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816"/>
  <workbookPr autoCompressPictures="0"/>
  <bookViews>
    <workbookView xWindow="0" yWindow="0" windowWidth="27320" windowHeight="14840" firstSheet="6" activeTab="3"/>
  </bookViews>
  <sheets>
    <sheet name="ensyu" sheetId="1" r:id="rId1"/>
    <sheet name="滞在時間付与 改" sheetId="7" r:id="rId2"/>
    <sheet name="滞在時間付与 (2)" sheetId="8" r:id="rId3"/>
    <sheet name="2トリップチェーン抽出…293" sheetId="17" r:id="rId4"/>
    <sheet name="3トリップ以上チェーン抽出…153" sheetId="12" r:id="rId5"/>
    <sheet name="3トリップチェーン抽出…81個" sheetId="13" r:id="rId6"/>
    <sheet name="4トリップチェーン抽出…53個" sheetId="15" r:id="rId7"/>
    <sheet name="５トリップチェーン抽出…14個" sheetId="14" r:id="rId8"/>
    <sheet name="6トリップチェーン抽出…5個" sheetId="16" r:id="rId9"/>
    <sheet name="トリップチェーン数と目的・手段の関係" sheetId="18" r:id="rId10"/>
  </sheets>
  <definedNames>
    <definedName name="_xlnm._FilterDatabase" localSheetId="3" hidden="1">'2トリップチェーン抽出…293'!$A$2:$BO$588</definedName>
    <definedName name="_xlnm._FilterDatabase" localSheetId="4" hidden="1">'3トリップ以上チェーン抽出…153'!$A$2:$BR$547</definedName>
    <definedName name="_xlnm._FilterDatabase" localSheetId="8" hidden="1">'6トリップチェーン抽出…5個'!$A$2:$BO$32</definedName>
    <definedName name="_xlnm._FilterDatabase" localSheetId="0" hidden="1">ensyu!$A$2:$BI$1524</definedName>
    <definedName name="_xlnm._FilterDatabase" localSheetId="2" hidden="1">'滞在時間付与 (2)'!$A$2:$BJ$1222</definedName>
    <definedName name="_xlnm._FilterDatabase" localSheetId="1" hidden="1">'滞在時間付与 改'!$A$2:$BQ$2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K1104" i="7" l="1"/>
  <c r="L1104" i="7"/>
  <c r="G1104" i="7"/>
  <c r="AL1103" i="7"/>
  <c r="AK1103" i="7"/>
  <c r="L1103" i="7"/>
  <c r="H1103" i="7"/>
  <c r="G1103" i="7"/>
  <c r="AL1102" i="7"/>
  <c r="AK1102" i="7"/>
  <c r="L1102" i="7"/>
  <c r="H1102" i="7"/>
  <c r="G1102" i="7"/>
  <c r="AL1101" i="7"/>
  <c r="AK1101" i="7"/>
  <c r="L1101" i="7"/>
  <c r="H1101" i="7"/>
  <c r="G1101" i="7"/>
  <c r="AL1100" i="7"/>
  <c r="AK1100" i="7"/>
  <c r="L1100" i="7"/>
  <c r="H1100" i="7"/>
  <c r="G1100" i="7"/>
  <c r="AL1099" i="7"/>
  <c r="L1099" i="7"/>
  <c r="H1099" i="7"/>
  <c r="AK1064" i="7"/>
  <c r="L1064" i="7"/>
  <c r="G1064" i="7"/>
  <c r="AL1063" i="7"/>
  <c r="AK1063" i="7"/>
  <c r="L1063" i="7"/>
  <c r="H1063" i="7"/>
  <c r="G1063" i="7"/>
  <c r="AL1062" i="7"/>
  <c r="AK1062" i="7"/>
  <c r="L1062" i="7"/>
  <c r="H1062" i="7"/>
  <c r="G1062" i="7"/>
  <c r="AL1061" i="7"/>
  <c r="AK1061" i="7"/>
  <c r="K611" i="7"/>
  <c r="L1061" i="7"/>
  <c r="H1061" i="7"/>
  <c r="G1061" i="7"/>
  <c r="AL1060" i="7"/>
  <c r="AK1060" i="7"/>
  <c r="L1060" i="7"/>
  <c r="H1060" i="7"/>
  <c r="G1060" i="7"/>
  <c r="AL1059" i="7"/>
  <c r="L1059" i="7"/>
  <c r="H1059" i="7"/>
  <c r="AK926" i="7"/>
  <c r="L926" i="7"/>
  <c r="G926" i="7"/>
  <c r="AL925" i="7"/>
  <c r="AK925" i="7"/>
  <c r="L925" i="7"/>
  <c r="H925" i="7"/>
  <c r="G925" i="7"/>
  <c r="AL924" i="7"/>
  <c r="AK924" i="7"/>
  <c r="L924" i="7"/>
  <c r="H924" i="7"/>
  <c r="G924" i="7"/>
  <c r="AL923" i="7"/>
  <c r="AK923" i="7"/>
  <c r="L923" i="7"/>
  <c r="H923" i="7"/>
  <c r="G923" i="7"/>
  <c r="AL922" i="7"/>
  <c r="AK922" i="7"/>
  <c r="L922" i="7"/>
  <c r="H922" i="7"/>
  <c r="G922" i="7"/>
  <c r="AL921" i="7"/>
  <c r="K993" i="7"/>
  <c r="L921" i="7"/>
  <c r="H921" i="7"/>
  <c r="AK733" i="7"/>
  <c r="K1009" i="7"/>
  <c r="L733" i="7"/>
  <c r="G733" i="7"/>
  <c r="AL732" i="7"/>
  <c r="AK732" i="7"/>
  <c r="L732" i="7"/>
  <c r="H732" i="7"/>
  <c r="G732" i="7"/>
  <c r="AL731" i="7"/>
  <c r="AK731" i="7"/>
  <c r="L731" i="7"/>
  <c r="H731" i="7"/>
  <c r="G731" i="7"/>
  <c r="AL730" i="7"/>
  <c r="AK730" i="7"/>
  <c r="L730" i="7"/>
  <c r="H730" i="7"/>
  <c r="G730" i="7"/>
  <c r="AL729" i="7"/>
  <c r="AK729" i="7"/>
  <c r="L729" i="7"/>
  <c r="H729" i="7"/>
  <c r="G729" i="7"/>
  <c r="AL728" i="7"/>
  <c r="L728" i="7"/>
  <c r="H728" i="7"/>
  <c r="AK671" i="7"/>
  <c r="L671" i="7"/>
  <c r="G671" i="7"/>
  <c r="AL670" i="7"/>
  <c r="AK670" i="7"/>
  <c r="L670" i="7"/>
  <c r="H670" i="7"/>
  <c r="G670" i="7"/>
  <c r="AL669" i="7"/>
  <c r="AK669" i="7"/>
  <c r="L669" i="7"/>
  <c r="H669" i="7"/>
  <c r="G669" i="7"/>
  <c r="AL668" i="7"/>
  <c r="AK668" i="7"/>
  <c r="L668" i="7"/>
  <c r="H668" i="7"/>
  <c r="G668" i="7"/>
  <c r="AL667" i="7"/>
  <c r="AK667" i="7"/>
  <c r="L667" i="7"/>
  <c r="H667" i="7"/>
  <c r="G667" i="7"/>
  <c r="AL666" i="7"/>
  <c r="K582" i="7"/>
  <c r="K1132" i="7"/>
  <c r="K520" i="7"/>
  <c r="L666" i="7"/>
  <c r="H666" i="7"/>
  <c r="AK1069" i="7"/>
  <c r="L1069" i="7"/>
  <c r="G1069" i="7"/>
  <c r="AL1068" i="7"/>
  <c r="AK1068" i="7"/>
  <c r="L1068" i="7"/>
  <c r="H1068" i="7"/>
  <c r="G1068" i="7"/>
  <c r="AL1067" i="7"/>
  <c r="AK1067" i="7"/>
  <c r="K615" i="7"/>
  <c r="K163" i="7"/>
  <c r="L1067" i="7"/>
  <c r="H1067" i="7"/>
  <c r="G1067" i="7"/>
  <c r="AL1066" i="7"/>
  <c r="AK1066" i="7"/>
  <c r="K614" i="7"/>
  <c r="L1066" i="7"/>
  <c r="H1066" i="7"/>
  <c r="G1066" i="7"/>
  <c r="AL1065" i="7"/>
  <c r="L1065" i="7"/>
  <c r="H1065" i="7"/>
  <c r="AK903" i="7"/>
  <c r="L903" i="7"/>
  <c r="G903" i="7"/>
  <c r="AL902" i="7"/>
  <c r="AK902" i="7"/>
  <c r="L902" i="7"/>
  <c r="H902" i="7"/>
  <c r="G902" i="7"/>
  <c r="AL901" i="7"/>
  <c r="AK901" i="7"/>
  <c r="K480" i="7"/>
  <c r="L901" i="7"/>
  <c r="H901" i="7"/>
  <c r="G901" i="7"/>
  <c r="AL900" i="7"/>
  <c r="AK900" i="7"/>
  <c r="L900" i="7"/>
  <c r="H900" i="7"/>
  <c r="G900" i="7"/>
  <c r="AL899" i="7"/>
  <c r="K532" i="7"/>
  <c r="K947" i="7"/>
  <c r="L899" i="7"/>
  <c r="H899" i="7"/>
  <c r="AK895" i="7"/>
  <c r="L895" i="7"/>
  <c r="G895" i="7"/>
  <c r="AL894" i="7"/>
  <c r="AK894" i="7"/>
  <c r="L894" i="7"/>
  <c r="H894" i="7"/>
  <c r="G894" i="7"/>
  <c r="AL893" i="7"/>
  <c r="AK893" i="7"/>
  <c r="L893" i="7"/>
  <c r="H893" i="7"/>
  <c r="G893" i="7"/>
  <c r="AL892" i="7"/>
  <c r="AK892" i="7"/>
  <c r="L892" i="7"/>
  <c r="H892" i="7"/>
  <c r="G892" i="7"/>
  <c r="AL891" i="7"/>
  <c r="L891" i="7"/>
  <c r="H891" i="7"/>
  <c r="AK878" i="7"/>
  <c r="L878" i="7"/>
  <c r="G878" i="7"/>
  <c r="AL877" i="7"/>
  <c r="AK877" i="7"/>
  <c r="L877" i="7"/>
  <c r="H877" i="7"/>
  <c r="G877" i="7"/>
  <c r="AL876" i="7"/>
  <c r="AK876" i="7"/>
  <c r="L876" i="7"/>
  <c r="H876" i="7"/>
  <c r="G876" i="7"/>
  <c r="AL875" i="7"/>
  <c r="AK875" i="7"/>
  <c r="L875" i="7"/>
  <c r="H875" i="7"/>
  <c r="G875" i="7"/>
  <c r="AL874" i="7"/>
  <c r="L874" i="7"/>
  <c r="H874" i="7"/>
  <c r="AK846" i="7"/>
  <c r="L846" i="7"/>
  <c r="G846" i="7"/>
  <c r="AL845" i="7"/>
  <c r="AK845" i="7"/>
  <c r="K600" i="7"/>
  <c r="L845" i="7"/>
  <c r="H845" i="7"/>
  <c r="G845" i="7"/>
  <c r="AL844" i="7"/>
  <c r="AK844" i="7"/>
  <c r="L844" i="7"/>
  <c r="H844" i="7"/>
  <c r="G844" i="7"/>
  <c r="AL843" i="7"/>
  <c r="AK843" i="7"/>
  <c r="L843" i="7"/>
  <c r="H843" i="7"/>
  <c r="G843" i="7"/>
  <c r="AL842" i="7"/>
  <c r="K1095" i="7"/>
  <c r="L842" i="7"/>
  <c r="H842" i="7"/>
  <c r="AK783" i="7"/>
  <c r="L783" i="7"/>
  <c r="G783" i="7"/>
  <c r="AL782" i="7"/>
  <c r="AK782" i="7"/>
  <c r="L782" i="7"/>
  <c r="H782" i="7"/>
  <c r="G782" i="7"/>
  <c r="AL781" i="7"/>
  <c r="AK781" i="7"/>
  <c r="L781" i="7"/>
  <c r="H781" i="7"/>
  <c r="G781" i="7"/>
  <c r="AL780" i="7"/>
  <c r="AK780" i="7"/>
  <c r="L780" i="7"/>
  <c r="H780" i="7"/>
  <c r="G780" i="7"/>
  <c r="AL779" i="7"/>
  <c r="L779" i="7"/>
  <c r="H779" i="7"/>
  <c r="AK776" i="7"/>
  <c r="K774" i="7"/>
  <c r="L776" i="7"/>
  <c r="G776" i="7"/>
  <c r="AL775" i="7"/>
  <c r="AK775" i="7"/>
  <c r="L775" i="7"/>
  <c r="H775" i="7"/>
  <c r="G775" i="7"/>
  <c r="AL774" i="7"/>
  <c r="AK774" i="7"/>
  <c r="L774" i="7"/>
  <c r="H774" i="7"/>
  <c r="G774" i="7"/>
  <c r="AL773" i="7"/>
  <c r="AK773" i="7"/>
  <c r="L773" i="7"/>
  <c r="H773" i="7"/>
  <c r="G773" i="7"/>
  <c r="AL772" i="7"/>
  <c r="K1112" i="7"/>
  <c r="L772" i="7"/>
  <c r="H772" i="7"/>
  <c r="AK689" i="7"/>
  <c r="K955" i="7"/>
  <c r="L689" i="7"/>
  <c r="G689" i="7"/>
  <c r="AL688" i="7"/>
  <c r="AK688" i="7"/>
  <c r="L688" i="7"/>
  <c r="H688" i="7"/>
  <c r="G688" i="7"/>
  <c r="AL687" i="7"/>
  <c r="AK687" i="7"/>
  <c r="L687" i="7"/>
  <c r="H687" i="7"/>
  <c r="G687" i="7"/>
  <c r="AL686" i="7"/>
  <c r="AK686" i="7"/>
  <c r="L686" i="7"/>
  <c r="H686" i="7"/>
  <c r="G686" i="7"/>
  <c r="AL685" i="7"/>
  <c r="K484" i="7"/>
  <c r="L685" i="7"/>
  <c r="H685" i="7"/>
  <c r="AK477" i="7"/>
  <c r="K473" i="7"/>
  <c r="K474" i="7"/>
  <c r="K475" i="7"/>
  <c r="K476" i="7"/>
  <c r="L477" i="7"/>
  <c r="G477" i="7"/>
  <c r="F477" i="7"/>
  <c r="AL476" i="7"/>
  <c r="AK476" i="7"/>
  <c r="L476" i="7"/>
  <c r="H476" i="7"/>
  <c r="G476" i="7"/>
  <c r="F476" i="7"/>
  <c r="AL475" i="7"/>
  <c r="AK475" i="7"/>
  <c r="L475" i="7"/>
  <c r="H475" i="7"/>
  <c r="G475" i="7"/>
  <c r="F475" i="7"/>
  <c r="AL474" i="7"/>
  <c r="AK474" i="7"/>
  <c r="K1089" i="7"/>
  <c r="L474" i="7"/>
  <c r="H474" i="7"/>
  <c r="G474" i="7"/>
  <c r="F474" i="7"/>
  <c r="AL473" i="7"/>
  <c r="L473" i="7"/>
  <c r="H473" i="7"/>
  <c r="F473" i="7"/>
  <c r="AK232" i="7"/>
  <c r="L232" i="7"/>
  <c r="G232" i="7"/>
  <c r="F232" i="7"/>
  <c r="AL231" i="7"/>
  <c r="AK231" i="7"/>
  <c r="L231" i="7"/>
  <c r="H231" i="7"/>
  <c r="G231" i="7"/>
  <c r="F231" i="7"/>
  <c r="AL230" i="7"/>
  <c r="AK230" i="7"/>
  <c r="L230" i="7"/>
  <c r="H230" i="7"/>
  <c r="G230" i="7"/>
  <c r="F230" i="7"/>
  <c r="AL229" i="7"/>
  <c r="AK229" i="7"/>
  <c r="L229" i="7"/>
  <c r="H229" i="7"/>
  <c r="G229" i="7"/>
  <c r="F229" i="7"/>
  <c r="AL228" i="7"/>
  <c r="L228" i="7"/>
  <c r="H228" i="7"/>
  <c r="F228" i="7"/>
  <c r="AK216" i="7"/>
  <c r="L216" i="7"/>
  <c r="G216" i="7"/>
  <c r="F216" i="7"/>
  <c r="AL215" i="7"/>
  <c r="AK215" i="7"/>
  <c r="L215" i="7"/>
  <c r="H215" i="7"/>
  <c r="G215" i="7"/>
  <c r="F215" i="7"/>
  <c r="AL214" i="7"/>
  <c r="AK214" i="7"/>
  <c r="L214" i="7"/>
  <c r="H214" i="7"/>
  <c r="G214" i="7"/>
  <c r="F214" i="7"/>
  <c r="AL213" i="7"/>
  <c r="AK213" i="7"/>
  <c r="K604" i="7"/>
  <c r="L213" i="7"/>
  <c r="H213" i="7"/>
  <c r="G213" i="7"/>
  <c r="F213" i="7"/>
  <c r="AL212" i="7"/>
  <c r="L212" i="7"/>
  <c r="H212" i="7"/>
  <c r="F212" i="7"/>
  <c r="AK190" i="7"/>
  <c r="L190" i="7"/>
  <c r="G190" i="7"/>
  <c r="F190" i="7"/>
  <c r="AL189" i="7"/>
  <c r="AK189" i="7"/>
  <c r="L189" i="7"/>
  <c r="H189" i="7"/>
  <c r="G189" i="7"/>
  <c r="F189" i="7"/>
  <c r="AL188" i="7"/>
  <c r="AK188" i="7"/>
  <c r="L188" i="7"/>
  <c r="H188" i="7"/>
  <c r="G188" i="7"/>
  <c r="F188" i="7"/>
  <c r="AL187" i="7"/>
  <c r="AK187" i="7"/>
  <c r="L187" i="7"/>
  <c r="H187" i="7"/>
  <c r="G187" i="7"/>
  <c r="F187" i="7"/>
  <c r="AL186" i="7"/>
  <c r="L186" i="7"/>
  <c r="H186" i="7"/>
  <c r="F186" i="7"/>
  <c r="AK160" i="7"/>
  <c r="K487" i="7"/>
  <c r="L160" i="7"/>
  <c r="G160" i="7"/>
  <c r="F160" i="7"/>
  <c r="AL159" i="7"/>
  <c r="AK159" i="7"/>
  <c r="L159" i="7"/>
  <c r="H159" i="7"/>
  <c r="G159" i="7"/>
  <c r="F159" i="7"/>
  <c r="AL158" i="7"/>
  <c r="AK158" i="7"/>
  <c r="L158" i="7"/>
  <c r="H158" i="7"/>
  <c r="G158" i="7"/>
  <c r="F158" i="7"/>
  <c r="AL157" i="7"/>
  <c r="AK157" i="7"/>
  <c r="L157" i="7"/>
  <c r="H157" i="7"/>
  <c r="G157" i="7"/>
  <c r="F157" i="7"/>
  <c r="AL156" i="7"/>
  <c r="L156" i="7"/>
  <c r="H156" i="7"/>
  <c r="F156" i="7"/>
  <c r="AK149" i="7"/>
  <c r="K1014" i="7"/>
  <c r="L149" i="7"/>
  <c r="G149" i="7"/>
  <c r="F149" i="7"/>
  <c r="AL148" i="7"/>
  <c r="AK148" i="7"/>
  <c r="L148" i="7"/>
  <c r="H148" i="7"/>
  <c r="G148" i="7"/>
  <c r="F148" i="7"/>
  <c r="AL147" i="7"/>
  <c r="AK147" i="7"/>
  <c r="K569" i="7"/>
  <c r="K625" i="7"/>
  <c r="K570" i="7"/>
  <c r="L147" i="7"/>
  <c r="H147" i="7"/>
  <c r="G147" i="7"/>
  <c r="F147" i="7"/>
  <c r="AL146" i="7"/>
  <c r="AK146" i="7"/>
  <c r="L146" i="7"/>
  <c r="H146" i="7"/>
  <c r="G146" i="7"/>
  <c r="F146" i="7"/>
  <c r="AL145" i="7"/>
  <c r="L145" i="7"/>
  <c r="H145" i="7"/>
  <c r="F145" i="7"/>
  <c r="AK1124" i="7"/>
  <c r="K585" i="7"/>
  <c r="L1124" i="7"/>
  <c r="G1124" i="7"/>
  <c r="AL1123" i="7"/>
  <c r="AK1123" i="7"/>
  <c r="L1123" i="7"/>
  <c r="H1123" i="7"/>
  <c r="G1123" i="7"/>
  <c r="AL1122" i="7"/>
  <c r="AK1122" i="7"/>
  <c r="K1028" i="7"/>
  <c r="L1122" i="7"/>
  <c r="H1122" i="7"/>
  <c r="G1122" i="7"/>
  <c r="AL1121" i="7"/>
  <c r="L1121" i="7"/>
  <c r="H1121" i="7"/>
  <c r="AK1094" i="7"/>
  <c r="L1094" i="7"/>
  <c r="G1094" i="7"/>
  <c r="AL1093" i="7"/>
  <c r="AK1093" i="7"/>
  <c r="L1093" i="7"/>
  <c r="H1093" i="7"/>
  <c r="G1093" i="7"/>
  <c r="AL1092" i="7"/>
  <c r="AK1092" i="7"/>
  <c r="L1092" i="7"/>
  <c r="H1092" i="7"/>
  <c r="G1092" i="7"/>
  <c r="AL1091" i="7"/>
  <c r="L1091" i="7"/>
  <c r="H1091" i="7"/>
  <c r="AK1084" i="7"/>
  <c r="K524" i="7"/>
  <c r="L1084" i="7"/>
  <c r="G1084" i="7"/>
  <c r="AL1083" i="7"/>
  <c r="AK1083" i="7"/>
  <c r="L1083" i="7"/>
  <c r="H1083" i="7"/>
  <c r="G1083" i="7"/>
  <c r="AL1082" i="7"/>
  <c r="AK1082" i="7"/>
  <c r="K1032" i="7"/>
  <c r="L1082" i="7"/>
  <c r="H1082" i="7"/>
  <c r="G1082" i="7"/>
  <c r="AL1081" i="7"/>
  <c r="L1081" i="7"/>
  <c r="H1081" i="7"/>
  <c r="AK1077" i="7"/>
  <c r="K1114" i="7"/>
  <c r="L1077" i="7"/>
  <c r="G1077" i="7"/>
  <c r="AL1076" i="7"/>
  <c r="AK1076" i="7"/>
  <c r="L1076" i="7"/>
  <c r="H1076" i="7"/>
  <c r="G1076" i="7"/>
  <c r="AL1075" i="7"/>
  <c r="AK1075" i="7"/>
  <c r="L1075" i="7"/>
  <c r="H1075" i="7"/>
  <c r="G1075" i="7"/>
  <c r="AL1074" i="7"/>
  <c r="L1074" i="7"/>
  <c r="H1074" i="7"/>
  <c r="AK1073" i="7"/>
  <c r="L1073" i="7"/>
  <c r="G1073" i="7"/>
  <c r="AL1072" i="7"/>
  <c r="AK1072" i="7"/>
  <c r="K169" i="7"/>
  <c r="L1072" i="7"/>
  <c r="H1072" i="7"/>
  <c r="G1072" i="7"/>
  <c r="AL1071" i="7"/>
  <c r="AK1071" i="7"/>
  <c r="L1071" i="7"/>
  <c r="H1071" i="7"/>
  <c r="G1071" i="7"/>
  <c r="AL1070" i="7"/>
  <c r="K555" i="7"/>
  <c r="K617" i="7"/>
  <c r="L1070" i="7"/>
  <c r="H1070" i="7"/>
  <c r="AK1054" i="7"/>
  <c r="L1054" i="7"/>
  <c r="G1054" i="7"/>
  <c r="AL1053" i="7"/>
  <c r="AK1053" i="7"/>
  <c r="L1053" i="7"/>
  <c r="H1053" i="7"/>
  <c r="G1053" i="7"/>
  <c r="AL1052" i="7"/>
  <c r="AK1052" i="7"/>
  <c r="L1052" i="7"/>
  <c r="H1052" i="7"/>
  <c r="G1052" i="7"/>
  <c r="AL1051" i="7"/>
  <c r="L1051" i="7"/>
  <c r="H1051" i="7"/>
  <c r="AK1050" i="7"/>
  <c r="L1050" i="7"/>
  <c r="G1050" i="7"/>
  <c r="AL1049" i="7"/>
  <c r="AK1049" i="7"/>
  <c r="L1049" i="7"/>
  <c r="H1049" i="7"/>
  <c r="G1049" i="7"/>
  <c r="AL1048" i="7"/>
  <c r="AK1048" i="7"/>
  <c r="L1048" i="7"/>
  <c r="H1048" i="7"/>
  <c r="G1048" i="7"/>
  <c r="AL1047" i="7"/>
  <c r="L1047" i="7"/>
  <c r="H1047" i="7"/>
  <c r="AK1037" i="7"/>
  <c r="L1037" i="7"/>
  <c r="G1037" i="7"/>
  <c r="AL1036" i="7"/>
  <c r="AK1036" i="7"/>
  <c r="L1036" i="7"/>
  <c r="H1036" i="7"/>
  <c r="G1036" i="7"/>
  <c r="AL1035" i="7"/>
  <c r="AK1035" i="7"/>
  <c r="K592" i="7"/>
  <c r="L1035" i="7"/>
  <c r="H1035" i="7"/>
  <c r="G1035" i="7"/>
  <c r="AL1034" i="7"/>
  <c r="L1034" i="7"/>
  <c r="H1034" i="7"/>
  <c r="AK974" i="7"/>
  <c r="L974" i="7"/>
  <c r="G974" i="7"/>
  <c r="AL973" i="7"/>
  <c r="AK973" i="7"/>
  <c r="L973" i="7"/>
  <c r="H973" i="7"/>
  <c r="G973" i="7"/>
  <c r="AL972" i="7"/>
  <c r="AK972" i="7"/>
  <c r="L972" i="7"/>
  <c r="H972" i="7"/>
  <c r="G972" i="7"/>
  <c r="AL971" i="7"/>
  <c r="K493" i="7"/>
  <c r="L971" i="7"/>
  <c r="H971" i="7"/>
  <c r="AK964" i="7"/>
  <c r="K539" i="7"/>
  <c r="L964" i="7"/>
  <c r="G964" i="7"/>
  <c r="AL963" i="7"/>
  <c r="AK963" i="7"/>
  <c r="K538" i="7"/>
  <c r="L963" i="7"/>
  <c r="H963" i="7"/>
  <c r="G963" i="7"/>
  <c r="AL962" i="7"/>
  <c r="AK962" i="7"/>
  <c r="K608" i="7"/>
  <c r="L962" i="7"/>
  <c r="H962" i="7"/>
  <c r="G962" i="7"/>
  <c r="AL961" i="7"/>
  <c r="L961" i="7"/>
  <c r="H961" i="7"/>
  <c r="AK960" i="7"/>
  <c r="L960" i="7"/>
  <c r="G960" i="7"/>
  <c r="AL959" i="7"/>
  <c r="AK959" i="7"/>
  <c r="K606" i="7"/>
  <c r="L959" i="7"/>
  <c r="H959" i="7"/>
  <c r="G959" i="7"/>
  <c r="AL958" i="7"/>
  <c r="AK958" i="7"/>
  <c r="L958" i="7"/>
  <c r="H958" i="7"/>
  <c r="G958" i="7"/>
  <c r="AL957" i="7"/>
  <c r="L957" i="7"/>
  <c r="H957" i="7"/>
  <c r="AK954" i="7"/>
  <c r="L954" i="7"/>
  <c r="G954" i="7"/>
  <c r="AL953" i="7"/>
  <c r="AK953" i="7"/>
  <c r="L953" i="7"/>
  <c r="H953" i="7"/>
  <c r="G953" i="7"/>
  <c r="AL952" i="7"/>
  <c r="AK952" i="7"/>
  <c r="L952" i="7"/>
  <c r="H952" i="7"/>
  <c r="G952" i="7"/>
  <c r="AL951" i="7"/>
  <c r="L951" i="7"/>
  <c r="H951" i="7"/>
  <c r="AK943" i="7"/>
  <c r="L943" i="7"/>
  <c r="G943" i="7"/>
  <c r="AL942" i="7"/>
  <c r="AK942" i="7"/>
  <c r="L942" i="7"/>
  <c r="H942" i="7"/>
  <c r="G942" i="7"/>
  <c r="AL941" i="7"/>
  <c r="AK941" i="7"/>
  <c r="L941" i="7"/>
  <c r="H941" i="7"/>
  <c r="G941" i="7"/>
  <c r="AL940" i="7"/>
  <c r="K528" i="7"/>
  <c r="L940" i="7"/>
  <c r="H940" i="7"/>
  <c r="AK882" i="7"/>
  <c r="L882" i="7"/>
  <c r="G882" i="7"/>
  <c r="AL881" i="7"/>
  <c r="AK881" i="7"/>
  <c r="L881" i="7"/>
  <c r="H881" i="7"/>
  <c r="G881" i="7"/>
  <c r="AL880" i="7"/>
  <c r="AK880" i="7"/>
  <c r="L880" i="7"/>
  <c r="H880" i="7"/>
  <c r="G880" i="7"/>
  <c r="AL879" i="7"/>
  <c r="K1116" i="7"/>
  <c r="L879" i="7"/>
  <c r="H879" i="7"/>
  <c r="AK868" i="7"/>
  <c r="L868" i="7"/>
  <c r="G868" i="7"/>
  <c r="AL867" i="7"/>
  <c r="AK867" i="7"/>
  <c r="L867" i="7"/>
  <c r="H867" i="7"/>
  <c r="G867" i="7"/>
  <c r="AL866" i="7"/>
  <c r="AK866" i="7"/>
  <c r="L866" i="7"/>
  <c r="H866" i="7"/>
  <c r="G866" i="7"/>
  <c r="AL865" i="7"/>
  <c r="L865" i="7"/>
  <c r="H865" i="7"/>
  <c r="AK852" i="7"/>
  <c r="L852" i="7"/>
  <c r="G852" i="7"/>
  <c r="AL851" i="7"/>
  <c r="AK851" i="7"/>
  <c r="L851" i="7"/>
  <c r="H851" i="7"/>
  <c r="G851" i="7"/>
  <c r="AL850" i="7"/>
  <c r="AK850" i="7"/>
  <c r="L850" i="7"/>
  <c r="H850" i="7"/>
  <c r="G850" i="7"/>
  <c r="AL849" i="7"/>
  <c r="L849" i="7"/>
  <c r="H849" i="7"/>
  <c r="AK809" i="7"/>
  <c r="L809" i="7"/>
  <c r="G809" i="7"/>
  <c r="AL808" i="7"/>
  <c r="AK808" i="7"/>
  <c r="L808" i="7"/>
  <c r="H808" i="7"/>
  <c r="G808" i="7"/>
  <c r="AL807" i="7"/>
  <c r="AK807" i="7"/>
  <c r="L807" i="7"/>
  <c r="H807" i="7"/>
  <c r="G807" i="7"/>
  <c r="AL806" i="7"/>
  <c r="L806" i="7"/>
  <c r="H806" i="7"/>
  <c r="AK805" i="7"/>
  <c r="L805" i="7"/>
  <c r="G805" i="7"/>
  <c r="AL804" i="7"/>
  <c r="AK804" i="7"/>
  <c r="L804" i="7"/>
  <c r="H804" i="7"/>
  <c r="G804" i="7"/>
  <c r="AL803" i="7"/>
  <c r="AK803" i="7"/>
  <c r="L803" i="7"/>
  <c r="H803" i="7"/>
  <c r="G803" i="7"/>
  <c r="AL802" i="7"/>
  <c r="K1043" i="7"/>
  <c r="L802" i="7"/>
  <c r="H802" i="7"/>
  <c r="AK797" i="7"/>
  <c r="L797" i="7"/>
  <c r="G797" i="7"/>
  <c r="AL796" i="7"/>
  <c r="AK796" i="7"/>
  <c r="L796" i="7"/>
  <c r="H796" i="7"/>
  <c r="G796" i="7"/>
  <c r="AL795" i="7"/>
  <c r="AK795" i="7"/>
  <c r="K1030" i="7"/>
  <c r="L795" i="7"/>
  <c r="H795" i="7"/>
  <c r="G795" i="7"/>
  <c r="AL794" i="7"/>
  <c r="L794" i="7"/>
  <c r="H794" i="7"/>
  <c r="AK771" i="7"/>
  <c r="L771" i="7"/>
  <c r="G771" i="7"/>
  <c r="AL770" i="7"/>
  <c r="AK770" i="7"/>
  <c r="L770" i="7"/>
  <c r="H770" i="7"/>
  <c r="G770" i="7"/>
  <c r="AL769" i="7"/>
  <c r="AK769" i="7"/>
  <c r="L769" i="7"/>
  <c r="H769" i="7"/>
  <c r="G769" i="7"/>
  <c r="AL768" i="7"/>
  <c r="L768" i="7"/>
  <c r="H768" i="7"/>
  <c r="AK725" i="7"/>
  <c r="L725" i="7"/>
  <c r="G725" i="7"/>
  <c r="AL724" i="7"/>
  <c r="AK724" i="7"/>
  <c r="L724" i="7"/>
  <c r="H724" i="7"/>
  <c r="G724" i="7"/>
  <c r="AL723" i="7"/>
  <c r="AK723" i="7"/>
  <c r="L723" i="7"/>
  <c r="H723" i="7"/>
  <c r="G723" i="7"/>
  <c r="AL722" i="7"/>
  <c r="L722" i="7"/>
  <c r="H722" i="7"/>
  <c r="AK719" i="7"/>
  <c r="L719" i="7"/>
  <c r="G719" i="7"/>
  <c r="AL718" i="7"/>
  <c r="AK718" i="7"/>
  <c r="L718" i="7"/>
  <c r="H718" i="7"/>
  <c r="G718" i="7"/>
  <c r="AL717" i="7"/>
  <c r="AK717" i="7"/>
  <c r="L717" i="7"/>
  <c r="H717" i="7"/>
  <c r="G717" i="7"/>
  <c r="AL716" i="7"/>
  <c r="L716" i="7"/>
  <c r="H716" i="7"/>
  <c r="AK712" i="7"/>
  <c r="L712" i="7"/>
  <c r="G712" i="7"/>
  <c r="AL711" i="7"/>
  <c r="AK711" i="7"/>
  <c r="L711" i="7"/>
  <c r="H711" i="7"/>
  <c r="G711" i="7"/>
  <c r="AL710" i="7"/>
  <c r="AK710" i="7"/>
  <c r="K1127" i="7"/>
  <c r="L710" i="7"/>
  <c r="H710" i="7"/>
  <c r="G710" i="7"/>
  <c r="AL709" i="7"/>
  <c r="L709" i="7"/>
  <c r="H709" i="7"/>
  <c r="AK708" i="7"/>
  <c r="L708" i="7"/>
  <c r="G708" i="7"/>
  <c r="AL707" i="7"/>
  <c r="AK707" i="7"/>
  <c r="L707" i="7"/>
  <c r="H707" i="7"/>
  <c r="G707" i="7"/>
  <c r="AL706" i="7"/>
  <c r="AK706" i="7"/>
  <c r="K499" i="7"/>
  <c r="L706" i="7"/>
  <c r="H706" i="7"/>
  <c r="G706" i="7"/>
  <c r="AL705" i="7"/>
  <c r="L705" i="7"/>
  <c r="H705" i="7"/>
  <c r="AK704" i="7"/>
  <c r="L704" i="7"/>
  <c r="G704" i="7"/>
  <c r="AL703" i="7"/>
  <c r="AK703" i="7"/>
  <c r="L703" i="7"/>
  <c r="H703" i="7"/>
  <c r="G703" i="7"/>
  <c r="AL702" i="7"/>
  <c r="AK702" i="7"/>
  <c r="L702" i="7"/>
  <c r="H702" i="7"/>
  <c r="G702" i="7"/>
  <c r="AL701" i="7"/>
  <c r="K602" i="7"/>
  <c r="L701" i="7"/>
  <c r="H701" i="7"/>
  <c r="AK697" i="7"/>
  <c r="L697" i="7"/>
  <c r="G697" i="7"/>
  <c r="AL696" i="7"/>
  <c r="AK696" i="7"/>
  <c r="K541" i="7"/>
  <c r="L696" i="7"/>
  <c r="H696" i="7"/>
  <c r="G696" i="7"/>
  <c r="AL695" i="7"/>
  <c r="AK695" i="7"/>
  <c r="K491" i="7"/>
  <c r="L695" i="7"/>
  <c r="H695" i="7"/>
  <c r="G695" i="7"/>
  <c r="AL694" i="7"/>
  <c r="L694" i="7"/>
  <c r="H694" i="7"/>
  <c r="AK693" i="7"/>
  <c r="L693" i="7"/>
  <c r="G693" i="7"/>
  <c r="AL692" i="7"/>
  <c r="AK692" i="7"/>
  <c r="L692" i="7"/>
  <c r="H692" i="7"/>
  <c r="G692" i="7"/>
  <c r="AL691" i="7"/>
  <c r="AK691" i="7"/>
  <c r="L691" i="7"/>
  <c r="H691" i="7"/>
  <c r="G691" i="7"/>
  <c r="AL690" i="7"/>
  <c r="L690" i="7"/>
  <c r="H690" i="7"/>
  <c r="AK678" i="7"/>
  <c r="L678" i="7"/>
  <c r="G678" i="7"/>
  <c r="AL677" i="7"/>
  <c r="AK677" i="7"/>
  <c r="L677" i="7"/>
  <c r="H677" i="7"/>
  <c r="G677" i="7"/>
  <c r="AL676" i="7"/>
  <c r="AK676" i="7"/>
  <c r="L676" i="7"/>
  <c r="H676" i="7"/>
  <c r="G676" i="7"/>
  <c r="AL675" i="7"/>
  <c r="L675" i="7"/>
  <c r="H675" i="7"/>
  <c r="AK663" i="7"/>
  <c r="L663" i="7"/>
  <c r="G663" i="7"/>
  <c r="AL662" i="7"/>
  <c r="AK662" i="7"/>
  <c r="L662" i="7"/>
  <c r="H662" i="7"/>
  <c r="G662" i="7"/>
  <c r="AL661" i="7"/>
  <c r="AK661" i="7"/>
  <c r="L661" i="7"/>
  <c r="H661" i="7"/>
  <c r="G661" i="7"/>
  <c r="AL660" i="7"/>
  <c r="L660" i="7"/>
  <c r="H660" i="7"/>
  <c r="AK647" i="7"/>
  <c r="L647" i="7"/>
  <c r="G647" i="7"/>
  <c r="AL646" i="7"/>
  <c r="AK646" i="7"/>
  <c r="L646" i="7"/>
  <c r="H646" i="7"/>
  <c r="G646" i="7"/>
  <c r="AL645" i="7"/>
  <c r="AK645" i="7"/>
  <c r="L645" i="7"/>
  <c r="H645" i="7"/>
  <c r="G645" i="7"/>
  <c r="AL644" i="7"/>
  <c r="K553" i="7"/>
  <c r="L644" i="7"/>
  <c r="H644" i="7"/>
  <c r="AK624" i="7"/>
  <c r="K621" i="7"/>
  <c r="K622" i="7"/>
  <c r="K623" i="7"/>
  <c r="L624" i="7"/>
  <c r="G624" i="7"/>
  <c r="F624" i="7"/>
  <c r="AL623" i="7"/>
  <c r="AK623" i="7"/>
  <c r="L623" i="7"/>
  <c r="H623" i="7"/>
  <c r="G623" i="7"/>
  <c r="F623" i="7"/>
  <c r="AL622" i="7"/>
  <c r="AK622" i="7"/>
  <c r="L622" i="7"/>
  <c r="H622" i="7"/>
  <c r="G622" i="7"/>
  <c r="F622" i="7"/>
  <c r="AL621" i="7"/>
  <c r="L621" i="7"/>
  <c r="H621" i="7"/>
  <c r="F621" i="7"/>
  <c r="AK587" i="7"/>
  <c r="K584" i="7"/>
  <c r="K586" i="7"/>
  <c r="L587" i="7"/>
  <c r="G587" i="7"/>
  <c r="F587" i="7"/>
  <c r="AL586" i="7"/>
  <c r="AK586" i="7"/>
  <c r="L586" i="7"/>
  <c r="H586" i="7"/>
  <c r="G586" i="7"/>
  <c r="F586" i="7"/>
  <c r="AL585" i="7"/>
  <c r="AK585" i="7"/>
  <c r="L585" i="7"/>
  <c r="H585" i="7"/>
  <c r="G585" i="7"/>
  <c r="F585" i="7"/>
  <c r="AL584" i="7"/>
  <c r="L584" i="7"/>
  <c r="H584" i="7"/>
  <c r="F584" i="7"/>
  <c r="AK572" i="7"/>
  <c r="K571" i="7"/>
  <c r="L572" i="7"/>
  <c r="G572" i="7"/>
  <c r="F572" i="7"/>
  <c r="AL571" i="7"/>
  <c r="AK571" i="7"/>
  <c r="L571" i="7"/>
  <c r="H571" i="7"/>
  <c r="G571" i="7"/>
  <c r="F571" i="7"/>
  <c r="AL570" i="7"/>
  <c r="AK570" i="7"/>
  <c r="L570" i="7"/>
  <c r="H570" i="7"/>
  <c r="G570" i="7"/>
  <c r="F570" i="7"/>
  <c r="AL569" i="7"/>
  <c r="L569" i="7"/>
  <c r="H569" i="7"/>
  <c r="F569" i="7"/>
  <c r="AK546" i="7"/>
  <c r="K543" i="7"/>
  <c r="K544" i="7"/>
  <c r="K545" i="7"/>
  <c r="L546" i="7"/>
  <c r="G546" i="7"/>
  <c r="F546" i="7"/>
  <c r="AL545" i="7"/>
  <c r="AK545" i="7"/>
  <c r="L545" i="7"/>
  <c r="H545" i="7"/>
  <c r="G545" i="7"/>
  <c r="F545" i="7"/>
  <c r="AL544" i="7"/>
  <c r="AK544" i="7"/>
  <c r="L544" i="7"/>
  <c r="H544" i="7"/>
  <c r="G544" i="7"/>
  <c r="F544" i="7"/>
  <c r="AL543" i="7"/>
  <c r="L543" i="7"/>
  <c r="H543" i="7"/>
  <c r="F543" i="7"/>
  <c r="AK540" i="7"/>
  <c r="K537" i="7"/>
  <c r="K907" i="7"/>
  <c r="L540" i="7"/>
  <c r="G540" i="7"/>
  <c r="F540" i="7"/>
  <c r="AL539" i="7"/>
  <c r="AK539" i="7"/>
  <c r="L539" i="7"/>
  <c r="H539" i="7"/>
  <c r="G539" i="7"/>
  <c r="F539" i="7"/>
  <c r="AL538" i="7"/>
  <c r="AK538" i="7"/>
  <c r="L538" i="7"/>
  <c r="H538" i="7"/>
  <c r="G538" i="7"/>
  <c r="F538" i="7"/>
  <c r="AL537" i="7"/>
  <c r="L537" i="7"/>
  <c r="H537" i="7"/>
  <c r="F537" i="7"/>
  <c r="AK515" i="7"/>
  <c r="L515" i="7"/>
  <c r="G515" i="7"/>
  <c r="F515" i="7"/>
  <c r="AL514" i="7"/>
  <c r="AK514" i="7"/>
  <c r="L514" i="7"/>
  <c r="H514" i="7"/>
  <c r="G514" i="7"/>
  <c r="F514" i="7"/>
  <c r="AL513" i="7"/>
  <c r="AK513" i="7"/>
  <c r="K1018" i="7"/>
  <c r="L513" i="7"/>
  <c r="H513" i="7"/>
  <c r="G513" i="7"/>
  <c r="F513" i="7"/>
  <c r="AL512" i="7"/>
  <c r="L512" i="7"/>
  <c r="H512" i="7"/>
  <c r="F512" i="7"/>
  <c r="AK440" i="7"/>
  <c r="L440" i="7"/>
  <c r="G440" i="7"/>
  <c r="F440" i="7"/>
  <c r="AL439" i="7"/>
  <c r="AK439" i="7"/>
  <c r="L439" i="7"/>
  <c r="H439" i="7"/>
  <c r="G439" i="7"/>
  <c r="F439" i="7"/>
  <c r="AL438" i="7"/>
  <c r="AK438" i="7"/>
  <c r="L438" i="7"/>
  <c r="H438" i="7"/>
  <c r="G438" i="7"/>
  <c r="F438" i="7"/>
  <c r="AL437" i="7"/>
  <c r="L437" i="7"/>
  <c r="H437" i="7"/>
  <c r="F437" i="7"/>
  <c r="AK399" i="7"/>
  <c r="K609" i="7"/>
  <c r="L399" i="7"/>
  <c r="G399" i="7"/>
  <c r="F399" i="7"/>
  <c r="AL398" i="7"/>
  <c r="AK398" i="7"/>
  <c r="L398" i="7"/>
  <c r="H398" i="7"/>
  <c r="G398" i="7"/>
  <c r="F398" i="7"/>
  <c r="AL397" i="7"/>
  <c r="AK397" i="7"/>
  <c r="L397" i="7"/>
  <c r="H397" i="7"/>
  <c r="G397" i="7"/>
  <c r="F397" i="7"/>
  <c r="AL396" i="7"/>
  <c r="L396" i="7"/>
  <c r="H396" i="7"/>
  <c r="F396" i="7"/>
  <c r="AK352" i="7"/>
  <c r="L352" i="7"/>
  <c r="G352" i="7"/>
  <c r="F352" i="7"/>
  <c r="AL351" i="7"/>
  <c r="AK351" i="7"/>
  <c r="L351" i="7"/>
  <c r="H351" i="7"/>
  <c r="G351" i="7"/>
  <c r="F351" i="7"/>
  <c r="AL350" i="7"/>
  <c r="AK350" i="7"/>
  <c r="L350" i="7"/>
  <c r="H350" i="7"/>
  <c r="G350" i="7"/>
  <c r="F350" i="7"/>
  <c r="AL349" i="7"/>
  <c r="L349" i="7"/>
  <c r="H349" i="7"/>
  <c r="F349" i="7"/>
  <c r="AK327" i="7"/>
  <c r="K995" i="7"/>
  <c r="L327" i="7"/>
  <c r="G327" i="7"/>
  <c r="F327" i="7"/>
  <c r="AL326" i="7"/>
  <c r="AK326" i="7"/>
  <c r="L326" i="7"/>
  <c r="H326" i="7"/>
  <c r="G326" i="7"/>
  <c r="F326" i="7"/>
  <c r="AL325" i="7"/>
  <c r="AK325" i="7"/>
  <c r="L325" i="7"/>
  <c r="H325" i="7"/>
  <c r="G325" i="7"/>
  <c r="F325" i="7"/>
  <c r="AL324" i="7"/>
  <c r="L324" i="7"/>
  <c r="H324" i="7"/>
  <c r="F324" i="7"/>
  <c r="AK315" i="7"/>
  <c r="L315" i="7"/>
  <c r="G315" i="7"/>
  <c r="F315" i="7"/>
  <c r="AL314" i="7"/>
  <c r="AK314" i="7"/>
  <c r="L314" i="7"/>
  <c r="H314" i="7"/>
  <c r="G314" i="7"/>
  <c r="F314" i="7"/>
  <c r="AL313" i="7"/>
  <c r="AK313" i="7"/>
  <c r="L313" i="7"/>
  <c r="H313" i="7"/>
  <c r="G313" i="7"/>
  <c r="F313" i="7"/>
  <c r="AL312" i="7"/>
  <c r="L312" i="7"/>
  <c r="H312" i="7"/>
  <c r="F312" i="7"/>
  <c r="AK283" i="7"/>
  <c r="L283" i="7"/>
  <c r="G283" i="7"/>
  <c r="F283" i="7"/>
  <c r="AL282" i="7"/>
  <c r="AK282" i="7"/>
  <c r="L282" i="7"/>
  <c r="H282" i="7"/>
  <c r="G282" i="7"/>
  <c r="F282" i="7"/>
  <c r="AL281" i="7"/>
  <c r="AK281" i="7"/>
  <c r="L281" i="7"/>
  <c r="H281" i="7"/>
  <c r="G281" i="7"/>
  <c r="F281" i="7"/>
  <c r="AL280" i="7"/>
  <c r="L280" i="7"/>
  <c r="H280" i="7"/>
  <c r="F280" i="7"/>
  <c r="AK277" i="7"/>
  <c r="L277" i="7"/>
  <c r="G277" i="7"/>
  <c r="F277" i="7"/>
  <c r="AL276" i="7"/>
  <c r="AK276" i="7"/>
  <c r="L276" i="7"/>
  <c r="H276" i="7"/>
  <c r="G276" i="7"/>
  <c r="F276" i="7"/>
  <c r="AL275" i="7"/>
  <c r="AK275" i="7"/>
  <c r="L275" i="7"/>
  <c r="H275" i="7"/>
  <c r="G275" i="7"/>
  <c r="F275" i="7"/>
  <c r="AL274" i="7"/>
  <c r="L274" i="7"/>
  <c r="H274" i="7"/>
  <c r="F274" i="7"/>
  <c r="AK268" i="7"/>
  <c r="L268" i="7"/>
  <c r="G268" i="7"/>
  <c r="F268" i="7"/>
  <c r="AL267" i="7"/>
  <c r="AK267" i="7"/>
  <c r="L267" i="7"/>
  <c r="H267" i="7"/>
  <c r="G267" i="7"/>
  <c r="F267" i="7"/>
  <c r="AL266" i="7"/>
  <c r="AK266" i="7"/>
  <c r="L266" i="7"/>
  <c r="H266" i="7"/>
  <c r="G266" i="7"/>
  <c r="F266" i="7"/>
  <c r="AL265" i="7"/>
  <c r="L265" i="7"/>
  <c r="H265" i="7"/>
  <c r="F265" i="7"/>
  <c r="AK249" i="7"/>
  <c r="L249" i="7"/>
  <c r="G249" i="7"/>
  <c r="F249" i="7"/>
  <c r="AL248" i="7"/>
  <c r="AK248" i="7"/>
  <c r="L248" i="7"/>
  <c r="H248" i="7"/>
  <c r="G248" i="7"/>
  <c r="F248" i="7"/>
  <c r="AL247" i="7"/>
  <c r="AK247" i="7"/>
  <c r="L247" i="7"/>
  <c r="H247" i="7"/>
  <c r="G247" i="7"/>
  <c r="F247" i="7"/>
  <c r="AL246" i="7"/>
  <c r="L246" i="7"/>
  <c r="H246" i="7"/>
  <c r="F246" i="7"/>
  <c r="AK236" i="7"/>
  <c r="L236" i="7"/>
  <c r="G236" i="7"/>
  <c r="F236" i="7"/>
  <c r="AL235" i="7"/>
  <c r="AK235" i="7"/>
  <c r="L235" i="7"/>
  <c r="H235" i="7"/>
  <c r="G235" i="7"/>
  <c r="F235" i="7"/>
  <c r="AL234" i="7"/>
  <c r="AK234" i="7"/>
  <c r="L234" i="7"/>
  <c r="H234" i="7"/>
  <c r="G234" i="7"/>
  <c r="F234" i="7"/>
  <c r="AL233" i="7"/>
  <c r="L233" i="7"/>
  <c r="H233" i="7"/>
  <c r="F233" i="7"/>
  <c r="AK227" i="7"/>
  <c r="L227" i="7"/>
  <c r="G227" i="7"/>
  <c r="F227" i="7"/>
  <c r="AL226" i="7"/>
  <c r="AK226" i="7"/>
  <c r="L226" i="7"/>
  <c r="H226" i="7"/>
  <c r="G226" i="7"/>
  <c r="F226" i="7"/>
  <c r="AL225" i="7"/>
  <c r="AK225" i="7"/>
  <c r="L225" i="7"/>
  <c r="H225" i="7"/>
  <c r="G225" i="7"/>
  <c r="F225" i="7"/>
  <c r="AL224" i="7"/>
  <c r="L224" i="7"/>
  <c r="H224" i="7"/>
  <c r="F224" i="7"/>
  <c r="AK185" i="7"/>
  <c r="L185" i="7"/>
  <c r="G185" i="7"/>
  <c r="F185" i="7"/>
  <c r="AL184" i="7"/>
  <c r="AK184" i="7"/>
  <c r="L184" i="7"/>
  <c r="H184" i="7"/>
  <c r="G184" i="7"/>
  <c r="F184" i="7"/>
  <c r="AL183" i="7"/>
  <c r="AK183" i="7"/>
  <c r="L183" i="7"/>
  <c r="H183" i="7"/>
  <c r="G183" i="7"/>
  <c r="F183" i="7"/>
  <c r="AL182" i="7"/>
  <c r="L182" i="7"/>
  <c r="H182" i="7"/>
  <c r="F182" i="7"/>
  <c r="AK168" i="7"/>
  <c r="K165" i="7"/>
  <c r="K166" i="7"/>
  <c r="K167" i="7"/>
  <c r="K978" i="7"/>
  <c r="L168" i="7"/>
  <c r="G168" i="7"/>
  <c r="F168" i="7"/>
  <c r="AL167" i="7"/>
  <c r="AK167" i="7"/>
  <c r="L167" i="7"/>
  <c r="H167" i="7"/>
  <c r="G167" i="7"/>
  <c r="F167" i="7"/>
  <c r="AL166" i="7"/>
  <c r="AK166" i="7"/>
  <c r="L166" i="7"/>
  <c r="H166" i="7"/>
  <c r="G166" i="7"/>
  <c r="F166" i="7"/>
  <c r="AL165" i="7"/>
  <c r="L165" i="7"/>
  <c r="H165" i="7"/>
  <c r="F165" i="7"/>
  <c r="AK58" i="7"/>
  <c r="L58" i="7"/>
  <c r="G58" i="7"/>
  <c r="F58" i="7"/>
  <c r="AL57" i="7"/>
  <c r="AK57" i="7"/>
  <c r="L57" i="7"/>
  <c r="H57" i="7"/>
  <c r="G57" i="7"/>
  <c r="F57" i="7"/>
  <c r="AL56" i="7"/>
  <c r="AK56" i="7"/>
  <c r="L56" i="7"/>
  <c r="H56" i="7"/>
  <c r="G56" i="7"/>
  <c r="F56" i="7"/>
  <c r="AL55" i="7"/>
  <c r="L55" i="7"/>
  <c r="H55" i="7"/>
  <c r="F55" i="7"/>
  <c r="AK54" i="7"/>
  <c r="L54" i="7"/>
  <c r="G54" i="7"/>
  <c r="F54" i="7"/>
  <c r="AL53" i="7"/>
  <c r="AK53" i="7"/>
  <c r="L53" i="7"/>
  <c r="H53" i="7"/>
  <c r="G53" i="7"/>
  <c r="F53" i="7"/>
  <c r="AL52" i="7"/>
  <c r="AK52" i="7"/>
  <c r="K567" i="7"/>
  <c r="L52" i="7"/>
  <c r="H52" i="7"/>
  <c r="G52" i="7"/>
  <c r="F52" i="7"/>
  <c r="AL51" i="7"/>
  <c r="L51" i="7"/>
  <c r="H51" i="7"/>
  <c r="F51" i="7"/>
  <c r="AK18" i="7"/>
  <c r="L18" i="7"/>
  <c r="G18" i="7"/>
  <c r="F18" i="7"/>
  <c r="AL17" i="7"/>
  <c r="AK17" i="7"/>
  <c r="L17" i="7"/>
  <c r="H17" i="7"/>
  <c r="G17" i="7"/>
  <c r="F17" i="7"/>
  <c r="AL16" i="7"/>
  <c r="AK16" i="7"/>
  <c r="L16" i="7"/>
  <c r="H16" i="7"/>
  <c r="G16" i="7"/>
  <c r="F16" i="7"/>
  <c r="AL15" i="7"/>
  <c r="L15" i="7"/>
  <c r="H15" i="7"/>
  <c r="F15" i="7"/>
  <c r="AK1131" i="7"/>
  <c r="K575" i="7"/>
  <c r="L1131" i="7"/>
  <c r="G1131" i="7"/>
  <c r="AL1130" i="7"/>
  <c r="AK1130" i="7"/>
  <c r="L1130" i="7"/>
  <c r="H1130" i="7"/>
  <c r="G1130" i="7"/>
  <c r="AL1129" i="7"/>
  <c r="L1129" i="7"/>
  <c r="H1129" i="7"/>
  <c r="AK1120" i="7"/>
  <c r="L1120" i="7"/>
  <c r="G1120" i="7"/>
  <c r="AL1119" i="7"/>
  <c r="AK1119" i="7"/>
  <c r="L1119" i="7"/>
  <c r="H1119" i="7"/>
  <c r="G1119" i="7"/>
  <c r="AL1118" i="7"/>
  <c r="L1118" i="7"/>
  <c r="H1118" i="7"/>
  <c r="AK1107" i="7"/>
  <c r="L1107" i="7"/>
  <c r="G1107" i="7"/>
  <c r="AL1106" i="7"/>
  <c r="AK1106" i="7"/>
  <c r="L1106" i="7"/>
  <c r="H1106" i="7"/>
  <c r="G1106" i="7"/>
  <c r="AL1105" i="7"/>
  <c r="K818" i="7"/>
  <c r="L1105" i="7"/>
  <c r="H1105" i="7"/>
  <c r="AK1080" i="7"/>
  <c r="L1080" i="7"/>
  <c r="G1080" i="7"/>
  <c r="AL1079" i="7"/>
  <c r="AK1079" i="7"/>
  <c r="L1079" i="7"/>
  <c r="H1079" i="7"/>
  <c r="G1079" i="7"/>
  <c r="AL1078" i="7"/>
  <c r="L1078" i="7"/>
  <c r="H1078" i="7"/>
  <c r="AK1040" i="7"/>
  <c r="L1040" i="7"/>
  <c r="G1040" i="7"/>
  <c r="AL1039" i="7"/>
  <c r="AK1039" i="7"/>
  <c r="L1039" i="7"/>
  <c r="H1039" i="7"/>
  <c r="G1039" i="7"/>
  <c r="AL1038" i="7"/>
  <c r="K526" i="7"/>
  <c r="L1038" i="7"/>
  <c r="H1038" i="7"/>
  <c r="AK1027" i="7"/>
  <c r="L1027" i="7"/>
  <c r="G1027" i="7"/>
  <c r="AL1026" i="7"/>
  <c r="AK1026" i="7"/>
  <c r="L1026" i="7"/>
  <c r="H1026" i="7"/>
  <c r="G1026" i="7"/>
  <c r="AL1025" i="7"/>
  <c r="L1025" i="7"/>
  <c r="H1025" i="7"/>
  <c r="AK1022" i="7"/>
  <c r="L1022" i="7"/>
  <c r="G1022" i="7"/>
  <c r="AL1021" i="7"/>
  <c r="AK1021" i="7"/>
  <c r="L1021" i="7"/>
  <c r="H1021" i="7"/>
  <c r="G1021" i="7"/>
  <c r="AL1020" i="7"/>
  <c r="L1020" i="7"/>
  <c r="H1020" i="7"/>
  <c r="AK1013" i="7"/>
  <c r="L1013" i="7"/>
  <c r="G1013" i="7"/>
  <c r="AL1012" i="7"/>
  <c r="AK1012" i="7"/>
  <c r="L1012" i="7"/>
  <c r="H1012" i="7"/>
  <c r="G1012" i="7"/>
  <c r="AL1011" i="7"/>
  <c r="L1011" i="7"/>
  <c r="H1011" i="7"/>
  <c r="AK1008" i="7"/>
  <c r="L1008" i="7"/>
  <c r="G1008" i="7"/>
  <c r="AL1007" i="7"/>
  <c r="AK1007" i="7"/>
  <c r="L1007" i="7"/>
  <c r="H1007" i="7"/>
  <c r="G1007" i="7"/>
  <c r="AL1006" i="7"/>
  <c r="L1006" i="7"/>
  <c r="H1006" i="7"/>
  <c r="AK1005" i="7"/>
  <c r="L1005" i="7"/>
  <c r="G1005" i="7"/>
  <c r="AL1004" i="7"/>
  <c r="AK1004" i="7"/>
  <c r="L1004" i="7"/>
  <c r="H1004" i="7"/>
  <c r="G1004" i="7"/>
  <c r="AL1003" i="7"/>
  <c r="L1003" i="7"/>
  <c r="H1003" i="7"/>
  <c r="AK990" i="7"/>
  <c r="L990" i="7"/>
  <c r="G990" i="7"/>
  <c r="AL989" i="7"/>
  <c r="AK989" i="7"/>
  <c r="L989" i="7"/>
  <c r="H989" i="7"/>
  <c r="G989" i="7"/>
  <c r="AL988" i="7"/>
  <c r="L988" i="7"/>
  <c r="H988" i="7"/>
  <c r="AK987" i="7"/>
  <c r="L987" i="7"/>
  <c r="G987" i="7"/>
  <c r="AL986" i="7"/>
  <c r="AK986" i="7"/>
  <c r="L986" i="7"/>
  <c r="H986" i="7"/>
  <c r="G986" i="7"/>
  <c r="AL985" i="7"/>
  <c r="L985" i="7"/>
  <c r="H985" i="7"/>
  <c r="AK982" i="7"/>
  <c r="L982" i="7"/>
  <c r="G982" i="7"/>
  <c r="AL981" i="7"/>
  <c r="AK981" i="7"/>
  <c r="L981" i="7"/>
  <c r="H981" i="7"/>
  <c r="G981" i="7"/>
  <c r="AL980" i="7"/>
  <c r="L980" i="7"/>
  <c r="H980" i="7"/>
  <c r="AK977" i="7"/>
  <c r="L977" i="7"/>
  <c r="G977" i="7"/>
  <c r="AL976" i="7"/>
  <c r="AK976" i="7"/>
  <c r="L976" i="7"/>
  <c r="H976" i="7"/>
  <c r="G976" i="7"/>
  <c r="AL975" i="7"/>
  <c r="L975" i="7"/>
  <c r="H975" i="7"/>
  <c r="AK970" i="7"/>
  <c r="L970" i="7"/>
  <c r="G970" i="7"/>
  <c r="AL969" i="7"/>
  <c r="AK969" i="7"/>
  <c r="L969" i="7"/>
  <c r="H969" i="7"/>
  <c r="G969" i="7"/>
  <c r="AL968" i="7"/>
  <c r="L968" i="7"/>
  <c r="H968" i="7"/>
  <c r="AK967" i="7"/>
  <c r="L967" i="7"/>
  <c r="G967" i="7"/>
  <c r="AL966" i="7"/>
  <c r="AK966" i="7"/>
  <c r="K1057" i="7"/>
  <c r="L966" i="7"/>
  <c r="H966" i="7"/>
  <c r="G966" i="7"/>
  <c r="AL965" i="7"/>
  <c r="L965" i="7"/>
  <c r="H965" i="7"/>
  <c r="AK946" i="7"/>
  <c r="L946" i="7"/>
  <c r="G946" i="7"/>
  <c r="AL945" i="7"/>
  <c r="AK945" i="7"/>
  <c r="L945" i="7"/>
  <c r="H945" i="7"/>
  <c r="G945" i="7"/>
  <c r="AL944" i="7"/>
  <c r="L944" i="7"/>
  <c r="H944" i="7"/>
  <c r="AK935" i="7"/>
  <c r="L935" i="7"/>
  <c r="G935" i="7"/>
  <c r="AL934" i="7"/>
  <c r="AK934" i="7"/>
  <c r="L934" i="7"/>
  <c r="H934" i="7"/>
  <c r="G934" i="7"/>
  <c r="AL933" i="7"/>
  <c r="L933" i="7"/>
  <c r="H933" i="7"/>
  <c r="AK932" i="7"/>
  <c r="L932" i="7"/>
  <c r="G932" i="7"/>
  <c r="AL931" i="7"/>
  <c r="AK931" i="7"/>
  <c r="K627" i="7"/>
  <c r="L931" i="7"/>
  <c r="H931" i="7"/>
  <c r="G931" i="7"/>
  <c r="AL930" i="7"/>
  <c r="K577" i="7"/>
  <c r="K1016" i="7"/>
  <c r="L930" i="7"/>
  <c r="H930" i="7"/>
  <c r="AK929" i="7"/>
  <c r="L929" i="7"/>
  <c r="G929" i="7"/>
  <c r="AL928" i="7"/>
  <c r="AK928" i="7"/>
  <c r="L928" i="7"/>
  <c r="H928" i="7"/>
  <c r="G928" i="7"/>
  <c r="AL927" i="7"/>
  <c r="K997" i="7"/>
  <c r="K561" i="7"/>
  <c r="L927" i="7"/>
  <c r="H927" i="7"/>
  <c r="AK918" i="7"/>
  <c r="L918" i="7"/>
  <c r="G918" i="7"/>
  <c r="AL917" i="7"/>
  <c r="AK917" i="7"/>
  <c r="K498" i="7"/>
  <c r="L917" i="7"/>
  <c r="H917" i="7"/>
  <c r="G917" i="7"/>
  <c r="AL916" i="7"/>
  <c r="L916" i="7"/>
  <c r="H916" i="7"/>
  <c r="AK915" i="7"/>
  <c r="K494" i="7"/>
  <c r="L915" i="7"/>
  <c r="G915" i="7"/>
  <c r="AL914" i="7"/>
  <c r="AK914" i="7"/>
  <c r="L914" i="7"/>
  <c r="H914" i="7"/>
  <c r="G914" i="7"/>
  <c r="AL913" i="7"/>
  <c r="L913" i="7"/>
  <c r="H913" i="7"/>
  <c r="AK906" i="7"/>
  <c r="K486" i="7"/>
  <c r="L906" i="7"/>
  <c r="G906" i="7"/>
  <c r="AL905" i="7"/>
  <c r="AK905" i="7"/>
  <c r="L905" i="7"/>
  <c r="H905" i="7"/>
  <c r="G905" i="7"/>
  <c r="AL904" i="7"/>
  <c r="L904" i="7"/>
  <c r="H904" i="7"/>
  <c r="AK898" i="7"/>
  <c r="L898" i="7"/>
  <c r="G898" i="7"/>
  <c r="AL897" i="7"/>
  <c r="AK897" i="7"/>
  <c r="L897" i="7"/>
  <c r="H897" i="7"/>
  <c r="G897" i="7"/>
  <c r="AL896" i="7"/>
  <c r="L896" i="7"/>
  <c r="H896" i="7"/>
  <c r="AK890" i="7"/>
  <c r="L890" i="7"/>
  <c r="G890" i="7"/>
  <c r="AL889" i="7"/>
  <c r="AK889" i="7"/>
  <c r="L889" i="7"/>
  <c r="H889" i="7"/>
  <c r="G889" i="7"/>
  <c r="AL888" i="7"/>
  <c r="L888" i="7"/>
  <c r="H888" i="7"/>
  <c r="AK885" i="7"/>
  <c r="L885" i="7"/>
  <c r="G885" i="7"/>
  <c r="AL884" i="7"/>
  <c r="AK884" i="7"/>
  <c r="L884" i="7"/>
  <c r="H884" i="7"/>
  <c r="G884" i="7"/>
  <c r="AL883" i="7"/>
  <c r="L883" i="7"/>
  <c r="H883" i="7"/>
  <c r="AK871" i="7"/>
  <c r="L871" i="7"/>
  <c r="G871" i="7"/>
  <c r="AL870" i="7"/>
  <c r="AK870" i="7"/>
  <c r="L870" i="7"/>
  <c r="H870" i="7"/>
  <c r="G870" i="7"/>
  <c r="AL869" i="7"/>
  <c r="L869" i="7"/>
  <c r="H869" i="7"/>
  <c r="AK864" i="7"/>
  <c r="L864" i="7"/>
  <c r="G864" i="7"/>
  <c r="AL863" i="7"/>
  <c r="AK863" i="7"/>
  <c r="L863" i="7"/>
  <c r="H863" i="7"/>
  <c r="G863" i="7"/>
  <c r="AL862" i="7"/>
  <c r="K1110" i="7"/>
  <c r="L862" i="7"/>
  <c r="H862" i="7"/>
  <c r="AK861" i="7"/>
  <c r="L861" i="7"/>
  <c r="G861" i="7"/>
  <c r="AL860" i="7"/>
  <c r="AK860" i="7"/>
  <c r="L860" i="7"/>
  <c r="H860" i="7"/>
  <c r="G860" i="7"/>
  <c r="AL859" i="7"/>
  <c r="L859" i="7"/>
  <c r="H859" i="7"/>
  <c r="AK841" i="7"/>
  <c r="L841" i="7"/>
  <c r="G841" i="7"/>
  <c r="AL840" i="7"/>
  <c r="AK840" i="7"/>
  <c r="L840" i="7"/>
  <c r="H840" i="7"/>
  <c r="G840" i="7"/>
  <c r="AL839" i="7"/>
  <c r="K478" i="7"/>
  <c r="L839" i="7"/>
  <c r="H839" i="7"/>
  <c r="AK834" i="7"/>
  <c r="L834" i="7"/>
  <c r="G834" i="7"/>
  <c r="AL833" i="7"/>
  <c r="AK833" i="7"/>
  <c r="L833" i="7"/>
  <c r="H833" i="7"/>
  <c r="G833" i="7"/>
  <c r="AL832" i="7"/>
  <c r="L832" i="7"/>
  <c r="H832" i="7"/>
  <c r="AK829" i="7"/>
  <c r="L829" i="7"/>
  <c r="G829" i="7"/>
  <c r="AL828" i="7"/>
  <c r="AK828" i="7"/>
  <c r="L828" i="7"/>
  <c r="H828" i="7"/>
  <c r="G828" i="7"/>
  <c r="AL827" i="7"/>
  <c r="L827" i="7"/>
  <c r="H827" i="7"/>
  <c r="AK820" i="7"/>
  <c r="L820" i="7"/>
  <c r="G820" i="7"/>
  <c r="AL819" i="7"/>
  <c r="AK819" i="7"/>
  <c r="L819" i="7"/>
  <c r="H819" i="7"/>
  <c r="G819" i="7"/>
  <c r="AL818" i="7"/>
  <c r="L818" i="7"/>
  <c r="H818" i="7"/>
  <c r="AK765" i="7"/>
  <c r="K619" i="7"/>
  <c r="L765" i="7"/>
  <c r="G765" i="7"/>
  <c r="AL764" i="7"/>
  <c r="AK764" i="7"/>
  <c r="L764" i="7"/>
  <c r="H764" i="7"/>
  <c r="G764" i="7"/>
  <c r="AL763" i="7"/>
  <c r="L763" i="7"/>
  <c r="H763" i="7"/>
  <c r="AK754" i="7"/>
  <c r="L754" i="7"/>
  <c r="G754" i="7"/>
  <c r="AL753" i="7"/>
  <c r="AK753" i="7"/>
  <c r="L753" i="7"/>
  <c r="H753" i="7"/>
  <c r="G753" i="7"/>
  <c r="AL752" i="7"/>
  <c r="L752" i="7"/>
  <c r="H752" i="7"/>
  <c r="AK749" i="7"/>
  <c r="L749" i="7"/>
  <c r="G749" i="7"/>
  <c r="AL748" i="7"/>
  <c r="AK748" i="7"/>
  <c r="L748" i="7"/>
  <c r="H748" i="7"/>
  <c r="G748" i="7"/>
  <c r="AL747" i="7"/>
  <c r="L747" i="7"/>
  <c r="H747" i="7"/>
  <c r="AK744" i="7"/>
  <c r="L744" i="7"/>
  <c r="G744" i="7"/>
  <c r="AL743" i="7"/>
  <c r="AK743" i="7"/>
  <c r="L743" i="7"/>
  <c r="H743" i="7"/>
  <c r="G743" i="7"/>
  <c r="AL742" i="7"/>
  <c r="L742" i="7"/>
  <c r="H742" i="7"/>
  <c r="AK739" i="7"/>
  <c r="L739" i="7"/>
  <c r="G739" i="7"/>
  <c r="AL738" i="7"/>
  <c r="AK738" i="7"/>
  <c r="L738" i="7"/>
  <c r="H738" i="7"/>
  <c r="G738" i="7"/>
  <c r="AL737" i="7"/>
  <c r="L737" i="7"/>
  <c r="H737" i="7"/>
  <c r="AK736" i="7"/>
  <c r="L736" i="7"/>
  <c r="G736" i="7"/>
  <c r="AL735" i="7"/>
  <c r="AK735" i="7"/>
  <c r="L735" i="7"/>
  <c r="H735" i="7"/>
  <c r="G735" i="7"/>
  <c r="AL734" i="7"/>
  <c r="L734" i="7"/>
  <c r="H734" i="7"/>
  <c r="AK715" i="7"/>
  <c r="L715" i="7"/>
  <c r="G715" i="7"/>
  <c r="AL714" i="7"/>
  <c r="AK714" i="7"/>
  <c r="K919" i="7"/>
  <c r="L714" i="7"/>
  <c r="H714" i="7"/>
  <c r="G714" i="7"/>
  <c r="AL713" i="7"/>
  <c r="K1108" i="7"/>
  <c r="L713" i="7"/>
  <c r="H713" i="7"/>
  <c r="AK700" i="7"/>
  <c r="L700" i="7"/>
  <c r="G700" i="7"/>
  <c r="AL699" i="7"/>
  <c r="AK699" i="7"/>
  <c r="L699" i="7"/>
  <c r="H699" i="7"/>
  <c r="G699" i="7"/>
  <c r="AL698" i="7"/>
  <c r="L698" i="7"/>
  <c r="H698" i="7"/>
  <c r="AK674" i="7"/>
  <c r="L674" i="7"/>
  <c r="G674" i="7"/>
  <c r="AL673" i="7"/>
  <c r="AK673" i="7"/>
  <c r="L673" i="7"/>
  <c r="H673" i="7"/>
  <c r="G673" i="7"/>
  <c r="AL672" i="7"/>
  <c r="L672" i="7"/>
  <c r="H672" i="7"/>
  <c r="AK639" i="7"/>
  <c r="L639" i="7"/>
  <c r="G639" i="7"/>
  <c r="AL638" i="7"/>
  <c r="AK638" i="7"/>
  <c r="L638" i="7"/>
  <c r="H638" i="7"/>
  <c r="G638" i="7"/>
  <c r="AL637" i="7"/>
  <c r="K909" i="7"/>
  <c r="L637" i="7"/>
  <c r="H637" i="7"/>
  <c r="AK616" i="7"/>
  <c r="L616" i="7"/>
  <c r="G616" i="7"/>
  <c r="F616" i="7"/>
  <c r="AL615" i="7"/>
  <c r="AK615" i="7"/>
  <c r="L615" i="7"/>
  <c r="H615" i="7"/>
  <c r="G615" i="7"/>
  <c r="F615" i="7"/>
  <c r="AL614" i="7"/>
  <c r="L614" i="7"/>
  <c r="H614" i="7"/>
  <c r="F614" i="7"/>
  <c r="AK613" i="7"/>
  <c r="K612" i="7"/>
  <c r="L613" i="7"/>
  <c r="G613" i="7"/>
  <c r="F613" i="7"/>
  <c r="AL612" i="7"/>
  <c r="AK612" i="7"/>
  <c r="L612" i="7"/>
  <c r="H612" i="7"/>
  <c r="G612" i="7"/>
  <c r="F612" i="7"/>
  <c r="AL611" i="7"/>
  <c r="L611" i="7"/>
  <c r="H611" i="7"/>
  <c r="F611" i="7"/>
  <c r="AK610" i="7"/>
  <c r="L610" i="7"/>
  <c r="G610" i="7"/>
  <c r="F610" i="7"/>
  <c r="AL609" i="7"/>
  <c r="AK609" i="7"/>
  <c r="L609" i="7"/>
  <c r="H609" i="7"/>
  <c r="G609" i="7"/>
  <c r="F609" i="7"/>
  <c r="AL608" i="7"/>
  <c r="L608" i="7"/>
  <c r="H608" i="7"/>
  <c r="F608" i="7"/>
  <c r="AK601" i="7"/>
  <c r="K599" i="7"/>
  <c r="L601" i="7"/>
  <c r="G601" i="7"/>
  <c r="F601" i="7"/>
  <c r="AL600" i="7"/>
  <c r="AK600" i="7"/>
  <c r="L600" i="7"/>
  <c r="H600" i="7"/>
  <c r="G600" i="7"/>
  <c r="F600" i="7"/>
  <c r="AL599" i="7"/>
  <c r="L599" i="7"/>
  <c r="H599" i="7"/>
  <c r="F599" i="7"/>
  <c r="AK594" i="7"/>
  <c r="K593" i="7"/>
  <c r="K1085" i="7"/>
  <c r="L594" i="7"/>
  <c r="G594" i="7"/>
  <c r="F594" i="7"/>
  <c r="AL593" i="7"/>
  <c r="AK593" i="7"/>
  <c r="L593" i="7"/>
  <c r="H593" i="7"/>
  <c r="G593" i="7"/>
  <c r="F593" i="7"/>
  <c r="AL592" i="7"/>
  <c r="L592" i="7"/>
  <c r="H592" i="7"/>
  <c r="F592" i="7"/>
  <c r="AK581" i="7"/>
  <c r="K579" i="7"/>
  <c r="K580" i="7"/>
  <c r="L581" i="7"/>
  <c r="G581" i="7"/>
  <c r="F581" i="7"/>
  <c r="AL580" i="7"/>
  <c r="AK580" i="7"/>
  <c r="L580" i="7"/>
  <c r="H580" i="7"/>
  <c r="G580" i="7"/>
  <c r="F580" i="7"/>
  <c r="AL579" i="7"/>
  <c r="L579" i="7"/>
  <c r="H579" i="7"/>
  <c r="F579" i="7"/>
  <c r="AK536" i="7"/>
  <c r="K534" i="7"/>
  <c r="K535" i="7"/>
  <c r="L536" i="7"/>
  <c r="G536" i="7"/>
  <c r="F536" i="7"/>
  <c r="AL535" i="7"/>
  <c r="AK535" i="7"/>
  <c r="L535" i="7"/>
  <c r="H535" i="7"/>
  <c r="G535" i="7"/>
  <c r="F535" i="7"/>
  <c r="AL534" i="7"/>
  <c r="L534" i="7"/>
  <c r="H534" i="7"/>
  <c r="F534" i="7"/>
  <c r="AK507" i="7"/>
  <c r="L507" i="7"/>
  <c r="G507" i="7"/>
  <c r="F507" i="7"/>
  <c r="AL506" i="7"/>
  <c r="AK506" i="7"/>
  <c r="L506" i="7"/>
  <c r="H506" i="7"/>
  <c r="G506" i="7"/>
  <c r="F506" i="7"/>
  <c r="AL505" i="7"/>
  <c r="L505" i="7"/>
  <c r="H505" i="7"/>
  <c r="F505" i="7"/>
  <c r="AK500" i="7"/>
  <c r="L500" i="7"/>
  <c r="G500" i="7"/>
  <c r="F500" i="7"/>
  <c r="AL499" i="7"/>
  <c r="AK499" i="7"/>
  <c r="L499" i="7"/>
  <c r="H499" i="7"/>
  <c r="G499" i="7"/>
  <c r="F499" i="7"/>
  <c r="AL498" i="7"/>
  <c r="L498" i="7"/>
  <c r="H498" i="7"/>
  <c r="F498" i="7"/>
  <c r="AK495" i="7"/>
  <c r="L495" i="7"/>
  <c r="G495" i="7"/>
  <c r="F495" i="7"/>
  <c r="AL494" i="7"/>
  <c r="AK494" i="7"/>
  <c r="L494" i="7"/>
  <c r="H494" i="7"/>
  <c r="G494" i="7"/>
  <c r="F494" i="7"/>
  <c r="AL493" i="7"/>
  <c r="L493" i="7"/>
  <c r="H493" i="7"/>
  <c r="F493" i="7"/>
  <c r="AK488" i="7"/>
  <c r="L488" i="7"/>
  <c r="G488" i="7"/>
  <c r="F488" i="7"/>
  <c r="AL487" i="7"/>
  <c r="AK487" i="7"/>
  <c r="L487" i="7"/>
  <c r="H487" i="7"/>
  <c r="G487" i="7"/>
  <c r="F487" i="7"/>
  <c r="AL486" i="7"/>
  <c r="L486" i="7"/>
  <c r="H486" i="7"/>
  <c r="F486" i="7"/>
  <c r="AK452" i="7"/>
  <c r="L452" i="7"/>
  <c r="G452" i="7"/>
  <c r="F452" i="7"/>
  <c r="AL451" i="7"/>
  <c r="AK451" i="7"/>
  <c r="L451" i="7"/>
  <c r="H451" i="7"/>
  <c r="G451" i="7"/>
  <c r="F451" i="7"/>
  <c r="AL450" i="7"/>
  <c r="L450" i="7"/>
  <c r="H450" i="7"/>
  <c r="F450" i="7"/>
  <c r="AK443" i="7"/>
  <c r="L443" i="7"/>
  <c r="G443" i="7"/>
  <c r="F443" i="7"/>
  <c r="AL442" i="7"/>
  <c r="AK442" i="7"/>
  <c r="L442" i="7"/>
  <c r="H442" i="7"/>
  <c r="G442" i="7"/>
  <c r="F442" i="7"/>
  <c r="AL441" i="7"/>
  <c r="L441" i="7"/>
  <c r="H441" i="7"/>
  <c r="F441" i="7"/>
  <c r="AK430" i="7"/>
  <c r="L430" i="7"/>
  <c r="G430" i="7"/>
  <c r="F430" i="7"/>
  <c r="AL429" i="7"/>
  <c r="AK429" i="7"/>
  <c r="L429" i="7"/>
  <c r="H429" i="7"/>
  <c r="G429" i="7"/>
  <c r="F429" i="7"/>
  <c r="AL428" i="7"/>
  <c r="L428" i="7"/>
  <c r="H428" i="7"/>
  <c r="F428" i="7"/>
  <c r="AK427" i="7"/>
  <c r="L427" i="7"/>
  <c r="G427" i="7"/>
  <c r="F427" i="7"/>
  <c r="AL426" i="7"/>
  <c r="AK426" i="7"/>
  <c r="L426" i="7"/>
  <c r="H426" i="7"/>
  <c r="G426" i="7"/>
  <c r="F426" i="7"/>
  <c r="AL425" i="7"/>
  <c r="L425" i="7"/>
  <c r="H425" i="7"/>
  <c r="F425" i="7"/>
  <c r="AK416" i="7"/>
  <c r="L416" i="7"/>
  <c r="G416" i="7"/>
  <c r="F416" i="7"/>
  <c r="AL415" i="7"/>
  <c r="AK415" i="7"/>
  <c r="L415" i="7"/>
  <c r="H415" i="7"/>
  <c r="G415" i="7"/>
  <c r="F415" i="7"/>
  <c r="AL414" i="7"/>
  <c r="L414" i="7"/>
  <c r="H414" i="7"/>
  <c r="F414" i="7"/>
  <c r="AK387" i="7"/>
  <c r="L387" i="7"/>
  <c r="G387" i="7"/>
  <c r="F387" i="7"/>
  <c r="AL386" i="7"/>
  <c r="AK386" i="7"/>
  <c r="L386" i="7"/>
  <c r="H386" i="7"/>
  <c r="G386" i="7"/>
  <c r="F386" i="7"/>
  <c r="AL385" i="7"/>
  <c r="L385" i="7"/>
  <c r="H385" i="7"/>
  <c r="F385" i="7"/>
  <c r="AK342" i="7"/>
  <c r="L342" i="7"/>
  <c r="G342" i="7"/>
  <c r="F342" i="7"/>
  <c r="AL341" i="7"/>
  <c r="AK341" i="7"/>
  <c r="L341" i="7"/>
  <c r="H341" i="7"/>
  <c r="G341" i="7"/>
  <c r="F341" i="7"/>
  <c r="AL340" i="7"/>
  <c r="L340" i="7"/>
  <c r="H340" i="7"/>
  <c r="F340" i="7"/>
  <c r="AK271" i="7"/>
  <c r="L271" i="7"/>
  <c r="G271" i="7"/>
  <c r="F271" i="7"/>
  <c r="AL270" i="7"/>
  <c r="AK270" i="7"/>
  <c r="L270" i="7"/>
  <c r="H270" i="7"/>
  <c r="G270" i="7"/>
  <c r="F270" i="7"/>
  <c r="AL269" i="7"/>
  <c r="L269" i="7"/>
  <c r="H269" i="7"/>
  <c r="F269" i="7"/>
  <c r="AK264" i="7"/>
  <c r="L264" i="7"/>
  <c r="G264" i="7"/>
  <c r="F264" i="7"/>
  <c r="AL263" i="7"/>
  <c r="AK263" i="7"/>
  <c r="L263" i="7"/>
  <c r="H263" i="7"/>
  <c r="G263" i="7"/>
  <c r="F263" i="7"/>
  <c r="AL262" i="7"/>
  <c r="L262" i="7"/>
  <c r="H262" i="7"/>
  <c r="F262" i="7"/>
  <c r="AK245" i="7"/>
  <c r="L245" i="7"/>
  <c r="G245" i="7"/>
  <c r="F245" i="7"/>
  <c r="AL244" i="7"/>
  <c r="AK244" i="7"/>
  <c r="L244" i="7"/>
  <c r="H244" i="7"/>
  <c r="G244" i="7"/>
  <c r="F244" i="7"/>
  <c r="AL243" i="7"/>
  <c r="L243" i="7"/>
  <c r="H243" i="7"/>
  <c r="F243" i="7"/>
  <c r="AK221" i="7"/>
  <c r="L221" i="7"/>
  <c r="G221" i="7"/>
  <c r="F221" i="7"/>
  <c r="AL220" i="7"/>
  <c r="AK220" i="7"/>
  <c r="L220" i="7"/>
  <c r="H220" i="7"/>
  <c r="G220" i="7"/>
  <c r="F220" i="7"/>
  <c r="AL219" i="7"/>
  <c r="L219" i="7"/>
  <c r="H219" i="7"/>
  <c r="F219" i="7"/>
  <c r="AK209" i="7"/>
  <c r="L209" i="7"/>
  <c r="G209" i="7"/>
  <c r="F209" i="7"/>
  <c r="AL208" i="7"/>
  <c r="AK208" i="7"/>
  <c r="L208" i="7"/>
  <c r="H208" i="7"/>
  <c r="G208" i="7"/>
  <c r="F208" i="7"/>
  <c r="AL207" i="7"/>
  <c r="L207" i="7"/>
  <c r="H207" i="7"/>
  <c r="F207" i="7"/>
  <c r="AK181" i="7"/>
  <c r="L181" i="7"/>
  <c r="G181" i="7"/>
  <c r="F181" i="7"/>
  <c r="AL180" i="7"/>
  <c r="AK180" i="7"/>
  <c r="L180" i="7"/>
  <c r="H180" i="7"/>
  <c r="G180" i="7"/>
  <c r="F180" i="7"/>
  <c r="AL179" i="7"/>
  <c r="L179" i="7"/>
  <c r="H179" i="7"/>
  <c r="F179" i="7"/>
  <c r="AK178" i="7"/>
  <c r="L178" i="7"/>
  <c r="G178" i="7"/>
  <c r="F178" i="7"/>
  <c r="AL177" i="7"/>
  <c r="AK177" i="7"/>
  <c r="L177" i="7"/>
  <c r="H177" i="7"/>
  <c r="G177" i="7"/>
  <c r="F177" i="7"/>
  <c r="AL176" i="7"/>
  <c r="L176" i="7"/>
  <c r="H176" i="7"/>
  <c r="F176" i="7"/>
  <c r="AK173" i="7"/>
  <c r="L173" i="7"/>
  <c r="G173" i="7"/>
  <c r="F173" i="7"/>
  <c r="AL172" i="7"/>
  <c r="AK172" i="7"/>
  <c r="L172" i="7"/>
  <c r="H172" i="7"/>
  <c r="G172" i="7"/>
  <c r="F172" i="7"/>
  <c r="AL171" i="7"/>
  <c r="L171" i="7"/>
  <c r="H171" i="7"/>
  <c r="F171" i="7"/>
  <c r="AK120" i="7"/>
  <c r="L120" i="7"/>
  <c r="G120" i="7"/>
  <c r="F120" i="7"/>
  <c r="AL119" i="7"/>
  <c r="AK119" i="7"/>
  <c r="L119" i="7"/>
  <c r="H119" i="7"/>
  <c r="G119" i="7"/>
  <c r="F119" i="7"/>
  <c r="AL118" i="7"/>
  <c r="L118" i="7"/>
  <c r="H118" i="7"/>
  <c r="F118" i="7"/>
  <c r="AK97" i="7"/>
  <c r="L97" i="7"/>
  <c r="G97" i="7"/>
  <c r="F97" i="7"/>
  <c r="AL96" i="7"/>
  <c r="AK96" i="7"/>
  <c r="L96" i="7"/>
  <c r="H96" i="7"/>
  <c r="G96" i="7"/>
  <c r="F96" i="7"/>
  <c r="AL95" i="7"/>
  <c r="L95" i="7"/>
  <c r="H95" i="7"/>
  <c r="F95" i="7"/>
  <c r="AK86" i="7"/>
  <c r="L86" i="7"/>
  <c r="G86" i="7"/>
  <c r="F86" i="7"/>
  <c r="AL85" i="7"/>
  <c r="AK85" i="7"/>
  <c r="L85" i="7"/>
  <c r="H85" i="7"/>
  <c r="G85" i="7"/>
  <c r="F85" i="7"/>
  <c r="AL84" i="7"/>
  <c r="L84" i="7"/>
  <c r="H84" i="7"/>
  <c r="F84" i="7"/>
  <c r="AK75" i="7"/>
  <c r="L75" i="7"/>
  <c r="G75" i="7"/>
  <c r="F75" i="7"/>
  <c r="AL74" i="7"/>
  <c r="AK74" i="7"/>
  <c r="L74" i="7"/>
  <c r="H74" i="7"/>
  <c r="G74" i="7"/>
  <c r="F74" i="7"/>
  <c r="AL73" i="7"/>
  <c r="L73" i="7"/>
  <c r="H73" i="7"/>
  <c r="F73" i="7"/>
  <c r="AK72" i="7"/>
  <c r="L72" i="7"/>
  <c r="G72" i="7"/>
  <c r="F72" i="7"/>
  <c r="AL71" i="7"/>
  <c r="AK71" i="7"/>
  <c r="L71" i="7"/>
  <c r="H71" i="7"/>
  <c r="G71" i="7"/>
  <c r="F71" i="7"/>
  <c r="AL70" i="7"/>
  <c r="L70" i="7"/>
  <c r="H70" i="7"/>
  <c r="F70" i="7"/>
  <c r="AK67" i="7"/>
  <c r="L67" i="7"/>
  <c r="G67" i="7"/>
  <c r="F67" i="7"/>
  <c r="AL66" i="7"/>
  <c r="AK66" i="7"/>
  <c r="L66" i="7"/>
  <c r="H66" i="7"/>
  <c r="G66" i="7"/>
  <c r="F66" i="7"/>
  <c r="AL65" i="7"/>
  <c r="L65" i="7"/>
  <c r="H65" i="7"/>
  <c r="F65" i="7"/>
  <c r="AK48" i="7"/>
  <c r="L48" i="7"/>
  <c r="G48" i="7"/>
  <c r="F48" i="7"/>
  <c r="AL47" i="7"/>
  <c r="AK47" i="7"/>
  <c r="L47" i="7"/>
  <c r="H47" i="7"/>
  <c r="G47" i="7"/>
  <c r="F47" i="7"/>
  <c r="AL46" i="7"/>
  <c r="L46" i="7"/>
  <c r="H46" i="7"/>
  <c r="F46" i="7"/>
  <c r="AK31" i="7"/>
  <c r="L31" i="7"/>
  <c r="G31" i="7"/>
  <c r="F31" i="7"/>
  <c r="AL30" i="7"/>
  <c r="AK30" i="7"/>
  <c r="L30" i="7"/>
  <c r="H30" i="7"/>
  <c r="G30" i="7"/>
  <c r="F30" i="7"/>
  <c r="AL29" i="7"/>
  <c r="L29" i="7"/>
  <c r="H29" i="7"/>
  <c r="F29" i="7"/>
  <c r="AK28" i="7"/>
  <c r="L28" i="7"/>
  <c r="G28" i="7"/>
  <c r="F28" i="7"/>
  <c r="AL27" i="7"/>
  <c r="AK27" i="7"/>
  <c r="L27" i="7"/>
  <c r="H27" i="7"/>
  <c r="G27" i="7"/>
  <c r="F27" i="7"/>
  <c r="AL26" i="7"/>
  <c r="L26" i="7"/>
  <c r="H26" i="7"/>
  <c r="F26" i="7"/>
  <c r="AK23" i="7"/>
  <c r="L23" i="7"/>
  <c r="G23" i="7"/>
  <c r="F23" i="7"/>
  <c r="AL22" i="7"/>
  <c r="AK22" i="7"/>
  <c r="L22" i="7"/>
  <c r="H22" i="7"/>
  <c r="G22" i="7"/>
  <c r="F22" i="7"/>
  <c r="AL21" i="7"/>
  <c r="L21" i="7"/>
  <c r="H21" i="7"/>
  <c r="F21" i="7"/>
  <c r="AK1133" i="7"/>
  <c r="L1133" i="7"/>
  <c r="G1133" i="7"/>
  <c r="E1133" i="7"/>
  <c r="AL1132" i="7"/>
  <c r="L1132" i="7"/>
  <c r="H1132" i="7"/>
  <c r="E1132" i="7"/>
  <c r="AK1128" i="7"/>
  <c r="L1128" i="7"/>
  <c r="G1128" i="7"/>
  <c r="E1128" i="7"/>
  <c r="AL1127" i="7"/>
  <c r="L1127" i="7"/>
  <c r="H1127" i="7"/>
  <c r="E1127" i="7"/>
  <c r="AK1126" i="7"/>
  <c r="K1125" i="7"/>
  <c r="L1126" i="7"/>
  <c r="G1126" i="7"/>
  <c r="E1126" i="7"/>
  <c r="AL1125" i="7"/>
  <c r="L1125" i="7"/>
  <c r="H1125" i="7"/>
  <c r="E1125" i="7"/>
  <c r="AK1117" i="7"/>
  <c r="L1117" i="7"/>
  <c r="G1117" i="7"/>
  <c r="E1117" i="7"/>
  <c r="AL1116" i="7"/>
  <c r="L1116" i="7"/>
  <c r="H1116" i="7"/>
  <c r="E1116" i="7"/>
  <c r="AK1115" i="7"/>
  <c r="L1115" i="7"/>
  <c r="G1115" i="7"/>
  <c r="E1115" i="7"/>
  <c r="AL1114" i="7"/>
  <c r="L1114" i="7"/>
  <c r="H1114" i="7"/>
  <c r="E1114" i="7"/>
  <c r="AK1113" i="7"/>
  <c r="L1113" i="7"/>
  <c r="G1113" i="7"/>
  <c r="E1113" i="7"/>
  <c r="AL1112" i="7"/>
  <c r="L1112" i="7"/>
  <c r="H1112" i="7"/>
  <c r="E1112" i="7"/>
  <c r="AK1111" i="7"/>
  <c r="L1111" i="7"/>
  <c r="G1111" i="7"/>
  <c r="E1111" i="7"/>
  <c r="AL1110" i="7"/>
  <c r="L1110" i="7"/>
  <c r="H1110" i="7"/>
  <c r="E1110" i="7"/>
  <c r="AK1109" i="7"/>
  <c r="L1109" i="7"/>
  <c r="G1109" i="7"/>
  <c r="E1109" i="7"/>
  <c r="AL1108" i="7"/>
  <c r="L1108" i="7"/>
  <c r="H1108" i="7"/>
  <c r="E1108" i="7"/>
  <c r="AK1098" i="7"/>
  <c r="K1097" i="7"/>
  <c r="L1098" i="7"/>
  <c r="G1098" i="7"/>
  <c r="E1098" i="7"/>
  <c r="AL1097" i="7"/>
  <c r="L1097" i="7"/>
  <c r="H1097" i="7"/>
  <c r="E1097" i="7"/>
  <c r="AK1096" i="7"/>
  <c r="L1096" i="7"/>
  <c r="G1096" i="7"/>
  <c r="E1096" i="7"/>
  <c r="AL1095" i="7"/>
  <c r="L1095" i="7"/>
  <c r="H1095" i="7"/>
  <c r="E1095" i="7"/>
  <c r="AK1090" i="7"/>
  <c r="L1090" i="7"/>
  <c r="G1090" i="7"/>
  <c r="E1090" i="7"/>
  <c r="AL1089" i="7"/>
  <c r="L1089" i="7"/>
  <c r="H1089" i="7"/>
  <c r="E1089" i="7"/>
  <c r="AK1088" i="7"/>
  <c r="K1087" i="7"/>
  <c r="L1088" i="7"/>
  <c r="G1088" i="7"/>
  <c r="E1088" i="7"/>
  <c r="AL1087" i="7"/>
  <c r="L1087" i="7"/>
  <c r="H1087" i="7"/>
  <c r="E1087" i="7"/>
  <c r="AK1086" i="7"/>
  <c r="L1086" i="7"/>
  <c r="G1086" i="7"/>
  <c r="E1086" i="7"/>
  <c r="AL1085" i="7"/>
  <c r="L1085" i="7"/>
  <c r="H1085" i="7"/>
  <c r="E1085" i="7"/>
  <c r="AK1058" i="7"/>
  <c r="L1058" i="7"/>
  <c r="G1058" i="7"/>
  <c r="E1058" i="7"/>
  <c r="AL1057" i="7"/>
  <c r="L1057" i="7"/>
  <c r="H1057" i="7"/>
  <c r="E1057" i="7"/>
  <c r="AK1056" i="7"/>
  <c r="K1055" i="7"/>
  <c r="L1056" i="7"/>
  <c r="G1056" i="7"/>
  <c r="E1056" i="7"/>
  <c r="AL1055" i="7"/>
  <c r="L1055" i="7"/>
  <c r="H1055" i="7"/>
  <c r="E1055" i="7"/>
  <c r="AK1046" i="7"/>
  <c r="K1045" i="7"/>
  <c r="L1046" i="7"/>
  <c r="G1046" i="7"/>
  <c r="E1046" i="7"/>
  <c r="AL1045" i="7"/>
  <c r="L1045" i="7"/>
  <c r="H1045" i="7"/>
  <c r="E1045" i="7"/>
  <c r="AK1044" i="7"/>
  <c r="L1044" i="7"/>
  <c r="G1044" i="7"/>
  <c r="E1044" i="7"/>
  <c r="AL1043" i="7"/>
  <c r="L1043" i="7"/>
  <c r="H1043" i="7"/>
  <c r="E1043" i="7"/>
  <c r="AK1042" i="7"/>
  <c r="K1041" i="7"/>
  <c r="L1042" i="7"/>
  <c r="G1042" i="7"/>
  <c r="E1042" i="7"/>
  <c r="AL1041" i="7"/>
  <c r="L1041" i="7"/>
  <c r="H1041" i="7"/>
  <c r="E1041" i="7"/>
  <c r="AK1033" i="7"/>
  <c r="L1033" i="7"/>
  <c r="G1033" i="7"/>
  <c r="E1033" i="7"/>
  <c r="AL1032" i="7"/>
  <c r="L1032" i="7"/>
  <c r="H1032" i="7"/>
  <c r="E1032" i="7"/>
  <c r="AK1031" i="7"/>
  <c r="L1031" i="7"/>
  <c r="G1031" i="7"/>
  <c r="E1031" i="7"/>
  <c r="AL1030" i="7"/>
  <c r="L1030" i="7"/>
  <c r="H1030" i="7"/>
  <c r="E1030" i="7"/>
  <c r="AK1029" i="7"/>
  <c r="L1029" i="7"/>
  <c r="G1029" i="7"/>
  <c r="E1029" i="7"/>
  <c r="AL1028" i="7"/>
  <c r="L1028" i="7"/>
  <c r="H1028" i="7"/>
  <c r="E1028" i="7"/>
  <c r="AK1024" i="7"/>
  <c r="K1023" i="7"/>
  <c r="L1024" i="7"/>
  <c r="G1024" i="7"/>
  <c r="E1024" i="7"/>
  <c r="AL1023" i="7"/>
  <c r="L1023" i="7"/>
  <c r="H1023" i="7"/>
  <c r="E1023" i="7"/>
  <c r="AK1019" i="7"/>
  <c r="L1019" i="7"/>
  <c r="G1019" i="7"/>
  <c r="E1019" i="7"/>
  <c r="AL1018" i="7"/>
  <c r="L1018" i="7"/>
  <c r="H1018" i="7"/>
  <c r="E1018" i="7"/>
  <c r="AK1017" i="7"/>
  <c r="L1017" i="7"/>
  <c r="G1017" i="7"/>
  <c r="E1017" i="7"/>
  <c r="AL1016" i="7"/>
  <c r="L1016" i="7"/>
  <c r="H1016" i="7"/>
  <c r="E1016" i="7"/>
  <c r="AK1015" i="7"/>
  <c r="L1015" i="7"/>
  <c r="G1015" i="7"/>
  <c r="E1015" i="7"/>
  <c r="AL1014" i="7"/>
  <c r="L1014" i="7"/>
  <c r="H1014" i="7"/>
  <c r="E1014" i="7"/>
  <c r="AK1010" i="7"/>
  <c r="L1010" i="7"/>
  <c r="G1010" i="7"/>
  <c r="E1010" i="7"/>
  <c r="AL1009" i="7"/>
  <c r="L1009" i="7"/>
  <c r="H1009" i="7"/>
  <c r="E1009" i="7"/>
  <c r="AK1002" i="7"/>
  <c r="K1001" i="7"/>
  <c r="L1002" i="7"/>
  <c r="G1002" i="7"/>
  <c r="E1002" i="7"/>
  <c r="AL1001" i="7"/>
  <c r="L1001" i="7"/>
  <c r="H1001" i="7"/>
  <c r="E1001" i="7"/>
  <c r="AK1000" i="7"/>
  <c r="K999" i="7"/>
  <c r="L1000" i="7"/>
  <c r="G1000" i="7"/>
  <c r="E1000" i="7"/>
  <c r="AL999" i="7"/>
  <c r="L999" i="7"/>
  <c r="H999" i="7"/>
  <c r="E999" i="7"/>
  <c r="AK998" i="7"/>
  <c r="L998" i="7"/>
  <c r="G998" i="7"/>
  <c r="E998" i="7"/>
  <c r="AL997" i="7"/>
  <c r="L997" i="7"/>
  <c r="H997" i="7"/>
  <c r="E997" i="7"/>
  <c r="AK996" i="7"/>
  <c r="L996" i="7"/>
  <c r="G996" i="7"/>
  <c r="E996" i="7"/>
  <c r="AL995" i="7"/>
  <c r="L995" i="7"/>
  <c r="H995" i="7"/>
  <c r="E995" i="7"/>
  <c r="AK994" i="7"/>
  <c r="L994" i="7"/>
  <c r="G994" i="7"/>
  <c r="E994" i="7"/>
  <c r="AL993" i="7"/>
  <c r="L993" i="7"/>
  <c r="H993" i="7"/>
  <c r="E993" i="7"/>
  <c r="AK992" i="7"/>
  <c r="K991" i="7"/>
  <c r="L992" i="7"/>
  <c r="G992" i="7"/>
  <c r="E992" i="7"/>
  <c r="AL991" i="7"/>
  <c r="L991" i="7"/>
  <c r="H991" i="7"/>
  <c r="E991" i="7"/>
  <c r="AK984" i="7"/>
  <c r="K983" i="7"/>
  <c r="L984" i="7"/>
  <c r="G984" i="7"/>
  <c r="E984" i="7"/>
  <c r="AL983" i="7"/>
  <c r="L983" i="7"/>
  <c r="H983" i="7"/>
  <c r="E983" i="7"/>
  <c r="AK979" i="7"/>
  <c r="L979" i="7"/>
  <c r="G979" i="7"/>
  <c r="E979" i="7"/>
  <c r="AL978" i="7"/>
  <c r="L978" i="7"/>
  <c r="H978" i="7"/>
  <c r="E978" i="7"/>
  <c r="AK956" i="7"/>
  <c r="L956" i="7"/>
  <c r="G956" i="7"/>
  <c r="E956" i="7"/>
  <c r="AL955" i="7"/>
  <c r="L955" i="7"/>
  <c r="H955" i="7"/>
  <c r="E955" i="7"/>
  <c r="AK950" i="7"/>
  <c r="K949" i="7"/>
  <c r="L950" i="7"/>
  <c r="G950" i="7"/>
  <c r="E950" i="7"/>
  <c r="AL949" i="7"/>
  <c r="L949" i="7"/>
  <c r="H949" i="7"/>
  <c r="E949" i="7"/>
  <c r="AK948" i="7"/>
  <c r="L948" i="7"/>
  <c r="G948" i="7"/>
  <c r="E948" i="7"/>
  <c r="AL947" i="7"/>
  <c r="L947" i="7"/>
  <c r="H947" i="7"/>
  <c r="E947" i="7"/>
  <c r="AK939" i="7"/>
  <c r="K938" i="7"/>
  <c r="L939" i="7"/>
  <c r="G939" i="7"/>
  <c r="E939" i="7"/>
  <c r="AL938" i="7"/>
  <c r="L938" i="7"/>
  <c r="H938" i="7"/>
  <c r="E938" i="7"/>
  <c r="AK937" i="7"/>
  <c r="K936" i="7"/>
  <c r="L937" i="7"/>
  <c r="G937" i="7"/>
  <c r="E937" i="7"/>
  <c r="AL936" i="7"/>
  <c r="L936" i="7"/>
  <c r="H936" i="7"/>
  <c r="E936" i="7"/>
  <c r="AK920" i="7"/>
  <c r="L920" i="7"/>
  <c r="G920" i="7"/>
  <c r="E920" i="7"/>
  <c r="AL919" i="7"/>
  <c r="L919" i="7"/>
  <c r="H919" i="7"/>
  <c r="E919" i="7"/>
  <c r="AK912" i="7"/>
  <c r="K911" i="7"/>
  <c r="L912" i="7"/>
  <c r="G912" i="7"/>
  <c r="E912" i="7"/>
  <c r="AL911" i="7"/>
  <c r="L911" i="7"/>
  <c r="H911" i="7"/>
  <c r="E911" i="7"/>
  <c r="AK910" i="7"/>
  <c r="L910" i="7"/>
  <c r="G910" i="7"/>
  <c r="E910" i="7"/>
  <c r="AL909" i="7"/>
  <c r="L909" i="7"/>
  <c r="H909" i="7"/>
  <c r="E909" i="7"/>
  <c r="AK908" i="7"/>
  <c r="L908" i="7"/>
  <c r="G908" i="7"/>
  <c r="E908" i="7"/>
  <c r="AL907" i="7"/>
  <c r="L907" i="7"/>
  <c r="H907" i="7"/>
  <c r="E907" i="7"/>
  <c r="AK887" i="7"/>
  <c r="L887" i="7"/>
  <c r="G887" i="7"/>
  <c r="E887" i="7"/>
  <c r="AL886" i="7"/>
  <c r="L886" i="7"/>
  <c r="H886" i="7"/>
  <c r="E886" i="7"/>
  <c r="AK873" i="7"/>
  <c r="L873" i="7"/>
  <c r="G873" i="7"/>
  <c r="E873" i="7"/>
  <c r="AL872" i="7"/>
  <c r="L872" i="7"/>
  <c r="H872" i="7"/>
  <c r="E872" i="7"/>
  <c r="AK858" i="7"/>
  <c r="L858" i="7"/>
  <c r="G858" i="7"/>
  <c r="E858" i="7"/>
  <c r="AL857" i="7"/>
  <c r="L857" i="7"/>
  <c r="H857" i="7"/>
  <c r="E857" i="7"/>
  <c r="AK856" i="7"/>
  <c r="L856" i="7"/>
  <c r="G856" i="7"/>
  <c r="E856" i="7"/>
  <c r="AL855" i="7"/>
  <c r="L855" i="7"/>
  <c r="H855" i="7"/>
  <c r="E855" i="7"/>
  <c r="AK854" i="7"/>
  <c r="L854" i="7"/>
  <c r="G854" i="7"/>
  <c r="E854" i="7"/>
  <c r="AL853" i="7"/>
  <c r="L853" i="7"/>
  <c r="H853" i="7"/>
  <c r="E853" i="7"/>
  <c r="AK848" i="7"/>
  <c r="L848" i="7"/>
  <c r="G848" i="7"/>
  <c r="E848" i="7"/>
  <c r="AL847" i="7"/>
  <c r="K161" i="7"/>
  <c r="L847" i="7"/>
  <c r="H847" i="7"/>
  <c r="E847" i="7"/>
  <c r="AK838" i="7"/>
  <c r="L838" i="7"/>
  <c r="G838" i="7"/>
  <c r="E838" i="7"/>
  <c r="AL837" i="7"/>
  <c r="L837" i="7"/>
  <c r="H837" i="7"/>
  <c r="E837" i="7"/>
  <c r="AK836" i="7"/>
  <c r="L836" i="7"/>
  <c r="G836" i="7"/>
  <c r="E836" i="7"/>
  <c r="AL835" i="7"/>
  <c r="L835" i="7"/>
  <c r="H835" i="7"/>
  <c r="E835" i="7"/>
  <c r="AK831" i="7"/>
  <c r="L831" i="7"/>
  <c r="G831" i="7"/>
  <c r="E831" i="7"/>
  <c r="AL830" i="7"/>
  <c r="L830" i="7"/>
  <c r="H830" i="7"/>
  <c r="E830" i="7"/>
  <c r="AK826" i="7"/>
  <c r="L826" i="7"/>
  <c r="G826" i="7"/>
  <c r="E826" i="7"/>
  <c r="AL825" i="7"/>
  <c r="L825" i="7"/>
  <c r="H825" i="7"/>
  <c r="E825" i="7"/>
  <c r="AK824" i="7"/>
  <c r="L824" i="7"/>
  <c r="G824" i="7"/>
  <c r="E824" i="7"/>
  <c r="AL823" i="7"/>
  <c r="K557" i="7"/>
  <c r="L823" i="7"/>
  <c r="H823" i="7"/>
  <c r="E823" i="7"/>
  <c r="AK822" i="7"/>
  <c r="L822" i="7"/>
  <c r="G822" i="7"/>
  <c r="E822" i="7"/>
  <c r="AL821" i="7"/>
  <c r="L821" i="7"/>
  <c r="H821" i="7"/>
  <c r="E821" i="7"/>
  <c r="AK817" i="7"/>
  <c r="L817" i="7"/>
  <c r="G817" i="7"/>
  <c r="E817" i="7"/>
  <c r="AL816" i="7"/>
  <c r="L816" i="7"/>
  <c r="H816" i="7"/>
  <c r="E816" i="7"/>
  <c r="AK815" i="7"/>
  <c r="L815" i="7"/>
  <c r="G815" i="7"/>
  <c r="E815" i="7"/>
  <c r="AL814" i="7"/>
  <c r="L814" i="7"/>
  <c r="H814" i="7"/>
  <c r="E814" i="7"/>
  <c r="AK813" i="7"/>
  <c r="L813" i="7"/>
  <c r="G813" i="7"/>
  <c r="E813" i="7"/>
  <c r="AL812" i="7"/>
  <c r="L812" i="7"/>
  <c r="H812" i="7"/>
  <c r="E812" i="7"/>
  <c r="AK811" i="7"/>
  <c r="L811" i="7"/>
  <c r="G811" i="7"/>
  <c r="E811" i="7"/>
  <c r="AL810" i="7"/>
  <c r="K530" i="7"/>
  <c r="L810" i="7"/>
  <c r="H810" i="7"/>
  <c r="E810" i="7"/>
  <c r="AK801" i="7"/>
  <c r="L801" i="7"/>
  <c r="G801" i="7"/>
  <c r="E801" i="7"/>
  <c r="AL800" i="7"/>
  <c r="L800" i="7"/>
  <c r="H800" i="7"/>
  <c r="E800" i="7"/>
  <c r="AK799" i="7"/>
  <c r="L799" i="7"/>
  <c r="G799" i="7"/>
  <c r="E799" i="7"/>
  <c r="AL798" i="7"/>
  <c r="L798" i="7"/>
  <c r="H798" i="7"/>
  <c r="E798" i="7"/>
  <c r="AK793" i="7"/>
  <c r="L793" i="7"/>
  <c r="G793" i="7"/>
  <c r="E793" i="7"/>
  <c r="AL792" i="7"/>
  <c r="L792" i="7"/>
  <c r="H792" i="7"/>
  <c r="E792" i="7"/>
  <c r="AK791" i="7"/>
  <c r="L791" i="7"/>
  <c r="G791" i="7"/>
  <c r="E791" i="7"/>
  <c r="AL790" i="7"/>
  <c r="L790" i="7"/>
  <c r="H790" i="7"/>
  <c r="E790" i="7"/>
  <c r="AK789" i="7"/>
  <c r="L789" i="7"/>
  <c r="G789" i="7"/>
  <c r="E789" i="7"/>
  <c r="AL788" i="7"/>
  <c r="L788" i="7"/>
  <c r="H788" i="7"/>
  <c r="E788" i="7"/>
  <c r="AK787" i="7"/>
  <c r="L787" i="7"/>
  <c r="G787" i="7"/>
  <c r="E787" i="7"/>
  <c r="AL786" i="7"/>
  <c r="L786" i="7"/>
  <c r="H786" i="7"/>
  <c r="E786" i="7"/>
  <c r="AK785" i="7"/>
  <c r="L785" i="7"/>
  <c r="G785" i="7"/>
  <c r="E785" i="7"/>
  <c r="AL784" i="7"/>
  <c r="L784" i="7"/>
  <c r="H784" i="7"/>
  <c r="E784" i="7"/>
  <c r="AK778" i="7"/>
  <c r="L778" i="7"/>
  <c r="G778" i="7"/>
  <c r="E778" i="7"/>
  <c r="AL777" i="7"/>
  <c r="L777" i="7"/>
  <c r="H777" i="7"/>
  <c r="E777" i="7"/>
  <c r="AK767" i="7"/>
  <c r="L767" i="7"/>
  <c r="G767" i="7"/>
  <c r="E767" i="7"/>
  <c r="AL766" i="7"/>
  <c r="L766" i="7"/>
  <c r="H766" i="7"/>
  <c r="E766" i="7"/>
  <c r="AK762" i="7"/>
  <c r="L762" i="7"/>
  <c r="G762" i="7"/>
  <c r="E762" i="7"/>
  <c r="AL761" i="7"/>
  <c r="L761" i="7"/>
  <c r="H761" i="7"/>
  <c r="E761" i="7"/>
  <c r="AK760" i="7"/>
  <c r="L760" i="7"/>
  <c r="G760" i="7"/>
  <c r="E760" i="7"/>
  <c r="AL759" i="7"/>
  <c r="L759" i="7"/>
  <c r="H759" i="7"/>
  <c r="E759" i="7"/>
  <c r="AK758" i="7"/>
  <c r="L758" i="7"/>
  <c r="G758" i="7"/>
  <c r="E758" i="7"/>
  <c r="AL757" i="7"/>
  <c r="L757" i="7"/>
  <c r="H757" i="7"/>
  <c r="E757" i="7"/>
  <c r="AK756" i="7"/>
  <c r="L756" i="7"/>
  <c r="G756" i="7"/>
  <c r="E756" i="7"/>
  <c r="AL755" i="7"/>
  <c r="L755" i="7"/>
  <c r="H755" i="7"/>
  <c r="E755" i="7"/>
  <c r="AK751" i="7"/>
  <c r="L751" i="7"/>
  <c r="G751" i="7"/>
  <c r="E751" i="7"/>
  <c r="AL750" i="7"/>
  <c r="L750" i="7"/>
  <c r="H750" i="7"/>
  <c r="E750" i="7"/>
  <c r="AK746" i="7"/>
  <c r="L746" i="7"/>
  <c r="G746" i="7"/>
  <c r="E746" i="7"/>
  <c r="AL745" i="7"/>
  <c r="L745" i="7"/>
  <c r="H745" i="7"/>
  <c r="E745" i="7"/>
  <c r="AK741" i="7"/>
  <c r="L741" i="7"/>
  <c r="G741" i="7"/>
  <c r="E741" i="7"/>
  <c r="AL740" i="7"/>
  <c r="L740" i="7"/>
  <c r="H740" i="7"/>
  <c r="E740" i="7"/>
  <c r="AK727" i="7"/>
  <c r="L727" i="7"/>
  <c r="G727" i="7"/>
  <c r="E727" i="7"/>
  <c r="AL726" i="7"/>
  <c r="L726" i="7"/>
  <c r="H726" i="7"/>
  <c r="E726" i="7"/>
  <c r="AK721" i="7"/>
  <c r="L721" i="7"/>
  <c r="G721" i="7"/>
  <c r="E721" i="7"/>
  <c r="AL720" i="7"/>
  <c r="L720" i="7"/>
  <c r="H720" i="7"/>
  <c r="E720" i="7"/>
  <c r="AK684" i="7"/>
  <c r="L684" i="7"/>
  <c r="G684" i="7"/>
  <c r="E684" i="7"/>
  <c r="AL683" i="7"/>
  <c r="L683" i="7"/>
  <c r="H683" i="7"/>
  <c r="E683" i="7"/>
  <c r="AK682" i="7"/>
  <c r="L682" i="7"/>
  <c r="G682" i="7"/>
  <c r="E682" i="7"/>
  <c r="AL681" i="7"/>
  <c r="L681" i="7"/>
  <c r="H681" i="7"/>
  <c r="E681" i="7"/>
  <c r="AK680" i="7"/>
  <c r="L680" i="7"/>
  <c r="G680" i="7"/>
  <c r="E680" i="7"/>
  <c r="AL679" i="7"/>
  <c r="K597" i="7"/>
  <c r="L679" i="7"/>
  <c r="H679" i="7"/>
  <c r="E679" i="7"/>
  <c r="AK665" i="7"/>
  <c r="L665" i="7"/>
  <c r="G665" i="7"/>
  <c r="E665" i="7"/>
  <c r="AL664" i="7"/>
  <c r="L664" i="7"/>
  <c r="H664" i="7"/>
  <c r="E664" i="7"/>
  <c r="AK659" i="7"/>
  <c r="L659" i="7"/>
  <c r="G659" i="7"/>
  <c r="E659" i="7"/>
  <c r="AL658" i="7"/>
  <c r="L658" i="7"/>
  <c r="H658" i="7"/>
  <c r="E658" i="7"/>
  <c r="AK657" i="7"/>
  <c r="L657" i="7"/>
  <c r="G657" i="7"/>
  <c r="E657" i="7"/>
  <c r="AL656" i="7"/>
  <c r="L656" i="7"/>
  <c r="H656" i="7"/>
  <c r="E656" i="7"/>
  <c r="AK655" i="7"/>
  <c r="L655" i="7"/>
  <c r="G655" i="7"/>
  <c r="E655" i="7"/>
  <c r="AL654" i="7"/>
  <c r="L654" i="7"/>
  <c r="H654" i="7"/>
  <c r="E654" i="7"/>
  <c r="AK653" i="7"/>
  <c r="L653" i="7"/>
  <c r="G653" i="7"/>
  <c r="E653" i="7"/>
  <c r="AL652" i="7"/>
  <c r="L652" i="7"/>
  <c r="H652" i="7"/>
  <c r="E652" i="7"/>
  <c r="AK651" i="7"/>
  <c r="L651" i="7"/>
  <c r="G651" i="7"/>
  <c r="E651" i="7"/>
  <c r="AL650" i="7"/>
  <c r="L650" i="7"/>
  <c r="H650" i="7"/>
  <c r="E650" i="7"/>
  <c r="AK649" i="7"/>
  <c r="L649" i="7"/>
  <c r="G649" i="7"/>
  <c r="E649" i="7"/>
  <c r="AL648" i="7"/>
  <c r="L648" i="7"/>
  <c r="H648" i="7"/>
  <c r="E648" i="7"/>
  <c r="AK643" i="7"/>
  <c r="L643" i="7"/>
  <c r="G643" i="7"/>
  <c r="E643" i="7"/>
  <c r="AL642" i="7"/>
  <c r="L642" i="7"/>
  <c r="H642" i="7"/>
  <c r="E642" i="7"/>
  <c r="AK641" i="7"/>
  <c r="L641" i="7"/>
  <c r="G641" i="7"/>
  <c r="E641" i="7"/>
  <c r="AL640" i="7"/>
  <c r="L640" i="7"/>
  <c r="H640" i="7"/>
  <c r="E640" i="7"/>
  <c r="AK636" i="7"/>
  <c r="L636" i="7"/>
  <c r="G636" i="7"/>
  <c r="E636" i="7"/>
  <c r="AL635" i="7"/>
  <c r="L635" i="7"/>
  <c r="H635" i="7"/>
  <c r="E635" i="7"/>
  <c r="AK634" i="7"/>
  <c r="L634" i="7"/>
  <c r="G634" i="7"/>
  <c r="E634" i="7"/>
  <c r="AL633" i="7"/>
  <c r="L633" i="7"/>
  <c r="H633" i="7"/>
  <c r="E633" i="7"/>
  <c r="AK632" i="7"/>
  <c r="L632" i="7"/>
  <c r="G632" i="7"/>
  <c r="E632" i="7"/>
  <c r="AL631" i="7"/>
  <c r="L631" i="7"/>
  <c r="H631" i="7"/>
  <c r="E631" i="7"/>
  <c r="AK630" i="7"/>
  <c r="L630" i="7"/>
  <c r="G630" i="7"/>
  <c r="E630" i="7"/>
  <c r="AL629" i="7"/>
  <c r="L629" i="7"/>
  <c r="H629" i="7"/>
  <c r="E629" i="7"/>
  <c r="AK628" i="7"/>
  <c r="L628" i="7"/>
  <c r="G628" i="7"/>
  <c r="E628" i="7"/>
  <c r="AL627" i="7"/>
  <c r="L627" i="7"/>
  <c r="H627" i="7"/>
  <c r="E627" i="7"/>
  <c r="AK626" i="7"/>
  <c r="L626" i="7"/>
  <c r="G626" i="7"/>
  <c r="E626" i="7"/>
  <c r="AL625" i="7"/>
  <c r="L625" i="7"/>
  <c r="H625" i="7"/>
  <c r="E625" i="7"/>
  <c r="AK620" i="7"/>
  <c r="L620" i="7"/>
  <c r="G620" i="7"/>
  <c r="E620" i="7"/>
  <c r="AL619" i="7"/>
  <c r="L619" i="7"/>
  <c r="H619" i="7"/>
  <c r="E619" i="7"/>
  <c r="AK618" i="7"/>
  <c r="L618" i="7"/>
  <c r="G618" i="7"/>
  <c r="E618" i="7"/>
  <c r="AL617" i="7"/>
  <c r="L617" i="7"/>
  <c r="H617" i="7"/>
  <c r="E617" i="7"/>
  <c r="AK607" i="7"/>
  <c r="L607" i="7"/>
  <c r="G607" i="7"/>
  <c r="E607" i="7"/>
  <c r="AL606" i="7"/>
  <c r="L606" i="7"/>
  <c r="H606" i="7"/>
  <c r="E606" i="7"/>
  <c r="AK605" i="7"/>
  <c r="L605" i="7"/>
  <c r="G605" i="7"/>
  <c r="E605" i="7"/>
  <c r="AL604" i="7"/>
  <c r="L604" i="7"/>
  <c r="H604" i="7"/>
  <c r="E604" i="7"/>
  <c r="AK603" i="7"/>
  <c r="L603" i="7"/>
  <c r="G603" i="7"/>
  <c r="E603" i="7"/>
  <c r="AL602" i="7"/>
  <c r="L602" i="7"/>
  <c r="H602" i="7"/>
  <c r="E602" i="7"/>
  <c r="AK598" i="7"/>
  <c r="L598" i="7"/>
  <c r="G598" i="7"/>
  <c r="E598" i="7"/>
  <c r="AL597" i="7"/>
  <c r="L597" i="7"/>
  <c r="H597" i="7"/>
  <c r="E597" i="7"/>
  <c r="AK596" i="7"/>
  <c r="K595" i="7"/>
  <c r="L596" i="7"/>
  <c r="G596" i="7"/>
  <c r="E596" i="7"/>
  <c r="AL595" i="7"/>
  <c r="L595" i="7"/>
  <c r="H595" i="7"/>
  <c r="E595" i="7"/>
  <c r="AK591" i="7"/>
  <c r="K590" i="7"/>
  <c r="L591" i="7"/>
  <c r="G591" i="7"/>
  <c r="E591" i="7"/>
  <c r="AL590" i="7"/>
  <c r="L590" i="7"/>
  <c r="H590" i="7"/>
  <c r="E590" i="7"/>
  <c r="AK589" i="7"/>
  <c r="K588" i="7"/>
  <c r="L589" i="7"/>
  <c r="G589" i="7"/>
  <c r="E589" i="7"/>
  <c r="AL588" i="7"/>
  <c r="L588" i="7"/>
  <c r="H588" i="7"/>
  <c r="E588" i="7"/>
  <c r="AK583" i="7"/>
  <c r="L583" i="7"/>
  <c r="G583" i="7"/>
  <c r="E583" i="7"/>
  <c r="AL582" i="7"/>
  <c r="L582" i="7"/>
  <c r="H582" i="7"/>
  <c r="E582" i="7"/>
  <c r="AK578" i="7"/>
  <c r="L578" i="7"/>
  <c r="G578" i="7"/>
  <c r="E578" i="7"/>
  <c r="AL577" i="7"/>
  <c r="L577" i="7"/>
  <c r="H577" i="7"/>
  <c r="E577" i="7"/>
  <c r="AK576" i="7"/>
  <c r="L576" i="7"/>
  <c r="G576" i="7"/>
  <c r="E576" i="7"/>
  <c r="AL575" i="7"/>
  <c r="L575" i="7"/>
  <c r="H575" i="7"/>
  <c r="E575" i="7"/>
  <c r="AK574" i="7"/>
  <c r="K573" i="7"/>
  <c r="L574" i="7"/>
  <c r="G574" i="7"/>
  <c r="E574" i="7"/>
  <c r="AL573" i="7"/>
  <c r="L573" i="7"/>
  <c r="H573" i="7"/>
  <c r="E573" i="7"/>
  <c r="AK568" i="7"/>
  <c r="L568" i="7"/>
  <c r="G568" i="7"/>
  <c r="E568" i="7"/>
  <c r="AL567" i="7"/>
  <c r="L567" i="7"/>
  <c r="H567" i="7"/>
  <c r="E567" i="7"/>
  <c r="AK566" i="7"/>
  <c r="K565" i="7"/>
  <c r="L566" i="7"/>
  <c r="G566" i="7"/>
  <c r="E566" i="7"/>
  <c r="AL565" i="7"/>
  <c r="L565" i="7"/>
  <c r="H565" i="7"/>
  <c r="E565" i="7"/>
  <c r="AK564" i="7"/>
  <c r="K563" i="7"/>
  <c r="L564" i="7"/>
  <c r="G564" i="7"/>
  <c r="E564" i="7"/>
  <c r="AL563" i="7"/>
  <c r="L563" i="7"/>
  <c r="H563" i="7"/>
  <c r="E563" i="7"/>
  <c r="AK562" i="7"/>
  <c r="L562" i="7"/>
  <c r="G562" i="7"/>
  <c r="E562" i="7"/>
  <c r="AL561" i="7"/>
  <c r="L561" i="7"/>
  <c r="H561" i="7"/>
  <c r="E561" i="7"/>
  <c r="AK560" i="7"/>
  <c r="K559" i="7"/>
  <c r="L560" i="7"/>
  <c r="G560" i="7"/>
  <c r="E560" i="7"/>
  <c r="AL559" i="7"/>
  <c r="L559" i="7"/>
  <c r="H559" i="7"/>
  <c r="E559" i="7"/>
  <c r="AK558" i="7"/>
  <c r="L558" i="7"/>
  <c r="G558" i="7"/>
  <c r="E558" i="7"/>
  <c r="AL557" i="7"/>
  <c r="L557" i="7"/>
  <c r="H557" i="7"/>
  <c r="E557" i="7"/>
  <c r="AK556" i="7"/>
  <c r="L556" i="7"/>
  <c r="G556" i="7"/>
  <c r="E556" i="7"/>
  <c r="AL555" i="7"/>
  <c r="L555" i="7"/>
  <c r="H555" i="7"/>
  <c r="E555" i="7"/>
  <c r="AK554" i="7"/>
  <c r="L554" i="7"/>
  <c r="G554" i="7"/>
  <c r="E554" i="7"/>
  <c r="AL553" i="7"/>
  <c r="L553" i="7"/>
  <c r="H553" i="7"/>
  <c r="E553" i="7"/>
  <c r="AK552" i="7"/>
  <c r="K551" i="7"/>
  <c r="L552" i="7"/>
  <c r="G552" i="7"/>
  <c r="E552" i="7"/>
  <c r="AL551" i="7"/>
  <c r="L551" i="7"/>
  <c r="H551" i="7"/>
  <c r="E551" i="7"/>
  <c r="AK550" i="7"/>
  <c r="K549" i="7"/>
  <c r="L550" i="7"/>
  <c r="G550" i="7"/>
  <c r="E550" i="7"/>
  <c r="AL549" i="7"/>
  <c r="L549" i="7"/>
  <c r="H549" i="7"/>
  <c r="E549" i="7"/>
  <c r="AK548" i="7"/>
  <c r="K547" i="7"/>
  <c r="L548" i="7"/>
  <c r="G548" i="7"/>
  <c r="E548" i="7"/>
  <c r="AL547" i="7"/>
  <c r="L547" i="7"/>
  <c r="H547" i="7"/>
  <c r="E547" i="7"/>
  <c r="AK542" i="7"/>
  <c r="L542" i="7"/>
  <c r="G542" i="7"/>
  <c r="E542" i="7"/>
  <c r="AL541" i="7"/>
  <c r="L541" i="7"/>
  <c r="H541" i="7"/>
  <c r="E541" i="7"/>
  <c r="AK533" i="7"/>
  <c r="L533" i="7"/>
  <c r="G533" i="7"/>
  <c r="E533" i="7"/>
  <c r="AL532" i="7"/>
  <c r="L532" i="7"/>
  <c r="H532" i="7"/>
  <c r="E532" i="7"/>
  <c r="AK531" i="7"/>
  <c r="L531" i="7"/>
  <c r="G531" i="7"/>
  <c r="E531" i="7"/>
  <c r="AL530" i="7"/>
  <c r="L530" i="7"/>
  <c r="H530" i="7"/>
  <c r="E530" i="7"/>
  <c r="AK529" i="7"/>
  <c r="L529" i="7"/>
  <c r="G529" i="7"/>
  <c r="E529" i="7"/>
  <c r="AL528" i="7"/>
  <c r="L528" i="7"/>
  <c r="H528" i="7"/>
  <c r="E528" i="7"/>
  <c r="AK527" i="7"/>
  <c r="L527" i="7"/>
  <c r="G527" i="7"/>
  <c r="E527" i="7"/>
  <c r="AL526" i="7"/>
  <c r="L526" i="7"/>
  <c r="H526" i="7"/>
  <c r="E526" i="7"/>
  <c r="AK525" i="7"/>
  <c r="L525" i="7"/>
  <c r="G525" i="7"/>
  <c r="E525" i="7"/>
  <c r="AL524" i="7"/>
  <c r="L524" i="7"/>
  <c r="H524" i="7"/>
  <c r="E524" i="7"/>
  <c r="AK523" i="7"/>
  <c r="K522" i="7"/>
  <c r="L523" i="7"/>
  <c r="G523" i="7"/>
  <c r="E523" i="7"/>
  <c r="AL522" i="7"/>
  <c r="L522" i="7"/>
  <c r="H522" i="7"/>
  <c r="E522" i="7"/>
  <c r="AK521" i="7"/>
  <c r="L521" i="7"/>
  <c r="G521" i="7"/>
  <c r="E521" i="7"/>
  <c r="AL520" i="7"/>
  <c r="L520" i="7"/>
  <c r="H520" i="7"/>
  <c r="E520" i="7"/>
  <c r="AK519" i="7"/>
  <c r="L519" i="7"/>
  <c r="G519" i="7"/>
  <c r="E519" i="7"/>
  <c r="AL518" i="7"/>
  <c r="L518" i="7"/>
  <c r="H518" i="7"/>
  <c r="E518" i="7"/>
  <c r="AK517" i="7"/>
  <c r="L517" i="7"/>
  <c r="G517" i="7"/>
  <c r="E517" i="7"/>
  <c r="AL516" i="7"/>
  <c r="L516" i="7"/>
  <c r="H516" i="7"/>
  <c r="E516" i="7"/>
  <c r="AK511" i="7"/>
  <c r="L511" i="7"/>
  <c r="G511" i="7"/>
  <c r="E511" i="7"/>
  <c r="AL510" i="7"/>
  <c r="L510" i="7"/>
  <c r="H510" i="7"/>
  <c r="E510" i="7"/>
  <c r="AK509" i="7"/>
  <c r="L509" i="7"/>
  <c r="G509" i="7"/>
  <c r="E509" i="7"/>
  <c r="AL508" i="7"/>
  <c r="L508" i="7"/>
  <c r="H508" i="7"/>
  <c r="E508" i="7"/>
  <c r="AK504" i="7"/>
  <c r="L504" i="7"/>
  <c r="G504" i="7"/>
  <c r="E504" i="7"/>
  <c r="AL503" i="7"/>
  <c r="L503" i="7"/>
  <c r="H503" i="7"/>
  <c r="E503" i="7"/>
  <c r="AK502" i="7"/>
  <c r="L502" i="7"/>
  <c r="G502" i="7"/>
  <c r="E502" i="7"/>
  <c r="AL501" i="7"/>
  <c r="L501" i="7"/>
  <c r="H501" i="7"/>
  <c r="E501" i="7"/>
  <c r="AK497" i="7"/>
  <c r="K496" i="7"/>
  <c r="L497" i="7"/>
  <c r="G497" i="7"/>
  <c r="E497" i="7"/>
  <c r="AL496" i="7"/>
  <c r="L496" i="7"/>
  <c r="H496" i="7"/>
  <c r="E496" i="7"/>
  <c r="AK492" i="7"/>
  <c r="L492" i="7"/>
  <c r="G492" i="7"/>
  <c r="E492" i="7"/>
  <c r="AL491" i="7"/>
  <c r="L491" i="7"/>
  <c r="H491" i="7"/>
  <c r="E491" i="7"/>
  <c r="AK490" i="7"/>
  <c r="K489" i="7"/>
  <c r="L490" i="7"/>
  <c r="G490" i="7"/>
  <c r="E490" i="7"/>
  <c r="AL489" i="7"/>
  <c r="L489" i="7"/>
  <c r="H489" i="7"/>
  <c r="E489" i="7"/>
  <c r="AK485" i="7"/>
  <c r="L485" i="7"/>
  <c r="G485" i="7"/>
  <c r="E485" i="7"/>
  <c r="AL484" i="7"/>
  <c r="L484" i="7"/>
  <c r="H484" i="7"/>
  <c r="E484" i="7"/>
  <c r="AK483" i="7"/>
  <c r="K482" i="7"/>
  <c r="L483" i="7"/>
  <c r="G483" i="7"/>
  <c r="E483" i="7"/>
  <c r="AL482" i="7"/>
  <c r="L482" i="7"/>
  <c r="H482" i="7"/>
  <c r="E482" i="7"/>
  <c r="AK481" i="7"/>
  <c r="L481" i="7"/>
  <c r="G481" i="7"/>
  <c r="E481" i="7"/>
  <c r="AL480" i="7"/>
  <c r="L480" i="7"/>
  <c r="H480" i="7"/>
  <c r="E480" i="7"/>
  <c r="AK479" i="7"/>
  <c r="L479" i="7"/>
  <c r="G479" i="7"/>
  <c r="E479" i="7"/>
  <c r="AL478" i="7"/>
  <c r="L478" i="7"/>
  <c r="H478" i="7"/>
  <c r="E478" i="7"/>
  <c r="AK472" i="7"/>
  <c r="L472" i="7"/>
  <c r="G472" i="7"/>
  <c r="E472" i="7"/>
  <c r="AL471" i="7"/>
  <c r="L471" i="7"/>
  <c r="H471" i="7"/>
  <c r="E471" i="7"/>
  <c r="AK470" i="7"/>
  <c r="L470" i="7"/>
  <c r="G470" i="7"/>
  <c r="E470" i="7"/>
  <c r="AL469" i="7"/>
  <c r="L469" i="7"/>
  <c r="H469" i="7"/>
  <c r="E469" i="7"/>
  <c r="AK468" i="7"/>
  <c r="L468" i="7"/>
  <c r="G468" i="7"/>
  <c r="E468" i="7"/>
  <c r="AL467" i="7"/>
  <c r="L467" i="7"/>
  <c r="H467" i="7"/>
  <c r="E467" i="7"/>
  <c r="AK466" i="7"/>
  <c r="L466" i="7"/>
  <c r="G466" i="7"/>
  <c r="E466" i="7"/>
  <c r="AL465" i="7"/>
  <c r="L465" i="7"/>
  <c r="H465" i="7"/>
  <c r="E465" i="7"/>
  <c r="AK464" i="7"/>
  <c r="L464" i="7"/>
  <c r="G464" i="7"/>
  <c r="E464" i="7"/>
  <c r="AL463" i="7"/>
  <c r="L463" i="7"/>
  <c r="H463" i="7"/>
  <c r="E463" i="7"/>
  <c r="AK462" i="7"/>
  <c r="L462" i="7"/>
  <c r="G462" i="7"/>
  <c r="E462" i="7"/>
  <c r="AL461" i="7"/>
  <c r="L461" i="7"/>
  <c r="H461" i="7"/>
  <c r="E461" i="7"/>
  <c r="AK460" i="7"/>
  <c r="L460" i="7"/>
  <c r="G460" i="7"/>
  <c r="E460" i="7"/>
  <c r="AL459" i="7"/>
  <c r="L459" i="7"/>
  <c r="H459" i="7"/>
  <c r="E459" i="7"/>
  <c r="AK458" i="7"/>
  <c r="L458" i="7"/>
  <c r="G458" i="7"/>
  <c r="E458" i="7"/>
  <c r="AL457" i="7"/>
  <c r="L457" i="7"/>
  <c r="H457" i="7"/>
  <c r="E457" i="7"/>
  <c r="AK456" i="7"/>
  <c r="L456" i="7"/>
  <c r="G456" i="7"/>
  <c r="E456" i="7"/>
  <c r="AL455" i="7"/>
  <c r="L455" i="7"/>
  <c r="H455" i="7"/>
  <c r="E455" i="7"/>
  <c r="AK454" i="7"/>
  <c r="L454" i="7"/>
  <c r="G454" i="7"/>
  <c r="E454" i="7"/>
  <c r="AL453" i="7"/>
  <c r="L453" i="7"/>
  <c r="H453" i="7"/>
  <c r="E453" i="7"/>
  <c r="AK449" i="7"/>
  <c r="L449" i="7"/>
  <c r="G449" i="7"/>
  <c r="E449" i="7"/>
  <c r="AL448" i="7"/>
  <c r="L448" i="7"/>
  <c r="H448" i="7"/>
  <c r="E448" i="7"/>
  <c r="AK447" i="7"/>
  <c r="L447" i="7"/>
  <c r="G447" i="7"/>
  <c r="E447" i="7"/>
  <c r="AL446" i="7"/>
  <c r="L446" i="7"/>
  <c r="H446" i="7"/>
  <c r="E446" i="7"/>
  <c r="AK445" i="7"/>
  <c r="L445" i="7"/>
  <c r="G445" i="7"/>
  <c r="E445" i="7"/>
  <c r="AL444" i="7"/>
  <c r="L444" i="7"/>
  <c r="H444" i="7"/>
  <c r="E444" i="7"/>
  <c r="AK436" i="7"/>
  <c r="L436" i="7"/>
  <c r="G436" i="7"/>
  <c r="E436" i="7"/>
  <c r="AL435" i="7"/>
  <c r="L435" i="7"/>
  <c r="H435" i="7"/>
  <c r="E435" i="7"/>
  <c r="AK434" i="7"/>
  <c r="L434" i="7"/>
  <c r="G434" i="7"/>
  <c r="E434" i="7"/>
  <c r="AL433" i="7"/>
  <c r="L433" i="7"/>
  <c r="H433" i="7"/>
  <c r="E433" i="7"/>
  <c r="AK432" i="7"/>
  <c r="L432" i="7"/>
  <c r="G432" i="7"/>
  <c r="E432" i="7"/>
  <c r="AL431" i="7"/>
  <c r="L431" i="7"/>
  <c r="H431" i="7"/>
  <c r="E431" i="7"/>
  <c r="AK424" i="7"/>
  <c r="L424" i="7"/>
  <c r="G424" i="7"/>
  <c r="E424" i="7"/>
  <c r="AL423" i="7"/>
  <c r="L423" i="7"/>
  <c r="H423" i="7"/>
  <c r="E423" i="7"/>
  <c r="AK422" i="7"/>
  <c r="L422" i="7"/>
  <c r="G422" i="7"/>
  <c r="E422" i="7"/>
  <c r="AL421" i="7"/>
  <c r="L421" i="7"/>
  <c r="H421" i="7"/>
  <c r="E421" i="7"/>
  <c r="AK420" i="7"/>
  <c r="L420" i="7"/>
  <c r="G420" i="7"/>
  <c r="E420" i="7"/>
  <c r="AL419" i="7"/>
  <c r="L419" i="7"/>
  <c r="H419" i="7"/>
  <c r="E419" i="7"/>
  <c r="AK418" i="7"/>
  <c r="L418" i="7"/>
  <c r="G418" i="7"/>
  <c r="E418" i="7"/>
  <c r="AL417" i="7"/>
  <c r="L417" i="7"/>
  <c r="H417" i="7"/>
  <c r="E417" i="7"/>
  <c r="AK413" i="7"/>
  <c r="L413" i="7"/>
  <c r="G413" i="7"/>
  <c r="E413" i="7"/>
  <c r="AL412" i="7"/>
  <c r="L412" i="7"/>
  <c r="H412" i="7"/>
  <c r="E412" i="7"/>
  <c r="AK411" i="7"/>
  <c r="L411" i="7"/>
  <c r="G411" i="7"/>
  <c r="E411" i="7"/>
  <c r="AL410" i="7"/>
  <c r="L410" i="7"/>
  <c r="H410" i="7"/>
  <c r="E410" i="7"/>
  <c r="AK409" i="7"/>
  <c r="L409" i="7"/>
  <c r="G409" i="7"/>
  <c r="E409" i="7"/>
  <c r="AL408" i="7"/>
  <c r="L408" i="7"/>
  <c r="H408" i="7"/>
  <c r="E408" i="7"/>
  <c r="AK407" i="7"/>
  <c r="L407" i="7"/>
  <c r="G407" i="7"/>
  <c r="E407" i="7"/>
  <c r="AL406" i="7"/>
  <c r="L406" i="7"/>
  <c r="H406" i="7"/>
  <c r="E406" i="7"/>
  <c r="AK405" i="7"/>
  <c r="L405" i="7"/>
  <c r="G405" i="7"/>
  <c r="E405" i="7"/>
  <c r="AL404" i="7"/>
  <c r="L404" i="7"/>
  <c r="H404" i="7"/>
  <c r="E404" i="7"/>
  <c r="AK403" i="7"/>
  <c r="L403" i="7"/>
  <c r="G403" i="7"/>
  <c r="E403" i="7"/>
  <c r="AL402" i="7"/>
  <c r="L402" i="7"/>
  <c r="H402" i="7"/>
  <c r="E402" i="7"/>
  <c r="AK401" i="7"/>
  <c r="L401" i="7"/>
  <c r="G401" i="7"/>
  <c r="E401" i="7"/>
  <c r="AL400" i="7"/>
  <c r="L400" i="7"/>
  <c r="H400" i="7"/>
  <c r="E400" i="7"/>
  <c r="AK395" i="7"/>
  <c r="L395" i="7"/>
  <c r="G395" i="7"/>
  <c r="E395" i="7"/>
  <c r="AL394" i="7"/>
  <c r="L394" i="7"/>
  <c r="H394" i="7"/>
  <c r="E394" i="7"/>
  <c r="AK393" i="7"/>
  <c r="L393" i="7"/>
  <c r="G393" i="7"/>
  <c r="E393" i="7"/>
  <c r="AL392" i="7"/>
  <c r="L392" i="7"/>
  <c r="H392" i="7"/>
  <c r="E392" i="7"/>
  <c r="AK391" i="7"/>
  <c r="L391" i="7"/>
  <c r="G391" i="7"/>
  <c r="E391" i="7"/>
  <c r="AL390" i="7"/>
  <c r="L390" i="7"/>
  <c r="H390" i="7"/>
  <c r="E390" i="7"/>
  <c r="AK389" i="7"/>
  <c r="L389" i="7"/>
  <c r="G389" i="7"/>
  <c r="E389" i="7"/>
  <c r="AL388" i="7"/>
  <c r="L388" i="7"/>
  <c r="H388" i="7"/>
  <c r="E388" i="7"/>
  <c r="AK384" i="7"/>
  <c r="L384" i="7"/>
  <c r="G384" i="7"/>
  <c r="E384" i="7"/>
  <c r="AL383" i="7"/>
  <c r="L383" i="7"/>
  <c r="H383" i="7"/>
  <c r="E383" i="7"/>
  <c r="AK382" i="7"/>
  <c r="L382" i="7"/>
  <c r="G382" i="7"/>
  <c r="E382" i="7"/>
  <c r="AL381" i="7"/>
  <c r="L381" i="7"/>
  <c r="H381" i="7"/>
  <c r="E381" i="7"/>
  <c r="AK380" i="7"/>
  <c r="L380" i="7"/>
  <c r="G380" i="7"/>
  <c r="E380" i="7"/>
  <c r="AL379" i="7"/>
  <c r="L379" i="7"/>
  <c r="H379" i="7"/>
  <c r="E379" i="7"/>
  <c r="AK378" i="7"/>
  <c r="L378" i="7"/>
  <c r="G378" i="7"/>
  <c r="E378" i="7"/>
  <c r="AL377" i="7"/>
  <c r="L377" i="7"/>
  <c r="H377" i="7"/>
  <c r="E377" i="7"/>
  <c r="AK376" i="7"/>
  <c r="L376" i="7"/>
  <c r="G376" i="7"/>
  <c r="E376" i="7"/>
  <c r="AL375" i="7"/>
  <c r="L375" i="7"/>
  <c r="H375" i="7"/>
  <c r="E375" i="7"/>
  <c r="AK374" i="7"/>
  <c r="L374" i="7"/>
  <c r="G374" i="7"/>
  <c r="E374" i="7"/>
  <c r="AL373" i="7"/>
  <c r="L373" i="7"/>
  <c r="H373" i="7"/>
  <c r="E373" i="7"/>
  <c r="AK372" i="7"/>
  <c r="L372" i="7"/>
  <c r="G372" i="7"/>
  <c r="E372" i="7"/>
  <c r="AL371" i="7"/>
  <c r="L371" i="7"/>
  <c r="H371" i="7"/>
  <c r="E371" i="7"/>
  <c r="AK370" i="7"/>
  <c r="L370" i="7"/>
  <c r="G370" i="7"/>
  <c r="E370" i="7"/>
  <c r="AL369" i="7"/>
  <c r="L369" i="7"/>
  <c r="H369" i="7"/>
  <c r="E369" i="7"/>
  <c r="AK368" i="7"/>
  <c r="L368" i="7"/>
  <c r="G368" i="7"/>
  <c r="E368" i="7"/>
  <c r="AL367" i="7"/>
  <c r="L367" i="7"/>
  <c r="H367" i="7"/>
  <c r="E367" i="7"/>
  <c r="AK366" i="7"/>
  <c r="L366" i="7"/>
  <c r="G366" i="7"/>
  <c r="E366" i="7"/>
  <c r="AL365" i="7"/>
  <c r="L365" i="7"/>
  <c r="H365" i="7"/>
  <c r="E365" i="7"/>
  <c r="AK364" i="7"/>
  <c r="L364" i="7"/>
  <c r="G364" i="7"/>
  <c r="E364" i="7"/>
  <c r="AL363" i="7"/>
  <c r="L363" i="7"/>
  <c r="H363" i="7"/>
  <c r="E363" i="7"/>
  <c r="AK362" i="7"/>
  <c r="L362" i="7"/>
  <c r="G362" i="7"/>
  <c r="E362" i="7"/>
  <c r="AL361" i="7"/>
  <c r="L361" i="7"/>
  <c r="H361" i="7"/>
  <c r="E361" i="7"/>
  <c r="AK360" i="7"/>
  <c r="L360" i="7"/>
  <c r="G360" i="7"/>
  <c r="E360" i="7"/>
  <c r="AL359" i="7"/>
  <c r="L359" i="7"/>
  <c r="H359" i="7"/>
  <c r="E359" i="7"/>
  <c r="AK358" i="7"/>
  <c r="L358" i="7"/>
  <c r="G358" i="7"/>
  <c r="E358" i="7"/>
  <c r="AL357" i="7"/>
  <c r="L357" i="7"/>
  <c r="H357" i="7"/>
  <c r="E357" i="7"/>
  <c r="AK356" i="7"/>
  <c r="L356" i="7"/>
  <c r="G356" i="7"/>
  <c r="E356" i="7"/>
  <c r="AL355" i="7"/>
  <c r="L355" i="7"/>
  <c r="H355" i="7"/>
  <c r="E355" i="7"/>
  <c r="AK354" i="7"/>
  <c r="L354" i="7"/>
  <c r="G354" i="7"/>
  <c r="E354" i="7"/>
  <c r="AL353" i="7"/>
  <c r="L353" i="7"/>
  <c r="H353" i="7"/>
  <c r="E353" i="7"/>
  <c r="AK348" i="7"/>
  <c r="L348" i="7"/>
  <c r="G348" i="7"/>
  <c r="E348" i="7"/>
  <c r="AL347" i="7"/>
  <c r="L347" i="7"/>
  <c r="H347" i="7"/>
  <c r="E347" i="7"/>
  <c r="AK346" i="7"/>
  <c r="L346" i="7"/>
  <c r="G346" i="7"/>
  <c r="E346" i="7"/>
  <c r="AL345" i="7"/>
  <c r="L345" i="7"/>
  <c r="H345" i="7"/>
  <c r="E345" i="7"/>
  <c r="AK344" i="7"/>
  <c r="L344" i="7"/>
  <c r="G344" i="7"/>
  <c r="E344" i="7"/>
  <c r="AL343" i="7"/>
  <c r="L343" i="7"/>
  <c r="H343" i="7"/>
  <c r="E343" i="7"/>
  <c r="AK339" i="7"/>
  <c r="L339" i="7"/>
  <c r="G339" i="7"/>
  <c r="E339" i="7"/>
  <c r="AL338" i="7"/>
  <c r="L338" i="7"/>
  <c r="H338" i="7"/>
  <c r="E338" i="7"/>
  <c r="AK337" i="7"/>
  <c r="L337" i="7"/>
  <c r="G337" i="7"/>
  <c r="E337" i="7"/>
  <c r="AL336" i="7"/>
  <c r="L336" i="7"/>
  <c r="H336" i="7"/>
  <c r="E336" i="7"/>
  <c r="AK335" i="7"/>
  <c r="L335" i="7"/>
  <c r="G335" i="7"/>
  <c r="E335" i="7"/>
  <c r="AL334" i="7"/>
  <c r="L334" i="7"/>
  <c r="H334" i="7"/>
  <c r="E334" i="7"/>
  <c r="AK333" i="7"/>
  <c r="L333" i="7"/>
  <c r="G333" i="7"/>
  <c r="E333" i="7"/>
  <c r="AL332" i="7"/>
  <c r="L332" i="7"/>
  <c r="H332" i="7"/>
  <c r="E332" i="7"/>
  <c r="AK331" i="7"/>
  <c r="L331" i="7"/>
  <c r="G331" i="7"/>
  <c r="E331" i="7"/>
  <c r="AL330" i="7"/>
  <c r="L330" i="7"/>
  <c r="H330" i="7"/>
  <c r="E330" i="7"/>
  <c r="AK329" i="7"/>
  <c r="L329" i="7"/>
  <c r="G329" i="7"/>
  <c r="E329" i="7"/>
  <c r="AL328" i="7"/>
  <c r="L328" i="7"/>
  <c r="H328" i="7"/>
  <c r="E328" i="7"/>
  <c r="AK323" i="7"/>
  <c r="L323" i="7"/>
  <c r="G323" i="7"/>
  <c r="E323" i="7"/>
  <c r="AL322" i="7"/>
  <c r="L322" i="7"/>
  <c r="H322" i="7"/>
  <c r="E322" i="7"/>
  <c r="AK321" i="7"/>
  <c r="L321" i="7"/>
  <c r="G321" i="7"/>
  <c r="E321" i="7"/>
  <c r="AL320" i="7"/>
  <c r="L320" i="7"/>
  <c r="H320" i="7"/>
  <c r="E320" i="7"/>
  <c r="AK319" i="7"/>
  <c r="L319" i="7"/>
  <c r="G319" i="7"/>
  <c r="E319" i="7"/>
  <c r="AL318" i="7"/>
  <c r="L318" i="7"/>
  <c r="H318" i="7"/>
  <c r="E318" i="7"/>
  <c r="AK317" i="7"/>
  <c r="L317" i="7"/>
  <c r="G317" i="7"/>
  <c r="E317" i="7"/>
  <c r="AL316" i="7"/>
  <c r="L316" i="7"/>
  <c r="H316" i="7"/>
  <c r="E316" i="7"/>
  <c r="AK311" i="7"/>
  <c r="L311" i="7"/>
  <c r="G311" i="7"/>
  <c r="E311" i="7"/>
  <c r="AL310" i="7"/>
  <c r="L310" i="7"/>
  <c r="H310" i="7"/>
  <c r="E310" i="7"/>
  <c r="AK309" i="7"/>
  <c r="L309" i="7"/>
  <c r="G309" i="7"/>
  <c r="E309" i="7"/>
  <c r="AL308" i="7"/>
  <c r="L308" i="7"/>
  <c r="H308" i="7"/>
  <c r="E308" i="7"/>
  <c r="AK307" i="7"/>
  <c r="L307" i="7"/>
  <c r="G307" i="7"/>
  <c r="E307" i="7"/>
  <c r="AL306" i="7"/>
  <c r="L306" i="7"/>
  <c r="H306" i="7"/>
  <c r="E306" i="7"/>
  <c r="AK305" i="7"/>
  <c r="L305" i="7"/>
  <c r="G305" i="7"/>
  <c r="E305" i="7"/>
  <c r="AL304" i="7"/>
  <c r="L304" i="7"/>
  <c r="H304" i="7"/>
  <c r="E304" i="7"/>
  <c r="AK303" i="7"/>
  <c r="L303" i="7"/>
  <c r="G303" i="7"/>
  <c r="E303" i="7"/>
  <c r="AL302" i="7"/>
  <c r="L302" i="7"/>
  <c r="H302" i="7"/>
  <c r="E302" i="7"/>
  <c r="AK301" i="7"/>
  <c r="L301" i="7"/>
  <c r="G301" i="7"/>
  <c r="E301" i="7"/>
  <c r="AL300" i="7"/>
  <c r="L300" i="7"/>
  <c r="H300" i="7"/>
  <c r="E300" i="7"/>
  <c r="AK299" i="7"/>
  <c r="L299" i="7"/>
  <c r="G299" i="7"/>
  <c r="E299" i="7"/>
  <c r="AL298" i="7"/>
  <c r="L298" i="7"/>
  <c r="H298" i="7"/>
  <c r="E298" i="7"/>
  <c r="AK297" i="7"/>
  <c r="L297" i="7"/>
  <c r="G297" i="7"/>
  <c r="E297" i="7"/>
  <c r="AL296" i="7"/>
  <c r="L296" i="7"/>
  <c r="H296" i="7"/>
  <c r="E296" i="7"/>
  <c r="AK295" i="7"/>
  <c r="L295" i="7"/>
  <c r="G295" i="7"/>
  <c r="E295" i="7"/>
  <c r="AL294" i="7"/>
  <c r="L294" i="7"/>
  <c r="H294" i="7"/>
  <c r="E294" i="7"/>
  <c r="AK293" i="7"/>
  <c r="L293" i="7"/>
  <c r="G293" i="7"/>
  <c r="E293" i="7"/>
  <c r="AL292" i="7"/>
  <c r="L292" i="7"/>
  <c r="H292" i="7"/>
  <c r="E292" i="7"/>
  <c r="AK291" i="7"/>
  <c r="L291" i="7"/>
  <c r="G291" i="7"/>
  <c r="E291" i="7"/>
  <c r="AL290" i="7"/>
  <c r="L290" i="7"/>
  <c r="H290" i="7"/>
  <c r="E290" i="7"/>
  <c r="AK289" i="7"/>
  <c r="L289" i="7"/>
  <c r="G289" i="7"/>
  <c r="E289" i="7"/>
  <c r="AL288" i="7"/>
  <c r="L288" i="7"/>
  <c r="H288" i="7"/>
  <c r="E288" i="7"/>
  <c r="AK287" i="7"/>
  <c r="L287" i="7"/>
  <c r="G287" i="7"/>
  <c r="E287" i="7"/>
  <c r="AL286" i="7"/>
  <c r="L286" i="7"/>
  <c r="H286" i="7"/>
  <c r="E286" i="7"/>
  <c r="AK285" i="7"/>
  <c r="L285" i="7"/>
  <c r="G285" i="7"/>
  <c r="E285" i="7"/>
  <c r="AL284" i="7"/>
  <c r="L284" i="7"/>
  <c r="H284" i="7"/>
  <c r="E284" i="7"/>
  <c r="AK279" i="7"/>
  <c r="L279" i="7"/>
  <c r="G279" i="7"/>
  <c r="E279" i="7"/>
  <c r="AL278" i="7"/>
  <c r="L278" i="7"/>
  <c r="H278" i="7"/>
  <c r="E278" i="7"/>
  <c r="AK273" i="7"/>
  <c r="L273" i="7"/>
  <c r="G273" i="7"/>
  <c r="E273" i="7"/>
  <c r="AL272" i="7"/>
  <c r="L272" i="7"/>
  <c r="H272" i="7"/>
  <c r="E272" i="7"/>
  <c r="AK261" i="7"/>
  <c r="L261" i="7"/>
  <c r="G261" i="7"/>
  <c r="E261" i="7"/>
  <c r="AL260" i="7"/>
  <c r="L260" i="7"/>
  <c r="H260" i="7"/>
  <c r="E260" i="7"/>
  <c r="AK259" i="7"/>
  <c r="L259" i="7"/>
  <c r="G259" i="7"/>
  <c r="E259" i="7"/>
  <c r="AL258" i="7"/>
  <c r="L258" i="7"/>
  <c r="H258" i="7"/>
  <c r="E258" i="7"/>
  <c r="AK257" i="7"/>
  <c r="L257" i="7"/>
  <c r="G257" i="7"/>
  <c r="E257" i="7"/>
  <c r="AL256" i="7"/>
  <c r="L256" i="7"/>
  <c r="H256" i="7"/>
  <c r="E256" i="7"/>
  <c r="AK255" i="7"/>
  <c r="L255" i="7"/>
  <c r="G255" i="7"/>
  <c r="E255" i="7"/>
  <c r="AL254" i="7"/>
  <c r="L254" i="7"/>
  <c r="H254" i="7"/>
  <c r="E254" i="7"/>
  <c r="AK253" i="7"/>
  <c r="L253" i="7"/>
  <c r="G253" i="7"/>
  <c r="E253" i="7"/>
  <c r="AL252" i="7"/>
  <c r="L252" i="7"/>
  <c r="H252" i="7"/>
  <c r="E252" i="7"/>
  <c r="AK251" i="7"/>
  <c r="L251" i="7"/>
  <c r="G251" i="7"/>
  <c r="E251" i="7"/>
  <c r="AL250" i="7"/>
  <c r="L250" i="7"/>
  <c r="H250" i="7"/>
  <c r="E250" i="7"/>
  <c r="AK242" i="7"/>
  <c r="L242" i="7"/>
  <c r="G242" i="7"/>
  <c r="E242" i="7"/>
  <c r="AL241" i="7"/>
  <c r="L241" i="7"/>
  <c r="H241" i="7"/>
  <c r="E241" i="7"/>
  <c r="AK240" i="7"/>
  <c r="L240" i="7"/>
  <c r="G240" i="7"/>
  <c r="E240" i="7"/>
  <c r="AL239" i="7"/>
  <c r="L239" i="7"/>
  <c r="H239" i="7"/>
  <c r="E239" i="7"/>
  <c r="AK238" i="7"/>
  <c r="L238" i="7"/>
  <c r="G238" i="7"/>
  <c r="E238" i="7"/>
  <c r="AL237" i="7"/>
  <c r="L237" i="7"/>
  <c r="H237" i="7"/>
  <c r="E237" i="7"/>
  <c r="AK223" i="7"/>
  <c r="L223" i="7"/>
  <c r="G223" i="7"/>
  <c r="E223" i="7"/>
  <c r="AL222" i="7"/>
  <c r="L222" i="7"/>
  <c r="H222" i="7"/>
  <c r="E222" i="7"/>
  <c r="AK218" i="7"/>
  <c r="L218" i="7"/>
  <c r="G218" i="7"/>
  <c r="E218" i="7"/>
  <c r="AL217" i="7"/>
  <c r="L217" i="7"/>
  <c r="H217" i="7"/>
  <c r="E217" i="7"/>
  <c r="AK211" i="7"/>
  <c r="L211" i="7"/>
  <c r="G211" i="7"/>
  <c r="E211" i="7"/>
  <c r="AL210" i="7"/>
  <c r="L210" i="7"/>
  <c r="H210" i="7"/>
  <c r="E210" i="7"/>
  <c r="AK206" i="7"/>
  <c r="L206" i="7"/>
  <c r="G206" i="7"/>
  <c r="E206" i="7"/>
  <c r="AL205" i="7"/>
  <c r="L205" i="7"/>
  <c r="H205" i="7"/>
  <c r="E205" i="7"/>
  <c r="AK204" i="7"/>
  <c r="L204" i="7"/>
  <c r="G204" i="7"/>
  <c r="E204" i="7"/>
  <c r="AL203" i="7"/>
  <c r="L203" i="7"/>
  <c r="H203" i="7"/>
  <c r="E203" i="7"/>
  <c r="AK202" i="7"/>
  <c r="L202" i="7"/>
  <c r="G202" i="7"/>
  <c r="E202" i="7"/>
  <c r="AL201" i="7"/>
  <c r="L201" i="7"/>
  <c r="H201" i="7"/>
  <c r="E201" i="7"/>
  <c r="AK200" i="7"/>
  <c r="L200" i="7"/>
  <c r="G200" i="7"/>
  <c r="E200" i="7"/>
  <c r="AL199" i="7"/>
  <c r="L199" i="7"/>
  <c r="H199" i="7"/>
  <c r="E199" i="7"/>
  <c r="AK198" i="7"/>
  <c r="L198" i="7"/>
  <c r="G198" i="7"/>
  <c r="E198" i="7"/>
  <c r="AL197" i="7"/>
  <c r="L197" i="7"/>
  <c r="H197" i="7"/>
  <c r="E197" i="7"/>
  <c r="AK196" i="7"/>
  <c r="L196" i="7"/>
  <c r="G196" i="7"/>
  <c r="E196" i="7"/>
  <c r="AL195" i="7"/>
  <c r="L195" i="7"/>
  <c r="H195" i="7"/>
  <c r="E195" i="7"/>
  <c r="AK194" i="7"/>
  <c r="L194" i="7"/>
  <c r="G194" i="7"/>
  <c r="E194" i="7"/>
  <c r="AL193" i="7"/>
  <c r="L193" i="7"/>
  <c r="H193" i="7"/>
  <c r="E193" i="7"/>
  <c r="AK192" i="7"/>
  <c r="L192" i="7"/>
  <c r="G192" i="7"/>
  <c r="E192" i="7"/>
  <c r="AL191" i="7"/>
  <c r="L191" i="7"/>
  <c r="H191" i="7"/>
  <c r="E191" i="7"/>
  <c r="AK175" i="7"/>
  <c r="L175" i="7"/>
  <c r="G175" i="7"/>
  <c r="E175" i="7"/>
  <c r="AL174" i="7"/>
  <c r="L174" i="7"/>
  <c r="H174" i="7"/>
  <c r="E174" i="7"/>
  <c r="AK170" i="7"/>
  <c r="L170" i="7"/>
  <c r="G170" i="7"/>
  <c r="E170" i="7"/>
  <c r="AL169" i="7"/>
  <c r="L169" i="7"/>
  <c r="H169" i="7"/>
  <c r="E169" i="7"/>
  <c r="AK164" i="7"/>
  <c r="L164" i="7"/>
  <c r="G164" i="7"/>
  <c r="E164" i="7"/>
  <c r="AL163" i="7"/>
  <c r="L163" i="7"/>
  <c r="H163" i="7"/>
  <c r="E163" i="7"/>
  <c r="AK162" i="7"/>
  <c r="L162" i="7"/>
  <c r="G162" i="7"/>
  <c r="E162" i="7"/>
  <c r="AL161" i="7"/>
  <c r="L161" i="7"/>
  <c r="H161" i="7"/>
  <c r="E161" i="7"/>
  <c r="AK155" i="7"/>
  <c r="L155" i="7"/>
  <c r="G155" i="7"/>
  <c r="E155" i="7"/>
  <c r="AL154" i="7"/>
  <c r="L154" i="7"/>
  <c r="H154" i="7"/>
  <c r="E154" i="7"/>
  <c r="AK153" i="7"/>
  <c r="L153" i="7"/>
  <c r="G153" i="7"/>
  <c r="E153" i="7"/>
  <c r="AL152" i="7"/>
  <c r="L152" i="7"/>
  <c r="H152" i="7"/>
  <c r="E152" i="7"/>
  <c r="AK151" i="7"/>
  <c r="L151" i="7"/>
  <c r="G151" i="7"/>
  <c r="E151" i="7"/>
  <c r="AL150" i="7"/>
  <c r="L150" i="7"/>
  <c r="H150" i="7"/>
  <c r="E150" i="7"/>
  <c r="AK144" i="7"/>
  <c r="L144" i="7"/>
  <c r="G144" i="7"/>
  <c r="E144" i="7"/>
  <c r="AL143" i="7"/>
  <c r="L143" i="7"/>
  <c r="H143" i="7"/>
  <c r="E143" i="7"/>
  <c r="AK142" i="7"/>
  <c r="L142" i="7"/>
  <c r="G142" i="7"/>
  <c r="E142" i="7"/>
  <c r="AL141" i="7"/>
  <c r="L141" i="7"/>
  <c r="H141" i="7"/>
  <c r="E141" i="7"/>
  <c r="AK140" i="7"/>
  <c r="L140" i="7"/>
  <c r="G140" i="7"/>
  <c r="E140" i="7"/>
  <c r="AL139" i="7"/>
  <c r="L139" i="7"/>
  <c r="H139" i="7"/>
  <c r="E139" i="7"/>
  <c r="AK138" i="7"/>
  <c r="L138" i="7"/>
  <c r="G138" i="7"/>
  <c r="E138" i="7"/>
  <c r="AL137" i="7"/>
  <c r="L137" i="7"/>
  <c r="H137" i="7"/>
  <c r="E137" i="7"/>
  <c r="AK136" i="7"/>
  <c r="L136" i="7"/>
  <c r="G136" i="7"/>
  <c r="E136" i="7"/>
  <c r="AL135" i="7"/>
  <c r="L135" i="7"/>
  <c r="H135" i="7"/>
  <c r="E135" i="7"/>
  <c r="AK134" i="7"/>
  <c r="L134" i="7"/>
  <c r="G134" i="7"/>
  <c r="E134" i="7"/>
  <c r="AL133" i="7"/>
  <c r="L133" i="7"/>
  <c r="H133" i="7"/>
  <c r="E133" i="7"/>
  <c r="AK132" i="7"/>
  <c r="L132" i="7"/>
  <c r="G132" i="7"/>
  <c r="E132" i="7"/>
  <c r="AL131" i="7"/>
  <c r="L131" i="7"/>
  <c r="H131" i="7"/>
  <c r="E131" i="7"/>
  <c r="AK130" i="7"/>
  <c r="L130" i="7"/>
  <c r="G130" i="7"/>
  <c r="E130" i="7"/>
  <c r="AL129" i="7"/>
  <c r="L129" i="7"/>
  <c r="H129" i="7"/>
  <c r="E129" i="7"/>
  <c r="AK128" i="7"/>
  <c r="L128" i="7"/>
  <c r="G128" i="7"/>
  <c r="E128" i="7"/>
  <c r="AL127" i="7"/>
  <c r="L127" i="7"/>
  <c r="H127" i="7"/>
  <c r="E127" i="7"/>
  <c r="AK126" i="7"/>
  <c r="L126" i="7"/>
  <c r="G126" i="7"/>
  <c r="E126" i="7"/>
  <c r="AL125" i="7"/>
  <c r="L125" i="7"/>
  <c r="H125" i="7"/>
  <c r="E125" i="7"/>
  <c r="AK124" i="7"/>
  <c r="L124" i="7"/>
  <c r="G124" i="7"/>
  <c r="E124" i="7"/>
  <c r="AL123" i="7"/>
  <c r="L123" i="7"/>
  <c r="H123" i="7"/>
  <c r="E123" i="7"/>
  <c r="AK122" i="7"/>
  <c r="L122" i="7"/>
  <c r="G122" i="7"/>
  <c r="E122" i="7"/>
  <c r="AL121" i="7"/>
  <c r="L121" i="7"/>
  <c r="H121" i="7"/>
  <c r="E121" i="7"/>
  <c r="AK117" i="7"/>
  <c r="L117" i="7"/>
  <c r="G117" i="7"/>
  <c r="E117" i="7"/>
  <c r="AL116" i="7"/>
  <c r="L116" i="7"/>
  <c r="H116" i="7"/>
  <c r="E116" i="7"/>
  <c r="AK115" i="7"/>
  <c r="L115" i="7"/>
  <c r="G115" i="7"/>
  <c r="E115" i="7"/>
  <c r="AL114" i="7"/>
  <c r="L114" i="7"/>
  <c r="H114" i="7"/>
  <c r="E114" i="7"/>
  <c r="AK113" i="7"/>
  <c r="L113" i="7"/>
  <c r="G113" i="7"/>
  <c r="E113" i="7"/>
  <c r="AL112" i="7"/>
  <c r="L112" i="7"/>
  <c r="H112" i="7"/>
  <c r="E112" i="7"/>
  <c r="AK111" i="7"/>
  <c r="L111" i="7"/>
  <c r="G111" i="7"/>
  <c r="E111" i="7"/>
  <c r="AL110" i="7"/>
  <c r="L110" i="7"/>
  <c r="H110" i="7"/>
  <c r="E110" i="7"/>
  <c r="AK109" i="7"/>
  <c r="L109" i="7"/>
  <c r="G109" i="7"/>
  <c r="E109" i="7"/>
  <c r="AL108" i="7"/>
  <c r="L108" i="7"/>
  <c r="H108" i="7"/>
  <c r="E108" i="7"/>
  <c r="AK107" i="7"/>
  <c r="L107" i="7"/>
  <c r="G107" i="7"/>
  <c r="E107" i="7"/>
  <c r="AL106" i="7"/>
  <c r="L106" i="7"/>
  <c r="H106" i="7"/>
  <c r="E106" i="7"/>
  <c r="AK105" i="7"/>
  <c r="L105" i="7"/>
  <c r="G105" i="7"/>
  <c r="E105" i="7"/>
  <c r="AL104" i="7"/>
  <c r="L104" i="7"/>
  <c r="H104" i="7"/>
  <c r="E104" i="7"/>
  <c r="AK103" i="7"/>
  <c r="L103" i="7"/>
  <c r="G103" i="7"/>
  <c r="E103" i="7"/>
  <c r="AL102" i="7"/>
  <c r="L102" i="7"/>
  <c r="H102" i="7"/>
  <c r="E102" i="7"/>
  <c r="AK101" i="7"/>
  <c r="L101" i="7"/>
  <c r="G101" i="7"/>
  <c r="E101" i="7"/>
  <c r="AL100" i="7"/>
  <c r="L100" i="7"/>
  <c r="H100" i="7"/>
  <c r="E100" i="7"/>
  <c r="AK99" i="7"/>
  <c r="L99" i="7"/>
  <c r="G99" i="7"/>
  <c r="E99" i="7"/>
  <c r="AL98" i="7"/>
  <c r="L98" i="7"/>
  <c r="H98" i="7"/>
  <c r="E98" i="7"/>
  <c r="AK94" i="7"/>
  <c r="L94" i="7"/>
  <c r="G94" i="7"/>
  <c r="E94" i="7"/>
  <c r="AL93" i="7"/>
  <c r="L93" i="7"/>
  <c r="H93" i="7"/>
  <c r="E93" i="7"/>
  <c r="AK92" i="7"/>
  <c r="L92" i="7"/>
  <c r="G92" i="7"/>
  <c r="E92" i="7"/>
  <c r="AL91" i="7"/>
  <c r="L91" i="7"/>
  <c r="H91" i="7"/>
  <c r="E91" i="7"/>
  <c r="AK90" i="7"/>
  <c r="L90" i="7"/>
  <c r="G90" i="7"/>
  <c r="E90" i="7"/>
  <c r="AL89" i="7"/>
  <c r="L89" i="7"/>
  <c r="H89" i="7"/>
  <c r="E89" i="7"/>
  <c r="AK88" i="7"/>
  <c r="L88" i="7"/>
  <c r="G88" i="7"/>
  <c r="E88" i="7"/>
  <c r="AL87" i="7"/>
  <c r="L87" i="7"/>
  <c r="H87" i="7"/>
  <c r="E87" i="7"/>
  <c r="AK83" i="7"/>
  <c r="L83" i="7"/>
  <c r="G83" i="7"/>
  <c r="E83" i="7"/>
  <c r="AL82" i="7"/>
  <c r="L82" i="7"/>
  <c r="H82" i="7"/>
  <c r="E82" i="7"/>
  <c r="AK81" i="7"/>
  <c r="L81" i="7"/>
  <c r="G81" i="7"/>
  <c r="E81" i="7"/>
  <c r="AL80" i="7"/>
  <c r="L80" i="7"/>
  <c r="H80" i="7"/>
  <c r="E80" i="7"/>
  <c r="AK79" i="7"/>
  <c r="L79" i="7"/>
  <c r="G79" i="7"/>
  <c r="E79" i="7"/>
  <c r="AL78" i="7"/>
  <c r="L78" i="7"/>
  <c r="H78" i="7"/>
  <c r="E78" i="7"/>
  <c r="AK77" i="7"/>
  <c r="L77" i="7"/>
  <c r="G77" i="7"/>
  <c r="E77" i="7"/>
  <c r="AL76" i="7"/>
  <c r="L76" i="7"/>
  <c r="H76" i="7"/>
  <c r="E76" i="7"/>
  <c r="AK69" i="7"/>
  <c r="L69" i="7"/>
  <c r="G69" i="7"/>
  <c r="E69" i="7"/>
  <c r="AL68" i="7"/>
  <c r="L68" i="7"/>
  <c r="H68" i="7"/>
  <c r="E68" i="7"/>
  <c r="AK64" i="7"/>
  <c r="L64" i="7"/>
  <c r="G64" i="7"/>
  <c r="E64" i="7"/>
  <c r="AL63" i="7"/>
  <c r="L63" i="7"/>
  <c r="H63" i="7"/>
  <c r="E63" i="7"/>
  <c r="AK62" i="7"/>
  <c r="L62" i="7"/>
  <c r="G62" i="7"/>
  <c r="E62" i="7"/>
  <c r="AL61" i="7"/>
  <c r="L61" i="7"/>
  <c r="H61" i="7"/>
  <c r="E61" i="7"/>
  <c r="AK60" i="7"/>
  <c r="L60" i="7"/>
  <c r="G60" i="7"/>
  <c r="E60" i="7"/>
  <c r="AL59" i="7"/>
  <c r="L59" i="7"/>
  <c r="H59" i="7"/>
  <c r="E59" i="7"/>
  <c r="AK50" i="7"/>
  <c r="L50" i="7"/>
  <c r="G50" i="7"/>
  <c r="E50" i="7"/>
  <c r="AL49" i="7"/>
  <c r="L49" i="7"/>
  <c r="H49" i="7"/>
  <c r="E49" i="7"/>
  <c r="AK45" i="7"/>
  <c r="L45" i="7"/>
  <c r="G45" i="7"/>
  <c r="E45" i="7"/>
  <c r="AL44" i="7"/>
  <c r="L44" i="7"/>
  <c r="H44" i="7"/>
  <c r="E44" i="7"/>
  <c r="AK43" i="7"/>
  <c r="L43" i="7"/>
  <c r="G43" i="7"/>
  <c r="E43" i="7"/>
  <c r="AL42" i="7"/>
  <c r="L42" i="7"/>
  <c r="H42" i="7"/>
  <c r="E42" i="7"/>
  <c r="AK41" i="7"/>
  <c r="L41" i="7"/>
  <c r="G41" i="7"/>
  <c r="E41" i="7"/>
  <c r="AL40" i="7"/>
  <c r="L40" i="7"/>
  <c r="H40" i="7"/>
  <c r="E40" i="7"/>
  <c r="AK39" i="7"/>
  <c r="L39" i="7"/>
  <c r="G39" i="7"/>
  <c r="E39" i="7"/>
  <c r="AL38" i="7"/>
  <c r="L38" i="7"/>
  <c r="H38" i="7"/>
  <c r="E38" i="7"/>
  <c r="AK37" i="7"/>
  <c r="L37" i="7"/>
  <c r="G37" i="7"/>
  <c r="E37" i="7"/>
  <c r="AL36" i="7"/>
  <c r="L36" i="7"/>
  <c r="H36" i="7"/>
  <c r="E36" i="7"/>
  <c r="AK35" i="7"/>
  <c r="L35" i="7"/>
  <c r="G35" i="7"/>
  <c r="E35" i="7"/>
  <c r="AL34" i="7"/>
  <c r="L34" i="7"/>
  <c r="H34" i="7"/>
  <c r="E34" i="7"/>
  <c r="AK33" i="7"/>
  <c r="L33" i="7"/>
  <c r="G33" i="7"/>
  <c r="E33" i="7"/>
  <c r="AL32" i="7"/>
  <c r="L32" i="7"/>
  <c r="H32" i="7"/>
  <c r="E32" i="7"/>
  <c r="AK25" i="7"/>
  <c r="L25" i="7"/>
  <c r="G25" i="7"/>
  <c r="E25" i="7"/>
  <c r="AL24" i="7"/>
  <c r="L24" i="7"/>
  <c r="H24" i="7"/>
  <c r="E24" i="7"/>
  <c r="AK20" i="7"/>
  <c r="L20" i="7"/>
  <c r="G20" i="7"/>
  <c r="E20" i="7"/>
  <c r="AL19" i="7"/>
  <c r="L19" i="7"/>
  <c r="H19" i="7"/>
  <c r="E19" i="7"/>
  <c r="AK14" i="7"/>
  <c r="L14" i="7"/>
  <c r="G14" i="7"/>
  <c r="E14" i="7"/>
  <c r="AL13" i="7"/>
  <c r="L13" i="7"/>
  <c r="H13" i="7"/>
  <c r="E13" i="7"/>
  <c r="AK12" i="7"/>
  <c r="L12" i="7"/>
  <c r="G12" i="7"/>
  <c r="E12" i="7"/>
  <c r="AL11" i="7"/>
  <c r="L11" i="7"/>
  <c r="H11" i="7"/>
  <c r="E11" i="7"/>
  <c r="AK10" i="7"/>
  <c r="L10" i="7"/>
  <c r="G10" i="7"/>
  <c r="E10" i="7"/>
  <c r="AL9" i="7"/>
  <c r="L9" i="7"/>
  <c r="H9" i="7"/>
  <c r="E9" i="7"/>
  <c r="AK8" i="7"/>
  <c r="L8" i="7"/>
  <c r="G8" i="7"/>
  <c r="E8" i="7"/>
  <c r="AL7" i="7"/>
  <c r="L7" i="7"/>
  <c r="H7" i="7"/>
  <c r="E7" i="7"/>
  <c r="AK6" i="7"/>
  <c r="L6" i="7"/>
  <c r="G6" i="7"/>
  <c r="E6" i="7"/>
  <c r="AL5" i="7"/>
  <c r="L5" i="7"/>
  <c r="H5" i="7"/>
  <c r="E5" i="7"/>
  <c r="AK4" i="7"/>
  <c r="L4" i="7"/>
  <c r="E4" i="7"/>
  <c r="AL3" i="7"/>
  <c r="L3" i="7"/>
  <c r="E3" i="7"/>
  <c r="L547" i="12"/>
  <c r="L546" i="12"/>
  <c r="L545" i="12"/>
  <c r="L544" i="12"/>
  <c r="L543" i="12"/>
  <c r="L542" i="12"/>
  <c r="L541" i="12"/>
  <c r="L540" i="12"/>
  <c r="L539" i="12"/>
  <c r="L538" i="12"/>
  <c r="L537" i="12"/>
  <c r="L536" i="12"/>
  <c r="L535" i="12"/>
  <c r="L534" i="12"/>
  <c r="L533" i="12"/>
  <c r="L532" i="12"/>
  <c r="L531" i="12"/>
  <c r="L530" i="12"/>
  <c r="L529" i="12"/>
  <c r="L528" i="12"/>
  <c r="L527" i="12"/>
  <c r="L526" i="12"/>
  <c r="L525" i="12"/>
  <c r="L524" i="12"/>
  <c r="L523" i="12"/>
  <c r="L522" i="12"/>
  <c r="L521" i="12"/>
  <c r="L520" i="12"/>
  <c r="L519" i="12"/>
  <c r="L518" i="12"/>
  <c r="L517" i="12"/>
  <c r="L516" i="12"/>
  <c r="L515" i="12"/>
  <c r="L514" i="12"/>
  <c r="L513" i="12"/>
  <c r="L512" i="12"/>
  <c r="L511" i="12"/>
  <c r="L510" i="12"/>
  <c r="L509" i="12"/>
  <c r="L508" i="12"/>
  <c r="L507" i="12"/>
  <c r="L506" i="12"/>
  <c r="L505" i="12"/>
  <c r="L504" i="12"/>
  <c r="L503" i="12"/>
  <c r="L502" i="12"/>
  <c r="L501" i="12"/>
  <c r="L500" i="12"/>
  <c r="L499" i="12"/>
  <c r="L498" i="12"/>
  <c r="L497" i="12"/>
  <c r="L496" i="12"/>
  <c r="L495" i="12"/>
  <c r="L494" i="12"/>
  <c r="L493" i="12"/>
  <c r="L492" i="12"/>
  <c r="L491" i="12"/>
  <c r="L490" i="12"/>
  <c r="L489" i="12"/>
  <c r="L488" i="12"/>
  <c r="L487" i="12"/>
  <c r="L486" i="12"/>
  <c r="L485" i="12"/>
  <c r="L484" i="12"/>
  <c r="L483" i="12"/>
  <c r="L482" i="12"/>
  <c r="L481" i="12"/>
  <c r="L480" i="12"/>
  <c r="L479" i="12"/>
  <c r="L478" i="12"/>
  <c r="L477" i="12"/>
  <c r="L476" i="12"/>
  <c r="L475" i="12"/>
  <c r="L474" i="12"/>
  <c r="L473" i="12"/>
  <c r="L472" i="12"/>
  <c r="L471" i="12"/>
  <c r="L470" i="12"/>
  <c r="L469" i="12"/>
  <c r="L468" i="12"/>
  <c r="L467" i="12"/>
  <c r="L466" i="12"/>
  <c r="L465" i="12"/>
  <c r="L464" i="12"/>
  <c r="L463" i="12"/>
  <c r="L462" i="12"/>
  <c r="L461" i="12"/>
  <c r="L460" i="12"/>
  <c r="L459" i="12"/>
  <c r="L458" i="12"/>
  <c r="L457" i="12"/>
  <c r="L456" i="12"/>
  <c r="L455" i="12"/>
  <c r="L454" i="12"/>
  <c r="L453" i="12"/>
  <c r="L452" i="12"/>
  <c r="L451" i="12"/>
  <c r="L450" i="12"/>
  <c r="L449" i="12"/>
  <c r="L448" i="12"/>
  <c r="L447" i="12"/>
  <c r="L446" i="12"/>
  <c r="L445" i="12"/>
  <c r="L444" i="12"/>
  <c r="L443" i="12"/>
  <c r="L442" i="12"/>
  <c r="L441" i="12"/>
  <c r="L440" i="12"/>
  <c r="L439" i="12"/>
  <c r="L438" i="12"/>
  <c r="L437" i="12"/>
  <c r="L436" i="12"/>
  <c r="L435" i="12"/>
  <c r="L434" i="12"/>
  <c r="L433" i="12"/>
  <c r="L432" i="12"/>
  <c r="L431" i="12"/>
  <c r="L430" i="12"/>
  <c r="L429" i="12"/>
  <c r="L428" i="12"/>
  <c r="L427" i="12"/>
  <c r="L426" i="12"/>
  <c r="L425" i="12"/>
  <c r="L424" i="12"/>
  <c r="L423" i="12"/>
  <c r="L422" i="12"/>
  <c r="L421" i="12"/>
  <c r="L420" i="12"/>
  <c r="L419" i="12"/>
  <c r="L418" i="12"/>
  <c r="L417" i="12"/>
  <c r="L416" i="12"/>
  <c r="L415" i="12"/>
  <c r="L414" i="12"/>
  <c r="L413" i="12"/>
  <c r="L412" i="12"/>
  <c r="L411" i="12"/>
  <c r="L410" i="12"/>
  <c r="L409" i="12"/>
  <c r="L408" i="12"/>
  <c r="L407" i="12"/>
  <c r="L406" i="12"/>
  <c r="L405" i="12"/>
  <c r="L404" i="12"/>
  <c r="L403" i="12"/>
  <c r="L402" i="12"/>
  <c r="L401" i="12"/>
  <c r="L400" i="12"/>
  <c r="L399" i="12"/>
  <c r="L398" i="12"/>
  <c r="L397" i="12"/>
  <c r="L396" i="12"/>
  <c r="L395" i="12"/>
  <c r="L394" i="12"/>
  <c r="L393" i="12"/>
  <c r="L392" i="12"/>
  <c r="L391" i="12"/>
  <c r="L390" i="12"/>
  <c r="L389" i="12"/>
  <c r="L388" i="12"/>
  <c r="L387" i="12"/>
  <c r="L386" i="12"/>
  <c r="L385" i="12"/>
  <c r="L384" i="12"/>
  <c r="L383" i="12"/>
  <c r="L382" i="12"/>
  <c r="L381" i="12"/>
  <c r="L380" i="12"/>
  <c r="L379" i="12"/>
  <c r="L378" i="12"/>
  <c r="L377" i="12"/>
  <c r="L376" i="12"/>
  <c r="L375" i="12"/>
  <c r="L374" i="12"/>
  <c r="L373" i="12"/>
  <c r="L372" i="12"/>
  <c r="L371" i="12"/>
  <c r="L370" i="12"/>
  <c r="L369" i="12"/>
  <c r="L368" i="12"/>
  <c r="L367" i="12"/>
  <c r="L366" i="12"/>
  <c r="L365" i="12"/>
  <c r="L364" i="12"/>
  <c r="L363" i="12"/>
  <c r="L362" i="12"/>
  <c r="L361" i="12"/>
  <c r="L360" i="12"/>
  <c r="L359" i="12"/>
  <c r="L358" i="12"/>
  <c r="L357" i="12"/>
  <c r="L356" i="12"/>
  <c r="L355" i="12"/>
  <c r="L354" i="12"/>
  <c r="L353" i="12"/>
  <c r="L352" i="12"/>
  <c r="L351" i="12"/>
  <c r="L350" i="12"/>
  <c r="L349" i="12"/>
  <c r="L348" i="12"/>
  <c r="L347" i="12"/>
  <c r="L346" i="12"/>
  <c r="L345" i="12"/>
  <c r="L344" i="12"/>
  <c r="L343" i="12"/>
  <c r="L342" i="12"/>
  <c r="L341" i="12"/>
  <c r="L340" i="12"/>
  <c r="L339" i="12"/>
  <c r="L338" i="12"/>
  <c r="L337" i="12"/>
  <c r="L336" i="12"/>
  <c r="L335" i="12"/>
  <c r="L334" i="12"/>
  <c r="L333" i="12"/>
  <c r="L332" i="12"/>
  <c r="L331" i="12"/>
  <c r="L330" i="12"/>
  <c r="L329" i="12"/>
  <c r="L328" i="12"/>
  <c r="L327" i="12"/>
  <c r="L326" i="12"/>
  <c r="L325" i="12"/>
  <c r="L324" i="12"/>
  <c r="L323" i="12"/>
  <c r="L322" i="12"/>
  <c r="L321" i="12"/>
  <c r="L320" i="12"/>
  <c r="L319" i="12"/>
  <c r="L318" i="12"/>
  <c r="L317" i="12"/>
  <c r="L316" i="12"/>
  <c r="L315" i="12"/>
  <c r="L314" i="12"/>
  <c r="L313" i="12"/>
  <c r="L312" i="12"/>
  <c r="L311" i="12"/>
  <c r="L310" i="12"/>
  <c r="L309" i="12"/>
  <c r="L308" i="12"/>
  <c r="L307" i="12"/>
  <c r="L306" i="12"/>
  <c r="L305" i="12"/>
  <c r="L304" i="12"/>
  <c r="L303" i="12"/>
  <c r="L302" i="12"/>
  <c r="L301" i="12"/>
  <c r="L300" i="12"/>
  <c r="L299" i="12"/>
  <c r="L298" i="12"/>
  <c r="L297" i="12"/>
  <c r="L296" i="12"/>
  <c r="L295" i="12"/>
  <c r="L294" i="12"/>
  <c r="L293" i="12"/>
  <c r="L292" i="12"/>
  <c r="L291" i="12"/>
  <c r="L290" i="12"/>
  <c r="L289" i="12"/>
  <c r="L288" i="12"/>
  <c r="L287" i="12"/>
  <c r="L286" i="12"/>
  <c r="L285" i="12"/>
  <c r="L284" i="12"/>
  <c r="L283" i="12"/>
  <c r="L282" i="12"/>
  <c r="L281" i="12"/>
  <c r="L280" i="12"/>
  <c r="L279" i="12"/>
  <c r="L278" i="12"/>
  <c r="L277" i="12"/>
  <c r="L276" i="12"/>
  <c r="L275" i="12"/>
  <c r="L274" i="12"/>
  <c r="L273" i="12"/>
  <c r="L272" i="12"/>
  <c r="L271" i="12"/>
  <c r="L270" i="12"/>
  <c r="L269" i="12"/>
  <c r="L268" i="12"/>
  <c r="L267" i="12"/>
  <c r="L266" i="12"/>
  <c r="L265" i="12"/>
  <c r="L264" i="12"/>
  <c r="L263" i="12"/>
  <c r="L262" i="12"/>
  <c r="L261" i="12"/>
  <c r="L260" i="12"/>
  <c r="L259" i="12"/>
  <c r="L258" i="12"/>
  <c r="L257" i="12"/>
  <c r="L256" i="12"/>
  <c r="L255" i="12"/>
  <c r="L254" i="12"/>
  <c r="L253" i="12"/>
  <c r="L252" i="12"/>
  <c r="L251" i="12"/>
  <c r="L250" i="12"/>
  <c r="L249" i="12"/>
  <c r="L248" i="12"/>
  <c r="L247" i="12"/>
  <c r="L246" i="12"/>
  <c r="L245" i="12"/>
  <c r="L244" i="12"/>
  <c r="L243" i="12"/>
  <c r="L242" i="12"/>
  <c r="L241" i="12"/>
  <c r="L240" i="12"/>
  <c r="L239" i="12"/>
  <c r="L238" i="12"/>
  <c r="L237" i="12"/>
  <c r="L236" i="12"/>
  <c r="L235" i="12"/>
  <c r="L234" i="12"/>
  <c r="L233" i="12"/>
  <c r="L232" i="12"/>
  <c r="L231" i="12"/>
  <c r="L230" i="12"/>
  <c r="L229" i="12"/>
  <c r="L228" i="12"/>
  <c r="L227" i="12"/>
  <c r="L226" i="12"/>
  <c r="L225" i="12"/>
  <c r="L224" i="12"/>
  <c r="L223" i="12"/>
  <c r="L222" i="12"/>
  <c r="L221" i="12"/>
  <c r="L220" i="12"/>
  <c r="L219" i="12"/>
  <c r="L218" i="12"/>
  <c r="L217" i="12"/>
  <c r="L216" i="12"/>
  <c r="L215" i="12"/>
  <c r="L214" i="12"/>
  <c r="L213" i="12"/>
  <c r="L212" i="12"/>
  <c r="L211" i="12"/>
  <c r="L210" i="12"/>
  <c r="L209" i="12"/>
  <c r="L208" i="12"/>
  <c r="L207" i="12"/>
  <c r="L206" i="12"/>
  <c r="L205" i="12"/>
  <c r="L204" i="12"/>
  <c r="L203" i="12"/>
  <c r="L202" i="12"/>
  <c r="L201" i="12"/>
  <c r="L200" i="12"/>
  <c r="L199" i="12"/>
  <c r="L198" i="12"/>
  <c r="L197" i="12"/>
  <c r="L196" i="12"/>
  <c r="L195" i="12"/>
  <c r="L194" i="12"/>
  <c r="L193" i="12"/>
  <c r="L192" i="12"/>
  <c r="L191" i="12"/>
  <c r="L190" i="12"/>
  <c r="L189" i="12"/>
  <c r="L188" i="12"/>
  <c r="L187" i="12"/>
  <c r="L186" i="12"/>
  <c r="L185" i="12"/>
  <c r="L184" i="12"/>
  <c r="L183" i="12"/>
  <c r="L182" i="12"/>
  <c r="L181" i="12"/>
  <c r="L180" i="12"/>
  <c r="L179" i="12"/>
  <c r="L178" i="12"/>
  <c r="L177" i="12"/>
  <c r="L176" i="12"/>
  <c r="L175" i="12"/>
  <c r="L174" i="12"/>
  <c r="L173" i="12"/>
  <c r="L172" i="12"/>
  <c r="L171" i="12"/>
  <c r="L170" i="12"/>
  <c r="L169" i="12"/>
  <c r="L168" i="12"/>
  <c r="L167" i="12"/>
  <c r="L166" i="12"/>
  <c r="L165" i="12"/>
  <c r="L164" i="12"/>
  <c r="L163" i="12"/>
  <c r="L162" i="12"/>
  <c r="L161" i="12"/>
  <c r="L160" i="12"/>
  <c r="L159" i="12"/>
  <c r="L158" i="12"/>
  <c r="L157" i="12"/>
  <c r="L156" i="12"/>
  <c r="L155" i="12"/>
  <c r="L154" i="12"/>
  <c r="L153" i="12"/>
  <c r="L152" i="12"/>
  <c r="L151" i="12"/>
  <c r="L150" i="12"/>
  <c r="L149" i="12"/>
  <c r="L148" i="12"/>
  <c r="L147" i="12"/>
  <c r="L146" i="12"/>
  <c r="L145" i="12"/>
  <c r="L144" i="12"/>
  <c r="L143" i="12"/>
  <c r="L142" i="12"/>
  <c r="L141" i="12"/>
  <c r="L140" i="12"/>
  <c r="L139" i="12"/>
  <c r="L138" i="12"/>
  <c r="L137" i="12"/>
  <c r="L136" i="12"/>
  <c r="L135" i="12"/>
  <c r="L134" i="12"/>
  <c r="L133" i="12"/>
  <c r="L132" i="12"/>
  <c r="L131" i="12"/>
  <c r="L130" i="12"/>
  <c r="L129" i="12"/>
  <c r="L128" i="12"/>
  <c r="L127" i="12"/>
  <c r="L126" i="12"/>
  <c r="L125" i="12"/>
  <c r="L124" i="12"/>
  <c r="L123" i="12"/>
  <c r="L122" i="12"/>
  <c r="L121" i="12"/>
  <c r="L120" i="12"/>
  <c r="L119" i="12"/>
  <c r="L118" i="12"/>
  <c r="L117" i="12"/>
  <c r="L116" i="12"/>
  <c r="L115" i="12"/>
  <c r="L114" i="12"/>
  <c r="L113" i="12"/>
  <c r="L112" i="12"/>
  <c r="L111" i="12"/>
  <c r="L110" i="12"/>
  <c r="L109" i="12"/>
  <c r="L108" i="12"/>
  <c r="L107" i="12"/>
  <c r="L106" i="12"/>
  <c r="L105" i="12"/>
  <c r="L104" i="12"/>
  <c r="L103" i="12"/>
  <c r="L102" i="12"/>
  <c r="L101" i="12"/>
  <c r="L100" i="12"/>
  <c r="L99" i="12"/>
  <c r="L98" i="12"/>
  <c r="L97" i="12"/>
  <c r="L96" i="12"/>
  <c r="L95" i="12"/>
  <c r="L94" i="12"/>
  <c r="L93" i="12"/>
  <c r="L92" i="12"/>
  <c r="L91" i="12"/>
  <c r="L90" i="12"/>
  <c r="L89" i="12"/>
  <c r="L88" i="12"/>
  <c r="L87" i="12"/>
  <c r="L86" i="12"/>
  <c r="L85" i="12"/>
  <c r="L84" i="12"/>
  <c r="L83" i="12"/>
  <c r="L82" i="12"/>
  <c r="L81" i="12"/>
  <c r="L80" i="12"/>
  <c r="L79" i="12"/>
  <c r="L78" i="12"/>
  <c r="L77" i="12"/>
  <c r="L76" i="12"/>
  <c r="L75" i="12"/>
  <c r="L74" i="12"/>
  <c r="L73" i="12"/>
  <c r="L72" i="12"/>
  <c r="L71" i="12"/>
  <c r="L70" i="12"/>
  <c r="L69" i="12"/>
  <c r="L68" i="12"/>
  <c r="L67" i="12"/>
  <c r="L66" i="12"/>
  <c r="L65" i="12"/>
  <c r="L64" i="12"/>
  <c r="L63" i="12"/>
  <c r="L62" i="12"/>
  <c r="L61" i="12"/>
  <c r="L60" i="12"/>
  <c r="L59" i="12"/>
  <c r="L58" i="12"/>
  <c r="L57" i="12"/>
  <c r="L56" i="12"/>
  <c r="L55" i="12"/>
  <c r="L54" i="12"/>
  <c r="L53" i="12"/>
  <c r="L52" i="12"/>
  <c r="L51" i="12"/>
  <c r="L50" i="12"/>
  <c r="L49" i="12"/>
  <c r="L48" i="12"/>
  <c r="L47" i="12"/>
  <c r="L46" i="12"/>
  <c r="L45" i="12"/>
  <c r="L44" i="12"/>
  <c r="L43" i="12"/>
  <c r="L42" i="12"/>
  <c r="L41" i="12"/>
  <c r="L40" i="12"/>
  <c r="L39" i="12"/>
  <c r="L38" i="12"/>
  <c r="L37" i="12"/>
  <c r="L36" i="12"/>
  <c r="L35" i="12"/>
  <c r="L34" i="12"/>
  <c r="L33" i="12"/>
  <c r="L32" i="12"/>
  <c r="L31" i="12"/>
  <c r="L30" i="12"/>
  <c r="L29" i="12"/>
  <c r="L28" i="12"/>
  <c r="L27" i="12"/>
  <c r="L26" i="12"/>
  <c r="L25" i="12"/>
  <c r="L24" i="12"/>
  <c r="L23" i="12"/>
  <c r="L22" i="12"/>
  <c r="L21" i="12"/>
  <c r="L20" i="12"/>
  <c r="L19" i="12"/>
  <c r="L18" i="12"/>
  <c r="L17" i="12"/>
  <c r="L16" i="12"/>
  <c r="L15" i="12"/>
  <c r="L14" i="12"/>
  <c r="L13" i="12"/>
  <c r="L12" i="12"/>
  <c r="L11" i="12"/>
  <c r="L10" i="12"/>
  <c r="L9" i="12"/>
  <c r="L8" i="12"/>
  <c r="L7" i="12"/>
  <c r="L6" i="12"/>
  <c r="L5" i="12"/>
  <c r="L4" i="12"/>
  <c r="L3" i="12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28" i="16"/>
  <c r="K29" i="16"/>
  <c r="K30" i="16"/>
  <c r="K31" i="16"/>
  <c r="K32" i="16"/>
  <c r="K9" i="16"/>
  <c r="K10" i="16"/>
  <c r="K11" i="16"/>
  <c r="K12" i="16"/>
  <c r="K13" i="16"/>
  <c r="K14" i="16"/>
  <c r="K8" i="16"/>
  <c r="K7" i="16"/>
  <c r="K6" i="16"/>
  <c r="K5" i="16"/>
  <c r="K4" i="16"/>
  <c r="K3" i="16"/>
  <c r="K13" i="14"/>
  <c r="K14" i="14"/>
  <c r="K15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28" i="14"/>
  <c r="K29" i="14"/>
  <c r="K30" i="14"/>
  <c r="K31" i="14"/>
  <c r="K32" i="14"/>
  <c r="K33" i="14"/>
  <c r="K34" i="14"/>
  <c r="K35" i="14"/>
  <c r="K36" i="14"/>
  <c r="K37" i="14"/>
  <c r="K38" i="14"/>
  <c r="K39" i="14"/>
  <c r="K40" i="14"/>
  <c r="K41" i="14"/>
  <c r="K42" i="14"/>
  <c r="K43" i="14"/>
  <c r="K44" i="14"/>
  <c r="K45" i="14"/>
  <c r="K46" i="14"/>
  <c r="K47" i="14"/>
  <c r="K48" i="14"/>
  <c r="K49" i="14"/>
  <c r="K50" i="14"/>
  <c r="K51" i="14"/>
  <c r="K52" i="14"/>
  <c r="K53" i="14"/>
  <c r="K54" i="14"/>
  <c r="K55" i="14"/>
  <c r="K56" i="14"/>
  <c r="K57" i="14"/>
  <c r="K58" i="14"/>
  <c r="K59" i="14"/>
  <c r="K60" i="14"/>
  <c r="K61" i="14"/>
  <c r="K62" i="14"/>
  <c r="K63" i="14"/>
  <c r="K64" i="14"/>
  <c r="K65" i="14"/>
  <c r="K66" i="14"/>
  <c r="K67" i="14"/>
  <c r="K68" i="14"/>
  <c r="K69" i="14"/>
  <c r="K70" i="14"/>
  <c r="K71" i="14"/>
  <c r="K72" i="14"/>
  <c r="K8" i="14"/>
  <c r="K9" i="14"/>
  <c r="K10" i="14"/>
  <c r="K11" i="14"/>
  <c r="K12" i="14"/>
  <c r="K7" i="14"/>
  <c r="K6" i="14"/>
  <c r="K5" i="14"/>
  <c r="K4" i="14"/>
  <c r="K3" i="14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11" i="15"/>
  <c r="K12" i="15"/>
  <c r="K13" i="15"/>
  <c r="K14" i="15"/>
  <c r="K7" i="15"/>
  <c r="K8" i="15"/>
  <c r="K9" i="15"/>
  <c r="K10" i="15"/>
  <c r="K6" i="15"/>
  <c r="K5" i="15"/>
  <c r="K4" i="15"/>
  <c r="K3" i="15"/>
  <c r="K9" i="13"/>
  <c r="K10" i="13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8" i="13"/>
  <c r="K7" i="13"/>
  <c r="K6" i="13"/>
  <c r="K5" i="13"/>
  <c r="K4" i="13"/>
  <c r="K3" i="13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28" i="17"/>
  <c r="K29" i="17"/>
  <c r="K30" i="17"/>
  <c r="K31" i="17"/>
  <c r="K32" i="17"/>
  <c r="K33" i="17"/>
  <c r="K34" i="17"/>
  <c r="K35" i="17"/>
  <c r="K36" i="17"/>
  <c r="K37" i="17"/>
  <c r="K38" i="17"/>
  <c r="K39" i="17"/>
  <c r="K40" i="17"/>
  <c r="K41" i="17"/>
  <c r="K42" i="17"/>
  <c r="K43" i="17"/>
  <c r="K44" i="17"/>
  <c r="K45" i="17"/>
  <c r="K46" i="17"/>
  <c r="K47" i="17"/>
  <c r="K48" i="17"/>
  <c r="K49" i="17"/>
  <c r="K50" i="17"/>
  <c r="K51" i="17"/>
  <c r="K52" i="17"/>
  <c r="K53" i="17"/>
  <c r="K54" i="17"/>
  <c r="K55" i="17"/>
  <c r="K56" i="17"/>
  <c r="K57" i="17"/>
  <c r="K58" i="17"/>
  <c r="K59" i="17"/>
  <c r="K60" i="17"/>
  <c r="K61" i="17"/>
  <c r="K62" i="17"/>
  <c r="K63" i="17"/>
  <c r="K64" i="17"/>
  <c r="K65" i="17"/>
  <c r="K66" i="17"/>
  <c r="K67" i="17"/>
  <c r="K68" i="17"/>
  <c r="K69" i="17"/>
  <c r="K70" i="17"/>
  <c r="K71" i="17"/>
  <c r="K72" i="17"/>
  <c r="K73" i="17"/>
  <c r="K74" i="17"/>
  <c r="K75" i="17"/>
  <c r="K76" i="17"/>
  <c r="K77" i="17"/>
  <c r="K78" i="17"/>
  <c r="K79" i="17"/>
  <c r="K80" i="17"/>
  <c r="K81" i="17"/>
  <c r="K82" i="17"/>
  <c r="K83" i="17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K105" i="17"/>
  <c r="K106" i="17"/>
  <c r="K107" i="17"/>
  <c r="K108" i="17"/>
  <c r="J109" i="17"/>
  <c r="K109" i="17"/>
  <c r="K110" i="17"/>
  <c r="J111" i="17"/>
  <c r="K111" i="17"/>
  <c r="K112" i="17"/>
  <c r="J113" i="17"/>
  <c r="K113" i="17"/>
  <c r="K114" i="17"/>
  <c r="K115" i="17"/>
  <c r="K116" i="17"/>
  <c r="K117" i="17"/>
  <c r="K118" i="17"/>
  <c r="K119" i="17"/>
  <c r="K120" i="17"/>
  <c r="K121" i="17"/>
  <c r="K122" i="17"/>
  <c r="K123" i="17"/>
  <c r="K124" i="17"/>
  <c r="K125" i="17"/>
  <c r="K126" i="17"/>
  <c r="K127" i="17"/>
  <c r="K128" i="17"/>
  <c r="K129" i="17"/>
  <c r="K130" i="17"/>
  <c r="K131" i="17"/>
  <c r="K132" i="17"/>
  <c r="K133" i="17"/>
  <c r="K134" i="17"/>
  <c r="K135" i="17"/>
  <c r="K136" i="17"/>
  <c r="K137" i="17"/>
  <c r="K138" i="17"/>
  <c r="K139" i="17"/>
  <c r="K140" i="17"/>
  <c r="K141" i="17"/>
  <c r="K142" i="17"/>
  <c r="K143" i="17"/>
  <c r="K144" i="17"/>
  <c r="K145" i="17"/>
  <c r="K146" i="17"/>
  <c r="K147" i="17"/>
  <c r="K148" i="17"/>
  <c r="K149" i="17"/>
  <c r="K150" i="17"/>
  <c r="K151" i="17"/>
  <c r="K152" i="17"/>
  <c r="K153" i="17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215" i="17"/>
  <c r="K216" i="17"/>
  <c r="K217" i="17"/>
  <c r="K218" i="17"/>
  <c r="K219" i="17"/>
  <c r="K220" i="17"/>
  <c r="K221" i="17"/>
  <c r="K222" i="17"/>
  <c r="K223" i="17"/>
  <c r="K224" i="17"/>
  <c r="K225" i="17"/>
  <c r="K226" i="17"/>
  <c r="K227" i="17"/>
  <c r="K228" i="17"/>
  <c r="K229" i="17"/>
  <c r="K230" i="17"/>
  <c r="K231" i="17"/>
  <c r="K232" i="17"/>
  <c r="K233" i="17"/>
  <c r="K234" i="17"/>
  <c r="K235" i="17"/>
  <c r="K236" i="17"/>
  <c r="K237" i="17"/>
  <c r="K238" i="17"/>
  <c r="K239" i="17"/>
  <c r="K240" i="17"/>
  <c r="K241" i="17"/>
  <c r="K242" i="17"/>
  <c r="K243" i="17"/>
  <c r="K244" i="17"/>
  <c r="K245" i="17"/>
  <c r="K246" i="17"/>
  <c r="K247" i="17"/>
  <c r="K248" i="17"/>
  <c r="K249" i="17"/>
  <c r="K250" i="17"/>
  <c r="K251" i="17"/>
  <c r="K252" i="17"/>
  <c r="K253" i="17"/>
  <c r="K254" i="17"/>
  <c r="K255" i="17"/>
  <c r="K256" i="17"/>
  <c r="K257" i="17"/>
  <c r="K258" i="17"/>
  <c r="K259" i="17"/>
  <c r="K260" i="17"/>
  <c r="K261" i="17"/>
  <c r="K262" i="17"/>
  <c r="K263" i="17"/>
  <c r="K264" i="17"/>
  <c r="K265" i="17"/>
  <c r="K266" i="17"/>
  <c r="K267" i="17"/>
  <c r="K268" i="17"/>
  <c r="K269" i="17"/>
  <c r="K270" i="17"/>
  <c r="K271" i="17"/>
  <c r="K272" i="17"/>
  <c r="K273" i="17"/>
  <c r="K274" i="17"/>
  <c r="K275" i="17"/>
  <c r="K276" i="17"/>
  <c r="K277" i="17"/>
  <c r="K278" i="17"/>
  <c r="K279" i="17"/>
  <c r="K280" i="17"/>
  <c r="K281" i="17"/>
  <c r="K282" i="17"/>
  <c r="K283" i="17"/>
  <c r="K284" i="17"/>
  <c r="K285" i="17"/>
  <c r="K286" i="17"/>
  <c r="K287" i="17"/>
  <c r="K288" i="17"/>
  <c r="K289" i="17"/>
  <c r="K290" i="17"/>
  <c r="K291" i="17"/>
  <c r="K292" i="17"/>
  <c r="K293" i="17"/>
  <c r="K294" i="17"/>
  <c r="K295" i="17"/>
  <c r="K296" i="17"/>
  <c r="K297" i="17"/>
  <c r="K298" i="17"/>
  <c r="K299" i="17"/>
  <c r="K300" i="17"/>
  <c r="K301" i="17"/>
  <c r="K302" i="17"/>
  <c r="K303" i="17"/>
  <c r="K304" i="17"/>
  <c r="K305" i="17"/>
  <c r="K306" i="17"/>
  <c r="K307" i="17"/>
  <c r="K308" i="17"/>
  <c r="J309" i="17"/>
  <c r="K309" i="17"/>
  <c r="K310" i="17"/>
  <c r="J311" i="17"/>
  <c r="K311" i="17"/>
  <c r="K312" i="17"/>
  <c r="J313" i="17"/>
  <c r="K313" i="17"/>
  <c r="K314" i="17"/>
  <c r="J315" i="17"/>
  <c r="K315" i="17"/>
  <c r="K316" i="17"/>
  <c r="J317" i="17"/>
  <c r="K317" i="17"/>
  <c r="K318" i="17"/>
  <c r="J319" i="17"/>
  <c r="K319" i="17"/>
  <c r="K320" i="17"/>
  <c r="J321" i="17"/>
  <c r="K321" i="17"/>
  <c r="K322" i="17"/>
  <c r="K323" i="17"/>
  <c r="K324" i="17"/>
  <c r="K325" i="17"/>
  <c r="K326" i="17"/>
  <c r="K327" i="17"/>
  <c r="K328" i="17"/>
  <c r="K329" i="17"/>
  <c r="K330" i="17"/>
  <c r="K331" i="17"/>
  <c r="K332" i="17"/>
  <c r="K333" i="17"/>
  <c r="K334" i="17"/>
  <c r="J335" i="17"/>
  <c r="K335" i="17"/>
  <c r="K336" i="17"/>
  <c r="J337" i="17"/>
  <c r="K337" i="17"/>
  <c r="K338" i="17"/>
  <c r="J339" i="17"/>
  <c r="K339" i="17"/>
  <c r="K340" i="17"/>
  <c r="J341" i="17"/>
  <c r="K341" i="17"/>
  <c r="K342" i="17"/>
  <c r="J343" i="17"/>
  <c r="K343" i="17"/>
  <c r="K344" i="17"/>
  <c r="J345" i="17"/>
  <c r="K345" i="17"/>
  <c r="K346" i="17"/>
  <c r="J347" i="17"/>
  <c r="K347" i="17"/>
  <c r="K348" i="17"/>
  <c r="J349" i="17"/>
  <c r="K349" i="17"/>
  <c r="K350" i="17"/>
  <c r="J351" i="17"/>
  <c r="K351" i="17"/>
  <c r="K352" i="17"/>
  <c r="J353" i="17"/>
  <c r="K353" i="17"/>
  <c r="K354" i="17"/>
  <c r="J355" i="17"/>
  <c r="K355" i="17"/>
  <c r="K356" i="17"/>
  <c r="J357" i="17"/>
  <c r="K357" i="17"/>
  <c r="K358" i="17"/>
  <c r="J359" i="17"/>
  <c r="K359" i="17"/>
  <c r="K360" i="17"/>
  <c r="J361" i="17"/>
  <c r="K361" i="17"/>
  <c r="K362" i="17"/>
  <c r="J363" i="17"/>
  <c r="K363" i="17"/>
  <c r="K364" i="17"/>
  <c r="J365" i="17"/>
  <c r="K365" i="17"/>
  <c r="K366" i="17"/>
  <c r="J367" i="17"/>
  <c r="K367" i="17"/>
  <c r="K368" i="17"/>
  <c r="J369" i="17"/>
  <c r="K369" i="17"/>
  <c r="K370" i="17"/>
  <c r="J371" i="17"/>
  <c r="K371" i="17"/>
  <c r="K372" i="17"/>
  <c r="J373" i="17"/>
  <c r="K373" i="17"/>
  <c r="K374" i="17"/>
  <c r="J375" i="17"/>
  <c r="K375" i="17"/>
  <c r="K376" i="17"/>
  <c r="J377" i="17"/>
  <c r="K377" i="17"/>
  <c r="K378" i="17"/>
  <c r="J379" i="17"/>
  <c r="K379" i="17"/>
  <c r="K380" i="17"/>
  <c r="J381" i="17"/>
  <c r="K381" i="17"/>
  <c r="K382" i="17"/>
  <c r="J383" i="17"/>
  <c r="K383" i="17"/>
  <c r="K384" i="17"/>
  <c r="J385" i="17"/>
  <c r="K385" i="17"/>
  <c r="K386" i="17"/>
  <c r="J387" i="17"/>
  <c r="K387" i="17"/>
  <c r="K388" i="17"/>
  <c r="J389" i="17"/>
  <c r="K389" i="17"/>
  <c r="K390" i="17"/>
  <c r="J391" i="17"/>
  <c r="K391" i="17"/>
  <c r="K392" i="17"/>
  <c r="J393" i="17"/>
  <c r="K393" i="17"/>
  <c r="K394" i="17"/>
  <c r="J395" i="17"/>
  <c r="K395" i="17"/>
  <c r="K396" i="17"/>
  <c r="J397" i="17"/>
  <c r="K397" i="17"/>
  <c r="K398" i="17"/>
  <c r="J399" i="17"/>
  <c r="K399" i="17"/>
  <c r="K400" i="17"/>
  <c r="J401" i="17"/>
  <c r="K401" i="17"/>
  <c r="K402" i="17"/>
  <c r="K403" i="17"/>
  <c r="K404" i="17"/>
  <c r="K405" i="17"/>
  <c r="K406" i="17"/>
  <c r="K407" i="17"/>
  <c r="K408" i="17"/>
  <c r="K409" i="17"/>
  <c r="K410" i="17"/>
  <c r="K411" i="17"/>
  <c r="K412" i="17"/>
  <c r="K413" i="17"/>
  <c r="K414" i="17"/>
  <c r="K415" i="17"/>
  <c r="K416" i="17"/>
  <c r="K417" i="17"/>
  <c r="K418" i="17"/>
  <c r="K419" i="17"/>
  <c r="K420" i="17"/>
  <c r="K421" i="17"/>
  <c r="K422" i="17"/>
  <c r="K423" i="17"/>
  <c r="K424" i="17"/>
  <c r="K425" i="17"/>
  <c r="K426" i="17"/>
  <c r="K427" i="17"/>
  <c r="K428" i="17"/>
  <c r="K429" i="17"/>
  <c r="K430" i="17"/>
  <c r="K431" i="17"/>
  <c r="K432" i="17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K500" i="17"/>
  <c r="K501" i="17"/>
  <c r="K502" i="17"/>
  <c r="J503" i="17"/>
  <c r="K503" i="17"/>
  <c r="K504" i="17"/>
  <c r="J505" i="17"/>
  <c r="K505" i="17"/>
  <c r="K506" i="17"/>
  <c r="J507" i="17"/>
  <c r="K507" i="17"/>
  <c r="K508" i="17"/>
  <c r="J509" i="17"/>
  <c r="K509" i="17"/>
  <c r="K510" i="17"/>
  <c r="J511" i="17"/>
  <c r="K511" i="17"/>
  <c r="K512" i="17"/>
  <c r="J513" i="17"/>
  <c r="K513" i="17"/>
  <c r="K514" i="17"/>
  <c r="J515" i="17"/>
  <c r="K515" i="17"/>
  <c r="K516" i="17"/>
  <c r="J517" i="17"/>
  <c r="K517" i="17"/>
  <c r="K518" i="17"/>
  <c r="J519" i="17"/>
  <c r="K519" i="17"/>
  <c r="K520" i="17"/>
  <c r="J521" i="17"/>
  <c r="K521" i="17"/>
  <c r="K522" i="17"/>
  <c r="J523" i="17"/>
  <c r="K523" i="17"/>
  <c r="K524" i="17"/>
  <c r="J525" i="17"/>
  <c r="K525" i="17"/>
  <c r="K526" i="17"/>
  <c r="J527" i="17"/>
  <c r="K527" i="17"/>
  <c r="K528" i="17"/>
  <c r="J529" i="17"/>
  <c r="K529" i="17"/>
  <c r="K530" i="17"/>
  <c r="J531" i="17"/>
  <c r="K531" i="17"/>
  <c r="K532" i="17"/>
  <c r="J533" i="17"/>
  <c r="K533" i="17"/>
  <c r="K534" i="17"/>
  <c r="J535" i="17"/>
  <c r="K535" i="17"/>
  <c r="K536" i="17"/>
  <c r="J537" i="17"/>
  <c r="K537" i="17"/>
  <c r="K538" i="17"/>
  <c r="J539" i="17"/>
  <c r="K539" i="17"/>
  <c r="K540" i="17"/>
  <c r="J541" i="17"/>
  <c r="K541" i="17"/>
  <c r="K542" i="17"/>
  <c r="J543" i="17"/>
  <c r="K543" i="17"/>
  <c r="K544" i="17"/>
  <c r="J545" i="17"/>
  <c r="K545" i="17"/>
  <c r="K546" i="17"/>
  <c r="J547" i="17"/>
  <c r="K547" i="17"/>
  <c r="K548" i="17"/>
  <c r="J549" i="17"/>
  <c r="K549" i="17"/>
  <c r="K550" i="17"/>
  <c r="J551" i="17"/>
  <c r="K551" i="17"/>
  <c r="K552" i="17"/>
  <c r="J553" i="17"/>
  <c r="K553" i="17"/>
  <c r="K554" i="17"/>
  <c r="J555" i="17"/>
  <c r="K555" i="17"/>
  <c r="K556" i="17"/>
  <c r="J557" i="17"/>
  <c r="K557" i="17"/>
  <c r="K558" i="17"/>
  <c r="J559" i="17"/>
  <c r="K559" i="17"/>
  <c r="K560" i="17"/>
  <c r="J561" i="17"/>
  <c r="K561" i="17"/>
  <c r="K562" i="17"/>
  <c r="J563" i="17"/>
  <c r="K563" i="17"/>
  <c r="K564" i="17"/>
  <c r="J565" i="17"/>
  <c r="K565" i="17"/>
  <c r="K566" i="17"/>
  <c r="J567" i="17"/>
  <c r="K567" i="17"/>
  <c r="K568" i="17"/>
  <c r="J569" i="17"/>
  <c r="K569" i="17"/>
  <c r="K570" i="17"/>
  <c r="J571" i="17"/>
  <c r="K571" i="17"/>
  <c r="K572" i="17"/>
  <c r="J573" i="17"/>
  <c r="K573" i="17"/>
  <c r="K574" i="17"/>
  <c r="J575" i="17"/>
  <c r="K575" i="17"/>
  <c r="K576" i="17"/>
  <c r="J577" i="17"/>
  <c r="K577" i="17"/>
  <c r="K578" i="17"/>
  <c r="J579" i="17"/>
  <c r="K579" i="17"/>
  <c r="K580" i="17"/>
  <c r="J581" i="17"/>
  <c r="K581" i="17"/>
  <c r="K582" i="17"/>
  <c r="J583" i="17"/>
  <c r="K583" i="17"/>
  <c r="K584" i="17"/>
  <c r="J585" i="17"/>
  <c r="K585" i="17"/>
  <c r="K586" i="17"/>
  <c r="J587" i="17"/>
  <c r="K587" i="17"/>
  <c r="K588" i="17"/>
  <c r="K7" i="17"/>
  <c r="K8" i="17"/>
  <c r="K9" i="17"/>
  <c r="K10" i="17"/>
  <c r="K6" i="17"/>
  <c r="K5" i="17"/>
  <c r="K4" i="17"/>
  <c r="K3" i="17"/>
  <c r="AK547" i="12"/>
  <c r="G547" i="12"/>
  <c r="AL546" i="12"/>
  <c r="AK546" i="12"/>
  <c r="H546" i="12"/>
  <c r="G546" i="12"/>
  <c r="AL545" i="12"/>
  <c r="AK545" i="12"/>
  <c r="H545" i="12"/>
  <c r="G545" i="12"/>
  <c r="AL544" i="12"/>
  <c r="AK544" i="12"/>
  <c r="H544" i="12"/>
  <c r="G544" i="12"/>
  <c r="AL543" i="12"/>
  <c r="AK543" i="12"/>
  <c r="H543" i="12"/>
  <c r="G543" i="12"/>
  <c r="AL542" i="12"/>
  <c r="H542" i="12"/>
  <c r="AK541" i="12"/>
  <c r="G541" i="12"/>
  <c r="AL540" i="12"/>
  <c r="AK540" i="12"/>
  <c r="H540" i="12"/>
  <c r="G540" i="12"/>
  <c r="AL539" i="12"/>
  <c r="AK539" i="12"/>
  <c r="H539" i="12"/>
  <c r="G539" i="12"/>
  <c r="AL538" i="12"/>
  <c r="AK538" i="12"/>
  <c r="H538" i="12"/>
  <c r="G538" i="12"/>
  <c r="AL537" i="12"/>
  <c r="AK537" i="12"/>
  <c r="H537" i="12"/>
  <c r="G537" i="12"/>
  <c r="AL536" i="12"/>
  <c r="H536" i="12"/>
  <c r="AK535" i="12"/>
  <c r="G535" i="12"/>
  <c r="AL534" i="12"/>
  <c r="AK534" i="12"/>
  <c r="H534" i="12"/>
  <c r="G534" i="12"/>
  <c r="AL533" i="12"/>
  <c r="AK533" i="12"/>
  <c r="H533" i="12"/>
  <c r="G533" i="12"/>
  <c r="AL532" i="12"/>
  <c r="AK532" i="12"/>
  <c r="H532" i="12"/>
  <c r="G532" i="12"/>
  <c r="AL531" i="12"/>
  <c r="AK531" i="12"/>
  <c r="H531" i="12"/>
  <c r="G531" i="12"/>
  <c r="AL530" i="12"/>
  <c r="H530" i="12"/>
  <c r="AK529" i="12"/>
  <c r="G529" i="12"/>
  <c r="AL528" i="12"/>
  <c r="AK528" i="12"/>
  <c r="H528" i="12"/>
  <c r="G528" i="12"/>
  <c r="AL527" i="12"/>
  <c r="AK527" i="12"/>
  <c r="H527" i="12"/>
  <c r="G527" i="12"/>
  <c r="AL526" i="12"/>
  <c r="AK526" i="12"/>
  <c r="H526" i="12"/>
  <c r="G526" i="12"/>
  <c r="AL525" i="12"/>
  <c r="AK525" i="12"/>
  <c r="H525" i="12"/>
  <c r="G525" i="12"/>
  <c r="AL524" i="12"/>
  <c r="H524" i="12"/>
  <c r="AK523" i="12"/>
  <c r="G523" i="12"/>
  <c r="AL522" i="12"/>
  <c r="AK522" i="12"/>
  <c r="H522" i="12"/>
  <c r="G522" i="12"/>
  <c r="AL521" i="12"/>
  <c r="AK521" i="12"/>
  <c r="H521" i="12"/>
  <c r="G521" i="12"/>
  <c r="AL520" i="12"/>
  <c r="AK520" i="12"/>
  <c r="H520" i="12"/>
  <c r="G520" i="12"/>
  <c r="AL519" i="12"/>
  <c r="AK519" i="12"/>
  <c r="H519" i="12"/>
  <c r="G519" i="12"/>
  <c r="AL518" i="12"/>
  <c r="H518" i="12"/>
  <c r="AK517" i="12"/>
  <c r="G517" i="12"/>
  <c r="AL516" i="12"/>
  <c r="AK516" i="12"/>
  <c r="H516" i="12"/>
  <c r="G516" i="12"/>
  <c r="AL515" i="12"/>
  <c r="AK515" i="12"/>
  <c r="H515" i="12"/>
  <c r="G515" i="12"/>
  <c r="AL514" i="12"/>
  <c r="AK514" i="12"/>
  <c r="H514" i="12"/>
  <c r="G514" i="12"/>
  <c r="AL513" i="12"/>
  <c r="H513" i="12"/>
  <c r="AK512" i="12"/>
  <c r="G512" i="12"/>
  <c r="AL511" i="12"/>
  <c r="AK511" i="12"/>
  <c r="H511" i="12"/>
  <c r="G511" i="12"/>
  <c r="AL510" i="12"/>
  <c r="AK510" i="12"/>
  <c r="H510" i="12"/>
  <c r="G510" i="12"/>
  <c r="AL509" i="12"/>
  <c r="AK509" i="12"/>
  <c r="H509" i="12"/>
  <c r="G509" i="12"/>
  <c r="AL508" i="12"/>
  <c r="H508" i="12"/>
  <c r="AK507" i="12"/>
  <c r="G507" i="12"/>
  <c r="AL506" i="12"/>
  <c r="AK506" i="12"/>
  <c r="H506" i="12"/>
  <c r="G506" i="12"/>
  <c r="AL505" i="12"/>
  <c r="AK505" i="12"/>
  <c r="H505" i="12"/>
  <c r="G505" i="12"/>
  <c r="AL504" i="12"/>
  <c r="AK504" i="12"/>
  <c r="H504" i="12"/>
  <c r="G504" i="12"/>
  <c r="AL503" i="12"/>
  <c r="H503" i="12"/>
  <c r="AK502" i="12"/>
  <c r="G502" i="12"/>
  <c r="AL501" i="12"/>
  <c r="AK501" i="12"/>
  <c r="H501" i="12"/>
  <c r="G501" i="12"/>
  <c r="AL500" i="12"/>
  <c r="AK500" i="12"/>
  <c r="H500" i="12"/>
  <c r="G500" i="12"/>
  <c r="AL499" i="12"/>
  <c r="AK499" i="12"/>
  <c r="H499" i="12"/>
  <c r="G499" i="12"/>
  <c r="AL498" i="12"/>
  <c r="H498" i="12"/>
  <c r="AK497" i="12"/>
  <c r="G497" i="12"/>
  <c r="AL496" i="12"/>
  <c r="AK496" i="12"/>
  <c r="H496" i="12"/>
  <c r="G496" i="12"/>
  <c r="AL495" i="12"/>
  <c r="AK495" i="12"/>
  <c r="H495" i="12"/>
  <c r="G495" i="12"/>
  <c r="AL494" i="12"/>
  <c r="AK494" i="12"/>
  <c r="H494" i="12"/>
  <c r="G494" i="12"/>
  <c r="AL493" i="12"/>
  <c r="H493" i="12"/>
  <c r="AK492" i="12"/>
  <c r="G492" i="12"/>
  <c r="AL491" i="12"/>
  <c r="AK491" i="12"/>
  <c r="H491" i="12"/>
  <c r="G491" i="12"/>
  <c r="AL490" i="12"/>
  <c r="AK490" i="12"/>
  <c r="H490" i="12"/>
  <c r="G490" i="12"/>
  <c r="AL489" i="12"/>
  <c r="AK489" i="12"/>
  <c r="H489" i="12"/>
  <c r="G489" i="12"/>
  <c r="AL488" i="12"/>
  <c r="H488" i="12"/>
  <c r="AK487" i="12"/>
  <c r="G487" i="12"/>
  <c r="AL486" i="12"/>
  <c r="AK486" i="12"/>
  <c r="H486" i="12"/>
  <c r="G486" i="12"/>
  <c r="AL485" i="12"/>
  <c r="AK485" i="12"/>
  <c r="K485" i="12"/>
  <c r="H485" i="12"/>
  <c r="G485" i="12"/>
  <c r="AL484" i="12"/>
  <c r="AK484" i="12"/>
  <c r="H484" i="12"/>
  <c r="G484" i="12"/>
  <c r="AL483" i="12"/>
  <c r="H483" i="12"/>
  <c r="AK482" i="12"/>
  <c r="G482" i="12"/>
  <c r="AL481" i="12"/>
  <c r="AK481" i="12"/>
  <c r="H481" i="12"/>
  <c r="G481" i="12"/>
  <c r="AL480" i="12"/>
  <c r="AK480" i="12"/>
  <c r="H480" i="12"/>
  <c r="G480" i="12"/>
  <c r="AL479" i="12"/>
  <c r="AK479" i="12"/>
  <c r="H479" i="12"/>
  <c r="G479" i="12"/>
  <c r="AL478" i="12"/>
  <c r="H478" i="12"/>
  <c r="AK477" i="12"/>
  <c r="G477" i="12"/>
  <c r="F477" i="12"/>
  <c r="AL476" i="12"/>
  <c r="AK476" i="12"/>
  <c r="K476" i="12"/>
  <c r="H476" i="12"/>
  <c r="G476" i="12"/>
  <c r="F476" i="12"/>
  <c r="AL475" i="12"/>
  <c r="AK475" i="12"/>
  <c r="K475" i="12"/>
  <c r="H475" i="12"/>
  <c r="G475" i="12"/>
  <c r="F475" i="12"/>
  <c r="AL474" i="12"/>
  <c r="AK474" i="12"/>
  <c r="K474" i="12"/>
  <c r="H474" i="12"/>
  <c r="G474" i="12"/>
  <c r="F474" i="12"/>
  <c r="AL473" i="12"/>
  <c r="K473" i="12"/>
  <c r="H473" i="12"/>
  <c r="F473" i="12"/>
  <c r="AK472" i="12"/>
  <c r="G472" i="12"/>
  <c r="F472" i="12"/>
  <c r="AL471" i="12"/>
  <c r="AK471" i="12"/>
  <c r="H471" i="12"/>
  <c r="G471" i="12"/>
  <c r="F471" i="12"/>
  <c r="AL470" i="12"/>
  <c r="AK470" i="12"/>
  <c r="H470" i="12"/>
  <c r="G470" i="12"/>
  <c r="F470" i="12"/>
  <c r="AL469" i="12"/>
  <c r="AK469" i="12"/>
  <c r="H469" i="12"/>
  <c r="G469" i="12"/>
  <c r="F469" i="12"/>
  <c r="AL468" i="12"/>
  <c r="H468" i="12"/>
  <c r="F468" i="12"/>
  <c r="AK467" i="12"/>
  <c r="G467" i="12"/>
  <c r="F467" i="12"/>
  <c r="AL466" i="12"/>
  <c r="AK466" i="12"/>
  <c r="H466" i="12"/>
  <c r="G466" i="12"/>
  <c r="F466" i="12"/>
  <c r="AL465" i="12"/>
  <c r="AK465" i="12"/>
  <c r="H465" i="12"/>
  <c r="G465" i="12"/>
  <c r="F465" i="12"/>
  <c r="AL464" i="12"/>
  <c r="AK464" i="12"/>
  <c r="H464" i="12"/>
  <c r="G464" i="12"/>
  <c r="F464" i="12"/>
  <c r="AL463" i="12"/>
  <c r="H463" i="12"/>
  <c r="F463" i="12"/>
  <c r="AK462" i="12"/>
  <c r="G462" i="12"/>
  <c r="F462" i="12"/>
  <c r="AL461" i="12"/>
  <c r="AK461" i="12"/>
  <c r="H461" i="12"/>
  <c r="G461" i="12"/>
  <c r="F461" i="12"/>
  <c r="AL460" i="12"/>
  <c r="AK460" i="12"/>
  <c r="H460" i="12"/>
  <c r="G460" i="12"/>
  <c r="F460" i="12"/>
  <c r="AL459" i="12"/>
  <c r="AK459" i="12"/>
  <c r="H459" i="12"/>
  <c r="G459" i="12"/>
  <c r="F459" i="12"/>
  <c r="AL458" i="12"/>
  <c r="H458" i="12"/>
  <c r="F458" i="12"/>
  <c r="AK457" i="12"/>
  <c r="G457" i="12"/>
  <c r="F457" i="12"/>
  <c r="AL456" i="12"/>
  <c r="AK456" i="12"/>
  <c r="H456" i="12"/>
  <c r="G456" i="12"/>
  <c r="F456" i="12"/>
  <c r="AL455" i="12"/>
  <c r="AK455" i="12"/>
  <c r="H455" i="12"/>
  <c r="G455" i="12"/>
  <c r="F455" i="12"/>
  <c r="AL454" i="12"/>
  <c r="AK454" i="12"/>
  <c r="H454" i="12"/>
  <c r="G454" i="12"/>
  <c r="F454" i="12"/>
  <c r="AL453" i="12"/>
  <c r="H453" i="12"/>
  <c r="F453" i="12"/>
  <c r="AK452" i="12"/>
  <c r="G452" i="12"/>
  <c r="F452" i="12"/>
  <c r="AL451" i="12"/>
  <c r="AK451" i="12"/>
  <c r="H451" i="12"/>
  <c r="G451" i="12"/>
  <c r="F451" i="12"/>
  <c r="AL450" i="12"/>
  <c r="AK450" i="12"/>
  <c r="H450" i="12"/>
  <c r="G450" i="12"/>
  <c r="F450" i="12"/>
  <c r="AL449" i="12"/>
  <c r="AK449" i="12"/>
  <c r="H449" i="12"/>
  <c r="G449" i="12"/>
  <c r="F449" i="12"/>
  <c r="AL448" i="12"/>
  <c r="H448" i="12"/>
  <c r="F448" i="12"/>
  <c r="AK447" i="12"/>
  <c r="G447" i="12"/>
  <c r="AL446" i="12"/>
  <c r="AK446" i="12"/>
  <c r="H446" i="12"/>
  <c r="G446" i="12"/>
  <c r="AL445" i="12"/>
  <c r="AK445" i="12"/>
  <c r="H445" i="12"/>
  <c r="G445" i="12"/>
  <c r="AL444" i="12"/>
  <c r="H444" i="12"/>
  <c r="AK443" i="12"/>
  <c r="G443" i="12"/>
  <c r="AL442" i="12"/>
  <c r="AK442" i="12"/>
  <c r="H442" i="12"/>
  <c r="G442" i="12"/>
  <c r="AL441" i="12"/>
  <c r="AK441" i="12"/>
  <c r="H441" i="12"/>
  <c r="G441" i="12"/>
  <c r="AL440" i="12"/>
  <c r="H440" i="12"/>
  <c r="AK439" i="12"/>
  <c r="G439" i="12"/>
  <c r="AL438" i="12"/>
  <c r="AK438" i="12"/>
  <c r="H438" i="12"/>
  <c r="G438" i="12"/>
  <c r="AL437" i="12"/>
  <c r="AK437" i="12"/>
  <c r="H437" i="12"/>
  <c r="G437" i="12"/>
  <c r="AL436" i="12"/>
  <c r="H436" i="12"/>
  <c r="AK435" i="12"/>
  <c r="G435" i="12"/>
  <c r="AL434" i="12"/>
  <c r="AK434" i="12"/>
  <c r="H434" i="12"/>
  <c r="G434" i="12"/>
  <c r="AL433" i="12"/>
  <c r="AK433" i="12"/>
  <c r="H433" i="12"/>
  <c r="G433" i="12"/>
  <c r="AL432" i="12"/>
  <c r="H432" i="12"/>
  <c r="AK431" i="12"/>
  <c r="G431" i="12"/>
  <c r="AL430" i="12"/>
  <c r="AK430" i="12"/>
  <c r="H430" i="12"/>
  <c r="G430" i="12"/>
  <c r="AL429" i="12"/>
  <c r="AK429" i="12"/>
  <c r="H429" i="12"/>
  <c r="G429" i="12"/>
  <c r="AL428" i="12"/>
  <c r="H428" i="12"/>
  <c r="AK427" i="12"/>
  <c r="G427" i="12"/>
  <c r="AL426" i="12"/>
  <c r="AK426" i="12"/>
  <c r="H426" i="12"/>
  <c r="G426" i="12"/>
  <c r="AL425" i="12"/>
  <c r="AK425" i="12"/>
  <c r="H425" i="12"/>
  <c r="G425" i="12"/>
  <c r="AL424" i="12"/>
  <c r="H424" i="12"/>
  <c r="AK423" i="12"/>
  <c r="G423" i="12"/>
  <c r="AL422" i="12"/>
  <c r="AK422" i="12"/>
  <c r="H422" i="12"/>
  <c r="G422" i="12"/>
  <c r="AL421" i="12"/>
  <c r="AK421" i="12"/>
  <c r="H421" i="12"/>
  <c r="G421" i="12"/>
  <c r="AL420" i="12"/>
  <c r="H420" i="12"/>
  <c r="AK419" i="12"/>
  <c r="G419" i="12"/>
  <c r="AL418" i="12"/>
  <c r="AK418" i="12"/>
  <c r="H418" i="12"/>
  <c r="G418" i="12"/>
  <c r="AL417" i="12"/>
  <c r="AK417" i="12"/>
  <c r="H417" i="12"/>
  <c r="G417" i="12"/>
  <c r="AL416" i="12"/>
  <c r="H416" i="12"/>
  <c r="AK415" i="12"/>
  <c r="G415" i="12"/>
  <c r="AL414" i="12"/>
  <c r="AK414" i="12"/>
  <c r="H414" i="12"/>
  <c r="G414" i="12"/>
  <c r="AL413" i="12"/>
  <c r="AK413" i="12"/>
  <c r="H413" i="12"/>
  <c r="G413" i="12"/>
  <c r="AL412" i="12"/>
  <c r="H412" i="12"/>
  <c r="AK411" i="12"/>
  <c r="G411" i="12"/>
  <c r="AL410" i="12"/>
  <c r="AK410" i="12"/>
  <c r="H410" i="12"/>
  <c r="G410" i="12"/>
  <c r="AL409" i="12"/>
  <c r="AK409" i="12"/>
  <c r="H409" i="12"/>
  <c r="G409" i="12"/>
  <c r="AL408" i="12"/>
  <c r="H408" i="12"/>
  <c r="AK407" i="12"/>
  <c r="G407" i="12"/>
  <c r="AL406" i="12"/>
  <c r="AK406" i="12"/>
  <c r="H406" i="12"/>
  <c r="G406" i="12"/>
  <c r="AL405" i="12"/>
  <c r="AK405" i="12"/>
  <c r="H405" i="12"/>
  <c r="G405" i="12"/>
  <c r="AL404" i="12"/>
  <c r="H404" i="12"/>
  <c r="AK403" i="12"/>
  <c r="G403" i="12"/>
  <c r="AL402" i="12"/>
  <c r="AK402" i="12"/>
  <c r="H402" i="12"/>
  <c r="G402" i="12"/>
  <c r="AL401" i="12"/>
  <c r="AK401" i="12"/>
  <c r="H401" i="12"/>
  <c r="G401" i="12"/>
  <c r="AL400" i="12"/>
  <c r="H400" i="12"/>
  <c r="AK399" i="12"/>
  <c r="G399" i="12"/>
  <c r="AL398" i="12"/>
  <c r="AK398" i="12"/>
  <c r="H398" i="12"/>
  <c r="G398" i="12"/>
  <c r="AL397" i="12"/>
  <c r="AK397" i="12"/>
  <c r="H397" i="12"/>
  <c r="G397" i="12"/>
  <c r="AL396" i="12"/>
  <c r="H396" i="12"/>
  <c r="AK395" i="12"/>
  <c r="G395" i="12"/>
  <c r="AL394" i="12"/>
  <c r="AK394" i="12"/>
  <c r="H394" i="12"/>
  <c r="G394" i="12"/>
  <c r="AL393" i="12"/>
  <c r="AK393" i="12"/>
  <c r="H393" i="12"/>
  <c r="G393" i="12"/>
  <c r="AL392" i="12"/>
  <c r="H392" i="12"/>
  <c r="AK391" i="12"/>
  <c r="G391" i="12"/>
  <c r="AL390" i="12"/>
  <c r="AK390" i="12"/>
  <c r="H390" i="12"/>
  <c r="G390" i="12"/>
  <c r="AL389" i="12"/>
  <c r="AK389" i="12"/>
  <c r="H389" i="12"/>
  <c r="G389" i="12"/>
  <c r="AL388" i="12"/>
  <c r="H388" i="12"/>
  <c r="AK387" i="12"/>
  <c r="G387" i="12"/>
  <c r="AL386" i="12"/>
  <c r="AK386" i="12"/>
  <c r="H386" i="12"/>
  <c r="G386" i="12"/>
  <c r="AL385" i="12"/>
  <c r="AK385" i="12"/>
  <c r="H385" i="12"/>
  <c r="G385" i="12"/>
  <c r="AL384" i="12"/>
  <c r="H384" i="12"/>
  <c r="AK383" i="12"/>
  <c r="G383" i="12"/>
  <c r="AL382" i="12"/>
  <c r="AK382" i="12"/>
  <c r="H382" i="12"/>
  <c r="G382" i="12"/>
  <c r="AL381" i="12"/>
  <c r="AK381" i="12"/>
  <c r="H381" i="12"/>
  <c r="G381" i="12"/>
  <c r="AL380" i="12"/>
  <c r="H380" i="12"/>
  <c r="AK379" i="12"/>
  <c r="G379" i="12"/>
  <c r="AL378" i="12"/>
  <c r="AK378" i="12"/>
  <c r="H378" i="12"/>
  <c r="G378" i="12"/>
  <c r="AL377" i="12"/>
  <c r="AK377" i="12"/>
  <c r="H377" i="12"/>
  <c r="G377" i="12"/>
  <c r="AL376" i="12"/>
  <c r="H376" i="12"/>
  <c r="AK375" i="12"/>
  <c r="G375" i="12"/>
  <c r="AL374" i="12"/>
  <c r="AK374" i="12"/>
  <c r="H374" i="12"/>
  <c r="G374" i="12"/>
  <c r="AL373" i="12"/>
  <c r="AK373" i="12"/>
  <c r="H373" i="12"/>
  <c r="G373" i="12"/>
  <c r="AL372" i="12"/>
  <c r="H372" i="12"/>
  <c r="AK371" i="12"/>
  <c r="G371" i="12"/>
  <c r="AL370" i="12"/>
  <c r="AK370" i="12"/>
  <c r="H370" i="12"/>
  <c r="G370" i="12"/>
  <c r="AL369" i="12"/>
  <c r="AK369" i="12"/>
  <c r="H369" i="12"/>
  <c r="G369" i="12"/>
  <c r="AL368" i="12"/>
  <c r="H368" i="12"/>
  <c r="AK367" i="12"/>
  <c r="G367" i="12"/>
  <c r="AL366" i="12"/>
  <c r="AK366" i="12"/>
  <c r="H366" i="12"/>
  <c r="G366" i="12"/>
  <c r="AL365" i="12"/>
  <c r="AK365" i="12"/>
  <c r="H365" i="12"/>
  <c r="G365" i="12"/>
  <c r="AL364" i="12"/>
  <c r="H364" i="12"/>
  <c r="AK363" i="12"/>
  <c r="G363" i="12"/>
  <c r="AL362" i="12"/>
  <c r="AK362" i="12"/>
  <c r="H362" i="12"/>
  <c r="G362" i="12"/>
  <c r="AL361" i="12"/>
  <c r="AK361" i="12"/>
  <c r="H361" i="12"/>
  <c r="G361" i="12"/>
  <c r="AL360" i="12"/>
  <c r="H360" i="12"/>
  <c r="AK359" i="12"/>
  <c r="G359" i="12"/>
  <c r="AL358" i="12"/>
  <c r="AK358" i="12"/>
  <c r="H358" i="12"/>
  <c r="G358" i="12"/>
  <c r="AL357" i="12"/>
  <c r="AK357" i="12"/>
  <c r="H357" i="12"/>
  <c r="G357" i="12"/>
  <c r="AL356" i="12"/>
  <c r="H356" i="12"/>
  <c r="AK355" i="12"/>
  <c r="G355" i="12"/>
  <c r="AL354" i="12"/>
  <c r="AK354" i="12"/>
  <c r="H354" i="12"/>
  <c r="G354" i="12"/>
  <c r="AL353" i="12"/>
  <c r="AK353" i="12"/>
  <c r="H353" i="12"/>
  <c r="G353" i="12"/>
  <c r="AL352" i="12"/>
  <c r="H352" i="12"/>
  <c r="AK351" i="12"/>
  <c r="G351" i="12"/>
  <c r="AL350" i="12"/>
  <c r="AK350" i="12"/>
  <c r="H350" i="12"/>
  <c r="G350" i="12"/>
  <c r="AL349" i="12"/>
  <c r="AK349" i="12"/>
  <c r="H349" i="12"/>
  <c r="G349" i="12"/>
  <c r="AL348" i="12"/>
  <c r="H348" i="12"/>
  <c r="AK347" i="12"/>
  <c r="G347" i="12"/>
  <c r="AL346" i="12"/>
  <c r="AK346" i="12"/>
  <c r="H346" i="12"/>
  <c r="G346" i="12"/>
  <c r="AL345" i="12"/>
  <c r="AK345" i="12"/>
  <c r="H345" i="12"/>
  <c r="G345" i="12"/>
  <c r="AL344" i="12"/>
  <c r="H344" i="12"/>
  <c r="AK343" i="12"/>
  <c r="G343" i="12"/>
  <c r="AL342" i="12"/>
  <c r="AK342" i="12"/>
  <c r="H342" i="12"/>
  <c r="G342" i="12"/>
  <c r="AL341" i="12"/>
  <c r="AK341" i="12"/>
  <c r="H341" i="12"/>
  <c r="G341" i="12"/>
  <c r="AL340" i="12"/>
  <c r="H340" i="12"/>
  <c r="AK339" i="12"/>
  <c r="G339" i="12"/>
  <c r="AL338" i="12"/>
  <c r="AK338" i="12"/>
  <c r="H338" i="12"/>
  <c r="G338" i="12"/>
  <c r="AL337" i="12"/>
  <c r="AK337" i="12"/>
  <c r="H337" i="12"/>
  <c r="G337" i="12"/>
  <c r="AL336" i="12"/>
  <c r="H336" i="12"/>
  <c r="AK335" i="12"/>
  <c r="G335" i="12"/>
  <c r="AL334" i="12"/>
  <c r="AK334" i="12"/>
  <c r="H334" i="12"/>
  <c r="G334" i="12"/>
  <c r="AL333" i="12"/>
  <c r="AK333" i="12"/>
  <c r="H333" i="12"/>
  <c r="G333" i="12"/>
  <c r="AL332" i="12"/>
  <c r="H332" i="12"/>
  <c r="AK331" i="12"/>
  <c r="G331" i="12"/>
  <c r="AL330" i="12"/>
  <c r="AK330" i="12"/>
  <c r="H330" i="12"/>
  <c r="G330" i="12"/>
  <c r="AL329" i="12"/>
  <c r="AK329" i="12"/>
  <c r="H329" i="12"/>
  <c r="G329" i="12"/>
  <c r="AL328" i="12"/>
  <c r="H328" i="12"/>
  <c r="AK327" i="12"/>
  <c r="G327" i="12"/>
  <c r="F327" i="12"/>
  <c r="AL326" i="12"/>
  <c r="AK326" i="12"/>
  <c r="K326" i="12"/>
  <c r="H326" i="12"/>
  <c r="G326" i="12"/>
  <c r="F326" i="12"/>
  <c r="AL325" i="12"/>
  <c r="AK325" i="12"/>
  <c r="K325" i="12"/>
  <c r="H325" i="12"/>
  <c r="G325" i="12"/>
  <c r="F325" i="12"/>
  <c r="AL324" i="12"/>
  <c r="K324" i="12"/>
  <c r="H324" i="12"/>
  <c r="F324" i="12"/>
  <c r="AK323" i="12"/>
  <c r="G323" i="12"/>
  <c r="F323" i="12"/>
  <c r="AL322" i="12"/>
  <c r="AK322" i="12"/>
  <c r="K322" i="12"/>
  <c r="H322" i="12"/>
  <c r="G322" i="12"/>
  <c r="F322" i="12"/>
  <c r="AL321" i="12"/>
  <c r="AK321" i="12"/>
  <c r="K321" i="12"/>
  <c r="H321" i="12"/>
  <c r="G321" i="12"/>
  <c r="F321" i="12"/>
  <c r="AL320" i="12"/>
  <c r="K320" i="12"/>
  <c r="H320" i="12"/>
  <c r="F320" i="12"/>
  <c r="AK319" i="12"/>
  <c r="G319" i="12"/>
  <c r="F319" i="12"/>
  <c r="AL318" i="12"/>
  <c r="AK318" i="12"/>
  <c r="K318" i="12"/>
  <c r="H318" i="12"/>
  <c r="G318" i="12"/>
  <c r="F318" i="12"/>
  <c r="AL317" i="12"/>
  <c r="AK317" i="12"/>
  <c r="K317" i="12"/>
  <c r="H317" i="12"/>
  <c r="G317" i="12"/>
  <c r="F317" i="12"/>
  <c r="AL316" i="12"/>
  <c r="K316" i="12"/>
  <c r="H316" i="12"/>
  <c r="F316" i="12"/>
  <c r="AK315" i="12"/>
  <c r="G315" i="12"/>
  <c r="F315" i="12"/>
  <c r="AL314" i="12"/>
  <c r="AK314" i="12"/>
  <c r="K314" i="12"/>
  <c r="H314" i="12"/>
  <c r="G314" i="12"/>
  <c r="F314" i="12"/>
  <c r="AL313" i="12"/>
  <c r="AK313" i="12"/>
  <c r="K313" i="12"/>
  <c r="H313" i="12"/>
  <c r="G313" i="12"/>
  <c r="F313" i="12"/>
  <c r="AL312" i="12"/>
  <c r="K312" i="12"/>
  <c r="H312" i="12"/>
  <c r="F312" i="12"/>
  <c r="AK311" i="12"/>
  <c r="G311" i="12"/>
  <c r="F311" i="12"/>
  <c r="AL310" i="12"/>
  <c r="AK310" i="12"/>
  <c r="K310" i="12"/>
  <c r="H310" i="12"/>
  <c r="G310" i="12"/>
  <c r="F310" i="12"/>
  <c r="AL309" i="12"/>
  <c r="AK309" i="12"/>
  <c r="K309" i="12"/>
  <c r="H309" i="12"/>
  <c r="G309" i="12"/>
  <c r="F309" i="12"/>
  <c r="AL308" i="12"/>
  <c r="K308" i="12"/>
  <c r="H308" i="12"/>
  <c r="F308" i="12"/>
  <c r="AK307" i="12"/>
  <c r="G307" i="12"/>
  <c r="F307" i="12"/>
  <c r="AL306" i="12"/>
  <c r="AK306" i="12"/>
  <c r="H306" i="12"/>
  <c r="G306" i="12"/>
  <c r="F306" i="12"/>
  <c r="AL305" i="12"/>
  <c r="AK305" i="12"/>
  <c r="H305" i="12"/>
  <c r="G305" i="12"/>
  <c r="F305" i="12"/>
  <c r="AL304" i="12"/>
  <c r="H304" i="12"/>
  <c r="F304" i="12"/>
  <c r="AK303" i="12"/>
  <c r="G303" i="12"/>
  <c r="F303" i="12"/>
  <c r="AL302" i="12"/>
  <c r="AK302" i="12"/>
  <c r="H302" i="12"/>
  <c r="G302" i="12"/>
  <c r="F302" i="12"/>
  <c r="AL301" i="12"/>
  <c r="AK301" i="12"/>
  <c r="H301" i="12"/>
  <c r="G301" i="12"/>
  <c r="F301" i="12"/>
  <c r="AL300" i="12"/>
  <c r="H300" i="12"/>
  <c r="F300" i="12"/>
  <c r="AK299" i="12"/>
  <c r="G299" i="12"/>
  <c r="F299" i="12"/>
  <c r="AL298" i="12"/>
  <c r="AK298" i="12"/>
  <c r="H298" i="12"/>
  <c r="G298" i="12"/>
  <c r="F298" i="12"/>
  <c r="AL297" i="12"/>
  <c r="AK297" i="12"/>
  <c r="H297" i="12"/>
  <c r="G297" i="12"/>
  <c r="F297" i="12"/>
  <c r="AL296" i="12"/>
  <c r="H296" i="12"/>
  <c r="F296" i="12"/>
  <c r="AK295" i="12"/>
  <c r="G295" i="12"/>
  <c r="F295" i="12"/>
  <c r="AL294" i="12"/>
  <c r="AK294" i="12"/>
  <c r="H294" i="12"/>
  <c r="G294" i="12"/>
  <c r="F294" i="12"/>
  <c r="AL293" i="12"/>
  <c r="AK293" i="12"/>
  <c r="H293" i="12"/>
  <c r="G293" i="12"/>
  <c r="F293" i="12"/>
  <c r="AL292" i="12"/>
  <c r="H292" i="12"/>
  <c r="F292" i="12"/>
  <c r="AK291" i="12"/>
  <c r="G291" i="12"/>
  <c r="F291" i="12"/>
  <c r="AL290" i="12"/>
  <c r="AK290" i="12"/>
  <c r="H290" i="12"/>
  <c r="G290" i="12"/>
  <c r="F290" i="12"/>
  <c r="AL289" i="12"/>
  <c r="AK289" i="12"/>
  <c r="H289" i="12"/>
  <c r="G289" i="12"/>
  <c r="F289" i="12"/>
  <c r="AL288" i="12"/>
  <c r="H288" i="12"/>
  <c r="F288" i="12"/>
  <c r="AK287" i="12"/>
  <c r="G287" i="12"/>
  <c r="F287" i="12"/>
  <c r="AL286" i="12"/>
  <c r="AK286" i="12"/>
  <c r="H286" i="12"/>
  <c r="G286" i="12"/>
  <c r="F286" i="12"/>
  <c r="AL285" i="12"/>
  <c r="AK285" i="12"/>
  <c r="H285" i="12"/>
  <c r="G285" i="12"/>
  <c r="F285" i="12"/>
  <c r="AL284" i="12"/>
  <c r="H284" i="12"/>
  <c r="F284" i="12"/>
  <c r="AK283" i="12"/>
  <c r="G283" i="12"/>
  <c r="F283" i="12"/>
  <c r="AL282" i="12"/>
  <c r="AK282" i="12"/>
  <c r="H282" i="12"/>
  <c r="G282" i="12"/>
  <c r="F282" i="12"/>
  <c r="AL281" i="12"/>
  <c r="AK281" i="12"/>
  <c r="H281" i="12"/>
  <c r="G281" i="12"/>
  <c r="F281" i="12"/>
  <c r="AL280" i="12"/>
  <c r="H280" i="12"/>
  <c r="F280" i="12"/>
  <c r="AK279" i="12"/>
  <c r="G279" i="12"/>
  <c r="F279" i="12"/>
  <c r="AL278" i="12"/>
  <c r="AK278" i="12"/>
  <c r="H278" i="12"/>
  <c r="G278" i="12"/>
  <c r="F278" i="12"/>
  <c r="AL277" i="12"/>
  <c r="AK277" i="12"/>
  <c r="H277" i="12"/>
  <c r="G277" i="12"/>
  <c r="F277" i="12"/>
  <c r="AL276" i="12"/>
  <c r="H276" i="12"/>
  <c r="F276" i="12"/>
  <c r="AK275" i="12"/>
  <c r="G275" i="12"/>
  <c r="F275" i="12"/>
  <c r="AL274" i="12"/>
  <c r="AK274" i="12"/>
  <c r="H274" i="12"/>
  <c r="G274" i="12"/>
  <c r="F274" i="12"/>
  <c r="AL273" i="12"/>
  <c r="AK273" i="12"/>
  <c r="H273" i="12"/>
  <c r="G273" i="12"/>
  <c r="F273" i="12"/>
  <c r="AL272" i="12"/>
  <c r="H272" i="12"/>
  <c r="F272" i="12"/>
  <c r="AK271" i="12"/>
  <c r="G271" i="12"/>
  <c r="F271" i="12"/>
  <c r="AL270" i="12"/>
  <c r="AK270" i="12"/>
  <c r="H270" i="12"/>
  <c r="G270" i="12"/>
  <c r="F270" i="12"/>
  <c r="AL269" i="12"/>
  <c r="AK269" i="12"/>
  <c r="H269" i="12"/>
  <c r="G269" i="12"/>
  <c r="F269" i="12"/>
  <c r="AL268" i="12"/>
  <c r="H268" i="12"/>
  <c r="F268" i="12"/>
  <c r="AK267" i="12"/>
  <c r="G267" i="12"/>
  <c r="F267" i="12"/>
  <c r="AL266" i="12"/>
  <c r="AK266" i="12"/>
  <c r="H266" i="12"/>
  <c r="G266" i="12"/>
  <c r="F266" i="12"/>
  <c r="AL265" i="12"/>
  <c r="AK265" i="12"/>
  <c r="H265" i="12"/>
  <c r="G265" i="12"/>
  <c r="F265" i="12"/>
  <c r="AL264" i="12"/>
  <c r="H264" i="12"/>
  <c r="F264" i="12"/>
  <c r="AK263" i="12"/>
  <c r="G263" i="12"/>
  <c r="F263" i="12"/>
  <c r="AL262" i="12"/>
  <c r="AK262" i="12"/>
  <c r="H262" i="12"/>
  <c r="G262" i="12"/>
  <c r="F262" i="12"/>
  <c r="AL261" i="12"/>
  <c r="AK261" i="12"/>
  <c r="H261" i="12"/>
  <c r="G261" i="12"/>
  <c r="F261" i="12"/>
  <c r="AL260" i="12"/>
  <c r="H260" i="12"/>
  <c r="F260" i="12"/>
  <c r="AK259" i="12"/>
  <c r="G259" i="12"/>
  <c r="F259" i="12"/>
  <c r="AL258" i="12"/>
  <c r="AK258" i="12"/>
  <c r="H258" i="12"/>
  <c r="G258" i="12"/>
  <c r="F258" i="12"/>
  <c r="AL257" i="12"/>
  <c r="AK257" i="12"/>
  <c r="H257" i="12"/>
  <c r="G257" i="12"/>
  <c r="F257" i="12"/>
  <c r="AL256" i="12"/>
  <c r="H256" i="12"/>
  <c r="F256" i="12"/>
  <c r="AK255" i="12"/>
  <c r="G255" i="12"/>
  <c r="F255" i="12"/>
  <c r="AL254" i="12"/>
  <c r="AK254" i="12"/>
  <c r="K254" i="12"/>
  <c r="H254" i="12"/>
  <c r="G254" i="12"/>
  <c r="F254" i="12"/>
  <c r="AL253" i="12"/>
  <c r="AK253" i="12"/>
  <c r="K253" i="12"/>
  <c r="H253" i="12"/>
  <c r="G253" i="12"/>
  <c r="F253" i="12"/>
  <c r="AL252" i="12"/>
  <c r="K252" i="12"/>
  <c r="H252" i="12"/>
  <c r="F252" i="12"/>
  <c r="AK251" i="12"/>
  <c r="G251" i="12"/>
  <c r="F251" i="12"/>
  <c r="AL250" i="12"/>
  <c r="AK250" i="12"/>
  <c r="H250" i="12"/>
  <c r="G250" i="12"/>
  <c r="F250" i="12"/>
  <c r="AL249" i="12"/>
  <c r="AK249" i="12"/>
  <c r="H249" i="12"/>
  <c r="G249" i="12"/>
  <c r="F249" i="12"/>
  <c r="AL248" i="12"/>
  <c r="H248" i="12"/>
  <c r="F248" i="12"/>
  <c r="AK247" i="12"/>
  <c r="G247" i="12"/>
  <c r="F247" i="12"/>
  <c r="AL246" i="12"/>
  <c r="AK246" i="12"/>
  <c r="H246" i="12"/>
  <c r="G246" i="12"/>
  <c r="F246" i="12"/>
  <c r="AL245" i="12"/>
  <c r="AK245" i="12"/>
  <c r="H245" i="12"/>
  <c r="G245" i="12"/>
  <c r="F245" i="12"/>
  <c r="AL244" i="12"/>
  <c r="H244" i="12"/>
  <c r="F244" i="12"/>
  <c r="AK243" i="12"/>
  <c r="G243" i="12"/>
  <c r="F243" i="12"/>
  <c r="AL242" i="12"/>
  <c r="AK242" i="12"/>
  <c r="H242" i="12"/>
  <c r="G242" i="12"/>
  <c r="F242" i="12"/>
  <c r="AL241" i="12"/>
  <c r="AK241" i="12"/>
  <c r="H241" i="12"/>
  <c r="G241" i="12"/>
  <c r="F241" i="12"/>
  <c r="AL240" i="12"/>
  <c r="H240" i="12"/>
  <c r="F240" i="12"/>
  <c r="AK239" i="12"/>
  <c r="G239" i="12"/>
  <c r="AL238" i="12"/>
  <c r="AK238" i="12"/>
  <c r="H238" i="12"/>
  <c r="G238" i="12"/>
  <c r="AL237" i="12"/>
  <c r="H237" i="12"/>
  <c r="AK236" i="12"/>
  <c r="G236" i="12"/>
  <c r="AL235" i="12"/>
  <c r="AK235" i="12"/>
  <c r="H235" i="12"/>
  <c r="G235" i="12"/>
  <c r="AL234" i="12"/>
  <c r="H234" i="12"/>
  <c r="AK233" i="12"/>
  <c r="G233" i="12"/>
  <c r="AL232" i="12"/>
  <c r="AK232" i="12"/>
  <c r="H232" i="12"/>
  <c r="G232" i="12"/>
  <c r="AL231" i="12"/>
  <c r="H231" i="12"/>
  <c r="AK230" i="12"/>
  <c r="G230" i="12"/>
  <c r="AL229" i="12"/>
  <c r="AK229" i="12"/>
  <c r="H229" i="12"/>
  <c r="G229" i="12"/>
  <c r="AL228" i="12"/>
  <c r="H228" i="12"/>
  <c r="AK227" i="12"/>
  <c r="G227" i="12"/>
  <c r="AL226" i="12"/>
  <c r="AK226" i="12"/>
  <c r="H226" i="12"/>
  <c r="G226" i="12"/>
  <c r="AL225" i="12"/>
  <c r="H225" i="12"/>
  <c r="AK224" i="12"/>
  <c r="G224" i="12"/>
  <c r="AL223" i="12"/>
  <c r="AK223" i="12"/>
  <c r="H223" i="12"/>
  <c r="G223" i="12"/>
  <c r="AL222" i="12"/>
  <c r="H222" i="12"/>
  <c r="AK221" i="12"/>
  <c r="G221" i="12"/>
  <c r="AL220" i="12"/>
  <c r="AK220" i="12"/>
  <c r="H220" i="12"/>
  <c r="G220" i="12"/>
  <c r="AL219" i="12"/>
  <c r="H219" i="12"/>
  <c r="AK218" i="12"/>
  <c r="G218" i="12"/>
  <c r="AL217" i="12"/>
  <c r="AK217" i="12"/>
  <c r="H217" i="12"/>
  <c r="G217" i="12"/>
  <c r="AL216" i="12"/>
  <c r="H216" i="12"/>
  <c r="AK215" i="12"/>
  <c r="G215" i="12"/>
  <c r="AL214" i="12"/>
  <c r="AK214" i="12"/>
  <c r="H214" i="12"/>
  <c r="G214" i="12"/>
  <c r="AL213" i="12"/>
  <c r="H213" i="12"/>
  <c r="AK212" i="12"/>
  <c r="G212" i="12"/>
  <c r="AL211" i="12"/>
  <c r="AK211" i="12"/>
  <c r="H211" i="12"/>
  <c r="G211" i="12"/>
  <c r="AL210" i="12"/>
  <c r="H210" i="12"/>
  <c r="AK209" i="12"/>
  <c r="G209" i="12"/>
  <c r="AL208" i="12"/>
  <c r="AK208" i="12"/>
  <c r="H208" i="12"/>
  <c r="G208" i="12"/>
  <c r="AL207" i="12"/>
  <c r="H207" i="12"/>
  <c r="AK206" i="12"/>
  <c r="G206" i="12"/>
  <c r="AL205" i="12"/>
  <c r="AK205" i="12"/>
  <c r="H205" i="12"/>
  <c r="G205" i="12"/>
  <c r="AL204" i="12"/>
  <c r="H204" i="12"/>
  <c r="AK203" i="12"/>
  <c r="G203" i="12"/>
  <c r="AL202" i="12"/>
  <c r="AK202" i="12"/>
  <c r="H202" i="12"/>
  <c r="G202" i="12"/>
  <c r="AL201" i="12"/>
  <c r="H201" i="12"/>
  <c r="AK200" i="12"/>
  <c r="G200" i="12"/>
  <c r="AL199" i="12"/>
  <c r="AK199" i="12"/>
  <c r="H199" i="12"/>
  <c r="G199" i="12"/>
  <c r="AL198" i="12"/>
  <c r="H198" i="12"/>
  <c r="AK197" i="12"/>
  <c r="G197" i="12"/>
  <c r="AL196" i="12"/>
  <c r="AK196" i="12"/>
  <c r="H196" i="12"/>
  <c r="G196" i="12"/>
  <c r="AL195" i="12"/>
  <c r="H195" i="12"/>
  <c r="AK194" i="12"/>
  <c r="G194" i="12"/>
  <c r="AL193" i="12"/>
  <c r="AK193" i="12"/>
  <c r="H193" i="12"/>
  <c r="G193" i="12"/>
  <c r="AL192" i="12"/>
  <c r="H192" i="12"/>
  <c r="AK191" i="12"/>
  <c r="G191" i="12"/>
  <c r="AL190" i="12"/>
  <c r="AK190" i="12"/>
  <c r="H190" i="12"/>
  <c r="G190" i="12"/>
  <c r="AL189" i="12"/>
  <c r="H189" i="12"/>
  <c r="AK188" i="12"/>
  <c r="G188" i="12"/>
  <c r="AL187" i="12"/>
  <c r="AK187" i="12"/>
  <c r="H187" i="12"/>
  <c r="G187" i="12"/>
  <c r="AL186" i="12"/>
  <c r="H186" i="12"/>
  <c r="AK185" i="12"/>
  <c r="G185" i="12"/>
  <c r="AL184" i="12"/>
  <c r="AK184" i="12"/>
  <c r="H184" i="12"/>
  <c r="G184" i="12"/>
  <c r="AL183" i="12"/>
  <c r="H183" i="12"/>
  <c r="AK182" i="12"/>
  <c r="G182" i="12"/>
  <c r="AL181" i="12"/>
  <c r="AK181" i="12"/>
  <c r="H181" i="12"/>
  <c r="G181" i="12"/>
  <c r="AL180" i="12"/>
  <c r="H180" i="12"/>
  <c r="AK179" i="12"/>
  <c r="G179" i="12"/>
  <c r="AL178" i="12"/>
  <c r="AK178" i="12"/>
  <c r="H178" i="12"/>
  <c r="G178" i="12"/>
  <c r="AL177" i="12"/>
  <c r="H177" i="12"/>
  <c r="AK176" i="12"/>
  <c r="G176" i="12"/>
  <c r="AL175" i="12"/>
  <c r="AK175" i="12"/>
  <c r="H175" i="12"/>
  <c r="G175" i="12"/>
  <c r="AL174" i="12"/>
  <c r="H174" i="12"/>
  <c r="AK173" i="12"/>
  <c r="G173" i="12"/>
  <c r="AL172" i="12"/>
  <c r="AK172" i="12"/>
  <c r="H172" i="12"/>
  <c r="G172" i="12"/>
  <c r="AL171" i="12"/>
  <c r="H171" i="12"/>
  <c r="AK170" i="12"/>
  <c r="G170" i="12"/>
  <c r="AL169" i="12"/>
  <c r="AK169" i="12"/>
  <c r="H169" i="12"/>
  <c r="G169" i="12"/>
  <c r="AL168" i="12"/>
  <c r="H168" i="12"/>
  <c r="AK167" i="12"/>
  <c r="G167" i="12"/>
  <c r="AL166" i="12"/>
  <c r="AK166" i="12"/>
  <c r="H166" i="12"/>
  <c r="G166" i="12"/>
  <c r="AL165" i="12"/>
  <c r="H165" i="12"/>
  <c r="AK164" i="12"/>
  <c r="G164" i="12"/>
  <c r="AL163" i="12"/>
  <c r="AK163" i="12"/>
  <c r="H163" i="12"/>
  <c r="G163" i="12"/>
  <c r="AL162" i="12"/>
  <c r="H162" i="12"/>
  <c r="AK161" i="12"/>
  <c r="G161" i="12"/>
  <c r="AL160" i="12"/>
  <c r="AK160" i="12"/>
  <c r="H160" i="12"/>
  <c r="G160" i="12"/>
  <c r="AL159" i="12"/>
  <c r="H159" i="12"/>
  <c r="AK158" i="12"/>
  <c r="G158" i="12"/>
  <c r="AL157" i="12"/>
  <c r="AK157" i="12"/>
  <c r="H157" i="12"/>
  <c r="G157" i="12"/>
  <c r="AL156" i="12"/>
  <c r="H156" i="12"/>
  <c r="AK155" i="12"/>
  <c r="G155" i="12"/>
  <c r="AL154" i="12"/>
  <c r="AK154" i="12"/>
  <c r="H154" i="12"/>
  <c r="G154" i="12"/>
  <c r="AL153" i="12"/>
  <c r="H153" i="12"/>
  <c r="AK152" i="12"/>
  <c r="G152" i="12"/>
  <c r="AL151" i="12"/>
  <c r="AK151" i="12"/>
  <c r="H151" i="12"/>
  <c r="G151" i="12"/>
  <c r="AL150" i="12"/>
  <c r="H150" i="12"/>
  <c r="AK149" i="12"/>
  <c r="G149" i="12"/>
  <c r="AL148" i="12"/>
  <c r="AK148" i="12"/>
  <c r="H148" i="12"/>
  <c r="G148" i="12"/>
  <c r="AL147" i="12"/>
  <c r="H147" i="12"/>
  <c r="AK146" i="12"/>
  <c r="G146" i="12"/>
  <c r="AL145" i="12"/>
  <c r="AK145" i="12"/>
  <c r="H145" i="12"/>
  <c r="G145" i="12"/>
  <c r="AL144" i="12"/>
  <c r="H144" i="12"/>
  <c r="AK143" i="12"/>
  <c r="G143" i="12"/>
  <c r="AL142" i="12"/>
  <c r="AK142" i="12"/>
  <c r="H142" i="12"/>
  <c r="G142" i="12"/>
  <c r="AL141" i="12"/>
  <c r="K141" i="12"/>
  <c r="H141" i="12"/>
  <c r="AK140" i="12"/>
  <c r="G140" i="12"/>
  <c r="AL139" i="12"/>
  <c r="AK139" i="12"/>
  <c r="H139" i="12"/>
  <c r="G139" i="12"/>
  <c r="AL138" i="12"/>
  <c r="H138" i="12"/>
  <c r="AK137" i="12"/>
  <c r="G137" i="12"/>
  <c r="AL136" i="12"/>
  <c r="AK136" i="12"/>
  <c r="H136" i="12"/>
  <c r="G136" i="12"/>
  <c r="AL135" i="12"/>
  <c r="H135" i="12"/>
  <c r="AK134" i="12"/>
  <c r="G134" i="12"/>
  <c r="AL133" i="12"/>
  <c r="AK133" i="12"/>
  <c r="H133" i="12"/>
  <c r="G133" i="12"/>
  <c r="AL132" i="12"/>
  <c r="H132" i="12"/>
  <c r="AK131" i="12"/>
  <c r="G131" i="12"/>
  <c r="AL130" i="12"/>
  <c r="AK130" i="12"/>
  <c r="H130" i="12"/>
  <c r="G130" i="12"/>
  <c r="AL129" i="12"/>
  <c r="H129" i="12"/>
  <c r="AK128" i="12"/>
  <c r="G128" i="12"/>
  <c r="AL127" i="12"/>
  <c r="AK127" i="12"/>
  <c r="H127" i="12"/>
  <c r="G127" i="12"/>
  <c r="AL126" i="12"/>
  <c r="H126" i="12"/>
  <c r="AK125" i="12"/>
  <c r="G125" i="12"/>
  <c r="AL124" i="12"/>
  <c r="AK124" i="12"/>
  <c r="H124" i="12"/>
  <c r="G124" i="12"/>
  <c r="AL123" i="12"/>
  <c r="H123" i="12"/>
  <c r="AK122" i="12"/>
  <c r="G122" i="12"/>
  <c r="AL121" i="12"/>
  <c r="AK121" i="12"/>
  <c r="H121" i="12"/>
  <c r="G121" i="12"/>
  <c r="AL120" i="12"/>
  <c r="H120" i="12"/>
  <c r="AK119" i="12"/>
  <c r="G119" i="12"/>
  <c r="AL118" i="12"/>
  <c r="AK118" i="12"/>
  <c r="H118" i="12"/>
  <c r="G118" i="12"/>
  <c r="AL117" i="12"/>
  <c r="H117" i="12"/>
  <c r="AK116" i="12"/>
  <c r="G116" i="12"/>
  <c r="AL115" i="12"/>
  <c r="AK115" i="12"/>
  <c r="H115" i="12"/>
  <c r="G115" i="12"/>
  <c r="AL114" i="12"/>
  <c r="H114" i="12"/>
  <c r="AK113" i="12"/>
  <c r="G113" i="12"/>
  <c r="AL112" i="12"/>
  <c r="AK112" i="12"/>
  <c r="H112" i="12"/>
  <c r="G112" i="12"/>
  <c r="AL111" i="12"/>
  <c r="H111" i="12"/>
  <c r="AK110" i="12"/>
  <c r="G110" i="12"/>
  <c r="F110" i="12"/>
  <c r="AL109" i="12"/>
  <c r="AK109" i="12"/>
  <c r="K109" i="12"/>
  <c r="H109" i="12"/>
  <c r="G109" i="12"/>
  <c r="F109" i="12"/>
  <c r="AL108" i="12"/>
  <c r="K108" i="12"/>
  <c r="H108" i="12"/>
  <c r="F108" i="12"/>
  <c r="AK107" i="12"/>
  <c r="G107" i="12"/>
  <c r="F107" i="12"/>
  <c r="AL106" i="12"/>
  <c r="AK106" i="12"/>
  <c r="K106" i="12"/>
  <c r="H106" i="12"/>
  <c r="G106" i="12"/>
  <c r="F106" i="12"/>
  <c r="AL105" i="12"/>
  <c r="K105" i="12"/>
  <c r="H105" i="12"/>
  <c r="F105" i="12"/>
  <c r="AK104" i="12"/>
  <c r="G104" i="12"/>
  <c r="F104" i="12"/>
  <c r="AL103" i="12"/>
  <c r="AK103" i="12"/>
  <c r="K103" i="12"/>
  <c r="H103" i="12"/>
  <c r="G103" i="12"/>
  <c r="F103" i="12"/>
  <c r="AL102" i="12"/>
  <c r="K102" i="12"/>
  <c r="H102" i="12"/>
  <c r="F102" i="12"/>
  <c r="AK101" i="12"/>
  <c r="G101" i="12"/>
  <c r="F101" i="12"/>
  <c r="AL100" i="12"/>
  <c r="AK100" i="12"/>
  <c r="K100" i="12"/>
  <c r="H100" i="12"/>
  <c r="G100" i="12"/>
  <c r="F100" i="12"/>
  <c r="AL99" i="12"/>
  <c r="K99" i="12"/>
  <c r="H99" i="12"/>
  <c r="F99" i="12"/>
  <c r="AK98" i="12"/>
  <c r="G98" i="12"/>
  <c r="F98" i="12"/>
  <c r="AL97" i="12"/>
  <c r="AK97" i="12"/>
  <c r="K97" i="12"/>
  <c r="H97" i="12"/>
  <c r="G97" i="12"/>
  <c r="F97" i="12"/>
  <c r="AL96" i="12"/>
  <c r="K96" i="12"/>
  <c r="H96" i="12"/>
  <c r="F96" i="12"/>
  <c r="AK95" i="12"/>
  <c r="G95" i="12"/>
  <c r="F95" i="12"/>
  <c r="AL94" i="12"/>
  <c r="AK94" i="12"/>
  <c r="K94" i="12"/>
  <c r="H94" i="12"/>
  <c r="G94" i="12"/>
  <c r="F94" i="12"/>
  <c r="AL93" i="12"/>
  <c r="K93" i="12"/>
  <c r="H93" i="12"/>
  <c r="F93" i="12"/>
  <c r="AK92" i="12"/>
  <c r="G92" i="12"/>
  <c r="F92" i="12"/>
  <c r="AL91" i="12"/>
  <c r="AK91" i="12"/>
  <c r="K91" i="12"/>
  <c r="H91" i="12"/>
  <c r="G91" i="12"/>
  <c r="F91" i="12"/>
  <c r="AL90" i="12"/>
  <c r="K90" i="12"/>
  <c r="H90" i="12"/>
  <c r="F90" i="12"/>
  <c r="AK89" i="12"/>
  <c r="G89" i="12"/>
  <c r="F89" i="12"/>
  <c r="AL88" i="12"/>
  <c r="AK88" i="12"/>
  <c r="H88" i="12"/>
  <c r="G88" i="12"/>
  <c r="F88" i="12"/>
  <c r="AL87" i="12"/>
  <c r="H87" i="12"/>
  <c r="F87" i="12"/>
  <c r="AK86" i="12"/>
  <c r="G86" i="12"/>
  <c r="F86" i="12"/>
  <c r="AL85" i="12"/>
  <c r="AK85" i="12"/>
  <c r="K85" i="12"/>
  <c r="H85" i="12"/>
  <c r="G85" i="12"/>
  <c r="F85" i="12"/>
  <c r="AL84" i="12"/>
  <c r="K84" i="12"/>
  <c r="H84" i="12"/>
  <c r="F84" i="12"/>
  <c r="AK83" i="12"/>
  <c r="G83" i="12"/>
  <c r="F83" i="12"/>
  <c r="AL82" i="12"/>
  <c r="AK82" i="12"/>
  <c r="K82" i="12"/>
  <c r="H82" i="12"/>
  <c r="G82" i="12"/>
  <c r="F82" i="12"/>
  <c r="AL81" i="12"/>
  <c r="K81" i="12"/>
  <c r="H81" i="12"/>
  <c r="F81" i="12"/>
  <c r="AK80" i="12"/>
  <c r="G80" i="12"/>
  <c r="F80" i="12"/>
  <c r="AL79" i="12"/>
  <c r="AK79" i="12"/>
  <c r="K79" i="12"/>
  <c r="H79" i="12"/>
  <c r="G79" i="12"/>
  <c r="F79" i="12"/>
  <c r="AL78" i="12"/>
  <c r="K78" i="12"/>
  <c r="H78" i="12"/>
  <c r="F78" i="12"/>
  <c r="AK77" i="12"/>
  <c r="G77" i="12"/>
  <c r="F77" i="12"/>
  <c r="AL76" i="12"/>
  <c r="AK76" i="12"/>
  <c r="H76" i="12"/>
  <c r="G76" i="12"/>
  <c r="F76" i="12"/>
  <c r="AL75" i="12"/>
  <c r="H75" i="12"/>
  <c r="F75" i="12"/>
  <c r="AK74" i="12"/>
  <c r="G74" i="12"/>
  <c r="F74" i="12"/>
  <c r="AL73" i="12"/>
  <c r="AK73" i="12"/>
  <c r="H73" i="12"/>
  <c r="G73" i="12"/>
  <c r="F73" i="12"/>
  <c r="AL72" i="12"/>
  <c r="H72" i="12"/>
  <c r="F72" i="12"/>
  <c r="AK71" i="12"/>
  <c r="G71" i="12"/>
  <c r="F71" i="12"/>
  <c r="AL70" i="12"/>
  <c r="AK70" i="12"/>
  <c r="H70" i="12"/>
  <c r="G70" i="12"/>
  <c r="F70" i="12"/>
  <c r="AL69" i="12"/>
  <c r="H69" i="12"/>
  <c r="F69" i="12"/>
  <c r="AK68" i="12"/>
  <c r="G68" i="12"/>
  <c r="F68" i="12"/>
  <c r="AL67" i="12"/>
  <c r="AK67" i="12"/>
  <c r="H67" i="12"/>
  <c r="G67" i="12"/>
  <c r="F67" i="12"/>
  <c r="AL66" i="12"/>
  <c r="H66" i="12"/>
  <c r="F66" i="12"/>
  <c r="AK65" i="12"/>
  <c r="G65" i="12"/>
  <c r="F65" i="12"/>
  <c r="AL64" i="12"/>
  <c r="AK64" i="12"/>
  <c r="H64" i="12"/>
  <c r="G64" i="12"/>
  <c r="F64" i="12"/>
  <c r="AL63" i="12"/>
  <c r="H63" i="12"/>
  <c r="F63" i="12"/>
  <c r="AK62" i="12"/>
  <c r="G62" i="12"/>
  <c r="F62" i="12"/>
  <c r="AL61" i="12"/>
  <c r="AK61" i="12"/>
  <c r="H61" i="12"/>
  <c r="G61" i="12"/>
  <c r="F61" i="12"/>
  <c r="AL60" i="12"/>
  <c r="H60" i="12"/>
  <c r="F60" i="12"/>
  <c r="AK59" i="12"/>
  <c r="G59" i="12"/>
  <c r="F59" i="12"/>
  <c r="AL58" i="12"/>
  <c r="AK58" i="12"/>
  <c r="H58" i="12"/>
  <c r="G58" i="12"/>
  <c r="F58" i="12"/>
  <c r="AL57" i="12"/>
  <c r="H57" i="12"/>
  <c r="F57" i="12"/>
  <c r="AK56" i="12"/>
  <c r="G56" i="12"/>
  <c r="F56" i="12"/>
  <c r="AL55" i="12"/>
  <c r="AK55" i="12"/>
  <c r="H55" i="12"/>
  <c r="G55" i="12"/>
  <c r="F55" i="12"/>
  <c r="AL54" i="12"/>
  <c r="H54" i="12"/>
  <c r="F54" i="12"/>
  <c r="AK53" i="12"/>
  <c r="G53" i="12"/>
  <c r="F53" i="12"/>
  <c r="AL52" i="12"/>
  <c r="AK52" i="12"/>
  <c r="H52" i="12"/>
  <c r="G52" i="12"/>
  <c r="F52" i="12"/>
  <c r="AL51" i="12"/>
  <c r="H51" i="12"/>
  <c r="F51" i="12"/>
  <c r="AK50" i="12"/>
  <c r="G50" i="12"/>
  <c r="F50" i="12"/>
  <c r="AL49" i="12"/>
  <c r="AK49" i="12"/>
  <c r="H49" i="12"/>
  <c r="G49" i="12"/>
  <c r="F49" i="12"/>
  <c r="AL48" i="12"/>
  <c r="H48" i="12"/>
  <c r="F48" i="12"/>
  <c r="AK47" i="12"/>
  <c r="G47" i="12"/>
  <c r="F47" i="12"/>
  <c r="AL46" i="12"/>
  <c r="AK46" i="12"/>
  <c r="H46" i="12"/>
  <c r="G46" i="12"/>
  <c r="F46" i="12"/>
  <c r="AL45" i="12"/>
  <c r="H45" i="12"/>
  <c r="F45" i="12"/>
  <c r="AK44" i="12"/>
  <c r="G44" i="12"/>
  <c r="F44" i="12"/>
  <c r="AL43" i="12"/>
  <c r="AK43" i="12"/>
  <c r="H43" i="12"/>
  <c r="G43" i="12"/>
  <c r="F43" i="12"/>
  <c r="AL42" i="12"/>
  <c r="H42" i="12"/>
  <c r="F42" i="12"/>
  <c r="AK41" i="12"/>
  <c r="G41" i="12"/>
  <c r="F41" i="12"/>
  <c r="AL40" i="12"/>
  <c r="AK40" i="12"/>
  <c r="H40" i="12"/>
  <c r="G40" i="12"/>
  <c r="F40" i="12"/>
  <c r="AL39" i="12"/>
  <c r="H39" i="12"/>
  <c r="F39" i="12"/>
  <c r="AK38" i="12"/>
  <c r="G38" i="12"/>
  <c r="F38" i="12"/>
  <c r="AL37" i="12"/>
  <c r="AK37" i="12"/>
  <c r="H37" i="12"/>
  <c r="G37" i="12"/>
  <c r="F37" i="12"/>
  <c r="AL36" i="12"/>
  <c r="H36" i="12"/>
  <c r="F36" i="12"/>
  <c r="AK35" i="12"/>
  <c r="G35" i="12"/>
  <c r="F35" i="12"/>
  <c r="AL34" i="12"/>
  <c r="AK34" i="12"/>
  <c r="H34" i="12"/>
  <c r="G34" i="12"/>
  <c r="F34" i="12"/>
  <c r="AL33" i="12"/>
  <c r="H33" i="12"/>
  <c r="F33" i="12"/>
  <c r="AK32" i="12"/>
  <c r="G32" i="12"/>
  <c r="F32" i="12"/>
  <c r="AL31" i="12"/>
  <c r="AK31" i="12"/>
  <c r="H31" i="12"/>
  <c r="G31" i="12"/>
  <c r="F31" i="12"/>
  <c r="AL30" i="12"/>
  <c r="H30" i="12"/>
  <c r="F30" i="12"/>
  <c r="AK29" i="12"/>
  <c r="G29" i="12"/>
  <c r="F29" i="12"/>
  <c r="AL28" i="12"/>
  <c r="AK28" i="12"/>
  <c r="H28" i="12"/>
  <c r="G28" i="12"/>
  <c r="F28" i="12"/>
  <c r="AL27" i="12"/>
  <c r="H27" i="12"/>
  <c r="F27" i="12"/>
  <c r="AK26" i="12"/>
  <c r="G26" i="12"/>
  <c r="F26" i="12"/>
  <c r="AL25" i="12"/>
  <c r="AK25" i="12"/>
  <c r="H25" i="12"/>
  <c r="G25" i="12"/>
  <c r="F25" i="12"/>
  <c r="AL24" i="12"/>
  <c r="H24" i="12"/>
  <c r="F24" i="12"/>
  <c r="AK23" i="12"/>
  <c r="G23" i="12"/>
  <c r="F23" i="12"/>
  <c r="AL22" i="12"/>
  <c r="AK22" i="12"/>
  <c r="H22" i="12"/>
  <c r="G22" i="12"/>
  <c r="F22" i="12"/>
  <c r="AL21" i="12"/>
  <c r="H21" i="12"/>
  <c r="F21" i="12"/>
  <c r="AK20" i="12"/>
  <c r="G20" i="12"/>
  <c r="F20" i="12"/>
  <c r="AL19" i="12"/>
  <c r="AK19" i="12"/>
  <c r="H19" i="12"/>
  <c r="G19" i="12"/>
  <c r="F19" i="12"/>
  <c r="AL18" i="12"/>
  <c r="H18" i="12"/>
  <c r="F18" i="12"/>
  <c r="AK17" i="12"/>
  <c r="G17" i="12"/>
  <c r="F17" i="12"/>
  <c r="AL16" i="12"/>
  <c r="AK16" i="12"/>
  <c r="H16" i="12"/>
  <c r="G16" i="12"/>
  <c r="F16" i="12"/>
  <c r="AL15" i="12"/>
  <c r="H15" i="12"/>
  <c r="F15" i="12"/>
  <c r="AK14" i="12"/>
  <c r="G14" i="12"/>
  <c r="F14" i="12"/>
  <c r="AL13" i="12"/>
  <c r="AK13" i="12"/>
  <c r="H13" i="12"/>
  <c r="G13" i="12"/>
  <c r="F13" i="12"/>
  <c r="AL12" i="12"/>
  <c r="H12" i="12"/>
  <c r="F12" i="12"/>
  <c r="AK11" i="12"/>
  <c r="G11" i="12"/>
  <c r="F11" i="12"/>
  <c r="AL10" i="12"/>
  <c r="AK10" i="12"/>
  <c r="H10" i="12"/>
  <c r="G10" i="12"/>
  <c r="F10" i="12"/>
  <c r="AL9" i="12"/>
  <c r="H9" i="12"/>
  <c r="F9" i="12"/>
  <c r="AK8" i="12"/>
  <c r="G8" i="12"/>
  <c r="F8" i="12"/>
  <c r="AL7" i="12"/>
  <c r="AK7" i="12"/>
  <c r="H7" i="12"/>
  <c r="G7" i="12"/>
  <c r="F7" i="12"/>
  <c r="AL6" i="12"/>
  <c r="H6" i="12"/>
  <c r="F6" i="12"/>
  <c r="AK5" i="12"/>
  <c r="G5" i="12"/>
  <c r="F5" i="12"/>
  <c r="AL4" i="12"/>
  <c r="AK4" i="12"/>
  <c r="H4" i="12"/>
  <c r="G4" i="12"/>
  <c r="F4" i="12"/>
  <c r="AL3" i="12"/>
  <c r="H3" i="12"/>
  <c r="F3" i="12"/>
  <c r="AK6" i="13"/>
  <c r="AJ7" i="13"/>
  <c r="AK7" i="13"/>
  <c r="AJ8" i="13"/>
  <c r="AK9" i="13"/>
  <c r="AJ10" i="13"/>
  <c r="AK10" i="13"/>
  <c r="AJ11" i="13"/>
  <c r="AK12" i="13"/>
  <c r="AJ13" i="13"/>
  <c r="AK13" i="13"/>
  <c r="AJ14" i="13"/>
  <c r="AK15" i="13"/>
  <c r="AJ16" i="13"/>
  <c r="AK16" i="13"/>
  <c r="AJ17" i="13"/>
  <c r="AK18" i="13"/>
  <c r="AJ19" i="13"/>
  <c r="AK19" i="13"/>
  <c r="AJ20" i="13"/>
  <c r="AK21" i="13"/>
  <c r="AJ22" i="13"/>
  <c r="AK22" i="13"/>
  <c r="AJ23" i="13"/>
  <c r="AK24" i="13"/>
  <c r="AJ25" i="13"/>
  <c r="AK25" i="13"/>
  <c r="AJ26" i="13"/>
  <c r="AK27" i="13"/>
  <c r="AJ28" i="13"/>
  <c r="AK28" i="13"/>
  <c r="AJ29" i="13"/>
  <c r="AK30" i="13"/>
  <c r="AJ31" i="13"/>
  <c r="AK31" i="13"/>
  <c r="AJ32" i="13"/>
  <c r="AK33" i="13"/>
  <c r="AJ34" i="13"/>
  <c r="AK34" i="13"/>
  <c r="AJ35" i="13"/>
  <c r="AK36" i="13"/>
  <c r="AJ37" i="13"/>
  <c r="AK37" i="13"/>
  <c r="AJ38" i="13"/>
  <c r="AK39" i="13"/>
  <c r="AJ40" i="13"/>
  <c r="AK40" i="13"/>
  <c r="AJ41" i="13"/>
  <c r="AK42" i="13"/>
  <c r="AJ43" i="13"/>
  <c r="AK43" i="13"/>
  <c r="AJ44" i="13"/>
  <c r="AK45" i="13"/>
  <c r="AJ46" i="13"/>
  <c r="AK46" i="13"/>
  <c r="AJ47" i="13"/>
  <c r="AK48" i="13"/>
  <c r="AJ49" i="13"/>
  <c r="AK49" i="13"/>
  <c r="AJ50" i="13"/>
  <c r="AK51" i="13"/>
  <c r="AJ52" i="13"/>
  <c r="AK52" i="13"/>
  <c r="AJ53" i="13"/>
  <c r="AK54" i="13"/>
  <c r="AJ55" i="13"/>
  <c r="AK55" i="13"/>
  <c r="AJ56" i="13"/>
  <c r="AK57" i="13"/>
  <c r="AJ58" i="13"/>
  <c r="AK58" i="13"/>
  <c r="AJ59" i="13"/>
  <c r="AK60" i="13"/>
  <c r="AJ61" i="13"/>
  <c r="AK61" i="13"/>
  <c r="AJ62" i="13"/>
  <c r="AK63" i="13"/>
  <c r="AJ64" i="13"/>
  <c r="AK64" i="13"/>
  <c r="AJ65" i="13"/>
  <c r="AK66" i="13"/>
  <c r="AJ67" i="13"/>
  <c r="AK67" i="13"/>
  <c r="AJ68" i="13"/>
  <c r="AK69" i="13"/>
  <c r="AJ70" i="13"/>
  <c r="AK70" i="13"/>
  <c r="AJ71" i="13"/>
  <c r="AK72" i="13"/>
  <c r="AJ73" i="13"/>
  <c r="AK73" i="13"/>
  <c r="AJ74" i="13"/>
  <c r="AK75" i="13"/>
  <c r="AJ76" i="13"/>
  <c r="AK76" i="13"/>
  <c r="AJ77" i="13"/>
  <c r="AK78" i="13"/>
  <c r="AJ79" i="13"/>
  <c r="AK79" i="13"/>
  <c r="AJ80" i="13"/>
  <c r="AK81" i="13"/>
  <c r="AJ82" i="13"/>
  <c r="AK82" i="13"/>
  <c r="AJ83" i="13"/>
  <c r="AK84" i="13"/>
  <c r="AJ85" i="13"/>
  <c r="AK85" i="13"/>
  <c r="AJ86" i="13"/>
  <c r="AK87" i="13"/>
  <c r="AJ88" i="13"/>
  <c r="AK88" i="13"/>
  <c r="AJ89" i="13"/>
  <c r="AK90" i="13"/>
  <c r="AJ91" i="13"/>
  <c r="AK91" i="13"/>
  <c r="AJ92" i="13"/>
  <c r="AK93" i="13"/>
  <c r="AJ94" i="13"/>
  <c r="AK94" i="13"/>
  <c r="AJ95" i="13"/>
  <c r="AK96" i="13"/>
  <c r="AJ97" i="13"/>
  <c r="AK97" i="13"/>
  <c r="AJ98" i="13"/>
  <c r="AK99" i="13"/>
  <c r="AJ100" i="13"/>
  <c r="AK100" i="13"/>
  <c r="AJ101" i="13"/>
  <c r="AK102" i="13"/>
  <c r="AJ103" i="13"/>
  <c r="AK103" i="13"/>
  <c r="AJ104" i="13"/>
  <c r="AK105" i="13"/>
  <c r="AJ106" i="13"/>
  <c r="AK106" i="13"/>
  <c r="AJ107" i="13"/>
  <c r="AK108" i="13"/>
  <c r="AJ109" i="13"/>
  <c r="AK109" i="13"/>
  <c r="AJ110" i="13"/>
  <c r="AK111" i="13"/>
  <c r="AJ112" i="13"/>
  <c r="AK112" i="13"/>
  <c r="AJ113" i="13"/>
  <c r="AK114" i="13"/>
  <c r="AJ115" i="13"/>
  <c r="AK115" i="13"/>
  <c r="AJ116" i="13"/>
  <c r="AK117" i="13"/>
  <c r="AJ118" i="13"/>
  <c r="AK118" i="13"/>
  <c r="AJ119" i="13"/>
  <c r="AK120" i="13"/>
  <c r="AJ121" i="13"/>
  <c r="AK121" i="13"/>
  <c r="AJ122" i="13"/>
  <c r="AK123" i="13"/>
  <c r="AJ124" i="13"/>
  <c r="AK124" i="13"/>
  <c r="AJ125" i="13"/>
  <c r="AK126" i="13"/>
  <c r="AJ127" i="13"/>
  <c r="AK127" i="13"/>
  <c r="AJ128" i="13"/>
  <c r="AK129" i="13"/>
  <c r="AJ130" i="13"/>
  <c r="AK130" i="13"/>
  <c r="AJ131" i="13"/>
  <c r="AK132" i="13"/>
  <c r="AJ133" i="13"/>
  <c r="AK133" i="13"/>
  <c r="AJ134" i="13"/>
  <c r="AK135" i="13"/>
  <c r="AJ136" i="13"/>
  <c r="AK136" i="13"/>
  <c r="AJ137" i="13"/>
  <c r="AK138" i="13"/>
  <c r="AJ139" i="13"/>
  <c r="AK139" i="13"/>
  <c r="AJ140" i="13"/>
  <c r="AK141" i="13"/>
  <c r="AJ142" i="13"/>
  <c r="AK142" i="13"/>
  <c r="AJ143" i="13"/>
  <c r="AK144" i="13"/>
  <c r="AJ145" i="13"/>
  <c r="AK145" i="13"/>
  <c r="AJ146" i="13"/>
  <c r="AK147" i="13"/>
  <c r="AJ148" i="13"/>
  <c r="AK148" i="13"/>
  <c r="AJ149" i="13"/>
  <c r="AK150" i="13"/>
  <c r="AJ151" i="13"/>
  <c r="AK151" i="13"/>
  <c r="AJ152" i="13"/>
  <c r="AK153" i="13"/>
  <c r="AJ154" i="13"/>
  <c r="AK154" i="13"/>
  <c r="AJ155" i="13"/>
  <c r="AK156" i="13"/>
  <c r="AJ157" i="13"/>
  <c r="AK157" i="13"/>
  <c r="AJ158" i="13"/>
  <c r="AK159" i="13"/>
  <c r="AJ160" i="13"/>
  <c r="AK160" i="13"/>
  <c r="AJ161" i="13"/>
  <c r="AK162" i="13"/>
  <c r="AJ163" i="13"/>
  <c r="AK163" i="13"/>
  <c r="AJ164" i="13"/>
  <c r="AK165" i="13"/>
  <c r="AJ166" i="13"/>
  <c r="AK166" i="13"/>
  <c r="AJ167" i="13"/>
  <c r="AK168" i="13"/>
  <c r="AJ169" i="13"/>
  <c r="AK169" i="13"/>
  <c r="AJ170" i="13"/>
  <c r="AK171" i="13"/>
  <c r="AJ172" i="13"/>
  <c r="AK172" i="13"/>
  <c r="AJ173" i="13"/>
  <c r="AK174" i="13"/>
  <c r="AJ175" i="13"/>
  <c r="AK175" i="13"/>
  <c r="AJ176" i="13"/>
  <c r="AK177" i="13"/>
  <c r="AJ178" i="13"/>
  <c r="AK178" i="13"/>
  <c r="AJ179" i="13"/>
  <c r="AK180" i="13"/>
  <c r="AJ181" i="13"/>
  <c r="AK181" i="13"/>
  <c r="AJ182" i="13"/>
  <c r="AK183" i="13"/>
  <c r="AJ184" i="13"/>
  <c r="AK184" i="13"/>
  <c r="AJ185" i="13"/>
  <c r="AK186" i="13"/>
  <c r="AJ187" i="13"/>
  <c r="AK187" i="13"/>
  <c r="AJ188" i="13"/>
  <c r="AK189" i="13"/>
  <c r="AJ190" i="13"/>
  <c r="AK190" i="13"/>
  <c r="AJ191" i="13"/>
  <c r="AK192" i="13"/>
  <c r="AJ193" i="13"/>
  <c r="AK193" i="13"/>
  <c r="AJ194" i="13"/>
  <c r="AK195" i="13"/>
  <c r="AJ196" i="13"/>
  <c r="AK196" i="13"/>
  <c r="AJ197" i="13"/>
  <c r="AK198" i="13"/>
  <c r="AJ199" i="13"/>
  <c r="AK199" i="13"/>
  <c r="AJ200" i="13"/>
  <c r="AK201" i="13"/>
  <c r="AJ202" i="13"/>
  <c r="AK202" i="13"/>
  <c r="AJ203" i="13"/>
  <c r="AK204" i="13"/>
  <c r="AJ205" i="13"/>
  <c r="AK205" i="13"/>
  <c r="AJ206" i="13"/>
  <c r="AK207" i="13"/>
  <c r="AJ208" i="13"/>
  <c r="AK208" i="13"/>
  <c r="AJ209" i="13"/>
  <c r="AK210" i="13"/>
  <c r="AJ211" i="13"/>
  <c r="AK211" i="13"/>
  <c r="AJ212" i="13"/>
  <c r="AK213" i="13"/>
  <c r="AJ214" i="13"/>
  <c r="AK214" i="13"/>
  <c r="AJ215" i="13"/>
  <c r="AK216" i="13"/>
  <c r="AJ217" i="13"/>
  <c r="AK217" i="13"/>
  <c r="AJ218" i="13"/>
  <c r="AK219" i="13"/>
  <c r="AJ220" i="13"/>
  <c r="AK220" i="13"/>
  <c r="AJ221" i="13"/>
  <c r="AK222" i="13"/>
  <c r="AJ223" i="13"/>
  <c r="AK223" i="13"/>
  <c r="AJ224" i="13"/>
  <c r="AK225" i="13"/>
  <c r="AJ226" i="13"/>
  <c r="AK226" i="13"/>
  <c r="AJ227" i="13"/>
  <c r="AK228" i="13"/>
  <c r="AJ229" i="13"/>
  <c r="AK229" i="13"/>
  <c r="AJ230" i="13"/>
  <c r="AK231" i="13"/>
  <c r="AJ232" i="13"/>
  <c r="AK232" i="13"/>
  <c r="AJ233" i="13"/>
  <c r="AK234" i="13"/>
  <c r="AJ235" i="13"/>
  <c r="AK235" i="13"/>
  <c r="AJ236" i="13"/>
  <c r="AK237" i="13"/>
  <c r="AJ238" i="13"/>
  <c r="AK238" i="13"/>
  <c r="AJ239" i="13"/>
  <c r="AK4" i="13"/>
  <c r="AK3" i="13"/>
  <c r="AJ5" i="13"/>
  <c r="AJ4" i="13"/>
  <c r="G6" i="13"/>
  <c r="F7" i="13"/>
  <c r="G7" i="13"/>
  <c r="F8" i="13"/>
  <c r="G9" i="13"/>
  <c r="F10" i="13"/>
  <c r="G10" i="13"/>
  <c r="F11" i="13"/>
  <c r="G12" i="13"/>
  <c r="F13" i="13"/>
  <c r="G13" i="13"/>
  <c r="F14" i="13"/>
  <c r="G15" i="13"/>
  <c r="F16" i="13"/>
  <c r="G16" i="13"/>
  <c r="F17" i="13"/>
  <c r="G18" i="13"/>
  <c r="F19" i="13"/>
  <c r="G19" i="13"/>
  <c r="F20" i="13"/>
  <c r="G21" i="13"/>
  <c r="F22" i="13"/>
  <c r="G22" i="13"/>
  <c r="F23" i="13"/>
  <c r="G24" i="13"/>
  <c r="F25" i="13"/>
  <c r="G25" i="13"/>
  <c r="F26" i="13"/>
  <c r="G27" i="13"/>
  <c r="F28" i="13"/>
  <c r="G28" i="13"/>
  <c r="F29" i="13"/>
  <c r="G30" i="13"/>
  <c r="F31" i="13"/>
  <c r="G31" i="13"/>
  <c r="F32" i="13"/>
  <c r="G33" i="13"/>
  <c r="F34" i="13"/>
  <c r="G34" i="13"/>
  <c r="F35" i="13"/>
  <c r="G36" i="13"/>
  <c r="F37" i="13"/>
  <c r="G37" i="13"/>
  <c r="F38" i="13"/>
  <c r="G39" i="13"/>
  <c r="F40" i="13"/>
  <c r="G40" i="13"/>
  <c r="F41" i="13"/>
  <c r="G42" i="13"/>
  <c r="F43" i="13"/>
  <c r="G43" i="13"/>
  <c r="F44" i="13"/>
  <c r="G45" i="13"/>
  <c r="F46" i="13"/>
  <c r="G46" i="13"/>
  <c r="F47" i="13"/>
  <c r="G48" i="13"/>
  <c r="F49" i="13"/>
  <c r="G49" i="13"/>
  <c r="F50" i="13"/>
  <c r="G51" i="13"/>
  <c r="F52" i="13"/>
  <c r="G52" i="13"/>
  <c r="F53" i="13"/>
  <c r="G54" i="13"/>
  <c r="F55" i="13"/>
  <c r="G55" i="13"/>
  <c r="F56" i="13"/>
  <c r="G57" i="13"/>
  <c r="F58" i="13"/>
  <c r="G58" i="13"/>
  <c r="F59" i="13"/>
  <c r="G60" i="13"/>
  <c r="F61" i="13"/>
  <c r="G61" i="13"/>
  <c r="F62" i="13"/>
  <c r="G63" i="13"/>
  <c r="F64" i="13"/>
  <c r="G64" i="13"/>
  <c r="F65" i="13"/>
  <c r="G66" i="13"/>
  <c r="F67" i="13"/>
  <c r="G67" i="13"/>
  <c r="F68" i="13"/>
  <c r="G69" i="13"/>
  <c r="F70" i="13"/>
  <c r="G70" i="13"/>
  <c r="F71" i="13"/>
  <c r="G72" i="13"/>
  <c r="F73" i="13"/>
  <c r="G73" i="13"/>
  <c r="F74" i="13"/>
  <c r="G75" i="13"/>
  <c r="F76" i="13"/>
  <c r="G76" i="13"/>
  <c r="F77" i="13"/>
  <c r="G78" i="13"/>
  <c r="F79" i="13"/>
  <c r="G79" i="13"/>
  <c r="F80" i="13"/>
  <c r="G81" i="13"/>
  <c r="F82" i="13"/>
  <c r="G82" i="13"/>
  <c r="F83" i="13"/>
  <c r="G84" i="13"/>
  <c r="F85" i="13"/>
  <c r="G85" i="13"/>
  <c r="F86" i="13"/>
  <c r="G87" i="13"/>
  <c r="F88" i="13"/>
  <c r="G88" i="13"/>
  <c r="F89" i="13"/>
  <c r="G90" i="13"/>
  <c r="F91" i="13"/>
  <c r="G91" i="13"/>
  <c r="F92" i="13"/>
  <c r="G93" i="13"/>
  <c r="F94" i="13"/>
  <c r="G94" i="13"/>
  <c r="F95" i="13"/>
  <c r="G96" i="13"/>
  <c r="F97" i="13"/>
  <c r="G97" i="13"/>
  <c r="F98" i="13"/>
  <c r="G99" i="13"/>
  <c r="F100" i="13"/>
  <c r="G100" i="13"/>
  <c r="F101" i="13"/>
  <c r="G102" i="13"/>
  <c r="F103" i="13"/>
  <c r="G103" i="13"/>
  <c r="F104" i="13"/>
  <c r="G105" i="13"/>
  <c r="F106" i="13"/>
  <c r="G106" i="13"/>
  <c r="F107" i="13"/>
  <c r="G108" i="13"/>
  <c r="F109" i="13"/>
  <c r="G109" i="13"/>
  <c r="F110" i="13"/>
  <c r="G111" i="13"/>
  <c r="F112" i="13"/>
  <c r="G112" i="13"/>
  <c r="F113" i="13"/>
  <c r="G114" i="13"/>
  <c r="F115" i="13"/>
  <c r="G115" i="13"/>
  <c r="F116" i="13"/>
  <c r="G117" i="13"/>
  <c r="F118" i="13"/>
  <c r="G118" i="13"/>
  <c r="F119" i="13"/>
  <c r="G120" i="13"/>
  <c r="F121" i="13"/>
  <c r="G121" i="13"/>
  <c r="F122" i="13"/>
  <c r="G123" i="13"/>
  <c r="F124" i="13"/>
  <c r="G124" i="13"/>
  <c r="F125" i="13"/>
  <c r="G126" i="13"/>
  <c r="F127" i="13"/>
  <c r="G127" i="13"/>
  <c r="F128" i="13"/>
  <c r="G129" i="13"/>
  <c r="F130" i="13"/>
  <c r="G130" i="13"/>
  <c r="F131" i="13"/>
  <c r="G132" i="13"/>
  <c r="F133" i="13"/>
  <c r="G133" i="13"/>
  <c r="F134" i="13"/>
  <c r="G135" i="13"/>
  <c r="F136" i="13"/>
  <c r="G136" i="13"/>
  <c r="F137" i="13"/>
  <c r="G138" i="13"/>
  <c r="F139" i="13"/>
  <c r="G139" i="13"/>
  <c r="F140" i="13"/>
  <c r="G141" i="13"/>
  <c r="F142" i="13"/>
  <c r="G142" i="13"/>
  <c r="F143" i="13"/>
  <c r="G144" i="13"/>
  <c r="F145" i="13"/>
  <c r="G145" i="13"/>
  <c r="F146" i="13"/>
  <c r="G147" i="13"/>
  <c r="F148" i="13"/>
  <c r="G148" i="13"/>
  <c r="F149" i="13"/>
  <c r="G150" i="13"/>
  <c r="F151" i="13"/>
  <c r="G151" i="13"/>
  <c r="F152" i="13"/>
  <c r="G153" i="13"/>
  <c r="F154" i="13"/>
  <c r="G154" i="13"/>
  <c r="F155" i="13"/>
  <c r="G156" i="13"/>
  <c r="F157" i="13"/>
  <c r="G157" i="13"/>
  <c r="F158" i="13"/>
  <c r="G159" i="13"/>
  <c r="F160" i="13"/>
  <c r="G160" i="13"/>
  <c r="F161" i="13"/>
  <c r="G162" i="13"/>
  <c r="F163" i="13"/>
  <c r="G163" i="13"/>
  <c r="F164" i="13"/>
  <c r="G165" i="13"/>
  <c r="F166" i="13"/>
  <c r="G166" i="13"/>
  <c r="F167" i="13"/>
  <c r="G168" i="13"/>
  <c r="F169" i="13"/>
  <c r="G169" i="13"/>
  <c r="F170" i="13"/>
  <c r="G171" i="13"/>
  <c r="F172" i="13"/>
  <c r="G172" i="13"/>
  <c r="F173" i="13"/>
  <c r="G174" i="13"/>
  <c r="F175" i="13"/>
  <c r="G175" i="13"/>
  <c r="F176" i="13"/>
  <c r="G177" i="13"/>
  <c r="F178" i="13"/>
  <c r="G178" i="13"/>
  <c r="F179" i="13"/>
  <c r="G180" i="13"/>
  <c r="F181" i="13"/>
  <c r="G181" i="13"/>
  <c r="F182" i="13"/>
  <c r="G183" i="13"/>
  <c r="F184" i="13"/>
  <c r="G184" i="13"/>
  <c r="F185" i="13"/>
  <c r="G186" i="13"/>
  <c r="F187" i="13"/>
  <c r="G187" i="13"/>
  <c r="F188" i="13"/>
  <c r="G189" i="13"/>
  <c r="F190" i="13"/>
  <c r="G190" i="13"/>
  <c r="F191" i="13"/>
  <c r="G192" i="13"/>
  <c r="F193" i="13"/>
  <c r="G193" i="13"/>
  <c r="F194" i="13"/>
  <c r="G195" i="13"/>
  <c r="F196" i="13"/>
  <c r="G196" i="13"/>
  <c r="F197" i="13"/>
  <c r="G198" i="13"/>
  <c r="F199" i="13"/>
  <c r="G199" i="13"/>
  <c r="F200" i="13"/>
  <c r="G201" i="13"/>
  <c r="F202" i="13"/>
  <c r="G202" i="13"/>
  <c r="F203" i="13"/>
  <c r="G204" i="13"/>
  <c r="F205" i="13"/>
  <c r="G205" i="13"/>
  <c r="F206" i="13"/>
  <c r="G207" i="13"/>
  <c r="F208" i="13"/>
  <c r="G208" i="13"/>
  <c r="F209" i="13"/>
  <c r="G210" i="13"/>
  <c r="F211" i="13"/>
  <c r="G211" i="13"/>
  <c r="F212" i="13"/>
  <c r="G213" i="13"/>
  <c r="F214" i="13"/>
  <c r="G214" i="13"/>
  <c r="F215" i="13"/>
  <c r="G216" i="13"/>
  <c r="F217" i="13"/>
  <c r="G217" i="13"/>
  <c r="F218" i="13"/>
  <c r="G219" i="13"/>
  <c r="F220" i="13"/>
  <c r="G220" i="13"/>
  <c r="F221" i="13"/>
  <c r="G222" i="13"/>
  <c r="F223" i="13"/>
  <c r="G223" i="13"/>
  <c r="F224" i="13"/>
  <c r="G225" i="13"/>
  <c r="F226" i="13"/>
  <c r="G226" i="13"/>
  <c r="F227" i="13"/>
  <c r="G228" i="13"/>
  <c r="F229" i="13"/>
  <c r="G229" i="13"/>
  <c r="F230" i="13"/>
  <c r="G231" i="13"/>
  <c r="F232" i="13"/>
  <c r="G232" i="13"/>
  <c r="F233" i="13"/>
  <c r="G234" i="13"/>
  <c r="F235" i="13"/>
  <c r="G235" i="13"/>
  <c r="F236" i="13"/>
  <c r="G237" i="13"/>
  <c r="F238" i="13"/>
  <c r="G238" i="13"/>
  <c r="F239" i="13"/>
  <c r="G4" i="13"/>
  <c r="G3" i="13"/>
  <c r="F5" i="13"/>
  <c r="F4" i="13"/>
  <c r="AK7" i="15"/>
  <c r="AJ8" i="15"/>
  <c r="AK8" i="15"/>
  <c r="AJ9" i="15"/>
  <c r="AK9" i="15"/>
  <c r="AJ10" i="15"/>
  <c r="AK11" i="15"/>
  <c r="AJ12" i="15"/>
  <c r="AK12" i="15"/>
  <c r="AJ13" i="15"/>
  <c r="AK13" i="15"/>
  <c r="AJ14" i="15"/>
  <c r="AK15" i="15"/>
  <c r="AJ16" i="15"/>
  <c r="AK16" i="15"/>
  <c r="AJ17" i="15"/>
  <c r="AK17" i="15"/>
  <c r="AJ18" i="15"/>
  <c r="AK19" i="15"/>
  <c r="AJ20" i="15"/>
  <c r="AK20" i="15"/>
  <c r="AJ21" i="15"/>
  <c r="AK21" i="15"/>
  <c r="AJ22" i="15"/>
  <c r="AK23" i="15"/>
  <c r="AJ24" i="15"/>
  <c r="AK24" i="15"/>
  <c r="AJ25" i="15"/>
  <c r="AK25" i="15"/>
  <c r="AJ26" i="15"/>
  <c r="AK27" i="15"/>
  <c r="AJ28" i="15"/>
  <c r="AK28" i="15"/>
  <c r="AJ29" i="15"/>
  <c r="AK29" i="15"/>
  <c r="AJ30" i="15"/>
  <c r="AK31" i="15"/>
  <c r="AJ32" i="15"/>
  <c r="AK32" i="15"/>
  <c r="AJ33" i="15"/>
  <c r="AK33" i="15"/>
  <c r="AJ34" i="15"/>
  <c r="AK35" i="15"/>
  <c r="AJ36" i="15"/>
  <c r="AK36" i="15"/>
  <c r="AJ37" i="15"/>
  <c r="AK37" i="15"/>
  <c r="AJ38" i="15"/>
  <c r="AK39" i="15"/>
  <c r="AJ40" i="15"/>
  <c r="AK40" i="15"/>
  <c r="AJ41" i="15"/>
  <c r="AK41" i="15"/>
  <c r="AJ42" i="15"/>
  <c r="AK43" i="15"/>
  <c r="AJ44" i="15"/>
  <c r="AK44" i="15"/>
  <c r="AJ45" i="15"/>
  <c r="AK45" i="15"/>
  <c r="AJ46" i="15"/>
  <c r="AK47" i="15"/>
  <c r="AJ48" i="15"/>
  <c r="AK48" i="15"/>
  <c r="AJ49" i="15"/>
  <c r="AK49" i="15"/>
  <c r="AJ50" i="15"/>
  <c r="AK51" i="15"/>
  <c r="AJ52" i="15"/>
  <c r="AK52" i="15"/>
  <c r="AJ53" i="15"/>
  <c r="AK53" i="15"/>
  <c r="AJ54" i="15"/>
  <c r="AK55" i="15"/>
  <c r="AJ56" i="15"/>
  <c r="AK56" i="15"/>
  <c r="AJ57" i="15"/>
  <c r="AK57" i="15"/>
  <c r="AJ58" i="15"/>
  <c r="AK59" i="15"/>
  <c r="AJ60" i="15"/>
  <c r="AK60" i="15"/>
  <c r="AJ61" i="15"/>
  <c r="AK61" i="15"/>
  <c r="AJ62" i="15"/>
  <c r="AK63" i="15"/>
  <c r="AJ64" i="15"/>
  <c r="AK64" i="15"/>
  <c r="AJ65" i="15"/>
  <c r="AK65" i="15"/>
  <c r="AJ66" i="15"/>
  <c r="AK67" i="15"/>
  <c r="AJ68" i="15"/>
  <c r="AK68" i="15"/>
  <c r="AJ69" i="15"/>
  <c r="AK69" i="15"/>
  <c r="AJ70" i="15"/>
  <c r="AK71" i="15"/>
  <c r="AJ72" i="15"/>
  <c r="AK72" i="15"/>
  <c r="AJ73" i="15"/>
  <c r="AK73" i="15"/>
  <c r="AJ74" i="15"/>
  <c r="AK75" i="15"/>
  <c r="AJ76" i="15"/>
  <c r="AK76" i="15"/>
  <c r="AJ77" i="15"/>
  <c r="AK77" i="15"/>
  <c r="AJ78" i="15"/>
  <c r="AK79" i="15"/>
  <c r="AJ80" i="15"/>
  <c r="AK80" i="15"/>
  <c r="AJ81" i="15"/>
  <c r="AK81" i="15"/>
  <c r="AJ82" i="15"/>
  <c r="AK83" i="15"/>
  <c r="AJ84" i="15"/>
  <c r="AK84" i="15"/>
  <c r="AJ85" i="15"/>
  <c r="AK85" i="15"/>
  <c r="AJ86" i="15"/>
  <c r="AK87" i="15"/>
  <c r="AJ88" i="15"/>
  <c r="AK88" i="15"/>
  <c r="AJ89" i="15"/>
  <c r="AK89" i="15"/>
  <c r="AJ90" i="15"/>
  <c r="AK91" i="15"/>
  <c r="AJ92" i="15"/>
  <c r="AK92" i="15"/>
  <c r="AJ93" i="15"/>
  <c r="AK93" i="15"/>
  <c r="AJ94" i="15"/>
  <c r="AK95" i="15"/>
  <c r="AJ96" i="15"/>
  <c r="AK96" i="15"/>
  <c r="AJ97" i="15"/>
  <c r="AK97" i="15"/>
  <c r="AJ98" i="15"/>
  <c r="AK99" i="15"/>
  <c r="AJ100" i="15"/>
  <c r="AK100" i="15"/>
  <c r="AJ101" i="15"/>
  <c r="AK101" i="15"/>
  <c r="AJ102" i="15"/>
  <c r="AK103" i="15"/>
  <c r="AJ104" i="15"/>
  <c r="AK104" i="15"/>
  <c r="AJ105" i="15"/>
  <c r="AK105" i="15"/>
  <c r="AJ106" i="15"/>
  <c r="AK107" i="15"/>
  <c r="AJ108" i="15"/>
  <c r="AK108" i="15"/>
  <c r="AJ109" i="15"/>
  <c r="AK109" i="15"/>
  <c r="AJ110" i="15"/>
  <c r="AK111" i="15"/>
  <c r="AJ112" i="15"/>
  <c r="AK112" i="15"/>
  <c r="AJ113" i="15"/>
  <c r="AK113" i="15"/>
  <c r="AJ114" i="15"/>
  <c r="AK115" i="15"/>
  <c r="AJ116" i="15"/>
  <c r="AK116" i="15"/>
  <c r="AJ117" i="15"/>
  <c r="AK117" i="15"/>
  <c r="AJ118" i="15"/>
  <c r="AK119" i="15"/>
  <c r="AJ120" i="15"/>
  <c r="AK120" i="15"/>
  <c r="AJ121" i="15"/>
  <c r="AK121" i="15"/>
  <c r="AJ122" i="15"/>
  <c r="AK123" i="15"/>
  <c r="AJ124" i="15"/>
  <c r="AK124" i="15"/>
  <c r="AJ125" i="15"/>
  <c r="AK125" i="15"/>
  <c r="AJ126" i="15"/>
  <c r="AK127" i="15"/>
  <c r="AJ128" i="15"/>
  <c r="AK128" i="15"/>
  <c r="AJ129" i="15"/>
  <c r="AK129" i="15"/>
  <c r="AJ130" i="15"/>
  <c r="AK131" i="15"/>
  <c r="AJ132" i="15"/>
  <c r="AK132" i="15"/>
  <c r="AJ133" i="15"/>
  <c r="AK133" i="15"/>
  <c r="AJ134" i="15"/>
  <c r="AK135" i="15"/>
  <c r="AJ136" i="15"/>
  <c r="AK136" i="15"/>
  <c r="AJ137" i="15"/>
  <c r="AK137" i="15"/>
  <c r="AJ138" i="15"/>
  <c r="AK139" i="15"/>
  <c r="AJ140" i="15"/>
  <c r="AK140" i="15"/>
  <c r="AJ141" i="15"/>
  <c r="AK141" i="15"/>
  <c r="AJ142" i="15"/>
  <c r="AK143" i="15"/>
  <c r="AJ144" i="15"/>
  <c r="AK144" i="15"/>
  <c r="AJ145" i="15"/>
  <c r="AK145" i="15"/>
  <c r="AJ146" i="15"/>
  <c r="AK147" i="15"/>
  <c r="AJ148" i="15"/>
  <c r="AK148" i="15"/>
  <c r="AJ149" i="15"/>
  <c r="AK149" i="15"/>
  <c r="AJ150" i="15"/>
  <c r="AK151" i="15"/>
  <c r="AJ152" i="15"/>
  <c r="AK152" i="15"/>
  <c r="AJ153" i="15"/>
  <c r="AK153" i="15"/>
  <c r="AJ154" i="15"/>
  <c r="AK155" i="15"/>
  <c r="AJ156" i="15"/>
  <c r="AK156" i="15"/>
  <c r="AJ157" i="15"/>
  <c r="AK157" i="15"/>
  <c r="AJ158" i="15"/>
  <c r="AK159" i="15"/>
  <c r="AJ160" i="15"/>
  <c r="AK160" i="15"/>
  <c r="AJ161" i="15"/>
  <c r="AK161" i="15"/>
  <c r="AJ162" i="15"/>
  <c r="AK163" i="15"/>
  <c r="AJ164" i="15"/>
  <c r="AK164" i="15"/>
  <c r="AJ165" i="15"/>
  <c r="AK165" i="15"/>
  <c r="AJ166" i="15"/>
  <c r="AK167" i="15"/>
  <c r="AJ168" i="15"/>
  <c r="AK168" i="15"/>
  <c r="AJ169" i="15"/>
  <c r="AK169" i="15"/>
  <c r="AJ170" i="15"/>
  <c r="AK171" i="15"/>
  <c r="AJ172" i="15"/>
  <c r="AK172" i="15"/>
  <c r="AJ173" i="15"/>
  <c r="AK173" i="15"/>
  <c r="AJ174" i="15"/>
  <c r="AK175" i="15"/>
  <c r="AJ176" i="15"/>
  <c r="AK176" i="15"/>
  <c r="AJ177" i="15"/>
  <c r="AK177" i="15"/>
  <c r="AJ178" i="15"/>
  <c r="AK179" i="15"/>
  <c r="AJ180" i="15"/>
  <c r="AK180" i="15"/>
  <c r="AJ181" i="15"/>
  <c r="AK181" i="15"/>
  <c r="AJ182" i="15"/>
  <c r="AK183" i="15"/>
  <c r="AJ184" i="15"/>
  <c r="AK184" i="15"/>
  <c r="AJ185" i="15"/>
  <c r="AK185" i="15"/>
  <c r="AJ186" i="15"/>
  <c r="AK187" i="15"/>
  <c r="AJ188" i="15"/>
  <c r="AK188" i="15"/>
  <c r="AJ189" i="15"/>
  <c r="AK189" i="15"/>
  <c r="AJ190" i="15"/>
  <c r="AK191" i="15"/>
  <c r="AJ192" i="15"/>
  <c r="AK192" i="15"/>
  <c r="AJ193" i="15"/>
  <c r="AK193" i="15"/>
  <c r="AJ194" i="15"/>
  <c r="AK195" i="15"/>
  <c r="AJ196" i="15"/>
  <c r="AK196" i="15"/>
  <c r="AJ197" i="15"/>
  <c r="AK197" i="15"/>
  <c r="AJ198" i="15"/>
  <c r="AK199" i="15"/>
  <c r="AJ200" i="15"/>
  <c r="AK200" i="15"/>
  <c r="AJ201" i="15"/>
  <c r="AK201" i="15"/>
  <c r="AJ202" i="15"/>
  <c r="AK203" i="15"/>
  <c r="AJ204" i="15"/>
  <c r="AK204" i="15"/>
  <c r="AJ205" i="15"/>
  <c r="AK205" i="15"/>
  <c r="AJ206" i="15"/>
  <c r="AK207" i="15"/>
  <c r="AJ208" i="15"/>
  <c r="AK208" i="15"/>
  <c r="AJ209" i="15"/>
  <c r="AK209" i="15"/>
  <c r="AJ210" i="15"/>
  <c r="AK5" i="15"/>
  <c r="AK4" i="15"/>
  <c r="AK3" i="15"/>
  <c r="AJ5" i="15"/>
  <c r="AJ6" i="15"/>
  <c r="AJ4" i="15"/>
  <c r="G7" i="15"/>
  <c r="F8" i="15"/>
  <c r="G8" i="15"/>
  <c r="F9" i="15"/>
  <c r="G9" i="15"/>
  <c r="F10" i="15"/>
  <c r="G11" i="15"/>
  <c r="F12" i="15"/>
  <c r="G12" i="15"/>
  <c r="F13" i="15"/>
  <c r="G13" i="15"/>
  <c r="F14" i="15"/>
  <c r="G15" i="15"/>
  <c r="F16" i="15"/>
  <c r="G16" i="15"/>
  <c r="F17" i="15"/>
  <c r="G17" i="15"/>
  <c r="F18" i="15"/>
  <c r="G19" i="15"/>
  <c r="F20" i="15"/>
  <c r="G20" i="15"/>
  <c r="F21" i="15"/>
  <c r="G21" i="15"/>
  <c r="F22" i="15"/>
  <c r="G23" i="15"/>
  <c r="F24" i="15"/>
  <c r="G24" i="15"/>
  <c r="F25" i="15"/>
  <c r="G25" i="15"/>
  <c r="F26" i="15"/>
  <c r="G27" i="15"/>
  <c r="F28" i="15"/>
  <c r="G28" i="15"/>
  <c r="F29" i="15"/>
  <c r="G29" i="15"/>
  <c r="F30" i="15"/>
  <c r="G31" i="15"/>
  <c r="F32" i="15"/>
  <c r="G32" i="15"/>
  <c r="F33" i="15"/>
  <c r="G33" i="15"/>
  <c r="F34" i="15"/>
  <c r="G35" i="15"/>
  <c r="F36" i="15"/>
  <c r="G36" i="15"/>
  <c r="F37" i="15"/>
  <c r="G37" i="15"/>
  <c r="F38" i="15"/>
  <c r="G39" i="15"/>
  <c r="F40" i="15"/>
  <c r="G40" i="15"/>
  <c r="F41" i="15"/>
  <c r="G41" i="15"/>
  <c r="F42" i="15"/>
  <c r="G43" i="15"/>
  <c r="F44" i="15"/>
  <c r="G44" i="15"/>
  <c r="F45" i="15"/>
  <c r="G45" i="15"/>
  <c r="F46" i="15"/>
  <c r="G47" i="15"/>
  <c r="F48" i="15"/>
  <c r="G48" i="15"/>
  <c r="F49" i="15"/>
  <c r="G49" i="15"/>
  <c r="F50" i="15"/>
  <c r="G51" i="15"/>
  <c r="F52" i="15"/>
  <c r="G52" i="15"/>
  <c r="F53" i="15"/>
  <c r="G53" i="15"/>
  <c r="F54" i="15"/>
  <c r="G55" i="15"/>
  <c r="F56" i="15"/>
  <c r="G56" i="15"/>
  <c r="F57" i="15"/>
  <c r="G57" i="15"/>
  <c r="F58" i="15"/>
  <c r="G59" i="15"/>
  <c r="F60" i="15"/>
  <c r="G60" i="15"/>
  <c r="F61" i="15"/>
  <c r="G61" i="15"/>
  <c r="F62" i="15"/>
  <c r="G63" i="15"/>
  <c r="F64" i="15"/>
  <c r="G64" i="15"/>
  <c r="F65" i="15"/>
  <c r="G65" i="15"/>
  <c r="F66" i="15"/>
  <c r="G67" i="15"/>
  <c r="F68" i="15"/>
  <c r="G68" i="15"/>
  <c r="F69" i="15"/>
  <c r="G69" i="15"/>
  <c r="F70" i="15"/>
  <c r="G71" i="15"/>
  <c r="F72" i="15"/>
  <c r="G72" i="15"/>
  <c r="F73" i="15"/>
  <c r="G73" i="15"/>
  <c r="F74" i="15"/>
  <c r="G75" i="15"/>
  <c r="F76" i="15"/>
  <c r="G76" i="15"/>
  <c r="F77" i="15"/>
  <c r="G77" i="15"/>
  <c r="F78" i="15"/>
  <c r="G79" i="15"/>
  <c r="F80" i="15"/>
  <c r="G80" i="15"/>
  <c r="F81" i="15"/>
  <c r="G81" i="15"/>
  <c r="F82" i="15"/>
  <c r="G83" i="15"/>
  <c r="F84" i="15"/>
  <c r="G84" i="15"/>
  <c r="F85" i="15"/>
  <c r="G85" i="15"/>
  <c r="F86" i="15"/>
  <c r="G87" i="15"/>
  <c r="F88" i="15"/>
  <c r="G88" i="15"/>
  <c r="F89" i="15"/>
  <c r="G89" i="15"/>
  <c r="F90" i="15"/>
  <c r="G91" i="15"/>
  <c r="F92" i="15"/>
  <c r="G92" i="15"/>
  <c r="F93" i="15"/>
  <c r="G93" i="15"/>
  <c r="F94" i="15"/>
  <c r="G95" i="15"/>
  <c r="F96" i="15"/>
  <c r="G96" i="15"/>
  <c r="F97" i="15"/>
  <c r="G97" i="15"/>
  <c r="F98" i="15"/>
  <c r="G99" i="15"/>
  <c r="F100" i="15"/>
  <c r="G100" i="15"/>
  <c r="F101" i="15"/>
  <c r="G101" i="15"/>
  <c r="F102" i="15"/>
  <c r="G103" i="15"/>
  <c r="F104" i="15"/>
  <c r="G104" i="15"/>
  <c r="F105" i="15"/>
  <c r="G105" i="15"/>
  <c r="F106" i="15"/>
  <c r="G107" i="15"/>
  <c r="F108" i="15"/>
  <c r="G108" i="15"/>
  <c r="F109" i="15"/>
  <c r="G109" i="15"/>
  <c r="F110" i="15"/>
  <c r="G111" i="15"/>
  <c r="F112" i="15"/>
  <c r="G112" i="15"/>
  <c r="F113" i="15"/>
  <c r="G113" i="15"/>
  <c r="F114" i="15"/>
  <c r="G115" i="15"/>
  <c r="F116" i="15"/>
  <c r="G116" i="15"/>
  <c r="F117" i="15"/>
  <c r="G117" i="15"/>
  <c r="F118" i="15"/>
  <c r="G119" i="15"/>
  <c r="F120" i="15"/>
  <c r="G120" i="15"/>
  <c r="F121" i="15"/>
  <c r="G121" i="15"/>
  <c r="F122" i="15"/>
  <c r="G123" i="15"/>
  <c r="F124" i="15"/>
  <c r="G124" i="15"/>
  <c r="F125" i="15"/>
  <c r="G125" i="15"/>
  <c r="F126" i="15"/>
  <c r="G127" i="15"/>
  <c r="F128" i="15"/>
  <c r="G128" i="15"/>
  <c r="F129" i="15"/>
  <c r="G129" i="15"/>
  <c r="F130" i="15"/>
  <c r="G131" i="15"/>
  <c r="F132" i="15"/>
  <c r="G132" i="15"/>
  <c r="F133" i="15"/>
  <c r="G133" i="15"/>
  <c r="F134" i="15"/>
  <c r="G135" i="15"/>
  <c r="F136" i="15"/>
  <c r="G136" i="15"/>
  <c r="F137" i="15"/>
  <c r="G137" i="15"/>
  <c r="F138" i="15"/>
  <c r="G139" i="15"/>
  <c r="F140" i="15"/>
  <c r="G140" i="15"/>
  <c r="F141" i="15"/>
  <c r="G141" i="15"/>
  <c r="F142" i="15"/>
  <c r="G143" i="15"/>
  <c r="F144" i="15"/>
  <c r="G144" i="15"/>
  <c r="F145" i="15"/>
  <c r="G145" i="15"/>
  <c r="F146" i="15"/>
  <c r="G147" i="15"/>
  <c r="F148" i="15"/>
  <c r="G148" i="15"/>
  <c r="F149" i="15"/>
  <c r="G149" i="15"/>
  <c r="F150" i="15"/>
  <c r="G151" i="15"/>
  <c r="F152" i="15"/>
  <c r="G152" i="15"/>
  <c r="F153" i="15"/>
  <c r="G153" i="15"/>
  <c r="F154" i="15"/>
  <c r="G155" i="15"/>
  <c r="F156" i="15"/>
  <c r="G156" i="15"/>
  <c r="F157" i="15"/>
  <c r="G157" i="15"/>
  <c r="F158" i="15"/>
  <c r="G159" i="15"/>
  <c r="F160" i="15"/>
  <c r="G160" i="15"/>
  <c r="F161" i="15"/>
  <c r="G161" i="15"/>
  <c r="F162" i="15"/>
  <c r="G163" i="15"/>
  <c r="F164" i="15"/>
  <c r="G164" i="15"/>
  <c r="F165" i="15"/>
  <c r="G165" i="15"/>
  <c r="F166" i="15"/>
  <c r="G167" i="15"/>
  <c r="F168" i="15"/>
  <c r="G168" i="15"/>
  <c r="F169" i="15"/>
  <c r="G169" i="15"/>
  <c r="F170" i="15"/>
  <c r="G171" i="15"/>
  <c r="F172" i="15"/>
  <c r="G172" i="15"/>
  <c r="F173" i="15"/>
  <c r="G173" i="15"/>
  <c r="F174" i="15"/>
  <c r="G175" i="15"/>
  <c r="F176" i="15"/>
  <c r="G176" i="15"/>
  <c r="F177" i="15"/>
  <c r="G177" i="15"/>
  <c r="F178" i="15"/>
  <c r="G179" i="15"/>
  <c r="F180" i="15"/>
  <c r="G180" i="15"/>
  <c r="F181" i="15"/>
  <c r="G181" i="15"/>
  <c r="F182" i="15"/>
  <c r="G183" i="15"/>
  <c r="F184" i="15"/>
  <c r="G184" i="15"/>
  <c r="F185" i="15"/>
  <c r="G185" i="15"/>
  <c r="F186" i="15"/>
  <c r="G187" i="15"/>
  <c r="F188" i="15"/>
  <c r="G188" i="15"/>
  <c r="F189" i="15"/>
  <c r="G189" i="15"/>
  <c r="F190" i="15"/>
  <c r="G191" i="15"/>
  <c r="F192" i="15"/>
  <c r="G192" i="15"/>
  <c r="F193" i="15"/>
  <c r="G193" i="15"/>
  <c r="F194" i="15"/>
  <c r="G195" i="15"/>
  <c r="F196" i="15"/>
  <c r="G196" i="15"/>
  <c r="F197" i="15"/>
  <c r="G197" i="15"/>
  <c r="F198" i="15"/>
  <c r="G199" i="15"/>
  <c r="F200" i="15"/>
  <c r="G200" i="15"/>
  <c r="F201" i="15"/>
  <c r="G201" i="15"/>
  <c r="F202" i="15"/>
  <c r="G203" i="15"/>
  <c r="F204" i="15"/>
  <c r="G204" i="15"/>
  <c r="F205" i="15"/>
  <c r="G205" i="15"/>
  <c r="F206" i="15"/>
  <c r="G207" i="15"/>
  <c r="F208" i="15"/>
  <c r="G208" i="15"/>
  <c r="F209" i="15"/>
  <c r="G209" i="15"/>
  <c r="F210" i="15"/>
  <c r="G5" i="15"/>
  <c r="G4" i="15"/>
  <c r="G3" i="15"/>
  <c r="F5" i="15"/>
  <c r="F6" i="15"/>
  <c r="F4" i="15"/>
  <c r="G9" i="16"/>
  <c r="F10" i="16"/>
  <c r="G10" i="16"/>
  <c r="F11" i="16"/>
  <c r="G11" i="16"/>
  <c r="F12" i="16"/>
  <c r="G12" i="16"/>
  <c r="F13" i="16"/>
  <c r="G13" i="16"/>
  <c r="F14" i="16"/>
  <c r="G15" i="16"/>
  <c r="F16" i="16"/>
  <c r="G16" i="16"/>
  <c r="F17" i="16"/>
  <c r="G17" i="16"/>
  <c r="F18" i="16"/>
  <c r="G18" i="16"/>
  <c r="F19" i="16"/>
  <c r="G19" i="16"/>
  <c r="F20" i="16"/>
  <c r="G21" i="16"/>
  <c r="F22" i="16"/>
  <c r="G22" i="16"/>
  <c r="F23" i="16"/>
  <c r="G23" i="16"/>
  <c r="F24" i="16"/>
  <c r="G24" i="16"/>
  <c r="F25" i="16"/>
  <c r="G25" i="16"/>
  <c r="F26" i="16"/>
  <c r="G27" i="16"/>
  <c r="F28" i="16"/>
  <c r="G28" i="16"/>
  <c r="F29" i="16"/>
  <c r="G29" i="16"/>
  <c r="F30" i="16"/>
  <c r="G30" i="16"/>
  <c r="F31" i="16"/>
  <c r="G31" i="16"/>
  <c r="F32" i="16"/>
  <c r="G3" i="16"/>
  <c r="G5" i="16"/>
  <c r="G6" i="16"/>
  <c r="G7" i="16"/>
  <c r="G4" i="16"/>
  <c r="F5" i="16"/>
  <c r="F6" i="16"/>
  <c r="F7" i="16"/>
  <c r="F8" i="16"/>
  <c r="F4" i="16"/>
  <c r="AK9" i="16"/>
  <c r="AJ10" i="16"/>
  <c r="AK10" i="16"/>
  <c r="AJ11" i="16"/>
  <c r="AK11" i="16"/>
  <c r="AJ12" i="16"/>
  <c r="AK12" i="16"/>
  <c r="AJ13" i="16"/>
  <c r="AK13" i="16"/>
  <c r="AJ14" i="16"/>
  <c r="AK15" i="16"/>
  <c r="AJ16" i="16"/>
  <c r="AK16" i="16"/>
  <c r="AJ17" i="16"/>
  <c r="AK17" i="16"/>
  <c r="AJ18" i="16"/>
  <c r="AK18" i="16"/>
  <c r="AJ19" i="16"/>
  <c r="AK19" i="16"/>
  <c r="AJ20" i="16"/>
  <c r="AK21" i="16"/>
  <c r="AJ22" i="16"/>
  <c r="AK22" i="16"/>
  <c r="AJ23" i="16"/>
  <c r="AK23" i="16"/>
  <c r="AJ24" i="16"/>
  <c r="AK24" i="16"/>
  <c r="AJ25" i="16"/>
  <c r="AK25" i="16"/>
  <c r="AJ26" i="16"/>
  <c r="AK27" i="16"/>
  <c r="AJ28" i="16"/>
  <c r="AK28" i="16"/>
  <c r="AJ29" i="16"/>
  <c r="AK29" i="16"/>
  <c r="AJ30" i="16"/>
  <c r="AK30" i="16"/>
  <c r="AJ31" i="16"/>
  <c r="AK31" i="16"/>
  <c r="AJ32" i="16"/>
  <c r="AK3" i="16"/>
  <c r="AK5" i="16"/>
  <c r="AK6" i="16"/>
  <c r="AK7" i="16"/>
  <c r="AK4" i="16"/>
  <c r="AJ5" i="16"/>
  <c r="AJ6" i="16"/>
  <c r="AJ7" i="16"/>
  <c r="AJ8" i="16"/>
  <c r="AJ4" i="16"/>
  <c r="G8" i="14"/>
  <c r="F9" i="14"/>
  <c r="G9" i="14"/>
  <c r="F10" i="14"/>
  <c r="G10" i="14"/>
  <c r="F11" i="14"/>
  <c r="G11" i="14"/>
  <c r="F12" i="14"/>
  <c r="G13" i="14"/>
  <c r="F14" i="14"/>
  <c r="G14" i="14"/>
  <c r="F15" i="14"/>
  <c r="G15" i="14"/>
  <c r="F16" i="14"/>
  <c r="G16" i="14"/>
  <c r="F17" i="14"/>
  <c r="G18" i="14"/>
  <c r="F19" i="14"/>
  <c r="G19" i="14"/>
  <c r="F20" i="14"/>
  <c r="G20" i="14"/>
  <c r="F21" i="14"/>
  <c r="G21" i="14"/>
  <c r="F22" i="14"/>
  <c r="G23" i="14"/>
  <c r="F24" i="14"/>
  <c r="G24" i="14"/>
  <c r="F25" i="14"/>
  <c r="G25" i="14"/>
  <c r="F26" i="14"/>
  <c r="G26" i="14"/>
  <c r="F27" i="14"/>
  <c r="G28" i="14"/>
  <c r="F29" i="14"/>
  <c r="G29" i="14"/>
  <c r="F30" i="14"/>
  <c r="G30" i="14"/>
  <c r="F31" i="14"/>
  <c r="G31" i="14"/>
  <c r="F32" i="14"/>
  <c r="G33" i="14"/>
  <c r="F34" i="14"/>
  <c r="G34" i="14"/>
  <c r="F35" i="14"/>
  <c r="G35" i="14"/>
  <c r="F36" i="14"/>
  <c r="G36" i="14"/>
  <c r="F37" i="14"/>
  <c r="G38" i="14"/>
  <c r="F39" i="14"/>
  <c r="G39" i="14"/>
  <c r="F40" i="14"/>
  <c r="G40" i="14"/>
  <c r="F41" i="14"/>
  <c r="G41" i="14"/>
  <c r="F42" i="14"/>
  <c r="G43" i="14"/>
  <c r="F44" i="14"/>
  <c r="G44" i="14"/>
  <c r="F45" i="14"/>
  <c r="G45" i="14"/>
  <c r="F46" i="14"/>
  <c r="G46" i="14"/>
  <c r="F47" i="14"/>
  <c r="G48" i="14"/>
  <c r="F49" i="14"/>
  <c r="G49" i="14"/>
  <c r="F50" i="14"/>
  <c r="G50" i="14"/>
  <c r="F51" i="14"/>
  <c r="G51" i="14"/>
  <c r="F52" i="14"/>
  <c r="G53" i="14"/>
  <c r="F54" i="14"/>
  <c r="G54" i="14"/>
  <c r="F55" i="14"/>
  <c r="G55" i="14"/>
  <c r="F56" i="14"/>
  <c r="G56" i="14"/>
  <c r="F57" i="14"/>
  <c r="G58" i="14"/>
  <c r="F59" i="14"/>
  <c r="G59" i="14"/>
  <c r="F60" i="14"/>
  <c r="G60" i="14"/>
  <c r="F61" i="14"/>
  <c r="G61" i="14"/>
  <c r="F62" i="14"/>
  <c r="G63" i="14"/>
  <c r="F64" i="14"/>
  <c r="G64" i="14"/>
  <c r="F65" i="14"/>
  <c r="G65" i="14"/>
  <c r="F66" i="14"/>
  <c r="G66" i="14"/>
  <c r="F67" i="14"/>
  <c r="G68" i="14"/>
  <c r="F69" i="14"/>
  <c r="G69" i="14"/>
  <c r="F70" i="14"/>
  <c r="G70" i="14"/>
  <c r="F71" i="14"/>
  <c r="G71" i="14"/>
  <c r="F72" i="14"/>
  <c r="G3" i="14"/>
  <c r="G5" i="14"/>
  <c r="G6" i="14"/>
  <c r="G4" i="14"/>
  <c r="F5" i="14"/>
  <c r="F6" i="14"/>
  <c r="F7" i="14"/>
  <c r="F4" i="14"/>
  <c r="AK8" i="14"/>
  <c r="AJ9" i="14"/>
  <c r="AK9" i="14"/>
  <c r="AJ10" i="14"/>
  <c r="AK10" i="14"/>
  <c r="AJ11" i="14"/>
  <c r="AK11" i="14"/>
  <c r="AJ12" i="14"/>
  <c r="AK13" i="14"/>
  <c r="AJ14" i="14"/>
  <c r="AK14" i="14"/>
  <c r="AJ15" i="14"/>
  <c r="AK15" i="14"/>
  <c r="AJ16" i="14"/>
  <c r="AK16" i="14"/>
  <c r="AJ17" i="14"/>
  <c r="AK18" i="14"/>
  <c r="AJ19" i="14"/>
  <c r="AK19" i="14"/>
  <c r="AJ20" i="14"/>
  <c r="AK20" i="14"/>
  <c r="AJ21" i="14"/>
  <c r="AK21" i="14"/>
  <c r="AJ22" i="14"/>
  <c r="AK23" i="14"/>
  <c r="AJ24" i="14"/>
  <c r="AK24" i="14"/>
  <c r="AJ25" i="14"/>
  <c r="AK25" i="14"/>
  <c r="AJ26" i="14"/>
  <c r="AK26" i="14"/>
  <c r="AJ27" i="14"/>
  <c r="AK28" i="14"/>
  <c r="AJ29" i="14"/>
  <c r="AK29" i="14"/>
  <c r="AJ30" i="14"/>
  <c r="AK30" i="14"/>
  <c r="AJ31" i="14"/>
  <c r="AK31" i="14"/>
  <c r="AJ32" i="14"/>
  <c r="AK33" i="14"/>
  <c r="AJ34" i="14"/>
  <c r="AK34" i="14"/>
  <c r="AJ35" i="14"/>
  <c r="AK35" i="14"/>
  <c r="AJ36" i="14"/>
  <c r="AK36" i="14"/>
  <c r="AJ37" i="14"/>
  <c r="AK38" i="14"/>
  <c r="AJ39" i="14"/>
  <c r="AK39" i="14"/>
  <c r="AJ40" i="14"/>
  <c r="AK40" i="14"/>
  <c r="AJ41" i="14"/>
  <c r="AK41" i="14"/>
  <c r="AJ42" i="14"/>
  <c r="AK43" i="14"/>
  <c r="AJ44" i="14"/>
  <c r="AK44" i="14"/>
  <c r="AJ45" i="14"/>
  <c r="AK45" i="14"/>
  <c r="AJ46" i="14"/>
  <c r="AK46" i="14"/>
  <c r="AJ47" i="14"/>
  <c r="AK48" i="14"/>
  <c r="AJ49" i="14"/>
  <c r="AK49" i="14"/>
  <c r="AJ50" i="14"/>
  <c r="AK50" i="14"/>
  <c r="AJ51" i="14"/>
  <c r="AK51" i="14"/>
  <c r="AJ52" i="14"/>
  <c r="AK53" i="14"/>
  <c r="AJ54" i="14"/>
  <c r="AK54" i="14"/>
  <c r="AJ55" i="14"/>
  <c r="AK55" i="14"/>
  <c r="AJ56" i="14"/>
  <c r="AK56" i="14"/>
  <c r="AJ57" i="14"/>
  <c r="AK58" i="14"/>
  <c r="AJ59" i="14"/>
  <c r="AK59" i="14"/>
  <c r="AJ60" i="14"/>
  <c r="AK60" i="14"/>
  <c r="AJ61" i="14"/>
  <c r="AK61" i="14"/>
  <c r="AJ62" i="14"/>
  <c r="AK63" i="14"/>
  <c r="AJ64" i="14"/>
  <c r="AK64" i="14"/>
  <c r="AJ65" i="14"/>
  <c r="AK65" i="14"/>
  <c r="AJ66" i="14"/>
  <c r="AK66" i="14"/>
  <c r="AJ67" i="14"/>
  <c r="AK68" i="14"/>
  <c r="AJ69" i="14"/>
  <c r="AK69" i="14"/>
  <c r="AJ70" i="14"/>
  <c r="AK70" i="14"/>
  <c r="AJ71" i="14"/>
  <c r="AK71" i="14"/>
  <c r="AJ72" i="14"/>
  <c r="AK5" i="14"/>
  <c r="AK6" i="14"/>
  <c r="AK4" i="14"/>
  <c r="AJ4" i="14"/>
  <c r="AK3" i="14"/>
  <c r="AJ5" i="14"/>
  <c r="AJ6" i="14"/>
  <c r="AJ7" i="14"/>
  <c r="F22" i="17"/>
  <c r="AK5" i="17"/>
  <c r="AJ6" i="17"/>
  <c r="AK7" i="17"/>
  <c r="AJ8" i="17"/>
  <c r="AK9" i="17"/>
  <c r="AJ10" i="17"/>
  <c r="AK11" i="17"/>
  <c r="AJ12" i="17"/>
  <c r="AK13" i="17"/>
  <c r="AJ14" i="17"/>
  <c r="AK15" i="17"/>
  <c r="AJ16" i="17"/>
  <c r="AK17" i="17"/>
  <c r="AJ18" i="17"/>
  <c r="AK19" i="17"/>
  <c r="AJ20" i="17"/>
  <c r="AK21" i="17"/>
  <c r="AJ22" i="17"/>
  <c r="AK23" i="17"/>
  <c r="AJ24" i="17"/>
  <c r="AK25" i="17"/>
  <c r="AJ26" i="17"/>
  <c r="AK27" i="17"/>
  <c r="AJ28" i="17"/>
  <c r="AK29" i="17"/>
  <c r="AJ30" i="17"/>
  <c r="AK31" i="17"/>
  <c r="AJ32" i="17"/>
  <c r="AK33" i="17"/>
  <c r="AJ34" i="17"/>
  <c r="AK35" i="17"/>
  <c r="AJ36" i="17"/>
  <c r="AK37" i="17"/>
  <c r="AJ38" i="17"/>
  <c r="AK39" i="17"/>
  <c r="AJ40" i="17"/>
  <c r="AK41" i="17"/>
  <c r="AJ42" i="17"/>
  <c r="AK43" i="17"/>
  <c r="AJ44" i="17"/>
  <c r="AK45" i="17"/>
  <c r="AJ46" i="17"/>
  <c r="AK47" i="17"/>
  <c r="AJ48" i="17"/>
  <c r="AK49" i="17"/>
  <c r="AJ50" i="17"/>
  <c r="AK51" i="17"/>
  <c r="AJ52" i="17"/>
  <c r="AK53" i="17"/>
  <c r="AJ54" i="17"/>
  <c r="AK55" i="17"/>
  <c r="AJ56" i="17"/>
  <c r="AK57" i="17"/>
  <c r="AJ58" i="17"/>
  <c r="AK59" i="17"/>
  <c r="AJ60" i="17"/>
  <c r="AK61" i="17"/>
  <c r="AJ62" i="17"/>
  <c r="AK63" i="17"/>
  <c r="AJ64" i="17"/>
  <c r="AK65" i="17"/>
  <c r="AJ66" i="17"/>
  <c r="AK67" i="17"/>
  <c r="AJ68" i="17"/>
  <c r="AK69" i="17"/>
  <c r="AJ70" i="17"/>
  <c r="AK71" i="17"/>
  <c r="AJ72" i="17"/>
  <c r="AK73" i="17"/>
  <c r="AJ74" i="17"/>
  <c r="AK75" i="17"/>
  <c r="AJ76" i="17"/>
  <c r="AK77" i="17"/>
  <c r="AJ78" i="17"/>
  <c r="AK79" i="17"/>
  <c r="AJ80" i="17"/>
  <c r="AK81" i="17"/>
  <c r="AJ82" i="17"/>
  <c r="AK83" i="17"/>
  <c r="AJ84" i="17"/>
  <c r="AK85" i="17"/>
  <c r="AJ86" i="17"/>
  <c r="AK87" i="17"/>
  <c r="AJ88" i="17"/>
  <c r="AK89" i="17"/>
  <c r="AJ90" i="17"/>
  <c r="AK91" i="17"/>
  <c r="AJ92" i="17"/>
  <c r="AK93" i="17"/>
  <c r="AJ94" i="17"/>
  <c r="AK95" i="17"/>
  <c r="AJ96" i="17"/>
  <c r="AK97" i="17"/>
  <c r="AJ98" i="17"/>
  <c r="AK99" i="17"/>
  <c r="AJ100" i="17"/>
  <c r="AK101" i="17"/>
  <c r="AJ102" i="17"/>
  <c r="AK103" i="17"/>
  <c r="AJ104" i="17"/>
  <c r="AK105" i="17"/>
  <c r="AJ106" i="17"/>
  <c r="AK107" i="17"/>
  <c r="AJ108" i="17"/>
  <c r="AK109" i="17"/>
  <c r="AJ110" i="17"/>
  <c r="AK111" i="17"/>
  <c r="AJ112" i="17"/>
  <c r="AK113" i="17"/>
  <c r="AJ114" i="17"/>
  <c r="AK115" i="17"/>
  <c r="AJ116" i="17"/>
  <c r="AK117" i="17"/>
  <c r="AJ118" i="17"/>
  <c r="AK119" i="17"/>
  <c r="AJ120" i="17"/>
  <c r="AK121" i="17"/>
  <c r="AJ122" i="17"/>
  <c r="AK123" i="17"/>
  <c r="AJ124" i="17"/>
  <c r="AK125" i="17"/>
  <c r="AJ126" i="17"/>
  <c r="AK127" i="17"/>
  <c r="AJ128" i="17"/>
  <c r="AK129" i="17"/>
  <c r="AJ130" i="17"/>
  <c r="AK131" i="17"/>
  <c r="AJ132" i="17"/>
  <c r="AK133" i="17"/>
  <c r="AJ134" i="17"/>
  <c r="AK135" i="17"/>
  <c r="AJ136" i="17"/>
  <c r="AK137" i="17"/>
  <c r="AJ138" i="17"/>
  <c r="AK139" i="17"/>
  <c r="AJ140" i="17"/>
  <c r="AK141" i="17"/>
  <c r="AJ142" i="17"/>
  <c r="AK143" i="17"/>
  <c r="AJ144" i="17"/>
  <c r="AK145" i="17"/>
  <c r="AJ146" i="17"/>
  <c r="AK147" i="17"/>
  <c r="AJ148" i="17"/>
  <c r="AK149" i="17"/>
  <c r="AJ150" i="17"/>
  <c r="AK151" i="17"/>
  <c r="AJ152" i="17"/>
  <c r="AK153" i="17"/>
  <c r="AJ154" i="17"/>
  <c r="AK155" i="17"/>
  <c r="AJ156" i="17"/>
  <c r="AK157" i="17"/>
  <c r="AJ158" i="17"/>
  <c r="AK159" i="17"/>
  <c r="AJ160" i="17"/>
  <c r="AK161" i="17"/>
  <c r="AJ162" i="17"/>
  <c r="AK163" i="17"/>
  <c r="AJ164" i="17"/>
  <c r="AK165" i="17"/>
  <c r="AJ166" i="17"/>
  <c r="AK167" i="17"/>
  <c r="AJ168" i="17"/>
  <c r="AK169" i="17"/>
  <c r="AJ170" i="17"/>
  <c r="AK171" i="17"/>
  <c r="AJ172" i="17"/>
  <c r="AK173" i="17"/>
  <c r="AJ174" i="17"/>
  <c r="AK175" i="17"/>
  <c r="AJ176" i="17"/>
  <c r="AK177" i="17"/>
  <c r="AJ178" i="17"/>
  <c r="AK179" i="17"/>
  <c r="AJ180" i="17"/>
  <c r="AK181" i="17"/>
  <c r="AJ182" i="17"/>
  <c r="AK183" i="17"/>
  <c r="AJ184" i="17"/>
  <c r="AK185" i="17"/>
  <c r="AJ186" i="17"/>
  <c r="AK187" i="17"/>
  <c r="AJ188" i="17"/>
  <c r="AK189" i="17"/>
  <c r="AJ190" i="17"/>
  <c r="AK191" i="17"/>
  <c r="AJ192" i="17"/>
  <c r="AK193" i="17"/>
  <c r="AJ194" i="17"/>
  <c r="AK195" i="17"/>
  <c r="AJ196" i="17"/>
  <c r="AK197" i="17"/>
  <c r="AJ198" i="17"/>
  <c r="AK199" i="17"/>
  <c r="AJ200" i="17"/>
  <c r="AK201" i="17"/>
  <c r="AJ202" i="17"/>
  <c r="AK203" i="17"/>
  <c r="AJ204" i="17"/>
  <c r="AK205" i="17"/>
  <c r="AJ206" i="17"/>
  <c r="AK207" i="17"/>
  <c r="AJ208" i="17"/>
  <c r="AK209" i="17"/>
  <c r="AJ210" i="17"/>
  <c r="AK211" i="17"/>
  <c r="AJ212" i="17"/>
  <c r="AK213" i="17"/>
  <c r="AJ214" i="17"/>
  <c r="AK215" i="17"/>
  <c r="AJ216" i="17"/>
  <c r="AK217" i="17"/>
  <c r="AJ218" i="17"/>
  <c r="AK219" i="17"/>
  <c r="AJ220" i="17"/>
  <c r="AK221" i="17"/>
  <c r="AJ222" i="17"/>
  <c r="AK223" i="17"/>
  <c r="AJ224" i="17"/>
  <c r="AK225" i="17"/>
  <c r="AJ226" i="17"/>
  <c r="AK227" i="17"/>
  <c r="AJ228" i="17"/>
  <c r="AK229" i="17"/>
  <c r="AJ230" i="17"/>
  <c r="AK231" i="17"/>
  <c r="AJ232" i="17"/>
  <c r="AK233" i="17"/>
  <c r="AJ234" i="17"/>
  <c r="AK235" i="17"/>
  <c r="AJ236" i="17"/>
  <c r="AK237" i="17"/>
  <c r="AJ238" i="17"/>
  <c r="AK239" i="17"/>
  <c r="AJ240" i="17"/>
  <c r="AK241" i="17"/>
  <c r="AJ242" i="17"/>
  <c r="AK243" i="17"/>
  <c r="AJ244" i="17"/>
  <c r="AK245" i="17"/>
  <c r="AJ246" i="17"/>
  <c r="AK247" i="17"/>
  <c r="AJ248" i="17"/>
  <c r="AK249" i="17"/>
  <c r="AJ250" i="17"/>
  <c r="AK251" i="17"/>
  <c r="AJ252" i="17"/>
  <c r="AK253" i="17"/>
  <c r="AJ254" i="17"/>
  <c r="AK255" i="17"/>
  <c r="AJ256" i="17"/>
  <c r="AK257" i="17"/>
  <c r="AJ258" i="17"/>
  <c r="AK259" i="17"/>
  <c r="AJ260" i="17"/>
  <c r="AK261" i="17"/>
  <c r="AJ262" i="17"/>
  <c r="AK263" i="17"/>
  <c r="AJ264" i="17"/>
  <c r="AK265" i="17"/>
  <c r="AJ266" i="17"/>
  <c r="AK267" i="17"/>
  <c r="AJ268" i="17"/>
  <c r="AK269" i="17"/>
  <c r="AJ270" i="17"/>
  <c r="AK271" i="17"/>
  <c r="AJ272" i="17"/>
  <c r="AK273" i="17"/>
  <c r="AJ274" i="17"/>
  <c r="AK275" i="17"/>
  <c r="AJ276" i="17"/>
  <c r="AK277" i="17"/>
  <c r="AJ278" i="17"/>
  <c r="AK279" i="17"/>
  <c r="AJ280" i="17"/>
  <c r="AK281" i="17"/>
  <c r="AJ282" i="17"/>
  <c r="AK283" i="17"/>
  <c r="AJ284" i="17"/>
  <c r="AK285" i="17"/>
  <c r="AJ286" i="17"/>
  <c r="AK287" i="17"/>
  <c r="AJ288" i="17"/>
  <c r="AK289" i="17"/>
  <c r="AJ290" i="17"/>
  <c r="AK291" i="17"/>
  <c r="AJ292" i="17"/>
  <c r="AK293" i="17"/>
  <c r="AJ294" i="17"/>
  <c r="AK295" i="17"/>
  <c r="AJ296" i="17"/>
  <c r="AK297" i="17"/>
  <c r="AJ298" i="17"/>
  <c r="AK299" i="17"/>
  <c r="AJ300" i="17"/>
  <c r="AK301" i="17"/>
  <c r="AJ302" i="17"/>
  <c r="AK303" i="17"/>
  <c r="AJ304" i="17"/>
  <c r="AK305" i="17"/>
  <c r="AJ306" i="17"/>
  <c r="AK307" i="17"/>
  <c r="AJ308" i="17"/>
  <c r="AK309" i="17"/>
  <c r="AJ310" i="17"/>
  <c r="AK311" i="17"/>
  <c r="AJ312" i="17"/>
  <c r="AK313" i="17"/>
  <c r="AJ314" i="17"/>
  <c r="AK315" i="17"/>
  <c r="AJ316" i="17"/>
  <c r="AK317" i="17"/>
  <c r="AJ318" i="17"/>
  <c r="AK319" i="17"/>
  <c r="AJ320" i="17"/>
  <c r="AK321" i="17"/>
  <c r="AJ322" i="17"/>
  <c r="AK323" i="17"/>
  <c r="AJ324" i="17"/>
  <c r="AK325" i="17"/>
  <c r="AJ326" i="17"/>
  <c r="AK327" i="17"/>
  <c r="AJ328" i="17"/>
  <c r="AK329" i="17"/>
  <c r="AJ330" i="17"/>
  <c r="AK331" i="17"/>
  <c r="AJ332" i="17"/>
  <c r="AK333" i="17"/>
  <c r="AJ334" i="17"/>
  <c r="AK335" i="17"/>
  <c r="AJ336" i="17"/>
  <c r="AK337" i="17"/>
  <c r="AJ338" i="17"/>
  <c r="AK339" i="17"/>
  <c r="AJ340" i="17"/>
  <c r="AK341" i="17"/>
  <c r="AJ342" i="17"/>
  <c r="AK343" i="17"/>
  <c r="AJ344" i="17"/>
  <c r="AK345" i="17"/>
  <c r="AJ346" i="17"/>
  <c r="AK347" i="17"/>
  <c r="AJ348" i="17"/>
  <c r="AK349" i="17"/>
  <c r="AJ350" i="17"/>
  <c r="AK351" i="17"/>
  <c r="AJ352" i="17"/>
  <c r="AK353" i="17"/>
  <c r="AJ354" i="17"/>
  <c r="AK355" i="17"/>
  <c r="AJ356" i="17"/>
  <c r="AK357" i="17"/>
  <c r="AJ358" i="17"/>
  <c r="AK359" i="17"/>
  <c r="AJ360" i="17"/>
  <c r="AK361" i="17"/>
  <c r="AJ362" i="17"/>
  <c r="AK363" i="17"/>
  <c r="AJ364" i="17"/>
  <c r="AK365" i="17"/>
  <c r="AJ366" i="17"/>
  <c r="AK367" i="17"/>
  <c r="AJ368" i="17"/>
  <c r="AK369" i="17"/>
  <c r="AJ370" i="17"/>
  <c r="AK371" i="17"/>
  <c r="AJ372" i="17"/>
  <c r="AK373" i="17"/>
  <c r="AJ374" i="17"/>
  <c r="AK375" i="17"/>
  <c r="AJ376" i="17"/>
  <c r="AK377" i="17"/>
  <c r="AJ378" i="17"/>
  <c r="AK379" i="17"/>
  <c r="AJ380" i="17"/>
  <c r="AK381" i="17"/>
  <c r="AJ382" i="17"/>
  <c r="AK383" i="17"/>
  <c r="AJ384" i="17"/>
  <c r="AK385" i="17"/>
  <c r="AJ386" i="17"/>
  <c r="AK387" i="17"/>
  <c r="AJ388" i="17"/>
  <c r="AK389" i="17"/>
  <c r="AJ390" i="17"/>
  <c r="AK391" i="17"/>
  <c r="AJ392" i="17"/>
  <c r="AK393" i="17"/>
  <c r="AJ394" i="17"/>
  <c r="AK395" i="17"/>
  <c r="AJ396" i="17"/>
  <c r="AK397" i="17"/>
  <c r="AJ398" i="17"/>
  <c r="AK399" i="17"/>
  <c r="AJ400" i="17"/>
  <c r="AK401" i="17"/>
  <c r="AJ402" i="17"/>
  <c r="AK403" i="17"/>
  <c r="AJ404" i="17"/>
  <c r="AK405" i="17"/>
  <c r="AJ406" i="17"/>
  <c r="AK407" i="17"/>
  <c r="AJ408" i="17"/>
  <c r="AK409" i="17"/>
  <c r="AJ410" i="17"/>
  <c r="AK411" i="17"/>
  <c r="AJ412" i="17"/>
  <c r="AK413" i="17"/>
  <c r="AJ414" i="17"/>
  <c r="AK415" i="17"/>
  <c r="AJ416" i="17"/>
  <c r="AK417" i="17"/>
  <c r="AJ418" i="17"/>
  <c r="AK419" i="17"/>
  <c r="AJ420" i="17"/>
  <c r="AK421" i="17"/>
  <c r="AJ422" i="17"/>
  <c r="AK423" i="17"/>
  <c r="AJ424" i="17"/>
  <c r="AK425" i="17"/>
  <c r="AJ426" i="17"/>
  <c r="AK427" i="17"/>
  <c r="AJ428" i="17"/>
  <c r="AK429" i="17"/>
  <c r="AJ430" i="17"/>
  <c r="AK431" i="17"/>
  <c r="AJ432" i="17"/>
  <c r="AK433" i="17"/>
  <c r="AJ434" i="17"/>
  <c r="AK435" i="17"/>
  <c r="AJ436" i="17"/>
  <c r="AK437" i="17"/>
  <c r="AJ438" i="17"/>
  <c r="AK439" i="17"/>
  <c r="AJ440" i="17"/>
  <c r="AK441" i="17"/>
  <c r="AJ442" i="17"/>
  <c r="AK443" i="17"/>
  <c r="AJ444" i="17"/>
  <c r="AK445" i="17"/>
  <c r="AJ446" i="17"/>
  <c r="AK447" i="17"/>
  <c r="AJ448" i="17"/>
  <c r="AK449" i="17"/>
  <c r="AJ450" i="17"/>
  <c r="AK451" i="17"/>
  <c r="AJ452" i="17"/>
  <c r="AK453" i="17"/>
  <c r="AJ454" i="17"/>
  <c r="AK455" i="17"/>
  <c r="AJ456" i="17"/>
  <c r="AK457" i="17"/>
  <c r="AJ458" i="17"/>
  <c r="AK459" i="17"/>
  <c r="AJ460" i="17"/>
  <c r="AK461" i="17"/>
  <c r="AJ462" i="17"/>
  <c r="AK463" i="17"/>
  <c r="AJ464" i="17"/>
  <c r="AK465" i="17"/>
  <c r="AJ466" i="17"/>
  <c r="AK467" i="17"/>
  <c r="AJ468" i="17"/>
  <c r="AK469" i="17"/>
  <c r="AJ470" i="17"/>
  <c r="AK471" i="17"/>
  <c r="AJ472" i="17"/>
  <c r="AK473" i="17"/>
  <c r="AJ474" i="17"/>
  <c r="AK475" i="17"/>
  <c r="AJ476" i="17"/>
  <c r="AK477" i="17"/>
  <c r="AJ478" i="17"/>
  <c r="AK479" i="17"/>
  <c r="AJ480" i="17"/>
  <c r="AK481" i="17"/>
  <c r="AJ482" i="17"/>
  <c r="AK483" i="17"/>
  <c r="AJ484" i="17"/>
  <c r="AK485" i="17"/>
  <c r="AJ486" i="17"/>
  <c r="AK487" i="17"/>
  <c r="AJ488" i="17"/>
  <c r="AK489" i="17"/>
  <c r="AJ490" i="17"/>
  <c r="AK491" i="17"/>
  <c r="AJ492" i="17"/>
  <c r="AK493" i="17"/>
  <c r="AJ494" i="17"/>
  <c r="AK495" i="17"/>
  <c r="AJ496" i="17"/>
  <c r="AK497" i="17"/>
  <c r="AJ498" i="17"/>
  <c r="AK499" i="17"/>
  <c r="AJ500" i="17"/>
  <c r="AK501" i="17"/>
  <c r="AJ502" i="17"/>
  <c r="AK503" i="17"/>
  <c r="AJ504" i="17"/>
  <c r="AK505" i="17"/>
  <c r="AJ506" i="17"/>
  <c r="AK507" i="17"/>
  <c r="AJ508" i="17"/>
  <c r="AK509" i="17"/>
  <c r="AJ510" i="17"/>
  <c r="AK511" i="17"/>
  <c r="AJ512" i="17"/>
  <c r="AK513" i="17"/>
  <c r="AJ514" i="17"/>
  <c r="AK515" i="17"/>
  <c r="AJ516" i="17"/>
  <c r="AK517" i="17"/>
  <c r="AJ518" i="17"/>
  <c r="AK519" i="17"/>
  <c r="AJ520" i="17"/>
  <c r="AK521" i="17"/>
  <c r="AJ522" i="17"/>
  <c r="AK523" i="17"/>
  <c r="AJ524" i="17"/>
  <c r="AK525" i="17"/>
  <c r="AJ526" i="17"/>
  <c r="AK527" i="17"/>
  <c r="AJ528" i="17"/>
  <c r="AK529" i="17"/>
  <c r="AJ530" i="17"/>
  <c r="AK531" i="17"/>
  <c r="AJ532" i="17"/>
  <c r="AK533" i="17"/>
  <c r="AJ534" i="17"/>
  <c r="AK535" i="17"/>
  <c r="AJ536" i="17"/>
  <c r="AK537" i="17"/>
  <c r="AJ538" i="17"/>
  <c r="AK539" i="17"/>
  <c r="AJ540" i="17"/>
  <c r="AK541" i="17"/>
  <c r="AJ542" i="17"/>
  <c r="AK543" i="17"/>
  <c r="AJ544" i="17"/>
  <c r="AK545" i="17"/>
  <c r="AJ546" i="17"/>
  <c r="AK547" i="17"/>
  <c r="AJ548" i="17"/>
  <c r="AK549" i="17"/>
  <c r="AJ550" i="17"/>
  <c r="AK551" i="17"/>
  <c r="AJ552" i="17"/>
  <c r="AK553" i="17"/>
  <c r="AJ554" i="17"/>
  <c r="AK555" i="17"/>
  <c r="AJ556" i="17"/>
  <c r="AK557" i="17"/>
  <c r="AJ558" i="17"/>
  <c r="AK559" i="17"/>
  <c r="AJ560" i="17"/>
  <c r="AK561" i="17"/>
  <c r="AJ562" i="17"/>
  <c r="AK563" i="17"/>
  <c r="AJ564" i="17"/>
  <c r="AK565" i="17"/>
  <c r="AJ566" i="17"/>
  <c r="AK567" i="17"/>
  <c r="AJ568" i="17"/>
  <c r="AK569" i="17"/>
  <c r="AJ570" i="17"/>
  <c r="AK571" i="17"/>
  <c r="AJ572" i="17"/>
  <c r="AK573" i="17"/>
  <c r="AJ574" i="17"/>
  <c r="AK575" i="17"/>
  <c r="AJ576" i="17"/>
  <c r="AK577" i="17"/>
  <c r="AJ578" i="17"/>
  <c r="AK579" i="17"/>
  <c r="AJ580" i="17"/>
  <c r="AK581" i="17"/>
  <c r="AJ582" i="17"/>
  <c r="AK583" i="17"/>
  <c r="AJ584" i="17"/>
  <c r="AK585" i="17"/>
  <c r="AJ586" i="17"/>
  <c r="AK587" i="17"/>
  <c r="AJ588" i="17"/>
  <c r="AJ4" i="17"/>
  <c r="AK3" i="17"/>
  <c r="F586" i="17"/>
  <c r="G581" i="17"/>
  <c r="F582" i="17"/>
  <c r="G583" i="17"/>
  <c r="F584" i="17"/>
  <c r="G585" i="17"/>
  <c r="G587" i="17"/>
  <c r="F588" i="17"/>
  <c r="G41" i="17"/>
  <c r="F42" i="17"/>
  <c r="G43" i="17"/>
  <c r="F44" i="17"/>
  <c r="G45" i="17"/>
  <c r="F46" i="17"/>
  <c r="G47" i="17"/>
  <c r="F48" i="17"/>
  <c r="G49" i="17"/>
  <c r="F50" i="17"/>
  <c r="G51" i="17"/>
  <c r="F52" i="17"/>
  <c r="G53" i="17"/>
  <c r="F54" i="17"/>
  <c r="G55" i="17"/>
  <c r="F56" i="17"/>
  <c r="G57" i="17"/>
  <c r="F58" i="17"/>
  <c r="G59" i="17"/>
  <c r="F60" i="17"/>
  <c r="G61" i="17"/>
  <c r="F62" i="17"/>
  <c r="G63" i="17"/>
  <c r="F64" i="17"/>
  <c r="G65" i="17"/>
  <c r="F66" i="17"/>
  <c r="G67" i="17"/>
  <c r="F68" i="17"/>
  <c r="G69" i="17"/>
  <c r="F70" i="17"/>
  <c r="G71" i="17"/>
  <c r="F72" i="17"/>
  <c r="G73" i="17"/>
  <c r="F74" i="17"/>
  <c r="G75" i="17"/>
  <c r="F76" i="17"/>
  <c r="G77" i="17"/>
  <c r="F78" i="17"/>
  <c r="G79" i="17"/>
  <c r="F80" i="17"/>
  <c r="G81" i="17"/>
  <c r="F82" i="17"/>
  <c r="G83" i="17"/>
  <c r="F84" i="17"/>
  <c r="G85" i="17"/>
  <c r="F86" i="17"/>
  <c r="G87" i="17"/>
  <c r="F88" i="17"/>
  <c r="G89" i="17"/>
  <c r="F90" i="17"/>
  <c r="G91" i="17"/>
  <c r="F92" i="17"/>
  <c r="G93" i="17"/>
  <c r="F94" i="17"/>
  <c r="G95" i="17"/>
  <c r="F96" i="17"/>
  <c r="G97" i="17"/>
  <c r="F98" i="17"/>
  <c r="G99" i="17"/>
  <c r="F100" i="17"/>
  <c r="G101" i="17"/>
  <c r="F102" i="17"/>
  <c r="G103" i="17"/>
  <c r="F104" i="17"/>
  <c r="G105" i="17"/>
  <c r="F106" i="17"/>
  <c r="G107" i="17"/>
  <c r="F108" i="17"/>
  <c r="G109" i="17"/>
  <c r="F110" i="17"/>
  <c r="G111" i="17"/>
  <c r="F112" i="17"/>
  <c r="G113" i="17"/>
  <c r="F114" i="17"/>
  <c r="G115" i="17"/>
  <c r="F116" i="17"/>
  <c r="G117" i="17"/>
  <c r="F118" i="17"/>
  <c r="G119" i="17"/>
  <c r="F120" i="17"/>
  <c r="G121" i="17"/>
  <c r="F122" i="17"/>
  <c r="G123" i="17"/>
  <c r="F124" i="17"/>
  <c r="G125" i="17"/>
  <c r="F126" i="17"/>
  <c r="G127" i="17"/>
  <c r="F128" i="17"/>
  <c r="G129" i="17"/>
  <c r="F130" i="17"/>
  <c r="G131" i="17"/>
  <c r="F132" i="17"/>
  <c r="G133" i="17"/>
  <c r="F134" i="17"/>
  <c r="G135" i="17"/>
  <c r="F136" i="17"/>
  <c r="G137" i="17"/>
  <c r="F138" i="17"/>
  <c r="G139" i="17"/>
  <c r="F140" i="17"/>
  <c r="G141" i="17"/>
  <c r="F142" i="17"/>
  <c r="G143" i="17"/>
  <c r="F144" i="17"/>
  <c r="G145" i="17"/>
  <c r="F146" i="17"/>
  <c r="G147" i="17"/>
  <c r="F148" i="17"/>
  <c r="G149" i="17"/>
  <c r="F150" i="17"/>
  <c r="G151" i="17"/>
  <c r="F152" i="17"/>
  <c r="G153" i="17"/>
  <c r="F154" i="17"/>
  <c r="G155" i="17"/>
  <c r="F156" i="17"/>
  <c r="G157" i="17"/>
  <c r="F158" i="17"/>
  <c r="G159" i="17"/>
  <c r="F160" i="17"/>
  <c r="G161" i="17"/>
  <c r="F162" i="17"/>
  <c r="G163" i="17"/>
  <c r="F164" i="17"/>
  <c r="G165" i="17"/>
  <c r="F166" i="17"/>
  <c r="G167" i="17"/>
  <c r="F168" i="17"/>
  <c r="G169" i="17"/>
  <c r="F170" i="17"/>
  <c r="G171" i="17"/>
  <c r="F172" i="17"/>
  <c r="G173" i="17"/>
  <c r="F174" i="17"/>
  <c r="G175" i="17"/>
  <c r="F176" i="17"/>
  <c r="G177" i="17"/>
  <c r="F178" i="17"/>
  <c r="G179" i="17"/>
  <c r="F180" i="17"/>
  <c r="G181" i="17"/>
  <c r="F182" i="17"/>
  <c r="G183" i="17"/>
  <c r="F184" i="17"/>
  <c r="G185" i="17"/>
  <c r="F186" i="17"/>
  <c r="G187" i="17"/>
  <c r="F188" i="17"/>
  <c r="G189" i="17"/>
  <c r="F190" i="17"/>
  <c r="G191" i="17"/>
  <c r="F192" i="17"/>
  <c r="G193" i="17"/>
  <c r="F194" i="17"/>
  <c r="G195" i="17"/>
  <c r="F196" i="17"/>
  <c r="G197" i="17"/>
  <c r="F198" i="17"/>
  <c r="G199" i="17"/>
  <c r="F200" i="17"/>
  <c r="G201" i="17"/>
  <c r="F202" i="17"/>
  <c r="G203" i="17"/>
  <c r="F204" i="17"/>
  <c r="G205" i="17"/>
  <c r="F206" i="17"/>
  <c r="G207" i="17"/>
  <c r="F208" i="17"/>
  <c r="G209" i="17"/>
  <c r="F210" i="17"/>
  <c r="G211" i="17"/>
  <c r="F212" i="17"/>
  <c r="G213" i="17"/>
  <c r="F214" i="17"/>
  <c r="G215" i="17"/>
  <c r="F216" i="17"/>
  <c r="G217" i="17"/>
  <c r="F218" i="17"/>
  <c r="G219" i="17"/>
  <c r="F220" i="17"/>
  <c r="G221" i="17"/>
  <c r="F222" i="17"/>
  <c r="G223" i="17"/>
  <c r="F224" i="17"/>
  <c r="G225" i="17"/>
  <c r="F226" i="17"/>
  <c r="G227" i="17"/>
  <c r="F228" i="17"/>
  <c r="G229" i="17"/>
  <c r="F230" i="17"/>
  <c r="G231" i="17"/>
  <c r="F232" i="17"/>
  <c r="G233" i="17"/>
  <c r="F234" i="17"/>
  <c r="G235" i="17"/>
  <c r="F236" i="17"/>
  <c r="G237" i="17"/>
  <c r="F238" i="17"/>
  <c r="G239" i="17"/>
  <c r="F240" i="17"/>
  <c r="G241" i="17"/>
  <c r="F242" i="17"/>
  <c r="G243" i="17"/>
  <c r="F244" i="17"/>
  <c r="G245" i="17"/>
  <c r="F246" i="17"/>
  <c r="G247" i="17"/>
  <c r="F248" i="17"/>
  <c r="G249" i="17"/>
  <c r="F250" i="17"/>
  <c r="G251" i="17"/>
  <c r="F252" i="17"/>
  <c r="G253" i="17"/>
  <c r="F254" i="17"/>
  <c r="G255" i="17"/>
  <c r="F256" i="17"/>
  <c r="G257" i="17"/>
  <c r="F258" i="17"/>
  <c r="G259" i="17"/>
  <c r="F260" i="17"/>
  <c r="G261" i="17"/>
  <c r="F262" i="17"/>
  <c r="G263" i="17"/>
  <c r="F264" i="17"/>
  <c r="G265" i="17"/>
  <c r="F266" i="17"/>
  <c r="G267" i="17"/>
  <c r="F268" i="17"/>
  <c r="G269" i="17"/>
  <c r="F270" i="17"/>
  <c r="G271" i="17"/>
  <c r="F272" i="17"/>
  <c r="G273" i="17"/>
  <c r="F274" i="17"/>
  <c r="G275" i="17"/>
  <c r="F276" i="17"/>
  <c r="G277" i="17"/>
  <c r="F278" i="17"/>
  <c r="G279" i="17"/>
  <c r="F280" i="17"/>
  <c r="G281" i="17"/>
  <c r="F282" i="17"/>
  <c r="G283" i="17"/>
  <c r="F284" i="17"/>
  <c r="G285" i="17"/>
  <c r="F286" i="17"/>
  <c r="G287" i="17"/>
  <c r="F288" i="17"/>
  <c r="G289" i="17"/>
  <c r="F290" i="17"/>
  <c r="G291" i="17"/>
  <c r="F292" i="17"/>
  <c r="G293" i="17"/>
  <c r="F294" i="17"/>
  <c r="G295" i="17"/>
  <c r="F296" i="17"/>
  <c r="G297" i="17"/>
  <c r="F298" i="17"/>
  <c r="G299" i="17"/>
  <c r="F300" i="17"/>
  <c r="G301" i="17"/>
  <c r="F302" i="17"/>
  <c r="G303" i="17"/>
  <c r="F304" i="17"/>
  <c r="G305" i="17"/>
  <c r="F306" i="17"/>
  <c r="G307" i="17"/>
  <c r="F308" i="17"/>
  <c r="G309" i="17"/>
  <c r="F310" i="17"/>
  <c r="G311" i="17"/>
  <c r="F312" i="17"/>
  <c r="G313" i="17"/>
  <c r="F314" i="17"/>
  <c r="G315" i="17"/>
  <c r="F316" i="17"/>
  <c r="G317" i="17"/>
  <c r="F318" i="17"/>
  <c r="G319" i="17"/>
  <c r="F320" i="17"/>
  <c r="G321" i="17"/>
  <c r="F322" i="17"/>
  <c r="G323" i="17"/>
  <c r="F324" i="17"/>
  <c r="G325" i="17"/>
  <c r="F326" i="17"/>
  <c r="G327" i="17"/>
  <c r="F328" i="17"/>
  <c r="G329" i="17"/>
  <c r="F330" i="17"/>
  <c r="G331" i="17"/>
  <c r="F332" i="17"/>
  <c r="G333" i="17"/>
  <c r="F334" i="17"/>
  <c r="G335" i="17"/>
  <c r="F336" i="17"/>
  <c r="G337" i="17"/>
  <c r="F338" i="17"/>
  <c r="G339" i="17"/>
  <c r="F340" i="17"/>
  <c r="G341" i="17"/>
  <c r="F342" i="17"/>
  <c r="G343" i="17"/>
  <c r="F344" i="17"/>
  <c r="G345" i="17"/>
  <c r="F346" i="17"/>
  <c r="G347" i="17"/>
  <c r="F348" i="17"/>
  <c r="G349" i="17"/>
  <c r="F350" i="17"/>
  <c r="G351" i="17"/>
  <c r="F352" i="17"/>
  <c r="G353" i="17"/>
  <c r="F354" i="17"/>
  <c r="G355" i="17"/>
  <c r="F356" i="17"/>
  <c r="G357" i="17"/>
  <c r="F358" i="17"/>
  <c r="G359" i="17"/>
  <c r="F360" i="17"/>
  <c r="G361" i="17"/>
  <c r="F362" i="17"/>
  <c r="G363" i="17"/>
  <c r="F364" i="17"/>
  <c r="G365" i="17"/>
  <c r="F366" i="17"/>
  <c r="G367" i="17"/>
  <c r="F368" i="17"/>
  <c r="G369" i="17"/>
  <c r="F370" i="17"/>
  <c r="G371" i="17"/>
  <c r="F372" i="17"/>
  <c r="G373" i="17"/>
  <c r="F374" i="17"/>
  <c r="G375" i="17"/>
  <c r="F376" i="17"/>
  <c r="G377" i="17"/>
  <c r="F378" i="17"/>
  <c r="G379" i="17"/>
  <c r="F380" i="17"/>
  <c r="G381" i="17"/>
  <c r="F382" i="17"/>
  <c r="G383" i="17"/>
  <c r="F384" i="17"/>
  <c r="G385" i="17"/>
  <c r="F386" i="17"/>
  <c r="G387" i="17"/>
  <c r="F388" i="17"/>
  <c r="G389" i="17"/>
  <c r="F390" i="17"/>
  <c r="G391" i="17"/>
  <c r="F392" i="17"/>
  <c r="G393" i="17"/>
  <c r="F394" i="17"/>
  <c r="G395" i="17"/>
  <c r="F396" i="17"/>
  <c r="G397" i="17"/>
  <c r="F398" i="17"/>
  <c r="G399" i="17"/>
  <c r="F400" i="17"/>
  <c r="G401" i="17"/>
  <c r="F402" i="17"/>
  <c r="G403" i="17"/>
  <c r="F404" i="17"/>
  <c r="G405" i="17"/>
  <c r="F406" i="17"/>
  <c r="G407" i="17"/>
  <c r="F408" i="17"/>
  <c r="G409" i="17"/>
  <c r="F410" i="17"/>
  <c r="G411" i="17"/>
  <c r="F412" i="17"/>
  <c r="G413" i="17"/>
  <c r="F414" i="17"/>
  <c r="G415" i="17"/>
  <c r="F416" i="17"/>
  <c r="G417" i="17"/>
  <c r="F418" i="17"/>
  <c r="G419" i="17"/>
  <c r="F420" i="17"/>
  <c r="G421" i="17"/>
  <c r="F422" i="17"/>
  <c r="G423" i="17"/>
  <c r="F424" i="17"/>
  <c r="G425" i="17"/>
  <c r="F426" i="17"/>
  <c r="G427" i="17"/>
  <c r="F428" i="17"/>
  <c r="G429" i="17"/>
  <c r="F430" i="17"/>
  <c r="G431" i="17"/>
  <c r="F432" i="17"/>
  <c r="G433" i="17"/>
  <c r="F434" i="17"/>
  <c r="G435" i="17"/>
  <c r="F436" i="17"/>
  <c r="G437" i="17"/>
  <c r="F438" i="17"/>
  <c r="G439" i="17"/>
  <c r="F440" i="17"/>
  <c r="G441" i="17"/>
  <c r="F442" i="17"/>
  <c r="G443" i="17"/>
  <c r="F444" i="17"/>
  <c r="G445" i="17"/>
  <c r="F446" i="17"/>
  <c r="G447" i="17"/>
  <c r="F448" i="17"/>
  <c r="G449" i="17"/>
  <c r="F450" i="17"/>
  <c r="G451" i="17"/>
  <c r="F452" i="17"/>
  <c r="G453" i="17"/>
  <c r="F454" i="17"/>
  <c r="G455" i="17"/>
  <c r="F456" i="17"/>
  <c r="G457" i="17"/>
  <c r="F458" i="17"/>
  <c r="G459" i="17"/>
  <c r="F460" i="17"/>
  <c r="G461" i="17"/>
  <c r="F462" i="17"/>
  <c r="G463" i="17"/>
  <c r="F464" i="17"/>
  <c r="G465" i="17"/>
  <c r="F466" i="17"/>
  <c r="G467" i="17"/>
  <c r="F468" i="17"/>
  <c r="G469" i="17"/>
  <c r="F470" i="17"/>
  <c r="G471" i="17"/>
  <c r="F472" i="17"/>
  <c r="G473" i="17"/>
  <c r="F474" i="17"/>
  <c r="G475" i="17"/>
  <c r="F476" i="17"/>
  <c r="G477" i="17"/>
  <c r="F478" i="17"/>
  <c r="G479" i="17"/>
  <c r="F480" i="17"/>
  <c r="G481" i="17"/>
  <c r="F482" i="17"/>
  <c r="G483" i="17"/>
  <c r="F484" i="17"/>
  <c r="G485" i="17"/>
  <c r="F486" i="17"/>
  <c r="G487" i="17"/>
  <c r="F488" i="17"/>
  <c r="G489" i="17"/>
  <c r="F490" i="17"/>
  <c r="G491" i="17"/>
  <c r="F492" i="17"/>
  <c r="G493" i="17"/>
  <c r="F494" i="17"/>
  <c r="G495" i="17"/>
  <c r="F496" i="17"/>
  <c r="G497" i="17"/>
  <c r="F498" i="17"/>
  <c r="G499" i="17"/>
  <c r="F500" i="17"/>
  <c r="G501" i="17"/>
  <c r="F502" i="17"/>
  <c r="G503" i="17"/>
  <c r="F504" i="17"/>
  <c r="G505" i="17"/>
  <c r="F506" i="17"/>
  <c r="G507" i="17"/>
  <c r="F508" i="17"/>
  <c r="G509" i="17"/>
  <c r="F510" i="17"/>
  <c r="G511" i="17"/>
  <c r="F512" i="17"/>
  <c r="G513" i="17"/>
  <c r="F514" i="17"/>
  <c r="G515" i="17"/>
  <c r="F516" i="17"/>
  <c r="G517" i="17"/>
  <c r="F518" i="17"/>
  <c r="G519" i="17"/>
  <c r="F520" i="17"/>
  <c r="G521" i="17"/>
  <c r="F522" i="17"/>
  <c r="G523" i="17"/>
  <c r="F524" i="17"/>
  <c r="G525" i="17"/>
  <c r="F526" i="17"/>
  <c r="G527" i="17"/>
  <c r="F528" i="17"/>
  <c r="G529" i="17"/>
  <c r="F530" i="17"/>
  <c r="G531" i="17"/>
  <c r="F532" i="17"/>
  <c r="G533" i="17"/>
  <c r="F534" i="17"/>
  <c r="G535" i="17"/>
  <c r="F536" i="17"/>
  <c r="G537" i="17"/>
  <c r="F538" i="17"/>
  <c r="G539" i="17"/>
  <c r="F540" i="17"/>
  <c r="G541" i="17"/>
  <c r="F542" i="17"/>
  <c r="G543" i="17"/>
  <c r="F544" i="17"/>
  <c r="G545" i="17"/>
  <c r="F546" i="17"/>
  <c r="G547" i="17"/>
  <c r="F548" i="17"/>
  <c r="G549" i="17"/>
  <c r="F550" i="17"/>
  <c r="G551" i="17"/>
  <c r="F552" i="17"/>
  <c r="G553" i="17"/>
  <c r="F554" i="17"/>
  <c r="G555" i="17"/>
  <c r="F556" i="17"/>
  <c r="G557" i="17"/>
  <c r="F558" i="17"/>
  <c r="G559" i="17"/>
  <c r="F560" i="17"/>
  <c r="G561" i="17"/>
  <c r="F562" i="17"/>
  <c r="G563" i="17"/>
  <c r="F564" i="17"/>
  <c r="G565" i="17"/>
  <c r="F566" i="17"/>
  <c r="G567" i="17"/>
  <c r="F568" i="17"/>
  <c r="G569" i="17"/>
  <c r="F570" i="17"/>
  <c r="G571" i="17"/>
  <c r="F572" i="17"/>
  <c r="G573" i="17"/>
  <c r="F574" i="17"/>
  <c r="G575" i="17"/>
  <c r="F576" i="17"/>
  <c r="G577" i="17"/>
  <c r="F578" i="17"/>
  <c r="G579" i="17"/>
  <c r="F580" i="17"/>
  <c r="G7" i="17"/>
  <c r="F8" i="17"/>
  <c r="G9" i="17"/>
  <c r="F10" i="17"/>
  <c r="G11" i="17"/>
  <c r="F12" i="17"/>
  <c r="G13" i="17"/>
  <c r="F14" i="17"/>
  <c r="G15" i="17"/>
  <c r="F16" i="17"/>
  <c r="G17" i="17"/>
  <c r="F18" i="17"/>
  <c r="G19" i="17"/>
  <c r="F20" i="17"/>
  <c r="G21" i="17"/>
  <c r="G23" i="17"/>
  <c r="F24" i="17"/>
  <c r="G25" i="17"/>
  <c r="F26" i="17"/>
  <c r="G27" i="17"/>
  <c r="F28" i="17"/>
  <c r="G29" i="17"/>
  <c r="F30" i="17"/>
  <c r="G31" i="17"/>
  <c r="F32" i="17"/>
  <c r="G33" i="17"/>
  <c r="F34" i="17"/>
  <c r="G35" i="17"/>
  <c r="F36" i="17"/>
  <c r="G37" i="17"/>
  <c r="F38" i="17"/>
  <c r="G39" i="17"/>
  <c r="F40" i="17"/>
  <c r="F6" i="17"/>
  <c r="G5" i="17"/>
  <c r="E588" i="17"/>
  <c r="E587" i="17"/>
  <c r="E586" i="17"/>
  <c r="E585" i="17"/>
  <c r="E584" i="17"/>
  <c r="E583" i="17"/>
  <c r="E582" i="17"/>
  <c r="E581" i="17"/>
  <c r="E580" i="17"/>
  <c r="E579" i="17"/>
  <c r="E578" i="17"/>
  <c r="E577" i="17"/>
  <c r="E576" i="17"/>
  <c r="E575" i="17"/>
  <c r="E574" i="17"/>
  <c r="E573" i="17"/>
  <c r="E572" i="17"/>
  <c r="E571" i="17"/>
  <c r="E570" i="17"/>
  <c r="E569" i="17"/>
  <c r="E568" i="17"/>
  <c r="E567" i="17"/>
  <c r="E566" i="17"/>
  <c r="E565" i="17"/>
  <c r="E564" i="17"/>
  <c r="E563" i="17"/>
  <c r="E562" i="17"/>
  <c r="E561" i="17"/>
  <c r="E560" i="17"/>
  <c r="E559" i="17"/>
  <c r="E558" i="17"/>
  <c r="E557" i="17"/>
  <c r="E556" i="17"/>
  <c r="E555" i="17"/>
  <c r="E554" i="17"/>
  <c r="E553" i="17"/>
  <c r="E552" i="17"/>
  <c r="E551" i="17"/>
  <c r="E550" i="17"/>
  <c r="E549" i="17"/>
  <c r="E548" i="17"/>
  <c r="E547" i="17"/>
  <c r="E546" i="17"/>
  <c r="E545" i="17"/>
  <c r="E544" i="17"/>
  <c r="E543" i="17"/>
  <c r="E542" i="17"/>
  <c r="E541" i="17"/>
  <c r="E540" i="17"/>
  <c r="E539" i="17"/>
  <c r="E538" i="17"/>
  <c r="E537" i="17"/>
  <c r="E536" i="17"/>
  <c r="E535" i="17"/>
  <c r="E534" i="17"/>
  <c r="E533" i="17"/>
  <c r="E532" i="17"/>
  <c r="E531" i="17"/>
  <c r="E530" i="17"/>
  <c r="E529" i="17"/>
  <c r="E528" i="17"/>
  <c r="E527" i="17"/>
  <c r="E526" i="17"/>
  <c r="E525" i="17"/>
  <c r="E524" i="17"/>
  <c r="E523" i="17"/>
  <c r="E522" i="17"/>
  <c r="E521" i="17"/>
  <c r="E520" i="17"/>
  <c r="E519" i="17"/>
  <c r="E518" i="17"/>
  <c r="E517" i="17"/>
  <c r="E516" i="17"/>
  <c r="E515" i="17"/>
  <c r="E514" i="17"/>
  <c r="E513" i="17"/>
  <c r="E512" i="17"/>
  <c r="E511" i="17"/>
  <c r="E510" i="17"/>
  <c r="E509" i="17"/>
  <c r="E508" i="17"/>
  <c r="E507" i="17"/>
  <c r="E506" i="17"/>
  <c r="E505" i="17"/>
  <c r="E504" i="17"/>
  <c r="E503" i="17"/>
  <c r="E502" i="17"/>
  <c r="E501" i="17"/>
  <c r="E500" i="17"/>
  <c r="E499" i="17"/>
  <c r="E498" i="17"/>
  <c r="E497" i="17"/>
  <c r="E496" i="17"/>
  <c r="E495" i="17"/>
  <c r="E494" i="17"/>
  <c r="E493" i="17"/>
  <c r="E492" i="17"/>
  <c r="E491" i="17"/>
  <c r="E490" i="17"/>
  <c r="E489" i="17"/>
  <c r="E488" i="17"/>
  <c r="E487" i="17"/>
  <c r="E486" i="17"/>
  <c r="E485" i="17"/>
  <c r="E484" i="17"/>
  <c r="E483" i="17"/>
  <c r="E482" i="17"/>
  <c r="E481" i="17"/>
  <c r="E480" i="17"/>
  <c r="E479" i="17"/>
  <c r="E478" i="17"/>
  <c r="E477" i="17"/>
  <c r="E476" i="17"/>
  <c r="E475" i="17"/>
  <c r="E474" i="17"/>
  <c r="E473" i="17"/>
  <c r="E472" i="17"/>
  <c r="E471" i="17"/>
  <c r="E470" i="17"/>
  <c r="E469" i="17"/>
  <c r="E468" i="17"/>
  <c r="E467" i="17"/>
  <c r="E466" i="17"/>
  <c r="E465" i="17"/>
  <c r="E464" i="17"/>
  <c r="E463" i="17"/>
  <c r="E462" i="17"/>
  <c r="E461" i="17"/>
  <c r="E460" i="17"/>
  <c r="E459" i="17"/>
  <c r="E458" i="17"/>
  <c r="E457" i="17"/>
  <c r="E456" i="17"/>
  <c r="E455" i="17"/>
  <c r="E454" i="17"/>
  <c r="E453" i="17"/>
  <c r="E452" i="17"/>
  <c r="E451" i="17"/>
  <c r="E450" i="17"/>
  <c r="E449" i="17"/>
  <c r="E448" i="17"/>
  <c r="E447" i="17"/>
  <c r="E446" i="17"/>
  <c r="E445" i="17"/>
  <c r="E444" i="17"/>
  <c r="E443" i="17"/>
  <c r="E442" i="17"/>
  <c r="E441" i="17"/>
  <c r="E440" i="17"/>
  <c r="E439" i="17"/>
  <c r="E438" i="17"/>
  <c r="E437" i="17"/>
  <c r="E436" i="17"/>
  <c r="E435" i="17"/>
  <c r="E434" i="17"/>
  <c r="E433" i="17"/>
  <c r="E432" i="17"/>
  <c r="E431" i="17"/>
  <c r="E430" i="17"/>
  <c r="E429" i="17"/>
  <c r="E428" i="17"/>
  <c r="E427" i="17"/>
  <c r="E426" i="17"/>
  <c r="E425" i="17"/>
  <c r="E424" i="17"/>
  <c r="E423" i="17"/>
  <c r="E422" i="17"/>
  <c r="E421" i="17"/>
  <c r="E420" i="17"/>
  <c r="E419" i="17"/>
  <c r="E418" i="17"/>
  <c r="E417" i="17"/>
  <c r="E416" i="17"/>
  <c r="E415" i="17"/>
  <c r="E414" i="17"/>
  <c r="E413" i="17"/>
  <c r="E412" i="17"/>
  <c r="E411" i="17"/>
  <c r="E410" i="17"/>
  <c r="E409" i="17"/>
  <c r="E408" i="17"/>
  <c r="E407" i="17"/>
  <c r="E406" i="17"/>
  <c r="E405" i="17"/>
  <c r="E404" i="17"/>
  <c r="E403" i="17"/>
  <c r="E402" i="17"/>
  <c r="E401" i="17"/>
  <c r="E400" i="17"/>
  <c r="E399" i="17"/>
  <c r="E398" i="17"/>
  <c r="E397" i="17"/>
  <c r="E396" i="17"/>
  <c r="E395" i="17"/>
  <c r="E394" i="17"/>
  <c r="E393" i="17"/>
  <c r="E392" i="17"/>
  <c r="E391" i="17"/>
  <c r="E390" i="17"/>
  <c r="E389" i="17"/>
  <c r="E388" i="17"/>
  <c r="E387" i="17"/>
  <c r="E386" i="17"/>
  <c r="E385" i="17"/>
  <c r="E384" i="17"/>
  <c r="E383" i="17"/>
  <c r="E382" i="17"/>
  <c r="E381" i="17"/>
  <c r="E380" i="17"/>
  <c r="E379" i="17"/>
  <c r="E378" i="17"/>
  <c r="E377" i="17"/>
  <c r="E376" i="17"/>
  <c r="E375" i="17"/>
  <c r="E374" i="17"/>
  <c r="E373" i="17"/>
  <c r="E372" i="17"/>
  <c r="E371" i="17"/>
  <c r="E370" i="17"/>
  <c r="E369" i="17"/>
  <c r="E368" i="17"/>
  <c r="E367" i="17"/>
  <c r="E366" i="17"/>
  <c r="E365" i="17"/>
  <c r="E364" i="17"/>
  <c r="E363" i="17"/>
  <c r="E362" i="17"/>
  <c r="E361" i="17"/>
  <c r="E360" i="17"/>
  <c r="E359" i="17"/>
  <c r="E358" i="17"/>
  <c r="E357" i="17"/>
  <c r="E356" i="17"/>
  <c r="E355" i="17"/>
  <c r="E354" i="17"/>
  <c r="E353" i="17"/>
  <c r="E352" i="17"/>
  <c r="E351" i="17"/>
  <c r="E350" i="17"/>
  <c r="E349" i="17"/>
  <c r="E348" i="17"/>
  <c r="E347" i="17"/>
  <c r="E346" i="17"/>
  <c r="E345" i="17"/>
  <c r="E344" i="17"/>
  <c r="E343" i="17"/>
  <c r="E342" i="17"/>
  <c r="E341" i="17"/>
  <c r="E340" i="17"/>
  <c r="E339" i="17"/>
  <c r="E338" i="17"/>
  <c r="E337" i="17"/>
  <c r="E336" i="17"/>
  <c r="E335" i="17"/>
  <c r="E334" i="17"/>
  <c r="E333" i="17"/>
  <c r="E332" i="17"/>
  <c r="E331" i="17"/>
  <c r="E330" i="17"/>
  <c r="E329" i="17"/>
  <c r="E328" i="17"/>
  <c r="E327" i="17"/>
  <c r="E326" i="17"/>
  <c r="E325" i="17"/>
  <c r="E324" i="17"/>
  <c r="E323" i="17"/>
  <c r="E322" i="17"/>
  <c r="E321" i="17"/>
  <c r="E320" i="17"/>
  <c r="E319" i="17"/>
  <c r="E318" i="17"/>
  <c r="E317" i="17"/>
  <c r="E316" i="17"/>
  <c r="E315" i="17"/>
  <c r="E314" i="17"/>
  <c r="E313" i="17"/>
  <c r="E312" i="17"/>
  <c r="E311" i="17"/>
  <c r="E310" i="17"/>
  <c r="E309" i="17"/>
  <c r="E308" i="17"/>
  <c r="E307" i="17"/>
  <c r="E306" i="17"/>
  <c r="E305" i="17"/>
  <c r="E304" i="17"/>
  <c r="E303" i="17"/>
  <c r="E302" i="17"/>
  <c r="E301" i="17"/>
  <c r="E300" i="17"/>
  <c r="E299" i="17"/>
  <c r="E298" i="17"/>
  <c r="E297" i="17"/>
  <c r="E296" i="17"/>
  <c r="E295" i="17"/>
  <c r="E294" i="17"/>
  <c r="E293" i="17"/>
  <c r="E292" i="17"/>
  <c r="E291" i="17"/>
  <c r="E290" i="17"/>
  <c r="E289" i="17"/>
  <c r="E288" i="17"/>
  <c r="E287" i="17"/>
  <c r="E286" i="17"/>
  <c r="E285" i="17"/>
  <c r="E284" i="17"/>
  <c r="E283" i="17"/>
  <c r="E282" i="17"/>
  <c r="E281" i="17"/>
  <c r="E280" i="17"/>
  <c r="E279" i="17"/>
  <c r="E278" i="17"/>
  <c r="E277" i="17"/>
  <c r="E276" i="17"/>
  <c r="E275" i="17"/>
  <c r="E274" i="17"/>
  <c r="E273" i="17"/>
  <c r="E272" i="17"/>
  <c r="E271" i="17"/>
  <c r="E270" i="17"/>
  <c r="E269" i="17"/>
  <c r="E268" i="17"/>
  <c r="E267" i="17"/>
  <c r="E266" i="17"/>
  <c r="E265" i="17"/>
  <c r="E264" i="17"/>
  <c r="E263" i="17"/>
  <c r="E262" i="17"/>
  <c r="E261" i="17"/>
  <c r="E260" i="17"/>
  <c r="E259" i="17"/>
  <c r="E258" i="17"/>
  <c r="E257" i="17"/>
  <c r="E256" i="17"/>
  <c r="E255" i="17"/>
  <c r="E254" i="17"/>
  <c r="E253" i="17"/>
  <c r="E252" i="17"/>
  <c r="E251" i="17"/>
  <c r="E250" i="17"/>
  <c r="E249" i="17"/>
  <c r="E248" i="17"/>
  <c r="E247" i="17"/>
  <c r="E246" i="17"/>
  <c r="E245" i="17"/>
  <c r="E244" i="17"/>
  <c r="E243" i="17"/>
  <c r="E242" i="17"/>
  <c r="E241" i="17"/>
  <c r="E240" i="17"/>
  <c r="E239" i="17"/>
  <c r="E238" i="17"/>
  <c r="E237" i="17"/>
  <c r="E236" i="17"/>
  <c r="E235" i="17"/>
  <c r="E234" i="17"/>
  <c r="E233" i="17"/>
  <c r="E232" i="17"/>
  <c r="E231" i="17"/>
  <c r="E230" i="17"/>
  <c r="E229" i="17"/>
  <c r="E228" i="17"/>
  <c r="E227" i="17"/>
  <c r="E226" i="17"/>
  <c r="E225" i="17"/>
  <c r="E224" i="17"/>
  <c r="E223" i="17"/>
  <c r="E222" i="17"/>
  <c r="E221" i="17"/>
  <c r="E220" i="17"/>
  <c r="E219" i="17"/>
  <c r="E218" i="17"/>
  <c r="E217" i="17"/>
  <c r="E216" i="17"/>
  <c r="E215" i="17"/>
  <c r="E214" i="17"/>
  <c r="E213" i="17"/>
  <c r="E212" i="17"/>
  <c r="E211" i="17"/>
  <c r="E210" i="17"/>
  <c r="E209" i="17"/>
  <c r="E208" i="17"/>
  <c r="E207" i="17"/>
  <c r="E206" i="17"/>
  <c r="E205" i="17"/>
  <c r="E204" i="17"/>
  <c r="E203" i="17"/>
  <c r="E202" i="17"/>
  <c r="E201" i="17"/>
  <c r="E200" i="17"/>
  <c r="E199" i="17"/>
  <c r="E198" i="17"/>
  <c r="E197" i="17"/>
  <c r="E196" i="17"/>
  <c r="E195" i="17"/>
  <c r="E194" i="17"/>
  <c r="E193" i="17"/>
  <c r="E192" i="17"/>
  <c r="E191" i="17"/>
  <c r="E190" i="17"/>
  <c r="E189" i="17"/>
  <c r="E188" i="17"/>
  <c r="E187" i="17"/>
  <c r="E186" i="17"/>
  <c r="E185" i="17"/>
  <c r="E184" i="17"/>
  <c r="E183" i="17"/>
  <c r="E182" i="17"/>
  <c r="E181" i="17"/>
  <c r="E180" i="17"/>
  <c r="E179" i="17"/>
  <c r="E178" i="17"/>
  <c r="E177" i="17"/>
  <c r="E176" i="17"/>
  <c r="E175" i="17"/>
  <c r="E174" i="17"/>
  <c r="E173" i="17"/>
  <c r="E172" i="17"/>
  <c r="E171" i="17"/>
  <c r="E170" i="17"/>
  <c r="E169" i="17"/>
  <c r="E168" i="17"/>
  <c r="E167" i="17"/>
  <c r="E166" i="17"/>
  <c r="E165" i="17"/>
  <c r="E164" i="17"/>
  <c r="E163" i="17"/>
  <c r="E162" i="17"/>
  <c r="E161" i="17"/>
  <c r="E160" i="17"/>
  <c r="E159" i="17"/>
  <c r="E158" i="17"/>
  <c r="E157" i="17"/>
  <c r="E156" i="17"/>
  <c r="E155" i="17"/>
  <c r="E154" i="17"/>
  <c r="E153" i="17"/>
  <c r="E152" i="17"/>
  <c r="E151" i="17"/>
  <c r="E150" i="17"/>
  <c r="E149" i="17"/>
  <c r="E148" i="17"/>
  <c r="E147" i="17"/>
  <c r="E146" i="17"/>
  <c r="E145" i="17"/>
  <c r="E144" i="17"/>
  <c r="E143" i="17"/>
  <c r="E142" i="17"/>
  <c r="E141" i="17"/>
  <c r="E140" i="17"/>
  <c r="E139" i="17"/>
  <c r="E138" i="17"/>
  <c r="E137" i="17"/>
  <c r="E136" i="17"/>
  <c r="E135" i="17"/>
  <c r="E134" i="17"/>
  <c r="E133" i="17"/>
  <c r="E132" i="17"/>
  <c r="E131" i="17"/>
  <c r="E130" i="17"/>
  <c r="E129" i="17"/>
  <c r="E128" i="17"/>
  <c r="E127" i="17"/>
  <c r="E126" i="17"/>
  <c r="E125" i="17"/>
  <c r="E124" i="17"/>
  <c r="E123" i="17"/>
  <c r="E122" i="17"/>
  <c r="E121" i="17"/>
  <c r="E120" i="17"/>
  <c r="E119" i="17"/>
  <c r="E118" i="17"/>
  <c r="E117" i="17"/>
  <c r="E116" i="17"/>
  <c r="E115" i="17"/>
  <c r="E114" i="17"/>
  <c r="E113" i="17"/>
  <c r="E112" i="17"/>
  <c r="E111" i="17"/>
  <c r="E110" i="17"/>
  <c r="E109" i="17"/>
  <c r="E108" i="17"/>
  <c r="E107" i="17"/>
  <c r="E106" i="17"/>
  <c r="E105" i="17"/>
  <c r="E104" i="17"/>
  <c r="E103" i="17"/>
  <c r="E102" i="17"/>
  <c r="E101" i="17"/>
  <c r="E100" i="17"/>
  <c r="E99" i="17"/>
  <c r="E98" i="17"/>
  <c r="E97" i="17"/>
  <c r="E96" i="17"/>
  <c r="E95" i="17"/>
  <c r="E94" i="17"/>
  <c r="E93" i="17"/>
  <c r="E92" i="17"/>
  <c r="E91" i="17"/>
  <c r="E90" i="17"/>
  <c r="E89" i="17"/>
  <c r="E88" i="17"/>
  <c r="E87" i="17"/>
  <c r="E86" i="17"/>
  <c r="E85" i="17"/>
  <c r="E84" i="17"/>
  <c r="E83" i="17"/>
  <c r="E82" i="17"/>
  <c r="E81" i="17"/>
  <c r="E80" i="17"/>
  <c r="E79" i="17"/>
  <c r="E78" i="17"/>
  <c r="E77" i="17"/>
  <c r="E76" i="17"/>
  <c r="E75" i="17"/>
  <c r="E74" i="17"/>
  <c r="E73" i="17"/>
  <c r="E72" i="17"/>
  <c r="E71" i="17"/>
  <c r="E70" i="17"/>
  <c r="E69" i="17"/>
  <c r="E68" i="17"/>
  <c r="E67" i="17"/>
  <c r="E66" i="17"/>
  <c r="E65" i="17"/>
  <c r="E64" i="17"/>
  <c r="E63" i="17"/>
  <c r="E62" i="17"/>
  <c r="E61" i="17"/>
  <c r="E60" i="17"/>
  <c r="E59" i="17"/>
  <c r="E58" i="17"/>
  <c r="E57" i="17"/>
  <c r="E56" i="17"/>
  <c r="E55" i="17"/>
  <c r="E54" i="17"/>
  <c r="E53" i="17"/>
  <c r="E52" i="17"/>
  <c r="E51" i="17"/>
  <c r="E50" i="17"/>
  <c r="E49" i="17"/>
  <c r="E48" i="17"/>
  <c r="E47" i="17"/>
  <c r="E46" i="17"/>
  <c r="E45" i="17"/>
  <c r="E44" i="17"/>
  <c r="E43" i="17"/>
  <c r="E42" i="17"/>
  <c r="E41" i="17"/>
  <c r="E40" i="17"/>
  <c r="E39" i="17"/>
  <c r="E38" i="17"/>
  <c r="E37" i="17"/>
  <c r="E36" i="17"/>
  <c r="E35" i="17"/>
  <c r="E34" i="17"/>
  <c r="E33" i="17"/>
  <c r="E32" i="17"/>
  <c r="E31" i="17"/>
  <c r="E30" i="17"/>
  <c r="E29" i="17"/>
  <c r="E28" i="17"/>
  <c r="E27" i="17"/>
  <c r="E26" i="17"/>
  <c r="E25" i="17"/>
  <c r="E24" i="17"/>
  <c r="E23" i="17"/>
  <c r="E22" i="17"/>
  <c r="E21" i="17"/>
  <c r="E20" i="17"/>
  <c r="E19" i="17"/>
  <c r="E18" i="17"/>
  <c r="E17" i="17"/>
  <c r="E16" i="17"/>
  <c r="E15" i="17"/>
  <c r="E14" i="17"/>
  <c r="E13" i="17"/>
  <c r="E12" i="17"/>
  <c r="E11" i="17"/>
  <c r="E10" i="17"/>
  <c r="E9" i="17"/>
  <c r="E8" i="17"/>
  <c r="E7" i="17"/>
  <c r="E6" i="17"/>
  <c r="E5" i="17"/>
  <c r="E4" i="17"/>
  <c r="E3" i="17"/>
  <c r="J40" i="14"/>
  <c r="J141" i="13"/>
  <c r="E90" i="15"/>
  <c r="J89" i="15"/>
  <c r="E89" i="15"/>
  <c r="J88" i="15"/>
  <c r="E88" i="15"/>
  <c r="J87" i="15"/>
  <c r="E87" i="15"/>
  <c r="E86" i="15"/>
  <c r="J85" i="15"/>
  <c r="E85" i="15"/>
  <c r="J84" i="15"/>
  <c r="E84" i="15"/>
  <c r="J83" i="15"/>
  <c r="E83" i="15"/>
  <c r="E82" i="15"/>
  <c r="J81" i="15"/>
  <c r="E81" i="15"/>
  <c r="J80" i="15"/>
  <c r="E80" i="15"/>
  <c r="J79" i="15"/>
  <c r="E79" i="15"/>
  <c r="E78" i="15"/>
  <c r="J77" i="15"/>
  <c r="E77" i="15"/>
  <c r="J76" i="15"/>
  <c r="E76" i="15"/>
  <c r="J75" i="15"/>
  <c r="E75" i="15"/>
  <c r="E74" i="15"/>
  <c r="J73" i="15"/>
  <c r="E73" i="15"/>
  <c r="J72" i="15"/>
  <c r="E72" i="15"/>
  <c r="J71" i="15"/>
  <c r="E71" i="15"/>
  <c r="E70" i="15"/>
  <c r="E69" i="15"/>
  <c r="E68" i="15"/>
  <c r="E67" i="15"/>
  <c r="E66" i="15"/>
  <c r="E65" i="15"/>
  <c r="E64" i="15"/>
  <c r="E63" i="15"/>
  <c r="E62" i="15"/>
  <c r="E61" i="15"/>
  <c r="E60" i="15"/>
  <c r="E59" i="15"/>
  <c r="E58" i="15"/>
  <c r="E57" i="15"/>
  <c r="E56" i="15"/>
  <c r="E55" i="15"/>
  <c r="E54" i="15"/>
  <c r="E53" i="15"/>
  <c r="E52" i="15"/>
  <c r="E51" i="15"/>
  <c r="E50" i="15"/>
  <c r="E49" i="15"/>
  <c r="E48" i="15"/>
  <c r="E47" i="15"/>
  <c r="E46" i="15"/>
  <c r="E45" i="15"/>
  <c r="E44" i="15"/>
  <c r="E43" i="15"/>
  <c r="E42" i="15"/>
  <c r="E41" i="15"/>
  <c r="E40" i="15"/>
  <c r="E39" i="15"/>
  <c r="E38" i="15"/>
  <c r="E37" i="15"/>
  <c r="E36" i="15"/>
  <c r="E35" i="15"/>
  <c r="E34" i="15"/>
  <c r="E33" i="15"/>
  <c r="E32" i="15"/>
  <c r="E31" i="15"/>
  <c r="E30" i="15"/>
  <c r="E29" i="15"/>
  <c r="E28" i="15"/>
  <c r="E27" i="15"/>
  <c r="E26" i="15"/>
  <c r="E25" i="15"/>
  <c r="E24" i="15"/>
  <c r="E23" i="15"/>
  <c r="E22" i="15"/>
  <c r="E21" i="15"/>
  <c r="E20" i="15"/>
  <c r="E19" i="15"/>
  <c r="E18" i="15"/>
  <c r="J17" i="15"/>
  <c r="E17" i="15"/>
  <c r="J16" i="15"/>
  <c r="E16" i="15"/>
  <c r="J15" i="15"/>
  <c r="E15" i="15"/>
  <c r="E14" i="15"/>
  <c r="E13" i="15"/>
  <c r="E12" i="15"/>
  <c r="E11" i="15"/>
  <c r="E10" i="15"/>
  <c r="E9" i="15"/>
  <c r="E8" i="15"/>
  <c r="E7" i="15"/>
  <c r="E6" i="15"/>
  <c r="E5" i="15"/>
  <c r="E4" i="15"/>
  <c r="E3" i="15"/>
  <c r="E32" i="14"/>
  <c r="J31" i="14"/>
  <c r="E31" i="14"/>
  <c r="J30" i="14"/>
  <c r="E30" i="14"/>
  <c r="J29" i="14"/>
  <c r="E29" i="14"/>
  <c r="J28" i="14"/>
  <c r="E28" i="14"/>
  <c r="E27" i="14"/>
  <c r="E26" i="14"/>
  <c r="E25" i="14"/>
  <c r="E24" i="14"/>
  <c r="E23" i="14"/>
  <c r="E22" i="14"/>
  <c r="E21" i="14"/>
  <c r="E20" i="14"/>
  <c r="E19" i="14"/>
  <c r="E18" i="14"/>
  <c r="E17" i="14"/>
  <c r="E16" i="14"/>
  <c r="E15" i="14"/>
  <c r="E14" i="14"/>
  <c r="E13" i="14"/>
  <c r="E12" i="14"/>
  <c r="E11" i="14"/>
  <c r="E10" i="14"/>
  <c r="E9" i="14"/>
  <c r="E8" i="14"/>
  <c r="E7" i="14"/>
  <c r="E6" i="14"/>
  <c r="E5" i="14"/>
  <c r="E4" i="14"/>
  <c r="E3" i="14"/>
  <c r="E110" i="13"/>
  <c r="J109" i="13"/>
  <c r="E109" i="13"/>
  <c r="J108" i="13"/>
  <c r="E108" i="13"/>
  <c r="E107" i="13"/>
  <c r="J106" i="13"/>
  <c r="E106" i="13"/>
  <c r="J105" i="13"/>
  <c r="E105" i="13"/>
  <c r="E104" i="13"/>
  <c r="J103" i="13"/>
  <c r="E103" i="13"/>
  <c r="J102" i="13"/>
  <c r="E102" i="13"/>
  <c r="E101" i="13"/>
  <c r="J100" i="13"/>
  <c r="E100" i="13"/>
  <c r="J99" i="13"/>
  <c r="E99" i="13"/>
  <c r="E98" i="13"/>
  <c r="J97" i="13"/>
  <c r="E97" i="13"/>
  <c r="J96" i="13"/>
  <c r="E96" i="13"/>
  <c r="E95" i="13"/>
  <c r="J94" i="13"/>
  <c r="E94" i="13"/>
  <c r="J93" i="13"/>
  <c r="E93" i="13"/>
  <c r="E92" i="13"/>
  <c r="J91" i="13"/>
  <c r="E91" i="13"/>
  <c r="J90" i="13"/>
  <c r="E90" i="13"/>
  <c r="E89" i="13"/>
  <c r="E88" i="13"/>
  <c r="E87" i="13"/>
  <c r="E86" i="13"/>
  <c r="J85" i="13"/>
  <c r="E85" i="13"/>
  <c r="J84" i="13"/>
  <c r="E84" i="13"/>
  <c r="E83" i="13"/>
  <c r="J82" i="13"/>
  <c r="E82" i="13"/>
  <c r="J81" i="13"/>
  <c r="E81" i="13"/>
  <c r="E80" i="13"/>
  <c r="J79" i="13"/>
  <c r="E79" i="13"/>
  <c r="J78" i="13"/>
  <c r="E78" i="13"/>
  <c r="E77" i="13"/>
  <c r="E76" i="13"/>
  <c r="E75" i="13"/>
  <c r="E74" i="13"/>
  <c r="E73" i="13"/>
  <c r="E72" i="13"/>
  <c r="E71" i="13"/>
  <c r="E70" i="13"/>
  <c r="E69" i="13"/>
  <c r="E68" i="13"/>
  <c r="E67" i="13"/>
  <c r="E66" i="13"/>
  <c r="E65" i="13"/>
  <c r="E64" i="13"/>
  <c r="E63" i="13"/>
  <c r="E62" i="13"/>
  <c r="E61" i="13"/>
  <c r="E60" i="13"/>
  <c r="E59" i="13"/>
  <c r="E58" i="13"/>
  <c r="E57" i="13"/>
  <c r="E56" i="13"/>
  <c r="E55" i="13"/>
  <c r="E54" i="13"/>
  <c r="E53" i="13"/>
  <c r="E52" i="13"/>
  <c r="E51" i="13"/>
  <c r="E50" i="13"/>
  <c r="E49" i="13"/>
  <c r="E48" i="13"/>
  <c r="E47" i="13"/>
  <c r="E46" i="13"/>
  <c r="E45" i="13"/>
  <c r="E44" i="13"/>
  <c r="E43" i="13"/>
  <c r="E42" i="13"/>
  <c r="E41" i="13"/>
  <c r="E40" i="13"/>
  <c r="E39" i="13"/>
  <c r="E38" i="13"/>
  <c r="E37" i="13"/>
  <c r="E36" i="13"/>
  <c r="E35" i="13"/>
  <c r="E34" i="13"/>
  <c r="E33" i="13"/>
  <c r="E32" i="13"/>
  <c r="E31" i="13"/>
  <c r="E30" i="13"/>
  <c r="E29" i="13"/>
  <c r="E28" i="13"/>
  <c r="E27" i="13"/>
  <c r="E26" i="13"/>
  <c r="E25" i="13"/>
  <c r="E24" i="13"/>
  <c r="E23" i="13"/>
  <c r="E22" i="13"/>
  <c r="E21" i="13"/>
  <c r="E20" i="13"/>
  <c r="E19" i="13"/>
  <c r="E18" i="13"/>
  <c r="E17" i="13"/>
  <c r="E16" i="13"/>
  <c r="E15" i="13"/>
  <c r="E14" i="13"/>
  <c r="E13" i="13"/>
  <c r="E12" i="13"/>
  <c r="E11" i="13"/>
  <c r="E10" i="13"/>
  <c r="E9" i="13"/>
  <c r="E8" i="13"/>
  <c r="E7" i="13"/>
  <c r="E6" i="13"/>
  <c r="E5" i="13"/>
  <c r="E4" i="13"/>
  <c r="E3" i="13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E358" i="8"/>
  <c r="E359" i="8"/>
  <c r="E360" i="8"/>
  <c r="E361" i="8"/>
  <c r="E362" i="8"/>
  <c r="E363" i="8"/>
  <c r="E364" i="8"/>
  <c r="E365" i="8"/>
  <c r="E366" i="8"/>
  <c r="E367" i="8"/>
  <c r="E368" i="8"/>
  <c r="E369" i="8"/>
  <c r="E370" i="8"/>
  <c r="E371" i="8"/>
  <c r="E372" i="8"/>
  <c r="E373" i="8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E389" i="8"/>
  <c r="E390" i="8"/>
  <c r="E391" i="8"/>
  <c r="E392" i="8"/>
  <c r="E393" i="8"/>
  <c r="E394" i="8"/>
  <c r="E395" i="8"/>
  <c r="E396" i="8"/>
  <c r="E397" i="8"/>
  <c r="E398" i="8"/>
  <c r="E399" i="8"/>
  <c r="E400" i="8"/>
  <c r="E401" i="8"/>
  <c r="E402" i="8"/>
  <c r="E403" i="8"/>
  <c r="E404" i="8"/>
  <c r="E405" i="8"/>
  <c r="E406" i="8"/>
  <c r="E407" i="8"/>
  <c r="E408" i="8"/>
  <c r="E409" i="8"/>
  <c r="E410" i="8"/>
  <c r="E411" i="8"/>
  <c r="E412" i="8"/>
  <c r="E413" i="8"/>
  <c r="E414" i="8"/>
  <c r="E415" i="8"/>
  <c r="E416" i="8"/>
  <c r="E417" i="8"/>
  <c r="E418" i="8"/>
  <c r="E419" i="8"/>
  <c r="E420" i="8"/>
  <c r="E421" i="8"/>
  <c r="E422" i="8"/>
  <c r="E423" i="8"/>
  <c r="E424" i="8"/>
  <c r="E425" i="8"/>
  <c r="E426" i="8"/>
  <c r="E427" i="8"/>
  <c r="E428" i="8"/>
  <c r="E429" i="8"/>
  <c r="E430" i="8"/>
  <c r="E431" i="8"/>
  <c r="E432" i="8"/>
  <c r="E433" i="8"/>
  <c r="E434" i="8"/>
  <c r="E435" i="8"/>
  <c r="E436" i="8"/>
  <c r="E437" i="8"/>
  <c r="E438" i="8"/>
  <c r="E439" i="8"/>
  <c r="E440" i="8"/>
  <c r="E441" i="8"/>
  <c r="E442" i="8"/>
  <c r="E443" i="8"/>
  <c r="E444" i="8"/>
  <c r="E445" i="8"/>
  <c r="E446" i="8"/>
  <c r="E447" i="8"/>
  <c r="E448" i="8"/>
  <c r="E449" i="8"/>
  <c r="E450" i="8"/>
  <c r="E451" i="8"/>
  <c r="E452" i="8"/>
  <c r="E453" i="8"/>
  <c r="E454" i="8"/>
  <c r="E455" i="8"/>
  <c r="E456" i="8"/>
  <c r="E457" i="8"/>
  <c r="E458" i="8"/>
  <c r="E459" i="8"/>
  <c r="E460" i="8"/>
  <c r="E461" i="8"/>
  <c r="E462" i="8"/>
  <c r="E463" i="8"/>
  <c r="E464" i="8"/>
  <c r="E465" i="8"/>
  <c r="E466" i="8"/>
  <c r="E467" i="8"/>
  <c r="E468" i="8"/>
  <c r="E469" i="8"/>
  <c r="E470" i="8"/>
  <c r="E471" i="8"/>
  <c r="E472" i="8"/>
  <c r="E473" i="8"/>
  <c r="E474" i="8"/>
  <c r="E475" i="8"/>
  <c r="E476" i="8"/>
  <c r="E477" i="8"/>
  <c r="E478" i="8"/>
  <c r="E479" i="8"/>
  <c r="E480" i="8"/>
  <c r="E481" i="8"/>
  <c r="E482" i="8"/>
  <c r="E483" i="8"/>
  <c r="E484" i="8"/>
  <c r="E485" i="8"/>
  <c r="E486" i="8"/>
  <c r="E487" i="8"/>
  <c r="E488" i="8"/>
  <c r="E489" i="8"/>
  <c r="E490" i="8"/>
  <c r="E491" i="8"/>
  <c r="E492" i="8"/>
  <c r="E493" i="8"/>
  <c r="E494" i="8"/>
  <c r="E495" i="8"/>
  <c r="E496" i="8"/>
  <c r="E497" i="8"/>
  <c r="E498" i="8"/>
  <c r="E499" i="8"/>
  <c r="E500" i="8"/>
  <c r="E501" i="8"/>
  <c r="E502" i="8"/>
  <c r="E503" i="8"/>
  <c r="E504" i="8"/>
  <c r="E505" i="8"/>
  <c r="E506" i="8"/>
  <c r="E507" i="8"/>
  <c r="E508" i="8"/>
  <c r="E509" i="8"/>
  <c r="E510" i="8"/>
  <c r="E511" i="8"/>
  <c r="E512" i="8"/>
  <c r="E513" i="8"/>
  <c r="E514" i="8"/>
  <c r="E515" i="8"/>
  <c r="E516" i="8"/>
  <c r="E517" i="8"/>
  <c r="E518" i="8"/>
  <c r="E519" i="8"/>
  <c r="E520" i="8"/>
  <c r="E521" i="8"/>
  <c r="E522" i="8"/>
  <c r="E523" i="8"/>
  <c r="E524" i="8"/>
  <c r="E525" i="8"/>
  <c r="E526" i="8"/>
  <c r="E527" i="8"/>
  <c r="E528" i="8"/>
  <c r="E529" i="8"/>
  <c r="E530" i="8"/>
  <c r="E531" i="8"/>
  <c r="E532" i="8"/>
  <c r="E533" i="8"/>
  <c r="E534" i="8"/>
  <c r="E535" i="8"/>
  <c r="E536" i="8"/>
  <c r="E537" i="8"/>
  <c r="E538" i="8"/>
  <c r="E539" i="8"/>
  <c r="E540" i="8"/>
  <c r="E541" i="8"/>
  <c r="E542" i="8"/>
  <c r="E543" i="8"/>
  <c r="E544" i="8"/>
  <c r="E545" i="8"/>
  <c r="E546" i="8"/>
  <c r="E547" i="8"/>
  <c r="E548" i="8"/>
  <c r="E549" i="8"/>
  <c r="E550" i="8"/>
  <c r="E551" i="8"/>
  <c r="E552" i="8"/>
  <c r="E553" i="8"/>
  <c r="E554" i="8"/>
  <c r="E555" i="8"/>
  <c r="E556" i="8"/>
  <c r="E557" i="8"/>
  <c r="E558" i="8"/>
  <c r="E559" i="8"/>
  <c r="E560" i="8"/>
  <c r="E561" i="8"/>
  <c r="E562" i="8"/>
  <c r="E563" i="8"/>
  <c r="E564" i="8"/>
  <c r="E565" i="8"/>
  <c r="E566" i="8"/>
  <c r="E567" i="8"/>
  <c r="E568" i="8"/>
  <c r="E569" i="8"/>
  <c r="E570" i="8"/>
  <c r="E571" i="8"/>
  <c r="E572" i="8"/>
  <c r="E573" i="8"/>
  <c r="E574" i="8"/>
  <c r="E575" i="8"/>
  <c r="E576" i="8"/>
  <c r="E577" i="8"/>
  <c r="E578" i="8"/>
  <c r="E579" i="8"/>
  <c r="E580" i="8"/>
  <c r="E581" i="8"/>
  <c r="E582" i="8"/>
  <c r="E583" i="8"/>
  <c r="E584" i="8"/>
  <c r="E585" i="8"/>
  <c r="E586" i="8"/>
  <c r="E587" i="8"/>
  <c r="E588" i="8"/>
  <c r="E589" i="8"/>
  <c r="E590" i="8"/>
  <c r="E591" i="8"/>
  <c r="E592" i="8"/>
  <c r="E593" i="8"/>
  <c r="E594" i="8"/>
  <c r="E595" i="8"/>
  <c r="E596" i="8"/>
  <c r="E597" i="8"/>
  <c r="E598" i="8"/>
  <c r="E599" i="8"/>
  <c r="E600" i="8"/>
  <c r="E601" i="8"/>
  <c r="E602" i="8"/>
  <c r="E603" i="8"/>
  <c r="E604" i="8"/>
  <c r="E605" i="8"/>
  <c r="E606" i="8"/>
  <c r="E607" i="8"/>
  <c r="E608" i="8"/>
  <c r="E609" i="8"/>
  <c r="E610" i="8"/>
  <c r="E611" i="8"/>
  <c r="E612" i="8"/>
  <c r="E613" i="8"/>
  <c r="E614" i="8"/>
  <c r="E615" i="8"/>
  <c r="E616" i="8"/>
  <c r="E617" i="8"/>
  <c r="E618" i="8"/>
  <c r="E619" i="8"/>
  <c r="E620" i="8"/>
  <c r="E621" i="8"/>
  <c r="E622" i="8"/>
  <c r="E623" i="8"/>
  <c r="E624" i="8"/>
  <c r="E625" i="8"/>
  <c r="E626" i="8"/>
  <c r="E627" i="8"/>
  <c r="E628" i="8"/>
  <c r="E629" i="8"/>
  <c r="E630" i="8"/>
  <c r="E631" i="8"/>
  <c r="E632" i="8"/>
  <c r="E633" i="8"/>
  <c r="E634" i="8"/>
  <c r="E635" i="8"/>
  <c r="E636" i="8"/>
  <c r="E637" i="8"/>
  <c r="E638" i="8"/>
  <c r="E639" i="8"/>
  <c r="E640" i="8"/>
  <c r="E641" i="8"/>
  <c r="E642" i="8"/>
  <c r="E643" i="8"/>
  <c r="E644" i="8"/>
  <c r="E645" i="8"/>
  <c r="E646" i="8"/>
  <c r="E647" i="8"/>
  <c r="E648" i="8"/>
  <c r="E649" i="8"/>
  <c r="E650" i="8"/>
  <c r="E651" i="8"/>
  <c r="E652" i="8"/>
  <c r="E653" i="8"/>
  <c r="E654" i="8"/>
  <c r="E655" i="8"/>
  <c r="E656" i="8"/>
  <c r="E657" i="8"/>
  <c r="E658" i="8"/>
  <c r="E659" i="8"/>
  <c r="E660" i="8"/>
  <c r="E661" i="8"/>
  <c r="E662" i="8"/>
  <c r="E663" i="8"/>
  <c r="E664" i="8"/>
  <c r="E665" i="8"/>
  <c r="E666" i="8"/>
  <c r="E667" i="8"/>
  <c r="E668" i="8"/>
  <c r="E669" i="8"/>
  <c r="E670" i="8"/>
  <c r="E671" i="8"/>
  <c r="E672" i="8"/>
  <c r="E673" i="8"/>
  <c r="E674" i="8"/>
  <c r="E675" i="8"/>
  <c r="E676" i="8"/>
  <c r="E677" i="8"/>
  <c r="E678" i="8"/>
  <c r="E679" i="8"/>
  <c r="E680" i="8"/>
  <c r="E681" i="8"/>
  <c r="E682" i="8"/>
  <c r="E683" i="8"/>
  <c r="E684" i="8"/>
  <c r="E685" i="8"/>
  <c r="E686" i="8"/>
  <c r="E687" i="8"/>
  <c r="E688" i="8"/>
  <c r="E689" i="8"/>
  <c r="E690" i="8"/>
  <c r="E691" i="8"/>
  <c r="E692" i="8"/>
  <c r="E693" i="8"/>
  <c r="E694" i="8"/>
  <c r="E695" i="8"/>
  <c r="E696" i="8"/>
  <c r="E697" i="8"/>
  <c r="E698" i="8"/>
  <c r="E699" i="8"/>
  <c r="E700" i="8"/>
  <c r="E701" i="8"/>
  <c r="E702" i="8"/>
  <c r="E703" i="8"/>
  <c r="E704" i="8"/>
  <c r="E705" i="8"/>
  <c r="E706" i="8"/>
  <c r="E707" i="8"/>
  <c r="E708" i="8"/>
  <c r="E709" i="8"/>
  <c r="E710" i="8"/>
  <c r="E711" i="8"/>
  <c r="E712" i="8"/>
  <c r="E713" i="8"/>
  <c r="E714" i="8"/>
  <c r="E715" i="8"/>
  <c r="E716" i="8"/>
  <c r="E717" i="8"/>
  <c r="E718" i="8"/>
  <c r="E719" i="8"/>
  <c r="E720" i="8"/>
  <c r="E721" i="8"/>
  <c r="E722" i="8"/>
  <c r="E723" i="8"/>
  <c r="E724" i="8"/>
  <c r="E725" i="8"/>
  <c r="E726" i="8"/>
  <c r="E727" i="8"/>
  <c r="E728" i="8"/>
  <c r="E729" i="8"/>
  <c r="E730" i="8"/>
  <c r="E731" i="8"/>
  <c r="E732" i="8"/>
  <c r="E733" i="8"/>
  <c r="E734" i="8"/>
  <c r="E735" i="8"/>
  <c r="E736" i="8"/>
  <c r="E737" i="8"/>
  <c r="E738" i="8"/>
  <c r="E739" i="8"/>
  <c r="E740" i="8"/>
  <c r="E741" i="8"/>
  <c r="E742" i="8"/>
  <c r="E743" i="8"/>
  <c r="E744" i="8"/>
  <c r="E745" i="8"/>
  <c r="E746" i="8"/>
  <c r="E747" i="8"/>
  <c r="E748" i="8"/>
  <c r="E749" i="8"/>
  <c r="E750" i="8"/>
  <c r="E751" i="8"/>
  <c r="E752" i="8"/>
  <c r="E753" i="8"/>
  <c r="E754" i="8"/>
  <c r="E755" i="8"/>
  <c r="E756" i="8"/>
  <c r="E757" i="8"/>
  <c r="E758" i="8"/>
  <c r="E759" i="8"/>
  <c r="E760" i="8"/>
  <c r="E761" i="8"/>
  <c r="E762" i="8"/>
  <c r="E763" i="8"/>
  <c r="E764" i="8"/>
  <c r="E765" i="8"/>
  <c r="E766" i="8"/>
  <c r="E767" i="8"/>
  <c r="E768" i="8"/>
  <c r="E769" i="8"/>
  <c r="E770" i="8"/>
  <c r="E771" i="8"/>
  <c r="E772" i="8"/>
  <c r="E773" i="8"/>
  <c r="E774" i="8"/>
  <c r="E775" i="8"/>
  <c r="E776" i="8"/>
  <c r="E777" i="8"/>
  <c r="E778" i="8"/>
  <c r="E779" i="8"/>
  <c r="E780" i="8"/>
  <c r="E781" i="8"/>
  <c r="E782" i="8"/>
  <c r="E783" i="8"/>
  <c r="E784" i="8"/>
  <c r="E785" i="8"/>
  <c r="E786" i="8"/>
  <c r="E787" i="8"/>
  <c r="E788" i="8"/>
  <c r="E789" i="8"/>
  <c r="E790" i="8"/>
  <c r="E791" i="8"/>
  <c r="E792" i="8"/>
  <c r="E793" i="8"/>
  <c r="E794" i="8"/>
  <c r="E795" i="8"/>
  <c r="E796" i="8"/>
  <c r="E797" i="8"/>
  <c r="E798" i="8"/>
  <c r="E799" i="8"/>
  <c r="E800" i="8"/>
  <c r="E801" i="8"/>
  <c r="E802" i="8"/>
  <c r="E803" i="8"/>
  <c r="E804" i="8"/>
  <c r="E805" i="8"/>
  <c r="E806" i="8"/>
  <c r="E807" i="8"/>
  <c r="E808" i="8"/>
  <c r="E809" i="8"/>
  <c r="E810" i="8"/>
  <c r="E811" i="8"/>
  <c r="E812" i="8"/>
  <c r="E813" i="8"/>
  <c r="E814" i="8"/>
  <c r="E815" i="8"/>
  <c r="E816" i="8"/>
  <c r="E817" i="8"/>
  <c r="E818" i="8"/>
  <c r="E819" i="8"/>
  <c r="E820" i="8"/>
  <c r="E821" i="8"/>
  <c r="E822" i="8"/>
  <c r="E823" i="8"/>
  <c r="E824" i="8"/>
  <c r="E825" i="8"/>
  <c r="E826" i="8"/>
  <c r="E827" i="8"/>
  <c r="E828" i="8"/>
  <c r="E829" i="8"/>
  <c r="E830" i="8"/>
  <c r="E831" i="8"/>
  <c r="E832" i="8"/>
  <c r="E833" i="8"/>
  <c r="E834" i="8"/>
  <c r="E835" i="8"/>
  <c r="E836" i="8"/>
  <c r="E837" i="8"/>
  <c r="E838" i="8"/>
  <c r="E839" i="8"/>
  <c r="E840" i="8"/>
  <c r="E841" i="8"/>
  <c r="E842" i="8"/>
  <c r="E843" i="8"/>
  <c r="E844" i="8"/>
  <c r="E845" i="8"/>
  <c r="E846" i="8"/>
  <c r="E847" i="8"/>
  <c r="E848" i="8"/>
  <c r="E849" i="8"/>
  <c r="E850" i="8"/>
  <c r="E851" i="8"/>
  <c r="E852" i="8"/>
  <c r="E853" i="8"/>
  <c r="E854" i="8"/>
  <c r="E855" i="8"/>
  <c r="E856" i="8"/>
  <c r="E857" i="8"/>
  <c r="E858" i="8"/>
  <c r="E859" i="8"/>
  <c r="E860" i="8"/>
  <c r="E861" i="8"/>
  <c r="E862" i="8"/>
  <c r="E863" i="8"/>
  <c r="E864" i="8"/>
  <c r="E865" i="8"/>
  <c r="E866" i="8"/>
  <c r="E867" i="8"/>
  <c r="E868" i="8"/>
  <c r="E869" i="8"/>
  <c r="E870" i="8"/>
  <c r="E871" i="8"/>
  <c r="E872" i="8"/>
  <c r="E873" i="8"/>
  <c r="E874" i="8"/>
  <c r="E875" i="8"/>
  <c r="E876" i="8"/>
  <c r="E877" i="8"/>
  <c r="E878" i="8"/>
  <c r="E879" i="8"/>
  <c r="E880" i="8"/>
  <c r="E881" i="8"/>
  <c r="E882" i="8"/>
  <c r="E883" i="8"/>
  <c r="E884" i="8"/>
  <c r="E885" i="8"/>
  <c r="E886" i="8"/>
  <c r="E887" i="8"/>
  <c r="E888" i="8"/>
  <c r="E889" i="8"/>
  <c r="E890" i="8"/>
  <c r="E891" i="8"/>
  <c r="E892" i="8"/>
  <c r="E893" i="8"/>
  <c r="E894" i="8"/>
  <c r="E895" i="8"/>
  <c r="E896" i="8"/>
  <c r="E897" i="8"/>
  <c r="E898" i="8"/>
  <c r="E899" i="8"/>
  <c r="E900" i="8"/>
  <c r="E901" i="8"/>
  <c r="E902" i="8"/>
  <c r="E903" i="8"/>
  <c r="E904" i="8"/>
  <c r="E905" i="8"/>
  <c r="E906" i="8"/>
  <c r="E907" i="8"/>
  <c r="E908" i="8"/>
  <c r="E909" i="8"/>
  <c r="E910" i="8"/>
  <c r="E911" i="8"/>
  <c r="E912" i="8"/>
  <c r="E913" i="8"/>
  <c r="E914" i="8"/>
  <c r="E915" i="8"/>
  <c r="E916" i="8"/>
  <c r="E917" i="8"/>
  <c r="E918" i="8"/>
  <c r="E919" i="8"/>
  <c r="E920" i="8"/>
  <c r="E921" i="8"/>
  <c r="E922" i="8"/>
  <c r="E923" i="8"/>
  <c r="E924" i="8"/>
  <c r="E925" i="8"/>
  <c r="E926" i="8"/>
  <c r="E927" i="8"/>
  <c r="E928" i="8"/>
  <c r="E929" i="8"/>
  <c r="E930" i="8"/>
  <c r="E931" i="8"/>
  <c r="E932" i="8"/>
  <c r="E933" i="8"/>
  <c r="E934" i="8"/>
  <c r="E935" i="8"/>
  <c r="E936" i="8"/>
  <c r="E937" i="8"/>
  <c r="E938" i="8"/>
  <c r="E939" i="8"/>
  <c r="E940" i="8"/>
  <c r="E941" i="8"/>
  <c r="E942" i="8"/>
  <c r="E943" i="8"/>
  <c r="E944" i="8"/>
  <c r="E945" i="8"/>
  <c r="E946" i="8"/>
  <c r="E947" i="8"/>
  <c r="E948" i="8"/>
  <c r="E949" i="8"/>
  <c r="E950" i="8"/>
  <c r="E951" i="8"/>
  <c r="E952" i="8"/>
  <c r="E953" i="8"/>
  <c r="E954" i="8"/>
  <c r="E955" i="8"/>
  <c r="E956" i="8"/>
  <c r="E957" i="8"/>
  <c r="E958" i="8"/>
  <c r="E959" i="8"/>
  <c r="E960" i="8"/>
  <c r="E961" i="8"/>
  <c r="E962" i="8"/>
  <c r="E963" i="8"/>
  <c r="E964" i="8"/>
  <c r="E965" i="8"/>
  <c r="E966" i="8"/>
  <c r="E967" i="8"/>
  <c r="E968" i="8"/>
  <c r="E969" i="8"/>
  <c r="E970" i="8"/>
  <c r="E971" i="8"/>
  <c r="E972" i="8"/>
  <c r="E973" i="8"/>
  <c r="E974" i="8"/>
  <c r="E975" i="8"/>
  <c r="E976" i="8"/>
  <c r="E977" i="8"/>
  <c r="E978" i="8"/>
  <c r="E979" i="8"/>
  <c r="E980" i="8"/>
  <c r="E981" i="8"/>
  <c r="E982" i="8"/>
  <c r="E983" i="8"/>
  <c r="E984" i="8"/>
  <c r="E985" i="8"/>
  <c r="E986" i="8"/>
  <c r="E987" i="8"/>
  <c r="E988" i="8"/>
  <c r="E989" i="8"/>
  <c r="E990" i="8"/>
  <c r="E991" i="8"/>
  <c r="E992" i="8"/>
  <c r="E993" i="8"/>
  <c r="E994" i="8"/>
  <c r="E995" i="8"/>
  <c r="E996" i="8"/>
  <c r="E997" i="8"/>
  <c r="E998" i="8"/>
  <c r="E999" i="8"/>
  <c r="E1000" i="8"/>
  <c r="E1001" i="8"/>
  <c r="E1002" i="8"/>
  <c r="E1003" i="8"/>
  <c r="E1004" i="8"/>
  <c r="E1005" i="8"/>
  <c r="E1006" i="8"/>
  <c r="E1007" i="8"/>
  <c r="E1008" i="8"/>
  <c r="E1009" i="8"/>
  <c r="E1010" i="8"/>
  <c r="E1011" i="8"/>
  <c r="E1012" i="8"/>
  <c r="E1013" i="8"/>
  <c r="E1014" i="8"/>
  <c r="E1015" i="8"/>
  <c r="E1016" i="8"/>
  <c r="E1017" i="8"/>
  <c r="E1018" i="8"/>
  <c r="E1019" i="8"/>
  <c r="E1020" i="8"/>
  <c r="E1021" i="8"/>
  <c r="E1022" i="8"/>
  <c r="E1023" i="8"/>
  <c r="E1024" i="8"/>
  <c r="E1025" i="8"/>
  <c r="E1026" i="8"/>
  <c r="E1027" i="8"/>
  <c r="E1028" i="8"/>
  <c r="E1029" i="8"/>
  <c r="E1030" i="8"/>
  <c r="E1031" i="8"/>
  <c r="E1032" i="8"/>
  <c r="E1033" i="8"/>
  <c r="E1034" i="8"/>
  <c r="E1035" i="8"/>
  <c r="E1036" i="8"/>
  <c r="E1037" i="8"/>
  <c r="E1038" i="8"/>
  <c r="E1039" i="8"/>
  <c r="E1040" i="8"/>
  <c r="E1041" i="8"/>
  <c r="E1042" i="8"/>
  <c r="E1043" i="8"/>
  <c r="E1044" i="8"/>
  <c r="E1045" i="8"/>
  <c r="E1046" i="8"/>
  <c r="E1047" i="8"/>
  <c r="E1048" i="8"/>
  <c r="E1049" i="8"/>
  <c r="E1050" i="8"/>
  <c r="E1051" i="8"/>
  <c r="E1052" i="8"/>
  <c r="E1053" i="8"/>
  <c r="E1054" i="8"/>
  <c r="E1055" i="8"/>
  <c r="E1056" i="8"/>
  <c r="E1057" i="8"/>
  <c r="E1058" i="8"/>
  <c r="E1059" i="8"/>
  <c r="E1060" i="8"/>
  <c r="E1061" i="8"/>
  <c r="E1062" i="8"/>
  <c r="E1063" i="8"/>
  <c r="E1064" i="8"/>
  <c r="E1065" i="8"/>
  <c r="E1066" i="8"/>
  <c r="E1067" i="8"/>
  <c r="E1068" i="8"/>
  <c r="E1069" i="8"/>
  <c r="E1070" i="8"/>
  <c r="E1071" i="8"/>
  <c r="E1072" i="8"/>
  <c r="E1073" i="8"/>
  <c r="E1074" i="8"/>
  <c r="E1075" i="8"/>
  <c r="E1076" i="8"/>
  <c r="E1077" i="8"/>
  <c r="E1078" i="8"/>
  <c r="E1079" i="8"/>
  <c r="E1080" i="8"/>
  <c r="E1081" i="8"/>
  <c r="E1082" i="8"/>
  <c r="E1083" i="8"/>
  <c r="E1084" i="8"/>
  <c r="E1085" i="8"/>
  <c r="E1086" i="8"/>
  <c r="E1087" i="8"/>
  <c r="E1088" i="8"/>
  <c r="E1089" i="8"/>
  <c r="E1090" i="8"/>
  <c r="E1091" i="8"/>
  <c r="E1092" i="8"/>
  <c r="E1093" i="8"/>
  <c r="E1094" i="8"/>
  <c r="E1095" i="8"/>
  <c r="E1096" i="8"/>
  <c r="E1097" i="8"/>
  <c r="E1098" i="8"/>
  <c r="E1099" i="8"/>
  <c r="E1100" i="8"/>
  <c r="E1101" i="8"/>
  <c r="E1102" i="8"/>
  <c r="E1103" i="8"/>
  <c r="E1104" i="8"/>
  <c r="E1105" i="8"/>
  <c r="E1106" i="8"/>
  <c r="E1107" i="8"/>
  <c r="E1108" i="8"/>
  <c r="E1109" i="8"/>
  <c r="E1110" i="8"/>
  <c r="E1111" i="8"/>
  <c r="E1112" i="8"/>
  <c r="E1113" i="8"/>
  <c r="E1114" i="8"/>
  <c r="E1115" i="8"/>
  <c r="E1116" i="8"/>
  <c r="E1117" i="8"/>
  <c r="E1118" i="8"/>
  <c r="E1119" i="8"/>
  <c r="E1120" i="8"/>
  <c r="E1121" i="8"/>
  <c r="E1122" i="8"/>
  <c r="E1123" i="8"/>
  <c r="E1124" i="8"/>
  <c r="E1125" i="8"/>
  <c r="E1126" i="8"/>
  <c r="E1127" i="8"/>
  <c r="E1128" i="8"/>
  <c r="E1129" i="8"/>
  <c r="E1130" i="8"/>
  <c r="E1131" i="8"/>
  <c r="E1132" i="8"/>
  <c r="E1133" i="8"/>
  <c r="E1134" i="8"/>
  <c r="E1135" i="8"/>
  <c r="E1136" i="8"/>
  <c r="E1137" i="8"/>
  <c r="E1138" i="8"/>
  <c r="E1139" i="8"/>
  <c r="E1140" i="8"/>
  <c r="E1141" i="8"/>
  <c r="E1142" i="8"/>
  <c r="E1143" i="8"/>
  <c r="E1144" i="8"/>
  <c r="E1145" i="8"/>
  <c r="E1146" i="8"/>
  <c r="E1147" i="8"/>
  <c r="E1148" i="8"/>
  <c r="E1149" i="8"/>
  <c r="E1150" i="8"/>
  <c r="E1151" i="8"/>
  <c r="E1152" i="8"/>
  <c r="E1153" i="8"/>
  <c r="E1154" i="8"/>
  <c r="E1155" i="8"/>
  <c r="E1156" i="8"/>
  <c r="E1157" i="8"/>
  <c r="E1158" i="8"/>
  <c r="E1159" i="8"/>
  <c r="E1160" i="8"/>
  <c r="E1161" i="8"/>
  <c r="E1162" i="8"/>
  <c r="E1163" i="8"/>
  <c r="E1164" i="8"/>
  <c r="E1165" i="8"/>
  <c r="E1166" i="8"/>
  <c r="E1167" i="8"/>
  <c r="E1168" i="8"/>
  <c r="E1169" i="8"/>
  <c r="E1170" i="8"/>
  <c r="E1171" i="8"/>
  <c r="E1172" i="8"/>
  <c r="E1173" i="8"/>
  <c r="E1174" i="8"/>
  <c r="E1175" i="8"/>
  <c r="E1176" i="8"/>
  <c r="E1177" i="8"/>
  <c r="E1178" i="8"/>
  <c r="E1179" i="8"/>
  <c r="E1180" i="8"/>
  <c r="E1181" i="8"/>
  <c r="E1182" i="8"/>
  <c r="E1183" i="8"/>
  <c r="E1184" i="8"/>
  <c r="E1185" i="8"/>
  <c r="E1186" i="8"/>
  <c r="E1187" i="8"/>
  <c r="E1188" i="8"/>
  <c r="E1189" i="8"/>
  <c r="E1190" i="8"/>
  <c r="E1191" i="8"/>
  <c r="E1192" i="8"/>
  <c r="E1193" i="8"/>
  <c r="E1194" i="8"/>
  <c r="E1195" i="8"/>
  <c r="E1196" i="8"/>
  <c r="E1197" i="8"/>
  <c r="E1198" i="8"/>
  <c r="E1199" i="8"/>
  <c r="E1200" i="8"/>
  <c r="E1201" i="8"/>
  <c r="E1202" i="8"/>
  <c r="E1203" i="8"/>
  <c r="E1204" i="8"/>
  <c r="E1205" i="8"/>
  <c r="E1206" i="8"/>
  <c r="E1207" i="8"/>
  <c r="E1208" i="8"/>
  <c r="E1209" i="8"/>
  <c r="E1210" i="8"/>
  <c r="E1211" i="8"/>
  <c r="E1212" i="8"/>
  <c r="E1213" i="8"/>
  <c r="E1214" i="8"/>
  <c r="E1215" i="8"/>
  <c r="E1216" i="8"/>
  <c r="E1217" i="8"/>
  <c r="E1218" i="8"/>
  <c r="E1219" i="8"/>
  <c r="E1220" i="8"/>
  <c r="E1221" i="8"/>
  <c r="E1222" i="8"/>
  <c r="E3" i="8"/>
  <c r="H1221" i="8"/>
  <c r="H1219" i="8"/>
  <c r="H1217" i="8"/>
  <c r="H1215" i="8"/>
  <c r="H1214" i="8"/>
  <c r="H1213" i="8"/>
  <c r="H1212" i="8"/>
  <c r="H1210" i="8"/>
  <c r="H1208" i="8"/>
  <c r="H1206" i="8"/>
  <c r="H1205" i="8"/>
  <c r="H1203" i="8"/>
  <c r="H1202" i="8"/>
  <c r="H1201" i="8"/>
  <c r="H1199" i="8"/>
  <c r="H1198" i="8"/>
  <c r="H1196" i="8"/>
  <c r="H1194" i="8"/>
  <c r="H1192" i="8"/>
  <c r="H1190" i="8"/>
  <c r="H1189" i="8"/>
  <c r="H1187" i="8"/>
  <c r="H1185" i="8"/>
  <c r="H1183" i="8"/>
  <c r="H1181" i="8"/>
  <c r="H1179" i="8"/>
  <c r="H1178" i="8"/>
  <c r="H1176" i="8"/>
  <c r="H1175" i="8"/>
  <c r="H1174" i="8"/>
  <c r="H1173" i="8"/>
  <c r="H1172" i="8"/>
  <c r="H1170" i="8"/>
  <c r="H1168" i="8"/>
  <c r="H1166" i="8"/>
  <c r="H1165" i="8"/>
  <c r="H1164" i="8"/>
  <c r="H1162" i="8"/>
  <c r="H1161" i="8"/>
  <c r="H1160" i="8"/>
  <c r="H1159" i="8"/>
  <c r="H1158" i="8"/>
  <c r="H1156" i="8"/>
  <c r="H1155" i="8"/>
  <c r="H1153" i="8"/>
  <c r="H1152" i="8"/>
  <c r="H1151" i="8"/>
  <c r="H1149" i="8"/>
  <c r="H1147" i="8"/>
  <c r="H1145" i="8"/>
  <c r="H1144" i="8"/>
  <c r="H1143" i="8"/>
  <c r="H1141" i="8"/>
  <c r="H1140" i="8"/>
  <c r="H1138" i="8"/>
  <c r="H1136" i="8"/>
  <c r="H1135" i="8"/>
  <c r="H1134" i="8"/>
  <c r="H1132" i="8"/>
  <c r="H1131" i="8"/>
  <c r="H1130" i="8"/>
  <c r="H1128" i="8"/>
  <c r="H1126" i="8"/>
  <c r="H1125" i="8"/>
  <c r="H1124" i="8"/>
  <c r="H1122" i="8"/>
  <c r="H1121" i="8"/>
  <c r="H1120" i="8"/>
  <c r="H1119" i="8"/>
  <c r="H1117" i="8"/>
  <c r="H1116" i="8"/>
  <c r="H1115" i="8"/>
  <c r="H1114" i="8"/>
  <c r="H1113" i="8"/>
  <c r="H1112" i="8"/>
  <c r="H1110" i="8"/>
  <c r="H1109" i="8"/>
  <c r="H1108" i="8"/>
  <c r="H1107" i="8"/>
  <c r="H1106" i="8"/>
  <c r="H1104" i="8"/>
  <c r="H1102" i="8"/>
  <c r="H1100" i="8"/>
  <c r="H1099" i="8"/>
  <c r="H1098" i="8"/>
  <c r="H1096" i="8"/>
  <c r="H1094" i="8"/>
  <c r="H1093" i="8"/>
  <c r="H1092" i="8"/>
  <c r="H1090" i="8"/>
  <c r="H1089" i="8"/>
  <c r="H1088" i="8"/>
  <c r="H1086" i="8"/>
  <c r="H1084" i="8"/>
  <c r="H1082" i="8"/>
  <c r="H1080" i="8"/>
  <c r="H1079" i="8"/>
  <c r="H1077" i="8"/>
  <c r="H1076" i="8"/>
  <c r="H1075" i="8"/>
  <c r="H1073" i="8"/>
  <c r="H1071" i="8"/>
  <c r="H1069" i="8"/>
  <c r="H1067" i="8"/>
  <c r="H1066" i="8"/>
  <c r="H1065" i="8"/>
  <c r="H1064" i="8"/>
  <c r="H1062" i="8"/>
  <c r="H1060" i="8"/>
  <c r="H1059" i="8"/>
  <c r="H1057" i="8"/>
  <c r="H1055" i="8"/>
  <c r="H1053" i="8"/>
  <c r="H1051" i="8"/>
  <c r="H1050" i="8"/>
  <c r="H1048" i="8"/>
  <c r="H1046" i="8"/>
  <c r="H1045" i="8"/>
  <c r="H1043" i="8"/>
  <c r="H1042" i="8"/>
  <c r="H1040" i="8"/>
  <c r="H1038" i="8"/>
  <c r="H1036" i="8"/>
  <c r="H1034" i="8"/>
  <c r="H1032" i="8"/>
  <c r="H1030" i="8"/>
  <c r="H1028" i="8"/>
  <c r="H1027" i="8"/>
  <c r="H1025" i="8"/>
  <c r="H1024" i="8"/>
  <c r="H1022" i="8"/>
  <c r="H1020" i="8"/>
  <c r="H1019" i="8"/>
  <c r="H1017" i="8"/>
  <c r="H1015" i="8"/>
  <c r="H1014" i="8"/>
  <c r="H1012" i="8"/>
  <c r="H1011" i="8"/>
  <c r="H1010" i="8"/>
  <c r="H1008" i="8"/>
  <c r="H1007" i="8"/>
  <c r="H1005" i="8"/>
  <c r="H1004" i="8"/>
  <c r="H1002" i="8"/>
  <c r="H1001" i="8"/>
  <c r="H1000" i="8"/>
  <c r="H998" i="8"/>
  <c r="H997" i="8"/>
  <c r="H996" i="8"/>
  <c r="H994" i="8"/>
  <c r="H992" i="8"/>
  <c r="H991" i="8"/>
  <c r="H990" i="8"/>
  <c r="H988" i="8"/>
  <c r="H986" i="8"/>
  <c r="H984" i="8"/>
  <c r="H983" i="8"/>
  <c r="H981" i="8"/>
  <c r="H980" i="8"/>
  <c r="H979" i="8"/>
  <c r="H977" i="8"/>
  <c r="H976" i="8"/>
  <c r="H975" i="8"/>
  <c r="H973" i="8"/>
  <c r="H972" i="8"/>
  <c r="H970" i="8"/>
  <c r="H969" i="8"/>
  <c r="H967" i="8"/>
  <c r="H965" i="8"/>
  <c r="H963" i="8"/>
  <c r="H962" i="8"/>
  <c r="H960" i="8"/>
  <c r="H959" i="8"/>
  <c r="H958" i="8"/>
  <c r="H957" i="8"/>
  <c r="H956" i="8"/>
  <c r="H954" i="8"/>
  <c r="H952" i="8"/>
  <c r="H951" i="8"/>
  <c r="H949" i="8"/>
  <c r="H948" i="8"/>
  <c r="H946" i="8"/>
  <c r="H944" i="8"/>
  <c r="H942" i="8"/>
  <c r="H940" i="8"/>
  <c r="H938" i="8"/>
  <c r="H937" i="8"/>
  <c r="H936" i="8"/>
  <c r="H935" i="8"/>
  <c r="H934" i="8"/>
  <c r="H933" i="8"/>
  <c r="H932" i="8"/>
  <c r="H660" i="8"/>
  <c r="H658" i="8"/>
  <c r="H656" i="8"/>
  <c r="H655" i="8"/>
  <c r="H654" i="8"/>
  <c r="H652" i="8"/>
  <c r="H650" i="8"/>
  <c r="H648" i="8"/>
  <c r="H647" i="8"/>
  <c r="H645" i="8"/>
  <c r="H644" i="8"/>
  <c r="H642" i="8"/>
  <c r="H641" i="8"/>
  <c r="H639" i="8"/>
  <c r="H637" i="8"/>
  <c r="H635" i="8"/>
  <c r="H633" i="8"/>
  <c r="H632" i="8"/>
  <c r="H630" i="8"/>
  <c r="H628" i="8"/>
  <c r="H626" i="8"/>
  <c r="H625" i="8"/>
  <c r="H623" i="8"/>
  <c r="H621" i="8"/>
  <c r="H619" i="8"/>
  <c r="H618" i="8"/>
  <c r="H617" i="8"/>
  <c r="H615" i="8"/>
  <c r="H613" i="8"/>
  <c r="H612" i="8"/>
  <c r="H610" i="8"/>
  <c r="H608" i="8"/>
  <c r="H606" i="8"/>
  <c r="H604" i="8"/>
  <c r="H603" i="8"/>
  <c r="H602" i="8"/>
  <c r="H600" i="8"/>
  <c r="H598" i="8"/>
  <c r="H596" i="8"/>
  <c r="H594" i="8"/>
  <c r="H592" i="8"/>
  <c r="H590" i="8"/>
  <c r="H588" i="8"/>
  <c r="H586" i="8"/>
  <c r="H584" i="8"/>
  <c r="H582" i="8"/>
  <c r="H580" i="8"/>
  <c r="H578" i="8"/>
  <c r="H577" i="8"/>
  <c r="H576" i="8"/>
  <c r="H574" i="8"/>
  <c r="H572" i="8"/>
  <c r="H571" i="8"/>
  <c r="H570" i="8"/>
  <c r="H568" i="8"/>
  <c r="H567" i="8"/>
  <c r="H565" i="8"/>
  <c r="H563" i="8"/>
  <c r="H561" i="8"/>
  <c r="H559" i="8"/>
  <c r="H557" i="8"/>
  <c r="H555" i="8"/>
  <c r="H553" i="8"/>
  <c r="H532" i="8"/>
  <c r="H531" i="8"/>
  <c r="H529" i="8"/>
  <c r="H527" i="8"/>
  <c r="H526" i="8"/>
  <c r="H524" i="8"/>
  <c r="H522" i="8"/>
  <c r="H520" i="8"/>
  <c r="H519" i="8"/>
  <c r="H517" i="8"/>
  <c r="H515" i="8"/>
  <c r="H513" i="8"/>
  <c r="H511" i="8"/>
  <c r="H509" i="8"/>
  <c r="H508" i="8"/>
  <c r="H507" i="8"/>
  <c r="H506" i="8"/>
  <c r="H173" i="8"/>
  <c r="H171" i="8"/>
  <c r="H170" i="8"/>
  <c r="H169" i="8"/>
  <c r="H167" i="8"/>
  <c r="H165" i="8"/>
  <c r="G1417" i="1"/>
  <c r="G1330" i="1"/>
  <c r="G1258" i="1"/>
  <c r="G1057" i="1"/>
  <c r="G983" i="1"/>
  <c r="G785" i="1"/>
  <c r="G560" i="1"/>
  <c r="G510" i="1"/>
  <c r="G485" i="1"/>
  <c r="G357" i="1"/>
</calcChain>
</file>

<file path=xl/sharedStrings.xml><?xml version="1.0" encoding="utf-8"?>
<sst xmlns="http://schemas.openxmlformats.org/spreadsheetml/2006/main" count="67465" uniqueCount="957">
  <si>
    <t>基礎データ</t>
  </si>
  <si>
    <t>トリップデータ</t>
  </si>
  <si>
    <t>個人属性など</t>
  </si>
  <si>
    <t>選択結果</t>
  </si>
  <si>
    <t>自家用車(100)</t>
  </si>
  <si>
    <t>鉄道(200)</t>
  </si>
  <si>
    <t>自転車(410)</t>
  </si>
  <si>
    <t>徒歩(420)</t>
  </si>
  <si>
    <t>バス(240)</t>
  </si>
  <si>
    <t>トリップID</t>
  </si>
  <si>
    <t>モニターID</t>
  </si>
  <si>
    <t>目的コード</t>
  </si>
  <si>
    <t>目的</t>
  </si>
  <si>
    <t>出発日時</t>
  </si>
  <si>
    <t>到着日時</t>
  </si>
  <si>
    <t>LatO</t>
  </si>
  <si>
    <t>LonO</t>
  </si>
  <si>
    <t>LatD</t>
  </si>
  <si>
    <t>LonD</t>
  </si>
  <si>
    <t>年齢</t>
  </si>
  <si>
    <t>性別コード</t>
  </si>
  <si>
    <t>性別</t>
  </si>
  <si>
    <t>自宅位置</t>
  </si>
  <si>
    <t>代表交通手段コード</t>
  </si>
  <si>
    <t>所要時間train</t>
  </si>
  <si>
    <t>費用train</t>
  </si>
  <si>
    <t>出発駅</t>
  </si>
  <si>
    <t>到着駅</t>
  </si>
  <si>
    <t>乗換回数train</t>
  </si>
  <si>
    <t>距離bike</t>
  </si>
  <si>
    <t>所要時間bike</t>
  </si>
  <si>
    <t>費用bus</t>
  </si>
  <si>
    <t>総所要時間bus</t>
  </si>
  <si>
    <t>買い物</t>
  </si>
  <si>
    <t>男</t>
  </si>
  <si>
    <t>神奈川県横浜市中区</t>
  </si>
  <si>
    <t>元町・中華街</t>
  </si>
  <si>
    <t>距離car</t>
    <phoneticPr fontId="18"/>
  </si>
  <si>
    <t>所要時間car</t>
    <phoneticPr fontId="18"/>
  </si>
  <si>
    <t>イグレス時間bus</t>
    <phoneticPr fontId="18"/>
  </si>
  <si>
    <t>yd008</t>
  </si>
  <si>
    <t>山手</t>
  </si>
  <si>
    <t>代表交通手段</t>
    <phoneticPr fontId="18"/>
  </si>
  <si>
    <t>自転車</t>
  </si>
  <si>
    <t>アクセス距離train</t>
    <rPh sb="4" eb="6">
      <t>キョリ</t>
    </rPh>
    <phoneticPr fontId="18"/>
  </si>
  <si>
    <t>アクセス時間train</t>
    <phoneticPr fontId="18"/>
  </si>
  <si>
    <t>イグレス距離train</t>
    <rPh sb="4" eb="6">
      <t>キョリ</t>
    </rPh>
    <phoneticPr fontId="18"/>
  </si>
  <si>
    <t>イグレス時間train</t>
    <phoneticPr fontId="18"/>
  </si>
  <si>
    <t>所要時間walk</t>
    <phoneticPr fontId="18"/>
  </si>
  <si>
    <t>距離walk</t>
    <phoneticPr fontId="18"/>
  </si>
  <si>
    <t>距離bus</t>
    <phoneticPr fontId="18"/>
  </si>
  <si>
    <t>所要時間bus</t>
    <phoneticPr fontId="18"/>
  </si>
  <si>
    <t>アクセス距離bus</t>
    <rPh sb="4" eb="6">
      <t>キョリ</t>
    </rPh>
    <phoneticPr fontId="18"/>
  </si>
  <si>
    <t>アクセス時間bus</t>
    <phoneticPr fontId="18"/>
  </si>
  <si>
    <t>イグレス距離bus</t>
    <rPh sb="4" eb="6">
      <t>キョリ</t>
    </rPh>
    <phoneticPr fontId="18"/>
  </si>
  <si>
    <t>yd001</t>
  </si>
  <si>
    <t>yd002</t>
  </si>
  <si>
    <t>yd003</t>
  </si>
  <si>
    <t>yd004</t>
  </si>
  <si>
    <t>yd005</t>
  </si>
  <si>
    <t>yd006</t>
  </si>
  <si>
    <t>yd007</t>
  </si>
  <si>
    <t>yd009</t>
  </si>
  <si>
    <t>yd010</t>
  </si>
  <si>
    <t>yd011</t>
  </si>
  <si>
    <t>yd012</t>
  </si>
  <si>
    <t>yd013</t>
  </si>
  <si>
    <t>yd014</t>
  </si>
  <si>
    <t>yd015</t>
  </si>
  <si>
    <t>yd016</t>
  </si>
  <si>
    <t>yd017</t>
  </si>
  <si>
    <t>yd018</t>
  </si>
  <si>
    <t>yd019</t>
  </si>
  <si>
    <t>yd020</t>
  </si>
  <si>
    <t>yd021</t>
  </si>
  <si>
    <t>yd022</t>
  </si>
  <si>
    <t>yd023</t>
  </si>
  <si>
    <t>yd024</t>
  </si>
  <si>
    <t>yd025</t>
  </si>
  <si>
    <t>yd026</t>
  </si>
  <si>
    <t>yd027</t>
  </si>
  <si>
    <t>yd028</t>
  </si>
  <si>
    <t>yd029</t>
  </si>
  <si>
    <t>yd030</t>
  </si>
  <si>
    <t>その他</t>
  </si>
  <si>
    <t>帰宅</t>
  </si>
  <si>
    <t>出勤</t>
  </si>
  <si>
    <t>業務</t>
  </si>
  <si>
    <t>帰社</t>
  </si>
  <si>
    <t>散歩･回遊</t>
  </si>
  <si>
    <t>娯楽</t>
  </si>
  <si>
    <t>食事</t>
  </si>
  <si>
    <t>ｻｲｸﾘﾝｸﾞ</t>
  </si>
  <si>
    <t>自動車</t>
  </si>
  <si>
    <t>鉄道</t>
  </si>
  <si>
    <t>徒歩</t>
  </si>
  <si>
    <t>バス</t>
  </si>
  <si>
    <t>女</t>
  </si>
  <si>
    <t>神奈川県横浜市西区</t>
  </si>
  <si>
    <t>神奈川県川崎市幸区</t>
  </si>
  <si>
    <t>神奈川県横浜市戸塚区</t>
  </si>
  <si>
    <t>神奈川県海老名市</t>
  </si>
  <si>
    <t>神奈川県横浜市神奈川区</t>
  </si>
  <si>
    <t>東京都世田谷区</t>
  </si>
  <si>
    <t>神奈川県横浜市旭区</t>
  </si>
  <si>
    <t>神奈川県横浜市栄区</t>
  </si>
  <si>
    <t>神奈川県横浜市泉区</t>
  </si>
  <si>
    <t>神奈川県横須賀市</t>
  </si>
  <si>
    <t>神奈川県厚木市</t>
  </si>
  <si>
    <t>神奈川県茅ヶ崎市</t>
  </si>
  <si>
    <t>神奈川県川崎市多摩区</t>
  </si>
  <si>
    <t>神奈川県相模原市</t>
  </si>
  <si>
    <t>戸部</t>
  </si>
  <si>
    <t>千歳船橋</t>
  </si>
  <si>
    <t>平沼橋</t>
  </si>
  <si>
    <t>愛甲石田</t>
  </si>
  <si>
    <t>矢向</t>
  </si>
  <si>
    <t>野島公園</t>
  </si>
  <si>
    <t>緑園都市</t>
  </si>
  <si>
    <t>海老名</t>
  </si>
  <si>
    <t>関内</t>
  </si>
  <si>
    <t>白楽</t>
  </si>
  <si>
    <t>学芸大学</t>
  </si>
  <si>
    <t>馬車道</t>
  </si>
  <si>
    <t>希望ヶ丘</t>
  </si>
  <si>
    <t>戸塚</t>
  </si>
  <si>
    <t>港南台</t>
  </si>
  <si>
    <t>横浜</t>
  </si>
  <si>
    <t>等々力</t>
  </si>
  <si>
    <t>衣笠</t>
  </si>
  <si>
    <t>三ツ境</t>
  </si>
  <si>
    <t>本厚木</t>
  </si>
  <si>
    <t>新高島</t>
  </si>
  <si>
    <t>石川町</t>
  </si>
  <si>
    <t>桜木町</t>
  </si>
  <si>
    <t>海浜幕張</t>
  </si>
  <si>
    <t>みなとみらい</t>
  </si>
  <si>
    <t>三ッ沢下町</t>
  </si>
  <si>
    <t>高島町</t>
  </si>
  <si>
    <t>日本大通り</t>
  </si>
  <si>
    <t>吉野町</t>
  </si>
  <si>
    <t>東戸塚</t>
  </si>
  <si>
    <t>黄金町</t>
  </si>
  <si>
    <t>二俣川</t>
  </si>
  <si>
    <t>西太子堂</t>
  </si>
  <si>
    <t>大倉山</t>
  </si>
  <si>
    <t>保土ヶ谷</t>
  </si>
  <si>
    <t>新横浜</t>
  </si>
  <si>
    <t>水道橋</t>
  </si>
  <si>
    <t>追浜</t>
  </si>
  <si>
    <t>上大岡</t>
  </si>
  <si>
    <t>弘明寺</t>
  </si>
  <si>
    <t>藤沢本町</t>
  </si>
  <si>
    <t>中山</t>
  </si>
  <si>
    <t>本郷台</t>
  </si>
  <si>
    <t>茅ヶ崎</t>
  </si>
  <si>
    <t>妙蓮寺</t>
  </si>
  <si>
    <t>鶴ヶ峰</t>
  </si>
  <si>
    <t>並木中央</t>
  </si>
  <si>
    <t>登戸</t>
  </si>
  <si>
    <t>大口</t>
  </si>
  <si>
    <t>宿河原</t>
  </si>
  <si>
    <t>西台</t>
  </si>
  <si>
    <t>赤坂</t>
  </si>
  <si>
    <t>反町</t>
  </si>
  <si>
    <t>代々木公園</t>
  </si>
  <si>
    <t>志村坂上</t>
  </si>
  <si>
    <t>池袋</t>
  </si>
  <si>
    <t>神奈川</t>
  </si>
  <si>
    <t>東白楽</t>
  </si>
  <si>
    <t>自由が丘</t>
  </si>
  <si>
    <t>乃木坂</t>
  </si>
  <si>
    <t>六郷土手</t>
  </si>
  <si>
    <t>川崎</t>
  </si>
  <si>
    <t>二重橋前</t>
  </si>
  <si>
    <t>湯島</t>
  </si>
  <si>
    <t>北久里浜</t>
  </si>
  <si>
    <t>表参道</t>
  </si>
  <si>
    <t>京成上野</t>
  </si>
  <si>
    <t>伊勢佐木長者町</t>
  </si>
  <si>
    <t>和田町</t>
  </si>
  <si>
    <t>踊場</t>
  </si>
  <si>
    <t>西新宿</t>
  </si>
  <si>
    <t>岸根公園</t>
  </si>
  <si>
    <t>都庁前［折返］</t>
  </si>
  <si>
    <t>南新宿</t>
  </si>
  <si>
    <t>六本木一丁目</t>
  </si>
  <si>
    <t>屏風浦</t>
  </si>
  <si>
    <t>根岸</t>
  </si>
  <si>
    <t>菊名</t>
  </si>
  <si>
    <t>麻布十番</t>
  </si>
  <si>
    <t>明治神宮前</t>
  </si>
  <si>
    <t>北本</t>
  </si>
  <si>
    <t>田園調布</t>
  </si>
  <si>
    <t>尻手</t>
  </si>
  <si>
    <t>原宿</t>
  </si>
  <si>
    <t>赤坂見附</t>
  </si>
  <si>
    <t>天王町</t>
  </si>
  <si>
    <t>日ノ出町</t>
  </si>
  <si>
    <t>鉄道博物館</t>
  </si>
  <si>
    <t>浜川崎</t>
  </si>
  <si>
    <t>洗足</t>
  </si>
  <si>
    <t>向ヶ丘遊園</t>
  </si>
  <si>
    <t>片倉町</t>
  </si>
  <si>
    <t>星川</t>
  </si>
  <si>
    <t>子安</t>
  </si>
  <si>
    <t>新木場</t>
  </si>
  <si>
    <t>大船</t>
  </si>
  <si>
    <t>磯子</t>
  </si>
  <si>
    <t>渋谷</t>
  </si>
  <si>
    <t>鶴見</t>
  </si>
  <si>
    <t>相模大野</t>
  </si>
  <si>
    <t>古淵</t>
  </si>
  <si>
    <t>南万騎が原</t>
  </si>
  <si>
    <t>仲木戸</t>
  </si>
  <si>
    <t>町田</t>
  </si>
  <si>
    <t>鶴間</t>
  </si>
  <si>
    <t>座間</t>
  </si>
  <si>
    <t>入谷</t>
  </si>
  <si>
    <t>国会議事堂前</t>
  </si>
  <si>
    <t>新逗子</t>
  </si>
  <si>
    <t>中目黒</t>
  </si>
  <si>
    <t>広尾</t>
  </si>
  <si>
    <t>多摩川</t>
  </si>
  <si>
    <t>六浦</t>
  </si>
  <si>
    <t>綱島</t>
  </si>
  <si>
    <t>鴨宮</t>
  </si>
  <si>
    <t>箱根湯本</t>
  </si>
  <si>
    <t>白金台</t>
  </si>
  <si>
    <t>北池袋</t>
  </si>
  <si>
    <t>厚木</t>
  </si>
  <si>
    <t>宮山</t>
  </si>
  <si>
    <t>西横浜</t>
  </si>
  <si>
    <t>幸浦</t>
  </si>
  <si>
    <t>茗荷谷</t>
  </si>
  <si>
    <t>南部市場</t>
  </si>
  <si>
    <t>神泉</t>
  </si>
  <si>
    <t>久地</t>
  </si>
  <si>
    <t>こどもの国</t>
  </si>
  <si>
    <t>川崎大師</t>
  </si>
  <si>
    <t>港町</t>
  </si>
  <si>
    <t>平塚</t>
  </si>
  <si>
    <t>三ッ沢上町</t>
  </si>
  <si>
    <t>三軒茶屋</t>
  </si>
  <si>
    <t>伊勢原</t>
  </si>
  <si>
    <t>上星川</t>
  </si>
  <si>
    <t>駒沢大学</t>
  </si>
  <si>
    <t>御成門</t>
  </si>
  <si>
    <t>相武台前</t>
  </si>
  <si>
    <t>武蔵小杉</t>
  </si>
  <si>
    <t>相模大塚</t>
  </si>
  <si>
    <t>さがみ野</t>
  </si>
  <si>
    <t>相模原</t>
  </si>
  <si>
    <t>京急富岡</t>
  </si>
  <si>
    <t>寒川</t>
  </si>
  <si>
    <t>センター南</t>
  </si>
  <si>
    <t>かしわ台</t>
  </si>
  <si>
    <t>元住吉</t>
  </si>
  <si>
    <t>井土ヶ谷</t>
  </si>
  <si>
    <t>東逗子</t>
  </si>
  <si>
    <t>後楽園</t>
  </si>
  <si>
    <t>荏原中延</t>
  </si>
  <si>
    <t>用賀</t>
  </si>
  <si>
    <t>神奈川新町</t>
  </si>
  <si>
    <t>田端</t>
  </si>
  <si>
    <t>淡路町</t>
  </si>
  <si>
    <t>蒔田</t>
  </si>
  <si>
    <t>八潮</t>
  </si>
  <si>
    <t>下溝</t>
  </si>
  <si>
    <t>京王八王子</t>
  </si>
  <si>
    <t>鎌倉</t>
  </si>
  <si>
    <t>八王子</t>
  </si>
  <si>
    <t>京王片倉</t>
  </si>
  <si>
    <t>日吉</t>
  </si>
  <si>
    <t>堀切菖蒲園</t>
  </si>
  <si>
    <t>代々木八幡</t>
  </si>
  <si>
    <t>生麦</t>
  </si>
  <si>
    <t>駒場東大前</t>
  </si>
  <si>
    <t>八景島</t>
  </si>
  <si>
    <t>江戸川橋</t>
  </si>
  <si>
    <t>代々木上原</t>
  </si>
  <si>
    <t>下神明</t>
  </si>
  <si>
    <t>尾山台</t>
  </si>
  <si>
    <t>東神奈川</t>
  </si>
  <si>
    <t>新代田</t>
  </si>
  <si>
    <t>小机</t>
  </si>
  <si>
    <t>流通センター</t>
  </si>
  <si>
    <t>新宿西口</t>
  </si>
  <si>
    <t>有楽町</t>
  </si>
  <si>
    <t>代田橋</t>
  </si>
  <si>
    <t>京急川崎</t>
  </si>
  <si>
    <t>大鳥居</t>
  </si>
  <si>
    <t>金沢文庫</t>
  </si>
  <si>
    <t>辻堂</t>
  </si>
  <si>
    <t>飯田橋</t>
  </si>
  <si>
    <t>香川</t>
  </si>
  <si>
    <t>国立競技場</t>
  </si>
  <si>
    <t>箱根板橋</t>
  </si>
  <si>
    <t>中川</t>
  </si>
  <si>
    <t>あざみ野</t>
  </si>
  <si>
    <t>都立大学</t>
  </si>
  <si>
    <t>小田原</t>
  </si>
  <si>
    <t>矢口渡</t>
  </si>
  <si>
    <t>南大沢</t>
  </si>
  <si>
    <t>つきみ野</t>
  </si>
  <si>
    <t>西谷</t>
  </si>
  <si>
    <t>いずみ野</t>
  </si>
  <si>
    <t>逗子</t>
  </si>
  <si>
    <t>内幸町</t>
  </si>
  <si>
    <t>西武新宿</t>
  </si>
  <si>
    <t>東新宿</t>
  </si>
  <si>
    <t>新御茶ノ水</t>
  </si>
  <si>
    <t>上尾</t>
  </si>
  <si>
    <t>大磯</t>
  </si>
  <si>
    <t>成瀬</t>
  </si>
  <si>
    <t>国道</t>
  </si>
  <si>
    <t>実トリップ時間_秒</t>
    <rPh sb="0" eb="1">
      <t>ジツ</t>
    </rPh>
    <phoneticPr fontId="18"/>
  </si>
  <si>
    <t>代替手段生成可否bus</t>
    <rPh sb="0" eb="2">
      <t>ダイタイ</t>
    </rPh>
    <rPh sb="2" eb="4">
      <t>シュダン</t>
    </rPh>
    <rPh sb="4" eb="6">
      <t>セイセイ</t>
    </rPh>
    <rPh sb="6" eb="8">
      <t>カヒ</t>
    </rPh>
    <phoneticPr fontId="18"/>
  </si>
  <si>
    <t>代替手段生成可否train</t>
    <rPh sb="0" eb="2">
      <t>ダイタイ</t>
    </rPh>
    <rPh sb="2" eb="4">
      <t>シュダン</t>
    </rPh>
    <rPh sb="4" eb="6">
      <t>セイセイ</t>
    </rPh>
    <rPh sb="6" eb="8">
      <t>カヒ</t>
    </rPh>
    <phoneticPr fontId="18"/>
  </si>
  <si>
    <t>鉄道</t>
    <phoneticPr fontId="18"/>
  </si>
  <si>
    <t>総所要時間train</t>
    <rPh sb="0" eb="1">
      <t>ソウ</t>
    </rPh>
    <rPh sb="1" eb="3">
      <t>ショヨウ</t>
    </rPh>
    <rPh sb="3" eb="5">
      <t>ジカン</t>
    </rPh>
    <phoneticPr fontId="18"/>
  </si>
  <si>
    <t>代替手段生成可否car</t>
    <rPh sb="0" eb="2">
      <t>ダイタイ</t>
    </rPh>
    <rPh sb="2" eb="4">
      <t>シュダン</t>
    </rPh>
    <rPh sb="4" eb="6">
      <t>セイセイ</t>
    </rPh>
    <rPh sb="6" eb="8">
      <t>カヒ</t>
    </rPh>
    <phoneticPr fontId="18"/>
  </si>
  <si>
    <t>代替手段生成可否bike</t>
    <rPh sb="0" eb="2">
      <t>ダイタイ</t>
    </rPh>
    <rPh sb="2" eb="4">
      <t>シュダン</t>
    </rPh>
    <rPh sb="4" eb="6">
      <t>セイセイ</t>
    </rPh>
    <rPh sb="6" eb="8">
      <t>カヒ</t>
    </rPh>
    <phoneticPr fontId="18"/>
  </si>
  <si>
    <t>代替手段生成可否walk</t>
    <rPh sb="0" eb="2">
      <t>ダイタイ</t>
    </rPh>
    <rPh sb="2" eb="4">
      <t>シュダン</t>
    </rPh>
    <rPh sb="4" eb="6">
      <t>セイセイ</t>
    </rPh>
    <rPh sb="6" eb="8">
      <t>カヒ</t>
    </rPh>
    <phoneticPr fontId="18"/>
  </si>
  <si>
    <t>zone4nameO</t>
    <phoneticPr fontId="18"/>
  </si>
  <si>
    <t>zone4codeO</t>
    <phoneticPr fontId="18"/>
  </si>
  <si>
    <t>zone4codeD</t>
    <phoneticPr fontId="18"/>
  </si>
  <si>
    <t>zone4nameD</t>
    <phoneticPr fontId="18"/>
  </si>
  <si>
    <t>堰</t>
  </si>
  <si>
    <t>丸子</t>
  </si>
  <si>
    <t>小杉</t>
  </si>
  <si>
    <t>市の坪</t>
  </si>
  <si>
    <t>木月</t>
  </si>
  <si>
    <t>井田</t>
  </si>
  <si>
    <t>奈良東</t>
  </si>
  <si>
    <t>牛久保</t>
  </si>
  <si>
    <t>小向</t>
  </si>
  <si>
    <t>若松</t>
  </si>
  <si>
    <t>幸町</t>
  </si>
  <si>
    <t>鶴見川</t>
  </si>
  <si>
    <t>麻溝台</t>
  </si>
  <si>
    <t>南幸町</t>
  </si>
  <si>
    <t>宮本</t>
  </si>
  <si>
    <t>太尾</t>
  </si>
  <si>
    <t>塩浜</t>
  </si>
  <si>
    <t>師岡</t>
  </si>
  <si>
    <t>寺谷</t>
  </si>
  <si>
    <t>富士塚</t>
  </si>
  <si>
    <t>篠原</t>
  </si>
  <si>
    <t>菊名南</t>
  </si>
  <si>
    <t>篠原東</t>
  </si>
  <si>
    <t>松見</t>
  </si>
  <si>
    <t>東寺尾</t>
  </si>
  <si>
    <t>西寺尾</t>
  </si>
  <si>
    <t>岸谷</t>
  </si>
  <si>
    <t>仲手原</t>
  </si>
  <si>
    <t>片倉１</t>
  </si>
  <si>
    <t>緑ヶ丘</t>
  </si>
  <si>
    <t>都岡</t>
  </si>
  <si>
    <t>大口通</t>
  </si>
  <si>
    <t>神之木台</t>
  </si>
  <si>
    <t>生麦一丁目</t>
  </si>
  <si>
    <t>六角橋</t>
  </si>
  <si>
    <t>白幡</t>
  </si>
  <si>
    <t>羽沢</t>
  </si>
  <si>
    <t>栗原南部</t>
  </si>
  <si>
    <t>浦島丘</t>
  </si>
  <si>
    <t>子安通</t>
  </si>
  <si>
    <t>斉藤分町</t>
  </si>
  <si>
    <t>栗田谷</t>
  </si>
  <si>
    <t>西神奈川</t>
  </si>
  <si>
    <t>今川</t>
  </si>
  <si>
    <t>岡沢</t>
  </si>
  <si>
    <t>東柏ヶ谷</t>
  </si>
  <si>
    <t>幸ヶ谷</t>
  </si>
  <si>
    <t>本宿</t>
  </si>
  <si>
    <t>山内</t>
  </si>
  <si>
    <t>鶴屋</t>
  </si>
  <si>
    <t>上郷</t>
  </si>
  <si>
    <t>中尾</t>
  </si>
  <si>
    <t>柏ヶ谷</t>
  </si>
  <si>
    <t>厚木航空基地</t>
  </si>
  <si>
    <t>妻田</t>
  </si>
  <si>
    <t>東希望ヶ丘</t>
  </si>
  <si>
    <t>峰岡</t>
  </si>
  <si>
    <t>左近山</t>
  </si>
  <si>
    <t>北幸</t>
  </si>
  <si>
    <t>高島</t>
  </si>
  <si>
    <t>国分</t>
  </si>
  <si>
    <t>中希望ヶ丘</t>
  </si>
  <si>
    <t>仏向</t>
  </si>
  <si>
    <t>岡野</t>
  </si>
  <si>
    <t>さちが丘</t>
  </si>
  <si>
    <t>平沼</t>
  </si>
  <si>
    <t>万騎が原</t>
  </si>
  <si>
    <t>阿久和西</t>
  </si>
  <si>
    <t>桜ヶ丘</t>
  </si>
  <si>
    <t>紅葉ヶ丘</t>
  </si>
  <si>
    <t>天王寺</t>
  </si>
  <si>
    <t>森の里東</t>
  </si>
  <si>
    <t>野毛</t>
  </si>
  <si>
    <t>駅北</t>
  </si>
  <si>
    <t>河原口</t>
  </si>
  <si>
    <t>今井</t>
  </si>
  <si>
    <t>岩井</t>
  </si>
  <si>
    <t>西戸部</t>
  </si>
  <si>
    <t>霞台</t>
  </si>
  <si>
    <t>山下</t>
  </si>
  <si>
    <t>老松</t>
  </si>
  <si>
    <t>岡津北</t>
  </si>
  <si>
    <t>羽衣</t>
  </si>
  <si>
    <t>中新田</t>
  </si>
  <si>
    <t>長者</t>
  </si>
  <si>
    <t>新山下</t>
  </si>
  <si>
    <t>寿</t>
  </si>
  <si>
    <t>駅南</t>
  </si>
  <si>
    <t>永田</t>
  </si>
  <si>
    <t>小野</t>
  </si>
  <si>
    <t>浦舟町</t>
  </si>
  <si>
    <t>中村</t>
  </si>
  <si>
    <t>本郷</t>
  </si>
  <si>
    <t>上矢部</t>
  </si>
  <si>
    <t>本牧</t>
  </si>
  <si>
    <t>井土ヶ谷下</t>
  </si>
  <si>
    <t>岡津古久</t>
  </si>
  <si>
    <t>岡田</t>
  </si>
  <si>
    <t>西之谷</t>
  </si>
  <si>
    <t>愛甲</t>
  </si>
  <si>
    <t>高森北</t>
  </si>
  <si>
    <t>新本牧</t>
  </si>
  <si>
    <t>柏尾</t>
  </si>
  <si>
    <t>丸山</t>
  </si>
  <si>
    <t>東富岡</t>
  </si>
  <si>
    <t>酒井</t>
  </si>
  <si>
    <t>中里</t>
  </si>
  <si>
    <t>石田</t>
  </si>
  <si>
    <t>滝頭</t>
  </si>
  <si>
    <t>矢部</t>
  </si>
  <si>
    <t>新磯子</t>
  </si>
  <si>
    <t>吉田</t>
  </si>
  <si>
    <t>森２</t>
  </si>
  <si>
    <t>新中原</t>
  </si>
  <si>
    <t>上平間</t>
  </si>
  <si>
    <t>宮山北</t>
  </si>
  <si>
    <t>芹沢</t>
  </si>
  <si>
    <t>小菅ヶ谷</t>
  </si>
  <si>
    <t>日野西</t>
  </si>
  <si>
    <t>田谷西</t>
  </si>
  <si>
    <t>富岡東</t>
  </si>
  <si>
    <t>中野</t>
  </si>
  <si>
    <t>並木南</t>
  </si>
  <si>
    <t>幸浦南</t>
  </si>
  <si>
    <t>庄戸</t>
  </si>
  <si>
    <t>公所</t>
  </si>
  <si>
    <t>本町</t>
  </si>
  <si>
    <t>南口</t>
  </si>
  <si>
    <t>北口</t>
  </si>
  <si>
    <t>東海岸北</t>
  </si>
  <si>
    <t>雪ノ下</t>
  </si>
  <si>
    <t>夏島</t>
  </si>
  <si>
    <t>酒匂</t>
  </si>
  <si>
    <t>下新田</t>
  </si>
  <si>
    <t>衣笠栄</t>
  </si>
  <si>
    <t>栄町</t>
  </si>
  <si>
    <t>公郷</t>
  </si>
  <si>
    <t>大矢部</t>
  </si>
  <si>
    <t>湯本旧街道</t>
  </si>
  <si>
    <t>荏田東</t>
  </si>
  <si>
    <t>下田</t>
  </si>
  <si>
    <t>神明町</t>
  </si>
  <si>
    <t>綱島西</t>
  </si>
  <si>
    <t>桜本</t>
  </si>
  <si>
    <t>上の宮</t>
  </si>
  <si>
    <t>馬場１</t>
  </si>
  <si>
    <t>潮田</t>
  </si>
  <si>
    <t>大黒</t>
  </si>
  <si>
    <t>中央森林東</t>
  </si>
  <si>
    <t>千若</t>
  </si>
  <si>
    <t>金田</t>
  </si>
  <si>
    <t>和泉</t>
  </si>
  <si>
    <t>間門</t>
  </si>
  <si>
    <t>上大岡西</t>
  </si>
  <si>
    <t>宮山南</t>
  </si>
  <si>
    <t>釜利谷</t>
  </si>
  <si>
    <t>城南１</t>
  </si>
  <si>
    <t>八幡</t>
  </si>
  <si>
    <t>南鴨宮</t>
  </si>
  <si>
    <t>板橋</t>
  </si>
  <si>
    <t>登戸Ａ</t>
  </si>
  <si>
    <t>宿河原１丁目Ａ</t>
  </si>
  <si>
    <t>宿河原４丁目Ａ</t>
  </si>
  <si>
    <t>堰１丁目Ａ</t>
  </si>
  <si>
    <t>宿河原３丁目</t>
  </si>
  <si>
    <t>久地４丁目</t>
  </si>
  <si>
    <t>上丸子八幡町Ｂ</t>
  </si>
  <si>
    <t>小杉町３丁目</t>
  </si>
  <si>
    <t>市ノ坪</t>
  </si>
  <si>
    <t>奈良町Ａ</t>
  </si>
  <si>
    <t>木月１丁目</t>
  </si>
  <si>
    <t>木月３丁目</t>
  </si>
  <si>
    <t>井田２丁目</t>
  </si>
  <si>
    <t>牛久保西三丁目</t>
  </si>
  <si>
    <t>古淵３丁目</t>
  </si>
  <si>
    <t>小向仲野町</t>
  </si>
  <si>
    <t>茅ヶ崎中央</t>
  </si>
  <si>
    <t>茅ヶ崎南三丁目</t>
  </si>
  <si>
    <t>中幸町２丁目</t>
  </si>
  <si>
    <t>中幸町１丁目</t>
  </si>
  <si>
    <t>若松５丁目</t>
  </si>
  <si>
    <t>若松６丁目</t>
  </si>
  <si>
    <t>山野上原</t>
  </si>
  <si>
    <t>堀川町Ａ</t>
  </si>
  <si>
    <t>南幸町１丁目</t>
  </si>
  <si>
    <t>港町Ａ</t>
  </si>
  <si>
    <t>駅前本町</t>
  </si>
  <si>
    <t>中幸町４丁目</t>
  </si>
  <si>
    <t>相模大野３丁目</t>
  </si>
  <si>
    <t>綱島西二丁目Ｃ</t>
  </si>
  <si>
    <t>太尾町Ａ</t>
  </si>
  <si>
    <t>相模大野８丁目</t>
  </si>
  <si>
    <t>麻溝台５丁目</t>
  </si>
  <si>
    <t>大宮町</t>
  </si>
  <si>
    <t>師岡町</t>
  </si>
  <si>
    <t>池上新町３丁目</t>
  </si>
  <si>
    <t>下末吉一丁目</t>
  </si>
  <si>
    <t>大豆戸町Ａ</t>
  </si>
  <si>
    <t>菊名六丁目</t>
  </si>
  <si>
    <t>台村町Ａ</t>
  </si>
  <si>
    <t>豊岡町</t>
  </si>
  <si>
    <t>鶴見中央三丁目Ａ</t>
  </si>
  <si>
    <t>新横浜二丁目</t>
  </si>
  <si>
    <t>鶴見中央一丁目</t>
  </si>
  <si>
    <t>篠原町</t>
  </si>
  <si>
    <t>菊名三丁目</t>
  </si>
  <si>
    <t>鶴見中央四丁目Ａ</t>
  </si>
  <si>
    <t>富士塚二丁目</t>
  </si>
  <si>
    <t>菊名一丁目</t>
  </si>
  <si>
    <t>松見町</t>
  </si>
  <si>
    <t>西寺尾一丁目</t>
  </si>
  <si>
    <t>東寺尾一丁目</t>
  </si>
  <si>
    <t>岸谷三丁目</t>
  </si>
  <si>
    <t>菊名二丁目</t>
  </si>
  <si>
    <t>篠原東一丁目</t>
  </si>
  <si>
    <t>緑ヶ丘四丁目</t>
  </si>
  <si>
    <t>仲手原二丁目</t>
  </si>
  <si>
    <t>仲手原一丁目</t>
  </si>
  <si>
    <t>生麦二丁目Ａ</t>
  </si>
  <si>
    <t>白幡町</t>
  </si>
  <si>
    <t>入江二丁目</t>
  </si>
  <si>
    <t>羽沢町Ａ</t>
  </si>
  <si>
    <t>白幡上町</t>
  </si>
  <si>
    <t>都岡町Ａ</t>
  </si>
  <si>
    <t>六角橋一丁目</t>
  </si>
  <si>
    <t>白幡仲町</t>
  </si>
  <si>
    <t>片倉一丁目</t>
  </si>
  <si>
    <t>片倉町Ｂ</t>
  </si>
  <si>
    <t>西神奈川三丁目</t>
  </si>
  <si>
    <t>六角橋三丁目</t>
  </si>
  <si>
    <t>西神奈川二丁目</t>
  </si>
  <si>
    <t>鳥越</t>
  </si>
  <si>
    <t>立町</t>
  </si>
  <si>
    <t>今宿南町Ｃ</t>
  </si>
  <si>
    <t>東神奈川二丁目</t>
  </si>
  <si>
    <t>西神奈川一丁目</t>
  </si>
  <si>
    <t>新町</t>
  </si>
  <si>
    <t>二ッ谷町</t>
  </si>
  <si>
    <t>富家町</t>
  </si>
  <si>
    <t>東神奈川一丁目</t>
  </si>
  <si>
    <t>常盤台Ａ</t>
  </si>
  <si>
    <t>岡沢町Ａ</t>
  </si>
  <si>
    <t>南栗原六丁目</t>
  </si>
  <si>
    <t>桜森三丁目</t>
  </si>
  <si>
    <t>橋本町</t>
  </si>
  <si>
    <t>東柏ケ谷二丁目Ｂ</t>
  </si>
  <si>
    <t>桜森一丁目</t>
  </si>
  <si>
    <t>台町</t>
  </si>
  <si>
    <t>金港町</t>
  </si>
  <si>
    <t>中尾二丁目</t>
  </si>
  <si>
    <t>厚木航空基地１</t>
  </si>
  <si>
    <t>鶴屋町</t>
  </si>
  <si>
    <t>東希望が丘</t>
  </si>
  <si>
    <t>北幸一丁目</t>
  </si>
  <si>
    <t>峰岡町</t>
  </si>
  <si>
    <t>二俣川一丁目</t>
  </si>
  <si>
    <t>市沢町Ａ</t>
  </si>
  <si>
    <t>みなとみらい６丁目Ａ</t>
  </si>
  <si>
    <t>南幸一丁目</t>
  </si>
  <si>
    <t>高島二丁目</t>
  </si>
  <si>
    <t>みなとみらい６丁目Ｂ</t>
  </si>
  <si>
    <t>中希望が丘</t>
  </si>
  <si>
    <t>妻田北１Ａ</t>
  </si>
  <si>
    <t>仏向町Ｂ</t>
  </si>
  <si>
    <t>妻田東３</t>
  </si>
  <si>
    <t>南幸二丁目</t>
  </si>
  <si>
    <t>上郷三丁目</t>
  </si>
  <si>
    <t>二俣川２丁目</t>
  </si>
  <si>
    <t>下今泉一丁目</t>
  </si>
  <si>
    <t>国分北二丁目Ａ</t>
  </si>
  <si>
    <t>みなとみらい一丁目</t>
  </si>
  <si>
    <t>高島一丁目</t>
  </si>
  <si>
    <t>岡野一丁目</t>
  </si>
  <si>
    <t>岡野二丁目</t>
  </si>
  <si>
    <t>平沼一丁目</t>
  </si>
  <si>
    <t>南本宿町Ａ</t>
  </si>
  <si>
    <t>みなとみらい五丁目Ｂ</t>
  </si>
  <si>
    <t>川辺町</t>
  </si>
  <si>
    <t>西平沼町</t>
  </si>
  <si>
    <t>阿久和西一丁目</t>
  </si>
  <si>
    <t>みなとみらい四丁目</t>
  </si>
  <si>
    <t>星川一丁目</t>
  </si>
  <si>
    <t>上郷一丁目</t>
  </si>
  <si>
    <t>平沼二丁目</t>
  </si>
  <si>
    <t>花見台</t>
  </si>
  <si>
    <t>みなとみらい三丁目</t>
  </si>
  <si>
    <t>水道局</t>
  </si>
  <si>
    <t>妻田西１Ｂ</t>
  </si>
  <si>
    <t>みなとみらい二丁目</t>
  </si>
  <si>
    <t>新港二丁目</t>
  </si>
  <si>
    <t>中央一丁目</t>
  </si>
  <si>
    <t>神戸町</t>
  </si>
  <si>
    <t>ＪＲ海老名駅</t>
  </si>
  <si>
    <t>海老名駅西口</t>
  </si>
  <si>
    <t>新港一丁目</t>
  </si>
  <si>
    <t>柏町</t>
  </si>
  <si>
    <t>中央一丁目Ｄ</t>
  </si>
  <si>
    <t>妻田南２Ｂ</t>
  </si>
  <si>
    <t>伊勢町</t>
  </si>
  <si>
    <t>桜木町Ａ</t>
  </si>
  <si>
    <t>内田町</t>
  </si>
  <si>
    <t>今井町</t>
  </si>
  <si>
    <t>岩間町</t>
  </si>
  <si>
    <t>海老名駅東口</t>
  </si>
  <si>
    <t>中央一丁目Ａ</t>
  </si>
  <si>
    <t>青山２</t>
  </si>
  <si>
    <t>海岸通</t>
  </si>
  <si>
    <t>桜木町Ｂ</t>
  </si>
  <si>
    <t>西戸部町</t>
  </si>
  <si>
    <t>北仲通六丁目</t>
  </si>
  <si>
    <t>北仲通五丁目</t>
  </si>
  <si>
    <t>中央三丁目</t>
  </si>
  <si>
    <t>河原口水道道</t>
  </si>
  <si>
    <t>本町六丁目</t>
  </si>
  <si>
    <t>山下町</t>
  </si>
  <si>
    <t>北仲通</t>
  </si>
  <si>
    <t>老松町</t>
  </si>
  <si>
    <t>元浜町</t>
  </si>
  <si>
    <t>本町五丁目</t>
  </si>
  <si>
    <t>太田町</t>
  </si>
  <si>
    <t>野毛町</t>
  </si>
  <si>
    <t>相生町</t>
  </si>
  <si>
    <t>帷子町</t>
  </si>
  <si>
    <t>住吉町</t>
  </si>
  <si>
    <t>常盤町</t>
  </si>
  <si>
    <t>青山１</t>
  </si>
  <si>
    <t>岩井町</t>
  </si>
  <si>
    <t>尾上町</t>
  </si>
  <si>
    <t>日本大通</t>
  </si>
  <si>
    <t>宮川町</t>
  </si>
  <si>
    <t>愛名緑地Ｂ</t>
  </si>
  <si>
    <t>寿町１</t>
  </si>
  <si>
    <t>若宮Ａ</t>
  </si>
  <si>
    <t>真砂町</t>
  </si>
  <si>
    <t>伊勢佐木町Ａ</t>
  </si>
  <si>
    <t>横浜公園</t>
  </si>
  <si>
    <t>羽衣町</t>
  </si>
  <si>
    <t>中新田一丁目Ｃ</t>
  </si>
  <si>
    <t>蓬莱町</t>
  </si>
  <si>
    <t>中町２Ａ</t>
  </si>
  <si>
    <t>新山下三丁目</t>
  </si>
  <si>
    <t>新山下一丁目</t>
  </si>
  <si>
    <t>万代町</t>
  </si>
  <si>
    <t>緑園三丁目</t>
  </si>
  <si>
    <t>緑園四丁目</t>
  </si>
  <si>
    <t>不老町</t>
  </si>
  <si>
    <t>伊勢佐木町Ｂ</t>
  </si>
  <si>
    <t>山手町</t>
  </si>
  <si>
    <t>元町</t>
  </si>
  <si>
    <t>泉町</t>
  </si>
  <si>
    <t>新山下二丁目</t>
  </si>
  <si>
    <t>神明前</t>
  </si>
  <si>
    <t>吉浜町</t>
  </si>
  <si>
    <t>田村町</t>
  </si>
  <si>
    <t>中町４</t>
  </si>
  <si>
    <t>旭町１</t>
  </si>
  <si>
    <t>山田町</t>
  </si>
  <si>
    <t>高根町</t>
  </si>
  <si>
    <t>千歳町</t>
  </si>
  <si>
    <t>桂木</t>
  </si>
  <si>
    <t>中村町</t>
  </si>
  <si>
    <t>品濃町Ｂ</t>
  </si>
  <si>
    <t>上野町</t>
  </si>
  <si>
    <t>旭町５</t>
  </si>
  <si>
    <t>名瀬町Ｅ</t>
  </si>
  <si>
    <t>中新田五丁目Ａ</t>
  </si>
  <si>
    <t>川上町Ｃ</t>
  </si>
  <si>
    <t>小港町</t>
  </si>
  <si>
    <t>花之木町</t>
  </si>
  <si>
    <t>麦田町</t>
  </si>
  <si>
    <t>永田みなみ台</t>
  </si>
  <si>
    <t>宮元町</t>
  </si>
  <si>
    <t>本郷町</t>
  </si>
  <si>
    <t>本牧町Ａ</t>
  </si>
  <si>
    <t>日産テクニカル１</t>
  </si>
  <si>
    <t>立野</t>
  </si>
  <si>
    <t>中之御所</t>
  </si>
  <si>
    <t>日産テクニカルセンター</t>
  </si>
  <si>
    <t>本牧宮原Ｂ</t>
  </si>
  <si>
    <t>本牧原Ａ</t>
  </si>
  <si>
    <t>和田山</t>
  </si>
  <si>
    <t>上矢部町Ｂ</t>
  </si>
  <si>
    <t>前田町</t>
  </si>
  <si>
    <t>本牧原Ｂ</t>
  </si>
  <si>
    <t>本牧緑ケ丘</t>
  </si>
  <si>
    <t>インター南部１Ａ</t>
  </si>
  <si>
    <t>宮東</t>
  </si>
  <si>
    <t>東富岡公園</t>
  </si>
  <si>
    <t>本牧和田</t>
  </si>
  <si>
    <t>中堰</t>
  </si>
  <si>
    <t>インター南部２Ａ</t>
  </si>
  <si>
    <t>丸山二丁目</t>
  </si>
  <si>
    <t>宿</t>
  </si>
  <si>
    <t>滝頭三丁目</t>
  </si>
  <si>
    <t>中里一丁目</t>
  </si>
  <si>
    <t>石田北口</t>
  </si>
  <si>
    <t>石田南口</t>
  </si>
  <si>
    <t>伊志田高校</t>
  </si>
  <si>
    <t>磯子一丁目</t>
  </si>
  <si>
    <t>矢部町Ａ</t>
  </si>
  <si>
    <t>吉田町Ｂ</t>
  </si>
  <si>
    <t>戸塚町Ｂ</t>
  </si>
  <si>
    <t>吉田町Ａ</t>
  </si>
  <si>
    <t>新中原町</t>
  </si>
  <si>
    <t>中原一丁目</t>
  </si>
  <si>
    <t>上平間Ｂ</t>
  </si>
  <si>
    <t>小林</t>
  </si>
  <si>
    <t>富岡東二丁目</t>
  </si>
  <si>
    <t>港南台四丁目</t>
  </si>
  <si>
    <t>岡田七丁目Ａ</t>
  </si>
  <si>
    <t>田谷町Ａ</t>
  </si>
  <si>
    <t>上郷町Ａ</t>
  </si>
  <si>
    <t>小菅ヶ谷一丁目</t>
  </si>
  <si>
    <t>並木二丁目</t>
  </si>
  <si>
    <t>幸浦二丁目</t>
  </si>
  <si>
    <t>桂町</t>
  </si>
  <si>
    <t>庄戸一丁目</t>
  </si>
  <si>
    <t>本町一丁目</t>
  </si>
  <si>
    <t>久根下</t>
  </si>
  <si>
    <t>雪ノ下二丁目</t>
  </si>
  <si>
    <t>夏島町</t>
  </si>
  <si>
    <t>東海岸北二丁目</t>
  </si>
  <si>
    <t>東海岸北一丁目</t>
  </si>
  <si>
    <t>雪ノ下三丁目</t>
  </si>
  <si>
    <t>六浦東一丁目</t>
  </si>
  <si>
    <t>追浜本町２丁目</t>
  </si>
  <si>
    <t>六浦東二丁目</t>
  </si>
  <si>
    <t>逗子１丁目</t>
  </si>
  <si>
    <t>大道西</t>
  </si>
  <si>
    <t>七畝田準工</t>
  </si>
  <si>
    <t>公郷３丁目</t>
  </si>
  <si>
    <t>衣笠栄２丁目</t>
  </si>
  <si>
    <t>栄町１丁目</t>
  </si>
  <si>
    <t>大矢部３丁目</t>
  </si>
  <si>
    <t>堰２丁目</t>
  </si>
  <si>
    <t>相模原４丁目</t>
  </si>
  <si>
    <t>新丸子東３丁目</t>
  </si>
  <si>
    <t>荏田町Ｃ</t>
  </si>
  <si>
    <t>日吉二丁目</t>
  </si>
  <si>
    <t>綱島西一丁目</t>
  </si>
  <si>
    <t>桜本１丁目</t>
  </si>
  <si>
    <t>北寺尾六丁目</t>
  </si>
  <si>
    <t>馬場三丁目</t>
  </si>
  <si>
    <t>新横浜一丁目</t>
  </si>
  <si>
    <t>東寺尾五丁目</t>
  </si>
  <si>
    <t>篠原東三丁目</t>
  </si>
  <si>
    <t>下野谷町Ａ</t>
  </si>
  <si>
    <t>神之木町</t>
  </si>
  <si>
    <t>六角橋五丁目</t>
  </si>
  <si>
    <t>大黒町</t>
  </si>
  <si>
    <t>六角橋四丁目</t>
  </si>
  <si>
    <t>中央森林東１北</t>
  </si>
  <si>
    <t>千若町</t>
  </si>
  <si>
    <t>鶴ヶ峰二丁目</t>
  </si>
  <si>
    <t>神奈川本町</t>
  </si>
  <si>
    <t>東柏ケ谷三丁目</t>
  </si>
  <si>
    <t>本村町</t>
  </si>
  <si>
    <t>金ノ御嶽</t>
  </si>
  <si>
    <t>相鉄電車基地</t>
  </si>
  <si>
    <t>和田一丁目</t>
  </si>
  <si>
    <t>戸部本町</t>
  </si>
  <si>
    <t>戸部町</t>
  </si>
  <si>
    <t>国分南一丁目</t>
  </si>
  <si>
    <t>小田急電車基地</t>
  </si>
  <si>
    <t>中央二丁目</t>
  </si>
  <si>
    <t>妻田南１</t>
  </si>
  <si>
    <t>中央一丁目Ｃ</t>
  </si>
  <si>
    <t>宮崎町</t>
  </si>
  <si>
    <t>中央二丁目Ｂ</t>
  </si>
  <si>
    <t>南仲通</t>
  </si>
  <si>
    <t>愛名緑地Ａ</t>
  </si>
  <si>
    <t>吉田町</t>
  </si>
  <si>
    <t>和泉町Ｂ</t>
  </si>
  <si>
    <t>曙町</t>
  </si>
  <si>
    <t>本牧荒井</t>
  </si>
  <si>
    <t>本牧三之谷Ａ</t>
  </si>
  <si>
    <t>上大岡西一丁目</t>
  </si>
  <si>
    <t>森一丁目</t>
  </si>
  <si>
    <t>森三丁目</t>
  </si>
  <si>
    <t>下</t>
  </si>
  <si>
    <t>小菅ヶ谷三丁目</t>
  </si>
  <si>
    <t>中之谷</t>
  </si>
  <si>
    <t>岡田四丁目Ａ</t>
  </si>
  <si>
    <t>港南台五丁目</t>
  </si>
  <si>
    <t>城南四丁目</t>
  </si>
  <si>
    <t>釜利谷西一丁目</t>
  </si>
  <si>
    <t>西八幡一丁目Ａ</t>
  </si>
  <si>
    <t>新栄町</t>
  </si>
  <si>
    <t>雪ノ下二丁目イ</t>
  </si>
  <si>
    <t>大同毛織</t>
  </si>
  <si>
    <t>南鴨宮２丁目住居</t>
  </si>
  <si>
    <t>正吟</t>
  </si>
  <si>
    <t>大窪支所</t>
  </si>
  <si>
    <t>選択結果時間</t>
    <rPh sb="0" eb="2">
      <t>センタク</t>
    </rPh>
    <rPh sb="2" eb="4">
      <t>ケッカ</t>
    </rPh>
    <rPh sb="4" eb="6">
      <t>ジカン</t>
    </rPh>
    <phoneticPr fontId="18"/>
  </si>
  <si>
    <t>OD直線距離_m</t>
    <rPh sb="2" eb="4">
      <t>チョクセン</t>
    </rPh>
    <rPh sb="4" eb="6">
      <t>キョリ</t>
    </rPh>
    <phoneticPr fontId="18"/>
  </si>
  <si>
    <t>平沼橋</t>
    <phoneticPr fontId="18"/>
  </si>
  <si>
    <t>多摩区</t>
  </si>
  <si>
    <t>高津区</t>
  </si>
  <si>
    <t>相模原市</t>
  </si>
  <si>
    <t>中原区</t>
  </si>
  <si>
    <t>青葉区</t>
  </si>
  <si>
    <t>都筑区</t>
  </si>
  <si>
    <t>港北区</t>
  </si>
  <si>
    <t>幸区</t>
  </si>
  <si>
    <t>川崎区</t>
  </si>
  <si>
    <t>鶴見区</t>
  </si>
  <si>
    <t>緑区</t>
  </si>
  <si>
    <t>厚木市</t>
  </si>
  <si>
    <t>大和市</t>
  </si>
  <si>
    <t>座間市</t>
  </si>
  <si>
    <t>旭区</t>
  </si>
  <si>
    <t>神奈川区</t>
  </si>
  <si>
    <t>瀬谷区</t>
  </si>
  <si>
    <t>保土ケ谷区</t>
  </si>
  <si>
    <t>海老名市</t>
  </si>
  <si>
    <t>西区</t>
  </si>
  <si>
    <t>中区</t>
  </si>
  <si>
    <t>泉区</t>
  </si>
  <si>
    <t>戸塚区</t>
  </si>
  <si>
    <t>伊勢原市</t>
  </si>
  <si>
    <t>南区</t>
  </si>
  <si>
    <t>藤沢市</t>
  </si>
  <si>
    <t>磯子区</t>
  </si>
  <si>
    <t>港南区</t>
  </si>
  <si>
    <t>平塚市</t>
  </si>
  <si>
    <t>寒川町</t>
  </si>
  <si>
    <t>金沢区</t>
  </si>
  <si>
    <t>茅ヶ崎市</t>
  </si>
  <si>
    <t>栄区</t>
  </si>
  <si>
    <t>鎌倉市</t>
  </si>
  <si>
    <t>小田原市</t>
  </si>
  <si>
    <t>横須賀市</t>
  </si>
  <si>
    <t>逗子市</t>
  </si>
  <si>
    <t>箱根町</t>
  </si>
  <si>
    <t>shikunameO</t>
    <phoneticPr fontId="18"/>
  </si>
  <si>
    <t>shikucodeO</t>
    <phoneticPr fontId="18"/>
  </si>
  <si>
    <t>shikucodeD</t>
    <phoneticPr fontId="18"/>
  </si>
  <si>
    <t>shikunameD</t>
    <phoneticPr fontId="18"/>
  </si>
  <si>
    <t>葉山町</t>
  </si>
  <si>
    <t>下今泉</t>
  </si>
  <si>
    <t>zone5codeO</t>
    <phoneticPr fontId="18"/>
  </si>
  <si>
    <t>zone5nameO</t>
    <phoneticPr fontId="18"/>
  </si>
  <si>
    <t>zone5codeD</t>
    <phoneticPr fontId="18"/>
  </si>
  <si>
    <t>zone5nameD</t>
    <phoneticPr fontId="18"/>
  </si>
  <si>
    <t>上山口</t>
    <rPh sb="0" eb="3">
      <t>カミヤマグチ</t>
    </rPh>
    <phoneticPr fontId="18"/>
  </si>
  <si>
    <t>自動車</t>
    <rPh sb="0" eb="3">
      <t>ジドウシャ</t>
    </rPh>
    <phoneticPr fontId="18"/>
  </si>
  <si>
    <t>自転車</t>
    <phoneticPr fontId="18"/>
  </si>
  <si>
    <t>滞在</t>
    <rPh sb="0" eb="2">
      <t>タイザイ</t>
    </rPh>
    <phoneticPr fontId="18"/>
  </si>
  <si>
    <t>平沼橋</t>
    <phoneticPr fontId="18"/>
  </si>
  <si>
    <t>自転車</t>
    <phoneticPr fontId="18"/>
  </si>
  <si>
    <t>鉄道</t>
    <rPh sb="0" eb="2">
      <t>テツドウ</t>
    </rPh>
    <phoneticPr fontId="18"/>
  </si>
  <si>
    <t>バス</t>
    <phoneticPr fontId="18"/>
  </si>
  <si>
    <t>自転車</t>
    <phoneticPr fontId="18"/>
  </si>
  <si>
    <t>shikucodeO</t>
    <phoneticPr fontId="18"/>
  </si>
  <si>
    <t>shikunameO</t>
    <phoneticPr fontId="18"/>
  </si>
  <si>
    <t>zone4codeO</t>
    <phoneticPr fontId="18"/>
  </si>
  <si>
    <t>zone4nameO</t>
    <phoneticPr fontId="18"/>
  </si>
  <si>
    <t>zone5codeO</t>
    <phoneticPr fontId="18"/>
  </si>
  <si>
    <t>zone5nameD</t>
    <phoneticPr fontId="18"/>
  </si>
  <si>
    <t>距離car</t>
    <phoneticPr fontId="18"/>
  </si>
  <si>
    <t>所要時間car</t>
    <phoneticPr fontId="18"/>
  </si>
  <si>
    <t>アクセス時間train</t>
    <phoneticPr fontId="18"/>
  </si>
  <si>
    <t>イグレス時間train</t>
    <phoneticPr fontId="18"/>
  </si>
  <si>
    <t>距離walk</t>
    <phoneticPr fontId="18"/>
  </si>
  <si>
    <t>所要時間walk</t>
    <phoneticPr fontId="18"/>
  </si>
  <si>
    <t>距離bus</t>
    <phoneticPr fontId="18"/>
  </si>
  <si>
    <t>所要時間bus</t>
    <phoneticPr fontId="18"/>
  </si>
  <si>
    <t>アクセス時間bus</t>
    <phoneticPr fontId="18"/>
  </si>
  <si>
    <t>イグレス時間bus</t>
    <phoneticPr fontId="18"/>
  </si>
  <si>
    <t>zone5nameO</t>
    <phoneticPr fontId="18"/>
  </si>
  <si>
    <t>shikucodeD</t>
    <phoneticPr fontId="18"/>
  </si>
  <si>
    <t>shikunameD</t>
    <phoneticPr fontId="18"/>
  </si>
  <si>
    <t>イグレス時間train</t>
    <phoneticPr fontId="18"/>
  </si>
  <si>
    <t>距離walk</t>
    <phoneticPr fontId="18"/>
  </si>
  <si>
    <t>所要時間walk</t>
    <phoneticPr fontId="18"/>
  </si>
  <si>
    <t>距離bus</t>
    <phoneticPr fontId="18"/>
  </si>
  <si>
    <t>所要時間bus</t>
    <phoneticPr fontId="18"/>
  </si>
  <si>
    <t>アクセス時間bus</t>
    <phoneticPr fontId="18"/>
  </si>
  <si>
    <t>イグレス時間bus</t>
    <phoneticPr fontId="18"/>
  </si>
  <si>
    <t>自転車</t>
    <phoneticPr fontId="18"/>
  </si>
  <si>
    <t>shikucodeO</t>
    <phoneticPr fontId="18"/>
  </si>
  <si>
    <t>shikunameO</t>
    <phoneticPr fontId="18"/>
  </si>
  <si>
    <t>zone4codeO</t>
    <phoneticPr fontId="18"/>
  </si>
  <si>
    <t>zone4nameO</t>
    <phoneticPr fontId="18"/>
  </si>
  <si>
    <t>zone5codeO</t>
    <phoneticPr fontId="18"/>
  </si>
  <si>
    <t>zone5nameO</t>
    <phoneticPr fontId="18"/>
  </si>
  <si>
    <t>shikucodeD</t>
    <phoneticPr fontId="18"/>
  </si>
  <si>
    <t>shikunameD</t>
    <phoneticPr fontId="18"/>
  </si>
  <si>
    <t>zone4codeD</t>
    <phoneticPr fontId="18"/>
  </si>
  <si>
    <t>zone4nameD</t>
    <phoneticPr fontId="18"/>
  </si>
  <si>
    <t>zone5codeD</t>
    <phoneticPr fontId="18"/>
  </si>
  <si>
    <t>zone5nameD</t>
    <phoneticPr fontId="18"/>
  </si>
  <si>
    <t>代表交通手段</t>
    <phoneticPr fontId="18"/>
  </si>
  <si>
    <t>距離car</t>
    <phoneticPr fontId="18"/>
  </si>
  <si>
    <t>所要時間car</t>
    <phoneticPr fontId="18"/>
  </si>
  <si>
    <t>アクセス時間train</t>
    <phoneticPr fontId="18"/>
  </si>
  <si>
    <t>イグレス時間train</t>
    <phoneticPr fontId="18"/>
  </si>
  <si>
    <t>距離walk</t>
    <phoneticPr fontId="18"/>
  </si>
  <si>
    <t>所要時間walk</t>
    <phoneticPr fontId="18"/>
  </si>
  <si>
    <t>距離bus</t>
    <phoneticPr fontId="18"/>
  </si>
  <si>
    <t>所要時間bus</t>
    <phoneticPr fontId="18"/>
  </si>
  <si>
    <t>アクセス時間bus</t>
    <phoneticPr fontId="18"/>
  </si>
  <si>
    <t>イグレス時間bus</t>
    <phoneticPr fontId="18"/>
  </si>
  <si>
    <t>鉄道</t>
    <phoneticPr fontId="18"/>
  </si>
  <si>
    <t>平沼橋</t>
    <phoneticPr fontId="18"/>
  </si>
  <si>
    <t>2トリップ</t>
    <phoneticPr fontId="18"/>
  </si>
  <si>
    <t>3トリップ</t>
    <phoneticPr fontId="18"/>
  </si>
  <si>
    <t>4トリップ</t>
    <phoneticPr fontId="18"/>
  </si>
  <si>
    <t>5トリップ</t>
    <phoneticPr fontId="18"/>
  </si>
  <si>
    <t>6トリップ</t>
    <phoneticPr fontId="18"/>
  </si>
  <si>
    <t>出勤</t>
    <rPh sb="0" eb="2">
      <t>シュッキン</t>
    </rPh>
    <phoneticPr fontId="18"/>
  </si>
  <si>
    <t>買い物</t>
    <rPh sb="0" eb="1">
      <t>カ</t>
    </rPh>
    <rPh sb="2" eb="3">
      <t>モノ</t>
    </rPh>
    <phoneticPr fontId="18"/>
  </si>
  <si>
    <t>娯楽</t>
    <rPh sb="0" eb="2">
      <t>ゴラク</t>
    </rPh>
    <phoneticPr fontId="18"/>
  </si>
  <si>
    <t>散歩・回遊</t>
    <rPh sb="0" eb="2">
      <t>サンポ</t>
    </rPh>
    <rPh sb="3" eb="5">
      <t>カイユウ</t>
    </rPh>
    <phoneticPr fontId="18"/>
  </si>
  <si>
    <t>その他</t>
    <rPh sb="2" eb="3">
      <t>タ</t>
    </rPh>
    <phoneticPr fontId="18"/>
  </si>
  <si>
    <t>業務</t>
    <rPh sb="0" eb="2">
      <t>ギョウム</t>
    </rPh>
    <phoneticPr fontId="18"/>
  </si>
  <si>
    <t>食事</t>
    <rPh sb="0" eb="2">
      <t>ショクジ</t>
    </rPh>
    <phoneticPr fontId="18"/>
  </si>
  <si>
    <t>帰社</t>
    <rPh sb="0" eb="2">
      <t>キシャ</t>
    </rPh>
    <phoneticPr fontId="18"/>
  </si>
  <si>
    <t>帰宅</t>
    <rPh sb="0" eb="2">
      <t>キタク</t>
    </rPh>
    <phoneticPr fontId="18"/>
  </si>
  <si>
    <t>自転車</t>
    <rPh sb="0" eb="3">
      <t>ジテンシャ</t>
    </rPh>
    <phoneticPr fontId="18"/>
  </si>
  <si>
    <t>徒歩</t>
    <rPh sb="0" eb="2">
      <t>トホ</t>
    </rPh>
    <phoneticPr fontId="18"/>
  </si>
  <si>
    <t>前の目的</t>
    <rPh sb="0" eb="1">
      <t>マエ</t>
    </rPh>
    <rPh sb="2" eb="4">
      <t>モクテキ</t>
    </rPh>
    <phoneticPr fontId="18"/>
  </si>
  <si>
    <t>後の目的</t>
    <rPh sb="0" eb="1">
      <t>アト</t>
    </rPh>
    <rPh sb="2" eb="4">
      <t>モクテキ</t>
    </rPh>
    <phoneticPr fontId="18"/>
  </si>
  <si>
    <t>前の交通手段</t>
    <rPh sb="0" eb="1">
      <t>マエ</t>
    </rPh>
    <rPh sb="2" eb="6">
      <t>コウツウシュダン</t>
    </rPh>
    <phoneticPr fontId="18"/>
  </si>
  <si>
    <t>後の交通手段</t>
    <rPh sb="0" eb="1">
      <t>アト</t>
    </rPh>
    <rPh sb="2" eb="6">
      <t>コウツウシュダン</t>
    </rPh>
    <phoneticPr fontId="18"/>
  </si>
  <si>
    <t>帰宅</t>
    <rPh sb="0" eb="2">
      <t>キタク</t>
    </rPh>
    <phoneticPr fontId="18"/>
  </si>
  <si>
    <t>買い物</t>
    <rPh sb="0" eb="1">
      <t>カ</t>
    </rPh>
    <rPh sb="2" eb="3">
      <t>モノ</t>
    </rPh>
    <phoneticPr fontId="18"/>
  </si>
  <si>
    <t>私用</t>
    <rPh sb="0" eb="2">
      <t>シヨウ</t>
    </rPh>
    <phoneticPr fontId="18"/>
  </si>
  <si>
    <t>滞在時間の合計</t>
    <rPh sb="0" eb="2">
      <t>タイザイ</t>
    </rPh>
    <rPh sb="2" eb="4">
      <t>ジカン</t>
    </rPh>
    <rPh sb="5" eb="7">
      <t>ゴウケイ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</si>
</sst>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.0_ "/>
    <numFmt numFmtId="177" formatCode="yyyy/mm/dd\ hh:mm:ss"/>
    <numFmt numFmtId="178" formatCode="0_ "/>
    <numFmt numFmtId="179" formatCode="h:mm;@"/>
  </numFmts>
  <fonts count="21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u/>
      <sz val="11"/>
      <color theme="11"/>
      <name val="ＭＳ Ｐゴシック"/>
      <family val="2"/>
      <charset val="128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8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50">
    <xf numFmtId="0" fontId="0" fillId="0" borderId="0" xfId="0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0" fontId="0" fillId="0" borderId="0" xfId="0">
      <alignment vertical="center"/>
    </xf>
    <xf numFmtId="1" fontId="0" fillId="0" borderId="0" xfId="0" applyNumberFormat="1">
      <alignment vertical="center"/>
    </xf>
    <xf numFmtId="0" fontId="0" fillId="33" borderId="0" xfId="0" applyFill="1" applyAlignment="1">
      <alignment horizontal="center" vertical="center"/>
    </xf>
    <xf numFmtId="0" fontId="0" fillId="0" borderId="0" xfId="0" applyFill="1" applyBorder="1">
      <alignment vertical="center"/>
    </xf>
    <xf numFmtId="177" fontId="0" fillId="0" borderId="0" xfId="0" applyNumberFormat="1" applyFill="1" applyBorder="1">
      <alignment vertical="center"/>
    </xf>
    <xf numFmtId="1" fontId="0" fillId="0" borderId="0" xfId="0" applyNumberFormat="1" applyFill="1" applyBorder="1">
      <alignment vertical="center"/>
    </xf>
    <xf numFmtId="178" fontId="0" fillId="0" borderId="0" xfId="0" applyNumberFormat="1">
      <alignment vertical="center"/>
    </xf>
    <xf numFmtId="178" fontId="0" fillId="0" borderId="0" xfId="0" applyNumberFormat="1" applyFill="1" applyBorder="1">
      <alignment vertical="center"/>
    </xf>
    <xf numFmtId="179" fontId="0" fillId="0" borderId="0" xfId="0" applyNumberFormat="1">
      <alignment vertical="center"/>
    </xf>
    <xf numFmtId="179" fontId="0" fillId="0" borderId="0" xfId="0" applyNumberFormat="1" applyFill="1" applyAlignment="1">
      <alignment horizontal="center" vertical="center"/>
    </xf>
    <xf numFmtId="179" fontId="0" fillId="0" borderId="0" xfId="0" applyNumberFormat="1" applyFill="1" applyBorder="1">
      <alignment vertical="center"/>
    </xf>
    <xf numFmtId="179" fontId="0" fillId="0" borderId="0" xfId="0" applyNumberFormat="1" applyFill="1" applyBorder="1" applyAlignment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177" fontId="0" fillId="0" borderId="11" xfId="0" applyNumberFormat="1" applyBorder="1">
      <alignment vertical="center"/>
    </xf>
    <xf numFmtId="179" fontId="0" fillId="0" borderId="11" xfId="0" applyNumberFormat="1" applyBorder="1">
      <alignment vertical="center"/>
    </xf>
    <xf numFmtId="178" fontId="0" fillId="0" borderId="11" xfId="0" applyNumberFormat="1" applyBorder="1">
      <alignment vertical="center"/>
    </xf>
    <xf numFmtId="0" fontId="0" fillId="0" borderId="12" xfId="0" applyBorder="1">
      <alignment vertical="center"/>
    </xf>
    <xf numFmtId="0" fontId="0" fillId="0" borderId="0" xfId="0" applyBorder="1">
      <alignment vertical="center"/>
    </xf>
    <xf numFmtId="177" fontId="0" fillId="0" borderId="0" xfId="0" applyNumberFormat="1" applyBorder="1">
      <alignment vertical="center"/>
    </xf>
    <xf numFmtId="179" fontId="0" fillId="0" borderId="0" xfId="0" applyNumberFormat="1" applyBorder="1">
      <alignment vertical="center"/>
    </xf>
    <xf numFmtId="178" fontId="0" fillId="0" borderId="0" xfId="0" applyNumberFormat="1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177" fontId="0" fillId="0" borderId="14" xfId="0" applyNumberFormat="1" applyBorder="1">
      <alignment vertical="center"/>
    </xf>
    <xf numFmtId="179" fontId="0" fillId="0" borderId="14" xfId="0" applyNumberFormat="1" applyBorder="1">
      <alignment vertical="center"/>
    </xf>
    <xf numFmtId="178" fontId="0" fillId="0" borderId="14" xfId="0" applyNumberFormat="1" applyBorder="1">
      <alignment vertical="center"/>
    </xf>
    <xf numFmtId="0" fontId="0" fillId="0" borderId="10" xfId="0" applyFill="1" applyBorder="1">
      <alignment vertical="center"/>
    </xf>
    <xf numFmtId="0" fontId="0" fillId="0" borderId="11" xfId="0" applyFill="1" applyBorder="1">
      <alignment vertical="center"/>
    </xf>
    <xf numFmtId="177" fontId="0" fillId="0" borderId="11" xfId="0" applyNumberFormat="1" applyFill="1" applyBorder="1">
      <alignment vertical="center"/>
    </xf>
    <xf numFmtId="179" fontId="0" fillId="0" borderId="11" xfId="0" applyNumberFormat="1" applyFill="1" applyBorder="1">
      <alignment vertical="center"/>
    </xf>
    <xf numFmtId="178" fontId="0" fillId="0" borderId="11" xfId="0" applyNumberFormat="1" applyFill="1" applyBorder="1">
      <alignment vertical="center"/>
    </xf>
    <xf numFmtId="0" fontId="0" fillId="0" borderId="12" xfId="0" applyFill="1" applyBorder="1">
      <alignment vertical="center"/>
    </xf>
    <xf numFmtId="0" fontId="0" fillId="0" borderId="13" xfId="0" applyFill="1" applyBorder="1">
      <alignment vertical="center"/>
    </xf>
    <xf numFmtId="0" fontId="0" fillId="0" borderId="14" xfId="0" applyFill="1" applyBorder="1">
      <alignment vertical="center"/>
    </xf>
    <xf numFmtId="177" fontId="0" fillId="0" borderId="14" xfId="0" applyNumberFormat="1" applyFill="1" applyBorder="1">
      <alignment vertical="center"/>
    </xf>
    <xf numFmtId="179" fontId="0" fillId="0" borderId="14" xfId="0" applyNumberFormat="1" applyFill="1" applyBorder="1">
      <alignment vertical="center"/>
    </xf>
    <xf numFmtId="178" fontId="0" fillId="0" borderId="14" xfId="0" applyNumberFormat="1" applyFill="1" applyBorder="1">
      <alignment vertical="center"/>
    </xf>
    <xf numFmtId="1" fontId="0" fillId="0" borderId="11" xfId="0" applyNumberFormat="1" applyFill="1" applyBorder="1">
      <alignment vertical="center"/>
    </xf>
    <xf numFmtId="1" fontId="0" fillId="0" borderId="14" xfId="0" applyNumberFormat="1" applyFill="1" applyBorder="1">
      <alignment vertical="center"/>
    </xf>
    <xf numFmtId="0" fontId="0" fillId="0" borderId="15" xfId="0" applyBorder="1">
      <alignment vertical="center"/>
    </xf>
    <xf numFmtId="179" fontId="0" fillId="0" borderId="0" xfId="0" applyNumberFormat="1" applyFill="1" applyBorder="1" applyAlignment="1">
      <alignment horizontal="center" vertical="center"/>
    </xf>
    <xf numFmtId="176" fontId="0" fillId="0" borderId="0" xfId="0" applyNumberFormat="1" applyBorder="1">
      <alignment vertical="center"/>
    </xf>
    <xf numFmtId="0" fontId="0" fillId="33" borderId="0" xfId="0" applyFill="1" applyAlignment="1">
      <alignment horizontal="center" vertical="center"/>
    </xf>
    <xf numFmtId="0" fontId="0" fillId="34" borderId="0" xfId="0" applyFill="1" applyAlignment="1">
      <alignment horizontal="center" vertical="center"/>
    </xf>
    <xf numFmtId="0" fontId="0" fillId="33" borderId="0" xfId="0" applyFill="1" applyBorder="1" applyAlignment="1">
      <alignment horizontal="center" vertical="center"/>
    </xf>
    <xf numFmtId="0" fontId="0" fillId="34" borderId="0" xfId="0" applyFill="1" applyBorder="1" applyAlignment="1">
      <alignment horizontal="center" vertical="center"/>
    </xf>
  </cellXfs>
  <cellStyles count="48">
    <cellStyle name="20% - アクセント1" xfId="19" builtinId="30" customBuiltin="1"/>
    <cellStyle name="20% - アクセント2" xfId="23" builtinId="34" customBuiltin="1"/>
    <cellStyle name="20% - アクセント3" xfId="27" builtinId="38" customBuiltin="1"/>
    <cellStyle name="20% - アクセント4" xfId="31" builtinId="42" customBuiltin="1"/>
    <cellStyle name="20% - アクセント5" xfId="35" builtinId="46" customBuiltin="1"/>
    <cellStyle name="20% - アクセント6" xfId="39" builtinId="50" customBuiltin="1"/>
    <cellStyle name="40% - アクセント1" xfId="20" builtinId="31" customBuiltin="1"/>
    <cellStyle name="40% - アクセント2" xfId="24" builtinId="35" customBuiltin="1"/>
    <cellStyle name="40% - アクセント3" xfId="28" builtinId="39" customBuiltin="1"/>
    <cellStyle name="40% - アクセント4" xfId="32" builtinId="43" customBuiltin="1"/>
    <cellStyle name="40% - アクセント5" xfId="36" builtinId="47" customBuiltin="1"/>
    <cellStyle name="40% - アクセント6" xfId="40" builtinId="51" customBuiltin="1"/>
    <cellStyle name="60% - アクセント1" xfId="21" builtinId="32" customBuiltin="1"/>
    <cellStyle name="60% - アクセント2" xfId="25" builtinId="36" customBuiltin="1"/>
    <cellStyle name="60% - アクセント3" xfId="29" builtinId="40" customBuiltin="1"/>
    <cellStyle name="60% - アクセント4" xfId="33" builtinId="44" customBuiltin="1"/>
    <cellStyle name="60% - アクセント5" xfId="37" builtinId="48" customBuiltin="1"/>
    <cellStyle name="60% - アクセント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ハイパーリンク" xfId="42" builtinId="8" hidden="1"/>
    <cellStyle name="ハイパーリンク" xfId="44" builtinId="8" hidden="1"/>
    <cellStyle name="ハイパーリンク" xfId="46" builtinId="8" hidde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合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表示済みのハイパーリンク" xfId="43" builtinId="9" hidden="1"/>
    <cellStyle name="表示済みのハイパーリンク" xfId="45" builtinId="9" hidden="1"/>
    <cellStyle name="表示済みのハイパーリンク" xfId="47" builtinId="9" hidden="1"/>
    <cellStyle name="普通" xfId="8" builtinId="28" customBuiltin="1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4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トリップチェーン数と目的・手段の関係!$A$2</c:f>
              <c:strCache>
                <c:ptCount val="1"/>
                <c:pt idx="0">
                  <c:v>出勤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トリップチェーン数と目的・手段の関係!$B$2:$F$2</c:f>
              <c:numCache>
                <c:formatCode>General</c:formatCode>
                <c:ptCount val="5"/>
                <c:pt idx="0">
                  <c:v>170.0</c:v>
                </c:pt>
                <c:pt idx="1">
                  <c:v>41.0</c:v>
                </c:pt>
                <c:pt idx="2">
                  <c:v>19.0</c:v>
                </c:pt>
                <c:pt idx="3">
                  <c:v>4.0</c:v>
                </c:pt>
                <c:pt idx="4">
                  <c:v>3.0</c:v>
                </c:pt>
              </c:numCache>
            </c:numRef>
          </c:val>
        </c:ser>
        <c:ser>
          <c:idx val="1"/>
          <c:order val="1"/>
          <c:tx>
            <c:strRef>
              <c:f>トリップチェーン数と目的・手段の関係!$A$3</c:f>
              <c:strCache>
                <c:ptCount val="1"/>
                <c:pt idx="0">
                  <c:v>買い物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トリップチェーン数と目的・手段の関係!$B$3:$F$3</c:f>
              <c:numCache>
                <c:formatCode>General</c:formatCode>
                <c:ptCount val="5"/>
                <c:pt idx="0">
                  <c:v>41.0</c:v>
                </c:pt>
                <c:pt idx="1">
                  <c:v>36.0</c:v>
                </c:pt>
                <c:pt idx="2">
                  <c:v>41.0</c:v>
                </c:pt>
                <c:pt idx="3">
                  <c:v>9.0</c:v>
                </c:pt>
                <c:pt idx="4">
                  <c:v>5.0</c:v>
                </c:pt>
              </c:numCache>
            </c:numRef>
          </c:val>
        </c:ser>
        <c:ser>
          <c:idx val="2"/>
          <c:order val="2"/>
          <c:tx>
            <c:strRef>
              <c:f>トリップチェーン数と目的・手段の関係!$A$4</c:f>
              <c:strCache>
                <c:ptCount val="1"/>
                <c:pt idx="0">
                  <c:v>娯楽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トリップチェーン数と目的・手段の関係!$B$4:$F$4</c:f>
              <c:numCache>
                <c:formatCode>General</c:formatCode>
                <c:ptCount val="5"/>
                <c:pt idx="0">
                  <c:v>6.0</c:v>
                </c:pt>
                <c:pt idx="1">
                  <c:v>8.0</c:v>
                </c:pt>
                <c:pt idx="2">
                  <c:v>13.0</c:v>
                </c:pt>
                <c:pt idx="3">
                  <c:v>4.0</c:v>
                </c:pt>
                <c:pt idx="4">
                  <c:v>1.0</c:v>
                </c:pt>
              </c:numCache>
            </c:numRef>
          </c:val>
        </c:ser>
        <c:ser>
          <c:idx val="3"/>
          <c:order val="3"/>
          <c:tx>
            <c:strRef>
              <c:f>トリップチェーン数と目的・手段の関係!$A$5</c:f>
              <c:strCache>
                <c:ptCount val="1"/>
                <c:pt idx="0">
                  <c:v>散歩・回遊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トリップチェーン数と目的・手段の関係!$B$5:$F$5</c:f>
              <c:numCache>
                <c:formatCode>General</c:formatCode>
                <c:ptCount val="5"/>
                <c:pt idx="0">
                  <c:v>4.0</c:v>
                </c:pt>
                <c:pt idx="1">
                  <c:v>3.0</c:v>
                </c:pt>
                <c:pt idx="2">
                  <c:v>5.0</c:v>
                </c:pt>
                <c:pt idx="3">
                  <c:v>1.0</c:v>
                </c:pt>
                <c:pt idx="4">
                  <c:v>1.0</c:v>
                </c:pt>
              </c:numCache>
            </c:numRef>
          </c:val>
        </c:ser>
        <c:ser>
          <c:idx val="4"/>
          <c:order val="4"/>
          <c:tx>
            <c:strRef>
              <c:f>トリップチェーン数と目的・手段の関係!$A$6</c:f>
              <c:strCache>
                <c:ptCount val="1"/>
                <c:pt idx="0">
                  <c:v>その他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トリップチェーン数と目的・手段の関係!$B$6:$F$6</c:f>
              <c:numCache>
                <c:formatCode>General</c:formatCode>
                <c:ptCount val="5"/>
                <c:pt idx="0">
                  <c:v>44.0</c:v>
                </c:pt>
                <c:pt idx="1">
                  <c:v>28.0</c:v>
                </c:pt>
                <c:pt idx="2">
                  <c:v>24.0</c:v>
                </c:pt>
                <c:pt idx="3">
                  <c:v>10.0</c:v>
                </c:pt>
                <c:pt idx="4">
                  <c:v>1.0</c:v>
                </c:pt>
              </c:numCache>
            </c:numRef>
          </c:val>
        </c:ser>
        <c:ser>
          <c:idx val="5"/>
          <c:order val="5"/>
          <c:tx>
            <c:strRef>
              <c:f>トリップチェーン数と目的・手段の関係!$A$7</c:f>
              <c:strCache>
                <c:ptCount val="1"/>
                <c:pt idx="0">
                  <c:v>業務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トリップチェーン数と目的・手段の関係!$B$7:$F$7</c:f>
              <c:numCache>
                <c:formatCode>General</c:formatCode>
                <c:ptCount val="5"/>
                <c:pt idx="0">
                  <c:v>7.0</c:v>
                </c:pt>
                <c:pt idx="1">
                  <c:v>19.0</c:v>
                </c:pt>
                <c:pt idx="2">
                  <c:v>23.0</c:v>
                </c:pt>
                <c:pt idx="3">
                  <c:v>15.0</c:v>
                </c:pt>
                <c:pt idx="4">
                  <c:v>7.0</c:v>
                </c:pt>
              </c:numCache>
            </c:numRef>
          </c:val>
        </c:ser>
        <c:ser>
          <c:idx val="6"/>
          <c:order val="6"/>
          <c:tx>
            <c:strRef>
              <c:f>トリップチェーン数と目的・手段の関係!$A$8</c:f>
              <c:strCache>
                <c:ptCount val="1"/>
                <c:pt idx="0">
                  <c:v>食事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トリップチェーン数と目的・手段の関係!$B$8:$F$8</c:f>
              <c:numCache>
                <c:formatCode>General</c:formatCode>
                <c:ptCount val="5"/>
                <c:pt idx="0">
                  <c:v>21.0</c:v>
                </c:pt>
                <c:pt idx="1">
                  <c:v>20.0</c:v>
                </c:pt>
                <c:pt idx="2">
                  <c:v>20.0</c:v>
                </c:pt>
                <c:pt idx="3">
                  <c:v>9.0</c:v>
                </c:pt>
                <c:pt idx="4">
                  <c:v>5.0</c:v>
                </c:pt>
              </c:numCache>
            </c:numRef>
          </c:val>
        </c:ser>
        <c:ser>
          <c:idx val="7"/>
          <c:order val="7"/>
          <c:tx>
            <c:strRef>
              <c:f>トリップチェーン数と目的・手段の関係!$A$9</c:f>
              <c:strCache>
                <c:ptCount val="1"/>
                <c:pt idx="0">
                  <c:v>帰社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トリップチェーン数と目的・手段の関係!$B$9:$F$9</c:f>
              <c:numCache>
                <c:formatCode>General</c:formatCode>
                <c:ptCount val="5"/>
                <c:pt idx="0">
                  <c:v>0.0</c:v>
                </c:pt>
                <c:pt idx="1">
                  <c:v>3.0</c:v>
                </c:pt>
                <c:pt idx="2">
                  <c:v>14.0</c:v>
                </c:pt>
                <c:pt idx="3">
                  <c:v>4.0</c:v>
                </c:pt>
                <c:pt idx="4">
                  <c:v>2.0</c:v>
                </c:pt>
              </c:numCache>
            </c:numRef>
          </c:val>
        </c:ser>
        <c:ser>
          <c:idx val="8"/>
          <c:order val="8"/>
          <c:tx>
            <c:strRef>
              <c:f>トリップチェーン数と目的・手段の関係!$A$10</c:f>
              <c:strCache>
                <c:ptCount val="1"/>
                <c:pt idx="0">
                  <c:v>帰宅</c:v>
                </c:pt>
              </c:strCache>
            </c:strRef>
          </c:tx>
          <c:invertIfNegative val="0"/>
          <c:cat>
            <c:strRef>
              <c:f>トリップチェーン数と目的・手段の関係!$B$1:$F$1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トリップチェーン数と目的・手段の関係!$B$10:$F$10</c:f>
              <c:numCache>
                <c:formatCode>General</c:formatCode>
                <c:ptCount val="5"/>
                <c:pt idx="0">
                  <c:v>293.0</c:v>
                </c:pt>
                <c:pt idx="1">
                  <c:v>79.0</c:v>
                </c:pt>
                <c:pt idx="2">
                  <c:v>53.0</c:v>
                </c:pt>
                <c:pt idx="3">
                  <c:v>14.0</c:v>
                </c:pt>
                <c:pt idx="4">
                  <c:v>5.0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6580728"/>
        <c:axId val="2126583640"/>
      </c:barChart>
      <c:catAx>
        <c:axId val="2126580728"/>
        <c:scaling>
          <c:orientation val="minMax"/>
        </c:scaling>
        <c:delete val="0"/>
        <c:axPos val="l"/>
        <c:majorTickMark val="out"/>
        <c:minorTickMark val="none"/>
        <c:tickLblPos val="nextTo"/>
        <c:crossAx val="2126583640"/>
        <c:crosses val="autoZero"/>
        <c:auto val="1"/>
        <c:lblAlgn val="ctr"/>
        <c:lblOffset val="100"/>
        <c:noMultiLvlLbl val="0"/>
      </c:catAx>
      <c:valAx>
        <c:axId val="2126583640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21265807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トリップチェーン数と目的・手段の関係!$A$12</c:f>
              <c:strCache>
                <c:ptCount val="1"/>
                <c:pt idx="0">
                  <c:v>バス</c:v>
                </c:pt>
              </c:strCache>
            </c:strRef>
          </c:tx>
          <c:invertIfNegative val="0"/>
          <c:cat>
            <c:strRef>
              <c:f>トリップチェーン数と目的・手段の関係!$B$11:$F$11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トリップチェーン数と目的・手段の関係!$B$12:$F$12</c:f>
              <c:numCache>
                <c:formatCode>General</c:formatCode>
                <c:ptCount val="5"/>
                <c:pt idx="0">
                  <c:v>15.0</c:v>
                </c:pt>
                <c:pt idx="1">
                  <c:v>4.0</c:v>
                </c:pt>
                <c:pt idx="2">
                  <c:v>4.0</c:v>
                </c:pt>
                <c:pt idx="3">
                  <c:v>0.0</c:v>
                </c:pt>
                <c:pt idx="4">
                  <c:v>2.0</c:v>
                </c:pt>
              </c:numCache>
            </c:numRef>
          </c:val>
        </c:ser>
        <c:ser>
          <c:idx val="1"/>
          <c:order val="1"/>
          <c:tx>
            <c:strRef>
              <c:f>トリップチェーン数と目的・手段の関係!$A$13</c:f>
              <c:strCache>
                <c:ptCount val="1"/>
                <c:pt idx="0">
                  <c:v>自転車</c:v>
                </c:pt>
              </c:strCache>
            </c:strRef>
          </c:tx>
          <c:invertIfNegative val="0"/>
          <c:cat>
            <c:strRef>
              <c:f>トリップチェーン数と目的・手段の関係!$B$11:$F$11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トリップチェーン数と目的・手段の関係!$B$13:$F$13</c:f>
              <c:numCache>
                <c:formatCode>General</c:formatCode>
                <c:ptCount val="5"/>
                <c:pt idx="0">
                  <c:v>73.0</c:v>
                </c:pt>
                <c:pt idx="1">
                  <c:v>31.0</c:v>
                </c:pt>
                <c:pt idx="2">
                  <c:v>38.0</c:v>
                </c:pt>
                <c:pt idx="3">
                  <c:v>13.0</c:v>
                </c:pt>
                <c:pt idx="4">
                  <c:v>2.0</c:v>
                </c:pt>
              </c:numCache>
            </c:numRef>
          </c:val>
        </c:ser>
        <c:ser>
          <c:idx val="2"/>
          <c:order val="2"/>
          <c:tx>
            <c:strRef>
              <c:f>トリップチェーン数と目的・手段の関係!$A$14</c:f>
              <c:strCache>
                <c:ptCount val="1"/>
                <c:pt idx="0">
                  <c:v>自動車</c:v>
                </c:pt>
              </c:strCache>
            </c:strRef>
          </c:tx>
          <c:invertIfNegative val="0"/>
          <c:cat>
            <c:strRef>
              <c:f>トリップチェーン数と目的・手段の関係!$B$11:$F$11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トリップチェーン数と目的・手段の関係!$B$14:$F$14</c:f>
              <c:numCache>
                <c:formatCode>General</c:formatCode>
                <c:ptCount val="5"/>
                <c:pt idx="0">
                  <c:v>274.0</c:v>
                </c:pt>
                <c:pt idx="1">
                  <c:v>64.0</c:v>
                </c:pt>
                <c:pt idx="2">
                  <c:v>45.0</c:v>
                </c:pt>
                <c:pt idx="3">
                  <c:v>11.0</c:v>
                </c:pt>
                <c:pt idx="4">
                  <c:v>0.0</c:v>
                </c:pt>
              </c:numCache>
            </c:numRef>
          </c:val>
        </c:ser>
        <c:ser>
          <c:idx val="3"/>
          <c:order val="3"/>
          <c:tx>
            <c:strRef>
              <c:f>トリップチェーン数と目的・手段の関係!$A$15</c:f>
              <c:strCache>
                <c:ptCount val="1"/>
                <c:pt idx="0">
                  <c:v>鉄道</c:v>
                </c:pt>
              </c:strCache>
            </c:strRef>
          </c:tx>
          <c:invertIfNegative val="0"/>
          <c:cat>
            <c:strRef>
              <c:f>トリップチェーン数と目的・手段の関係!$B$11:$F$11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トリップチェーン数と目的・手段の関係!$B$15:$F$15</c:f>
              <c:numCache>
                <c:formatCode>General</c:formatCode>
                <c:ptCount val="5"/>
                <c:pt idx="0">
                  <c:v>178.0</c:v>
                </c:pt>
                <c:pt idx="1">
                  <c:v>103.0</c:v>
                </c:pt>
                <c:pt idx="2">
                  <c:v>74.0</c:v>
                </c:pt>
                <c:pt idx="3">
                  <c:v>28.0</c:v>
                </c:pt>
                <c:pt idx="4">
                  <c:v>17.0</c:v>
                </c:pt>
              </c:numCache>
            </c:numRef>
          </c:val>
        </c:ser>
        <c:ser>
          <c:idx val="4"/>
          <c:order val="4"/>
          <c:tx>
            <c:strRef>
              <c:f>トリップチェーン数と目的・手段の関係!$A$16</c:f>
              <c:strCache>
                <c:ptCount val="1"/>
                <c:pt idx="0">
                  <c:v>徒歩</c:v>
                </c:pt>
              </c:strCache>
            </c:strRef>
          </c:tx>
          <c:invertIfNegative val="0"/>
          <c:cat>
            <c:strRef>
              <c:f>トリップチェーン数と目的・手段の関係!$B$11:$F$11</c:f>
              <c:strCache>
                <c:ptCount val="5"/>
                <c:pt idx="0">
                  <c:v>2トリップ</c:v>
                </c:pt>
                <c:pt idx="1">
                  <c:v>3トリップ</c:v>
                </c:pt>
                <c:pt idx="2">
                  <c:v>4トリップ</c:v>
                </c:pt>
                <c:pt idx="3">
                  <c:v>5トリップ</c:v>
                </c:pt>
                <c:pt idx="4">
                  <c:v>6トリップ</c:v>
                </c:pt>
              </c:strCache>
            </c:strRef>
          </c:cat>
          <c:val>
            <c:numRef>
              <c:f>トリップチェーン数と目的・手段の関係!$B$16:$F$16</c:f>
              <c:numCache>
                <c:formatCode>General</c:formatCode>
                <c:ptCount val="5"/>
                <c:pt idx="0">
                  <c:v>46.0</c:v>
                </c:pt>
                <c:pt idx="1">
                  <c:v>35.0</c:v>
                </c:pt>
                <c:pt idx="2">
                  <c:v>51.0</c:v>
                </c:pt>
                <c:pt idx="3">
                  <c:v>18.0</c:v>
                </c:pt>
                <c:pt idx="4">
                  <c:v>9.0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23903128"/>
        <c:axId val="2123906184"/>
      </c:barChart>
      <c:catAx>
        <c:axId val="2123903128"/>
        <c:scaling>
          <c:orientation val="minMax"/>
        </c:scaling>
        <c:delete val="0"/>
        <c:axPos val="l"/>
        <c:majorTickMark val="out"/>
        <c:minorTickMark val="none"/>
        <c:tickLblPos val="nextTo"/>
        <c:crossAx val="2123906184"/>
        <c:crosses val="autoZero"/>
        <c:auto val="1"/>
        <c:lblAlgn val="ctr"/>
        <c:lblOffset val="100"/>
        <c:noMultiLvlLbl val="0"/>
      </c:catAx>
      <c:valAx>
        <c:axId val="2123906184"/>
        <c:scaling>
          <c:orientation val="minMax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21239031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368300</xdr:colOff>
      <xdr:row>0</xdr:row>
      <xdr:rowOff>184150</xdr:rowOff>
    </xdr:from>
    <xdr:to>
      <xdr:col>13</xdr:col>
      <xdr:colOff>88900</xdr:colOff>
      <xdr:row>13</xdr:row>
      <xdr:rowOff>120650</xdr:rowOff>
    </xdr:to>
    <xdr:graphicFrame macro="">
      <xdr:nvGraphicFramePr>
        <xdr:cNvPr id="12" name="グラフ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368300</xdr:colOff>
      <xdr:row>14</xdr:row>
      <xdr:rowOff>82550</xdr:rowOff>
    </xdr:from>
    <xdr:to>
      <xdr:col>13</xdr:col>
      <xdr:colOff>101600</xdr:colOff>
      <xdr:row>27</xdr:row>
      <xdr:rowOff>19050</xdr:rowOff>
    </xdr:to>
    <xdr:graphicFrame macro="">
      <xdr:nvGraphicFramePr>
        <xdr:cNvPr id="13" name="グラフ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524"/>
  <sheetViews>
    <sheetView workbookViewId="0">
      <selection activeCell="I15" sqref="I15"/>
    </sheetView>
  </sheetViews>
  <sheetFormatPr baseColWidth="12" defaultColWidth="8.83203125" defaultRowHeight="17" x14ac:dyDescent="0"/>
  <cols>
    <col min="5" max="6" width="19.83203125" style="2" bestFit="1" customWidth="1"/>
    <col min="7" max="7" width="19.83203125" style="2" customWidth="1"/>
    <col min="8" max="15" width="9" customWidth="1"/>
    <col min="16" max="16" width="12.1640625" customWidth="1"/>
    <col min="17" max="23" width="9" customWidth="1"/>
    <col min="24" max="24" width="11.6640625" customWidth="1"/>
    <col min="25" max="28" width="9" customWidth="1"/>
    <col min="29" max="29" width="21.83203125" customWidth="1"/>
  </cols>
  <sheetData>
    <row r="1" spans="1:61">
      <c r="A1" s="46" t="s">
        <v>0</v>
      </c>
      <c r="B1" s="46"/>
      <c r="C1" s="46"/>
      <c r="D1" s="46"/>
      <c r="E1" s="46"/>
      <c r="F1" s="46"/>
      <c r="G1" s="5" t="s">
        <v>875</v>
      </c>
      <c r="H1" s="47" t="s">
        <v>1</v>
      </c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6" t="s">
        <v>2</v>
      </c>
      <c r="AA1" s="46"/>
      <c r="AB1" s="46"/>
      <c r="AC1" s="46"/>
      <c r="AD1" s="47" t="s">
        <v>3</v>
      </c>
      <c r="AE1" s="47"/>
      <c r="AF1" s="47"/>
      <c r="AG1" s="46" t="s">
        <v>4</v>
      </c>
      <c r="AH1" s="46"/>
      <c r="AI1" s="46"/>
      <c r="AJ1" s="47" t="s">
        <v>5</v>
      </c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6" t="s">
        <v>6</v>
      </c>
      <c r="AV1" s="46"/>
      <c r="AW1" s="46"/>
      <c r="AX1" s="47" t="s">
        <v>7</v>
      </c>
      <c r="AY1" s="47"/>
      <c r="AZ1" s="47"/>
      <c r="BA1" s="46" t="s">
        <v>8</v>
      </c>
      <c r="BB1" s="46"/>
      <c r="BC1" s="46"/>
      <c r="BD1" s="46"/>
      <c r="BE1" s="46"/>
      <c r="BF1" s="46"/>
      <c r="BG1" s="46"/>
      <c r="BH1" s="46"/>
      <c r="BI1" s="46"/>
    </row>
    <row r="2" spans="1:61">
      <c r="A2" t="s">
        <v>9</v>
      </c>
      <c r="B2" t="s">
        <v>10</v>
      </c>
      <c r="C2" t="s">
        <v>11</v>
      </c>
      <c r="D2" t="s">
        <v>12</v>
      </c>
      <c r="E2" s="2" t="s">
        <v>13</v>
      </c>
      <c r="F2" s="2" t="s">
        <v>14</v>
      </c>
      <c r="H2" t="s">
        <v>316</v>
      </c>
      <c r="I2" t="s">
        <v>822</v>
      </c>
      <c r="J2" t="s">
        <v>15</v>
      </c>
      <c r="K2" t="s">
        <v>16</v>
      </c>
      <c r="L2" t="s">
        <v>863</v>
      </c>
      <c r="M2" t="s">
        <v>862</v>
      </c>
      <c r="N2" s="3" t="s">
        <v>325</v>
      </c>
      <c r="O2" t="s">
        <v>324</v>
      </c>
      <c r="P2" t="s">
        <v>868</v>
      </c>
      <c r="Q2" t="s">
        <v>869</v>
      </c>
      <c r="R2" t="s">
        <v>17</v>
      </c>
      <c r="S2" t="s">
        <v>18</v>
      </c>
      <c r="T2" t="s">
        <v>864</v>
      </c>
      <c r="U2" t="s">
        <v>865</v>
      </c>
      <c r="V2" s="3" t="s">
        <v>326</v>
      </c>
      <c r="W2" t="s">
        <v>327</v>
      </c>
      <c r="X2" t="s">
        <v>870</v>
      </c>
      <c r="Y2" t="s">
        <v>871</v>
      </c>
      <c r="Z2" t="s">
        <v>19</v>
      </c>
      <c r="AA2" t="s">
        <v>20</v>
      </c>
      <c r="AB2" t="s">
        <v>21</v>
      </c>
      <c r="AC2" t="s">
        <v>22</v>
      </c>
      <c r="AD2" t="s">
        <v>23</v>
      </c>
      <c r="AE2" t="s">
        <v>42</v>
      </c>
      <c r="AF2" t="s">
        <v>821</v>
      </c>
      <c r="AG2" t="s">
        <v>321</v>
      </c>
      <c r="AH2" t="s">
        <v>37</v>
      </c>
      <c r="AI2" t="s">
        <v>38</v>
      </c>
      <c r="AJ2" t="s">
        <v>318</v>
      </c>
      <c r="AK2" t="s">
        <v>24</v>
      </c>
      <c r="AL2" t="s">
        <v>25</v>
      </c>
      <c r="AM2" t="s">
        <v>26</v>
      </c>
      <c r="AN2" t="s">
        <v>27</v>
      </c>
      <c r="AO2" t="s">
        <v>28</v>
      </c>
      <c r="AP2" t="s">
        <v>44</v>
      </c>
      <c r="AQ2" t="s">
        <v>45</v>
      </c>
      <c r="AR2" t="s">
        <v>46</v>
      </c>
      <c r="AS2" t="s">
        <v>47</v>
      </c>
      <c r="AT2" t="s">
        <v>320</v>
      </c>
      <c r="AU2" t="s">
        <v>322</v>
      </c>
      <c r="AV2" t="s">
        <v>29</v>
      </c>
      <c r="AW2" t="s">
        <v>30</v>
      </c>
      <c r="AX2" t="s">
        <v>323</v>
      </c>
      <c r="AY2" t="s">
        <v>49</v>
      </c>
      <c r="AZ2" t="s">
        <v>48</v>
      </c>
      <c r="BA2" t="s">
        <v>317</v>
      </c>
      <c r="BB2" t="s">
        <v>50</v>
      </c>
      <c r="BC2" s="1" t="s">
        <v>51</v>
      </c>
      <c r="BD2" t="s">
        <v>31</v>
      </c>
      <c r="BE2" s="1" t="s">
        <v>52</v>
      </c>
      <c r="BF2" s="1" t="s">
        <v>53</v>
      </c>
      <c r="BG2" t="s">
        <v>54</v>
      </c>
      <c r="BH2" t="s">
        <v>39</v>
      </c>
      <c r="BI2" t="s">
        <v>32</v>
      </c>
    </row>
    <row r="3" spans="1:61">
      <c r="A3">
        <v>255461</v>
      </c>
      <c r="B3" t="s">
        <v>74</v>
      </c>
      <c r="C3">
        <v>800</v>
      </c>
      <c r="D3" t="s">
        <v>89</v>
      </c>
      <c r="E3" s="2">
        <v>40117.263194444444</v>
      </c>
      <c r="F3" s="2">
        <v>40117.32640046296</v>
      </c>
      <c r="H3">
        <v>5461</v>
      </c>
      <c r="I3">
        <v>19341.213082559618</v>
      </c>
      <c r="J3">
        <v>35.34553889</v>
      </c>
      <c r="K3">
        <v>139.48646669999999</v>
      </c>
      <c r="L3">
        <v>205</v>
      </c>
      <c r="M3" t="s">
        <v>849</v>
      </c>
      <c r="N3" s="3">
        <v>2050201</v>
      </c>
      <c r="O3" t="s">
        <v>454</v>
      </c>
      <c r="P3">
        <v>205020101</v>
      </c>
      <c r="Q3" t="s">
        <v>745</v>
      </c>
      <c r="R3">
        <v>35.514346439999997</v>
      </c>
      <c r="S3">
        <v>139.5380777</v>
      </c>
      <c r="T3">
        <v>113</v>
      </c>
      <c r="U3" t="s">
        <v>834</v>
      </c>
      <c r="V3" s="3">
        <v>1008112</v>
      </c>
      <c r="W3" t="s">
        <v>153</v>
      </c>
      <c r="X3">
        <v>100811203</v>
      </c>
      <c r="Y3" t="s">
        <v>527</v>
      </c>
      <c r="Z3">
        <v>46</v>
      </c>
      <c r="AA3">
        <v>1</v>
      </c>
      <c r="AB3" t="s">
        <v>34</v>
      </c>
      <c r="AC3" t="s">
        <v>109</v>
      </c>
      <c r="AD3">
        <v>410</v>
      </c>
      <c r="AE3" t="s">
        <v>43</v>
      </c>
      <c r="AF3">
        <v>108</v>
      </c>
      <c r="AG3">
        <v>1</v>
      </c>
      <c r="AH3">
        <v>26051</v>
      </c>
      <c r="AI3">
        <v>46.2</v>
      </c>
      <c r="AJ3">
        <v>0</v>
      </c>
      <c r="AK3">
        <v>50</v>
      </c>
      <c r="AL3">
        <v>570</v>
      </c>
      <c r="AM3" t="s">
        <v>152</v>
      </c>
      <c r="AN3" t="s">
        <v>153</v>
      </c>
      <c r="AO3">
        <v>3</v>
      </c>
      <c r="AP3">
        <v>0</v>
      </c>
      <c r="AQ3">
        <v>0</v>
      </c>
      <c r="AR3">
        <v>0</v>
      </c>
      <c r="AS3">
        <v>0</v>
      </c>
      <c r="AT3">
        <v>0</v>
      </c>
      <c r="AU3">
        <v>1</v>
      </c>
      <c r="AV3">
        <v>21607</v>
      </c>
      <c r="AW3">
        <v>108</v>
      </c>
      <c r="AX3">
        <v>1</v>
      </c>
      <c r="AY3">
        <v>21607</v>
      </c>
      <c r="AZ3">
        <v>270.39999999999998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</row>
    <row r="4" spans="1:61">
      <c r="A4">
        <v>256674</v>
      </c>
      <c r="B4" t="s">
        <v>80</v>
      </c>
      <c r="C4">
        <v>500</v>
      </c>
      <c r="D4" t="s">
        <v>33</v>
      </c>
      <c r="E4" s="2">
        <v>40130.797372685185</v>
      </c>
      <c r="F4" s="2">
        <v>40130.842858796299</v>
      </c>
      <c r="H4">
        <v>3930</v>
      </c>
      <c r="I4">
        <v>20793.135208532323</v>
      </c>
      <c r="J4">
        <v>35.443605839999996</v>
      </c>
      <c r="K4">
        <v>139.63774860000001</v>
      </c>
      <c r="L4">
        <v>104</v>
      </c>
      <c r="M4" t="s">
        <v>844</v>
      </c>
      <c r="N4" s="3">
        <v>1003002</v>
      </c>
      <c r="O4" t="s">
        <v>120</v>
      </c>
      <c r="P4">
        <v>100300215</v>
      </c>
      <c r="Q4" t="s">
        <v>661</v>
      </c>
      <c r="R4">
        <v>35.62782533</v>
      </c>
      <c r="S4">
        <v>139.67741849999999</v>
      </c>
      <c r="V4" s="3"/>
      <c r="Z4">
        <v>38</v>
      </c>
      <c r="AA4">
        <v>1</v>
      </c>
      <c r="AB4" t="s">
        <v>34</v>
      </c>
      <c r="AC4" t="s">
        <v>103</v>
      </c>
      <c r="AD4">
        <v>200</v>
      </c>
      <c r="AE4" t="s">
        <v>94</v>
      </c>
      <c r="AF4">
        <v>55.3</v>
      </c>
      <c r="AG4">
        <v>1</v>
      </c>
      <c r="AH4">
        <v>25494</v>
      </c>
      <c r="AI4">
        <v>45.6</v>
      </c>
      <c r="AJ4">
        <v>1</v>
      </c>
      <c r="AK4">
        <v>40</v>
      </c>
      <c r="AL4">
        <v>440</v>
      </c>
      <c r="AM4" t="s">
        <v>120</v>
      </c>
      <c r="AN4" t="s">
        <v>122</v>
      </c>
      <c r="AO4">
        <v>1</v>
      </c>
      <c r="AP4">
        <v>450</v>
      </c>
      <c r="AQ4">
        <v>5.4</v>
      </c>
      <c r="AR4">
        <v>817</v>
      </c>
      <c r="AS4">
        <v>9.9</v>
      </c>
      <c r="AT4">
        <v>55.3</v>
      </c>
      <c r="AU4">
        <v>1</v>
      </c>
      <c r="AV4">
        <v>23586</v>
      </c>
      <c r="AW4">
        <v>117.9</v>
      </c>
      <c r="AX4">
        <v>1</v>
      </c>
      <c r="AY4">
        <v>23586</v>
      </c>
      <c r="AZ4">
        <v>293.10000000000002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</row>
    <row r="5" spans="1:61">
      <c r="A5">
        <v>255291</v>
      </c>
      <c r="B5" t="s">
        <v>78</v>
      </c>
      <c r="C5">
        <v>400</v>
      </c>
      <c r="D5" t="s">
        <v>87</v>
      </c>
      <c r="E5" s="2">
        <v>40115.316701388889</v>
      </c>
      <c r="F5" s="2">
        <v>40115.34814814815</v>
      </c>
      <c r="H5">
        <v>2717</v>
      </c>
      <c r="I5">
        <v>10421.324310324066</v>
      </c>
      <c r="J5">
        <v>35.366739109999997</v>
      </c>
      <c r="K5">
        <v>139.57152489999999</v>
      </c>
      <c r="L5">
        <v>115</v>
      </c>
      <c r="M5" t="s">
        <v>856</v>
      </c>
      <c r="N5" s="3">
        <v>1009248</v>
      </c>
      <c r="O5" t="s">
        <v>378</v>
      </c>
      <c r="P5">
        <v>100924801</v>
      </c>
      <c r="Q5" t="s">
        <v>739</v>
      </c>
      <c r="R5">
        <v>35.443997379999999</v>
      </c>
      <c r="S5">
        <v>139.63664900000001</v>
      </c>
      <c r="T5">
        <v>104</v>
      </c>
      <c r="U5" t="s">
        <v>844</v>
      </c>
      <c r="V5" s="3">
        <v>1003002</v>
      </c>
      <c r="W5" t="s">
        <v>120</v>
      </c>
      <c r="X5">
        <v>100300216</v>
      </c>
      <c r="Y5" t="s">
        <v>240</v>
      </c>
      <c r="Z5">
        <v>39</v>
      </c>
      <c r="AA5">
        <v>2</v>
      </c>
      <c r="AB5" t="s">
        <v>97</v>
      </c>
      <c r="AC5" t="s">
        <v>105</v>
      </c>
      <c r="AD5">
        <v>200</v>
      </c>
      <c r="AE5" t="s">
        <v>94</v>
      </c>
      <c r="AF5">
        <v>38.599999999999994</v>
      </c>
      <c r="AG5">
        <v>1</v>
      </c>
      <c r="AH5">
        <v>13775</v>
      </c>
      <c r="AI5">
        <v>35.700000000000003</v>
      </c>
      <c r="AJ5">
        <v>1</v>
      </c>
      <c r="AK5">
        <v>18</v>
      </c>
      <c r="AL5">
        <v>210</v>
      </c>
      <c r="AM5" t="s">
        <v>126</v>
      </c>
      <c r="AN5" t="s">
        <v>120</v>
      </c>
      <c r="AO5">
        <v>0</v>
      </c>
      <c r="AP5">
        <v>1320</v>
      </c>
      <c r="AQ5">
        <v>16.8</v>
      </c>
      <c r="AR5">
        <v>311</v>
      </c>
      <c r="AS5">
        <v>3.8</v>
      </c>
      <c r="AT5">
        <v>38.599999999999994</v>
      </c>
      <c r="AU5">
        <v>1</v>
      </c>
      <c r="AV5">
        <v>11604</v>
      </c>
      <c r="AW5">
        <v>58</v>
      </c>
      <c r="AX5">
        <v>1</v>
      </c>
      <c r="AY5">
        <v>11604</v>
      </c>
      <c r="AZ5">
        <v>143.4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</row>
    <row r="6" spans="1:61">
      <c r="A6">
        <v>256382</v>
      </c>
      <c r="B6" t="s">
        <v>74</v>
      </c>
      <c r="C6">
        <v>100</v>
      </c>
      <c r="D6" t="s">
        <v>86</v>
      </c>
      <c r="E6" s="2">
        <v>40127.288576388892</v>
      </c>
      <c r="F6" s="2">
        <v>40127.331967592596</v>
      </c>
      <c r="H6">
        <v>3749</v>
      </c>
      <c r="I6">
        <v>24456.99596527177</v>
      </c>
      <c r="J6">
        <v>35.32550818</v>
      </c>
      <c r="K6">
        <v>139.40910640000001</v>
      </c>
      <c r="L6">
        <v>207</v>
      </c>
      <c r="M6" t="s">
        <v>855</v>
      </c>
      <c r="N6" s="3">
        <v>2070202</v>
      </c>
      <c r="O6" t="s">
        <v>457</v>
      </c>
      <c r="P6">
        <v>207020202</v>
      </c>
      <c r="Q6" t="s">
        <v>749</v>
      </c>
      <c r="R6">
        <v>35.44405647</v>
      </c>
      <c r="S6">
        <v>139.6363968</v>
      </c>
      <c r="T6">
        <v>104</v>
      </c>
      <c r="U6" t="s">
        <v>844</v>
      </c>
      <c r="V6" s="3">
        <v>1003002</v>
      </c>
      <c r="W6" t="s">
        <v>120</v>
      </c>
      <c r="X6">
        <v>100300216</v>
      </c>
      <c r="Y6" t="s">
        <v>240</v>
      </c>
      <c r="Z6">
        <v>46</v>
      </c>
      <c r="AA6">
        <v>1</v>
      </c>
      <c r="AB6" t="s">
        <v>34</v>
      </c>
      <c r="AC6" t="s">
        <v>109</v>
      </c>
      <c r="AD6">
        <v>200</v>
      </c>
      <c r="AE6" t="s">
        <v>94</v>
      </c>
      <c r="AF6">
        <v>49.8</v>
      </c>
      <c r="AG6">
        <v>1</v>
      </c>
      <c r="AH6">
        <v>30728</v>
      </c>
      <c r="AI6">
        <v>55</v>
      </c>
      <c r="AJ6">
        <v>1</v>
      </c>
      <c r="AK6">
        <v>37</v>
      </c>
      <c r="AL6">
        <v>570</v>
      </c>
      <c r="AM6" t="s">
        <v>155</v>
      </c>
      <c r="AN6" t="s">
        <v>120</v>
      </c>
      <c r="AO6">
        <v>1</v>
      </c>
      <c r="AP6">
        <v>717</v>
      </c>
      <c r="AQ6">
        <v>9</v>
      </c>
      <c r="AR6">
        <v>313</v>
      </c>
      <c r="AS6">
        <v>3.8</v>
      </c>
      <c r="AT6">
        <v>49.8</v>
      </c>
      <c r="AU6">
        <v>1</v>
      </c>
      <c r="AV6">
        <v>27661</v>
      </c>
      <c r="AW6">
        <v>138.30000000000001</v>
      </c>
      <c r="AX6">
        <v>1</v>
      </c>
      <c r="AY6">
        <v>27661</v>
      </c>
      <c r="AZ6">
        <v>342.3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</row>
    <row r="7" spans="1:61">
      <c r="A7">
        <v>257459</v>
      </c>
      <c r="B7" t="s">
        <v>81</v>
      </c>
      <c r="C7">
        <v>700</v>
      </c>
      <c r="D7" t="s">
        <v>90</v>
      </c>
      <c r="E7" s="2">
        <v>40138.445069444446</v>
      </c>
      <c r="F7" s="2">
        <v>40138.522037037037</v>
      </c>
      <c r="H7">
        <v>6650</v>
      </c>
      <c r="I7">
        <v>42660.901807193193</v>
      </c>
      <c r="J7">
        <v>35.464258870000002</v>
      </c>
      <c r="K7">
        <v>139.5308948</v>
      </c>
      <c r="L7">
        <v>112</v>
      </c>
      <c r="M7" t="s">
        <v>838</v>
      </c>
      <c r="N7" s="3">
        <v>1005118</v>
      </c>
      <c r="O7" t="s">
        <v>143</v>
      </c>
      <c r="P7">
        <v>100511802</v>
      </c>
      <c r="Q7" t="s">
        <v>583</v>
      </c>
      <c r="R7">
        <v>35.245256439999999</v>
      </c>
      <c r="S7">
        <v>139.1445655</v>
      </c>
      <c r="T7">
        <v>206</v>
      </c>
      <c r="U7" t="s">
        <v>858</v>
      </c>
      <c r="V7" s="3">
        <v>2060401</v>
      </c>
      <c r="W7" t="s">
        <v>487</v>
      </c>
      <c r="X7">
        <v>206040103</v>
      </c>
      <c r="Y7" t="s">
        <v>820</v>
      </c>
      <c r="Z7">
        <v>37</v>
      </c>
      <c r="AA7">
        <v>1</v>
      </c>
      <c r="AB7" t="s">
        <v>34</v>
      </c>
      <c r="AC7" t="s">
        <v>104</v>
      </c>
      <c r="AD7">
        <v>200</v>
      </c>
      <c r="AE7" t="s">
        <v>94</v>
      </c>
      <c r="AF7">
        <v>76.199999999999989</v>
      </c>
      <c r="AG7">
        <v>1</v>
      </c>
      <c r="AH7">
        <v>54540</v>
      </c>
      <c r="AI7">
        <v>77.7</v>
      </c>
      <c r="AJ7">
        <v>1</v>
      </c>
      <c r="AK7">
        <v>72</v>
      </c>
      <c r="AL7">
        <v>3660</v>
      </c>
      <c r="AM7" t="s">
        <v>143</v>
      </c>
      <c r="AN7" t="s">
        <v>297</v>
      </c>
      <c r="AO7">
        <v>4</v>
      </c>
      <c r="AP7">
        <v>258</v>
      </c>
      <c r="AQ7">
        <v>3.1</v>
      </c>
      <c r="AR7">
        <v>87</v>
      </c>
      <c r="AS7">
        <v>1.1000000000000001</v>
      </c>
      <c r="AT7">
        <v>76.199999999999989</v>
      </c>
      <c r="AU7">
        <v>1</v>
      </c>
      <c r="AV7">
        <v>48214</v>
      </c>
      <c r="AW7">
        <v>241.1</v>
      </c>
      <c r="AX7">
        <v>1</v>
      </c>
      <c r="AY7">
        <v>48214</v>
      </c>
      <c r="AZ7">
        <v>595.9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</row>
    <row r="8" spans="1:61">
      <c r="A8">
        <v>257040</v>
      </c>
      <c r="B8" t="s">
        <v>78</v>
      </c>
      <c r="C8">
        <v>600</v>
      </c>
      <c r="D8" t="s">
        <v>91</v>
      </c>
      <c r="E8" s="2">
        <v>40134.506539351853</v>
      </c>
      <c r="F8" s="2">
        <v>40134.53628472222</v>
      </c>
      <c r="H8">
        <v>2570</v>
      </c>
      <c r="I8">
        <v>740.73826786817278</v>
      </c>
      <c r="J8">
        <v>35.443439550000001</v>
      </c>
      <c r="K8">
        <v>139.6370459</v>
      </c>
      <c r="L8">
        <v>104</v>
      </c>
      <c r="M8" t="s">
        <v>844</v>
      </c>
      <c r="N8" s="3">
        <v>1003002</v>
      </c>
      <c r="O8" s="3" t="s">
        <v>120</v>
      </c>
      <c r="P8">
        <v>100300216</v>
      </c>
      <c r="Q8" t="s">
        <v>240</v>
      </c>
      <c r="R8">
        <v>35.449656930000003</v>
      </c>
      <c r="S8">
        <v>139.63410619999999</v>
      </c>
      <c r="T8">
        <v>104</v>
      </c>
      <c r="U8" t="s">
        <v>844</v>
      </c>
      <c r="V8" s="3">
        <v>1003002</v>
      </c>
      <c r="W8" t="s">
        <v>120</v>
      </c>
      <c r="X8">
        <v>100300221</v>
      </c>
      <c r="Y8" t="s">
        <v>641</v>
      </c>
      <c r="Z8">
        <v>39</v>
      </c>
      <c r="AA8">
        <v>2</v>
      </c>
      <c r="AB8" t="s">
        <v>97</v>
      </c>
      <c r="AC8" t="s">
        <v>105</v>
      </c>
      <c r="AD8">
        <v>200</v>
      </c>
      <c r="AE8" t="s">
        <v>94</v>
      </c>
      <c r="AF8">
        <v>11.2</v>
      </c>
      <c r="AG8">
        <v>1</v>
      </c>
      <c r="AH8">
        <v>1555</v>
      </c>
      <c r="AI8">
        <v>5</v>
      </c>
      <c r="AJ8">
        <v>1</v>
      </c>
      <c r="AK8">
        <v>2</v>
      </c>
      <c r="AL8">
        <v>200</v>
      </c>
      <c r="AM8" t="s">
        <v>120</v>
      </c>
      <c r="AN8" t="s">
        <v>134</v>
      </c>
      <c r="AO8">
        <v>0</v>
      </c>
      <c r="AP8">
        <v>382</v>
      </c>
      <c r="AQ8">
        <v>4.5999999999999996</v>
      </c>
      <c r="AR8">
        <v>394</v>
      </c>
      <c r="AS8">
        <v>4.5999999999999996</v>
      </c>
      <c r="AT8">
        <v>11.2</v>
      </c>
      <c r="AU8">
        <v>1</v>
      </c>
      <c r="AV8">
        <v>899</v>
      </c>
      <c r="AW8">
        <v>4.5</v>
      </c>
      <c r="AX8">
        <v>1</v>
      </c>
      <c r="AY8">
        <v>899</v>
      </c>
      <c r="AZ8">
        <v>10.8</v>
      </c>
      <c r="BA8">
        <v>1</v>
      </c>
      <c r="BB8">
        <v>0.65</v>
      </c>
      <c r="BC8">
        <v>3</v>
      </c>
      <c r="BD8">
        <v>210</v>
      </c>
      <c r="BE8">
        <v>83</v>
      </c>
      <c r="BF8">
        <v>1.2</v>
      </c>
      <c r="BG8">
        <v>225</v>
      </c>
      <c r="BH8">
        <v>3.4</v>
      </c>
      <c r="BI8">
        <v>7.6</v>
      </c>
    </row>
    <row r="9" spans="1:61">
      <c r="A9">
        <v>256978</v>
      </c>
      <c r="B9" t="s">
        <v>71</v>
      </c>
      <c r="C9">
        <v>200</v>
      </c>
      <c r="D9" t="s">
        <v>85</v>
      </c>
      <c r="E9" s="2">
        <v>40133.862384259257</v>
      </c>
      <c r="F9" s="2">
        <v>40133.905104166668</v>
      </c>
      <c r="H9">
        <v>3691</v>
      </c>
      <c r="I9">
        <v>29264.955766094114</v>
      </c>
      <c r="J9">
        <v>35.423929170000001</v>
      </c>
      <c r="K9">
        <v>139.31854970000001</v>
      </c>
      <c r="L9">
        <v>212</v>
      </c>
      <c r="M9" t="s">
        <v>835</v>
      </c>
      <c r="N9" s="3">
        <v>2120802</v>
      </c>
      <c r="O9" t="s">
        <v>424</v>
      </c>
      <c r="P9">
        <v>212080201</v>
      </c>
      <c r="Q9" t="s">
        <v>702</v>
      </c>
      <c r="R9">
        <v>35.487298969999998</v>
      </c>
      <c r="S9">
        <v>139.6321964</v>
      </c>
      <c r="T9">
        <v>102</v>
      </c>
      <c r="U9" t="s">
        <v>839</v>
      </c>
      <c r="V9" s="3">
        <v>1001015</v>
      </c>
      <c r="W9" t="s">
        <v>363</v>
      </c>
      <c r="X9">
        <v>100101503</v>
      </c>
      <c r="Y9" t="s">
        <v>550</v>
      </c>
      <c r="Z9">
        <v>54</v>
      </c>
      <c r="AA9">
        <v>1</v>
      </c>
      <c r="AB9" t="s">
        <v>34</v>
      </c>
      <c r="AC9" t="s">
        <v>102</v>
      </c>
      <c r="AD9">
        <v>100</v>
      </c>
      <c r="AE9" t="s">
        <v>93</v>
      </c>
      <c r="AF9">
        <v>77.2</v>
      </c>
      <c r="AG9">
        <v>1</v>
      </c>
      <c r="AH9">
        <v>38923</v>
      </c>
      <c r="AI9">
        <v>77.2</v>
      </c>
      <c r="AJ9">
        <v>1</v>
      </c>
      <c r="AK9">
        <v>61</v>
      </c>
      <c r="AL9">
        <v>680</v>
      </c>
      <c r="AM9" t="s">
        <v>115</v>
      </c>
      <c r="AN9" t="s">
        <v>121</v>
      </c>
      <c r="AO9">
        <v>2</v>
      </c>
      <c r="AP9">
        <v>3065</v>
      </c>
      <c r="AQ9">
        <v>37.299999999999997</v>
      </c>
      <c r="AR9">
        <v>668</v>
      </c>
      <c r="AS9">
        <v>8.8000000000000007</v>
      </c>
      <c r="AT9">
        <v>107.1</v>
      </c>
      <c r="AU9">
        <v>1</v>
      </c>
      <c r="AV9">
        <v>33859</v>
      </c>
      <c r="AW9">
        <v>169.3</v>
      </c>
      <c r="AX9">
        <v>1</v>
      </c>
      <c r="AY9">
        <v>33859</v>
      </c>
      <c r="AZ9">
        <v>424.6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</row>
    <row r="10" spans="1:61">
      <c r="A10">
        <v>256452</v>
      </c>
      <c r="B10" t="s">
        <v>80</v>
      </c>
      <c r="C10">
        <v>999</v>
      </c>
      <c r="D10" t="s">
        <v>84</v>
      </c>
      <c r="E10" s="2">
        <v>40127.818333333336</v>
      </c>
      <c r="F10" s="2">
        <v>40127.823842592596</v>
      </c>
      <c r="H10">
        <v>476</v>
      </c>
      <c r="I10">
        <v>898.80581379050921</v>
      </c>
      <c r="J10">
        <v>35.63106543</v>
      </c>
      <c r="K10">
        <v>139.67994519999999</v>
      </c>
      <c r="N10" s="3"/>
      <c r="R10">
        <v>35.623185110000001</v>
      </c>
      <c r="S10">
        <v>139.682166</v>
      </c>
      <c r="V10" s="3"/>
      <c r="Z10">
        <v>38</v>
      </c>
      <c r="AA10">
        <v>1</v>
      </c>
      <c r="AB10" t="s">
        <v>34</v>
      </c>
      <c r="AC10" t="s">
        <v>103</v>
      </c>
      <c r="AD10">
        <v>410</v>
      </c>
      <c r="AE10" t="s">
        <v>43</v>
      </c>
      <c r="AF10">
        <v>5.6</v>
      </c>
      <c r="AG10">
        <v>1</v>
      </c>
      <c r="AH10">
        <v>1864</v>
      </c>
      <c r="AI10">
        <v>8.6999999999999993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</v>
      </c>
      <c r="AV10">
        <v>1126</v>
      </c>
      <c r="AW10">
        <v>5.6</v>
      </c>
      <c r="AX10">
        <v>1</v>
      </c>
      <c r="AY10">
        <v>1126</v>
      </c>
      <c r="AZ10">
        <v>13.9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</row>
    <row r="11" spans="1:61">
      <c r="A11">
        <v>256965</v>
      </c>
      <c r="B11" t="s">
        <v>77</v>
      </c>
      <c r="C11">
        <v>200</v>
      </c>
      <c r="D11" t="s">
        <v>85</v>
      </c>
      <c r="E11" s="2">
        <v>40133.783067129632</v>
      </c>
      <c r="F11" s="2">
        <v>40133.823368055557</v>
      </c>
      <c r="H11">
        <v>3482</v>
      </c>
      <c r="I11">
        <v>19802.603174135384</v>
      </c>
      <c r="J11">
        <v>35.444566020000003</v>
      </c>
      <c r="K11">
        <v>139.6367669</v>
      </c>
      <c r="L11">
        <v>104</v>
      </c>
      <c r="M11" t="s">
        <v>844</v>
      </c>
      <c r="N11" s="3">
        <v>1003002</v>
      </c>
      <c r="O11" t="s">
        <v>120</v>
      </c>
      <c r="P11">
        <v>100300215</v>
      </c>
      <c r="Q11" t="s">
        <v>661</v>
      </c>
      <c r="R11">
        <v>35.61629714</v>
      </c>
      <c r="S11">
        <v>139.57868640000001</v>
      </c>
      <c r="T11">
        <v>135</v>
      </c>
      <c r="U11" t="s">
        <v>824</v>
      </c>
      <c r="V11" s="3">
        <v>1300502</v>
      </c>
      <c r="W11" t="s">
        <v>161</v>
      </c>
      <c r="X11">
        <v>130050207</v>
      </c>
      <c r="Y11" t="s">
        <v>490</v>
      </c>
      <c r="Z11">
        <v>40</v>
      </c>
      <c r="AA11">
        <v>1</v>
      </c>
      <c r="AB11" t="s">
        <v>34</v>
      </c>
      <c r="AC11" t="s">
        <v>110</v>
      </c>
      <c r="AD11">
        <v>200</v>
      </c>
      <c r="AE11" t="s">
        <v>94</v>
      </c>
      <c r="AF11">
        <v>68.5</v>
      </c>
      <c r="AG11">
        <v>1</v>
      </c>
      <c r="AH11">
        <v>28208</v>
      </c>
      <c r="AI11">
        <v>55.4</v>
      </c>
      <c r="AJ11">
        <v>1</v>
      </c>
      <c r="AK11">
        <v>45</v>
      </c>
      <c r="AL11">
        <v>550</v>
      </c>
      <c r="AM11" t="s">
        <v>123</v>
      </c>
      <c r="AN11" t="s">
        <v>159</v>
      </c>
      <c r="AO11">
        <v>1</v>
      </c>
      <c r="AP11">
        <v>855</v>
      </c>
      <c r="AQ11">
        <v>10.199999999999999</v>
      </c>
      <c r="AR11">
        <v>1091</v>
      </c>
      <c r="AS11">
        <v>13.3</v>
      </c>
      <c r="AT11">
        <v>68.5</v>
      </c>
      <c r="AU11">
        <v>1</v>
      </c>
      <c r="AV11">
        <v>23435</v>
      </c>
      <c r="AW11">
        <v>117.2</v>
      </c>
      <c r="AX11">
        <v>1</v>
      </c>
      <c r="AY11">
        <v>23435</v>
      </c>
      <c r="AZ11">
        <v>290.2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</row>
    <row r="12" spans="1:61">
      <c r="A12">
        <v>256459</v>
      </c>
      <c r="B12" t="s">
        <v>65</v>
      </c>
      <c r="C12">
        <v>200</v>
      </c>
      <c r="D12" t="s">
        <v>85</v>
      </c>
      <c r="E12" s="2">
        <v>40127.917442129627</v>
      </c>
      <c r="F12" s="2">
        <v>40127.960625</v>
      </c>
      <c r="H12">
        <v>3731</v>
      </c>
      <c r="I12">
        <v>27332.681042905519</v>
      </c>
      <c r="J12">
        <v>35.422496789999997</v>
      </c>
      <c r="K12">
        <v>139.316597</v>
      </c>
      <c r="L12">
        <v>212</v>
      </c>
      <c r="M12" t="s">
        <v>835</v>
      </c>
      <c r="N12" s="3">
        <v>2120802</v>
      </c>
      <c r="O12" t="s">
        <v>424</v>
      </c>
      <c r="P12">
        <v>212080201</v>
      </c>
      <c r="Q12" t="s">
        <v>702</v>
      </c>
      <c r="R12">
        <v>35.459736620000001</v>
      </c>
      <c r="S12">
        <v>139.6148748</v>
      </c>
      <c r="T12">
        <v>103</v>
      </c>
      <c r="U12" t="s">
        <v>843</v>
      </c>
      <c r="V12" s="3">
        <v>1002008</v>
      </c>
      <c r="W12" t="s">
        <v>391</v>
      </c>
      <c r="X12">
        <v>100200801</v>
      </c>
      <c r="Y12" t="s">
        <v>606</v>
      </c>
      <c r="Z12">
        <v>46</v>
      </c>
      <c r="AA12">
        <v>1</v>
      </c>
      <c r="AB12" t="s">
        <v>34</v>
      </c>
      <c r="AC12" t="s">
        <v>98</v>
      </c>
      <c r="AD12">
        <v>100</v>
      </c>
      <c r="AE12" t="s">
        <v>93</v>
      </c>
      <c r="AF12">
        <v>73.3</v>
      </c>
      <c r="AG12">
        <v>1</v>
      </c>
      <c r="AH12">
        <v>37380</v>
      </c>
      <c r="AI12">
        <v>73.3</v>
      </c>
      <c r="AJ12">
        <v>1</v>
      </c>
      <c r="AK12">
        <v>57</v>
      </c>
      <c r="AL12">
        <v>450</v>
      </c>
      <c r="AM12" t="s">
        <v>115</v>
      </c>
      <c r="AN12" t="s">
        <v>114</v>
      </c>
      <c r="AO12">
        <v>2</v>
      </c>
      <c r="AP12">
        <v>3471</v>
      </c>
      <c r="AQ12">
        <v>42.1</v>
      </c>
      <c r="AR12">
        <v>172</v>
      </c>
      <c r="AS12">
        <v>2.1</v>
      </c>
      <c r="AT12">
        <v>101.19999999999999</v>
      </c>
      <c r="AU12">
        <v>1</v>
      </c>
      <c r="AV12">
        <v>32014</v>
      </c>
      <c r="AW12">
        <v>160.1</v>
      </c>
      <c r="AX12">
        <v>1</v>
      </c>
      <c r="AY12">
        <v>32014</v>
      </c>
      <c r="AZ12">
        <v>399.9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</row>
    <row r="13" spans="1:61">
      <c r="A13">
        <v>255279</v>
      </c>
      <c r="B13" t="s">
        <v>56</v>
      </c>
      <c r="C13">
        <v>999</v>
      </c>
      <c r="D13" t="s">
        <v>84</v>
      </c>
      <c r="E13" s="2">
        <v>40115.250474537039</v>
      </c>
      <c r="F13" s="2">
        <v>40115.27071759259</v>
      </c>
      <c r="H13">
        <v>1749</v>
      </c>
      <c r="I13">
        <v>20637.425673916154</v>
      </c>
      <c r="J13">
        <v>35.450107449999997</v>
      </c>
      <c r="K13">
        <v>139.62076490000001</v>
      </c>
      <c r="L13">
        <v>103</v>
      </c>
      <c r="M13" t="s">
        <v>843</v>
      </c>
      <c r="N13" s="3">
        <v>1002004</v>
      </c>
      <c r="O13" t="s">
        <v>405</v>
      </c>
      <c r="P13">
        <v>100200401</v>
      </c>
      <c r="Q13" t="s">
        <v>636</v>
      </c>
      <c r="R13">
        <v>35.63563594</v>
      </c>
      <c r="S13">
        <v>139.62815699999999</v>
      </c>
      <c r="V13" s="3"/>
      <c r="Z13">
        <v>44</v>
      </c>
      <c r="AA13">
        <v>1</v>
      </c>
      <c r="AB13" t="s">
        <v>34</v>
      </c>
      <c r="AC13" t="s">
        <v>98</v>
      </c>
      <c r="AD13">
        <v>100</v>
      </c>
      <c r="AE13" t="s">
        <v>93</v>
      </c>
      <c r="AF13">
        <v>50.8</v>
      </c>
      <c r="AG13">
        <v>1</v>
      </c>
      <c r="AH13">
        <v>23955</v>
      </c>
      <c r="AI13">
        <v>50.8</v>
      </c>
      <c r="AJ13">
        <v>1</v>
      </c>
      <c r="AK13">
        <v>64</v>
      </c>
      <c r="AL13">
        <v>780</v>
      </c>
      <c r="AM13" t="s">
        <v>112</v>
      </c>
      <c r="AN13" t="s">
        <v>113</v>
      </c>
      <c r="AO13">
        <v>3</v>
      </c>
      <c r="AP13">
        <v>942</v>
      </c>
      <c r="AQ13">
        <v>11.4</v>
      </c>
      <c r="AR13">
        <v>1636</v>
      </c>
      <c r="AS13">
        <v>20.100000000000001</v>
      </c>
      <c r="AT13">
        <v>95.5</v>
      </c>
      <c r="AU13">
        <v>1</v>
      </c>
      <c r="AV13">
        <v>23523</v>
      </c>
      <c r="AW13">
        <v>117.6</v>
      </c>
      <c r="AX13">
        <v>1</v>
      </c>
      <c r="AY13">
        <v>23523</v>
      </c>
      <c r="AZ13">
        <v>291.7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</row>
    <row r="14" spans="1:61">
      <c r="A14">
        <v>256843</v>
      </c>
      <c r="B14" t="s">
        <v>80</v>
      </c>
      <c r="C14">
        <v>999</v>
      </c>
      <c r="D14" t="s">
        <v>84</v>
      </c>
      <c r="E14" s="2">
        <v>40132.671550925923</v>
      </c>
      <c r="F14" s="2">
        <v>40132.676087962966</v>
      </c>
      <c r="H14">
        <v>392</v>
      </c>
      <c r="I14">
        <v>924.58406265492647</v>
      </c>
      <c r="J14">
        <v>35.631108330000004</v>
      </c>
      <c r="K14">
        <v>139.67999879999999</v>
      </c>
      <c r="N14" s="3"/>
      <c r="R14">
        <v>35.62292763</v>
      </c>
      <c r="S14">
        <v>139.68183880000001</v>
      </c>
      <c r="V14" s="3"/>
      <c r="Z14">
        <v>38</v>
      </c>
      <c r="AA14">
        <v>1</v>
      </c>
      <c r="AB14" t="s">
        <v>34</v>
      </c>
      <c r="AC14" t="s">
        <v>103</v>
      </c>
      <c r="AD14">
        <v>410</v>
      </c>
      <c r="AE14" t="s">
        <v>43</v>
      </c>
      <c r="AF14">
        <v>6.1</v>
      </c>
      <c r="AG14">
        <v>1</v>
      </c>
      <c r="AH14">
        <v>1936</v>
      </c>
      <c r="AI14">
        <v>10.3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1</v>
      </c>
      <c r="AV14">
        <v>1220</v>
      </c>
      <c r="AW14">
        <v>6.1</v>
      </c>
      <c r="AX14">
        <v>1</v>
      </c>
      <c r="AY14">
        <v>1220</v>
      </c>
      <c r="AZ14">
        <v>15.2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</row>
    <row r="15" spans="1:61">
      <c r="A15">
        <v>256812</v>
      </c>
      <c r="B15" t="s">
        <v>75</v>
      </c>
      <c r="C15">
        <v>600</v>
      </c>
      <c r="D15" t="s">
        <v>91</v>
      </c>
      <c r="E15" s="2">
        <v>40132.518807870372</v>
      </c>
      <c r="F15" s="2">
        <v>40132.539953703701</v>
      </c>
      <c r="H15">
        <v>1827</v>
      </c>
      <c r="I15">
        <v>2170.1500544001142</v>
      </c>
      <c r="J15">
        <v>35.452108379999999</v>
      </c>
      <c r="K15">
        <v>139.64048990000001</v>
      </c>
      <c r="L15">
        <v>104</v>
      </c>
      <c r="M15" t="s">
        <v>844</v>
      </c>
      <c r="N15" s="3">
        <v>1003002</v>
      </c>
      <c r="O15" t="s">
        <v>120</v>
      </c>
      <c r="P15">
        <v>100300203</v>
      </c>
      <c r="Q15" t="s">
        <v>622</v>
      </c>
      <c r="R15">
        <v>35.465905710000001</v>
      </c>
      <c r="S15">
        <v>139.62353820000001</v>
      </c>
      <c r="T15">
        <v>103</v>
      </c>
      <c r="U15" t="s">
        <v>843</v>
      </c>
      <c r="V15" s="3">
        <v>1002001</v>
      </c>
      <c r="W15" t="s">
        <v>387</v>
      </c>
      <c r="X15">
        <v>100200102</v>
      </c>
      <c r="Y15" t="s">
        <v>587</v>
      </c>
      <c r="Z15">
        <v>37</v>
      </c>
      <c r="AA15">
        <v>1</v>
      </c>
      <c r="AB15" t="s">
        <v>34</v>
      </c>
      <c r="AC15" t="s">
        <v>100</v>
      </c>
      <c r="AD15">
        <v>200</v>
      </c>
      <c r="AE15" t="s">
        <v>94</v>
      </c>
      <c r="AF15">
        <v>21.5</v>
      </c>
      <c r="AG15">
        <v>1</v>
      </c>
      <c r="AH15">
        <v>3231</v>
      </c>
      <c r="AI15">
        <v>10.4</v>
      </c>
      <c r="AJ15">
        <v>1</v>
      </c>
      <c r="AK15">
        <v>3</v>
      </c>
      <c r="AL15">
        <v>180</v>
      </c>
      <c r="AM15" t="s">
        <v>136</v>
      </c>
      <c r="AN15" t="s">
        <v>127</v>
      </c>
      <c r="AO15">
        <v>0</v>
      </c>
      <c r="AP15">
        <v>1225</v>
      </c>
      <c r="AQ15">
        <v>14.7</v>
      </c>
      <c r="AR15">
        <v>314</v>
      </c>
      <c r="AS15">
        <v>3.8</v>
      </c>
      <c r="AT15">
        <v>21.5</v>
      </c>
      <c r="AU15">
        <v>1</v>
      </c>
      <c r="AV15">
        <v>2597</v>
      </c>
      <c r="AW15">
        <v>13</v>
      </c>
      <c r="AX15">
        <v>1</v>
      </c>
      <c r="AY15">
        <v>2597</v>
      </c>
      <c r="AZ15">
        <v>31.1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</row>
    <row r="16" spans="1:61">
      <c r="A16">
        <v>256061</v>
      </c>
      <c r="B16" t="s">
        <v>40</v>
      </c>
      <c r="C16">
        <v>200</v>
      </c>
      <c r="D16" t="s">
        <v>85</v>
      </c>
      <c r="E16" s="2">
        <v>40123.613993055558</v>
      </c>
      <c r="F16" s="2">
        <v>40123.625555555554</v>
      </c>
      <c r="H16">
        <v>999</v>
      </c>
      <c r="I16">
        <v>1338.5827188978708</v>
      </c>
      <c r="J16">
        <v>35.43013577</v>
      </c>
      <c r="K16">
        <v>139.6653378</v>
      </c>
      <c r="L16">
        <v>104</v>
      </c>
      <c r="M16" t="s">
        <v>844</v>
      </c>
      <c r="N16" s="3">
        <v>1003010</v>
      </c>
      <c r="O16" t="s">
        <v>422</v>
      </c>
      <c r="P16">
        <v>100301006</v>
      </c>
      <c r="Q16" t="s">
        <v>695</v>
      </c>
      <c r="R16">
        <v>35.425447230000003</v>
      </c>
      <c r="S16">
        <v>139.6517283</v>
      </c>
      <c r="T16">
        <v>104</v>
      </c>
      <c r="U16" t="s">
        <v>844</v>
      </c>
      <c r="V16" s="3">
        <v>1003012</v>
      </c>
      <c r="W16" t="s">
        <v>426</v>
      </c>
      <c r="X16">
        <v>100301201</v>
      </c>
      <c r="Y16" t="s">
        <v>712</v>
      </c>
      <c r="Z16">
        <v>0</v>
      </c>
      <c r="AA16">
        <v>2</v>
      </c>
      <c r="AB16" t="s">
        <v>97</v>
      </c>
      <c r="AC16" t="s">
        <v>35</v>
      </c>
      <c r="AD16">
        <v>100</v>
      </c>
      <c r="AE16" t="s">
        <v>93</v>
      </c>
      <c r="AF16">
        <v>15</v>
      </c>
      <c r="AG16">
        <v>1</v>
      </c>
      <c r="AH16">
        <v>3008</v>
      </c>
      <c r="AI16">
        <v>15</v>
      </c>
      <c r="AJ16">
        <v>1</v>
      </c>
      <c r="AK16">
        <v>24</v>
      </c>
      <c r="AL16">
        <v>340</v>
      </c>
      <c r="AM16" t="s">
        <v>36</v>
      </c>
      <c r="AN16" t="s">
        <v>41</v>
      </c>
      <c r="AO16">
        <v>1</v>
      </c>
      <c r="AP16">
        <v>2662</v>
      </c>
      <c r="AQ16">
        <v>32.6</v>
      </c>
      <c r="AR16">
        <v>780</v>
      </c>
      <c r="AS16">
        <v>9.8000000000000007</v>
      </c>
      <c r="AT16">
        <v>66.400000000000006</v>
      </c>
      <c r="AU16">
        <v>1</v>
      </c>
      <c r="AV16">
        <v>2051</v>
      </c>
      <c r="AW16">
        <v>10.3</v>
      </c>
      <c r="AX16">
        <v>1</v>
      </c>
      <c r="AY16">
        <v>2051</v>
      </c>
      <c r="AZ16">
        <v>26.3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</row>
    <row r="17" spans="1:61">
      <c r="A17">
        <v>256231</v>
      </c>
      <c r="B17" t="s">
        <v>60</v>
      </c>
      <c r="C17">
        <v>500</v>
      </c>
      <c r="D17" t="s">
        <v>33</v>
      </c>
      <c r="E17" s="2">
        <v>40125.671817129631</v>
      </c>
      <c r="F17" s="2">
        <v>40125.698136574072</v>
      </c>
      <c r="H17">
        <v>2274</v>
      </c>
      <c r="I17">
        <v>3028.8039954043229</v>
      </c>
      <c r="J17">
        <v>35.452398119999998</v>
      </c>
      <c r="K17">
        <v>139.58134720000001</v>
      </c>
      <c r="L17">
        <v>106</v>
      </c>
      <c r="M17" t="s">
        <v>841</v>
      </c>
      <c r="N17" s="3">
        <v>1005010</v>
      </c>
      <c r="O17" t="s">
        <v>396</v>
      </c>
      <c r="P17">
        <v>100501001</v>
      </c>
      <c r="Q17" t="s">
        <v>612</v>
      </c>
      <c r="R17">
        <v>35.429846099999999</v>
      </c>
      <c r="S17">
        <v>139.56258779999999</v>
      </c>
      <c r="T17">
        <v>110</v>
      </c>
      <c r="U17" t="s">
        <v>846</v>
      </c>
      <c r="V17" s="3">
        <v>1009032</v>
      </c>
      <c r="W17" t="s">
        <v>141</v>
      </c>
      <c r="X17">
        <v>100903201</v>
      </c>
      <c r="Y17" t="s">
        <v>689</v>
      </c>
      <c r="Z17">
        <v>0</v>
      </c>
      <c r="AA17">
        <v>2</v>
      </c>
      <c r="AB17" t="s">
        <v>97</v>
      </c>
      <c r="AC17" t="s">
        <v>100</v>
      </c>
      <c r="AD17">
        <v>500</v>
      </c>
      <c r="AE17" s="3" t="s">
        <v>873</v>
      </c>
      <c r="AF17">
        <v>9.9</v>
      </c>
      <c r="AG17">
        <v>1</v>
      </c>
      <c r="AH17">
        <v>6038</v>
      </c>
      <c r="AI17">
        <v>9.9</v>
      </c>
      <c r="AJ17">
        <v>1</v>
      </c>
      <c r="AK17">
        <v>24</v>
      </c>
      <c r="AL17">
        <v>330</v>
      </c>
      <c r="AM17" t="s">
        <v>180</v>
      </c>
      <c r="AN17" t="s">
        <v>141</v>
      </c>
      <c r="AO17">
        <v>2</v>
      </c>
      <c r="AP17">
        <v>1789</v>
      </c>
      <c r="AQ17">
        <v>20.9</v>
      </c>
      <c r="AR17">
        <v>651</v>
      </c>
      <c r="AS17">
        <v>8</v>
      </c>
      <c r="AT17">
        <v>52.9</v>
      </c>
      <c r="AU17">
        <v>1</v>
      </c>
      <c r="AV17">
        <v>3390</v>
      </c>
      <c r="AW17">
        <v>17</v>
      </c>
      <c r="AX17">
        <v>1</v>
      </c>
      <c r="AY17">
        <v>3390</v>
      </c>
      <c r="AZ17">
        <v>42.1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</row>
    <row r="18" spans="1:61">
      <c r="A18">
        <v>255355</v>
      </c>
      <c r="B18" t="s">
        <v>58</v>
      </c>
      <c r="C18">
        <v>200</v>
      </c>
      <c r="D18" t="s">
        <v>85</v>
      </c>
      <c r="E18" s="2">
        <v>40115.949930555558</v>
      </c>
      <c r="F18" s="2">
        <v>40116.005520833336</v>
      </c>
      <c r="H18">
        <v>4803</v>
      </c>
      <c r="I18">
        <v>14261.643388683024</v>
      </c>
      <c r="J18">
        <v>35.443487840000003</v>
      </c>
      <c r="K18">
        <v>139.36752680000001</v>
      </c>
      <c r="L18">
        <v>212</v>
      </c>
      <c r="M18" t="s">
        <v>835</v>
      </c>
      <c r="N18" s="3">
        <v>2120101</v>
      </c>
      <c r="O18" t="s">
        <v>401</v>
      </c>
      <c r="P18">
        <v>211010114</v>
      </c>
      <c r="Q18" t="s">
        <v>659</v>
      </c>
      <c r="R18">
        <v>35.441728269999999</v>
      </c>
      <c r="S18">
        <v>139.5249671</v>
      </c>
      <c r="T18">
        <v>116</v>
      </c>
      <c r="U18" t="s">
        <v>845</v>
      </c>
      <c r="V18" s="3">
        <v>1009326</v>
      </c>
      <c r="W18" t="s">
        <v>409</v>
      </c>
      <c r="X18">
        <v>100932606</v>
      </c>
      <c r="Y18" t="s">
        <v>672</v>
      </c>
      <c r="Z18">
        <v>36</v>
      </c>
      <c r="AA18">
        <v>1</v>
      </c>
      <c r="AB18" t="s">
        <v>34</v>
      </c>
      <c r="AC18" t="s">
        <v>106</v>
      </c>
      <c r="AD18">
        <v>200</v>
      </c>
      <c r="AE18" t="s">
        <v>94</v>
      </c>
      <c r="AF18">
        <v>63.199999999999996</v>
      </c>
      <c r="AG18">
        <v>1</v>
      </c>
      <c r="AH18">
        <v>19840</v>
      </c>
      <c r="AI18">
        <v>52.4</v>
      </c>
      <c r="AJ18">
        <v>1</v>
      </c>
      <c r="AK18">
        <v>46</v>
      </c>
      <c r="AL18">
        <v>390</v>
      </c>
      <c r="AM18" t="s">
        <v>131</v>
      </c>
      <c r="AN18" t="s">
        <v>118</v>
      </c>
      <c r="AO18">
        <v>2</v>
      </c>
      <c r="AP18">
        <v>736</v>
      </c>
      <c r="AQ18">
        <v>9.4</v>
      </c>
      <c r="AR18">
        <v>553</v>
      </c>
      <c r="AS18">
        <v>7.8</v>
      </c>
      <c r="AT18">
        <v>63.199999999999996</v>
      </c>
      <c r="AU18">
        <v>1</v>
      </c>
      <c r="AV18">
        <v>16638</v>
      </c>
      <c r="AW18">
        <v>83.2</v>
      </c>
      <c r="AX18">
        <v>1</v>
      </c>
      <c r="AY18">
        <v>16638</v>
      </c>
      <c r="AZ18">
        <v>208.9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</row>
    <row r="19" spans="1:61">
      <c r="A19">
        <v>255843</v>
      </c>
      <c r="B19" t="s">
        <v>76</v>
      </c>
      <c r="C19">
        <v>100</v>
      </c>
      <c r="D19" t="s">
        <v>86</v>
      </c>
      <c r="E19" s="2">
        <v>40121.306458333333</v>
      </c>
      <c r="F19" s="2">
        <v>40121.341284722221</v>
      </c>
      <c r="H19">
        <v>3009</v>
      </c>
      <c r="I19">
        <v>10939.598094339888</v>
      </c>
      <c r="J19">
        <v>35.459827799999999</v>
      </c>
      <c r="K19">
        <v>139.51728</v>
      </c>
      <c r="L19">
        <v>112</v>
      </c>
      <c r="M19" t="s">
        <v>838</v>
      </c>
      <c r="N19" s="3">
        <v>1005103</v>
      </c>
      <c r="O19" t="s">
        <v>389</v>
      </c>
      <c r="P19">
        <v>100510301</v>
      </c>
      <c r="Q19" t="s">
        <v>589</v>
      </c>
      <c r="R19">
        <v>35.444485630000003</v>
      </c>
      <c r="S19">
        <v>139.63659519999999</v>
      </c>
      <c r="T19">
        <v>104</v>
      </c>
      <c r="U19" t="s">
        <v>844</v>
      </c>
      <c r="V19" s="3">
        <v>1003002</v>
      </c>
      <c r="W19" t="s">
        <v>120</v>
      </c>
      <c r="X19">
        <v>100300215</v>
      </c>
      <c r="Y19" t="s">
        <v>661</v>
      </c>
      <c r="Z19">
        <v>45</v>
      </c>
      <c r="AA19">
        <v>1</v>
      </c>
      <c r="AB19" t="s">
        <v>34</v>
      </c>
      <c r="AC19" t="s">
        <v>104</v>
      </c>
      <c r="AD19">
        <v>200</v>
      </c>
      <c r="AE19" t="s">
        <v>94</v>
      </c>
      <c r="AF19">
        <v>45.8</v>
      </c>
      <c r="AG19">
        <v>1</v>
      </c>
      <c r="AH19">
        <v>15508</v>
      </c>
      <c r="AI19">
        <v>36.9</v>
      </c>
      <c r="AJ19">
        <v>1</v>
      </c>
      <c r="AK19">
        <v>30</v>
      </c>
      <c r="AL19">
        <v>400</v>
      </c>
      <c r="AM19" t="s">
        <v>124</v>
      </c>
      <c r="AN19" t="s">
        <v>123</v>
      </c>
      <c r="AO19">
        <v>1</v>
      </c>
      <c r="AP19">
        <v>475</v>
      </c>
      <c r="AQ19">
        <v>5.8</v>
      </c>
      <c r="AR19">
        <v>837</v>
      </c>
      <c r="AS19">
        <v>10</v>
      </c>
      <c r="AT19">
        <v>45.8</v>
      </c>
      <c r="AU19">
        <v>1</v>
      </c>
      <c r="AV19">
        <v>13078</v>
      </c>
      <c r="AW19">
        <v>65.400000000000006</v>
      </c>
      <c r="AX19">
        <v>1</v>
      </c>
      <c r="AY19">
        <v>13078</v>
      </c>
      <c r="AZ19">
        <v>159.1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</row>
    <row r="20" spans="1:61">
      <c r="A20">
        <v>256632</v>
      </c>
      <c r="B20" t="s">
        <v>75</v>
      </c>
      <c r="C20">
        <v>100</v>
      </c>
      <c r="D20" t="s">
        <v>86</v>
      </c>
      <c r="E20" s="2">
        <v>40130.311701388891</v>
      </c>
      <c r="F20" s="2">
        <v>40130.333935185183</v>
      </c>
      <c r="H20">
        <v>1921</v>
      </c>
      <c r="I20">
        <v>10110.627643606833</v>
      </c>
      <c r="J20">
        <v>35.405668609999999</v>
      </c>
      <c r="K20">
        <v>139.53516490000001</v>
      </c>
      <c r="L20">
        <v>110</v>
      </c>
      <c r="M20" t="s">
        <v>846</v>
      </c>
      <c r="N20" s="3">
        <v>1009029</v>
      </c>
      <c r="O20" t="s">
        <v>437</v>
      </c>
      <c r="P20">
        <v>100902901</v>
      </c>
      <c r="Q20" t="s">
        <v>727</v>
      </c>
      <c r="R20">
        <v>35.444796680000003</v>
      </c>
      <c r="S20">
        <v>139.63590869999999</v>
      </c>
      <c r="T20">
        <v>104</v>
      </c>
      <c r="U20" t="s">
        <v>844</v>
      </c>
      <c r="V20" s="3">
        <v>1003002</v>
      </c>
      <c r="W20" t="s">
        <v>120</v>
      </c>
      <c r="X20">
        <v>100300215</v>
      </c>
      <c r="Y20" t="s">
        <v>661</v>
      </c>
      <c r="Z20">
        <v>37</v>
      </c>
      <c r="AA20">
        <v>1</v>
      </c>
      <c r="AB20" t="s">
        <v>34</v>
      </c>
      <c r="AC20" t="s">
        <v>100</v>
      </c>
      <c r="AD20">
        <v>200</v>
      </c>
      <c r="AE20" t="s">
        <v>94</v>
      </c>
      <c r="AF20">
        <v>35.6</v>
      </c>
      <c r="AG20">
        <v>1</v>
      </c>
      <c r="AH20">
        <v>13452</v>
      </c>
      <c r="AI20">
        <v>25.9</v>
      </c>
      <c r="AJ20">
        <v>1</v>
      </c>
      <c r="AK20">
        <v>17</v>
      </c>
      <c r="AL20">
        <v>210</v>
      </c>
      <c r="AM20" t="s">
        <v>125</v>
      </c>
      <c r="AN20" t="s">
        <v>134</v>
      </c>
      <c r="AO20">
        <v>1</v>
      </c>
      <c r="AP20">
        <v>656</v>
      </c>
      <c r="AQ20">
        <v>8.5</v>
      </c>
      <c r="AR20">
        <v>845</v>
      </c>
      <c r="AS20">
        <v>10.1</v>
      </c>
      <c r="AT20">
        <v>35.6</v>
      </c>
      <c r="AU20">
        <v>1</v>
      </c>
      <c r="AV20">
        <v>11853</v>
      </c>
      <c r="AW20">
        <v>59.3</v>
      </c>
      <c r="AX20">
        <v>1</v>
      </c>
      <c r="AY20">
        <v>11853</v>
      </c>
      <c r="AZ20">
        <v>146.69999999999999</v>
      </c>
      <c r="BA20">
        <v>1</v>
      </c>
      <c r="BB20">
        <v>1.62</v>
      </c>
      <c r="BC20">
        <v>10</v>
      </c>
      <c r="BD20">
        <v>210</v>
      </c>
      <c r="BE20">
        <v>584</v>
      </c>
      <c r="BF20">
        <v>8.8000000000000007</v>
      </c>
      <c r="BG20">
        <v>250</v>
      </c>
      <c r="BH20">
        <v>3.8</v>
      </c>
      <c r="BI20">
        <v>22.6</v>
      </c>
    </row>
    <row r="21" spans="1:61">
      <c r="A21">
        <v>255298</v>
      </c>
      <c r="B21" t="s">
        <v>59</v>
      </c>
      <c r="C21">
        <v>100</v>
      </c>
      <c r="D21" t="s">
        <v>86</v>
      </c>
      <c r="E21" s="2">
        <v>40115.365810185183</v>
      </c>
      <c r="F21" s="2">
        <v>40115.375289351854</v>
      </c>
      <c r="H21">
        <v>819</v>
      </c>
      <c r="I21">
        <v>695.80693882226217</v>
      </c>
      <c r="J21">
        <v>35.423864790000003</v>
      </c>
      <c r="K21">
        <v>139.553935</v>
      </c>
      <c r="L21">
        <v>110</v>
      </c>
      <c r="M21" t="s">
        <v>846</v>
      </c>
      <c r="N21" s="3">
        <v>1009034</v>
      </c>
      <c r="O21" t="s">
        <v>430</v>
      </c>
      <c r="P21">
        <v>100903403</v>
      </c>
      <c r="Q21" t="s">
        <v>710</v>
      </c>
      <c r="R21">
        <v>35.429615429999998</v>
      </c>
      <c r="S21">
        <v>139.5569658</v>
      </c>
      <c r="T21">
        <v>110</v>
      </c>
      <c r="U21" t="s">
        <v>846</v>
      </c>
      <c r="V21" s="3">
        <v>1009032</v>
      </c>
      <c r="W21" t="s">
        <v>141</v>
      </c>
      <c r="X21">
        <v>100903201</v>
      </c>
      <c r="Y21" t="s">
        <v>689</v>
      </c>
      <c r="Z21">
        <v>28</v>
      </c>
      <c r="AA21">
        <v>1</v>
      </c>
      <c r="AB21" t="s">
        <v>34</v>
      </c>
      <c r="AC21" t="s">
        <v>100</v>
      </c>
      <c r="AD21">
        <v>420</v>
      </c>
      <c r="AE21" t="s">
        <v>95</v>
      </c>
      <c r="AF21">
        <v>12.5</v>
      </c>
      <c r="AG21">
        <v>1</v>
      </c>
      <c r="AH21">
        <v>2538</v>
      </c>
      <c r="AI21">
        <v>9.1999999999999993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1</v>
      </c>
      <c r="AV21">
        <v>952</v>
      </c>
      <c r="AW21">
        <v>4.8</v>
      </c>
      <c r="AX21">
        <v>1</v>
      </c>
      <c r="AY21">
        <v>952</v>
      </c>
      <c r="AZ21">
        <v>12.5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</row>
    <row r="22" spans="1:61">
      <c r="A22">
        <v>256559</v>
      </c>
      <c r="B22" t="s">
        <v>64</v>
      </c>
      <c r="C22">
        <v>100</v>
      </c>
      <c r="D22" t="s">
        <v>86</v>
      </c>
      <c r="E22" s="2">
        <v>40129.387488425928</v>
      </c>
      <c r="F22" s="2">
        <v>40129.398819444446</v>
      </c>
      <c r="H22">
        <v>979</v>
      </c>
      <c r="I22">
        <v>4273.9040626499618</v>
      </c>
      <c r="J22">
        <v>35.435199799999999</v>
      </c>
      <c r="K22">
        <v>139.360478</v>
      </c>
      <c r="L22">
        <v>212</v>
      </c>
      <c r="M22" t="s">
        <v>835</v>
      </c>
      <c r="N22" s="3">
        <v>2120102</v>
      </c>
      <c r="O22" t="s">
        <v>415</v>
      </c>
      <c r="P22">
        <v>212010207</v>
      </c>
      <c r="Q22" t="s">
        <v>691</v>
      </c>
      <c r="R22">
        <v>35.444169039999998</v>
      </c>
      <c r="S22">
        <v>139.31459609999999</v>
      </c>
      <c r="T22">
        <v>212</v>
      </c>
      <c r="U22" t="s">
        <v>835</v>
      </c>
      <c r="V22" s="3">
        <v>2120601</v>
      </c>
      <c r="W22" t="s">
        <v>399</v>
      </c>
      <c r="X22">
        <v>212060102</v>
      </c>
      <c r="Y22" t="s">
        <v>653</v>
      </c>
      <c r="Z22">
        <v>31</v>
      </c>
      <c r="AA22">
        <v>1</v>
      </c>
      <c r="AB22" t="s">
        <v>34</v>
      </c>
      <c r="AC22" t="s">
        <v>108</v>
      </c>
      <c r="AD22">
        <v>100</v>
      </c>
      <c r="AE22" t="s">
        <v>93</v>
      </c>
      <c r="AF22">
        <v>18.2</v>
      </c>
      <c r="AG22">
        <v>1</v>
      </c>
      <c r="AH22">
        <v>6306</v>
      </c>
      <c r="AI22">
        <v>18.2</v>
      </c>
      <c r="AJ22">
        <v>1</v>
      </c>
      <c r="AK22">
        <v>3</v>
      </c>
      <c r="AL22">
        <v>150</v>
      </c>
      <c r="AM22" t="s">
        <v>131</v>
      </c>
      <c r="AN22" t="s">
        <v>115</v>
      </c>
      <c r="AO22">
        <v>0</v>
      </c>
      <c r="AP22">
        <v>600</v>
      </c>
      <c r="AQ22">
        <v>7.6</v>
      </c>
      <c r="AR22">
        <v>4893</v>
      </c>
      <c r="AS22">
        <v>63</v>
      </c>
      <c r="AT22">
        <v>73.599999999999994</v>
      </c>
      <c r="AU22">
        <v>1</v>
      </c>
      <c r="AV22">
        <v>5847</v>
      </c>
      <c r="AW22">
        <v>29.2</v>
      </c>
      <c r="AX22">
        <v>1</v>
      </c>
      <c r="AY22">
        <v>5847</v>
      </c>
      <c r="AZ22">
        <v>76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</row>
    <row r="23" spans="1:61">
      <c r="A23">
        <v>255985</v>
      </c>
      <c r="B23" t="s">
        <v>71</v>
      </c>
      <c r="C23">
        <v>200</v>
      </c>
      <c r="D23" t="s">
        <v>85</v>
      </c>
      <c r="E23" s="2">
        <v>40122.866435185184</v>
      </c>
      <c r="F23" s="2">
        <v>40122.917094907411</v>
      </c>
      <c r="H23">
        <v>4377</v>
      </c>
      <c r="I23">
        <v>29602.160692286376</v>
      </c>
      <c r="J23">
        <v>35.424465619999999</v>
      </c>
      <c r="K23">
        <v>139.31867840000001</v>
      </c>
      <c r="L23">
        <v>212</v>
      </c>
      <c r="M23" t="s">
        <v>835</v>
      </c>
      <c r="N23" s="3">
        <v>2120802</v>
      </c>
      <c r="O23" t="s">
        <v>424</v>
      </c>
      <c r="P23">
        <v>212080201</v>
      </c>
      <c r="Q23" t="s">
        <v>702</v>
      </c>
      <c r="R23">
        <v>35.488677690000003</v>
      </c>
      <c r="S23">
        <v>139.63590869999999</v>
      </c>
      <c r="T23">
        <v>102</v>
      </c>
      <c r="U23" t="s">
        <v>839</v>
      </c>
      <c r="V23" s="3">
        <v>1001014</v>
      </c>
      <c r="W23" t="s">
        <v>366</v>
      </c>
      <c r="X23">
        <v>100101403</v>
      </c>
      <c r="Y23" t="s">
        <v>553</v>
      </c>
      <c r="Z23">
        <v>54</v>
      </c>
      <c r="AA23">
        <v>1</v>
      </c>
      <c r="AB23" t="s">
        <v>34</v>
      </c>
      <c r="AC23" t="s">
        <v>102</v>
      </c>
      <c r="AD23">
        <v>100</v>
      </c>
      <c r="AE23" t="s">
        <v>93</v>
      </c>
      <c r="AF23">
        <v>77.599999999999994</v>
      </c>
      <c r="AG23">
        <v>1</v>
      </c>
      <c r="AH23">
        <v>40995</v>
      </c>
      <c r="AI23">
        <v>77.599999999999994</v>
      </c>
      <c r="AJ23">
        <v>1</v>
      </c>
      <c r="AK23">
        <v>61</v>
      </c>
      <c r="AL23">
        <v>680</v>
      </c>
      <c r="AM23" t="s">
        <v>115</v>
      </c>
      <c r="AN23" t="s">
        <v>121</v>
      </c>
      <c r="AO23">
        <v>2</v>
      </c>
      <c r="AP23">
        <v>3045</v>
      </c>
      <c r="AQ23">
        <v>37</v>
      </c>
      <c r="AR23">
        <v>1165</v>
      </c>
      <c r="AS23">
        <v>14</v>
      </c>
      <c r="AT23">
        <v>112</v>
      </c>
      <c r="AU23">
        <v>1</v>
      </c>
      <c r="AV23">
        <v>34304</v>
      </c>
      <c r="AW23">
        <v>171.5</v>
      </c>
      <c r="AX23">
        <v>1</v>
      </c>
      <c r="AY23">
        <v>34304</v>
      </c>
      <c r="AZ23">
        <v>429.9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</row>
    <row r="24" spans="1:61">
      <c r="A24">
        <v>256514</v>
      </c>
      <c r="B24" t="s">
        <v>63</v>
      </c>
      <c r="C24">
        <v>200</v>
      </c>
      <c r="D24" t="s">
        <v>85</v>
      </c>
      <c r="E24" s="2">
        <v>40128.779895833337</v>
      </c>
      <c r="F24" s="2">
        <v>40128.861030092594</v>
      </c>
      <c r="H24">
        <v>7010</v>
      </c>
      <c r="I24">
        <v>37144.878948904494</v>
      </c>
      <c r="J24">
        <v>35.426015880000001</v>
      </c>
      <c r="K24">
        <v>139.3202556</v>
      </c>
      <c r="L24">
        <v>212</v>
      </c>
      <c r="M24" t="s">
        <v>835</v>
      </c>
      <c r="N24" s="3">
        <v>2120802</v>
      </c>
      <c r="O24" t="s">
        <v>424</v>
      </c>
      <c r="P24">
        <v>212080201</v>
      </c>
      <c r="Q24" t="s">
        <v>702</v>
      </c>
      <c r="R24">
        <v>35.255679550000004</v>
      </c>
      <c r="S24">
        <v>139.67260669999999</v>
      </c>
      <c r="T24">
        <v>201</v>
      </c>
      <c r="U24" t="s">
        <v>859</v>
      </c>
      <c r="V24" s="3">
        <v>2010407</v>
      </c>
      <c r="W24" t="s">
        <v>464</v>
      </c>
      <c r="X24">
        <v>201040703</v>
      </c>
      <c r="Y24" t="s">
        <v>758</v>
      </c>
      <c r="Z24">
        <v>36</v>
      </c>
      <c r="AA24">
        <v>1</v>
      </c>
      <c r="AB24" t="s">
        <v>34</v>
      </c>
      <c r="AC24" t="s">
        <v>107</v>
      </c>
      <c r="AD24">
        <v>100</v>
      </c>
      <c r="AE24" t="s">
        <v>93</v>
      </c>
      <c r="AF24">
        <v>102.7</v>
      </c>
      <c r="AG24">
        <v>1</v>
      </c>
      <c r="AH24">
        <v>49705</v>
      </c>
      <c r="AI24">
        <v>102.7</v>
      </c>
      <c r="AJ24">
        <v>1</v>
      </c>
      <c r="AK24">
        <v>96</v>
      </c>
      <c r="AL24">
        <v>970</v>
      </c>
      <c r="AM24" t="s">
        <v>115</v>
      </c>
      <c r="AN24" t="s">
        <v>129</v>
      </c>
      <c r="AO24">
        <v>5</v>
      </c>
      <c r="AP24">
        <v>2824</v>
      </c>
      <c r="AQ24">
        <v>33.9</v>
      </c>
      <c r="AR24">
        <v>1274</v>
      </c>
      <c r="AS24">
        <v>15.3</v>
      </c>
      <c r="AT24">
        <v>145.20000000000002</v>
      </c>
      <c r="AU24">
        <v>1</v>
      </c>
      <c r="AV24">
        <v>43424</v>
      </c>
      <c r="AW24">
        <v>217.1</v>
      </c>
      <c r="AX24">
        <v>1</v>
      </c>
      <c r="AY24">
        <v>43424</v>
      </c>
      <c r="AZ24">
        <v>535.9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</row>
    <row r="25" spans="1:61">
      <c r="A25">
        <v>256996</v>
      </c>
      <c r="B25" t="s">
        <v>83</v>
      </c>
      <c r="C25">
        <v>200</v>
      </c>
      <c r="D25" t="s">
        <v>85</v>
      </c>
      <c r="E25" s="2">
        <v>40133.959502314814</v>
      </c>
      <c r="F25" s="2">
        <v>40134.066319444442</v>
      </c>
      <c r="H25">
        <v>9229</v>
      </c>
      <c r="I25">
        <v>14183.92616058179</v>
      </c>
      <c r="J25">
        <v>35.441519020000001</v>
      </c>
      <c r="K25">
        <v>139.31432789999999</v>
      </c>
      <c r="L25">
        <v>212</v>
      </c>
      <c r="M25" t="s">
        <v>835</v>
      </c>
      <c r="N25" s="3">
        <v>2120601</v>
      </c>
      <c r="O25" t="s">
        <v>399</v>
      </c>
      <c r="P25">
        <v>212060101</v>
      </c>
      <c r="Q25" t="s">
        <v>660</v>
      </c>
      <c r="R25">
        <v>35.535165659999997</v>
      </c>
      <c r="S25">
        <v>139.4207365</v>
      </c>
      <c r="T25">
        <v>209</v>
      </c>
      <c r="U25" t="s">
        <v>826</v>
      </c>
      <c r="V25" s="3">
        <v>2090407</v>
      </c>
      <c r="W25" t="s">
        <v>337</v>
      </c>
      <c r="X25">
        <v>209040706</v>
      </c>
      <c r="Y25" t="s">
        <v>509</v>
      </c>
      <c r="Z25">
        <v>39</v>
      </c>
      <c r="AA25">
        <v>1</v>
      </c>
      <c r="AB25" t="s">
        <v>34</v>
      </c>
      <c r="AC25" t="s">
        <v>111</v>
      </c>
      <c r="AD25">
        <v>200</v>
      </c>
      <c r="AE25" t="s">
        <v>94</v>
      </c>
      <c r="AF25">
        <v>125.89999999999999</v>
      </c>
      <c r="AG25">
        <v>1</v>
      </c>
      <c r="AH25">
        <v>19581</v>
      </c>
      <c r="AI25">
        <v>50.9</v>
      </c>
      <c r="AJ25">
        <v>1</v>
      </c>
      <c r="AK25">
        <v>36</v>
      </c>
      <c r="AL25">
        <v>400</v>
      </c>
      <c r="AM25" t="s">
        <v>115</v>
      </c>
      <c r="AN25" t="s">
        <v>212</v>
      </c>
      <c r="AO25">
        <v>1</v>
      </c>
      <c r="AP25">
        <v>4635</v>
      </c>
      <c r="AQ25">
        <v>55.6</v>
      </c>
      <c r="AR25">
        <v>2821</v>
      </c>
      <c r="AS25">
        <v>34.299999999999997</v>
      </c>
      <c r="AT25">
        <v>125.89999999999999</v>
      </c>
      <c r="AU25">
        <v>1</v>
      </c>
      <c r="AV25">
        <v>17488</v>
      </c>
      <c r="AW25">
        <v>87.4</v>
      </c>
      <c r="AX25">
        <v>1</v>
      </c>
      <c r="AY25">
        <v>17488</v>
      </c>
      <c r="AZ25">
        <v>220.2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</row>
    <row r="26" spans="1:61">
      <c r="A26">
        <v>258021</v>
      </c>
      <c r="B26" t="s">
        <v>40</v>
      </c>
      <c r="C26">
        <v>999</v>
      </c>
      <c r="D26" t="s">
        <v>84</v>
      </c>
      <c r="E26" s="2">
        <v>40144.76358796296</v>
      </c>
      <c r="F26" s="2">
        <v>40144.774953703702</v>
      </c>
      <c r="H26">
        <v>982</v>
      </c>
      <c r="I26">
        <v>1817.24536525693</v>
      </c>
      <c r="J26">
        <v>35.429534969999999</v>
      </c>
      <c r="K26">
        <v>139.66201720000001</v>
      </c>
      <c r="L26">
        <v>104</v>
      </c>
      <c r="M26" t="s">
        <v>844</v>
      </c>
      <c r="N26" s="3">
        <v>1003010</v>
      </c>
      <c r="O26" t="s">
        <v>422</v>
      </c>
      <c r="P26">
        <v>100301003</v>
      </c>
      <c r="Q26" t="s">
        <v>701</v>
      </c>
      <c r="R26">
        <v>35.438799289999999</v>
      </c>
      <c r="S26">
        <v>139.6454895</v>
      </c>
      <c r="T26">
        <v>104</v>
      </c>
      <c r="U26" t="s">
        <v>844</v>
      </c>
      <c r="V26" s="3">
        <v>1003017</v>
      </c>
      <c r="W26" t="s">
        <v>41</v>
      </c>
      <c r="X26">
        <v>100301701</v>
      </c>
      <c r="Y26" t="s">
        <v>676</v>
      </c>
      <c r="Z26">
        <v>0</v>
      </c>
      <c r="AA26">
        <v>2</v>
      </c>
      <c r="AB26" t="s">
        <v>97</v>
      </c>
      <c r="AC26" t="s">
        <v>35</v>
      </c>
      <c r="AD26">
        <v>410</v>
      </c>
      <c r="AE26" t="s">
        <v>43</v>
      </c>
      <c r="AF26">
        <v>10.6</v>
      </c>
      <c r="AG26">
        <v>1</v>
      </c>
      <c r="AH26">
        <v>2125</v>
      </c>
      <c r="AI26">
        <v>7.4</v>
      </c>
      <c r="AJ26">
        <v>1</v>
      </c>
      <c r="AK26">
        <v>21</v>
      </c>
      <c r="AL26">
        <v>340</v>
      </c>
      <c r="AM26" t="s">
        <v>36</v>
      </c>
      <c r="AN26" t="s">
        <v>133</v>
      </c>
      <c r="AO26">
        <v>1</v>
      </c>
      <c r="AP26">
        <v>2157</v>
      </c>
      <c r="AQ26">
        <v>27</v>
      </c>
      <c r="AR26">
        <v>302</v>
      </c>
      <c r="AS26">
        <v>3.6</v>
      </c>
      <c r="AT26">
        <v>51.6</v>
      </c>
      <c r="AU26">
        <v>1</v>
      </c>
      <c r="AV26">
        <v>2121</v>
      </c>
      <c r="AW26">
        <v>10.6</v>
      </c>
      <c r="AX26">
        <v>1</v>
      </c>
      <c r="AY26">
        <v>2121</v>
      </c>
      <c r="AZ26">
        <v>26.4</v>
      </c>
      <c r="BA26">
        <v>1</v>
      </c>
      <c r="BB26">
        <v>1.83</v>
      </c>
      <c r="BC26">
        <v>9</v>
      </c>
      <c r="BD26">
        <v>210</v>
      </c>
      <c r="BE26">
        <v>228</v>
      </c>
      <c r="BF26">
        <v>3.4</v>
      </c>
      <c r="BG26">
        <v>199</v>
      </c>
      <c r="BH26">
        <v>3</v>
      </c>
      <c r="BI26">
        <v>15.4</v>
      </c>
    </row>
    <row r="27" spans="1:61">
      <c r="A27">
        <v>257573</v>
      </c>
      <c r="B27" t="s">
        <v>71</v>
      </c>
      <c r="C27">
        <v>500</v>
      </c>
      <c r="D27" t="s">
        <v>33</v>
      </c>
      <c r="E27" s="2">
        <v>40139.639884259261</v>
      </c>
      <c r="F27" s="2">
        <v>40139.647835648146</v>
      </c>
      <c r="H27">
        <v>687</v>
      </c>
      <c r="I27">
        <v>1721.6962640871679</v>
      </c>
      <c r="J27">
        <v>35.504985470000001</v>
      </c>
      <c r="K27">
        <v>139.62574849999999</v>
      </c>
      <c r="L27">
        <v>109</v>
      </c>
      <c r="M27" t="s">
        <v>830</v>
      </c>
      <c r="N27" s="3">
        <v>1008040</v>
      </c>
      <c r="O27" t="s">
        <v>347</v>
      </c>
      <c r="P27">
        <v>100804001</v>
      </c>
      <c r="Q27" t="s">
        <v>535</v>
      </c>
      <c r="R27">
        <v>35.500586660000003</v>
      </c>
      <c r="S27">
        <v>139.64398750000001</v>
      </c>
      <c r="T27">
        <v>102</v>
      </c>
      <c r="U27" t="s">
        <v>839</v>
      </c>
      <c r="V27" s="3">
        <v>1001001</v>
      </c>
      <c r="W27" t="s">
        <v>353</v>
      </c>
      <c r="X27">
        <v>100100101</v>
      </c>
      <c r="Y27" t="s">
        <v>538</v>
      </c>
      <c r="Z27">
        <v>54</v>
      </c>
      <c r="AA27">
        <v>1</v>
      </c>
      <c r="AB27" t="s">
        <v>34</v>
      </c>
      <c r="AC27" t="s">
        <v>102</v>
      </c>
      <c r="AD27">
        <v>100</v>
      </c>
      <c r="AE27" t="s">
        <v>93</v>
      </c>
      <c r="AF27">
        <v>11.8</v>
      </c>
      <c r="AG27">
        <v>1</v>
      </c>
      <c r="AH27">
        <v>2241</v>
      </c>
      <c r="AI27">
        <v>11.8</v>
      </c>
      <c r="AJ27">
        <v>1</v>
      </c>
      <c r="AK27">
        <v>12</v>
      </c>
      <c r="AL27">
        <v>230</v>
      </c>
      <c r="AM27" t="s">
        <v>147</v>
      </c>
      <c r="AN27" t="s">
        <v>156</v>
      </c>
      <c r="AO27">
        <v>1</v>
      </c>
      <c r="AP27">
        <v>1089</v>
      </c>
      <c r="AQ27">
        <v>13.4</v>
      </c>
      <c r="AR27">
        <v>1384</v>
      </c>
      <c r="AS27">
        <v>16.5</v>
      </c>
      <c r="AT27">
        <v>41.9</v>
      </c>
      <c r="AU27">
        <v>1</v>
      </c>
      <c r="AV27">
        <v>1993</v>
      </c>
      <c r="AW27">
        <v>10</v>
      </c>
      <c r="AX27">
        <v>1</v>
      </c>
      <c r="AY27">
        <v>1993</v>
      </c>
      <c r="AZ27">
        <v>23.7</v>
      </c>
      <c r="BA27">
        <v>1</v>
      </c>
      <c r="BB27">
        <v>3.1</v>
      </c>
      <c r="BC27">
        <v>12</v>
      </c>
      <c r="BD27">
        <v>210</v>
      </c>
      <c r="BE27">
        <v>568</v>
      </c>
      <c r="BF27">
        <v>8.5</v>
      </c>
      <c r="BG27">
        <v>215</v>
      </c>
      <c r="BH27">
        <v>3.2</v>
      </c>
      <c r="BI27">
        <v>23.7</v>
      </c>
    </row>
    <row r="28" spans="1:61">
      <c r="A28">
        <v>256738</v>
      </c>
      <c r="B28" t="s">
        <v>76</v>
      </c>
      <c r="C28">
        <v>800</v>
      </c>
      <c r="D28" t="s">
        <v>89</v>
      </c>
      <c r="E28" s="2">
        <v>40131.611145833333</v>
      </c>
      <c r="F28" s="2">
        <v>40131.659756944442</v>
      </c>
      <c r="H28">
        <v>4200</v>
      </c>
      <c r="I28">
        <v>125.46349347770516</v>
      </c>
      <c r="J28">
        <v>35.459377250000003</v>
      </c>
      <c r="K28">
        <v>139.51692589999999</v>
      </c>
      <c r="L28">
        <v>112</v>
      </c>
      <c r="M28" t="s">
        <v>838</v>
      </c>
      <c r="N28" s="3">
        <v>1005103</v>
      </c>
      <c r="O28" t="s">
        <v>389</v>
      </c>
      <c r="P28">
        <v>100510301</v>
      </c>
      <c r="Q28" t="s">
        <v>589</v>
      </c>
      <c r="R28">
        <v>35.460476929999999</v>
      </c>
      <c r="S28">
        <v>139.51723699999999</v>
      </c>
      <c r="T28">
        <v>112</v>
      </c>
      <c r="U28" t="s">
        <v>838</v>
      </c>
      <c r="V28" s="3">
        <v>1005121</v>
      </c>
      <c r="W28" t="s">
        <v>383</v>
      </c>
      <c r="X28">
        <v>100512101</v>
      </c>
      <c r="Y28" t="s">
        <v>580</v>
      </c>
      <c r="Z28">
        <v>45</v>
      </c>
      <c r="AA28">
        <v>1</v>
      </c>
      <c r="AB28" t="s">
        <v>34</v>
      </c>
      <c r="AC28" t="s">
        <v>104</v>
      </c>
      <c r="AD28">
        <v>420</v>
      </c>
      <c r="AE28" t="s">
        <v>95</v>
      </c>
      <c r="AF28">
        <v>7.9</v>
      </c>
      <c r="AG28">
        <v>1</v>
      </c>
      <c r="AH28">
        <v>1340</v>
      </c>
      <c r="AI28">
        <v>7.6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1</v>
      </c>
      <c r="AV28">
        <v>641</v>
      </c>
      <c r="AW28">
        <v>3.2</v>
      </c>
      <c r="AX28">
        <v>1</v>
      </c>
      <c r="AY28">
        <v>641</v>
      </c>
      <c r="AZ28">
        <v>7.9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</row>
    <row r="29" spans="1:61">
      <c r="A29">
        <v>256373</v>
      </c>
      <c r="B29" t="s">
        <v>71</v>
      </c>
      <c r="C29">
        <v>200</v>
      </c>
      <c r="D29" t="s">
        <v>85</v>
      </c>
      <c r="E29" s="2">
        <v>40126.903356481482</v>
      </c>
      <c r="F29" s="2">
        <v>40126.945648148147</v>
      </c>
      <c r="H29">
        <v>3654</v>
      </c>
      <c r="I29">
        <v>29638.742454517589</v>
      </c>
      <c r="J29">
        <v>35.42407935</v>
      </c>
      <c r="K29">
        <v>139.31844770000001</v>
      </c>
      <c r="L29">
        <v>212</v>
      </c>
      <c r="M29" t="s">
        <v>835</v>
      </c>
      <c r="N29" s="3">
        <v>2120802</v>
      </c>
      <c r="O29" t="s">
        <v>424</v>
      </c>
      <c r="P29">
        <v>212080201</v>
      </c>
      <c r="Q29" t="s">
        <v>702</v>
      </c>
      <c r="R29">
        <v>35.488597200000001</v>
      </c>
      <c r="S29">
        <v>139.6359999</v>
      </c>
      <c r="T29">
        <v>102</v>
      </c>
      <c r="U29" t="s">
        <v>839</v>
      </c>
      <c r="V29" s="3">
        <v>1001014</v>
      </c>
      <c r="W29" t="s">
        <v>366</v>
      </c>
      <c r="X29">
        <v>100101403</v>
      </c>
      <c r="Y29" t="s">
        <v>553</v>
      </c>
      <c r="Z29">
        <v>54</v>
      </c>
      <c r="AA29">
        <v>1</v>
      </c>
      <c r="AB29" t="s">
        <v>34</v>
      </c>
      <c r="AC29" t="s">
        <v>102</v>
      </c>
      <c r="AD29">
        <v>100</v>
      </c>
      <c r="AE29" t="s">
        <v>93</v>
      </c>
      <c r="AF29">
        <v>77.599999999999994</v>
      </c>
      <c r="AG29">
        <v>1</v>
      </c>
      <c r="AH29">
        <v>41006</v>
      </c>
      <c r="AI29">
        <v>77.599999999999994</v>
      </c>
      <c r="AJ29">
        <v>1</v>
      </c>
      <c r="AK29">
        <v>61</v>
      </c>
      <c r="AL29">
        <v>680</v>
      </c>
      <c r="AM29" t="s">
        <v>115</v>
      </c>
      <c r="AN29" t="s">
        <v>121</v>
      </c>
      <c r="AO29">
        <v>2</v>
      </c>
      <c r="AP29">
        <v>3068</v>
      </c>
      <c r="AQ29">
        <v>37.299999999999997</v>
      </c>
      <c r="AR29">
        <v>1177</v>
      </c>
      <c r="AS29">
        <v>14.1</v>
      </c>
      <c r="AT29">
        <v>112.39999999999999</v>
      </c>
      <c r="AU29">
        <v>1</v>
      </c>
      <c r="AV29">
        <v>34315</v>
      </c>
      <c r="AW29">
        <v>171.6</v>
      </c>
      <c r="AX29">
        <v>1</v>
      </c>
      <c r="AY29">
        <v>34315</v>
      </c>
      <c r="AZ29">
        <v>430.1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</row>
    <row r="30" spans="1:61">
      <c r="A30">
        <v>255281</v>
      </c>
      <c r="B30" t="s">
        <v>56</v>
      </c>
      <c r="C30">
        <v>100</v>
      </c>
      <c r="D30" t="s">
        <v>86</v>
      </c>
      <c r="E30" s="2">
        <v>40115.273611111108</v>
      </c>
      <c r="F30" s="2">
        <v>40115.312314814815</v>
      </c>
      <c r="H30">
        <v>3344</v>
      </c>
      <c r="I30">
        <v>35409.61592750316</v>
      </c>
      <c r="J30">
        <v>35.635324769999997</v>
      </c>
      <c r="K30">
        <v>139.62819999999999</v>
      </c>
      <c r="N30" s="3"/>
      <c r="R30">
        <v>35.444415820000003</v>
      </c>
      <c r="S30">
        <v>139.3148965</v>
      </c>
      <c r="T30">
        <v>212</v>
      </c>
      <c r="U30" t="s">
        <v>835</v>
      </c>
      <c r="V30" s="3">
        <v>2120601</v>
      </c>
      <c r="W30" t="s">
        <v>399</v>
      </c>
      <c r="X30">
        <v>212060102</v>
      </c>
      <c r="Y30" t="s">
        <v>653</v>
      </c>
      <c r="Z30">
        <v>44</v>
      </c>
      <c r="AA30">
        <v>1</v>
      </c>
      <c r="AB30" t="s">
        <v>34</v>
      </c>
      <c r="AC30" t="s">
        <v>98</v>
      </c>
      <c r="AD30">
        <v>100</v>
      </c>
      <c r="AE30" t="s">
        <v>93</v>
      </c>
      <c r="AF30">
        <v>84.7</v>
      </c>
      <c r="AG30">
        <v>1</v>
      </c>
      <c r="AH30">
        <v>43066</v>
      </c>
      <c r="AI30">
        <v>84.7</v>
      </c>
      <c r="AJ30">
        <v>1</v>
      </c>
      <c r="AK30">
        <v>50</v>
      </c>
      <c r="AL30">
        <v>440</v>
      </c>
      <c r="AM30" t="s">
        <v>113</v>
      </c>
      <c r="AN30" t="s">
        <v>115</v>
      </c>
      <c r="AO30">
        <v>1</v>
      </c>
      <c r="AP30">
        <v>1671</v>
      </c>
      <c r="AQ30">
        <v>20.5</v>
      </c>
      <c r="AR30">
        <v>4898</v>
      </c>
      <c r="AS30">
        <v>63.1</v>
      </c>
      <c r="AT30">
        <v>133.6</v>
      </c>
      <c r="AU30">
        <v>1</v>
      </c>
      <c r="AV30">
        <v>40713</v>
      </c>
      <c r="AW30">
        <v>203.6</v>
      </c>
      <c r="AX30">
        <v>1</v>
      </c>
      <c r="AY30">
        <v>40713</v>
      </c>
      <c r="AZ30">
        <v>515.79999999999995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</row>
    <row r="31" spans="1:61">
      <c r="A31">
        <v>257169</v>
      </c>
      <c r="B31" t="s">
        <v>70</v>
      </c>
      <c r="C31">
        <v>200</v>
      </c>
      <c r="D31" t="s">
        <v>85</v>
      </c>
      <c r="E31" s="2">
        <v>40135.766909722224</v>
      </c>
      <c r="F31" s="2">
        <v>40135.779861111114</v>
      </c>
      <c r="H31">
        <v>1119</v>
      </c>
      <c r="I31">
        <v>3968.2740653709111</v>
      </c>
      <c r="J31">
        <v>35.465079600000003</v>
      </c>
      <c r="K31">
        <v>139.6237261</v>
      </c>
      <c r="L31">
        <v>103</v>
      </c>
      <c r="M31" t="s">
        <v>843</v>
      </c>
      <c r="N31" s="3">
        <v>1002001</v>
      </c>
      <c r="O31" t="s">
        <v>387</v>
      </c>
      <c r="P31">
        <v>100200102</v>
      </c>
      <c r="Q31" t="s">
        <v>587</v>
      </c>
      <c r="R31">
        <v>35.435537689999997</v>
      </c>
      <c r="S31">
        <v>139.64831659999999</v>
      </c>
      <c r="T31">
        <v>104</v>
      </c>
      <c r="U31" t="s">
        <v>844</v>
      </c>
      <c r="V31" s="3">
        <v>1003017</v>
      </c>
      <c r="W31" t="s">
        <v>41</v>
      </c>
      <c r="X31">
        <v>100301703</v>
      </c>
      <c r="Y31" t="s">
        <v>675</v>
      </c>
      <c r="Z31">
        <v>47</v>
      </c>
      <c r="AA31">
        <v>1</v>
      </c>
      <c r="AB31" t="s">
        <v>34</v>
      </c>
      <c r="AC31" t="s">
        <v>35</v>
      </c>
      <c r="AD31">
        <v>200</v>
      </c>
      <c r="AE31" t="s">
        <v>94</v>
      </c>
      <c r="AF31">
        <v>23.5</v>
      </c>
      <c r="AG31">
        <v>1</v>
      </c>
      <c r="AH31">
        <v>6713</v>
      </c>
      <c r="AI31">
        <v>22.9</v>
      </c>
      <c r="AJ31">
        <v>1</v>
      </c>
      <c r="AK31">
        <v>8</v>
      </c>
      <c r="AL31">
        <v>150</v>
      </c>
      <c r="AM31" t="s">
        <v>127</v>
      </c>
      <c r="AN31" t="s">
        <v>133</v>
      </c>
      <c r="AO31">
        <v>0</v>
      </c>
      <c r="AP31">
        <v>327</v>
      </c>
      <c r="AQ31">
        <v>3.9</v>
      </c>
      <c r="AR31">
        <v>962</v>
      </c>
      <c r="AS31">
        <v>11.6</v>
      </c>
      <c r="AT31">
        <v>23.5</v>
      </c>
      <c r="AU31">
        <v>1</v>
      </c>
      <c r="AV31">
        <v>4532</v>
      </c>
      <c r="AW31">
        <v>22.7</v>
      </c>
      <c r="AX31">
        <v>1</v>
      </c>
      <c r="AY31">
        <v>4532</v>
      </c>
      <c r="AZ31">
        <v>54.5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</row>
    <row r="32" spans="1:61">
      <c r="A32">
        <v>255492</v>
      </c>
      <c r="B32" t="s">
        <v>82</v>
      </c>
      <c r="C32">
        <v>200</v>
      </c>
      <c r="D32" t="s">
        <v>85</v>
      </c>
      <c r="E32" s="2">
        <v>40117.489618055559</v>
      </c>
      <c r="F32" s="2">
        <v>40117.503298611111</v>
      </c>
      <c r="H32">
        <v>1182</v>
      </c>
      <c r="I32">
        <v>759.33170778899341</v>
      </c>
      <c r="J32">
        <v>35.423349780000002</v>
      </c>
      <c r="K32">
        <v>139.66462970000001</v>
      </c>
      <c r="L32">
        <v>104</v>
      </c>
      <c r="M32" t="s">
        <v>844</v>
      </c>
      <c r="N32" s="3">
        <v>1003011</v>
      </c>
      <c r="O32" t="s">
        <v>429</v>
      </c>
      <c r="P32">
        <v>100301111</v>
      </c>
      <c r="Q32" t="s">
        <v>711</v>
      </c>
      <c r="R32">
        <v>35.43002843</v>
      </c>
      <c r="S32">
        <v>139.66287550000001</v>
      </c>
      <c r="T32">
        <v>104</v>
      </c>
      <c r="U32" t="s">
        <v>844</v>
      </c>
      <c r="V32" s="3">
        <v>1003010</v>
      </c>
      <c r="W32" t="s">
        <v>422</v>
      </c>
      <c r="X32">
        <v>100301006</v>
      </c>
      <c r="Y32" t="s">
        <v>695</v>
      </c>
      <c r="Z32">
        <v>50</v>
      </c>
      <c r="AA32">
        <v>2</v>
      </c>
      <c r="AB32" t="s">
        <v>97</v>
      </c>
      <c r="AC32" t="s">
        <v>35</v>
      </c>
      <c r="AD32">
        <v>410</v>
      </c>
      <c r="AE32" t="s">
        <v>43</v>
      </c>
      <c r="AF32">
        <v>5.2</v>
      </c>
      <c r="AG32">
        <v>1</v>
      </c>
      <c r="AH32">
        <v>1150</v>
      </c>
      <c r="AI32">
        <v>5.7</v>
      </c>
      <c r="AJ32">
        <v>1</v>
      </c>
      <c r="AK32">
        <v>19</v>
      </c>
      <c r="AL32">
        <v>210</v>
      </c>
      <c r="AM32" t="s">
        <v>41</v>
      </c>
      <c r="AN32" t="s">
        <v>36</v>
      </c>
      <c r="AO32">
        <v>0</v>
      </c>
      <c r="AP32">
        <v>2561</v>
      </c>
      <c r="AQ32">
        <v>31.2</v>
      </c>
      <c r="AR32">
        <v>2132</v>
      </c>
      <c r="AS32">
        <v>26</v>
      </c>
      <c r="AT32">
        <v>76.2</v>
      </c>
      <c r="AU32">
        <v>1</v>
      </c>
      <c r="AV32">
        <v>1037</v>
      </c>
      <c r="AW32">
        <v>5.2</v>
      </c>
      <c r="AX32">
        <v>1</v>
      </c>
      <c r="AY32">
        <v>1037</v>
      </c>
      <c r="AZ32">
        <v>12.9</v>
      </c>
      <c r="BA32">
        <v>1</v>
      </c>
      <c r="BB32">
        <v>0.57999999999999996</v>
      </c>
      <c r="BC32">
        <v>2</v>
      </c>
      <c r="BD32">
        <v>210</v>
      </c>
      <c r="BE32">
        <v>362</v>
      </c>
      <c r="BF32">
        <v>5.4</v>
      </c>
      <c r="BG32">
        <v>354</v>
      </c>
      <c r="BH32">
        <v>5.3</v>
      </c>
      <c r="BI32">
        <v>12.7</v>
      </c>
    </row>
    <row r="33" spans="1:61">
      <c r="A33">
        <v>257194</v>
      </c>
      <c r="B33" t="s">
        <v>70</v>
      </c>
      <c r="C33">
        <v>999</v>
      </c>
      <c r="D33" t="s">
        <v>84</v>
      </c>
      <c r="E33" s="2">
        <v>40135.874826388892</v>
      </c>
      <c r="F33" s="2">
        <v>40135.889849537038</v>
      </c>
      <c r="H33">
        <v>1298</v>
      </c>
      <c r="I33">
        <v>4524.92370036395</v>
      </c>
      <c r="J33">
        <v>35.435644979999999</v>
      </c>
      <c r="K33">
        <v>139.64852579999999</v>
      </c>
      <c r="L33">
        <v>104</v>
      </c>
      <c r="M33" t="s">
        <v>844</v>
      </c>
      <c r="N33" s="3">
        <v>1003017</v>
      </c>
      <c r="O33" t="s">
        <v>41</v>
      </c>
      <c r="P33">
        <v>100301703</v>
      </c>
      <c r="Q33" t="s">
        <v>675</v>
      </c>
      <c r="R33">
        <v>35.469354989999999</v>
      </c>
      <c r="S33">
        <v>139.62052879999999</v>
      </c>
      <c r="T33">
        <v>102</v>
      </c>
      <c r="U33" t="s">
        <v>839</v>
      </c>
      <c r="V33" s="3">
        <v>1001021</v>
      </c>
      <c r="W33" t="s">
        <v>377</v>
      </c>
      <c r="X33">
        <v>100102102</v>
      </c>
      <c r="Y33" t="s">
        <v>579</v>
      </c>
      <c r="Z33">
        <v>47</v>
      </c>
      <c r="AA33">
        <v>1</v>
      </c>
      <c r="AB33" t="s">
        <v>34</v>
      </c>
      <c r="AC33" t="s">
        <v>35</v>
      </c>
      <c r="AD33">
        <v>100</v>
      </c>
      <c r="AE33" t="s">
        <v>93</v>
      </c>
      <c r="AF33">
        <v>23.1</v>
      </c>
      <c r="AG33">
        <v>1</v>
      </c>
      <c r="AH33">
        <v>6887</v>
      </c>
      <c r="AI33">
        <v>23.1</v>
      </c>
      <c r="AJ33">
        <v>1</v>
      </c>
      <c r="AK33">
        <v>16</v>
      </c>
      <c r="AL33">
        <v>360</v>
      </c>
      <c r="AM33" t="s">
        <v>133</v>
      </c>
      <c r="AN33" t="s">
        <v>137</v>
      </c>
      <c r="AO33">
        <v>1</v>
      </c>
      <c r="AP33">
        <v>984</v>
      </c>
      <c r="AQ33">
        <v>11.9</v>
      </c>
      <c r="AR33">
        <v>1244</v>
      </c>
      <c r="AS33">
        <v>15.9</v>
      </c>
      <c r="AT33">
        <v>43.8</v>
      </c>
      <c r="AU33">
        <v>1</v>
      </c>
      <c r="AV33">
        <v>5267</v>
      </c>
      <c r="AW33">
        <v>26.3</v>
      </c>
      <c r="AX33">
        <v>1</v>
      </c>
      <c r="AY33">
        <v>5267</v>
      </c>
      <c r="AZ33">
        <v>63.3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</row>
    <row r="34" spans="1:61">
      <c r="A34">
        <v>256199</v>
      </c>
      <c r="B34" t="s">
        <v>80</v>
      </c>
      <c r="C34">
        <v>500</v>
      </c>
      <c r="D34" t="s">
        <v>33</v>
      </c>
      <c r="E34" s="2">
        <v>40125.479247685187</v>
      </c>
      <c r="F34" s="2">
        <v>40125.490763888891</v>
      </c>
      <c r="H34">
        <v>995</v>
      </c>
      <c r="I34">
        <v>1906.8883567888124</v>
      </c>
      <c r="J34">
        <v>35.521518659999998</v>
      </c>
      <c r="K34">
        <v>139.73248960000001</v>
      </c>
      <c r="L34">
        <v>131</v>
      </c>
      <c r="M34" t="s">
        <v>832</v>
      </c>
      <c r="N34" s="3">
        <v>1300102</v>
      </c>
      <c r="O34" t="s">
        <v>344</v>
      </c>
      <c r="P34">
        <v>130010202</v>
      </c>
      <c r="Q34" t="s">
        <v>523</v>
      </c>
      <c r="R34">
        <v>35.533347130000003</v>
      </c>
      <c r="S34">
        <v>139.71722790000001</v>
      </c>
      <c r="T34">
        <v>131</v>
      </c>
      <c r="U34" t="s">
        <v>832</v>
      </c>
      <c r="V34" s="3">
        <v>1300109</v>
      </c>
      <c r="W34" t="s">
        <v>240</v>
      </c>
      <c r="X34">
        <v>130010902</v>
      </c>
      <c r="Y34" t="s">
        <v>513</v>
      </c>
      <c r="Z34">
        <v>38</v>
      </c>
      <c r="AA34">
        <v>1</v>
      </c>
      <c r="AB34" t="s">
        <v>34</v>
      </c>
      <c r="AC34" t="s">
        <v>103</v>
      </c>
      <c r="AD34">
        <v>100</v>
      </c>
      <c r="AE34" t="s">
        <v>93</v>
      </c>
      <c r="AF34">
        <v>16.5</v>
      </c>
      <c r="AG34">
        <v>1</v>
      </c>
      <c r="AH34">
        <v>6352</v>
      </c>
      <c r="AI34">
        <v>16.5</v>
      </c>
      <c r="AJ34">
        <v>1</v>
      </c>
      <c r="AK34">
        <v>2</v>
      </c>
      <c r="AL34">
        <v>130</v>
      </c>
      <c r="AM34" t="s">
        <v>239</v>
      </c>
      <c r="AN34" t="s">
        <v>240</v>
      </c>
      <c r="AO34">
        <v>0</v>
      </c>
      <c r="AP34">
        <v>1950</v>
      </c>
      <c r="AQ34">
        <v>24.7</v>
      </c>
      <c r="AR34">
        <v>604</v>
      </c>
      <c r="AS34">
        <v>7.1</v>
      </c>
      <c r="AT34">
        <v>33.799999999999997</v>
      </c>
      <c r="AU34">
        <v>1</v>
      </c>
      <c r="AV34">
        <v>2376</v>
      </c>
      <c r="AW34">
        <v>11.9</v>
      </c>
      <c r="AX34">
        <v>1</v>
      </c>
      <c r="AY34">
        <v>2376</v>
      </c>
      <c r="AZ34">
        <v>29.7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</row>
    <row r="35" spans="1:61">
      <c r="A35">
        <v>257188</v>
      </c>
      <c r="B35" t="s">
        <v>80</v>
      </c>
      <c r="C35">
        <v>200</v>
      </c>
      <c r="D35" t="s">
        <v>85</v>
      </c>
      <c r="E35" s="2">
        <v>40135.852048611108</v>
      </c>
      <c r="F35" s="2">
        <v>40135.859317129631</v>
      </c>
      <c r="H35">
        <v>628</v>
      </c>
      <c r="I35">
        <v>506.11928368702803</v>
      </c>
      <c r="J35">
        <v>35.628828460000001</v>
      </c>
      <c r="K35">
        <v>139.68501989999999</v>
      </c>
      <c r="N35" s="3"/>
      <c r="R35">
        <v>35.630845450000002</v>
      </c>
      <c r="S35">
        <v>139.67999879999999</v>
      </c>
      <c r="V35" s="3"/>
      <c r="Z35">
        <v>38</v>
      </c>
      <c r="AA35">
        <v>1</v>
      </c>
      <c r="AB35" t="s">
        <v>34</v>
      </c>
      <c r="AC35" t="s">
        <v>103</v>
      </c>
      <c r="AD35">
        <v>420</v>
      </c>
      <c r="AE35" t="s">
        <v>95</v>
      </c>
      <c r="AF35">
        <v>7.1</v>
      </c>
      <c r="AG35">
        <v>1</v>
      </c>
      <c r="AH35">
        <v>820</v>
      </c>
      <c r="AI35">
        <v>6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12</v>
      </c>
      <c r="AQ35">
        <v>0.2</v>
      </c>
      <c r="AR35">
        <v>599</v>
      </c>
      <c r="AS35">
        <v>7.2</v>
      </c>
      <c r="AT35">
        <v>0</v>
      </c>
      <c r="AU35">
        <v>1</v>
      </c>
      <c r="AV35">
        <v>588</v>
      </c>
      <c r="AW35">
        <v>2.9</v>
      </c>
      <c r="AX35">
        <v>1</v>
      </c>
      <c r="AY35">
        <v>588</v>
      </c>
      <c r="AZ35">
        <v>7.1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</row>
    <row r="36" spans="1:61">
      <c r="A36">
        <v>255413</v>
      </c>
      <c r="B36" t="s">
        <v>81</v>
      </c>
      <c r="C36">
        <v>500</v>
      </c>
      <c r="D36" t="s">
        <v>33</v>
      </c>
      <c r="E36" s="2">
        <v>40116.729629629626</v>
      </c>
      <c r="F36" s="2">
        <v>40116.752627314818</v>
      </c>
      <c r="H36">
        <v>1987</v>
      </c>
      <c r="I36">
        <v>1795.6583670432758</v>
      </c>
      <c r="J36">
        <v>35.450048459999998</v>
      </c>
      <c r="K36">
        <v>139.63259880000001</v>
      </c>
      <c r="L36">
        <v>104</v>
      </c>
      <c r="M36" t="s">
        <v>844</v>
      </c>
      <c r="N36" s="3">
        <v>1003001</v>
      </c>
      <c r="O36" t="s">
        <v>400</v>
      </c>
      <c r="P36">
        <v>100300102</v>
      </c>
      <c r="Q36" t="s">
        <v>627</v>
      </c>
      <c r="R36">
        <v>35.464934739999997</v>
      </c>
      <c r="S36">
        <v>139.6249062</v>
      </c>
      <c r="T36">
        <v>103</v>
      </c>
      <c r="U36" t="s">
        <v>843</v>
      </c>
      <c r="V36" s="3">
        <v>1002001</v>
      </c>
      <c r="W36" t="s">
        <v>387</v>
      </c>
      <c r="X36">
        <v>100200102</v>
      </c>
      <c r="Y36" t="s">
        <v>587</v>
      </c>
      <c r="Z36">
        <v>37</v>
      </c>
      <c r="AA36">
        <v>1</v>
      </c>
      <c r="AB36" t="s">
        <v>34</v>
      </c>
      <c r="AC36" t="s">
        <v>104</v>
      </c>
      <c r="AD36">
        <v>700</v>
      </c>
      <c r="AE36" s="3" t="s">
        <v>874</v>
      </c>
      <c r="AF36">
        <v>9.6999999999999993</v>
      </c>
      <c r="AG36">
        <v>1</v>
      </c>
      <c r="AH36">
        <v>2732</v>
      </c>
      <c r="AI36">
        <v>7.7</v>
      </c>
      <c r="AJ36">
        <v>1</v>
      </c>
      <c r="AK36">
        <v>3</v>
      </c>
      <c r="AL36">
        <v>130</v>
      </c>
      <c r="AM36" t="s">
        <v>134</v>
      </c>
      <c r="AN36" t="s">
        <v>127</v>
      </c>
      <c r="AO36">
        <v>0</v>
      </c>
      <c r="AP36">
        <v>264</v>
      </c>
      <c r="AQ36">
        <v>3.2</v>
      </c>
      <c r="AR36">
        <v>507</v>
      </c>
      <c r="AS36">
        <v>6.2</v>
      </c>
      <c r="AT36">
        <v>12.4</v>
      </c>
      <c r="AU36">
        <v>1</v>
      </c>
      <c r="AV36">
        <v>1940</v>
      </c>
      <c r="AW36">
        <v>9.6999999999999993</v>
      </c>
      <c r="AX36">
        <v>1</v>
      </c>
      <c r="AY36">
        <v>1940</v>
      </c>
      <c r="AZ36">
        <v>23.3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</row>
    <row r="37" spans="1:61">
      <c r="A37">
        <v>255341</v>
      </c>
      <c r="B37" t="s">
        <v>56</v>
      </c>
      <c r="C37">
        <v>200</v>
      </c>
      <c r="D37" t="s">
        <v>85</v>
      </c>
      <c r="E37" s="2">
        <v>40115.817187499997</v>
      </c>
      <c r="F37" s="2">
        <v>40115.859340277777</v>
      </c>
      <c r="H37">
        <v>3642</v>
      </c>
      <c r="I37">
        <v>27753.47631074574</v>
      </c>
      <c r="J37">
        <v>35.444855760000003</v>
      </c>
      <c r="K37">
        <v>139.31439760000001</v>
      </c>
      <c r="L37">
        <v>212</v>
      </c>
      <c r="M37" t="s">
        <v>835</v>
      </c>
      <c r="N37" s="3">
        <v>2120601</v>
      </c>
      <c r="O37" t="s">
        <v>399</v>
      </c>
      <c r="P37">
        <v>212060102</v>
      </c>
      <c r="Q37" t="s">
        <v>653</v>
      </c>
      <c r="R37">
        <v>35.450107449999997</v>
      </c>
      <c r="S37">
        <v>139.62075949999999</v>
      </c>
      <c r="T37">
        <v>103</v>
      </c>
      <c r="U37" t="s">
        <v>843</v>
      </c>
      <c r="V37" s="3">
        <v>1002004</v>
      </c>
      <c r="W37" t="s">
        <v>405</v>
      </c>
      <c r="X37">
        <v>100200401</v>
      </c>
      <c r="Y37" t="s">
        <v>636</v>
      </c>
      <c r="Z37">
        <v>44</v>
      </c>
      <c r="AA37">
        <v>1</v>
      </c>
      <c r="AB37" t="s">
        <v>34</v>
      </c>
      <c r="AC37" t="s">
        <v>98</v>
      </c>
      <c r="AD37">
        <v>100</v>
      </c>
      <c r="AE37" t="s">
        <v>93</v>
      </c>
      <c r="AF37">
        <v>72.7</v>
      </c>
      <c r="AG37">
        <v>1</v>
      </c>
      <c r="AH37">
        <v>37346</v>
      </c>
      <c r="AI37">
        <v>72.7</v>
      </c>
      <c r="AJ37">
        <v>1</v>
      </c>
      <c r="AK37">
        <v>65</v>
      </c>
      <c r="AL37">
        <v>580</v>
      </c>
      <c r="AM37" t="s">
        <v>115</v>
      </c>
      <c r="AN37" t="s">
        <v>112</v>
      </c>
      <c r="AO37">
        <v>2</v>
      </c>
      <c r="AP37">
        <v>4998</v>
      </c>
      <c r="AQ37">
        <v>59.3</v>
      </c>
      <c r="AR37">
        <v>941</v>
      </c>
      <c r="AS37">
        <v>11.3</v>
      </c>
      <c r="AT37">
        <v>135.6</v>
      </c>
      <c r="AU37">
        <v>1</v>
      </c>
      <c r="AV37">
        <v>32898</v>
      </c>
      <c r="AW37">
        <v>164.5</v>
      </c>
      <c r="AX37">
        <v>1</v>
      </c>
      <c r="AY37">
        <v>32898</v>
      </c>
      <c r="AZ37">
        <v>406.2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</row>
    <row r="38" spans="1:61">
      <c r="A38">
        <v>256112</v>
      </c>
      <c r="B38" t="s">
        <v>78</v>
      </c>
      <c r="C38">
        <v>500</v>
      </c>
      <c r="D38" t="s">
        <v>33</v>
      </c>
      <c r="E38" s="2">
        <v>40124.416921296295</v>
      </c>
      <c r="F38" s="2">
        <v>40124.428530092591</v>
      </c>
      <c r="H38">
        <v>1003</v>
      </c>
      <c r="I38">
        <v>1783.7125706544568</v>
      </c>
      <c r="J38">
        <v>35.366749800000001</v>
      </c>
      <c r="K38">
        <v>139.57125669999999</v>
      </c>
      <c r="L38">
        <v>115</v>
      </c>
      <c r="M38" t="s">
        <v>856</v>
      </c>
      <c r="N38" s="3">
        <v>1009248</v>
      </c>
      <c r="O38" t="s">
        <v>378</v>
      </c>
      <c r="P38">
        <v>100924801</v>
      </c>
      <c r="Q38" t="s">
        <v>739</v>
      </c>
      <c r="R38">
        <v>35.368407380000001</v>
      </c>
      <c r="S38">
        <v>139.5516873</v>
      </c>
      <c r="T38">
        <v>115</v>
      </c>
      <c r="U38" t="s">
        <v>856</v>
      </c>
      <c r="V38" s="3">
        <v>1009242</v>
      </c>
      <c r="W38" t="s">
        <v>445</v>
      </c>
      <c r="X38">
        <v>100924201</v>
      </c>
      <c r="Y38" t="s">
        <v>808</v>
      </c>
      <c r="Z38">
        <v>39</v>
      </c>
      <c r="AA38">
        <v>2</v>
      </c>
      <c r="AB38" t="s">
        <v>97</v>
      </c>
      <c r="AC38" t="s">
        <v>105</v>
      </c>
      <c r="AD38">
        <v>100</v>
      </c>
      <c r="AE38" t="s">
        <v>93</v>
      </c>
      <c r="AF38">
        <v>11.3</v>
      </c>
      <c r="AG38">
        <v>1</v>
      </c>
      <c r="AH38">
        <v>3139</v>
      </c>
      <c r="AI38">
        <v>11.3</v>
      </c>
      <c r="AJ38">
        <v>1</v>
      </c>
      <c r="AK38">
        <v>3</v>
      </c>
      <c r="AL38">
        <v>130</v>
      </c>
      <c r="AM38" t="s">
        <v>126</v>
      </c>
      <c r="AN38" t="s">
        <v>154</v>
      </c>
      <c r="AO38">
        <v>0</v>
      </c>
      <c r="AP38">
        <v>1298</v>
      </c>
      <c r="AQ38">
        <v>16.600000000000001</v>
      </c>
      <c r="AR38">
        <v>651</v>
      </c>
      <c r="AS38">
        <v>8.1</v>
      </c>
      <c r="AT38">
        <v>27.700000000000003</v>
      </c>
      <c r="AU38">
        <v>1</v>
      </c>
      <c r="AV38">
        <v>2278</v>
      </c>
      <c r="AW38">
        <v>11.4</v>
      </c>
      <c r="AX38">
        <v>1</v>
      </c>
      <c r="AY38">
        <v>2278</v>
      </c>
      <c r="AZ38">
        <v>28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</row>
    <row r="39" spans="1:61">
      <c r="A39">
        <v>257964</v>
      </c>
      <c r="B39" t="s">
        <v>77</v>
      </c>
      <c r="C39">
        <v>100</v>
      </c>
      <c r="D39" t="s">
        <v>86</v>
      </c>
      <c r="E39" s="2">
        <v>40144.292245370372</v>
      </c>
      <c r="F39" s="2">
        <v>40144.359525462962</v>
      </c>
      <c r="H39">
        <v>5813</v>
      </c>
      <c r="I39">
        <v>19625.300742737607</v>
      </c>
      <c r="J39">
        <v>35.614956020000001</v>
      </c>
      <c r="K39">
        <v>139.58050499999999</v>
      </c>
      <c r="L39">
        <v>135</v>
      </c>
      <c r="M39" t="s">
        <v>824</v>
      </c>
      <c r="N39" s="3">
        <v>1300502</v>
      </c>
      <c r="O39" t="s">
        <v>161</v>
      </c>
      <c r="P39">
        <v>130050207</v>
      </c>
      <c r="Q39" t="s">
        <v>490</v>
      </c>
      <c r="R39">
        <v>35.444319239999999</v>
      </c>
      <c r="S39">
        <v>139.63604810000001</v>
      </c>
      <c r="T39">
        <v>104</v>
      </c>
      <c r="U39" t="s">
        <v>844</v>
      </c>
      <c r="V39" s="3">
        <v>1003002</v>
      </c>
      <c r="W39" t="s">
        <v>120</v>
      </c>
      <c r="X39">
        <v>100300216</v>
      </c>
      <c r="Y39" t="s">
        <v>240</v>
      </c>
      <c r="Z39">
        <v>40</v>
      </c>
      <c r="AA39">
        <v>1</v>
      </c>
      <c r="AB39" t="s">
        <v>34</v>
      </c>
      <c r="AC39" t="s">
        <v>110</v>
      </c>
      <c r="AD39">
        <v>200</v>
      </c>
      <c r="AE39" t="s">
        <v>94</v>
      </c>
      <c r="AF39">
        <v>58.1</v>
      </c>
      <c r="AG39">
        <v>1</v>
      </c>
      <c r="AH39">
        <v>28987</v>
      </c>
      <c r="AI39">
        <v>54.9</v>
      </c>
      <c r="AJ39">
        <v>1</v>
      </c>
      <c r="AK39">
        <v>46</v>
      </c>
      <c r="AL39">
        <v>450</v>
      </c>
      <c r="AM39" t="s">
        <v>161</v>
      </c>
      <c r="AN39" t="s">
        <v>134</v>
      </c>
      <c r="AO39">
        <v>1</v>
      </c>
      <c r="AP39">
        <v>147</v>
      </c>
      <c r="AQ39">
        <v>1.7</v>
      </c>
      <c r="AR39">
        <v>866</v>
      </c>
      <c r="AS39">
        <v>10.4</v>
      </c>
      <c r="AT39">
        <v>58.1</v>
      </c>
      <c r="AU39">
        <v>1</v>
      </c>
      <c r="AV39">
        <v>23025</v>
      </c>
      <c r="AW39">
        <v>115.1</v>
      </c>
      <c r="AX39">
        <v>1</v>
      </c>
      <c r="AY39">
        <v>23025</v>
      </c>
      <c r="AZ39">
        <v>284.39999999999998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</row>
    <row r="40" spans="1:61">
      <c r="A40">
        <v>256672</v>
      </c>
      <c r="B40" t="s">
        <v>64</v>
      </c>
      <c r="C40">
        <v>200</v>
      </c>
      <c r="D40" t="s">
        <v>85</v>
      </c>
      <c r="E40" s="2">
        <v>40130.787928240738</v>
      </c>
      <c r="F40" s="2">
        <v>40130.800949074073</v>
      </c>
      <c r="H40">
        <v>1125</v>
      </c>
      <c r="I40">
        <v>4289.2982835980283</v>
      </c>
      <c r="J40">
        <v>35.444147639999997</v>
      </c>
      <c r="K40">
        <v>139.3145585</v>
      </c>
      <c r="L40">
        <v>212</v>
      </c>
      <c r="M40" t="s">
        <v>835</v>
      </c>
      <c r="N40" s="3">
        <v>2120601</v>
      </c>
      <c r="O40" t="s">
        <v>399</v>
      </c>
      <c r="P40">
        <v>212060102</v>
      </c>
      <c r="Q40" t="s">
        <v>653</v>
      </c>
      <c r="R40">
        <v>35.436428280000001</v>
      </c>
      <c r="S40">
        <v>139.36095539999999</v>
      </c>
      <c r="T40">
        <v>212</v>
      </c>
      <c r="U40" t="s">
        <v>835</v>
      </c>
      <c r="V40" s="3">
        <v>2120101</v>
      </c>
      <c r="W40" t="s">
        <v>401</v>
      </c>
      <c r="X40">
        <v>212010115</v>
      </c>
      <c r="Y40" t="s">
        <v>682</v>
      </c>
      <c r="Z40">
        <v>31</v>
      </c>
      <c r="AA40">
        <v>1</v>
      </c>
      <c r="AB40" t="s">
        <v>34</v>
      </c>
      <c r="AC40" t="s">
        <v>108</v>
      </c>
      <c r="AD40">
        <v>100</v>
      </c>
      <c r="AE40" t="s">
        <v>93</v>
      </c>
      <c r="AF40">
        <v>20.399999999999999</v>
      </c>
      <c r="AG40">
        <v>1</v>
      </c>
      <c r="AH40">
        <v>5995</v>
      </c>
      <c r="AI40">
        <v>20.399999999999999</v>
      </c>
      <c r="AJ40">
        <v>1</v>
      </c>
      <c r="AK40">
        <v>3</v>
      </c>
      <c r="AL40">
        <v>150</v>
      </c>
      <c r="AM40" t="s">
        <v>115</v>
      </c>
      <c r="AN40" t="s">
        <v>131</v>
      </c>
      <c r="AO40">
        <v>0</v>
      </c>
      <c r="AP40">
        <v>4925</v>
      </c>
      <c r="AQ40">
        <v>58.6</v>
      </c>
      <c r="AR40">
        <v>453</v>
      </c>
      <c r="AS40">
        <v>5.5</v>
      </c>
      <c r="AT40">
        <v>67.099999999999994</v>
      </c>
      <c r="AU40">
        <v>1</v>
      </c>
      <c r="AV40">
        <v>5834</v>
      </c>
      <c r="AW40">
        <v>29.2</v>
      </c>
      <c r="AX40">
        <v>1</v>
      </c>
      <c r="AY40">
        <v>5834</v>
      </c>
      <c r="AZ40">
        <v>71.5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</row>
    <row r="41" spans="1:61">
      <c r="A41">
        <v>255814</v>
      </c>
      <c r="B41" t="s">
        <v>60</v>
      </c>
      <c r="C41">
        <v>200</v>
      </c>
      <c r="D41" t="s">
        <v>85</v>
      </c>
      <c r="E41" s="2">
        <v>40120.726944444446</v>
      </c>
      <c r="F41" s="2">
        <v>40120.753958333335</v>
      </c>
      <c r="H41">
        <v>2334</v>
      </c>
      <c r="I41">
        <v>445.79582768822593</v>
      </c>
      <c r="J41">
        <v>35.43094576</v>
      </c>
      <c r="K41">
        <v>139.55556580000001</v>
      </c>
      <c r="L41">
        <v>110</v>
      </c>
      <c r="M41" t="s">
        <v>846</v>
      </c>
      <c r="N41" s="3">
        <v>1009032</v>
      </c>
      <c r="O41" t="s">
        <v>141</v>
      </c>
      <c r="P41">
        <v>100903202</v>
      </c>
      <c r="Q41" t="s">
        <v>694</v>
      </c>
      <c r="R41">
        <v>35.426938589999999</v>
      </c>
      <c r="S41">
        <v>139.55538870000001</v>
      </c>
      <c r="T41">
        <v>110</v>
      </c>
      <c r="U41" t="s">
        <v>846</v>
      </c>
      <c r="V41" s="3">
        <v>1009034</v>
      </c>
      <c r="W41" t="s">
        <v>430</v>
      </c>
      <c r="X41">
        <v>100903403</v>
      </c>
      <c r="Y41" t="s">
        <v>710</v>
      </c>
      <c r="Z41">
        <v>0</v>
      </c>
      <c r="AA41">
        <v>2</v>
      </c>
      <c r="AB41" t="s">
        <v>97</v>
      </c>
      <c r="AC41" t="s">
        <v>100</v>
      </c>
      <c r="AD41">
        <v>420</v>
      </c>
      <c r="AE41" t="s">
        <v>95</v>
      </c>
      <c r="AF41">
        <v>9.4</v>
      </c>
      <c r="AG41">
        <v>1</v>
      </c>
      <c r="AH41">
        <v>1629</v>
      </c>
      <c r="AI41">
        <v>6.5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212</v>
      </c>
      <c r="AQ41">
        <v>2.5</v>
      </c>
      <c r="AR41">
        <v>707</v>
      </c>
      <c r="AS41">
        <v>9.6</v>
      </c>
      <c r="AT41">
        <v>0</v>
      </c>
      <c r="AU41">
        <v>1</v>
      </c>
      <c r="AV41">
        <v>708</v>
      </c>
      <c r="AW41">
        <v>3.5</v>
      </c>
      <c r="AX41">
        <v>1</v>
      </c>
      <c r="AY41">
        <v>708</v>
      </c>
      <c r="AZ41">
        <v>9.4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</row>
    <row r="42" spans="1:61">
      <c r="A42">
        <v>255986</v>
      </c>
      <c r="B42" t="s">
        <v>64</v>
      </c>
      <c r="C42">
        <v>200</v>
      </c>
      <c r="D42" t="s">
        <v>85</v>
      </c>
      <c r="E42" s="2">
        <v>40122.876307870371</v>
      </c>
      <c r="F42" s="2">
        <v>40122.890057870369</v>
      </c>
      <c r="H42">
        <v>1188</v>
      </c>
      <c r="I42">
        <v>4303.1190214109847</v>
      </c>
      <c r="J42">
        <v>35.444389010000002</v>
      </c>
      <c r="K42">
        <v>139.3145585</v>
      </c>
      <c r="L42">
        <v>212</v>
      </c>
      <c r="M42" t="s">
        <v>835</v>
      </c>
      <c r="N42" s="3">
        <v>2120601</v>
      </c>
      <c r="O42" t="s">
        <v>399</v>
      </c>
      <c r="P42">
        <v>212060102</v>
      </c>
      <c r="Q42" t="s">
        <v>653</v>
      </c>
      <c r="R42">
        <v>35.435816639999999</v>
      </c>
      <c r="S42">
        <v>139.36088559999999</v>
      </c>
      <c r="T42">
        <v>212</v>
      </c>
      <c r="U42" t="s">
        <v>835</v>
      </c>
      <c r="V42" s="3">
        <v>2120102</v>
      </c>
      <c r="W42" t="s">
        <v>415</v>
      </c>
      <c r="X42">
        <v>212010203</v>
      </c>
      <c r="Y42" t="s">
        <v>683</v>
      </c>
      <c r="Z42">
        <v>31</v>
      </c>
      <c r="AA42">
        <v>1</v>
      </c>
      <c r="AB42" t="s">
        <v>34</v>
      </c>
      <c r="AC42" t="s">
        <v>108</v>
      </c>
      <c r="AD42">
        <v>100</v>
      </c>
      <c r="AE42" t="s">
        <v>93</v>
      </c>
      <c r="AF42">
        <v>20.7</v>
      </c>
      <c r="AG42">
        <v>1</v>
      </c>
      <c r="AH42">
        <v>6034</v>
      </c>
      <c r="AI42">
        <v>20.7</v>
      </c>
      <c r="AJ42">
        <v>1</v>
      </c>
      <c r="AK42">
        <v>3</v>
      </c>
      <c r="AL42">
        <v>150</v>
      </c>
      <c r="AM42" t="s">
        <v>115</v>
      </c>
      <c r="AN42" t="s">
        <v>131</v>
      </c>
      <c r="AO42">
        <v>0</v>
      </c>
      <c r="AP42">
        <v>4946</v>
      </c>
      <c r="AQ42">
        <v>58.8</v>
      </c>
      <c r="AR42">
        <v>487</v>
      </c>
      <c r="AS42">
        <v>5.9</v>
      </c>
      <c r="AT42">
        <v>67.7</v>
      </c>
      <c r="AU42">
        <v>1</v>
      </c>
      <c r="AV42">
        <v>5809</v>
      </c>
      <c r="AW42">
        <v>29</v>
      </c>
      <c r="AX42">
        <v>1</v>
      </c>
      <c r="AY42">
        <v>5809</v>
      </c>
      <c r="AZ42">
        <v>71.3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</row>
    <row r="43" spans="1:61">
      <c r="A43">
        <v>255359</v>
      </c>
      <c r="B43" t="s">
        <v>56</v>
      </c>
      <c r="C43">
        <v>100</v>
      </c>
      <c r="D43" t="s">
        <v>86</v>
      </c>
      <c r="E43" s="2">
        <v>40116.252280092594</v>
      </c>
      <c r="F43" s="2">
        <v>40116.284131944441</v>
      </c>
      <c r="H43">
        <v>2752</v>
      </c>
      <c r="I43">
        <v>27751.093908424024</v>
      </c>
      <c r="J43">
        <v>35.450075259999998</v>
      </c>
      <c r="K43">
        <v>139.62101699999999</v>
      </c>
      <c r="L43">
        <v>103</v>
      </c>
      <c r="M43" t="s">
        <v>843</v>
      </c>
      <c r="N43" s="3">
        <v>1002004</v>
      </c>
      <c r="O43" t="s">
        <v>405</v>
      </c>
      <c r="P43">
        <v>100200401</v>
      </c>
      <c r="Q43" t="s">
        <v>636</v>
      </c>
      <c r="R43">
        <v>35.443916969999997</v>
      </c>
      <c r="S43">
        <v>139.31470870000001</v>
      </c>
      <c r="T43">
        <v>212</v>
      </c>
      <c r="U43" t="s">
        <v>835</v>
      </c>
      <c r="V43" s="3">
        <v>2120601</v>
      </c>
      <c r="W43" t="s">
        <v>399</v>
      </c>
      <c r="X43">
        <v>212060102</v>
      </c>
      <c r="Y43" t="s">
        <v>653</v>
      </c>
      <c r="Z43">
        <v>44</v>
      </c>
      <c r="AA43">
        <v>1</v>
      </c>
      <c r="AB43" t="s">
        <v>34</v>
      </c>
      <c r="AC43" t="s">
        <v>98</v>
      </c>
      <c r="AD43">
        <v>100</v>
      </c>
      <c r="AE43" t="s">
        <v>93</v>
      </c>
      <c r="AF43">
        <v>72.3</v>
      </c>
      <c r="AG43">
        <v>1</v>
      </c>
      <c r="AH43">
        <v>37342</v>
      </c>
      <c r="AI43">
        <v>72.3</v>
      </c>
      <c r="AJ43">
        <v>1</v>
      </c>
      <c r="AK43">
        <v>63</v>
      </c>
      <c r="AL43">
        <v>580</v>
      </c>
      <c r="AM43" t="s">
        <v>112</v>
      </c>
      <c r="AN43" t="s">
        <v>115</v>
      </c>
      <c r="AO43">
        <v>2</v>
      </c>
      <c r="AP43">
        <v>972</v>
      </c>
      <c r="AQ43">
        <v>11.6</v>
      </c>
      <c r="AR43">
        <v>4864</v>
      </c>
      <c r="AS43">
        <v>62.6</v>
      </c>
      <c r="AT43">
        <v>137.19999999999999</v>
      </c>
      <c r="AU43">
        <v>1</v>
      </c>
      <c r="AV43">
        <v>32756</v>
      </c>
      <c r="AW43">
        <v>163.80000000000001</v>
      </c>
      <c r="AX43">
        <v>1</v>
      </c>
      <c r="AY43">
        <v>32756</v>
      </c>
      <c r="AZ43">
        <v>411.2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</row>
    <row r="44" spans="1:61">
      <c r="A44">
        <v>255340</v>
      </c>
      <c r="B44" t="s">
        <v>59</v>
      </c>
      <c r="C44">
        <v>200</v>
      </c>
      <c r="D44" t="s">
        <v>85</v>
      </c>
      <c r="E44" s="2">
        <v>40115.816064814811</v>
      </c>
      <c r="F44" s="2">
        <v>40115.848229166666</v>
      </c>
      <c r="H44">
        <v>2779</v>
      </c>
      <c r="I44">
        <v>7268.9832781035184</v>
      </c>
      <c r="J44">
        <v>35.465229800000003</v>
      </c>
      <c r="K44">
        <v>139.62468630000001</v>
      </c>
      <c r="L44">
        <v>103</v>
      </c>
      <c r="M44" t="s">
        <v>843</v>
      </c>
      <c r="N44" s="3">
        <v>1002001</v>
      </c>
      <c r="O44" t="s">
        <v>387</v>
      </c>
      <c r="P44">
        <v>100200102</v>
      </c>
      <c r="Q44" t="s">
        <v>587</v>
      </c>
      <c r="R44">
        <v>35.431106759999999</v>
      </c>
      <c r="S44">
        <v>139.55622550000001</v>
      </c>
      <c r="T44">
        <v>110</v>
      </c>
      <c r="U44" t="s">
        <v>846</v>
      </c>
      <c r="V44" s="3">
        <v>1009032</v>
      </c>
      <c r="W44" t="s">
        <v>141</v>
      </c>
      <c r="X44">
        <v>100903202</v>
      </c>
      <c r="Y44" t="s">
        <v>694</v>
      </c>
      <c r="Z44">
        <v>28</v>
      </c>
      <c r="AA44">
        <v>1</v>
      </c>
      <c r="AB44" t="s">
        <v>34</v>
      </c>
      <c r="AC44" t="s">
        <v>100</v>
      </c>
      <c r="AD44">
        <v>200</v>
      </c>
      <c r="AE44" t="s">
        <v>94</v>
      </c>
      <c r="AF44">
        <v>15.6</v>
      </c>
      <c r="AG44">
        <v>1</v>
      </c>
      <c r="AH44">
        <v>11263</v>
      </c>
      <c r="AI44">
        <v>18.399999999999999</v>
      </c>
      <c r="AJ44">
        <v>1</v>
      </c>
      <c r="AK44">
        <v>7</v>
      </c>
      <c r="AL44">
        <v>160</v>
      </c>
      <c r="AM44" t="s">
        <v>127</v>
      </c>
      <c r="AN44" t="s">
        <v>141</v>
      </c>
      <c r="AO44">
        <v>0</v>
      </c>
      <c r="AP44">
        <v>433</v>
      </c>
      <c r="AQ44">
        <v>5.2</v>
      </c>
      <c r="AR44">
        <v>283</v>
      </c>
      <c r="AS44">
        <v>3.4</v>
      </c>
      <c r="AT44">
        <v>15.6</v>
      </c>
      <c r="AU44">
        <v>1</v>
      </c>
      <c r="AV44">
        <v>8634</v>
      </c>
      <c r="AW44">
        <v>43.2</v>
      </c>
      <c r="AX44">
        <v>1</v>
      </c>
      <c r="AY44">
        <v>8634</v>
      </c>
      <c r="AZ44">
        <v>107.8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</row>
    <row r="45" spans="1:61">
      <c r="A45">
        <v>255583</v>
      </c>
      <c r="B45" t="s">
        <v>77</v>
      </c>
      <c r="C45">
        <v>200</v>
      </c>
      <c r="D45" t="s">
        <v>85</v>
      </c>
      <c r="E45" s="2">
        <v>40118.484594907408</v>
      </c>
      <c r="F45" s="2">
        <v>40118.487673611111</v>
      </c>
      <c r="H45">
        <v>266</v>
      </c>
      <c r="I45">
        <v>270.70611018028751</v>
      </c>
      <c r="J45">
        <v>35.614049479999998</v>
      </c>
      <c r="K45">
        <v>139.57871850000001</v>
      </c>
      <c r="L45">
        <v>135</v>
      </c>
      <c r="M45" t="s">
        <v>824</v>
      </c>
      <c r="N45" s="3">
        <v>1300502</v>
      </c>
      <c r="O45" t="s">
        <v>161</v>
      </c>
      <c r="P45">
        <v>130050206</v>
      </c>
      <c r="Q45" t="s">
        <v>492</v>
      </c>
      <c r="R45">
        <v>35.616436640000003</v>
      </c>
      <c r="S45">
        <v>139.57930870000001</v>
      </c>
      <c r="T45">
        <v>135</v>
      </c>
      <c r="U45" t="s">
        <v>824</v>
      </c>
      <c r="V45" s="3">
        <v>1300502</v>
      </c>
      <c r="W45" t="s">
        <v>161</v>
      </c>
      <c r="X45">
        <v>130050207</v>
      </c>
      <c r="Y45" t="s">
        <v>490</v>
      </c>
      <c r="Z45">
        <v>40</v>
      </c>
      <c r="AA45">
        <v>1</v>
      </c>
      <c r="AB45" t="s">
        <v>34</v>
      </c>
      <c r="AC45" t="s">
        <v>110</v>
      </c>
      <c r="AD45">
        <v>420</v>
      </c>
      <c r="AE45" t="s">
        <v>95</v>
      </c>
      <c r="AF45">
        <v>4.4000000000000004</v>
      </c>
      <c r="AG45">
        <v>1</v>
      </c>
      <c r="AH45">
        <v>661</v>
      </c>
      <c r="AI45">
        <v>3.6</v>
      </c>
      <c r="AJ45">
        <v>1</v>
      </c>
      <c r="AK45">
        <v>1</v>
      </c>
      <c r="AL45">
        <v>130</v>
      </c>
      <c r="AM45" t="s">
        <v>161</v>
      </c>
      <c r="AN45" t="s">
        <v>159</v>
      </c>
      <c r="AO45">
        <v>0</v>
      </c>
      <c r="AP45">
        <v>251</v>
      </c>
      <c r="AQ45">
        <v>3</v>
      </c>
      <c r="AR45">
        <v>1094</v>
      </c>
      <c r="AS45">
        <v>13.3</v>
      </c>
      <c r="AT45">
        <v>17.3</v>
      </c>
      <c r="AU45">
        <v>1</v>
      </c>
      <c r="AV45">
        <v>370</v>
      </c>
      <c r="AW45">
        <v>1.9</v>
      </c>
      <c r="AX45">
        <v>1</v>
      </c>
      <c r="AY45">
        <v>370</v>
      </c>
      <c r="AZ45">
        <v>4.4000000000000004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</row>
    <row r="46" spans="1:61">
      <c r="A46">
        <v>255300</v>
      </c>
      <c r="B46" t="s">
        <v>64</v>
      </c>
      <c r="C46">
        <v>100</v>
      </c>
      <c r="D46" t="s">
        <v>86</v>
      </c>
      <c r="E46" s="2">
        <v>40115.377743055556</v>
      </c>
      <c r="F46" s="2">
        <v>40115.392094907409</v>
      </c>
      <c r="H46">
        <v>1240</v>
      </c>
      <c r="I46">
        <v>4188.4622748388592</v>
      </c>
      <c r="J46">
        <v>35.435446579999997</v>
      </c>
      <c r="K46">
        <v>139.36101980000001</v>
      </c>
      <c r="L46">
        <v>212</v>
      </c>
      <c r="M46" t="s">
        <v>835</v>
      </c>
      <c r="N46" s="3">
        <v>2120102</v>
      </c>
      <c r="O46" t="s">
        <v>415</v>
      </c>
      <c r="P46">
        <v>212010207</v>
      </c>
      <c r="Q46" t="s">
        <v>691</v>
      </c>
      <c r="R46">
        <v>35.443825799999999</v>
      </c>
      <c r="S46">
        <v>139.31593720000001</v>
      </c>
      <c r="T46">
        <v>212</v>
      </c>
      <c r="U46" t="s">
        <v>835</v>
      </c>
      <c r="V46" s="3">
        <v>2120601</v>
      </c>
      <c r="W46" t="s">
        <v>399</v>
      </c>
      <c r="X46">
        <v>212060102</v>
      </c>
      <c r="Y46" t="s">
        <v>653</v>
      </c>
      <c r="Z46">
        <v>31</v>
      </c>
      <c r="AA46">
        <v>1</v>
      </c>
      <c r="AB46" t="s">
        <v>34</v>
      </c>
      <c r="AC46" t="s">
        <v>108</v>
      </c>
      <c r="AD46">
        <v>100</v>
      </c>
      <c r="AE46" t="s">
        <v>93</v>
      </c>
      <c r="AF46">
        <v>16.899999999999999</v>
      </c>
      <c r="AG46">
        <v>1</v>
      </c>
      <c r="AH46">
        <v>5195</v>
      </c>
      <c r="AI46">
        <v>16.899999999999999</v>
      </c>
      <c r="AJ46">
        <v>1</v>
      </c>
      <c r="AK46">
        <v>3</v>
      </c>
      <c r="AL46">
        <v>150</v>
      </c>
      <c r="AM46" t="s">
        <v>131</v>
      </c>
      <c r="AN46" t="s">
        <v>115</v>
      </c>
      <c r="AO46">
        <v>0</v>
      </c>
      <c r="AP46">
        <v>484</v>
      </c>
      <c r="AQ46">
        <v>6</v>
      </c>
      <c r="AR46">
        <v>5064</v>
      </c>
      <c r="AS46">
        <v>64.8</v>
      </c>
      <c r="AT46">
        <v>73.8</v>
      </c>
      <c r="AU46">
        <v>1</v>
      </c>
      <c r="AV46">
        <v>5130</v>
      </c>
      <c r="AW46">
        <v>25.7</v>
      </c>
      <c r="AX46">
        <v>1</v>
      </c>
      <c r="AY46">
        <v>5130</v>
      </c>
      <c r="AZ46">
        <v>66.900000000000006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</row>
    <row r="47" spans="1:61">
      <c r="A47">
        <v>257820</v>
      </c>
      <c r="B47" t="s">
        <v>66</v>
      </c>
      <c r="C47">
        <v>200</v>
      </c>
      <c r="D47" t="s">
        <v>85</v>
      </c>
      <c r="E47" s="2">
        <v>40142.630185185182</v>
      </c>
      <c r="F47" s="2">
        <v>40142.726979166669</v>
      </c>
      <c r="H47">
        <v>8363</v>
      </c>
      <c r="I47">
        <v>1467.316651908176</v>
      </c>
      <c r="J47">
        <v>35.457515770000001</v>
      </c>
      <c r="K47">
        <v>139.6327651</v>
      </c>
      <c r="L47">
        <v>103</v>
      </c>
      <c r="M47" t="s">
        <v>843</v>
      </c>
      <c r="N47" s="3">
        <v>1002002</v>
      </c>
      <c r="O47" t="s">
        <v>136</v>
      </c>
      <c r="P47">
        <v>100200206</v>
      </c>
      <c r="Q47" t="s">
        <v>613</v>
      </c>
      <c r="R47">
        <v>35.459157310000002</v>
      </c>
      <c r="S47">
        <v>139.61668789999999</v>
      </c>
      <c r="T47">
        <v>103</v>
      </c>
      <c r="U47" t="s">
        <v>843</v>
      </c>
      <c r="V47" s="3">
        <v>1002005</v>
      </c>
      <c r="W47" t="s">
        <v>393</v>
      </c>
      <c r="X47">
        <v>100200504</v>
      </c>
      <c r="Y47" t="s">
        <v>611</v>
      </c>
      <c r="Z47">
        <v>0</v>
      </c>
      <c r="AA47">
        <v>2</v>
      </c>
      <c r="AB47" t="s">
        <v>97</v>
      </c>
      <c r="AC47" t="s">
        <v>98</v>
      </c>
      <c r="AD47">
        <v>410</v>
      </c>
      <c r="AE47" t="s">
        <v>43</v>
      </c>
      <c r="AF47">
        <v>9.6999999999999993</v>
      </c>
      <c r="AG47">
        <v>1</v>
      </c>
      <c r="AH47">
        <v>2143</v>
      </c>
      <c r="AI47">
        <v>11</v>
      </c>
      <c r="AJ47">
        <v>1</v>
      </c>
      <c r="AK47">
        <v>12</v>
      </c>
      <c r="AL47">
        <v>300</v>
      </c>
      <c r="AM47" t="s">
        <v>132</v>
      </c>
      <c r="AN47" t="s">
        <v>114</v>
      </c>
      <c r="AO47">
        <v>1</v>
      </c>
      <c r="AP47">
        <v>872</v>
      </c>
      <c r="AQ47">
        <v>10.5</v>
      </c>
      <c r="AR47">
        <v>121</v>
      </c>
      <c r="AS47">
        <v>1.6</v>
      </c>
      <c r="AT47">
        <v>24.1</v>
      </c>
      <c r="AU47">
        <v>1</v>
      </c>
      <c r="AV47">
        <v>1949</v>
      </c>
      <c r="AW47">
        <v>9.6999999999999993</v>
      </c>
      <c r="AX47">
        <v>1</v>
      </c>
      <c r="AY47">
        <v>1949</v>
      </c>
      <c r="AZ47">
        <v>23.4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</row>
    <row r="48" spans="1:61">
      <c r="A48">
        <v>255788</v>
      </c>
      <c r="B48" t="s">
        <v>78</v>
      </c>
      <c r="C48">
        <v>200</v>
      </c>
      <c r="D48" t="s">
        <v>85</v>
      </c>
      <c r="E48" s="2">
        <v>40120.480509259258</v>
      </c>
      <c r="F48" s="2">
        <v>40120.498611111114</v>
      </c>
      <c r="H48">
        <v>1564</v>
      </c>
      <c r="I48">
        <v>5651.0056411284331</v>
      </c>
      <c r="J48">
        <v>35.409289659999999</v>
      </c>
      <c r="K48">
        <v>139.53748770000001</v>
      </c>
      <c r="L48">
        <v>110</v>
      </c>
      <c r="M48" t="s">
        <v>846</v>
      </c>
      <c r="N48" s="3">
        <v>1009035</v>
      </c>
      <c r="O48" t="s">
        <v>439</v>
      </c>
      <c r="P48">
        <v>100903501</v>
      </c>
      <c r="Q48" t="s">
        <v>728</v>
      </c>
      <c r="R48">
        <v>35.366615719999999</v>
      </c>
      <c r="S48">
        <v>139.5713586</v>
      </c>
      <c r="T48">
        <v>115</v>
      </c>
      <c r="U48" t="s">
        <v>856</v>
      </c>
      <c r="V48" s="3">
        <v>1009248</v>
      </c>
      <c r="W48" s="3" t="s">
        <v>378</v>
      </c>
      <c r="X48">
        <v>100924801</v>
      </c>
      <c r="Y48" t="s">
        <v>739</v>
      </c>
      <c r="Z48">
        <v>39</v>
      </c>
      <c r="AA48">
        <v>2</v>
      </c>
      <c r="AB48" t="s">
        <v>97</v>
      </c>
      <c r="AC48" t="s">
        <v>105</v>
      </c>
      <c r="AD48">
        <v>100</v>
      </c>
      <c r="AE48" t="s">
        <v>93</v>
      </c>
      <c r="AF48">
        <v>27.7</v>
      </c>
      <c r="AG48">
        <v>1</v>
      </c>
      <c r="AH48">
        <v>9833</v>
      </c>
      <c r="AI48">
        <v>27.7</v>
      </c>
      <c r="AJ48">
        <v>1</v>
      </c>
      <c r="AK48">
        <v>17</v>
      </c>
      <c r="AL48">
        <v>210</v>
      </c>
      <c r="AM48" t="s">
        <v>125</v>
      </c>
      <c r="AN48" t="s">
        <v>126</v>
      </c>
      <c r="AO48">
        <v>1</v>
      </c>
      <c r="AP48">
        <v>1155</v>
      </c>
      <c r="AQ48">
        <v>14.4</v>
      </c>
      <c r="AR48">
        <v>1331</v>
      </c>
      <c r="AS48">
        <v>16.5</v>
      </c>
      <c r="AT48">
        <v>47.9</v>
      </c>
      <c r="AU48">
        <v>1</v>
      </c>
      <c r="AV48">
        <v>7357</v>
      </c>
      <c r="AW48">
        <v>36.799999999999997</v>
      </c>
      <c r="AX48">
        <v>1</v>
      </c>
      <c r="AY48">
        <v>7357</v>
      </c>
      <c r="AZ48">
        <v>93.2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</row>
    <row r="49" spans="1:61">
      <c r="A49">
        <v>257730</v>
      </c>
      <c r="B49" t="s">
        <v>66</v>
      </c>
      <c r="C49">
        <v>500</v>
      </c>
      <c r="D49" t="s">
        <v>33</v>
      </c>
      <c r="E49" s="2">
        <v>40141.690810185188</v>
      </c>
      <c r="F49" s="2">
        <v>40141.714791666665</v>
      </c>
      <c r="H49">
        <v>2072</v>
      </c>
      <c r="I49">
        <v>1105.176274601163</v>
      </c>
      <c r="J49">
        <v>35.459339659999998</v>
      </c>
      <c r="K49">
        <v>139.61472989999999</v>
      </c>
      <c r="L49">
        <v>103</v>
      </c>
      <c r="M49" t="s">
        <v>843</v>
      </c>
      <c r="N49" s="3">
        <v>1002008</v>
      </c>
      <c r="O49" t="s">
        <v>391</v>
      </c>
      <c r="P49">
        <v>100200801</v>
      </c>
      <c r="Q49" t="s">
        <v>606</v>
      </c>
      <c r="R49">
        <v>35.454345410000002</v>
      </c>
      <c r="S49">
        <v>139.60417810000001</v>
      </c>
      <c r="T49">
        <v>106</v>
      </c>
      <c r="U49" t="s">
        <v>841</v>
      </c>
      <c r="V49" s="3">
        <v>1005012</v>
      </c>
      <c r="W49" t="s">
        <v>398</v>
      </c>
      <c r="X49">
        <v>100501203</v>
      </c>
      <c r="Y49" t="s">
        <v>197</v>
      </c>
      <c r="Z49">
        <v>0</v>
      </c>
      <c r="AA49">
        <v>2</v>
      </c>
      <c r="AB49" t="s">
        <v>97</v>
      </c>
      <c r="AC49" t="s">
        <v>98</v>
      </c>
      <c r="AD49">
        <v>100</v>
      </c>
      <c r="AE49" t="s">
        <v>93</v>
      </c>
      <c r="AF49">
        <v>6.9</v>
      </c>
      <c r="AG49">
        <v>1</v>
      </c>
      <c r="AH49">
        <v>1513</v>
      </c>
      <c r="AI49">
        <v>6.9</v>
      </c>
      <c r="AJ49">
        <v>1</v>
      </c>
      <c r="AK49">
        <v>3</v>
      </c>
      <c r="AL49">
        <v>140</v>
      </c>
      <c r="AM49" t="s">
        <v>114</v>
      </c>
      <c r="AN49" t="s">
        <v>197</v>
      </c>
      <c r="AO49">
        <v>0</v>
      </c>
      <c r="AP49">
        <v>307</v>
      </c>
      <c r="AQ49">
        <v>3.7</v>
      </c>
      <c r="AR49">
        <v>181</v>
      </c>
      <c r="AS49">
        <v>2.1</v>
      </c>
      <c r="AT49">
        <v>8.8000000000000007</v>
      </c>
      <c r="AU49">
        <v>1</v>
      </c>
      <c r="AV49">
        <v>1223</v>
      </c>
      <c r="AW49">
        <v>6.1</v>
      </c>
      <c r="AX49">
        <v>1</v>
      </c>
      <c r="AY49">
        <v>1223</v>
      </c>
      <c r="AZ49">
        <v>15.3</v>
      </c>
      <c r="BA49">
        <v>1</v>
      </c>
      <c r="BB49">
        <v>0.8</v>
      </c>
      <c r="BC49">
        <v>2</v>
      </c>
      <c r="BD49">
        <v>210</v>
      </c>
      <c r="BE49">
        <v>415</v>
      </c>
      <c r="BF49">
        <v>6.2</v>
      </c>
      <c r="BG49">
        <v>119</v>
      </c>
      <c r="BH49">
        <v>1.8</v>
      </c>
      <c r="BI49">
        <v>10</v>
      </c>
    </row>
    <row r="50" spans="1:61">
      <c r="A50">
        <v>256564</v>
      </c>
      <c r="B50" t="s">
        <v>74</v>
      </c>
      <c r="C50">
        <v>100</v>
      </c>
      <c r="D50" t="s">
        <v>86</v>
      </c>
      <c r="E50" s="2">
        <v>40129.441076388888</v>
      </c>
      <c r="F50" s="2">
        <v>40129.464884259258</v>
      </c>
      <c r="H50">
        <v>2057</v>
      </c>
      <c r="I50">
        <v>11719.472128108649</v>
      </c>
      <c r="J50">
        <v>35.366765899999997</v>
      </c>
      <c r="K50">
        <v>139.54849540000001</v>
      </c>
      <c r="L50">
        <v>115</v>
      </c>
      <c r="M50" t="s">
        <v>856</v>
      </c>
      <c r="N50" s="3">
        <v>1009242</v>
      </c>
      <c r="O50" t="s">
        <v>445</v>
      </c>
      <c r="P50">
        <v>100924209</v>
      </c>
      <c r="Q50" t="s">
        <v>740</v>
      </c>
      <c r="R50">
        <v>35.443949189999998</v>
      </c>
      <c r="S50">
        <v>139.6365792</v>
      </c>
      <c r="T50">
        <v>104</v>
      </c>
      <c r="U50" t="s">
        <v>844</v>
      </c>
      <c r="V50" s="3">
        <v>1003002</v>
      </c>
      <c r="W50" t="s">
        <v>120</v>
      </c>
      <c r="X50">
        <v>100300216</v>
      </c>
      <c r="Y50" t="s">
        <v>240</v>
      </c>
      <c r="Z50">
        <v>46</v>
      </c>
      <c r="AA50">
        <v>1</v>
      </c>
      <c r="AB50" t="s">
        <v>34</v>
      </c>
      <c r="AC50" t="s">
        <v>109</v>
      </c>
      <c r="AD50">
        <v>200</v>
      </c>
      <c r="AE50" t="s">
        <v>94</v>
      </c>
      <c r="AF50">
        <v>26.3</v>
      </c>
      <c r="AG50">
        <v>1</v>
      </c>
      <c r="AH50">
        <v>18918</v>
      </c>
      <c r="AI50">
        <v>36.6</v>
      </c>
      <c r="AJ50">
        <v>1</v>
      </c>
      <c r="AK50">
        <v>20</v>
      </c>
      <c r="AL50">
        <v>290</v>
      </c>
      <c r="AM50" t="s">
        <v>154</v>
      </c>
      <c r="AN50" t="s">
        <v>120</v>
      </c>
      <c r="AO50">
        <v>0</v>
      </c>
      <c r="AP50">
        <v>171</v>
      </c>
      <c r="AQ50">
        <v>2.2999999999999998</v>
      </c>
      <c r="AR50">
        <v>333</v>
      </c>
      <c r="AS50">
        <v>4</v>
      </c>
      <c r="AT50">
        <v>26.3</v>
      </c>
      <c r="AU50">
        <v>1</v>
      </c>
      <c r="AV50">
        <v>12952</v>
      </c>
      <c r="AW50">
        <v>64.8</v>
      </c>
      <c r="AX50">
        <v>1</v>
      </c>
      <c r="AY50">
        <v>12952</v>
      </c>
      <c r="AZ50">
        <v>161.19999999999999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</row>
    <row r="51" spans="1:61">
      <c r="A51">
        <v>255392</v>
      </c>
      <c r="B51" t="s">
        <v>56</v>
      </c>
      <c r="C51">
        <v>400</v>
      </c>
      <c r="D51" t="s">
        <v>87</v>
      </c>
      <c r="E51" s="2">
        <v>40116.53429398148</v>
      </c>
      <c r="F51" s="2">
        <v>40116.543206018519</v>
      </c>
      <c r="H51">
        <v>770</v>
      </c>
      <c r="I51">
        <v>2176.4386734613836</v>
      </c>
      <c r="J51">
        <v>35.444979140000001</v>
      </c>
      <c r="K51">
        <v>139.31394700000001</v>
      </c>
      <c r="L51">
        <v>212</v>
      </c>
      <c r="M51" t="s">
        <v>835</v>
      </c>
      <c r="N51" s="3">
        <v>2120601</v>
      </c>
      <c r="O51" t="s">
        <v>399</v>
      </c>
      <c r="P51">
        <v>212060102</v>
      </c>
      <c r="Q51" t="s">
        <v>653</v>
      </c>
      <c r="R51">
        <v>35.425838880000001</v>
      </c>
      <c r="S51">
        <v>139.31898960000001</v>
      </c>
      <c r="T51">
        <v>212</v>
      </c>
      <c r="U51" t="s">
        <v>835</v>
      </c>
      <c r="V51" s="3">
        <v>2120802</v>
      </c>
      <c r="W51" t="s">
        <v>424</v>
      </c>
      <c r="X51">
        <v>212080201</v>
      </c>
      <c r="Y51" t="s">
        <v>702</v>
      </c>
      <c r="Z51">
        <v>44</v>
      </c>
      <c r="AA51">
        <v>1</v>
      </c>
      <c r="AB51" t="s">
        <v>34</v>
      </c>
      <c r="AC51" t="s">
        <v>98</v>
      </c>
      <c r="AD51">
        <v>100</v>
      </c>
      <c r="AE51" t="s">
        <v>93</v>
      </c>
      <c r="AF51">
        <v>12.8</v>
      </c>
      <c r="AG51">
        <v>1</v>
      </c>
      <c r="AH51">
        <v>3841</v>
      </c>
      <c r="AI51">
        <v>12.8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</v>
      </c>
      <c r="AV51">
        <v>2946</v>
      </c>
      <c r="AW51">
        <v>14.7</v>
      </c>
      <c r="AX51">
        <v>1</v>
      </c>
      <c r="AY51">
        <v>2946</v>
      </c>
      <c r="AZ51">
        <v>35.1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</row>
    <row r="52" spans="1:61">
      <c r="A52">
        <v>257684</v>
      </c>
      <c r="B52" t="s">
        <v>78</v>
      </c>
      <c r="C52">
        <v>400</v>
      </c>
      <c r="D52" t="s">
        <v>87</v>
      </c>
      <c r="E52" s="2">
        <v>40141.319444444445</v>
      </c>
      <c r="F52" s="2">
        <v>40141.349421296298</v>
      </c>
      <c r="H52">
        <v>2590</v>
      </c>
      <c r="I52">
        <v>10437.646632317619</v>
      </c>
      <c r="J52">
        <v>35.366197280000002</v>
      </c>
      <c r="K52">
        <v>139.57203989999999</v>
      </c>
      <c r="L52">
        <v>115</v>
      </c>
      <c r="M52" t="s">
        <v>856</v>
      </c>
      <c r="N52" s="3">
        <v>1009248</v>
      </c>
      <c r="O52" t="s">
        <v>378</v>
      </c>
      <c r="P52">
        <v>100924801</v>
      </c>
      <c r="Q52" t="s">
        <v>739</v>
      </c>
      <c r="R52">
        <v>35.443949189999998</v>
      </c>
      <c r="S52">
        <v>139.63659530000001</v>
      </c>
      <c r="T52">
        <v>104</v>
      </c>
      <c r="U52" t="s">
        <v>844</v>
      </c>
      <c r="V52" s="3">
        <v>1003002</v>
      </c>
      <c r="W52" t="s">
        <v>120</v>
      </c>
      <c r="X52">
        <v>100300216</v>
      </c>
      <c r="Y52" t="s">
        <v>240</v>
      </c>
      <c r="Z52">
        <v>39</v>
      </c>
      <c r="AA52">
        <v>2</v>
      </c>
      <c r="AB52" t="s">
        <v>97</v>
      </c>
      <c r="AC52" t="s">
        <v>105</v>
      </c>
      <c r="AD52">
        <v>200</v>
      </c>
      <c r="AE52" t="s">
        <v>94</v>
      </c>
      <c r="AF52">
        <v>40</v>
      </c>
      <c r="AG52">
        <v>1</v>
      </c>
      <c r="AH52">
        <v>13872</v>
      </c>
      <c r="AI52">
        <v>36.4</v>
      </c>
      <c r="AJ52">
        <v>1</v>
      </c>
      <c r="AK52">
        <v>18</v>
      </c>
      <c r="AL52">
        <v>210</v>
      </c>
      <c r="AM52" t="s">
        <v>126</v>
      </c>
      <c r="AN52" t="s">
        <v>120</v>
      </c>
      <c r="AO52">
        <v>0</v>
      </c>
      <c r="AP52">
        <v>1421</v>
      </c>
      <c r="AQ52">
        <v>18</v>
      </c>
      <c r="AR52">
        <v>334</v>
      </c>
      <c r="AS52">
        <v>4</v>
      </c>
      <c r="AT52">
        <v>40</v>
      </c>
      <c r="AU52">
        <v>1</v>
      </c>
      <c r="AV52">
        <v>11595</v>
      </c>
      <c r="AW52">
        <v>58</v>
      </c>
      <c r="AX52">
        <v>1</v>
      </c>
      <c r="AY52">
        <v>11595</v>
      </c>
      <c r="AZ52">
        <v>143.19999999999999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</row>
    <row r="53" spans="1:61">
      <c r="A53">
        <v>257470</v>
      </c>
      <c r="B53" t="s">
        <v>74</v>
      </c>
      <c r="C53">
        <v>200</v>
      </c>
      <c r="D53" t="s">
        <v>85</v>
      </c>
      <c r="E53" s="2">
        <v>40138.484340277777</v>
      </c>
      <c r="F53" s="2">
        <v>40138.501342592594</v>
      </c>
      <c r="H53">
        <v>1469</v>
      </c>
      <c r="I53">
        <v>588.69380244543481</v>
      </c>
      <c r="J53">
        <v>35.330244929999999</v>
      </c>
      <c r="K53">
        <v>139.4065798</v>
      </c>
      <c r="L53">
        <v>207</v>
      </c>
      <c r="M53" t="s">
        <v>855</v>
      </c>
      <c r="N53" s="3">
        <v>2070503</v>
      </c>
      <c r="O53" t="s">
        <v>456</v>
      </c>
      <c r="P53">
        <v>100301701</v>
      </c>
      <c r="Q53" t="s">
        <v>676</v>
      </c>
      <c r="R53">
        <v>35.325679780000002</v>
      </c>
      <c r="S53">
        <v>139.40986810000001</v>
      </c>
      <c r="T53">
        <v>207</v>
      </c>
      <c r="U53" t="s">
        <v>855</v>
      </c>
      <c r="V53" s="3">
        <v>2070202</v>
      </c>
      <c r="W53" t="s">
        <v>457</v>
      </c>
      <c r="X53">
        <v>207020202</v>
      </c>
      <c r="Y53" t="s">
        <v>749</v>
      </c>
      <c r="Z53">
        <v>46</v>
      </c>
      <c r="AA53">
        <v>1</v>
      </c>
      <c r="AB53" t="s">
        <v>34</v>
      </c>
      <c r="AC53" t="s">
        <v>109</v>
      </c>
      <c r="AD53">
        <v>420</v>
      </c>
      <c r="AE53" t="s">
        <v>95</v>
      </c>
      <c r="AF53">
        <v>10</v>
      </c>
      <c r="AG53">
        <v>1</v>
      </c>
      <c r="AH53">
        <v>779</v>
      </c>
      <c r="AI53">
        <v>4.2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120</v>
      </c>
      <c r="AQ53">
        <v>1.4</v>
      </c>
      <c r="AR53">
        <v>815</v>
      </c>
      <c r="AS53">
        <v>9.8000000000000007</v>
      </c>
      <c r="AT53">
        <v>0</v>
      </c>
      <c r="AU53">
        <v>1</v>
      </c>
      <c r="AV53">
        <v>837</v>
      </c>
      <c r="AW53">
        <v>4.2</v>
      </c>
      <c r="AX53">
        <v>1</v>
      </c>
      <c r="AY53">
        <v>837</v>
      </c>
      <c r="AZ53">
        <v>10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</row>
    <row r="54" spans="1:61">
      <c r="A54">
        <v>257101</v>
      </c>
      <c r="B54" t="s">
        <v>80</v>
      </c>
      <c r="C54">
        <v>100</v>
      </c>
      <c r="D54" t="s">
        <v>86</v>
      </c>
      <c r="E54" s="2">
        <v>40135.302488425928</v>
      </c>
      <c r="F54" s="2">
        <v>40135.347557870373</v>
      </c>
      <c r="H54">
        <v>3894</v>
      </c>
      <c r="I54">
        <v>21111.619408469411</v>
      </c>
      <c r="J54">
        <v>35.630915250000001</v>
      </c>
      <c r="K54">
        <v>139.68018649999999</v>
      </c>
      <c r="N54" s="3"/>
      <c r="R54">
        <v>35.444056410000002</v>
      </c>
      <c r="S54">
        <v>139.63864989999999</v>
      </c>
      <c r="T54">
        <v>104</v>
      </c>
      <c r="U54" t="s">
        <v>844</v>
      </c>
      <c r="V54" s="3">
        <v>1003002</v>
      </c>
      <c r="W54" t="s">
        <v>120</v>
      </c>
      <c r="X54">
        <v>100300214</v>
      </c>
      <c r="Y54" t="s">
        <v>655</v>
      </c>
      <c r="Z54">
        <v>38</v>
      </c>
      <c r="AA54">
        <v>1</v>
      </c>
      <c r="AB54" t="s">
        <v>34</v>
      </c>
      <c r="AC54" t="s">
        <v>103</v>
      </c>
      <c r="AD54">
        <v>200</v>
      </c>
      <c r="AE54" t="s">
        <v>94</v>
      </c>
      <c r="AF54">
        <v>52.3</v>
      </c>
      <c r="AG54">
        <v>1</v>
      </c>
      <c r="AH54">
        <v>26611</v>
      </c>
      <c r="AI54">
        <v>49.2</v>
      </c>
      <c r="AJ54">
        <v>1</v>
      </c>
      <c r="AK54">
        <v>33</v>
      </c>
      <c r="AL54">
        <v>420</v>
      </c>
      <c r="AM54" t="s">
        <v>122</v>
      </c>
      <c r="AN54" t="s">
        <v>123</v>
      </c>
      <c r="AO54">
        <v>2</v>
      </c>
      <c r="AP54">
        <v>590</v>
      </c>
      <c r="AQ54">
        <v>7.6</v>
      </c>
      <c r="AR54">
        <v>979</v>
      </c>
      <c r="AS54">
        <v>11.7</v>
      </c>
      <c r="AT54">
        <v>52.3</v>
      </c>
      <c r="AU54">
        <v>1</v>
      </c>
      <c r="AV54">
        <v>23967</v>
      </c>
      <c r="AW54">
        <v>119.8</v>
      </c>
      <c r="AX54">
        <v>1</v>
      </c>
      <c r="AY54">
        <v>23967</v>
      </c>
      <c r="AZ54">
        <v>296.3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</row>
    <row r="55" spans="1:61">
      <c r="A55">
        <v>255454</v>
      </c>
      <c r="B55" t="s">
        <v>56</v>
      </c>
      <c r="C55">
        <v>600</v>
      </c>
      <c r="D55" t="s">
        <v>91</v>
      </c>
      <c r="E55" s="2">
        <v>40116.945891203701</v>
      </c>
      <c r="F55" s="2">
        <v>40116.951909722222</v>
      </c>
      <c r="H55">
        <v>520</v>
      </c>
      <c r="I55">
        <v>2716.8303500216521</v>
      </c>
      <c r="J55">
        <v>35.42448701</v>
      </c>
      <c r="K55">
        <v>139.3186355</v>
      </c>
      <c r="L55">
        <v>212</v>
      </c>
      <c r="M55" t="s">
        <v>835</v>
      </c>
      <c r="N55" s="3">
        <v>2120802</v>
      </c>
      <c r="O55" t="s">
        <v>424</v>
      </c>
      <c r="P55">
        <v>212080201</v>
      </c>
      <c r="Q55" t="s">
        <v>702</v>
      </c>
      <c r="R55">
        <v>35.423247869999997</v>
      </c>
      <c r="S55">
        <v>139.34858500000001</v>
      </c>
      <c r="T55">
        <v>212</v>
      </c>
      <c r="U55" t="s">
        <v>835</v>
      </c>
      <c r="V55" s="3">
        <v>2120709</v>
      </c>
      <c r="W55" t="s">
        <v>427</v>
      </c>
      <c r="X55">
        <v>203100306</v>
      </c>
      <c r="Y55" t="s">
        <v>714</v>
      </c>
      <c r="Z55">
        <v>44</v>
      </c>
      <c r="AA55">
        <v>1</v>
      </c>
      <c r="AB55" t="s">
        <v>34</v>
      </c>
      <c r="AC55" t="s">
        <v>98</v>
      </c>
      <c r="AD55">
        <v>100</v>
      </c>
      <c r="AE55" t="s">
        <v>93</v>
      </c>
      <c r="AF55">
        <v>12.1</v>
      </c>
      <c r="AG55">
        <v>1</v>
      </c>
      <c r="AH55">
        <v>3435</v>
      </c>
      <c r="AI55">
        <v>12.1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1</v>
      </c>
      <c r="AV55">
        <v>3086</v>
      </c>
      <c r="AW55">
        <v>15.4</v>
      </c>
      <c r="AX55">
        <v>1</v>
      </c>
      <c r="AY55">
        <v>3086</v>
      </c>
      <c r="AZ55">
        <v>36.9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</row>
    <row r="56" spans="1:61">
      <c r="A56">
        <v>256093</v>
      </c>
      <c r="B56" t="s">
        <v>71</v>
      </c>
      <c r="C56">
        <v>200</v>
      </c>
      <c r="D56" t="s">
        <v>85</v>
      </c>
      <c r="E56" s="2">
        <v>40123.886261574073</v>
      </c>
      <c r="F56" s="2">
        <v>40123.934386574074</v>
      </c>
      <c r="H56">
        <v>4158</v>
      </c>
      <c r="I56">
        <v>29585.859202815031</v>
      </c>
      <c r="J56">
        <v>35.424025669999999</v>
      </c>
      <c r="K56">
        <v>139.3188877</v>
      </c>
      <c r="L56">
        <v>212</v>
      </c>
      <c r="M56" t="s">
        <v>835</v>
      </c>
      <c r="N56" s="3">
        <v>2120802</v>
      </c>
      <c r="O56" t="s">
        <v>424</v>
      </c>
      <c r="P56">
        <v>212080201</v>
      </c>
      <c r="Q56" t="s">
        <v>702</v>
      </c>
      <c r="R56">
        <v>35.488645490000003</v>
      </c>
      <c r="S56">
        <v>139.63580669999999</v>
      </c>
      <c r="T56">
        <v>102</v>
      </c>
      <c r="U56" t="s">
        <v>839</v>
      </c>
      <c r="V56" s="3">
        <v>1001014</v>
      </c>
      <c r="W56" t="s">
        <v>366</v>
      </c>
      <c r="X56">
        <v>100101403</v>
      </c>
      <c r="Y56" t="s">
        <v>553</v>
      </c>
      <c r="Z56">
        <v>54</v>
      </c>
      <c r="AA56">
        <v>1</v>
      </c>
      <c r="AB56" t="s">
        <v>34</v>
      </c>
      <c r="AC56" t="s">
        <v>102</v>
      </c>
      <c r="AD56">
        <v>100</v>
      </c>
      <c r="AE56" t="s">
        <v>93</v>
      </c>
      <c r="AF56">
        <v>77.599999999999994</v>
      </c>
      <c r="AG56">
        <v>1</v>
      </c>
      <c r="AH56">
        <v>40997</v>
      </c>
      <c r="AI56">
        <v>77.599999999999994</v>
      </c>
      <c r="AJ56">
        <v>1</v>
      </c>
      <c r="AK56">
        <v>61</v>
      </c>
      <c r="AL56">
        <v>680</v>
      </c>
      <c r="AM56" t="s">
        <v>115</v>
      </c>
      <c r="AN56" t="s">
        <v>121</v>
      </c>
      <c r="AO56">
        <v>2</v>
      </c>
      <c r="AP56">
        <v>3045</v>
      </c>
      <c r="AQ56">
        <v>37</v>
      </c>
      <c r="AR56">
        <v>1163</v>
      </c>
      <c r="AS56">
        <v>14</v>
      </c>
      <c r="AT56">
        <v>112</v>
      </c>
      <c r="AU56">
        <v>1</v>
      </c>
      <c r="AV56">
        <v>34306</v>
      </c>
      <c r="AW56">
        <v>171.5</v>
      </c>
      <c r="AX56">
        <v>1</v>
      </c>
      <c r="AY56">
        <v>34306</v>
      </c>
      <c r="AZ56">
        <v>429.9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</row>
    <row r="57" spans="1:61">
      <c r="A57">
        <v>257059</v>
      </c>
      <c r="B57" t="s">
        <v>79</v>
      </c>
      <c r="C57">
        <v>500</v>
      </c>
      <c r="D57" t="s">
        <v>33</v>
      </c>
      <c r="E57" s="2">
        <v>40134.74628472222</v>
      </c>
      <c r="F57" s="2">
        <v>40134.766296296293</v>
      </c>
      <c r="H57">
        <v>1729</v>
      </c>
      <c r="I57">
        <v>2822.7486746783834</v>
      </c>
      <c r="J57">
        <v>35.443616540000001</v>
      </c>
      <c r="K57">
        <v>139.6379096</v>
      </c>
      <c r="L57">
        <v>104</v>
      </c>
      <c r="M57" t="s">
        <v>844</v>
      </c>
      <c r="N57" s="3">
        <v>1003002</v>
      </c>
      <c r="O57" t="s">
        <v>120</v>
      </c>
      <c r="P57">
        <v>100300215</v>
      </c>
      <c r="Q57" t="s">
        <v>661</v>
      </c>
      <c r="R57">
        <v>35.465599920000002</v>
      </c>
      <c r="S57">
        <v>139.6223152</v>
      </c>
      <c r="T57">
        <v>103</v>
      </c>
      <c r="U57" t="s">
        <v>843</v>
      </c>
      <c r="V57" s="3">
        <v>1002001</v>
      </c>
      <c r="W57" t="s">
        <v>387</v>
      </c>
      <c r="X57">
        <v>100200102</v>
      </c>
      <c r="Y57" t="s">
        <v>587</v>
      </c>
      <c r="Z57">
        <v>33</v>
      </c>
      <c r="AA57">
        <v>1</v>
      </c>
      <c r="AB57" t="s">
        <v>34</v>
      </c>
      <c r="AC57" t="s">
        <v>101</v>
      </c>
      <c r="AD57">
        <v>200</v>
      </c>
      <c r="AE57" t="s">
        <v>94</v>
      </c>
      <c r="AF57">
        <v>13.5</v>
      </c>
      <c r="AG57">
        <v>1</v>
      </c>
      <c r="AH57">
        <v>3014</v>
      </c>
      <c r="AI57">
        <v>8.1</v>
      </c>
      <c r="AJ57">
        <v>1</v>
      </c>
      <c r="AK57">
        <v>5</v>
      </c>
      <c r="AL57">
        <v>200</v>
      </c>
      <c r="AM57" t="s">
        <v>120</v>
      </c>
      <c r="AN57" t="s">
        <v>127</v>
      </c>
      <c r="AO57">
        <v>0</v>
      </c>
      <c r="AP57">
        <v>499</v>
      </c>
      <c r="AQ57">
        <v>6</v>
      </c>
      <c r="AR57">
        <v>207</v>
      </c>
      <c r="AS57">
        <v>2.5</v>
      </c>
      <c r="AT57">
        <v>13.5</v>
      </c>
      <c r="AU57">
        <v>1</v>
      </c>
      <c r="AV57">
        <v>3241</v>
      </c>
      <c r="AW57">
        <v>16.2</v>
      </c>
      <c r="AX57">
        <v>1</v>
      </c>
      <c r="AY57">
        <v>3241</v>
      </c>
      <c r="AZ57">
        <v>38.9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</row>
    <row r="58" spans="1:61">
      <c r="A58">
        <v>257689</v>
      </c>
      <c r="B58" t="s">
        <v>65</v>
      </c>
      <c r="C58">
        <v>100</v>
      </c>
      <c r="D58" t="s">
        <v>86</v>
      </c>
      <c r="E58" s="2">
        <v>40141.334976851853</v>
      </c>
      <c r="F58" s="2">
        <v>40141.386030092595</v>
      </c>
      <c r="H58">
        <v>4411</v>
      </c>
      <c r="I58">
        <v>27256.905559389725</v>
      </c>
      <c r="J58">
        <v>35.46023555</v>
      </c>
      <c r="K58">
        <v>139.61422569999999</v>
      </c>
      <c r="L58">
        <v>103</v>
      </c>
      <c r="M58" t="s">
        <v>843</v>
      </c>
      <c r="N58" s="3">
        <v>1002008</v>
      </c>
      <c r="O58" t="s">
        <v>391</v>
      </c>
      <c r="P58">
        <v>100200803</v>
      </c>
      <c r="Q58" t="s">
        <v>601</v>
      </c>
      <c r="R58">
        <v>35.42286696</v>
      </c>
      <c r="S58">
        <v>139.31681699999999</v>
      </c>
      <c r="T58">
        <v>212</v>
      </c>
      <c r="U58" t="s">
        <v>835</v>
      </c>
      <c r="V58" s="3">
        <v>2120802</v>
      </c>
      <c r="W58" t="s">
        <v>424</v>
      </c>
      <c r="X58">
        <v>212080201</v>
      </c>
      <c r="Y58" t="s">
        <v>702</v>
      </c>
      <c r="Z58">
        <v>46</v>
      </c>
      <c r="AA58">
        <v>1</v>
      </c>
      <c r="AB58" t="s">
        <v>34</v>
      </c>
      <c r="AC58" t="s">
        <v>98</v>
      </c>
      <c r="AD58">
        <v>100</v>
      </c>
      <c r="AE58" t="s">
        <v>93</v>
      </c>
      <c r="AF58">
        <v>69.400000000000006</v>
      </c>
      <c r="AG58">
        <v>1</v>
      </c>
      <c r="AH58">
        <v>36298</v>
      </c>
      <c r="AI58">
        <v>69.400000000000006</v>
      </c>
      <c r="AJ58">
        <v>1</v>
      </c>
      <c r="AK58">
        <v>54</v>
      </c>
      <c r="AL58">
        <v>450</v>
      </c>
      <c r="AM58" t="s">
        <v>114</v>
      </c>
      <c r="AN58" t="s">
        <v>115</v>
      </c>
      <c r="AO58">
        <v>2</v>
      </c>
      <c r="AP58">
        <v>339</v>
      </c>
      <c r="AQ58">
        <v>4.0999999999999996</v>
      </c>
      <c r="AR58">
        <v>3413</v>
      </c>
      <c r="AS58">
        <v>43</v>
      </c>
      <c r="AT58">
        <v>101.1</v>
      </c>
      <c r="AU58">
        <v>1</v>
      </c>
      <c r="AV58">
        <v>32128</v>
      </c>
      <c r="AW58">
        <v>160.6</v>
      </c>
      <c r="AX58">
        <v>1</v>
      </c>
      <c r="AY58">
        <v>32128</v>
      </c>
      <c r="AZ58">
        <v>401.2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</row>
    <row r="59" spans="1:61">
      <c r="A59">
        <v>257111</v>
      </c>
      <c r="B59" t="s">
        <v>82</v>
      </c>
      <c r="C59">
        <v>100</v>
      </c>
      <c r="D59" t="s">
        <v>86</v>
      </c>
      <c r="E59" s="2">
        <v>40135.334641203706</v>
      </c>
      <c r="F59" s="2">
        <v>40135.352812500001</v>
      </c>
      <c r="H59">
        <v>1570</v>
      </c>
      <c r="I59">
        <v>2822.0162251520192</v>
      </c>
      <c r="J59">
        <v>35.429926539999997</v>
      </c>
      <c r="K59">
        <v>139.66263960000001</v>
      </c>
      <c r="L59">
        <v>104</v>
      </c>
      <c r="M59" t="s">
        <v>844</v>
      </c>
      <c r="N59" s="3">
        <v>1003010</v>
      </c>
      <c r="O59" t="s">
        <v>422</v>
      </c>
      <c r="P59">
        <v>100301003</v>
      </c>
      <c r="Q59" t="s">
        <v>701</v>
      </c>
      <c r="R59">
        <v>35.444330049999998</v>
      </c>
      <c r="S59">
        <v>139.63698690000001</v>
      </c>
      <c r="T59">
        <v>104</v>
      </c>
      <c r="U59" t="s">
        <v>844</v>
      </c>
      <c r="V59" s="3">
        <v>1003002</v>
      </c>
      <c r="W59" t="s">
        <v>120</v>
      </c>
      <c r="X59">
        <v>100300215</v>
      </c>
      <c r="Y59" t="s">
        <v>661</v>
      </c>
      <c r="Z59">
        <v>50</v>
      </c>
      <c r="AA59">
        <v>2</v>
      </c>
      <c r="AB59" t="s">
        <v>97</v>
      </c>
      <c r="AC59" t="s">
        <v>35</v>
      </c>
      <c r="AD59">
        <v>240</v>
      </c>
      <c r="AE59" t="s">
        <v>96</v>
      </c>
      <c r="AF59">
        <v>22.6</v>
      </c>
      <c r="AG59">
        <v>1</v>
      </c>
      <c r="AH59">
        <v>4112</v>
      </c>
      <c r="AI59">
        <v>10.9</v>
      </c>
      <c r="AJ59">
        <v>1</v>
      </c>
      <c r="AK59">
        <v>2</v>
      </c>
      <c r="AL59">
        <v>180</v>
      </c>
      <c r="AM59" t="s">
        <v>36</v>
      </c>
      <c r="AN59" t="s">
        <v>123</v>
      </c>
      <c r="AO59">
        <v>0</v>
      </c>
      <c r="AP59">
        <v>2282</v>
      </c>
      <c r="AQ59">
        <v>28</v>
      </c>
      <c r="AR59">
        <v>896</v>
      </c>
      <c r="AS59">
        <v>10.7</v>
      </c>
      <c r="AT59">
        <v>40.700000000000003</v>
      </c>
      <c r="AU59">
        <v>1</v>
      </c>
      <c r="AV59">
        <v>3238</v>
      </c>
      <c r="AW59">
        <v>16.2</v>
      </c>
      <c r="AX59">
        <v>1</v>
      </c>
      <c r="AY59">
        <v>3238</v>
      </c>
      <c r="AZ59">
        <v>39.9</v>
      </c>
      <c r="BA59">
        <v>1</v>
      </c>
      <c r="BB59">
        <v>2.87</v>
      </c>
      <c r="BC59">
        <v>14</v>
      </c>
      <c r="BD59">
        <v>210</v>
      </c>
      <c r="BE59">
        <v>297</v>
      </c>
      <c r="BF59">
        <v>4.5</v>
      </c>
      <c r="BG59">
        <v>273</v>
      </c>
      <c r="BH59">
        <v>4.0999999999999996</v>
      </c>
      <c r="BI59">
        <v>22.6</v>
      </c>
    </row>
    <row r="60" spans="1:61">
      <c r="A60">
        <v>255411</v>
      </c>
      <c r="B60" t="s">
        <v>82</v>
      </c>
      <c r="C60">
        <v>500</v>
      </c>
      <c r="D60" t="s">
        <v>33</v>
      </c>
      <c r="E60" s="2">
        <v>40116.710138888891</v>
      </c>
      <c r="F60" s="2">
        <v>40116.731412037036</v>
      </c>
      <c r="H60">
        <v>1838</v>
      </c>
      <c r="I60">
        <v>2810.1333714181887</v>
      </c>
      <c r="J60">
        <v>35.447328710000001</v>
      </c>
      <c r="K60">
        <v>139.6414072</v>
      </c>
      <c r="L60">
        <v>104</v>
      </c>
      <c r="M60" t="s">
        <v>844</v>
      </c>
      <c r="N60" s="3">
        <v>1003002</v>
      </c>
      <c r="O60" t="s">
        <v>120</v>
      </c>
      <c r="P60">
        <v>100300207</v>
      </c>
      <c r="Q60" t="s">
        <v>454</v>
      </c>
      <c r="R60">
        <v>35.430205540000003</v>
      </c>
      <c r="S60">
        <v>139.66422739999999</v>
      </c>
      <c r="T60">
        <v>104</v>
      </c>
      <c r="U60" t="s">
        <v>844</v>
      </c>
      <c r="V60" s="3">
        <v>1003010</v>
      </c>
      <c r="W60" t="s">
        <v>422</v>
      </c>
      <c r="X60">
        <v>100301006</v>
      </c>
      <c r="Y60" t="s">
        <v>695</v>
      </c>
      <c r="Z60">
        <v>50</v>
      </c>
      <c r="AA60">
        <v>2</v>
      </c>
      <c r="AB60" t="s">
        <v>97</v>
      </c>
      <c r="AC60" t="s">
        <v>35</v>
      </c>
      <c r="AD60">
        <v>240</v>
      </c>
      <c r="AE60" t="s">
        <v>96</v>
      </c>
      <c r="AF60">
        <v>18</v>
      </c>
      <c r="AG60">
        <v>1</v>
      </c>
      <c r="AH60">
        <v>3196</v>
      </c>
      <c r="AI60">
        <v>8.8000000000000007</v>
      </c>
      <c r="AJ60">
        <v>1</v>
      </c>
      <c r="AK60">
        <v>4</v>
      </c>
      <c r="AL60">
        <v>180</v>
      </c>
      <c r="AM60" t="s">
        <v>123</v>
      </c>
      <c r="AN60" t="s">
        <v>36</v>
      </c>
      <c r="AO60">
        <v>0</v>
      </c>
      <c r="AP60">
        <v>594</v>
      </c>
      <c r="AQ60">
        <v>7.1</v>
      </c>
      <c r="AR60">
        <v>2177</v>
      </c>
      <c r="AS60">
        <v>26.5</v>
      </c>
      <c r="AT60">
        <v>37.6</v>
      </c>
      <c r="AU60">
        <v>1</v>
      </c>
      <c r="AV60">
        <v>3167</v>
      </c>
      <c r="AW60">
        <v>15.8</v>
      </c>
      <c r="AX60">
        <v>1</v>
      </c>
      <c r="AY60">
        <v>3167</v>
      </c>
      <c r="AZ60">
        <v>38.4</v>
      </c>
      <c r="BA60">
        <v>1</v>
      </c>
      <c r="BB60">
        <v>2.71</v>
      </c>
      <c r="BC60">
        <v>10</v>
      </c>
      <c r="BD60">
        <v>210</v>
      </c>
      <c r="BE60">
        <v>181</v>
      </c>
      <c r="BF60">
        <v>2.7</v>
      </c>
      <c r="BG60">
        <v>350</v>
      </c>
      <c r="BH60">
        <v>5.3</v>
      </c>
      <c r="BI60">
        <v>18</v>
      </c>
    </row>
    <row r="61" spans="1:61">
      <c r="A61">
        <v>255965</v>
      </c>
      <c r="B61" t="s">
        <v>66</v>
      </c>
      <c r="C61">
        <v>200</v>
      </c>
      <c r="D61" t="s">
        <v>85</v>
      </c>
      <c r="E61" s="2">
        <v>40122.766481481478</v>
      </c>
      <c r="F61" s="2">
        <v>40122.776631944442</v>
      </c>
      <c r="H61">
        <v>877</v>
      </c>
      <c r="I61">
        <v>556.79441856585777</v>
      </c>
      <c r="J61">
        <v>35.46417838</v>
      </c>
      <c r="K61">
        <v>139.61704739999999</v>
      </c>
      <c r="L61">
        <v>103</v>
      </c>
      <c r="M61" t="s">
        <v>843</v>
      </c>
      <c r="N61" s="3">
        <v>1002006</v>
      </c>
      <c r="O61" t="s">
        <v>386</v>
      </c>
      <c r="P61">
        <v>100200602</v>
      </c>
      <c r="Q61" t="s">
        <v>593</v>
      </c>
      <c r="R61">
        <v>35.459564929999999</v>
      </c>
      <c r="S61">
        <v>139.61465480000001</v>
      </c>
      <c r="T61">
        <v>103</v>
      </c>
      <c r="U61" t="s">
        <v>843</v>
      </c>
      <c r="V61" s="3">
        <v>1002008</v>
      </c>
      <c r="W61" t="s">
        <v>391</v>
      </c>
      <c r="X61">
        <v>100200801</v>
      </c>
      <c r="Y61" t="s">
        <v>606</v>
      </c>
      <c r="Z61">
        <v>0</v>
      </c>
      <c r="AA61">
        <v>2</v>
      </c>
      <c r="AB61" t="s">
        <v>97</v>
      </c>
      <c r="AC61" t="s">
        <v>98</v>
      </c>
      <c r="AD61">
        <v>100</v>
      </c>
      <c r="AE61" t="s">
        <v>93</v>
      </c>
      <c r="AF61">
        <v>5.6</v>
      </c>
      <c r="AG61">
        <v>1</v>
      </c>
      <c r="AH61">
        <v>780</v>
      </c>
      <c r="AI61">
        <v>5.6</v>
      </c>
      <c r="AJ61">
        <v>1</v>
      </c>
      <c r="AK61">
        <v>1</v>
      </c>
      <c r="AL61">
        <v>140</v>
      </c>
      <c r="AM61" t="s">
        <v>127</v>
      </c>
      <c r="AN61" t="s">
        <v>114</v>
      </c>
      <c r="AO61">
        <v>0</v>
      </c>
      <c r="AP61">
        <v>534</v>
      </c>
      <c r="AQ61">
        <v>6.5</v>
      </c>
      <c r="AR61">
        <v>297</v>
      </c>
      <c r="AS61">
        <v>3.6</v>
      </c>
      <c r="AT61">
        <v>11.1</v>
      </c>
      <c r="AU61">
        <v>1</v>
      </c>
      <c r="AV61">
        <v>700</v>
      </c>
      <c r="AW61">
        <v>3.5</v>
      </c>
      <c r="AX61">
        <v>1</v>
      </c>
      <c r="AY61">
        <v>700</v>
      </c>
      <c r="AZ61">
        <v>8.4</v>
      </c>
      <c r="BA61">
        <v>1</v>
      </c>
      <c r="BB61">
        <v>0.4</v>
      </c>
      <c r="BC61">
        <v>1</v>
      </c>
      <c r="BD61">
        <v>210</v>
      </c>
      <c r="BE61">
        <v>282</v>
      </c>
      <c r="BF61">
        <v>4.2</v>
      </c>
      <c r="BG61">
        <v>124</v>
      </c>
      <c r="BH61">
        <v>1.9</v>
      </c>
      <c r="BI61">
        <v>7.1</v>
      </c>
    </row>
    <row r="62" spans="1:61">
      <c r="A62">
        <v>256676</v>
      </c>
      <c r="B62" t="s">
        <v>78</v>
      </c>
      <c r="C62">
        <v>200</v>
      </c>
      <c r="D62" t="s">
        <v>85</v>
      </c>
      <c r="E62" s="2">
        <v>40130.802893518521</v>
      </c>
      <c r="F62" s="2">
        <v>40130.831562500003</v>
      </c>
      <c r="H62">
        <v>2477</v>
      </c>
      <c r="I62">
        <v>10510.58425939567</v>
      </c>
      <c r="J62">
        <v>35.445005960000003</v>
      </c>
      <c r="K62">
        <v>139.6360052</v>
      </c>
      <c r="L62">
        <v>104</v>
      </c>
      <c r="M62" t="s">
        <v>844</v>
      </c>
      <c r="N62" s="3">
        <v>1003002</v>
      </c>
      <c r="O62" t="s">
        <v>120</v>
      </c>
      <c r="P62">
        <v>100300215</v>
      </c>
      <c r="Q62" t="s">
        <v>661</v>
      </c>
      <c r="R62">
        <v>35.366556719999998</v>
      </c>
      <c r="S62">
        <v>139.57127819999999</v>
      </c>
      <c r="T62">
        <v>115</v>
      </c>
      <c r="U62" t="s">
        <v>856</v>
      </c>
      <c r="V62" s="3">
        <v>1009248</v>
      </c>
      <c r="W62" t="s">
        <v>378</v>
      </c>
      <c r="X62">
        <v>100924801</v>
      </c>
      <c r="Y62" t="s">
        <v>739</v>
      </c>
      <c r="Z62">
        <v>39</v>
      </c>
      <c r="AA62">
        <v>2</v>
      </c>
      <c r="AB62" t="s">
        <v>97</v>
      </c>
      <c r="AC62" t="s">
        <v>105</v>
      </c>
      <c r="AD62">
        <v>200</v>
      </c>
      <c r="AE62" t="s">
        <v>94</v>
      </c>
      <c r="AF62">
        <v>47.4</v>
      </c>
      <c r="AG62">
        <v>1</v>
      </c>
      <c r="AH62">
        <v>12283</v>
      </c>
      <c r="AI62">
        <v>35.6</v>
      </c>
      <c r="AJ62">
        <v>1</v>
      </c>
      <c r="AK62">
        <v>21</v>
      </c>
      <c r="AL62">
        <v>210</v>
      </c>
      <c r="AM62" t="s">
        <v>134</v>
      </c>
      <c r="AN62" t="s">
        <v>126</v>
      </c>
      <c r="AO62">
        <v>0</v>
      </c>
      <c r="AP62">
        <v>825</v>
      </c>
      <c r="AQ62">
        <v>9.9</v>
      </c>
      <c r="AR62">
        <v>1328</v>
      </c>
      <c r="AS62">
        <v>16.5</v>
      </c>
      <c r="AT62">
        <v>47.4</v>
      </c>
      <c r="AU62">
        <v>1</v>
      </c>
      <c r="AV62">
        <v>11415</v>
      </c>
      <c r="AW62">
        <v>57.1</v>
      </c>
      <c r="AX62">
        <v>1</v>
      </c>
      <c r="AY62">
        <v>11415</v>
      </c>
      <c r="AZ62">
        <v>143.19999999999999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</row>
    <row r="63" spans="1:61">
      <c r="A63">
        <v>255282</v>
      </c>
      <c r="B63" t="s">
        <v>57</v>
      </c>
      <c r="C63">
        <v>100</v>
      </c>
      <c r="D63" t="s">
        <v>86</v>
      </c>
      <c r="E63" s="2">
        <v>40115.273622685185</v>
      </c>
      <c r="F63" s="2">
        <v>40115.325532407405</v>
      </c>
      <c r="H63">
        <v>4485</v>
      </c>
      <c r="I63">
        <v>23353.865940535095</v>
      </c>
      <c r="J63">
        <v>35.535519770000001</v>
      </c>
      <c r="K63">
        <v>139.69249790000001</v>
      </c>
      <c r="L63">
        <v>132</v>
      </c>
      <c r="M63" t="s">
        <v>831</v>
      </c>
      <c r="N63" s="3">
        <v>1300201</v>
      </c>
      <c r="O63" t="s">
        <v>338</v>
      </c>
      <c r="P63">
        <v>130020112</v>
      </c>
      <c r="Q63" t="s">
        <v>515</v>
      </c>
      <c r="R63">
        <v>35.329778269999998</v>
      </c>
      <c r="S63">
        <v>139.6404952</v>
      </c>
      <c r="T63">
        <v>201</v>
      </c>
      <c r="U63" t="s">
        <v>859</v>
      </c>
      <c r="V63" s="3">
        <v>2010104</v>
      </c>
      <c r="W63" t="s">
        <v>459</v>
      </c>
      <c r="X63">
        <v>201010401</v>
      </c>
      <c r="Y63" t="s">
        <v>748</v>
      </c>
      <c r="Z63">
        <v>36</v>
      </c>
      <c r="AA63">
        <v>1</v>
      </c>
      <c r="AB63" t="s">
        <v>34</v>
      </c>
      <c r="AC63" t="s">
        <v>99</v>
      </c>
      <c r="AD63">
        <v>100</v>
      </c>
      <c r="AE63" t="s">
        <v>93</v>
      </c>
      <c r="AF63">
        <v>53.7</v>
      </c>
      <c r="AG63">
        <v>1</v>
      </c>
      <c r="AH63">
        <v>30158</v>
      </c>
      <c r="AI63">
        <v>53.7</v>
      </c>
      <c r="AJ63">
        <v>1</v>
      </c>
      <c r="AK63">
        <v>52</v>
      </c>
      <c r="AL63">
        <v>710</v>
      </c>
      <c r="AM63" t="s">
        <v>116</v>
      </c>
      <c r="AN63" t="s">
        <v>117</v>
      </c>
      <c r="AO63">
        <v>2</v>
      </c>
      <c r="AP63">
        <v>1350</v>
      </c>
      <c r="AQ63">
        <v>17</v>
      </c>
      <c r="AR63">
        <v>868</v>
      </c>
      <c r="AS63">
        <v>10.6</v>
      </c>
      <c r="AT63">
        <v>79.599999999999994</v>
      </c>
      <c r="AU63">
        <v>1</v>
      </c>
      <c r="AV63">
        <v>28903</v>
      </c>
      <c r="AW63">
        <v>144.5</v>
      </c>
      <c r="AX63">
        <v>1</v>
      </c>
      <c r="AY63">
        <v>28903</v>
      </c>
      <c r="AZ63">
        <v>357.6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</row>
    <row r="64" spans="1:61">
      <c r="A64">
        <v>256060</v>
      </c>
      <c r="B64" t="s">
        <v>61</v>
      </c>
      <c r="C64">
        <v>200</v>
      </c>
      <c r="D64" t="s">
        <v>85</v>
      </c>
      <c r="E64" s="2">
        <v>40123.613807870373</v>
      </c>
      <c r="F64" s="2">
        <v>40123.625358796293</v>
      </c>
      <c r="H64">
        <v>998</v>
      </c>
      <c r="I64">
        <v>1364.6771444982928</v>
      </c>
      <c r="J64">
        <v>35.430747289999999</v>
      </c>
      <c r="K64">
        <v>139.6646781</v>
      </c>
      <c r="L64">
        <v>104</v>
      </c>
      <c r="M64" t="s">
        <v>844</v>
      </c>
      <c r="N64" s="3">
        <v>1003010</v>
      </c>
      <c r="O64" t="s">
        <v>422</v>
      </c>
      <c r="P64">
        <v>100301006</v>
      </c>
      <c r="Q64" t="s">
        <v>695</v>
      </c>
      <c r="R64">
        <v>35.42198724</v>
      </c>
      <c r="S64">
        <v>139.65412620000001</v>
      </c>
      <c r="T64">
        <v>104</v>
      </c>
      <c r="U64" t="s">
        <v>844</v>
      </c>
      <c r="V64" s="3">
        <v>1003011</v>
      </c>
      <c r="W64" t="s">
        <v>429</v>
      </c>
      <c r="X64">
        <v>100301114</v>
      </c>
      <c r="Y64" t="s">
        <v>802</v>
      </c>
      <c r="Z64">
        <v>53</v>
      </c>
      <c r="AA64">
        <v>1</v>
      </c>
      <c r="AB64" t="s">
        <v>34</v>
      </c>
      <c r="AC64" t="s">
        <v>35</v>
      </c>
      <c r="AD64">
        <v>100</v>
      </c>
      <c r="AE64" t="s">
        <v>93</v>
      </c>
      <c r="AF64">
        <v>8.1999999999999993</v>
      </c>
      <c r="AG64">
        <v>1</v>
      </c>
      <c r="AH64">
        <v>2236</v>
      </c>
      <c r="AI64">
        <v>8.1999999999999993</v>
      </c>
      <c r="AJ64">
        <v>1</v>
      </c>
      <c r="AK64">
        <v>24</v>
      </c>
      <c r="AL64">
        <v>340</v>
      </c>
      <c r="AM64" t="s">
        <v>36</v>
      </c>
      <c r="AN64" t="s">
        <v>41</v>
      </c>
      <c r="AO64">
        <v>1</v>
      </c>
      <c r="AP64">
        <v>2108</v>
      </c>
      <c r="AQ64">
        <v>25.9</v>
      </c>
      <c r="AR64">
        <v>1479</v>
      </c>
      <c r="AS64">
        <v>18.3</v>
      </c>
      <c r="AT64">
        <v>68.2</v>
      </c>
      <c r="AU64">
        <v>1</v>
      </c>
      <c r="AV64">
        <v>2216</v>
      </c>
      <c r="AW64">
        <v>11.1</v>
      </c>
      <c r="AX64">
        <v>1</v>
      </c>
      <c r="AY64">
        <v>2216</v>
      </c>
      <c r="AZ64">
        <v>27.6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</row>
    <row r="65" spans="1:61">
      <c r="A65">
        <v>256549</v>
      </c>
      <c r="B65" t="s">
        <v>75</v>
      </c>
      <c r="C65">
        <v>100</v>
      </c>
      <c r="D65" t="s">
        <v>86</v>
      </c>
      <c r="E65" s="2">
        <v>40129.312106481484</v>
      </c>
      <c r="F65" s="2">
        <v>40129.333553240744</v>
      </c>
      <c r="H65">
        <v>1853</v>
      </c>
      <c r="I65">
        <v>10064.4227387916</v>
      </c>
      <c r="J65">
        <v>35.406939979999997</v>
      </c>
      <c r="K65">
        <v>139.53561550000001</v>
      </c>
      <c r="L65">
        <v>110</v>
      </c>
      <c r="M65" t="s">
        <v>846</v>
      </c>
      <c r="N65" s="3">
        <v>1009029</v>
      </c>
      <c r="O65" t="s">
        <v>437</v>
      </c>
      <c r="P65">
        <v>100902901</v>
      </c>
      <c r="Q65" t="s">
        <v>727</v>
      </c>
      <c r="R65">
        <v>35.444705509999999</v>
      </c>
      <c r="S65">
        <v>139.6365792</v>
      </c>
      <c r="T65">
        <v>104</v>
      </c>
      <c r="U65" t="s">
        <v>844</v>
      </c>
      <c r="V65" s="3">
        <v>1003002</v>
      </c>
      <c r="W65" t="s">
        <v>120</v>
      </c>
      <c r="X65">
        <v>100300215</v>
      </c>
      <c r="Y65" t="s">
        <v>661</v>
      </c>
      <c r="Z65">
        <v>37</v>
      </c>
      <c r="AA65">
        <v>1</v>
      </c>
      <c r="AB65" t="s">
        <v>34</v>
      </c>
      <c r="AC65" t="s">
        <v>100</v>
      </c>
      <c r="AD65">
        <v>200</v>
      </c>
      <c r="AE65" t="s">
        <v>94</v>
      </c>
      <c r="AF65">
        <v>43.1</v>
      </c>
      <c r="AG65">
        <v>1</v>
      </c>
      <c r="AH65">
        <v>14291</v>
      </c>
      <c r="AI65">
        <v>25.9</v>
      </c>
      <c r="AJ65">
        <v>1</v>
      </c>
      <c r="AK65">
        <v>22</v>
      </c>
      <c r="AL65">
        <v>390</v>
      </c>
      <c r="AM65" t="s">
        <v>125</v>
      </c>
      <c r="AN65" t="s">
        <v>123</v>
      </c>
      <c r="AO65">
        <v>1</v>
      </c>
      <c r="AP65">
        <v>885</v>
      </c>
      <c r="AQ65">
        <v>11.2</v>
      </c>
      <c r="AR65">
        <v>835</v>
      </c>
      <c r="AS65">
        <v>9.9</v>
      </c>
      <c r="AT65">
        <v>43.1</v>
      </c>
      <c r="AU65">
        <v>1</v>
      </c>
      <c r="AV65">
        <v>11852</v>
      </c>
      <c r="AW65">
        <v>59.3</v>
      </c>
      <c r="AX65">
        <v>1</v>
      </c>
      <c r="AY65">
        <v>11852</v>
      </c>
      <c r="AZ65">
        <v>146.6</v>
      </c>
      <c r="BA65">
        <v>1</v>
      </c>
      <c r="BB65">
        <v>1.34</v>
      </c>
      <c r="BC65">
        <v>8</v>
      </c>
      <c r="BD65">
        <v>210</v>
      </c>
      <c r="BE65">
        <v>606</v>
      </c>
      <c r="BF65">
        <v>9.1</v>
      </c>
      <c r="BG65">
        <v>327</v>
      </c>
      <c r="BH65">
        <v>4.9000000000000004</v>
      </c>
      <c r="BI65">
        <v>22</v>
      </c>
    </row>
    <row r="66" spans="1:61">
      <c r="A66">
        <v>257563</v>
      </c>
      <c r="B66" t="s">
        <v>76</v>
      </c>
      <c r="C66">
        <v>999</v>
      </c>
      <c r="D66" t="s">
        <v>84</v>
      </c>
      <c r="E66" s="2">
        <v>40139.534872685188</v>
      </c>
      <c r="F66" s="2">
        <v>40139.572847222225</v>
      </c>
      <c r="H66">
        <v>3281</v>
      </c>
      <c r="I66">
        <v>6821.1713727038059</v>
      </c>
      <c r="J66">
        <v>35.482417409999996</v>
      </c>
      <c r="K66">
        <v>139.5871568</v>
      </c>
      <c r="L66">
        <v>102</v>
      </c>
      <c r="M66" t="s">
        <v>839</v>
      </c>
      <c r="N66" s="3">
        <v>1001028</v>
      </c>
      <c r="O66" t="s">
        <v>364</v>
      </c>
      <c r="P66">
        <v>100102804</v>
      </c>
      <c r="Q66" t="s">
        <v>549</v>
      </c>
      <c r="R66">
        <v>35.459597129999999</v>
      </c>
      <c r="S66">
        <v>139.5172263</v>
      </c>
      <c r="T66">
        <v>112</v>
      </c>
      <c r="U66" t="s">
        <v>838</v>
      </c>
      <c r="V66" s="3">
        <v>1005103</v>
      </c>
      <c r="W66" t="s">
        <v>389</v>
      </c>
      <c r="X66">
        <v>100510301</v>
      </c>
      <c r="Y66" t="s">
        <v>589</v>
      </c>
      <c r="Z66">
        <v>45</v>
      </c>
      <c r="AA66">
        <v>1</v>
      </c>
      <c r="AB66" t="s">
        <v>34</v>
      </c>
      <c r="AC66" t="s">
        <v>104</v>
      </c>
      <c r="AD66">
        <v>100</v>
      </c>
      <c r="AE66" t="s">
        <v>93</v>
      </c>
      <c r="AF66">
        <v>20.5</v>
      </c>
      <c r="AG66">
        <v>1</v>
      </c>
      <c r="AH66">
        <v>9006</v>
      </c>
      <c r="AI66">
        <v>20.5</v>
      </c>
      <c r="AJ66">
        <v>1</v>
      </c>
      <c r="AK66">
        <v>10</v>
      </c>
      <c r="AL66">
        <v>170</v>
      </c>
      <c r="AM66" t="s">
        <v>305</v>
      </c>
      <c r="AN66" t="s">
        <v>124</v>
      </c>
      <c r="AO66">
        <v>1</v>
      </c>
      <c r="AP66">
        <v>2573</v>
      </c>
      <c r="AQ66">
        <v>33.200000000000003</v>
      </c>
      <c r="AR66">
        <v>441</v>
      </c>
      <c r="AS66">
        <v>5.9</v>
      </c>
      <c r="AT66">
        <v>49.1</v>
      </c>
      <c r="AU66">
        <v>1</v>
      </c>
      <c r="AV66">
        <v>7822</v>
      </c>
      <c r="AW66">
        <v>39.1</v>
      </c>
      <c r="AX66">
        <v>1</v>
      </c>
      <c r="AY66">
        <v>7822</v>
      </c>
      <c r="AZ66">
        <v>99.8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</row>
    <row r="67" spans="1:61">
      <c r="A67">
        <v>256189</v>
      </c>
      <c r="B67" t="s">
        <v>70</v>
      </c>
      <c r="C67">
        <v>200</v>
      </c>
      <c r="D67" t="s">
        <v>85</v>
      </c>
      <c r="E67" s="2">
        <v>40125.316319444442</v>
      </c>
      <c r="F67" s="2">
        <v>40125.319444444445</v>
      </c>
      <c r="H67">
        <v>270</v>
      </c>
      <c r="I67">
        <v>428.90154345837391</v>
      </c>
      <c r="J67">
        <v>35.435248100000003</v>
      </c>
      <c r="K67">
        <v>139.6469271</v>
      </c>
      <c r="L67">
        <v>104</v>
      </c>
      <c r="M67" t="s">
        <v>844</v>
      </c>
      <c r="N67" s="3">
        <v>1003017</v>
      </c>
      <c r="O67" t="s">
        <v>41</v>
      </c>
      <c r="P67">
        <v>100301703</v>
      </c>
      <c r="Q67" t="s">
        <v>675</v>
      </c>
      <c r="R67">
        <v>35.438316520000001</v>
      </c>
      <c r="S67">
        <v>139.64405719999999</v>
      </c>
      <c r="T67">
        <v>104</v>
      </c>
      <c r="U67" t="s">
        <v>844</v>
      </c>
      <c r="V67" s="3">
        <v>1003017</v>
      </c>
      <c r="W67" t="s">
        <v>41</v>
      </c>
      <c r="X67">
        <v>100301702</v>
      </c>
      <c r="Y67" t="s">
        <v>133</v>
      </c>
      <c r="Z67">
        <v>47</v>
      </c>
      <c r="AA67">
        <v>1</v>
      </c>
      <c r="AB67" t="s">
        <v>34</v>
      </c>
      <c r="AC67" t="s">
        <v>35</v>
      </c>
      <c r="AD67">
        <v>100</v>
      </c>
      <c r="AE67" t="s">
        <v>93</v>
      </c>
      <c r="AF67">
        <v>10.8</v>
      </c>
      <c r="AG67">
        <v>1</v>
      </c>
      <c r="AH67">
        <v>3844</v>
      </c>
      <c r="AI67">
        <v>10.8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1</v>
      </c>
      <c r="AV67">
        <v>639</v>
      </c>
      <c r="AW67">
        <v>3.2</v>
      </c>
      <c r="AX67">
        <v>1</v>
      </c>
      <c r="AY67">
        <v>639</v>
      </c>
      <c r="AZ67">
        <v>7.7</v>
      </c>
      <c r="BA67">
        <v>1</v>
      </c>
      <c r="BB67">
        <v>0.28999999999999998</v>
      </c>
      <c r="BC67">
        <v>2</v>
      </c>
      <c r="BD67">
        <v>210</v>
      </c>
      <c r="BE67">
        <v>216</v>
      </c>
      <c r="BF67">
        <v>3.2</v>
      </c>
      <c r="BG67">
        <v>42</v>
      </c>
      <c r="BH67">
        <v>0.6</v>
      </c>
      <c r="BI67">
        <v>5.8</v>
      </c>
    </row>
    <row r="68" spans="1:61">
      <c r="A68">
        <v>255812</v>
      </c>
      <c r="B68" t="s">
        <v>81</v>
      </c>
      <c r="C68">
        <v>500</v>
      </c>
      <c r="D68" t="s">
        <v>33</v>
      </c>
      <c r="E68" s="2">
        <v>40120.712476851855</v>
      </c>
      <c r="F68" s="2">
        <v>40120.728912037041</v>
      </c>
      <c r="H68">
        <v>1420</v>
      </c>
      <c r="I68">
        <v>8079.5004244952788</v>
      </c>
      <c r="J68">
        <v>35.46513856</v>
      </c>
      <c r="K68">
        <v>139.62188599999999</v>
      </c>
      <c r="L68">
        <v>103</v>
      </c>
      <c r="M68" t="s">
        <v>843</v>
      </c>
      <c r="N68" s="3">
        <v>1002001</v>
      </c>
      <c r="O68" t="s">
        <v>387</v>
      </c>
      <c r="P68">
        <v>100200102</v>
      </c>
      <c r="Q68" t="s">
        <v>587</v>
      </c>
      <c r="R68">
        <v>35.463786749999997</v>
      </c>
      <c r="S68">
        <v>139.53267579999999</v>
      </c>
      <c r="T68">
        <v>112</v>
      </c>
      <c r="U68" t="s">
        <v>838</v>
      </c>
      <c r="V68" s="3">
        <v>1005104</v>
      </c>
      <c r="W68" t="s">
        <v>392</v>
      </c>
      <c r="X68">
        <v>100510401</v>
      </c>
      <c r="Y68" t="s">
        <v>595</v>
      </c>
      <c r="Z68">
        <v>37</v>
      </c>
      <c r="AA68">
        <v>1</v>
      </c>
      <c r="AB68" t="s">
        <v>34</v>
      </c>
      <c r="AC68" t="s">
        <v>104</v>
      </c>
      <c r="AD68">
        <v>200</v>
      </c>
      <c r="AE68" t="s">
        <v>94</v>
      </c>
      <c r="AF68">
        <v>15.9</v>
      </c>
      <c r="AG68">
        <v>1</v>
      </c>
      <c r="AH68">
        <v>10903</v>
      </c>
      <c r="AI68">
        <v>23.3</v>
      </c>
      <c r="AJ68">
        <v>1</v>
      </c>
      <c r="AK68">
        <v>12</v>
      </c>
      <c r="AL68">
        <v>190</v>
      </c>
      <c r="AM68" t="s">
        <v>127</v>
      </c>
      <c r="AN68" t="s">
        <v>143</v>
      </c>
      <c r="AO68">
        <v>0</v>
      </c>
      <c r="AP68">
        <v>272</v>
      </c>
      <c r="AQ68">
        <v>3.3</v>
      </c>
      <c r="AR68">
        <v>51</v>
      </c>
      <c r="AS68">
        <v>0.6</v>
      </c>
      <c r="AT68">
        <v>15.9</v>
      </c>
      <c r="AU68">
        <v>1</v>
      </c>
      <c r="AV68">
        <v>9391</v>
      </c>
      <c r="AW68">
        <v>47</v>
      </c>
      <c r="AX68">
        <v>1</v>
      </c>
      <c r="AY68">
        <v>9391</v>
      </c>
      <c r="AZ68">
        <v>117.2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</row>
    <row r="69" spans="1:61">
      <c r="A69">
        <v>256968</v>
      </c>
      <c r="B69" t="s">
        <v>70</v>
      </c>
      <c r="C69">
        <v>200</v>
      </c>
      <c r="D69" t="s">
        <v>85</v>
      </c>
      <c r="E69" s="2">
        <v>40133.786562499998</v>
      </c>
      <c r="F69" s="2">
        <v>40133.821134259262</v>
      </c>
      <c r="H69">
        <v>2987</v>
      </c>
      <c r="I69">
        <v>12364.641042119165</v>
      </c>
      <c r="J69">
        <v>35.324547899999999</v>
      </c>
      <c r="K69">
        <v>139.65063929999999</v>
      </c>
      <c r="L69">
        <v>201</v>
      </c>
      <c r="M69" t="s">
        <v>859</v>
      </c>
      <c r="N69" s="3">
        <v>2010104</v>
      </c>
      <c r="O69" t="s">
        <v>459</v>
      </c>
      <c r="P69">
        <v>201010401</v>
      </c>
      <c r="Q69" t="s">
        <v>748</v>
      </c>
      <c r="R69">
        <v>35.435746969999997</v>
      </c>
      <c r="S69">
        <v>139.6483058</v>
      </c>
      <c r="T69">
        <v>104</v>
      </c>
      <c r="U69" t="s">
        <v>844</v>
      </c>
      <c r="V69" s="3">
        <v>1003017</v>
      </c>
      <c r="W69" t="s">
        <v>41</v>
      </c>
      <c r="X69">
        <v>100301703</v>
      </c>
      <c r="Y69" t="s">
        <v>675</v>
      </c>
      <c r="Z69">
        <v>47</v>
      </c>
      <c r="AA69">
        <v>1</v>
      </c>
      <c r="AB69" t="s">
        <v>34</v>
      </c>
      <c r="AC69" t="s">
        <v>35</v>
      </c>
      <c r="AD69">
        <v>100</v>
      </c>
      <c r="AE69" t="s">
        <v>93</v>
      </c>
      <c r="AF69">
        <v>43.4</v>
      </c>
      <c r="AG69">
        <v>1</v>
      </c>
      <c r="AH69">
        <v>20829</v>
      </c>
      <c r="AI69">
        <v>43.4</v>
      </c>
      <c r="AJ69">
        <v>1</v>
      </c>
      <c r="AK69">
        <v>41</v>
      </c>
      <c r="AL69">
        <v>650</v>
      </c>
      <c r="AM69" t="s">
        <v>117</v>
      </c>
      <c r="AN69" t="s">
        <v>133</v>
      </c>
      <c r="AO69">
        <v>2</v>
      </c>
      <c r="AP69">
        <v>4024</v>
      </c>
      <c r="AQ69">
        <v>49.1</v>
      </c>
      <c r="AR69">
        <v>968</v>
      </c>
      <c r="AS69">
        <v>11.6</v>
      </c>
      <c r="AT69">
        <v>101.69999999999999</v>
      </c>
      <c r="AU69">
        <v>1</v>
      </c>
      <c r="AV69">
        <v>18626</v>
      </c>
      <c r="AW69">
        <v>93.1</v>
      </c>
      <c r="AX69">
        <v>1</v>
      </c>
      <c r="AY69">
        <v>18626</v>
      </c>
      <c r="AZ69">
        <v>231.3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</row>
    <row r="70" spans="1:61">
      <c r="A70">
        <v>257671</v>
      </c>
      <c r="B70" t="s">
        <v>81</v>
      </c>
      <c r="C70">
        <v>200</v>
      </c>
      <c r="D70" t="s">
        <v>85</v>
      </c>
      <c r="E70" s="2">
        <v>40140.880439814813</v>
      </c>
      <c r="F70" s="2">
        <v>40140.894803240742</v>
      </c>
      <c r="H70">
        <v>1241</v>
      </c>
      <c r="I70">
        <v>907.99816137769949</v>
      </c>
      <c r="J70">
        <v>35.462767560000003</v>
      </c>
      <c r="K70">
        <v>139.53268650000001</v>
      </c>
      <c r="L70">
        <v>112</v>
      </c>
      <c r="M70" t="s">
        <v>838</v>
      </c>
      <c r="N70" s="3">
        <v>1005104</v>
      </c>
      <c r="O70" t="s">
        <v>392</v>
      </c>
      <c r="P70">
        <v>100510401</v>
      </c>
      <c r="Q70" t="s">
        <v>595</v>
      </c>
      <c r="R70">
        <v>35.460444770000002</v>
      </c>
      <c r="S70">
        <v>139.54229950000001</v>
      </c>
      <c r="T70">
        <v>112</v>
      </c>
      <c r="U70" t="s">
        <v>838</v>
      </c>
      <c r="V70" s="3">
        <v>1005105</v>
      </c>
      <c r="W70" t="s">
        <v>394</v>
      </c>
      <c r="X70">
        <v>100510501</v>
      </c>
      <c r="Y70" t="s">
        <v>603</v>
      </c>
      <c r="Z70">
        <v>37</v>
      </c>
      <c r="AA70">
        <v>1</v>
      </c>
      <c r="AB70" t="s">
        <v>34</v>
      </c>
      <c r="AC70" t="s">
        <v>104</v>
      </c>
      <c r="AD70">
        <v>420</v>
      </c>
      <c r="AE70" t="s">
        <v>95</v>
      </c>
      <c r="AF70">
        <v>16.3</v>
      </c>
      <c r="AG70">
        <v>1</v>
      </c>
      <c r="AH70">
        <v>1313</v>
      </c>
      <c r="AI70">
        <v>6.4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</v>
      </c>
      <c r="AV70">
        <v>1316</v>
      </c>
      <c r="AW70">
        <v>6.6</v>
      </c>
      <c r="AX70">
        <v>1</v>
      </c>
      <c r="AY70">
        <v>1316</v>
      </c>
      <c r="AZ70">
        <v>16.3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</row>
    <row r="71" spans="1:61">
      <c r="A71">
        <v>257190</v>
      </c>
      <c r="B71" t="s">
        <v>65</v>
      </c>
      <c r="C71">
        <v>200</v>
      </c>
      <c r="D71" t="s">
        <v>85</v>
      </c>
      <c r="E71" s="2">
        <v>40135.85837962963</v>
      </c>
      <c r="F71" s="2">
        <v>40135.909571759257</v>
      </c>
      <c r="H71">
        <v>4423</v>
      </c>
      <c r="I71">
        <v>27324.652740806327</v>
      </c>
      <c r="J71">
        <v>35.420769489999998</v>
      </c>
      <c r="K71">
        <v>139.31714959999999</v>
      </c>
      <c r="L71">
        <v>214</v>
      </c>
      <c r="M71" t="s">
        <v>847</v>
      </c>
      <c r="N71" s="3">
        <v>2140503</v>
      </c>
      <c r="O71" t="s">
        <v>432</v>
      </c>
      <c r="P71">
        <v>214050306</v>
      </c>
      <c r="Q71" t="s">
        <v>715</v>
      </c>
      <c r="R71">
        <v>35.459645430000002</v>
      </c>
      <c r="S71">
        <v>139.61501960000001</v>
      </c>
      <c r="T71">
        <v>103</v>
      </c>
      <c r="U71" t="s">
        <v>843</v>
      </c>
      <c r="V71" s="3">
        <v>1002008</v>
      </c>
      <c r="W71" t="s">
        <v>391</v>
      </c>
      <c r="X71">
        <v>100200801</v>
      </c>
      <c r="Y71" t="s">
        <v>606</v>
      </c>
      <c r="Z71">
        <v>46</v>
      </c>
      <c r="AA71">
        <v>1</v>
      </c>
      <c r="AB71" t="s">
        <v>34</v>
      </c>
      <c r="AC71" t="s">
        <v>98</v>
      </c>
      <c r="AD71">
        <v>100</v>
      </c>
      <c r="AE71" t="s">
        <v>93</v>
      </c>
      <c r="AF71">
        <v>74.400000000000006</v>
      </c>
      <c r="AG71">
        <v>1</v>
      </c>
      <c r="AH71">
        <v>37575</v>
      </c>
      <c r="AI71">
        <v>74.400000000000006</v>
      </c>
      <c r="AJ71">
        <v>1</v>
      </c>
      <c r="AK71">
        <v>57</v>
      </c>
      <c r="AL71">
        <v>450</v>
      </c>
      <c r="AM71" t="s">
        <v>115</v>
      </c>
      <c r="AN71" t="s">
        <v>114</v>
      </c>
      <c r="AO71">
        <v>2</v>
      </c>
      <c r="AP71">
        <v>3305</v>
      </c>
      <c r="AQ71">
        <v>40.799999999999997</v>
      </c>
      <c r="AR71">
        <v>155</v>
      </c>
      <c r="AS71">
        <v>1.9</v>
      </c>
      <c r="AT71">
        <v>99.7</v>
      </c>
      <c r="AU71">
        <v>1</v>
      </c>
      <c r="AV71">
        <v>32746</v>
      </c>
      <c r="AW71">
        <v>163.69999999999999</v>
      </c>
      <c r="AX71">
        <v>1</v>
      </c>
      <c r="AY71">
        <v>32746</v>
      </c>
      <c r="AZ71">
        <v>405.4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</row>
    <row r="72" spans="1:61">
      <c r="A72">
        <v>255915</v>
      </c>
      <c r="B72" t="s">
        <v>67</v>
      </c>
      <c r="C72">
        <v>100</v>
      </c>
      <c r="D72" t="s">
        <v>86</v>
      </c>
      <c r="E72" s="2">
        <v>40122.316620370373</v>
      </c>
      <c r="F72" s="2">
        <v>40122.375902777778</v>
      </c>
      <c r="H72">
        <v>5122</v>
      </c>
      <c r="I72">
        <v>15611.529588747946</v>
      </c>
      <c r="J72">
        <v>35.46011747</v>
      </c>
      <c r="K72">
        <v>139.61449930000001</v>
      </c>
      <c r="L72">
        <v>103</v>
      </c>
      <c r="M72" t="s">
        <v>843</v>
      </c>
      <c r="N72" s="3">
        <v>1002008</v>
      </c>
      <c r="O72" t="s">
        <v>391</v>
      </c>
      <c r="P72">
        <v>100200803</v>
      </c>
      <c r="Q72" t="s">
        <v>601</v>
      </c>
      <c r="R72">
        <v>35.597419819999999</v>
      </c>
      <c r="S72">
        <v>139.65065540000001</v>
      </c>
      <c r="V72" s="3"/>
      <c r="Z72">
        <v>0</v>
      </c>
      <c r="AA72">
        <v>1</v>
      </c>
      <c r="AB72" t="s">
        <v>34</v>
      </c>
      <c r="AC72" t="s">
        <v>98</v>
      </c>
      <c r="AD72">
        <v>200</v>
      </c>
      <c r="AE72" t="s">
        <v>94</v>
      </c>
      <c r="AF72">
        <v>63</v>
      </c>
      <c r="AG72">
        <v>1</v>
      </c>
      <c r="AH72">
        <v>21939</v>
      </c>
      <c r="AI72">
        <v>39.1</v>
      </c>
      <c r="AJ72">
        <v>1</v>
      </c>
      <c r="AK72">
        <v>41</v>
      </c>
      <c r="AL72">
        <v>380</v>
      </c>
      <c r="AM72" t="s">
        <v>114</v>
      </c>
      <c r="AN72" t="s">
        <v>128</v>
      </c>
      <c r="AO72">
        <v>2</v>
      </c>
      <c r="AP72">
        <v>278</v>
      </c>
      <c r="AQ72">
        <v>3.4</v>
      </c>
      <c r="AR72">
        <v>1535</v>
      </c>
      <c r="AS72">
        <v>18.600000000000001</v>
      </c>
      <c r="AT72">
        <v>63</v>
      </c>
      <c r="AU72">
        <v>1</v>
      </c>
      <c r="AV72">
        <v>18664</v>
      </c>
      <c r="AW72">
        <v>93.3</v>
      </c>
      <c r="AX72">
        <v>1</v>
      </c>
      <c r="AY72">
        <v>18664</v>
      </c>
      <c r="AZ72">
        <v>231.2</v>
      </c>
      <c r="BA72">
        <v>1</v>
      </c>
      <c r="BB72">
        <v>9.4600000000000009</v>
      </c>
      <c r="BC72">
        <v>43</v>
      </c>
      <c r="BD72">
        <v>210</v>
      </c>
      <c r="BE72">
        <v>443</v>
      </c>
      <c r="BF72">
        <v>6.6</v>
      </c>
      <c r="BG72">
        <v>177</v>
      </c>
      <c r="BH72">
        <v>2.7</v>
      </c>
      <c r="BI72">
        <v>52.300000000000004</v>
      </c>
    </row>
    <row r="73" spans="1:61">
      <c r="A73">
        <v>255742</v>
      </c>
      <c r="B73" t="s">
        <v>64</v>
      </c>
      <c r="C73">
        <v>999</v>
      </c>
      <c r="D73" t="s">
        <v>84</v>
      </c>
      <c r="E73" s="2">
        <v>40119.733425925922</v>
      </c>
      <c r="F73" s="2">
        <v>40119.751701388886</v>
      </c>
      <c r="H73">
        <v>1579</v>
      </c>
      <c r="I73">
        <v>3848.8764117631085</v>
      </c>
      <c r="J73">
        <v>35.662806699999997</v>
      </c>
      <c r="K73">
        <v>139.70081809999999</v>
      </c>
      <c r="N73" s="3"/>
      <c r="R73">
        <v>35.671958340000003</v>
      </c>
      <c r="S73">
        <v>139.74191490000001</v>
      </c>
      <c r="V73" s="3"/>
      <c r="Z73">
        <v>31</v>
      </c>
      <c r="AA73">
        <v>1</v>
      </c>
      <c r="AB73" t="s">
        <v>34</v>
      </c>
      <c r="AC73" t="s">
        <v>108</v>
      </c>
      <c r="AD73">
        <v>100</v>
      </c>
      <c r="AE73" t="s">
        <v>93</v>
      </c>
      <c r="AF73">
        <v>14.8</v>
      </c>
      <c r="AG73">
        <v>1</v>
      </c>
      <c r="AH73">
        <v>5266</v>
      </c>
      <c r="AI73">
        <v>14.8</v>
      </c>
      <c r="AJ73">
        <v>1</v>
      </c>
      <c r="AK73">
        <v>13</v>
      </c>
      <c r="AL73">
        <v>160</v>
      </c>
      <c r="AM73" t="s">
        <v>195</v>
      </c>
      <c r="AN73" t="s">
        <v>196</v>
      </c>
      <c r="AO73">
        <v>1</v>
      </c>
      <c r="AP73">
        <v>1057</v>
      </c>
      <c r="AQ73">
        <v>12.7</v>
      </c>
      <c r="AR73">
        <v>742</v>
      </c>
      <c r="AS73">
        <v>8.9</v>
      </c>
      <c r="AT73">
        <v>34.6</v>
      </c>
      <c r="AU73">
        <v>1</v>
      </c>
      <c r="AV73">
        <v>4690</v>
      </c>
      <c r="AW73">
        <v>23.5</v>
      </c>
      <c r="AX73">
        <v>1</v>
      </c>
      <c r="AY73">
        <v>4690</v>
      </c>
      <c r="AZ73">
        <v>56.1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</row>
    <row r="74" spans="1:61">
      <c r="A74">
        <v>257793</v>
      </c>
      <c r="B74" t="s">
        <v>81</v>
      </c>
      <c r="C74">
        <v>400</v>
      </c>
      <c r="D74" t="s">
        <v>87</v>
      </c>
      <c r="E74" s="2">
        <v>40142.394641203704</v>
      </c>
      <c r="F74" s="2">
        <v>40142.397361111114</v>
      </c>
      <c r="H74">
        <v>235</v>
      </c>
      <c r="I74">
        <v>183.16666220857218</v>
      </c>
      <c r="J74">
        <v>35.444389059999999</v>
      </c>
      <c r="K74">
        <v>139.6375985</v>
      </c>
      <c r="L74">
        <v>104</v>
      </c>
      <c r="M74" t="s">
        <v>844</v>
      </c>
      <c r="N74" s="3">
        <v>1003002</v>
      </c>
      <c r="O74" t="s">
        <v>120</v>
      </c>
      <c r="P74">
        <v>100300214</v>
      </c>
      <c r="Q74" t="s">
        <v>655</v>
      </c>
      <c r="R74">
        <v>35.44538678</v>
      </c>
      <c r="S74">
        <v>139.63920780000001</v>
      </c>
      <c r="T74">
        <v>104</v>
      </c>
      <c r="U74" t="s">
        <v>844</v>
      </c>
      <c r="V74" s="3">
        <v>1003002</v>
      </c>
      <c r="W74" t="s">
        <v>120</v>
      </c>
      <c r="X74">
        <v>100300212</v>
      </c>
      <c r="Y74" t="s">
        <v>651</v>
      </c>
      <c r="Z74">
        <v>37</v>
      </c>
      <c r="AA74">
        <v>1</v>
      </c>
      <c r="AB74" t="s">
        <v>34</v>
      </c>
      <c r="AC74" t="s">
        <v>104</v>
      </c>
      <c r="AD74">
        <v>420</v>
      </c>
      <c r="AE74" t="s">
        <v>95</v>
      </c>
      <c r="AF74">
        <v>3.1</v>
      </c>
      <c r="AG74">
        <v>1</v>
      </c>
      <c r="AH74">
        <v>564</v>
      </c>
      <c r="AI74">
        <v>2.9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</v>
      </c>
      <c r="AV74">
        <v>255</v>
      </c>
      <c r="AW74">
        <v>1.3</v>
      </c>
      <c r="AX74">
        <v>1</v>
      </c>
      <c r="AY74">
        <v>255</v>
      </c>
      <c r="AZ74">
        <v>3.1</v>
      </c>
      <c r="BA74">
        <v>1</v>
      </c>
      <c r="BB74">
        <v>0.74</v>
      </c>
      <c r="BC74">
        <v>1</v>
      </c>
      <c r="BD74">
        <v>210</v>
      </c>
      <c r="BE74">
        <v>277</v>
      </c>
      <c r="BF74">
        <v>4.2</v>
      </c>
      <c r="BG74">
        <v>138</v>
      </c>
      <c r="BH74">
        <v>2.1</v>
      </c>
      <c r="BI74">
        <v>7.3000000000000007</v>
      </c>
    </row>
    <row r="75" spans="1:61">
      <c r="A75">
        <v>257191</v>
      </c>
      <c r="B75" t="s">
        <v>63</v>
      </c>
      <c r="C75">
        <v>200</v>
      </c>
      <c r="D75" t="s">
        <v>85</v>
      </c>
      <c r="E75" s="2">
        <v>40135.859340277777</v>
      </c>
      <c r="F75" s="2">
        <v>40135.919502314813</v>
      </c>
      <c r="H75">
        <v>5198</v>
      </c>
      <c r="I75">
        <v>36781.11963018572</v>
      </c>
      <c r="J75">
        <v>35.428376229999998</v>
      </c>
      <c r="K75">
        <v>139.32646750000001</v>
      </c>
      <c r="L75">
        <v>212</v>
      </c>
      <c r="M75" t="s">
        <v>835</v>
      </c>
      <c r="N75" s="3">
        <v>2120801</v>
      </c>
      <c r="O75" t="s">
        <v>417</v>
      </c>
      <c r="P75">
        <v>212080103</v>
      </c>
      <c r="Q75" t="s">
        <v>687</v>
      </c>
      <c r="R75">
        <v>35.256435879999998</v>
      </c>
      <c r="S75">
        <v>139.6729661</v>
      </c>
      <c r="T75">
        <v>201</v>
      </c>
      <c r="U75" t="s">
        <v>859</v>
      </c>
      <c r="V75" s="3">
        <v>2010407</v>
      </c>
      <c r="W75" t="s">
        <v>464</v>
      </c>
      <c r="X75">
        <v>201040703</v>
      </c>
      <c r="Y75" t="s">
        <v>758</v>
      </c>
      <c r="Z75">
        <v>36</v>
      </c>
      <c r="AA75">
        <v>1</v>
      </c>
      <c r="AB75" t="s">
        <v>34</v>
      </c>
      <c r="AC75" t="s">
        <v>107</v>
      </c>
      <c r="AD75">
        <v>100</v>
      </c>
      <c r="AE75" t="s">
        <v>93</v>
      </c>
      <c r="AF75">
        <v>99.7</v>
      </c>
      <c r="AG75">
        <v>1</v>
      </c>
      <c r="AH75">
        <v>49130</v>
      </c>
      <c r="AI75">
        <v>99.7</v>
      </c>
      <c r="AJ75">
        <v>1</v>
      </c>
      <c r="AK75">
        <v>96</v>
      </c>
      <c r="AL75">
        <v>970</v>
      </c>
      <c r="AM75" t="s">
        <v>115</v>
      </c>
      <c r="AN75" t="s">
        <v>129</v>
      </c>
      <c r="AO75">
        <v>5</v>
      </c>
      <c r="AP75">
        <v>2174</v>
      </c>
      <c r="AQ75">
        <v>26.5</v>
      </c>
      <c r="AR75">
        <v>1374</v>
      </c>
      <c r="AS75">
        <v>16.600000000000001</v>
      </c>
      <c r="AT75">
        <v>139.1</v>
      </c>
      <c r="AU75">
        <v>1</v>
      </c>
      <c r="AV75">
        <v>42874</v>
      </c>
      <c r="AW75">
        <v>214.4</v>
      </c>
      <c r="AX75">
        <v>1</v>
      </c>
      <c r="AY75">
        <v>42874</v>
      </c>
      <c r="AZ75">
        <v>529.79999999999995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</row>
    <row r="76" spans="1:61">
      <c r="A76">
        <v>256270</v>
      </c>
      <c r="B76" t="s">
        <v>71</v>
      </c>
      <c r="C76">
        <v>100</v>
      </c>
      <c r="D76" t="s">
        <v>86</v>
      </c>
      <c r="E76" s="2">
        <v>40126.299513888887</v>
      </c>
      <c r="F76" s="2">
        <v>40126.347303240742</v>
      </c>
      <c r="H76">
        <v>4129</v>
      </c>
      <c r="I76">
        <v>29598.889628323552</v>
      </c>
      <c r="J76">
        <v>35.488307540000001</v>
      </c>
      <c r="K76">
        <v>139.63634859999999</v>
      </c>
      <c r="L76">
        <v>102</v>
      </c>
      <c r="M76" t="s">
        <v>839</v>
      </c>
      <c r="N76" s="3">
        <v>1001014</v>
      </c>
      <c r="O76" t="s">
        <v>366</v>
      </c>
      <c r="P76">
        <v>100101403</v>
      </c>
      <c r="Q76" t="s">
        <v>553</v>
      </c>
      <c r="R76">
        <v>35.424186650000003</v>
      </c>
      <c r="S76">
        <v>139.319129</v>
      </c>
      <c r="T76">
        <v>212</v>
      </c>
      <c r="U76" t="s">
        <v>835</v>
      </c>
      <c r="V76" s="3">
        <v>2120802</v>
      </c>
      <c r="W76" t="s">
        <v>424</v>
      </c>
      <c r="X76">
        <v>212080201</v>
      </c>
      <c r="Y76" t="s">
        <v>702</v>
      </c>
      <c r="Z76">
        <v>54</v>
      </c>
      <c r="AA76">
        <v>1</v>
      </c>
      <c r="AB76" t="s">
        <v>34</v>
      </c>
      <c r="AC76" t="s">
        <v>102</v>
      </c>
      <c r="AD76">
        <v>100</v>
      </c>
      <c r="AE76" t="s">
        <v>93</v>
      </c>
      <c r="AF76">
        <v>77.3</v>
      </c>
      <c r="AG76">
        <v>1</v>
      </c>
      <c r="AH76">
        <v>40855</v>
      </c>
      <c r="AI76">
        <v>77.3</v>
      </c>
      <c r="AJ76">
        <v>1</v>
      </c>
      <c r="AK76">
        <v>66</v>
      </c>
      <c r="AL76">
        <v>680</v>
      </c>
      <c r="AM76" t="s">
        <v>121</v>
      </c>
      <c r="AN76" t="s">
        <v>115</v>
      </c>
      <c r="AO76">
        <v>2</v>
      </c>
      <c r="AP76">
        <v>1079</v>
      </c>
      <c r="AQ76">
        <v>13.5</v>
      </c>
      <c r="AR76">
        <v>3008</v>
      </c>
      <c r="AS76">
        <v>37.799999999999997</v>
      </c>
      <c r="AT76">
        <v>117.3</v>
      </c>
      <c r="AU76">
        <v>1</v>
      </c>
      <c r="AV76">
        <v>34560</v>
      </c>
      <c r="AW76">
        <v>172.8</v>
      </c>
      <c r="AX76">
        <v>1</v>
      </c>
      <c r="AY76">
        <v>34560</v>
      </c>
      <c r="AZ76">
        <v>433.3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</row>
    <row r="77" spans="1:61">
      <c r="A77">
        <v>256644</v>
      </c>
      <c r="B77" t="s">
        <v>62</v>
      </c>
      <c r="C77">
        <v>100</v>
      </c>
      <c r="D77" t="s">
        <v>86</v>
      </c>
      <c r="E77" s="2">
        <v>40130.432858796295</v>
      </c>
      <c r="F77" s="2">
        <v>40130.449895833335</v>
      </c>
      <c r="H77">
        <v>1472</v>
      </c>
      <c r="I77">
        <v>1284.1324727388856</v>
      </c>
      <c r="J77">
        <v>35.438917289999999</v>
      </c>
      <c r="K77">
        <v>139.6458489</v>
      </c>
      <c r="L77">
        <v>104</v>
      </c>
      <c r="M77" t="s">
        <v>844</v>
      </c>
      <c r="N77" s="3">
        <v>1003017</v>
      </c>
      <c r="O77" t="s">
        <v>41</v>
      </c>
      <c r="P77">
        <v>100301701</v>
      </c>
      <c r="Q77" t="s">
        <v>676</v>
      </c>
      <c r="R77">
        <v>35.449635450000002</v>
      </c>
      <c r="S77">
        <v>139.64056500000001</v>
      </c>
      <c r="T77">
        <v>104</v>
      </c>
      <c r="U77" t="s">
        <v>844</v>
      </c>
      <c r="V77" s="3">
        <v>1003002</v>
      </c>
      <c r="W77" t="s">
        <v>120</v>
      </c>
      <c r="X77">
        <v>100300204</v>
      </c>
      <c r="Y77" t="s">
        <v>634</v>
      </c>
      <c r="Z77">
        <v>29</v>
      </c>
      <c r="AA77">
        <v>1</v>
      </c>
      <c r="AB77" t="s">
        <v>34</v>
      </c>
      <c r="AC77" t="s">
        <v>35</v>
      </c>
      <c r="AD77">
        <v>410</v>
      </c>
      <c r="AE77" t="s">
        <v>43</v>
      </c>
      <c r="AF77">
        <v>8</v>
      </c>
      <c r="AG77">
        <v>1</v>
      </c>
      <c r="AH77">
        <v>1838</v>
      </c>
      <c r="AI77">
        <v>7.4</v>
      </c>
      <c r="AJ77">
        <v>1</v>
      </c>
      <c r="AK77">
        <v>21</v>
      </c>
      <c r="AL77">
        <v>210</v>
      </c>
      <c r="AM77" t="s">
        <v>133</v>
      </c>
      <c r="AN77" t="s">
        <v>123</v>
      </c>
      <c r="AO77">
        <v>0</v>
      </c>
      <c r="AP77">
        <v>366</v>
      </c>
      <c r="AQ77">
        <v>4.4000000000000004</v>
      </c>
      <c r="AR77">
        <v>516</v>
      </c>
      <c r="AS77">
        <v>6.2</v>
      </c>
      <c r="AT77">
        <v>31.599999999999998</v>
      </c>
      <c r="AU77">
        <v>1</v>
      </c>
      <c r="AV77">
        <v>1592</v>
      </c>
      <c r="AW77">
        <v>8</v>
      </c>
      <c r="AX77">
        <v>1</v>
      </c>
      <c r="AY77">
        <v>1592</v>
      </c>
      <c r="AZ77">
        <v>19.100000000000001</v>
      </c>
      <c r="BA77">
        <v>1</v>
      </c>
      <c r="BB77">
        <v>1.49</v>
      </c>
      <c r="BC77">
        <v>6</v>
      </c>
      <c r="BD77">
        <v>210</v>
      </c>
      <c r="BE77">
        <v>146</v>
      </c>
      <c r="BF77">
        <v>2.2000000000000002</v>
      </c>
      <c r="BG77">
        <v>352</v>
      </c>
      <c r="BH77">
        <v>5.3</v>
      </c>
      <c r="BI77">
        <v>13.5</v>
      </c>
    </row>
    <row r="78" spans="1:61">
      <c r="A78">
        <v>257203</v>
      </c>
      <c r="B78" t="s">
        <v>78</v>
      </c>
      <c r="C78">
        <v>200</v>
      </c>
      <c r="D78" t="s">
        <v>85</v>
      </c>
      <c r="E78" s="2">
        <v>40135.965277777781</v>
      </c>
      <c r="F78" s="2">
        <v>40136.007951388892</v>
      </c>
      <c r="H78">
        <v>3687</v>
      </c>
      <c r="I78">
        <v>13612.903653009016</v>
      </c>
      <c r="J78">
        <v>35.478715979999997</v>
      </c>
      <c r="K78">
        <v>139.63173520000001</v>
      </c>
      <c r="L78">
        <v>102</v>
      </c>
      <c r="M78" t="s">
        <v>839</v>
      </c>
      <c r="N78" s="3">
        <v>1001013</v>
      </c>
      <c r="O78" t="s">
        <v>370</v>
      </c>
      <c r="P78">
        <v>100101304</v>
      </c>
      <c r="Q78" t="s">
        <v>563</v>
      </c>
      <c r="R78">
        <v>35.366637109999999</v>
      </c>
      <c r="S78">
        <v>139.57123530000001</v>
      </c>
      <c r="T78">
        <v>115</v>
      </c>
      <c r="U78" t="s">
        <v>856</v>
      </c>
      <c r="V78" s="3">
        <v>1009248</v>
      </c>
      <c r="W78" t="s">
        <v>378</v>
      </c>
      <c r="X78">
        <v>100924801</v>
      </c>
      <c r="Y78" t="s">
        <v>739</v>
      </c>
      <c r="Z78">
        <v>39</v>
      </c>
      <c r="AA78">
        <v>2</v>
      </c>
      <c r="AB78" t="s">
        <v>97</v>
      </c>
      <c r="AC78" t="s">
        <v>105</v>
      </c>
      <c r="AD78">
        <v>200</v>
      </c>
      <c r="AE78" t="s">
        <v>94</v>
      </c>
      <c r="AF78">
        <v>60.7</v>
      </c>
      <c r="AG78">
        <v>1</v>
      </c>
      <c r="AH78">
        <v>18226</v>
      </c>
      <c r="AI78">
        <v>34.299999999999997</v>
      </c>
      <c r="AJ78">
        <v>1</v>
      </c>
      <c r="AK78">
        <v>36</v>
      </c>
      <c r="AL78">
        <v>410</v>
      </c>
      <c r="AM78" t="s">
        <v>169</v>
      </c>
      <c r="AN78" t="s">
        <v>126</v>
      </c>
      <c r="AO78">
        <v>1</v>
      </c>
      <c r="AP78">
        <v>650</v>
      </c>
      <c r="AQ78">
        <v>8.4</v>
      </c>
      <c r="AR78">
        <v>1320</v>
      </c>
      <c r="AS78">
        <v>16.3</v>
      </c>
      <c r="AT78">
        <v>60.7</v>
      </c>
      <c r="AU78">
        <v>1</v>
      </c>
      <c r="AV78">
        <v>15217</v>
      </c>
      <c r="AW78">
        <v>76.099999999999994</v>
      </c>
      <c r="AX78">
        <v>1</v>
      </c>
      <c r="AY78">
        <v>15217</v>
      </c>
      <c r="AZ78">
        <v>189.4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</row>
    <row r="79" spans="1:61">
      <c r="A79">
        <v>256254</v>
      </c>
      <c r="B79" t="s">
        <v>80</v>
      </c>
      <c r="C79">
        <v>500</v>
      </c>
      <c r="D79" t="s">
        <v>33</v>
      </c>
      <c r="E79" s="2">
        <v>40125.83734953704</v>
      </c>
      <c r="F79" s="2">
        <v>40125.840844907405</v>
      </c>
      <c r="H79">
        <v>302</v>
      </c>
      <c r="I79">
        <v>337.51058380185367</v>
      </c>
      <c r="J79">
        <v>35.659368090000001</v>
      </c>
      <c r="K79">
        <v>139.70228800000001</v>
      </c>
      <c r="N79" s="3"/>
      <c r="R79">
        <v>35.659625599999998</v>
      </c>
      <c r="S79">
        <v>139.6985651</v>
      </c>
      <c r="V79" s="3"/>
      <c r="Z79">
        <v>38</v>
      </c>
      <c r="AA79">
        <v>1</v>
      </c>
      <c r="AB79" t="s">
        <v>34</v>
      </c>
      <c r="AC79" t="s">
        <v>103</v>
      </c>
      <c r="AD79">
        <v>420</v>
      </c>
      <c r="AE79" t="s">
        <v>95</v>
      </c>
      <c r="AF79">
        <v>4.3</v>
      </c>
      <c r="AG79">
        <v>1</v>
      </c>
      <c r="AH79">
        <v>330</v>
      </c>
      <c r="AI79">
        <v>1.6</v>
      </c>
      <c r="AJ79">
        <v>1</v>
      </c>
      <c r="AK79">
        <v>1</v>
      </c>
      <c r="AL79">
        <v>120</v>
      </c>
      <c r="AM79" t="s">
        <v>209</v>
      </c>
      <c r="AN79" t="s">
        <v>236</v>
      </c>
      <c r="AO79">
        <v>0</v>
      </c>
      <c r="AP79">
        <v>225</v>
      </c>
      <c r="AQ79">
        <v>2.7</v>
      </c>
      <c r="AR79">
        <v>735</v>
      </c>
      <c r="AS79">
        <v>8.8000000000000007</v>
      </c>
      <c r="AT79">
        <v>12.5</v>
      </c>
      <c r="AU79">
        <v>1</v>
      </c>
      <c r="AV79">
        <v>358</v>
      </c>
      <c r="AW79">
        <v>1.8</v>
      </c>
      <c r="AX79">
        <v>1</v>
      </c>
      <c r="AY79">
        <v>358</v>
      </c>
      <c r="AZ79">
        <v>4.3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</row>
    <row r="80" spans="1:61">
      <c r="A80">
        <v>255682</v>
      </c>
      <c r="B80" t="s">
        <v>75</v>
      </c>
      <c r="C80">
        <v>999</v>
      </c>
      <c r="D80" t="s">
        <v>84</v>
      </c>
      <c r="E80" s="2">
        <v>40119.353252314817</v>
      </c>
      <c r="F80" s="2">
        <v>40119.376018518517</v>
      </c>
      <c r="H80">
        <v>1967</v>
      </c>
      <c r="I80">
        <v>2105.9432233102125</v>
      </c>
      <c r="J80">
        <v>35.40616756</v>
      </c>
      <c r="K80">
        <v>139.53549749999999</v>
      </c>
      <c r="L80">
        <v>110</v>
      </c>
      <c r="M80" t="s">
        <v>846</v>
      </c>
      <c r="N80" s="3">
        <v>1009029</v>
      </c>
      <c r="O80" t="s">
        <v>437</v>
      </c>
      <c r="P80">
        <v>100902901</v>
      </c>
      <c r="Q80" t="s">
        <v>727</v>
      </c>
      <c r="R80">
        <v>35.39074488</v>
      </c>
      <c r="S80">
        <v>139.52200590000001</v>
      </c>
      <c r="T80">
        <v>110</v>
      </c>
      <c r="U80" t="s">
        <v>846</v>
      </c>
      <c r="V80" s="3">
        <v>1009018</v>
      </c>
      <c r="W80" t="s">
        <v>125</v>
      </c>
      <c r="X80">
        <v>100901802</v>
      </c>
      <c r="Y80" t="s">
        <v>729</v>
      </c>
      <c r="Z80">
        <v>37</v>
      </c>
      <c r="AA80">
        <v>1</v>
      </c>
      <c r="AB80" t="s">
        <v>34</v>
      </c>
      <c r="AC80" t="s">
        <v>100</v>
      </c>
      <c r="AD80">
        <v>420</v>
      </c>
      <c r="AE80" t="s">
        <v>95</v>
      </c>
      <c r="AF80">
        <v>34.5</v>
      </c>
      <c r="AG80">
        <v>1</v>
      </c>
      <c r="AH80">
        <v>5079</v>
      </c>
      <c r="AI80">
        <v>8.4</v>
      </c>
      <c r="AJ80">
        <v>1</v>
      </c>
      <c r="AK80">
        <v>2</v>
      </c>
      <c r="AL80">
        <v>200</v>
      </c>
      <c r="AM80" t="s">
        <v>125</v>
      </c>
      <c r="AN80" t="s">
        <v>181</v>
      </c>
      <c r="AO80">
        <v>0</v>
      </c>
      <c r="AP80">
        <v>823</v>
      </c>
      <c r="AQ80">
        <v>10.4</v>
      </c>
      <c r="AR80">
        <v>2181</v>
      </c>
      <c r="AS80">
        <v>27.1</v>
      </c>
      <c r="AT80">
        <v>39.5</v>
      </c>
      <c r="AU80">
        <v>1</v>
      </c>
      <c r="AV80">
        <v>2634</v>
      </c>
      <c r="AW80">
        <v>13.2</v>
      </c>
      <c r="AX80">
        <v>1</v>
      </c>
      <c r="AY80">
        <v>2634</v>
      </c>
      <c r="AZ80">
        <v>34.5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</row>
    <row r="81" spans="1:61">
      <c r="A81">
        <v>255976</v>
      </c>
      <c r="B81" t="s">
        <v>81</v>
      </c>
      <c r="C81">
        <v>500</v>
      </c>
      <c r="D81" t="s">
        <v>33</v>
      </c>
      <c r="E81" s="2">
        <v>40122.804560185185</v>
      </c>
      <c r="F81" s="2">
        <v>40122.831053240741</v>
      </c>
      <c r="H81">
        <v>2289</v>
      </c>
      <c r="I81">
        <v>2359.6721563085589</v>
      </c>
      <c r="J81">
        <v>35.446507969999999</v>
      </c>
      <c r="K81">
        <v>139.63430460000001</v>
      </c>
      <c r="L81">
        <v>104</v>
      </c>
      <c r="M81" t="s">
        <v>844</v>
      </c>
      <c r="N81" s="3">
        <v>1003002</v>
      </c>
      <c r="O81" t="s">
        <v>120</v>
      </c>
      <c r="P81">
        <v>100300214</v>
      </c>
      <c r="Q81" t="s">
        <v>655</v>
      </c>
      <c r="R81">
        <v>35.465009870000003</v>
      </c>
      <c r="S81">
        <v>139.62153739999999</v>
      </c>
      <c r="T81">
        <v>103</v>
      </c>
      <c r="U81" t="s">
        <v>843</v>
      </c>
      <c r="V81" s="3">
        <v>1002001</v>
      </c>
      <c r="W81" t="s">
        <v>387</v>
      </c>
      <c r="X81">
        <v>100200102</v>
      </c>
      <c r="Y81" t="s">
        <v>587</v>
      </c>
      <c r="Z81">
        <v>37</v>
      </c>
      <c r="AA81">
        <v>1</v>
      </c>
      <c r="AB81" t="s">
        <v>34</v>
      </c>
      <c r="AC81" t="s">
        <v>104</v>
      </c>
      <c r="AD81">
        <v>200</v>
      </c>
      <c r="AE81" t="s">
        <v>94</v>
      </c>
      <c r="AF81">
        <v>12.4</v>
      </c>
      <c r="AG81">
        <v>1</v>
      </c>
      <c r="AH81">
        <v>3293</v>
      </c>
      <c r="AI81">
        <v>11.2</v>
      </c>
      <c r="AJ81">
        <v>1</v>
      </c>
      <c r="AK81">
        <v>3</v>
      </c>
      <c r="AL81">
        <v>130</v>
      </c>
      <c r="AM81" t="s">
        <v>134</v>
      </c>
      <c r="AN81" t="s">
        <v>127</v>
      </c>
      <c r="AO81">
        <v>0</v>
      </c>
      <c r="AP81">
        <v>545</v>
      </c>
      <c r="AQ81">
        <v>6.5</v>
      </c>
      <c r="AR81">
        <v>240</v>
      </c>
      <c r="AS81">
        <v>2.9</v>
      </c>
      <c r="AT81">
        <v>12.4</v>
      </c>
      <c r="AU81">
        <v>1</v>
      </c>
      <c r="AV81">
        <v>2638</v>
      </c>
      <c r="AW81">
        <v>13.2</v>
      </c>
      <c r="AX81">
        <v>1</v>
      </c>
      <c r="AY81">
        <v>2638</v>
      </c>
      <c r="AZ81">
        <v>31.7</v>
      </c>
      <c r="BA81">
        <v>1</v>
      </c>
      <c r="BB81">
        <v>2.06</v>
      </c>
      <c r="BC81">
        <v>13</v>
      </c>
      <c r="BD81">
        <v>210</v>
      </c>
      <c r="BE81">
        <v>107</v>
      </c>
      <c r="BF81">
        <v>1.6</v>
      </c>
      <c r="BG81">
        <v>237</v>
      </c>
      <c r="BH81">
        <v>3.6</v>
      </c>
      <c r="BI81">
        <v>18.2</v>
      </c>
    </row>
    <row r="82" spans="1:61">
      <c r="A82">
        <v>257551</v>
      </c>
      <c r="B82" t="s">
        <v>61</v>
      </c>
      <c r="C82">
        <v>500</v>
      </c>
      <c r="D82" t="s">
        <v>33</v>
      </c>
      <c r="E82" s="2">
        <v>40139.447372685187</v>
      </c>
      <c r="F82" s="2">
        <v>40139.473749999997</v>
      </c>
      <c r="H82">
        <v>2279</v>
      </c>
      <c r="I82">
        <v>1301.0291020536813</v>
      </c>
      <c r="J82">
        <v>35.425329249999997</v>
      </c>
      <c r="K82">
        <v>139.65194829999999</v>
      </c>
      <c r="L82">
        <v>104</v>
      </c>
      <c r="M82" t="s">
        <v>844</v>
      </c>
      <c r="N82" s="3">
        <v>1003012</v>
      </c>
      <c r="O82" t="s">
        <v>426</v>
      </c>
      <c r="P82">
        <v>100301201</v>
      </c>
      <c r="Q82" t="s">
        <v>712</v>
      </c>
      <c r="R82">
        <v>35.425415090000001</v>
      </c>
      <c r="S82">
        <v>139.6663088</v>
      </c>
      <c r="T82">
        <v>104</v>
      </c>
      <c r="U82" t="s">
        <v>844</v>
      </c>
      <c r="V82" s="3">
        <v>1003010</v>
      </c>
      <c r="W82" t="s">
        <v>422</v>
      </c>
      <c r="X82">
        <v>100301008</v>
      </c>
      <c r="Y82" t="s">
        <v>707</v>
      </c>
      <c r="Z82">
        <v>53</v>
      </c>
      <c r="AA82">
        <v>1</v>
      </c>
      <c r="AB82" t="s">
        <v>34</v>
      </c>
      <c r="AC82" t="s">
        <v>35</v>
      </c>
      <c r="AD82">
        <v>100</v>
      </c>
      <c r="AE82" t="s">
        <v>93</v>
      </c>
      <c r="AF82">
        <v>8.6999999999999993</v>
      </c>
      <c r="AG82">
        <v>1</v>
      </c>
      <c r="AH82">
        <v>2091</v>
      </c>
      <c r="AI82">
        <v>8.6999999999999993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</v>
      </c>
      <c r="AV82">
        <v>2025</v>
      </c>
      <c r="AW82">
        <v>10.1</v>
      </c>
      <c r="AX82">
        <v>1</v>
      </c>
      <c r="AY82">
        <v>2025</v>
      </c>
      <c r="AZ82">
        <v>24.4</v>
      </c>
      <c r="BA82">
        <v>1</v>
      </c>
      <c r="BB82">
        <v>1.4</v>
      </c>
      <c r="BC82">
        <v>7</v>
      </c>
      <c r="BD82">
        <v>210</v>
      </c>
      <c r="BE82">
        <v>447</v>
      </c>
      <c r="BF82">
        <v>6.7</v>
      </c>
      <c r="BG82">
        <v>98</v>
      </c>
      <c r="BH82">
        <v>1.5</v>
      </c>
      <c r="BI82">
        <v>15.2</v>
      </c>
    </row>
    <row r="83" spans="1:61">
      <c r="A83">
        <v>255638</v>
      </c>
      <c r="B83" t="s">
        <v>82</v>
      </c>
      <c r="C83">
        <v>500</v>
      </c>
      <c r="D83" t="s">
        <v>33</v>
      </c>
      <c r="E83" s="2">
        <v>40118.708333333336</v>
      </c>
      <c r="F83" s="2">
        <v>40118.715243055558</v>
      </c>
      <c r="H83">
        <v>597</v>
      </c>
      <c r="I83">
        <v>724.38036067510598</v>
      </c>
      <c r="J83">
        <v>35.42456748</v>
      </c>
      <c r="K83">
        <v>139.66661999999999</v>
      </c>
      <c r="L83">
        <v>104</v>
      </c>
      <c r="M83" t="s">
        <v>844</v>
      </c>
      <c r="N83" s="3">
        <v>1003010</v>
      </c>
      <c r="O83" t="s">
        <v>422</v>
      </c>
      <c r="P83">
        <v>100301008</v>
      </c>
      <c r="Q83" t="s">
        <v>707</v>
      </c>
      <c r="R83">
        <v>35.429958730000003</v>
      </c>
      <c r="S83">
        <v>139.6621299</v>
      </c>
      <c r="T83">
        <v>104</v>
      </c>
      <c r="U83" t="s">
        <v>844</v>
      </c>
      <c r="V83" s="3">
        <v>1003010</v>
      </c>
      <c r="W83" t="s">
        <v>422</v>
      </c>
      <c r="X83">
        <v>100301003</v>
      </c>
      <c r="Y83" t="s">
        <v>701</v>
      </c>
      <c r="Z83">
        <v>50</v>
      </c>
      <c r="AA83">
        <v>2</v>
      </c>
      <c r="AB83" t="s">
        <v>97</v>
      </c>
      <c r="AC83" t="s">
        <v>35</v>
      </c>
      <c r="AD83">
        <v>410</v>
      </c>
      <c r="AE83" t="s">
        <v>43</v>
      </c>
      <c r="AF83">
        <v>4.2</v>
      </c>
      <c r="AG83">
        <v>1</v>
      </c>
      <c r="AH83">
        <v>831</v>
      </c>
      <c r="AI83">
        <v>3.7</v>
      </c>
      <c r="AJ83">
        <v>1</v>
      </c>
      <c r="AK83">
        <v>19</v>
      </c>
      <c r="AL83">
        <v>210</v>
      </c>
      <c r="AM83" t="s">
        <v>41</v>
      </c>
      <c r="AN83" t="s">
        <v>36</v>
      </c>
      <c r="AO83">
        <v>0</v>
      </c>
      <c r="AP83">
        <v>2843</v>
      </c>
      <c r="AQ83">
        <v>35.1</v>
      </c>
      <c r="AR83">
        <v>2145</v>
      </c>
      <c r="AS83">
        <v>25.8</v>
      </c>
      <c r="AT83">
        <v>79.900000000000006</v>
      </c>
      <c r="AU83">
        <v>1</v>
      </c>
      <c r="AV83">
        <v>831</v>
      </c>
      <c r="AW83">
        <v>4.2</v>
      </c>
      <c r="AX83">
        <v>1</v>
      </c>
      <c r="AY83">
        <v>831</v>
      </c>
      <c r="AZ83">
        <v>10.5</v>
      </c>
      <c r="BA83">
        <v>1</v>
      </c>
      <c r="BB83">
        <v>0.57999999999999996</v>
      </c>
      <c r="BC83">
        <v>2</v>
      </c>
      <c r="BD83">
        <v>210</v>
      </c>
      <c r="BE83">
        <v>195</v>
      </c>
      <c r="BF83">
        <v>2.9</v>
      </c>
      <c r="BG83">
        <v>423</v>
      </c>
      <c r="BH83">
        <v>6.3</v>
      </c>
      <c r="BI83">
        <v>11.2</v>
      </c>
    </row>
    <row r="84" spans="1:61">
      <c r="A84">
        <v>255880</v>
      </c>
      <c r="B84" t="s">
        <v>81</v>
      </c>
      <c r="C84">
        <v>999</v>
      </c>
      <c r="D84" t="s">
        <v>84</v>
      </c>
      <c r="E84" s="2">
        <v>40121.739363425928</v>
      </c>
      <c r="F84" s="2">
        <v>40121.744583333333</v>
      </c>
      <c r="H84">
        <v>451</v>
      </c>
      <c r="I84">
        <v>234.87036986921495</v>
      </c>
      <c r="J84">
        <v>35.443595139999999</v>
      </c>
      <c r="K84">
        <v>139.63724970000001</v>
      </c>
      <c r="L84">
        <v>104</v>
      </c>
      <c r="M84" t="s">
        <v>844</v>
      </c>
      <c r="N84" s="3">
        <v>1003002</v>
      </c>
      <c r="O84" t="s">
        <v>120</v>
      </c>
      <c r="P84">
        <v>100300216</v>
      </c>
      <c r="Q84" t="s">
        <v>240</v>
      </c>
      <c r="R84">
        <v>35.44430852</v>
      </c>
      <c r="S84">
        <v>139.6348089</v>
      </c>
      <c r="T84">
        <v>104</v>
      </c>
      <c r="U84" t="s">
        <v>844</v>
      </c>
      <c r="V84" s="3">
        <v>1003019</v>
      </c>
      <c r="W84" t="s">
        <v>410</v>
      </c>
      <c r="X84">
        <v>100301907</v>
      </c>
      <c r="Y84" t="s">
        <v>664</v>
      </c>
      <c r="Z84">
        <v>37</v>
      </c>
      <c r="AA84">
        <v>1</v>
      </c>
      <c r="AB84" t="s">
        <v>34</v>
      </c>
      <c r="AC84" t="s">
        <v>104</v>
      </c>
      <c r="AD84">
        <v>420</v>
      </c>
      <c r="AE84" t="s">
        <v>95</v>
      </c>
      <c r="AF84">
        <v>3.3</v>
      </c>
      <c r="AG84">
        <v>1</v>
      </c>
      <c r="AH84">
        <v>220</v>
      </c>
      <c r="AI84">
        <v>1.4</v>
      </c>
      <c r="AJ84">
        <v>1</v>
      </c>
      <c r="AK84">
        <v>2</v>
      </c>
      <c r="AL84">
        <v>200</v>
      </c>
      <c r="AM84" t="s">
        <v>120</v>
      </c>
      <c r="AN84" t="s">
        <v>134</v>
      </c>
      <c r="AO84">
        <v>0</v>
      </c>
      <c r="AP84">
        <v>407</v>
      </c>
      <c r="AQ84">
        <v>4.9000000000000004</v>
      </c>
      <c r="AR84">
        <v>859</v>
      </c>
      <c r="AS84">
        <v>10.3</v>
      </c>
      <c r="AT84">
        <v>17.200000000000003</v>
      </c>
      <c r="AU84">
        <v>1</v>
      </c>
      <c r="AV84">
        <v>275</v>
      </c>
      <c r="AW84">
        <v>1.4</v>
      </c>
      <c r="AX84">
        <v>1</v>
      </c>
      <c r="AY84">
        <v>275</v>
      </c>
      <c r="AZ84">
        <v>3.3</v>
      </c>
      <c r="BA84">
        <v>1</v>
      </c>
      <c r="BB84">
        <v>0.21</v>
      </c>
      <c r="BC84">
        <v>2</v>
      </c>
      <c r="BD84">
        <v>210</v>
      </c>
      <c r="BE84">
        <v>72</v>
      </c>
      <c r="BF84">
        <v>1.1000000000000001</v>
      </c>
      <c r="BG84">
        <v>160</v>
      </c>
      <c r="BH84">
        <v>2.4</v>
      </c>
      <c r="BI84">
        <v>5.5</v>
      </c>
    </row>
    <row r="85" spans="1:61">
      <c r="A85">
        <v>256383</v>
      </c>
      <c r="B85" t="s">
        <v>80</v>
      </c>
      <c r="C85">
        <v>100</v>
      </c>
      <c r="D85" t="s">
        <v>86</v>
      </c>
      <c r="E85" s="2">
        <v>40127.303032407406</v>
      </c>
      <c r="F85" s="2">
        <v>40127.348576388889</v>
      </c>
      <c r="H85">
        <v>3935</v>
      </c>
      <c r="I85">
        <v>21027.25738645297</v>
      </c>
      <c r="J85">
        <v>35.630866949999998</v>
      </c>
      <c r="K85">
        <v>139.67972520000001</v>
      </c>
      <c r="N85" s="3"/>
      <c r="R85">
        <v>35.444748429999997</v>
      </c>
      <c r="S85">
        <v>139.63839770000001</v>
      </c>
      <c r="T85">
        <v>104</v>
      </c>
      <c r="U85" t="s">
        <v>844</v>
      </c>
      <c r="V85" s="3">
        <v>1003002</v>
      </c>
      <c r="W85" t="s">
        <v>120</v>
      </c>
      <c r="X85">
        <v>100300213</v>
      </c>
      <c r="Y85" t="s">
        <v>652</v>
      </c>
      <c r="Z85">
        <v>38</v>
      </c>
      <c r="AA85">
        <v>1</v>
      </c>
      <c r="AB85" t="s">
        <v>34</v>
      </c>
      <c r="AC85" t="s">
        <v>103</v>
      </c>
      <c r="AD85">
        <v>200</v>
      </c>
      <c r="AE85" t="s">
        <v>94</v>
      </c>
      <c r="AF85">
        <v>51.7</v>
      </c>
      <c r="AG85">
        <v>1</v>
      </c>
      <c r="AH85">
        <v>26645</v>
      </c>
      <c r="AI85">
        <v>49.6</v>
      </c>
      <c r="AJ85">
        <v>1</v>
      </c>
      <c r="AK85">
        <v>33</v>
      </c>
      <c r="AL85">
        <v>420</v>
      </c>
      <c r="AM85" t="s">
        <v>122</v>
      </c>
      <c r="AN85" t="s">
        <v>123</v>
      </c>
      <c r="AO85">
        <v>2</v>
      </c>
      <c r="AP85">
        <v>620</v>
      </c>
      <c r="AQ85">
        <v>8</v>
      </c>
      <c r="AR85">
        <v>897</v>
      </c>
      <c r="AS85">
        <v>10.7</v>
      </c>
      <c r="AT85">
        <v>51.7</v>
      </c>
      <c r="AU85">
        <v>1</v>
      </c>
      <c r="AV85">
        <v>23870</v>
      </c>
      <c r="AW85">
        <v>119.4</v>
      </c>
      <c r="AX85">
        <v>1</v>
      </c>
      <c r="AY85">
        <v>23870</v>
      </c>
      <c r="AZ85">
        <v>295.10000000000002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</row>
    <row r="86" spans="1:61">
      <c r="A86">
        <v>256829</v>
      </c>
      <c r="B86" t="s">
        <v>71</v>
      </c>
      <c r="C86">
        <v>500</v>
      </c>
      <c r="D86" t="s">
        <v>33</v>
      </c>
      <c r="E86" s="2">
        <v>40132.600891203707</v>
      </c>
      <c r="F86" s="2">
        <v>40132.629178240742</v>
      </c>
      <c r="H86">
        <v>2444</v>
      </c>
      <c r="I86">
        <v>3631.1805089202489</v>
      </c>
      <c r="J86">
        <v>35.489165839999998</v>
      </c>
      <c r="K86">
        <v>139.62429470000001</v>
      </c>
      <c r="L86">
        <v>102</v>
      </c>
      <c r="M86" t="s">
        <v>839</v>
      </c>
      <c r="N86" s="3">
        <v>1001017</v>
      </c>
      <c r="O86" t="s">
        <v>362</v>
      </c>
      <c r="P86">
        <v>100101701</v>
      </c>
      <c r="Q86" t="s">
        <v>552</v>
      </c>
      <c r="R86">
        <v>35.500457879999999</v>
      </c>
      <c r="S86">
        <v>139.66193680000001</v>
      </c>
      <c r="T86">
        <v>101</v>
      </c>
      <c r="U86" t="s">
        <v>833</v>
      </c>
      <c r="V86" s="3">
        <v>1000119</v>
      </c>
      <c r="W86" t="s">
        <v>352</v>
      </c>
      <c r="X86">
        <v>100011905</v>
      </c>
      <c r="Y86" t="s">
        <v>772</v>
      </c>
      <c r="Z86">
        <v>54</v>
      </c>
      <c r="AA86">
        <v>1</v>
      </c>
      <c r="AB86" t="s">
        <v>34</v>
      </c>
      <c r="AC86" t="s">
        <v>102</v>
      </c>
      <c r="AD86">
        <v>100</v>
      </c>
      <c r="AE86" t="s">
        <v>93</v>
      </c>
      <c r="AF86">
        <v>9.1</v>
      </c>
      <c r="AG86">
        <v>1</v>
      </c>
      <c r="AH86">
        <v>5105</v>
      </c>
      <c r="AI86">
        <v>9.1</v>
      </c>
      <c r="AJ86">
        <v>1</v>
      </c>
      <c r="AK86">
        <v>30</v>
      </c>
      <c r="AL86">
        <v>510</v>
      </c>
      <c r="AM86" t="s">
        <v>183</v>
      </c>
      <c r="AN86" t="s">
        <v>276</v>
      </c>
      <c r="AO86">
        <v>2</v>
      </c>
      <c r="AP86">
        <v>1184</v>
      </c>
      <c r="AQ86">
        <v>14.6</v>
      </c>
      <c r="AR86">
        <v>973</v>
      </c>
      <c r="AS86">
        <v>13.3</v>
      </c>
      <c r="AT86">
        <v>57.900000000000006</v>
      </c>
      <c r="AU86">
        <v>1</v>
      </c>
      <c r="AV86">
        <v>4495</v>
      </c>
      <c r="AW86">
        <v>22.5</v>
      </c>
      <c r="AX86">
        <v>1</v>
      </c>
      <c r="AY86">
        <v>4495</v>
      </c>
      <c r="AZ86">
        <v>55.8</v>
      </c>
      <c r="BA86">
        <v>1</v>
      </c>
      <c r="BB86">
        <v>4.0199999999999996</v>
      </c>
      <c r="BC86">
        <v>16</v>
      </c>
      <c r="BD86">
        <v>210</v>
      </c>
      <c r="BE86">
        <v>225</v>
      </c>
      <c r="BF86">
        <v>3.4</v>
      </c>
      <c r="BG86">
        <v>356</v>
      </c>
      <c r="BH86">
        <v>5.3</v>
      </c>
      <c r="BI86">
        <v>24.7</v>
      </c>
    </row>
    <row r="87" spans="1:61">
      <c r="A87">
        <v>257521</v>
      </c>
      <c r="B87" t="s">
        <v>71</v>
      </c>
      <c r="C87">
        <v>999</v>
      </c>
      <c r="D87" t="s">
        <v>84</v>
      </c>
      <c r="E87" s="2">
        <v>40138.901678240742</v>
      </c>
      <c r="F87" s="2">
        <v>40138.905752314815</v>
      </c>
      <c r="H87">
        <v>352</v>
      </c>
      <c r="I87">
        <v>1132.606377690784</v>
      </c>
      <c r="J87">
        <v>35.488565000000001</v>
      </c>
      <c r="K87">
        <v>139.6359248</v>
      </c>
      <c r="L87">
        <v>102</v>
      </c>
      <c r="M87" t="s">
        <v>839</v>
      </c>
      <c r="N87" s="3">
        <v>1001014</v>
      </c>
      <c r="O87" t="s">
        <v>366</v>
      </c>
      <c r="P87">
        <v>100101403</v>
      </c>
      <c r="Q87" t="s">
        <v>553</v>
      </c>
      <c r="R87">
        <v>35.478774989999998</v>
      </c>
      <c r="S87">
        <v>139.63246470000001</v>
      </c>
      <c r="T87">
        <v>102</v>
      </c>
      <c r="U87" t="s">
        <v>839</v>
      </c>
      <c r="V87" s="3">
        <v>1001013</v>
      </c>
      <c r="W87" t="s">
        <v>370</v>
      </c>
      <c r="X87">
        <v>100101304</v>
      </c>
      <c r="Y87" t="s">
        <v>563</v>
      </c>
      <c r="Z87">
        <v>54</v>
      </c>
      <c r="AA87">
        <v>1</v>
      </c>
      <c r="AB87" t="s">
        <v>34</v>
      </c>
      <c r="AC87" t="s">
        <v>102</v>
      </c>
      <c r="AD87">
        <v>100</v>
      </c>
      <c r="AE87" t="s">
        <v>93</v>
      </c>
      <c r="AF87">
        <v>7</v>
      </c>
      <c r="AG87">
        <v>1</v>
      </c>
      <c r="AH87">
        <v>1787</v>
      </c>
      <c r="AI87">
        <v>7</v>
      </c>
      <c r="AJ87">
        <v>1</v>
      </c>
      <c r="AK87">
        <v>1</v>
      </c>
      <c r="AL87">
        <v>120</v>
      </c>
      <c r="AM87" t="s">
        <v>121</v>
      </c>
      <c r="AN87" t="s">
        <v>169</v>
      </c>
      <c r="AO87">
        <v>0</v>
      </c>
      <c r="AP87">
        <v>1159</v>
      </c>
      <c r="AQ87">
        <v>13.9</v>
      </c>
      <c r="AR87">
        <v>640</v>
      </c>
      <c r="AS87">
        <v>8.1999999999999993</v>
      </c>
      <c r="AT87">
        <v>23.1</v>
      </c>
      <c r="AU87">
        <v>1</v>
      </c>
      <c r="AV87">
        <v>1582</v>
      </c>
      <c r="AW87">
        <v>7.9</v>
      </c>
      <c r="AX87">
        <v>1</v>
      </c>
      <c r="AY87">
        <v>1582</v>
      </c>
      <c r="AZ87">
        <v>19.5</v>
      </c>
      <c r="BA87">
        <v>1</v>
      </c>
      <c r="BB87">
        <v>0.85</v>
      </c>
      <c r="BC87">
        <v>4</v>
      </c>
      <c r="BD87">
        <v>210</v>
      </c>
      <c r="BE87">
        <v>281</v>
      </c>
      <c r="BF87">
        <v>4.2</v>
      </c>
      <c r="BG87">
        <v>160</v>
      </c>
      <c r="BH87">
        <v>2.4</v>
      </c>
      <c r="BI87">
        <v>10.6</v>
      </c>
    </row>
    <row r="88" spans="1:61">
      <c r="A88">
        <v>257057</v>
      </c>
      <c r="B88" t="s">
        <v>78</v>
      </c>
      <c r="C88">
        <v>500</v>
      </c>
      <c r="D88" t="s">
        <v>33</v>
      </c>
      <c r="E88" s="2">
        <v>40134.733182870368</v>
      </c>
      <c r="F88" s="2">
        <v>40134.807962962965</v>
      </c>
      <c r="H88">
        <v>6461</v>
      </c>
      <c r="I88">
        <v>7234.786908061682</v>
      </c>
      <c r="J88">
        <v>35.429728089999998</v>
      </c>
      <c r="K88">
        <v>139.56133790000001</v>
      </c>
      <c r="L88">
        <v>110</v>
      </c>
      <c r="M88" t="s">
        <v>846</v>
      </c>
      <c r="N88" s="3">
        <v>1009032</v>
      </c>
      <c r="O88" t="s">
        <v>141</v>
      </c>
      <c r="P88">
        <v>100903201</v>
      </c>
      <c r="Q88" t="s">
        <v>689</v>
      </c>
      <c r="R88">
        <v>35.452027919999999</v>
      </c>
      <c r="S88">
        <v>139.6363753</v>
      </c>
      <c r="T88">
        <v>104</v>
      </c>
      <c r="U88" t="s">
        <v>844</v>
      </c>
      <c r="V88" s="3">
        <v>1003002</v>
      </c>
      <c r="W88" t="s">
        <v>120</v>
      </c>
      <c r="X88">
        <v>100300204</v>
      </c>
      <c r="Y88" t="s">
        <v>634</v>
      </c>
      <c r="Z88">
        <v>39</v>
      </c>
      <c r="AA88">
        <v>2</v>
      </c>
      <c r="AB88" t="s">
        <v>97</v>
      </c>
      <c r="AC88" t="s">
        <v>105</v>
      </c>
      <c r="AD88">
        <v>420</v>
      </c>
      <c r="AE88" t="s">
        <v>95</v>
      </c>
      <c r="AF88">
        <v>110.3</v>
      </c>
      <c r="AG88">
        <v>1</v>
      </c>
      <c r="AH88">
        <v>11732</v>
      </c>
      <c r="AI88">
        <v>24.6</v>
      </c>
      <c r="AJ88">
        <v>1</v>
      </c>
      <c r="AK88">
        <v>18</v>
      </c>
      <c r="AL88">
        <v>340</v>
      </c>
      <c r="AM88" t="s">
        <v>141</v>
      </c>
      <c r="AN88" t="s">
        <v>136</v>
      </c>
      <c r="AO88">
        <v>1</v>
      </c>
      <c r="AP88">
        <v>484</v>
      </c>
      <c r="AQ88">
        <v>5.8</v>
      </c>
      <c r="AR88">
        <v>1459</v>
      </c>
      <c r="AS88">
        <v>17.399999999999999</v>
      </c>
      <c r="AT88">
        <v>41.2</v>
      </c>
      <c r="AU88">
        <v>1</v>
      </c>
      <c r="AV88">
        <v>9057</v>
      </c>
      <c r="AW88">
        <v>45.3</v>
      </c>
      <c r="AX88">
        <v>1</v>
      </c>
      <c r="AY88">
        <v>9057</v>
      </c>
      <c r="AZ88">
        <v>110.3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</row>
    <row r="89" spans="1:61">
      <c r="A89">
        <v>257770</v>
      </c>
      <c r="B89" t="s">
        <v>76</v>
      </c>
      <c r="C89">
        <v>100</v>
      </c>
      <c r="D89" t="s">
        <v>86</v>
      </c>
      <c r="E89" s="2">
        <v>40142.297384259262</v>
      </c>
      <c r="F89" s="2">
        <v>40142.329525462963</v>
      </c>
      <c r="H89">
        <v>2777</v>
      </c>
      <c r="I89">
        <v>10908.960100445989</v>
      </c>
      <c r="J89">
        <v>35.459897589999997</v>
      </c>
      <c r="K89">
        <v>139.5171297</v>
      </c>
      <c r="L89">
        <v>112</v>
      </c>
      <c r="M89" t="s">
        <v>838</v>
      </c>
      <c r="N89" s="3">
        <v>1005103</v>
      </c>
      <c r="O89" t="s">
        <v>389</v>
      </c>
      <c r="P89">
        <v>100510301</v>
      </c>
      <c r="Q89" t="s">
        <v>589</v>
      </c>
      <c r="R89">
        <v>35.444469519999998</v>
      </c>
      <c r="S89">
        <v>139.6360857</v>
      </c>
      <c r="T89">
        <v>104</v>
      </c>
      <c r="U89" t="s">
        <v>844</v>
      </c>
      <c r="V89" s="3">
        <v>1003002</v>
      </c>
      <c r="W89" t="s">
        <v>120</v>
      </c>
      <c r="X89">
        <v>100300216</v>
      </c>
      <c r="Y89" t="s">
        <v>240</v>
      </c>
      <c r="Z89">
        <v>45</v>
      </c>
      <c r="AA89">
        <v>1</v>
      </c>
      <c r="AB89" t="s">
        <v>34</v>
      </c>
      <c r="AC89" t="s">
        <v>104</v>
      </c>
      <c r="AD89">
        <v>200</v>
      </c>
      <c r="AE89" t="s">
        <v>94</v>
      </c>
      <c r="AF89">
        <v>41</v>
      </c>
      <c r="AG89">
        <v>1</v>
      </c>
      <c r="AH89">
        <v>15466</v>
      </c>
      <c r="AI89">
        <v>36.299999999999997</v>
      </c>
      <c r="AJ89">
        <v>1</v>
      </c>
      <c r="AK89">
        <v>25</v>
      </c>
      <c r="AL89">
        <v>350</v>
      </c>
      <c r="AM89" t="s">
        <v>124</v>
      </c>
      <c r="AN89" t="s">
        <v>134</v>
      </c>
      <c r="AO89">
        <v>1</v>
      </c>
      <c r="AP89">
        <v>461</v>
      </c>
      <c r="AQ89">
        <v>5.6</v>
      </c>
      <c r="AR89">
        <v>867</v>
      </c>
      <c r="AS89">
        <v>10.4</v>
      </c>
      <c r="AT89">
        <v>41</v>
      </c>
      <c r="AU89">
        <v>1</v>
      </c>
      <c r="AV89">
        <v>12937</v>
      </c>
      <c r="AW89">
        <v>64.7</v>
      </c>
      <c r="AX89">
        <v>1</v>
      </c>
      <c r="AY89">
        <v>12937</v>
      </c>
      <c r="AZ89">
        <v>157.4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</row>
    <row r="90" spans="1:61">
      <c r="A90">
        <v>256801</v>
      </c>
      <c r="B90" t="s">
        <v>75</v>
      </c>
      <c r="C90">
        <v>800</v>
      </c>
      <c r="D90" t="s">
        <v>89</v>
      </c>
      <c r="E90" s="2">
        <v>40132.444953703707</v>
      </c>
      <c r="F90" s="2">
        <v>40132.500057870369</v>
      </c>
      <c r="H90">
        <v>4761</v>
      </c>
      <c r="I90">
        <v>34298.237786223704</v>
      </c>
      <c r="J90">
        <v>35.63999716</v>
      </c>
      <c r="K90">
        <v>139.34118749999999</v>
      </c>
      <c r="N90" s="3"/>
      <c r="R90">
        <v>35.452006519999998</v>
      </c>
      <c r="S90">
        <v>139.64181490000001</v>
      </c>
      <c r="T90">
        <v>104</v>
      </c>
      <c r="U90" t="s">
        <v>844</v>
      </c>
      <c r="V90" s="3">
        <v>1003002</v>
      </c>
      <c r="W90" t="s">
        <v>120</v>
      </c>
      <c r="X90">
        <v>100300203</v>
      </c>
      <c r="Y90" t="s">
        <v>622</v>
      </c>
      <c r="Z90">
        <v>37</v>
      </c>
      <c r="AA90">
        <v>1</v>
      </c>
      <c r="AB90" t="s">
        <v>34</v>
      </c>
      <c r="AC90" t="s">
        <v>100</v>
      </c>
      <c r="AD90">
        <v>200</v>
      </c>
      <c r="AE90" t="s">
        <v>94</v>
      </c>
      <c r="AF90">
        <v>98.899999999999991</v>
      </c>
      <c r="AG90">
        <v>1</v>
      </c>
      <c r="AH90">
        <v>40366</v>
      </c>
      <c r="AI90">
        <v>74.7</v>
      </c>
      <c r="AJ90">
        <v>1</v>
      </c>
      <c r="AK90">
        <v>72</v>
      </c>
      <c r="AL90">
        <v>1070</v>
      </c>
      <c r="AM90" t="s">
        <v>272</v>
      </c>
      <c r="AN90" t="s">
        <v>136</v>
      </c>
      <c r="AO90">
        <v>3</v>
      </c>
      <c r="AP90">
        <v>786</v>
      </c>
      <c r="AQ90">
        <v>11.1</v>
      </c>
      <c r="AR90">
        <v>1327</v>
      </c>
      <c r="AS90">
        <v>15.8</v>
      </c>
      <c r="AT90">
        <v>98.899999999999991</v>
      </c>
      <c r="AU90">
        <v>1</v>
      </c>
      <c r="AV90">
        <v>38915</v>
      </c>
      <c r="AW90">
        <v>194.6</v>
      </c>
      <c r="AX90">
        <v>1</v>
      </c>
      <c r="AY90">
        <v>38915</v>
      </c>
      <c r="AZ90">
        <v>480.4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</row>
    <row r="91" spans="1:61">
      <c r="A91">
        <v>255743</v>
      </c>
      <c r="B91" t="s">
        <v>78</v>
      </c>
      <c r="C91">
        <v>700</v>
      </c>
      <c r="D91" t="s">
        <v>90</v>
      </c>
      <c r="E91" s="2">
        <v>40119.735173611109</v>
      </c>
      <c r="F91" s="2">
        <v>40119.751759259256</v>
      </c>
      <c r="H91">
        <v>1433</v>
      </c>
      <c r="I91">
        <v>325.1342587284152</v>
      </c>
      <c r="J91">
        <v>35.44569791</v>
      </c>
      <c r="K91">
        <v>139.63714780000001</v>
      </c>
      <c r="L91">
        <v>104</v>
      </c>
      <c r="M91" t="s">
        <v>844</v>
      </c>
      <c r="N91" s="3">
        <v>1003002</v>
      </c>
      <c r="O91" t="s">
        <v>120</v>
      </c>
      <c r="P91">
        <v>100300213</v>
      </c>
      <c r="Q91" t="s">
        <v>652</v>
      </c>
      <c r="R91">
        <v>35.445215099999999</v>
      </c>
      <c r="S91">
        <v>139.63360729999999</v>
      </c>
      <c r="T91">
        <v>104</v>
      </c>
      <c r="U91" t="s">
        <v>844</v>
      </c>
      <c r="V91" s="3">
        <v>1003019</v>
      </c>
      <c r="W91" t="s">
        <v>410</v>
      </c>
      <c r="X91">
        <v>100301905</v>
      </c>
      <c r="Y91" t="s">
        <v>662</v>
      </c>
      <c r="Z91">
        <v>39</v>
      </c>
      <c r="AA91">
        <v>2</v>
      </c>
      <c r="AB91" t="s">
        <v>97</v>
      </c>
      <c r="AC91" t="s">
        <v>105</v>
      </c>
      <c r="AD91">
        <v>420</v>
      </c>
      <c r="AE91" t="s">
        <v>95</v>
      </c>
      <c r="AF91">
        <v>5.0999999999999996</v>
      </c>
      <c r="AG91">
        <v>1</v>
      </c>
      <c r="AH91">
        <v>428</v>
      </c>
      <c r="AI91">
        <v>3.4</v>
      </c>
      <c r="AJ91">
        <v>1</v>
      </c>
      <c r="AK91">
        <v>12</v>
      </c>
      <c r="AL91">
        <v>210</v>
      </c>
      <c r="AM91" t="s">
        <v>123</v>
      </c>
      <c r="AN91" t="s">
        <v>134</v>
      </c>
      <c r="AO91">
        <v>0</v>
      </c>
      <c r="AP91">
        <v>691</v>
      </c>
      <c r="AQ91">
        <v>8.1999999999999993</v>
      </c>
      <c r="AR91">
        <v>722</v>
      </c>
      <c r="AS91">
        <v>8.6</v>
      </c>
      <c r="AT91">
        <v>28.799999999999997</v>
      </c>
      <c r="AU91">
        <v>1</v>
      </c>
      <c r="AV91">
        <v>422</v>
      </c>
      <c r="AW91">
        <v>2.1</v>
      </c>
      <c r="AX91">
        <v>1</v>
      </c>
      <c r="AY91">
        <v>422</v>
      </c>
      <c r="AZ91">
        <v>5.0999999999999996</v>
      </c>
      <c r="BA91">
        <v>1</v>
      </c>
      <c r="BB91">
        <v>0.26</v>
      </c>
      <c r="BC91">
        <v>2</v>
      </c>
      <c r="BD91">
        <v>210</v>
      </c>
      <c r="BE91">
        <v>193</v>
      </c>
      <c r="BF91">
        <v>2.9</v>
      </c>
      <c r="BG91">
        <v>100</v>
      </c>
      <c r="BH91">
        <v>1.5</v>
      </c>
      <c r="BI91">
        <v>6.4</v>
      </c>
    </row>
    <row r="92" spans="1:61">
      <c r="A92">
        <v>257071</v>
      </c>
      <c r="B92" t="s">
        <v>75</v>
      </c>
      <c r="C92">
        <v>200</v>
      </c>
      <c r="D92" t="s">
        <v>85</v>
      </c>
      <c r="E92" s="2">
        <v>40134.815486111111</v>
      </c>
      <c r="F92" s="2">
        <v>40134.8200462963</v>
      </c>
      <c r="H92">
        <v>394</v>
      </c>
      <c r="I92">
        <v>431.45586169583265</v>
      </c>
      <c r="J92">
        <v>35.40217638</v>
      </c>
      <c r="K92">
        <v>139.5348376</v>
      </c>
      <c r="L92">
        <v>110</v>
      </c>
      <c r="M92" t="s">
        <v>846</v>
      </c>
      <c r="N92" s="3">
        <v>1009018</v>
      </c>
      <c r="O92" t="s">
        <v>125</v>
      </c>
      <c r="P92">
        <v>100901801</v>
      </c>
      <c r="Q92" t="s">
        <v>730</v>
      </c>
      <c r="R92">
        <v>35.405969089999999</v>
      </c>
      <c r="S92">
        <v>139.53584620000001</v>
      </c>
      <c r="T92">
        <v>110</v>
      </c>
      <c r="U92" t="s">
        <v>846</v>
      </c>
      <c r="V92" s="3">
        <v>1009029</v>
      </c>
      <c r="W92" t="s">
        <v>437</v>
      </c>
      <c r="X92">
        <v>100902901</v>
      </c>
      <c r="Y92" t="s">
        <v>727</v>
      </c>
      <c r="Z92">
        <v>37</v>
      </c>
      <c r="AA92">
        <v>1</v>
      </c>
      <c r="AB92" t="s">
        <v>34</v>
      </c>
      <c r="AC92" t="s">
        <v>100</v>
      </c>
      <c r="AD92">
        <v>420</v>
      </c>
      <c r="AE92" t="s">
        <v>95</v>
      </c>
      <c r="AF92">
        <v>7.1</v>
      </c>
      <c r="AG92">
        <v>1</v>
      </c>
      <c r="AH92">
        <v>570</v>
      </c>
      <c r="AI92">
        <v>1.7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1</v>
      </c>
      <c r="AV92">
        <v>561</v>
      </c>
      <c r="AW92">
        <v>2.8</v>
      </c>
      <c r="AX92">
        <v>1</v>
      </c>
      <c r="AY92">
        <v>561</v>
      </c>
      <c r="AZ92">
        <v>7.1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</row>
    <row r="93" spans="1:61">
      <c r="A93">
        <v>257726</v>
      </c>
      <c r="B93" t="s">
        <v>40</v>
      </c>
      <c r="C93">
        <v>300</v>
      </c>
      <c r="D93" t="s">
        <v>88</v>
      </c>
      <c r="E93" s="2">
        <v>40141.666087962964</v>
      </c>
      <c r="F93" s="2">
        <v>40141.680115740739</v>
      </c>
      <c r="H93">
        <v>1212</v>
      </c>
      <c r="I93">
        <v>662.99681133393324</v>
      </c>
      <c r="J93">
        <v>35.425275599999999</v>
      </c>
      <c r="K93">
        <v>139.6659655</v>
      </c>
      <c r="L93">
        <v>104</v>
      </c>
      <c r="M93" t="s">
        <v>844</v>
      </c>
      <c r="N93" s="3">
        <v>1003011</v>
      </c>
      <c r="O93" t="s">
        <v>429</v>
      </c>
      <c r="P93">
        <v>100301111</v>
      </c>
      <c r="Q93" t="s">
        <v>711</v>
      </c>
      <c r="R93">
        <v>35.430216199999997</v>
      </c>
      <c r="S93">
        <v>139.66186709999999</v>
      </c>
      <c r="T93">
        <v>104</v>
      </c>
      <c r="U93" t="s">
        <v>844</v>
      </c>
      <c r="V93" s="3">
        <v>1003010</v>
      </c>
      <c r="W93" t="s">
        <v>422</v>
      </c>
      <c r="X93">
        <v>100301003</v>
      </c>
      <c r="Y93" t="s">
        <v>701</v>
      </c>
      <c r="Z93">
        <v>0</v>
      </c>
      <c r="AA93">
        <v>2</v>
      </c>
      <c r="AB93" t="s">
        <v>97</v>
      </c>
      <c r="AC93" t="s">
        <v>35</v>
      </c>
      <c r="AD93">
        <v>410</v>
      </c>
      <c r="AE93" t="s">
        <v>43</v>
      </c>
      <c r="AF93">
        <v>3.7</v>
      </c>
      <c r="AG93">
        <v>1</v>
      </c>
      <c r="AH93">
        <v>782</v>
      </c>
      <c r="AI93">
        <v>3</v>
      </c>
      <c r="AJ93">
        <v>1</v>
      </c>
      <c r="AK93">
        <v>19</v>
      </c>
      <c r="AL93">
        <v>210</v>
      </c>
      <c r="AM93" t="s">
        <v>41</v>
      </c>
      <c r="AN93" t="s">
        <v>36</v>
      </c>
      <c r="AO93">
        <v>0</v>
      </c>
      <c r="AP93">
        <v>2721</v>
      </c>
      <c r="AQ93">
        <v>33.1</v>
      </c>
      <c r="AR93">
        <v>2044</v>
      </c>
      <c r="AS93">
        <v>24.9</v>
      </c>
      <c r="AT93">
        <v>77</v>
      </c>
      <c r="AU93">
        <v>1</v>
      </c>
      <c r="AV93">
        <v>747</v>
      </c>
      <c r="AW93">
        <v>3.7</v>
      </c>
      <c r="AX93">
        <v>1</v>
      </c>
      <c r="AY93">
        <v>747</v>
      </c>
      <c r="AZ93">
        <v>9.1</v>
      </c>
      <c r="BA93">
        <v>1</v>
      </c>
      <c r="BB93">
        <v>0.67</v>
      </c>
      <c r="BC93">
        <v>3</v>
      </c>
      <c r="BD93">
        <v>210</v>
      </c>
      <c r="BE93">
        <v>118</v>
      </c>
      <c r="BF93">
        <v>1.8</v>
      </c>
      <c r="BG93">
        <v>255</v>
      </c>
      <c r="BH93">
        <v>3.8</v>
      </c>
      <c r="BI93">
        <v>8.6</v>
      </c>
    </row>
    <row r="94" spans="1:61">
      <c r="A94">
        <v>256309</v>
      </c>
      <c r="B94" t="s">
        <v>65</v>
      </c>
      <c r="C94">
        <v>300</v>
      </c>
      <c r="D94" t="s">
        <v>88</v>
      </c>
      <c r="E94" s="2">
        <v>40126.626597222225</v>
      </c>
      <c r="F94" s="2">
        <v>40126.648090277777</v>
      </c>
      <c r="H94">
        <v>1857</v>
      </c>
      <c r="I94">
        <v>1062.8957243926823</v>
      </c>
      <c r="J94">
        <v>35.459259189999997</v>
      </c>
      <c r="K94">
        <v>139.615835</v>
      </c>
      <c r="L94">
        <v>103</v>
      </c>
      <c r="M94" t="s">
        <v>843</v>
      </c>
      <c r="N94" s="3">
        <v>1002008</v>
      </c>
      <c r="O94" t="s">
        <v>391</v>
      </c>
      <c r="P94">
        <v>100200801</v>
      </c>
      <c r="Q94" t="s">
        <v>606</v>
      </c>
      <c r="R94">
        <v>35.463915470000003</v>
      </c>
      <c r="S94">
        <v>139.62608639999999</v>
      </c>
      <c r="T94">
        <v>103</v>
      </c>
      <c r="U94" t="s">
        <v>843</v>
      </c>
      <c r="V94" s="3">
        <v>1002001</v>
      </c>
      <c r="W94" t="s">
        <v>387</v>
      </c>
      <c r="X94">
        <v>100200105</v>
      </c>
      <c r="Y94" t="s">
        <v>588</v>
      </c>
      <c r="Z94">
        <v>46</v>
      </c>
      <c r="AA94">
        <v>1</v>
      </c>
      <c r="AB94" t="s">
        <v>34</v>
      </c>
      <c r="AC94" t="s">
        <v>98</v>
      </c>
      <c r="AD94">
        <v>200</v>
      </c>
      <c r="AE94" t="s">
        <v>94</v>
      </c>
      <c r="AF94">
        <v>11.2</v>
      </c>
      <c r="AG94">
        <v>1</v>
      </c>
      <c r="AH94">
        <v>2160</v>
      </c>
      <c r="AI94">
        <v>5</v>
      </c>
      <c r="AJ94">
        <v>1</v>
      </c>
      <c r="AK94">
        <v>2</v>
      </c>
      <c r="AL94">
        <v>140</v>
      </c>
      <c r="AM94" t="s">
        <v>114</v>
      </c>
      <c r="AN94" t="s">
        <v>127</v>
      </c>
      <c r="AO94">
        <v>0</v>
      </c>
      <c r="AP94">
        <v>83</v>
      </c>
      <c r="AQ94">
        <v>1</v>
      </c>
      <c r="AR94">
        <v>681</v>
      </c>
      <c r="AS94">
        <v>8.1999999999999993</v>
      </c>
      <c r="AT94">
        <v>11.2</v>
      </c>
      <c r="AU94">
        <v>1</v>
      </c>
      <c r="AV94">
        <v>1318</v>
      </c>
      <c r="AW94">
        <v>6.6</v>
      </c>
      <c r="AX94">
        <v>1</v>
      </c>
      <c r="AY94">
        <v>1318</v>
      </c>
      <c r="AZ94">
        <v>16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</row>
    <row r="95" spans="1:61">
      <c r="A95">
        <v>257621</v>
      </c>
      <c r="B95" t="s">
        <v>40</v>
      </c>
      <c r="C95">
        <v>600</v>
      </c>
      <c r="D95" t="s">
        <v>91</v>
      </c>
      <c r="E95" s="2">
        <v>40140.531087962961</v>
      </c>
      <c r="F95" s="2">
        <v>40140.552337962959</v>
      </c>
      <c r="H95">
        <v>1836</v>
      </c>
      <c r="I95">
        <v>784.03541143424275</v>
      </c>
      <c r="J95">
        <v>35.442066269999998</v>
      </c>
      <c r="K95">
        <v>139.65865909999999</v>
      </c>
      <c r="L95">
        <v>104</v>
      </c>
      <c r="M95" t="s">
        <v>844</v>
      </c>
      <c r="N95" s="3">
        <v>1003004</v>
      </c>
      <c r="O95" t="s">
        <v>413</v>
      </c>
      <c r="P95">
        <v>100300401</v>
      </c>
      <c r="Q95" t="s">
        <v>669</v>
      </c>
      <c r="R95">
        <v>35.444587460000001</v>
      </c>
      <c r="S95">
        <v>139.650575</v>
      </c>
      <c r="T95">
        <v>104</v>
      </c>
      <c r="U95" t="s">
        <v>844</v>
      </c>
      <c r="V95" s="3">
        <v>1003003</v>
      </c>
      <c r="W95" t="s">
        <v>407</v>
      </c>
      <c r="X95">
        <v>100300301</v>
      </c>
      <c r="Y95" t="s">
        <v>642</v>
      </c>
      <c r="Z95">
        <v>0</v>
      </c>
      <c r="AA95">
        <v>2</v>
      </c>
      <c r="AB95" t="s">
        <v>97</v>
      </c>
      <c r="AC95" t="s">
        <v>35</v>
      </c>
      <c r="AD95">
        <v>420</v>
      </c>
      <c r="AE95" t="s">
        <v>95</v>
      </c>
      <c r="AF95">
        <v>10.8</v>
      </c>
      <c r="AG95">
        <v>1</v>
      </c>
      <c r="AH95">
        <v>3738</v>
      </c>
      <c r="AI95">
        <v>7.8</v>
      </c>
      <c r="AJ95">
        <v>1</v>
      </c>
      <c r="AK95">
        <v>1</v>
      </c>
      <c r="AL95">
        <v>180</v>
      </c>
      <c r="AM95" t="s">
        <v>36</v>
      </c>
      <c r="AN95" t="s">
        <v>139</v>
      </c>
      <c r="AO95">
        <v>0</v>
      </c>
      <c r="AP95">
        <v>1002</v>
      </c>
      <c r="AQ95">
        <v>12.5</v>
      </c>
      <c r="AR95">
        <v>931</v>
      </c>
      <c r="AS95">
        <v>11.1</v>
      </c>
      <c r="AT95">
        <v>24.6</v>
      </c>
      <c r="AU95">
        <v>1</v>
      </c>
      <c r="AV95">
        <v>859</v>
      </c>
      <c r="AW95">
        <v>4.3</v>
      </c>
      <c r="AX95">
        <v>1</v>
      </c>
      <c r="AY95">
        <v>859</v>
      </c>
      <c r="AZ95">
        <v>10.8</v>
      </c>
      <c r="BA95">
        <v>1</v>
      </c>
      <c r="BB95">
        <v>0.3</v>
      </c>
      <c r="BC95">
        <v>1</v>
      </c>
      <c r="BD95">
        <v>210</v>
      </c>
      <c r="BE95">
        <v>387</v>
      </c>
      <c r="BF95">
        <v>5.8</v>
      </c>
      <c r="BG95">
        <v>375</v>
      </c>
      <c r="BH95">
        <v>5.6</v>
      </c>
      <c r="BI95">
        <v>12.399999999999999</v>
      </c>
    </row>
    <row r="96" spans="1:61">
      <c r="A96">
        <v>256741</v>
      </c>
      <c r="B96" t="s">
        <v>77</v>
      </c>
      <c r="C96">
        <v>800</v>
      </c>
      <c r="D96" t="s">
        <v>89</v>
      </c>
      <c r="E96" s="2">
        <v>40131.636342592596</v>
      </c>
      <c r="F96" s="2">
        <v>40131.669305555559</v>
      </c>
      <c r="H96">
        <v>2848</v>
      </c>
      <c r="I96">
        <v>1165.1137491267605</v>
      </c>
      <c r="J96">
        <v>35.616806799999999</v>
      </c>
      <c r="K96">
        <v>139.57927649999999</v>
      </c>
      <c r="L96">
        <v>135</v>
      </c>
      <c r="M96" t="s">
        <v>824</v>
      </c>
      <c r="N96" s="3">
        <v>1300502</v>
      </c>
      <c r="O96" t="s">
        <v>161</v>
      </c>
      <c r="P96">
        <v>130050207</v>
      </c>
      <c r="Q96" t="s">
        <v>490</v>
      </c>
      <c r="R96">
        <v>35.61372764</v>
      </c>
      <c r="S96">
        <v>139.5915986</v>
      </c>
      <c r="T96">
        <v>135</v>
      </c>
      <c r="U96" t="s">
        <v>824</v>
      </c>
      <c r="V96" s="3">
        <v>1300501</v>
      </c>
      <c r="W96" t="s">
        <v>328</v>
      </c>
      <c r="X96">
        <v>130050104</v>
      </c>
      <c r="Y96" t="s">
        <v>762</v>
      </c>
      <c r="Z96">
        <v>40</v>
      </c>
      <c r="AA96">
        <v>1</v>
      </c>
      <c r="AB96" t="s">
        <v>34</v>
      </c>
      <c r="AC96" t="s">
        <v>110</v>
      </c>
      <c r="AD96">
        <v>410</v>
      </c>
      <c r="AE96" t="s">
        <v>43</v>
      </c>
      <c r="AF96">
        <v>6.1</v>
      </c>
      <c r="AG96">
        <v>1</v>
      </c>
      <c r="AH96">
        <v>1222</v>
      </c>
      <c r="AI96">
        <v>4.5999999999999996</v>
      </c>
      <c r="AJ96">
        <v>1</v>
      </c>
      <c r="AK96">
        <v>2</v>
      </c>
      <c r="AL96">
        <v>130</v>
      </c>
      <c r="AM96" t="s">
        <v>159</v>
      </c>
      <c r="AN96" t="s">
        <v>161</v>
      </c>
      <c r="AO96">
        <v>0</v>
      </c>
      <c r="AP96">
        <v>1052</v>
      </c>
      <c r="AQ96">
        <v>13.3</v>
      </c>
      <c r="AR96">
        <v>1153</v>
      </c>
      <c r="AS96">
        <v>14.2</v>
      </c>
      <c r="AT96">
        <v>29.5</v>
      </c>
      <c r="AU96">
        <v>1</v>
      </c>
      <c r="AV96">
        <v>1222</v>
      </c>
      <c r="AW96">
        <v>6.1</v>
      </c>
      <c r="AX96">
        <v>1</v>
      </c>
      <c r="AY96">
        <v>1222</v>
      </c>
      <c r="AZ96">
        <v>15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</row>
    <row r="97" spans="1:61">
      <c r="A97">
        <v>255858</v>
      </c>
      <c r="B97" t="s">
        <v>73</v>
      </c>
      <c r="C97">
        <v>400</v>
      </c>
      <c r="D97" t="s">
        <v>87</v>
      </c>
      <c r="E97" s="2">
        <v>40121.498993055553</v>
      </c>
      <c r="F97" s="2">
        <v>40121.529594907406</v>
      </c>
      <c r="H97">
        <v>2644</v>
      </c>
      <c r="I97">
        <v>19296.899415786564</v>
      </c>
      <c r="J97">
        <v>35.500007330000003</v>
      </c>
      <c r="K97">
        <v>139.63331769999999</v>
      </c>
      <c r="L97">
        <v>109</v>
      </c>
      <c r="M97" t="s">
        <v>830</v>
      </c>
      <c r="N97" s="3">
        <v>1008041</v>
      </c>
      <c r="O97" t="s">
        <v>350</v>
      </c>
      <c r="P97">
        <v>100804101</v>
      </c>
      <c r="Q97" t="s">
        <v>536</v>
      </c>
      <c r="R97">
        <v>35.662468670000003</v>
      </c>
      <c r="S97">
        <v>139.70843550000001</v>
      </c>
      <c r="V97" s="3"/>
      <c r="Z97">
        <v>0</v>
      </c>
      <c r="AA97">
        <v>2</v>
      </c>
      <c r="AB97" t="s">
        <v>97</v>
      </c>
      <c r="AC97" t="s">
        <v>102</v>
      </c>
      <c r="AD97">
        <v>200</v>
      </c>
      <c r="AE97" t="s">
        <v>94</v>
      </c>
      <c r="AF97">
        <v>56.7</v>
      </c>
      <c r="AG97">
        <v>1</v>
      </c>
      <c r="AH97">
        <v>25219</v>
      </c>
      <c r="AI97">
        <v>48.4</v>
      </c>
      <c r="AJ97">
        <v>1</v>
      </c>
      <c r="AK97">
        <v>39</v>
      </c>
      <c r="AL97">
        <v>420</v>
      </c>
      <c r="AM97" t="s">
        <v>156</v>
      </c>
      <c r="AN97" t="s">
        <v>191</v>
      </c>
      <c r="AO97">
        <v>3</v>
      </c>
      <c r="AP97">
        <v>307</v>
      </c>
      <c r="AQ97">
        <v>4</v>
      </c>
      <c r="AR97">
        <v>1150</v>
      </c>
      <c r="AS97">
        <v>13.7</v>
      </c>
      <c r="AT97">
        <v>56.7</v>
      </c>
      <c r="AU97">
        <v>1</v>
      </c>
      <c r="AV97">
        <v>21009</v>
      </c>
      <c r="AW97">
        <v>105</v>
      </c>
      <c r="AX97">
        <v>1</v>
      </c>
      <c r="AY97">
        <v>21009</v>
      </c>
      <c r="AZ97">
        <v>259.10000000000002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</row>
    <row r="98" spans="1:61">
      <c r="A98">
        <v>256586</v>
      </c>
      <c r="B98" t="s">
        <v>60</v>
      </c>
      <c r="C98">
        <v>500</v>
      </c>
      <c r="D98" t="s">
        <v>33</v>
      </c>
      <c r="E98" s="2">
        <v>40129.743287037039</v>
      </c>
      <c r="F98" s="2">
        <v>40129.767465277779</v>
      </c>
      <c r="H98">
        <v>2089</v>
      </c>
      <c r="I98">
        <v>4425.5930916430616</v>
      </c>
      <c r="J98">
        <v>35.453068639999998</v>
      </c>
      <c r="K98">
        <v>139.59824499999999</v>
      </c>
      <c r="L98">
        <v>106</v>
      </c>
      <c r="M98" t="s">
        <v>841</v>
      </c>
      <c r="N98" s="3">
        <v>1005012</v>
      </c>
      <c r="O98" t="s">
        <v>398</v>
      </c>
      <c r="P98">
        <v>100501202</v>
      </c>
      <c r="Q98" t="s">
        <v>619</v>
      </c>
      <c r="R98">
        <v>35.430355669999997</v>
      </c>
      <c r="S98">
        <v>139.55811919999999</v>
      </c>
      <c r="T98">
        <v>110</v>
      </c>
      <c r="U98" t="s">
        <v>846</v>
      </c>
      <c r="V98" s="3">
        <v>1009032</v>
      </c>
      <c r="W98" t="s">
        <v>141</v>
      </c>
      <c r="X98">
        <v>100903201</v>
      </c>
      <c r="Y98" t="s">
        <v>689</v>
      </c>
      <c r="Z98">
        <v>0</v>
      </c>
      <c r="AA98">
        <v>2</v>
      </c>
      <c r="AB98" t="s">
        <v>97</v>
      </c>
      <c r="AC98" t="s">
        <v>100</v>
      </c>
      <c r="AD98">
        <v>200</v>
      </c>
      <c r="AE98" t="s">
        <v>94</v>
      </c>
      <c r="AF98">
        <v>33.6</v>
      </c>
      <c r="AG98">
        <v>1</v>
      </c>
      <c r="AH98">
        <v>6411</v>
      </c>
      <c r="AI98">
        <v>13.1</v>
      </c>
      <c r="AJ98">
        <v>1</v>
      </c>
      <c r="AK98">
        <v>22</v>
      </c>
      <c r="AL98">
        <v>330</v>
      </c>
      <c r="AM98" t="s">
        <v>204</v>
      </c>
      <c r="AN98" t="s">
        <v>141</v>
      </c>
      <c r="AO98">
        <v>1</v>
      </c>
      <c r="AP98">
        <v>813</v>
      </c>
      <c r="AQ98">
        <v>9.5</v>
      </c>
      <c r="AR98">
        <v>177</v>
      </c>
      <c r="AS98">
        <v>2.1</v>
      </c>
      <c r="AT98">
        <v>33.6</v>
      </c>
      <c r="AU98">
        <v>1</v>
      </c>
      <c r="AV98">
        <v>5282</v>
      </c>
      <c r="AW98">
        <v>26.4</v>
      </c>
      <c r="AX98">
        <v>1</v>
      </c>
      <c r="AY98">
        <v>5282</v>
      </c>
      <c r="AZ98">
        <v>66.599999999999994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</row>
    <row r="99" spans="1:61">
      <c r="A99">
        <v>255391</v>
      </c>
      <c r="B99" t="s">
        <v>75</v>
      </c>
      <c r="C99">
        <v>300</v>
      </c>
      <c r="D99" t="s">
        <v>88</v>
      </c>
      <c r="E99" s="2">
        <v>40116.526597222219</v>
      </c>
      <c r="F99" s="2">
        <v>40116.535740740743</v>
      </c>
      <c r="H99">
        <v>790</v>
      </c>
      <c r="I99">
        <v>667.65027009442065</v>
      </c>
      <c r="J99">
        <v>35.446727899999999</v>
      </c>
      <c r="K99">
        <v>139.6428555</v>
      </c>
      <c r="L99">
        <v>104</v>
      </c>
      <c r="M99" t="s">
        <v>844</v>
      </c>
      <c r="N99" s="3">
        <v>1003002</v>
      </c>
      <c r="O99" t="s">
        <v>120</v>
      </c>
      <c r="P99">
        <v>100300201</v>
      </c>
      <c r="Q99" t="s">
        <v>656</v>
      </c>
      <c r="R99">
        <v>35.44390619</v>
      </c>
      <c r="S99">
        <v>139.6363485</v>
      </c>
      <c r="T99">
        <v>104</v>
      </c>
      <c r="U99" t="s">
        <v>844</v>
      </c>
      <c r="V99" s="3">
        <v>1003002</v>
      </c>
      <c r="W99" t="s">
        <v>120</v>
      </c>
      <c r="X99">
        <v>100300216</v>
      </c>
      <c r="Y99" t="s">
        <v>240</v>
      </c>
      <c r="Z99">
        <v>37</v>
      </c>
      <c r="AA99">
        <v>1</v>
      </c>
      <c r="AB99" t="s">
        <v>34</v>
      </c>
      <c r="AC99" t="s">
        <v>100</v>
      </c>
      <c r="AD99">
        <v>420</v>
      </c>
      <c r="AE99" t="s">
        <v>95</v>
      </c>
      <c r="AF99">
        <v>10.7</v>
      </c>
      <c r="AG99">
        <v>1</v>
      </c>
      <c r="AH99">
        <v>890</v>
      </c>
      <c r="AI99">
        <v>3.5</v>
      </c>
      <c r="AJ99">
        <v>1</v>
      </c>
      <c r="AK99">
        <v>15</v>
      </c>
      <c r="AL99">
        <v>340</v>
      </c>
      <c r="AM99" t="s">
        <v>123</v>
      </c>
      <c r="AN99" t="s">
        <v>120</v>
      </c>
      <c r="AO99">
        <v>1</v>
      </c>
      <c r="AP99">
        <v>746</v>
      </c>
      <c r="AQ99">
        <v>9</v>
      </c>
      <c r="AR99">
        <v>349</v>
      </c>
      <c r="AS99">
        <v>4.2</v>
      </c>
      <c r="AT99">
        <v>28.2</v>
      </c>
      <c r="AU99">
        <v>1</v>
      </c>
      <c r="AV99">
        <v>889</v>
      </c>
      <c r="AW99">
        <v>4.4000000000000004</v>
      </c>
      <c r="AX99">
        <v>1</v>
      </c>
      <c r="AY99">
        <v>889</v>
      </c>
      <c r="AZ99">
        <v>10.7</v>
      </c>
      <c r="BA99">
        <v>1</v>
      </c>
      <c r="BB99">
        <v>0.77</v>
      </c>
      <c r="BC99">
        <v>5</v>
      </c>
      <c r="BD99">
        <v>210</v>
      </c>
      <c r="BE99">
        <v>34</v>
      </c>
      <c r="BF99">
        <v>0.5</v>
      </c>
      <c r="BG99">
        <v>236</v>
      </c>
      <c r="BH99">
        <v>3.5</v>
      </c>
      <c r="BI99">
        <v>9</v>
      </c>
    </row>
    <row r="100" spans="1:61">
      <c r="A100">
        <v>257452</v>
      </c>
      <c r="B100" t="s">
        <v>74</v>
      </c>
      <c r="C100">
        <v>999</v>
      </c>
      <c r="D100" t="s">
        <v>84</v>
      </c>
      <c r="E100" s="2">
        <v>40138.41196759259</v>
      </c>
      <c r="F100" s="2">
        <v>40138.436643518522</v>
      </c>
      <c r="H100">
        <v>2132</v>
      </c>
      <c r="I100">
        <v>5721.9005238801738</v>
      </c>
      <c r="J100">
        <v>35.325754969999998</v>
      </c>
      <c r="K100">
        <v>139.40988960000001</v>
      </c>
      <c r="L100">
        <v>207</v>
      </c>
      <c r="M100" t="s">
        <v>855</v>
      </c>
      <c r="N100" s="3">
        <v>2070202</v>
      </c>
      <c r="O100" t="s">
        <v>457</v>
      </c>
      <c r="P100">
        <v>207020202</v>
      </c>
      <c r="Q100" t="s">
        <v>749</v>
      </c>
      <c r="R100">
        <v>35.376486229999998</v>
      </c>
      <c r="S100">
        <v>139.42051649999999</v>
      </c>
      <c r="T100">
        <v>207</v>
      </c>
      <c r="U100" t="s">
        <v>855</v>
      </c>
      <c r="V100" s="3">
        <v>2070604</v>
      </c>
      <c r="W100" t="s">
        <v>444</v>
      </c>
      <c r="X100">
        <v>207060404</v>
      </c>
      <c r="Y100" t="s">
        <v>809</v>
      </c>
      <c r="Z100">
        <v>46</v>
      </c>
      <c r="AA100">
        <v>1</v>
      </c>
      <c r="AB100" t="s">
        <v>34</v>
      </c>
      <c r="AC100" t="s">
        <v>109</v>
      </c>
      <c r="AD100">
        <v>500</v>
      </c>
      <c r="AE100" s="3" t="s">
        <v>873</v>
      </c>
      <c r="AF100">
        <v>24.4</v>
      </c>
      <c r="AG100">
        <v>1</v>
      </c>
      <c r="AH100">
        <v>7321</v>
      </c>
      <c r="AI100">
        <v>24.4</v>
      </c>
      <c r="AJ100">
        <v>1</v>
      </c>
      <c r="AK100">
        <v>8</v>
      </c>
      <c r="AL100">
        <v>180</v>
      </c>
      <c r="AM100" t="s">
        <v>155</v>
      </c>
      <c r="AN100" t="s">
        <v>295</v>
      </c>
      <c r="AO100">
        <v>0</v>
      </c>
      <c r="AP100">
        <v>814</v>
      </c>
      <c r="AQ100">
        <v>10.1</v>
      </c>
      <c r="AR100">
        <v>3790</v>
      </c>
      <c r="AS100">
        <v>47.5</v>
      </c>
      <c r="AT100">
        <v>65.599999999999994</v>
      </c>
      <c r="AU100">
        <v>1</v>
      </c>
      <c r="AV100">
        <v>6697</v>
      </c>
      <c r="AW100">
        <v>33.5</v>
      </c>
      <c r="AX100">
        <v>1</v>
      </c>
      <c r="AY100">
        <v>6697</v>
      </c>
      <c r="AZ100">
        <v>83.5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</row>
    <row r="101" spans="1:61">
      <c r="A101">
        <v>256432</v>
      </c>
      <c r="B101" t="s">
        <v>81</v>
      </c>
      <c r="C101">
        <v>500</v>
      </c>
      <c r="D101" t="s">
        <v>33</v>
      </c>
      <c r="E101" s="2">
        <v>40127.733483796299</v>
      </c>
      <c r="F101" s="2">
        <v>40127.761956018519</v>
      </c>
      <c r="H101">
        <v>2460</v>
      </c>
      <c r="I101">
        <v>2651.3556382835345</v>
      </c>
      <c r="J101">
        <v>35.444775210000003</v>
      </c>
      <c r="K101">
        <v>139.63755560000001</v>
      </c>
      <c r="L101">
        <v>104</v>
      </c>
      <c r="M101" t="s">
        <v>844</v>
      </c>
      <c r="N101" s="3">
        <v>1003002</v>
      </c>
      <c r="O101" t="s">
        <v>120</v>
      </c>
      <c r="P101">
        <v>100300214</v>
      </c>
      <c r="Q101" t="s">
        <v>655</v>
      </c>
      <c r="R101">
        <v>35.464977679999997</v>
      </c>
      <c r="S101">
        <v>139.62199870000001</v>
      </c>
      <c r="T101">
        <v>103</v>
      </c>
      <c r="U101" t="s">
        <v>843</v>
      </c>
      <c r="V101" s="3">
        <v>1002001</v>
      </c>
      <c r="W101" t="s">
        <v>387</v>
      </c>
      <c r="X101">
        <v>100200102</v>
      </c>
      <c r="Y101" t="s">
        <v>587</v>
      </c>
      <c r="Z101">
        <v>37</v>
      </c>
      <c r="AA101">
        <v>1</v>
      </c>
      <c r="AB101" t="s">
        <v>34</v>
      </c>
      <c r="AC101" t="s">
        <v>104</v>
      </c>
      <c r="AD101">
        <v>200</v>
      </c>
      <c r="AE101" t="s">
        <v>94</v>
      </c>
      <c r="AF101">
        <v>18.600000000000001</v>
      </c>
      <c r="AG101">
        <v>1</v>
      </c>
      <c r="AH101">
        <v>2808</v>
      </c>
      <c r="AI101">
        <v>10.3</v>
      </c>
      <c r="AJ101">
        <v>1</v>
      </c>
      <c r="AK101">
        <v>5</v>
      </c>
      <c r="AL101">
        <v>180</v>
      </c>
      <c r="AM101" t="s">
        <v>123</v>
      </c>
      <c r="AN101" t="s">
        <v>127</v>
      </c>
      <c r="AO101">
        <v>0</v>
      </c>
      <c r="AP101">
        <v>844</v>
      </c>
      <c r="AQ101">
        <v>10.1</v>
      </c>
      <c r="AR101">
        <v>290</v>
      </c>
      <c r="AS101">
        <v>3.5</v>
      </c>
      <c r="AT101">
        <v>18.600000000000001</v>
      </c>
      <c r="AU101">
        <v>1</v>
      </c>
      <c r="AV101">
        <v>2962</v>
      </c>
      <c r="AW101">
        <v>14.8</v>
      </c>
      <c r="AX101">
        <v>1</v>
      </c>
      <c r="AY101">
        <v>2962</v>
      </c>
      <c r="AZ101">
        <v>35.6</v>
      </c>
      <c r="BA101">
        <v>1</v>
      </c>
      <c r="BB101">
        <v>2.06</v>
      </c>
      <c r="BC101">
        <v>13</v>
      </c>
      <c r="BD101">
        <v>210</v>
      </c>
      <c r="BE101">
        <v>253</v>
      </c>
      <c r="BF101">
        <v>3.8</v>
      </c>
      <c r="BG101">
        <v>215</v>
      </c>
      <c r="BH101">
        <v>3.2</v>
      </c>
      <c r="BI101">
        <v>20</v>
      </c>
    </row>
    <row r="102" spans="1:61">
      <c r="A102">
        <v>256469</v>
      </c>
      <c r="B102" t="s">
        <v>79</v>
      </c>
      <c r="C102">
        <v>100</v>
      </c>
      <c r="D102" t="s">
        <v>86</v>
      </c>
      <c r="E102" s="2">
        <v>40128.29215277778</v>
      </c>
      <c r="F102" s="2">
        <v>40128.340601851851</v>
      </c>
      <c r="H102">
        <v>4186</v>
      </c>
      <c r="I102">
        <v>22457.615016889384</v>
      </c>
      <c r="J102">
        <v>35.454318559999997</v>
      </c>
      <c r="K102">
        <v>139.38930629999999</v>
      </c>
      <c r="L102">
        <v>215</v>
      </c>
      <c r="M102" t="s">
        <v>842</v>
      </c>
      <c r="N102" s="3">
        <v>1009248</v>
      </c>
      <c r="O102" t="s">
        <v>378</v>
      </c>
      <c r="P102">
        <v>215010507</v>
      </c>
      <c r="Q102" t="s">
        <v>620</v>
      </c>
      <c r="R102">
        <v>35.443257170000003</v>
      </c>
      <c r="S102">
        <v>139.6368957</v>
      </c>
      <c r="T102">
        <v>104</v>
      </c>
      <c r="U102" t="s">
        <v>844</v>
      </c>
      <c r="V102" s="3">
        <v>1003002</v>
      </c>
      <c r="W102" t="s">
        <v>120</v>
      </c>
      <c r="X102">
        <v>100300216</v>
      </c>
      <c r="Y102" t="s">
        <v>240</v>
      </c>
      <c r="Z102">
        <v>33</v>
      </c>
      <c r="AA102">
        <v>1</v>
      </c>
      <c r="AB102" t="s">
        <v>34</v>
      </c>
      <c r="AC102" t="s">
        <v>101</v>
      </c>
      <c r="AD102">
        <v>200</v>
      </c>
      <c r="AE102" t="s">
        <v>94</v>
      </c>
      <c r="AF102">
        <v>52.099999999999994</v>
      </c>
      <c r="AG102">
        <v>1</v>
      </c>
      <c r="AH102">
        <v>29384</v>
      </c>
      <c r="AI102">
        <v>56.8</v>
      </c>
      <c r="AJ102">
        <v>1</v>
      </c>
      <c r="AK102">
        <v>44</v>
      </c>
      <c r="AL102">
        <v>430</v>
      </c>
      <c r="AM102" t="s">
        <v>119</v>
      </c>
      <c r="AN102" t="s">
        <v>120</v>
      </c>
      <c r="AO102">
        <v>1</v>
      </c>
      <c r="AP102">
        <v>227</v>
      </c>
      <c r="AQ102">
        <v>2.8</v>
      </c>
      <c r="AR102">
        <v>437</v>
      </c>
      <c r="AS102">
        <v>5.3</v>
      </c>
      <c r="AT102">
        <v>52.099999999999994</v>
      </c>
      <c r="AU102">
        <v>1</v>
      </c>
      <c r="AV102">
        <v>25928</v>
      </c>
      <c r="AW102">
        <v>129.6</v>
      </c>
      <c r="AX102">
        <v>1</v>
      </c>
      <c r="AY102">
        <v>25928</v>
      </c>
      <c r="AZ102">
        <v>323.39999999999998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</row>
    <row r="103" spans="1:61">
      <c r="A103">
        <v>255705</v>
      </c>
      <c r="B103" t="s">
        <v>65</v>
      </c>
      <c r="C103">
        <v>500</v>
      </c>
      <c r="D103" t="s">
        <v>33</v>
      </c>
      <c r="E103" s="2">
        <v>40119.510520833333</v>
      </c>
      <c r="F103" s="2">
        <v>40119.5391087963</v>
      </c>
      <c r="H103">
        <v>2470</v>
      </c>
      <c r="I103">
        <v>1111.7235238556741</v>
      </c>
      <c r="J103">
        <v>35.459597119999998</v>
      </c>
      <c r="K103">
        <v>139.61418810000001</v>
      </c>
      <c r="L103">
        <v>103</v>
      </c>
      <c r="M103" t="s">
        <v>843</v>
      </c>
      <c r="N103" s="3">
        <v>1002008</v>
      </c>
      <c r="O103" t="s">
        <v>391</v>
      </c>
      <c r="P103">
        <v>100200803</v>
      </c>
      <c r="Q103" t="s">
        <v>601</v>
      </c>
      <c r="R103">
        <v>35.463094750000003</v>
      </c>
      <c r="S103">
        <v>139.6256894</v>
      </c>
      <c r="T103">
        <v>103</v>
      </c>
      <c r="U103" t="s">
        <v>843</v>
      </c>
      <c r="V103" s="3">
        <v>1002001</v>
      </c>
      <c r="W103" t="s">
        <v>387</v>
      </c>
      <c r="X103">
        <v>100200103</v>
      </c>
      <c r="Y103" t="s">
        <v>599</v>
      </c>
      <c r="Z103">
        <v>46</v>
      </c>
      <c r="AA103">
        <v>1</v>
      </c>
      <c r="AB103" t="s">
        <v>34</v>
      </c>
      <c r="AC103" t="s">
        <v>98</v>
      </c>
      <c r="AD103">
        <v>100</v>
      </c>
      <c r="AE103" t="s">
        <v>93</v>
      </c>
      <c r="AF103">
        <v>9</v>
      </c>
      <c r="AG103">
        <v>1</v>
      </c>
      <c r="AH103">
        <v>2904</v>
      </c>
      <c r="AI103">
        <v>9</v>
      </c>
      <c r="AJ103">
        <v>1</v>
      </c>
      <c r="AK103">
        <v>2</v>
      </c>
      <c r="AL103">
        <v>140</v>
      </c>
      <c r="AM103" t="s">
        <v>114</v>
      </c>
      <c r="AN103" t="s">
        <v>127</v>
      </c>
      <c r="AO103">
        <v>0</v>
      </c>
      <c r="AP103">
        <v>326</v>
      </c>
      <c r="AQ103">
        <v>3.9</v>
      </c>
      <c r="AR103">
        <v>793</v>
      </c>
      <c r="AS103">
        <v>9.5</v>
      </c>
      <c r="AT103">
        <v>15.4</v>
      </c>
      <c r="AU103">
        <v>1</v>
      </c>
      <c r="AV103">
        <v>1458</v>
      </c>
      <c r="AW103">
        <v>7.3</v>
      </c>
      <c r="AX103">
        <v>1</v>
      </c>
      <c r="AY103">
        <v>1458</v>
      </c>
      <c r="AZ103">
        <v>17.7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</row>
    <row r="104" spans="1:61">
      <c r="A104">
        <v>257855</v>
      </c>
      <c r="B104" t="s">
        <v>80</v>
      </c>
      <c r="C104">
        <v>200</v>
      </c>
      <c r="D104" t="s">
        <v>85</v>
      </c>
      <c r="E104" s="2">
        <v>40142.926087962966</v>
      </c>
      <c r="F104" s="2">
        <v>40142.963136574072</v>
      </c>
      <c r="H104">
        <v>3201</v>
      </c>
      <c r="I104">
        <v>21199.815481645994</v>
      </c>
      <c r="J104">
        <v>35.4438472</v>
      </c>
      <c r="K104">
        <v>139.63681529999999</v>
      </c>
      <c r="L104">
        <v>104</v>
      </c>
      <c r="M104" t="s">
        <v>844</v>
      </c>
      <c r="N104" s="3">
        <v>1003002</v>
      </c>
      <c r="O104" t="s">
        <v>120</v>
      </c>
      <c r="P104">
        <v>100300216</v>
      </c>
      <c r="Q104" t="s">
        <v>240</v>
      </c>
      <c r="R104">
        <v>35.631247809999998</v>
      </c>
      <c r="S104">
        <v>139.68011680000001</v>
      </c>
      <c r="V104" s="3"/>
      <c r="Z104">
        <v>38</v>
      </c>
      <c r="AA104">
        <v>1</v>
      </c>
      <c r="AB104" t="s">
        <v>34</v>
      </c>
      <c r="AC104" t="s">
        <v>103</v>
      </c>
      <c r="AD104">
        <v>200</v>
      </c>
      <c r="AE104" t="s">
        <v>94</v>
      </c>
      <c r="AF104">
        <v>52.3</v>
      </c>
      <c r="AG104">
        <v>1</v>
      </c>
      <c r="AH104">
        <v>26161</v>
      </c>
      <c r="AI104">
        <v>50.5</v>
      </c>
      <c r="AJ104">
        <v>1</v>
      </c>
      <c r="AK104">
        <v>40</v>
      </c>
      <c r="AL104">
        <v>440</v>
      </c>
      <c r="AM104" t="s">
        <v>120</v>
      </c>
      <c r="AN104" t="s">
        <v>122</v>
      </c>
      <c r="AO104">
        <v>1</v>
      </c>
      <c r="AP104">
        <v>361</v>
      </c>
      <c r="AQ104">
        <v>4.3</v>
      </c>
      <c r="AR104">
        <v>673</v>
      </c>
      <c r="AS104">
        <v>8</v>
      </c>
      <c r="AT104">
        <v>52.3</v>
      </c>
      <c r="AU104">
        <v>1</v>
      </c>
      <c r="AV104">
        <v>23987</v>
      </c>
      <c r="AW104">
        <v>119.9</v>
      </c>
      <c r="AX104">
        <v>1</v>
      </c>
      <c r="AY104">
        <v>23987</v>
      </c>
      <c r="AZ104">
        <v>297.7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</row>
    <row r="105" spans="1:61">
      <c r="A105">
        <v>255284</v>
      </c>
      <c r="B105" t="s">
        <v>69</v>
      </c>
      <c r="C105">
        <v>100</v>
      </c>
      <c r="D105" t="s">
        <v>86</v>
      </c>
      <c r="E105" s="2">
        <v>40115.282025462962</v>
      </c>
      <c r="F105" s="2">
        <v>40115.331759259258</v>
      </c>
      <c r="H105">
        <v>4297</v>
      </c>
      <c r="I105">
        <v>15959.425076892505</v>
      </c>
      <c r="J105">
        <v>35.419347870000003</v>
      </c>
      <c r="K105">
        <v>139.53665620000001</v>
      </c>
      <c r="L105">
        <v>110</v>
      </c>
      <c r="M105" t="s">
        <v>846</v>
      </c>
      <c r="N105" s="3">
        <v>1009030</v>
      </c>
      <c r="O105" t="s">
        <v>421</v>
      </c>
      <c r="P105">
        <v>100903004</v>
      </c>
      <c r="Q105" t="s">
        <v>709</v>
      </c>
      <c r="R105">
        <v>35.422926009999998</v>
      </c>
      <c r="S105">
        <v>139.3605585</v>
      </c>
      <c r="T105">
        <v>212</v>
      </c>
      <c r="U105" t="s">
        <v>835</v>
      </c>
      <c r="V105" s="3">
        <v>2120901</v>
      </c>
      <c r="W105" t="s">
        <v>425</v>
      </c>
      <c r="X105">
        <v>212090107</v>
      </c>
      <c r="Y105" t="s">
        <v>713</v>
      </c>
      <c r="Z105">
        <v>0</v>
      </c>
      <c r="AA105">
        <v>1</v>
      </c>
      <c r="AB105" t="s">
        <v>34</v>
      </c>
      <c r="AC105" t="s">
        <v>100</v>
      </c>
      <c r="AD105">
        <v>100</v>
      </c>
      <c r="AE105" t="s">
        <v>93</v>
      </c>
      <c r="AF105">
        <v>52.8</v>
      </c>
      <c r="AG105">
        <v>1</v>
      </c>
      <c r="AH105">
        <v>21528</v>
      </c>
      <c r="AI105">
        <v>52.8</v>
      </c>
      <c r="AJ105">
        <v>1</v>
      </c>
      <c r="AK105">
        <v>49</v>
      </c>
      <c r="AL105">
        <v>420</v>
      </c>
      <c r="AM105" t="s">
        <v>118</v>
      </c>
      <c r="AN105" t="s">
        <v>115</v>
      </c>
      <c r="AO105">
        <v>2</v>
      </c>
      <c r="AP105">
        <v>3160</v>
      </c>
      <c r="AQ105">
        <v>39.799999999999997</v>
      </c>
      <c r="AR105">
        <v>1978</v>
      </c>
      <c r="AS105">
        <v>24.9</v>
      </c>
      <c r="AT105">
        <v>113.69999999999999</v>
      </c>
      <c r="AU105">
        <v>1</v>
      </c>
      <c r="AV105">
        <v>19151</v>
      </c>
      <c r="AW105">
        <v>95.8</v>
      </c>
      <c r="AX105">
        <v>1</v>
      </c>
      <c r="AY105">
        <v>19151</v>
      </c>
      <c r="AZ105">
        <v>235.9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</row>
    <row r="106" spans="1:61">
      <c r="A106">
        <v>257505</v>
      </c>
      <c r="B106" t="s">
        <v>66</v>
      </c>
      <c r="C106">
        <v>200</v>
      </c>
      <c r="D106" t="s">
        <v>85</v>
      </c>
      <c r="E106" s="2">
        <v>40138.713634259257</v>
      </c>
      <c r="F106" s="2">
        <v>40138.762523148151</v>
      </c>
      <c r="H106">
        <v>4224</v>
      </c>
      <c r="I106">
        <v>24158.048318127472</v>
      </c>
      <c r="J106">
        <v>35.657538770000002</v>
      </c>
      <c r="K106">
        <v>139.7241373</v>
      </c>
      <c r="N106" s="3"/>
      <c r="R106">
        <v>35.459007110000002</v>
      </c>
      <c r="S106">
        <v>139.61556669999999</v>
      </c>
      <c r="T106">
        <v>103</v>
      </c>
      <c r="U106" t="s">
        <v>843</v>
      </c>
      <c r="V106" s="3">
        <v>1002008</v>
      </c>
      <c r="W106" t="s">
        <v>391</v>
      </c>
      <c r="X106">
        <v>100200801</v>
      </c>
      <c r="Y106" t="s">
        <v>606</v>
      </c>
      <c r="Z106">
        <v>0</v>
      </c>
      <c r="AA106">
        <v>2</v>
      </c>
      <c r="AB106" t="s">
        <v>97</v>
      </c>
      <c r="AC106" t="s">
        <v>98</v>
      </c>
      <c r="AD106">
        <v>200</v>
      </c>
      <c r="AE106" t="s">
        <v>94</v>
      </c>
      <c r="AF106">
        <v>66.7</v>
      </c>
      <c r="AG106">
        <v>1</v>
      </c>
      <c r="AH106">
        <v>27676</v>
      </c>
      <c r="AI106">
        <v>49</v>
      </c>
      <c r="AJ106">
        <v>1</v>
      </c>
      <c r="AK106">
        <v>51</v>
      </c>
      <c r="AL106">
        <v>750</v>
      </c>
      <c r="AM106" t="s">
        <v>171</v>
      </c>
      <c r="AN106" t="s">
        <v>114</v>
      </c>
      <c r="AO106">
        <v>3</v>
      </c>
      <c r="AP106">
        <v>1161</v>
      </c>
      <c r="AQ106">
        <v>13.9</v>
      </c>
      <c r="AR106">
        <v>148</v>
      </c>
      <c r="AS106">
        <v>1.8</v>
      </c>
      <c r="AT106">
        <v>66.7</v>
      </c>
      <c r="AU106">
        <v>1</v>
      </c>
      <c r="AV106">
        <v>26487</v>
      </c>
      <c r="AW106">
        <v>132.4</v>
      </c>
      <c r="AX106">
        <v>1</v>
      </c>
      <c r="AY106">
        <v>26487</v>
      </c>
      <c r="AZ106">
        <v>325.89999999999998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</row>
    <row r="107" spans="1:61">
      <c r="A107">
        <v>255457</v>
      </c>
      <c r="B107" t="s">
        <v>56</v>
      </c>
      <c r="C107">
        <v>800</v>
      </c>
      <c r="D107" t="s">
        <v>89</v>
      </c>
      <c r="E107" s="2">
        <v>40116.976782407408</v>
      </c>
      <c r="F107" s="2">
        <v>40117.000694444447</v>
      </c>
      <c r="H107">
        <v>2066</v>
      </c>
      <c r="I107">
        <v>34579.597135056305</v>
      </c>
      <c r="J107">
        <v>35.423339060000004</v>
      </c>
      <c r="K107">
        <v>139.34857959999999</v>
      </c>
      <c r="L107">
        <v>212</v>
      </c>
      <c r="M107" t="s">
        <v>835</v>
      </c>
      <c r="N107" s="3">
        <v>2120709</v>
      </c>
      <c r="O107" t="s">
        <v>427</v>
      </c>
      <c r="P107">
        <v>203100306</v>
      </c>
      <c r="Q107" t="s">
        <v>714</v>
      </c>
      <c r="R107">
        <v>35.635448160000003</v>
      </c>
      <c r="S107">
        <v>139.62810880000001</v>
      </c>
      <c r="V107" s="3"/>
      <c r="Z107">
        <v>44</v>
      </c>
      <c r="AA107">
        <v>1</v>
      </c>
      <c r="AB107" t="s">
        <v>34</v>
      </c>
      <c r="AC107" t="s">
        <v>98</v>
      </c>
      <c r="AD107">
        <v>100</v>
      </c>
      <c r="AE107" t="s">
        <v>93</v>
      </c>
      <c r="AF107">
        <v>71.900000000000006</v>
      </c>
      <c r="AG107">
        <v>1</v>
      </c>
      <c r="AH107">
        <v>39955</v>
      </c>
      <c r="AI107">
        <v>71.900000000000006</v>
      </c>
      <c r="AJ107">
        <v>1</v>
      </c>
      <c r="AK107">
        <v>46</v>
      </c>
      <c r="AL107">
        <v>440</v>
      </c>
      <c r="AM107" t="s">
        <v>115</v>
      </c>
      <c r="AN107" t="s">
        <v>113</v>
      </c>
      <c r="AO107">
        <v>1</v>
      </c>
      <c r="AP107">
        <v>861</v>
      </c>
      <c r="AQ107">
        <v>11.4</v>
      </c>
      <c r="AR107">
        <v>1656</v>
      </c>
      <c r="AS107">
        <v>20.3</v>
      </c>
      <c r="AT107">
        <v>77.7</v>
      </c>
      <c r="AU107">
        <v>1</v>
      </c>
      <c r="AV107">
        <v>38093</v>
      </c>
      <c r="AW107">
        <v>190.5</v>
      </c>
      <c r="AX107">
        <v>1</v>
      </c>
      <c r="AY107">
        <v>38093</v>
      </c>
      <c r="AZ107">
        <v>475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</row>
    <row r="108" spans="1:61">
      <c r="A108">
        <v>257501</v>
      </c>
      <c r="B108" t="s">
        <v>82</v>
      </c>
      <c r="C108">
        <v>500</v>
      </c>
      <c r="D108" t="s">
        <v>33</v>
      </c>
      <c r="E108" s="2">
        <v>40138.668946759259</v>
      </c>
      <c r="F108" s="2">
        <v>40138.683171296296</v>
      </c>
      <c r="H108">
        <v>1229</v>
      </c>
      <c r="I108">
        <v>1414.768060111385</v>
      </c>
      <c r="J108">
        <v>35.561606920000003</v>
      </c>
      <c r="K108">
        <v>139.57455580000001</v>
      </c>
      <c r="L108">
        <v>118</v>
      </c>
      <c r="M108" t="s">
        <v>829</v>
      </c>
      <c r="N108" s="3">
        <v>1008303</v>
      </c>
      <c r="O108" t="s">
        <v>335</v>
      </c>
      <c r="P108">
        <v>100830306</v>
      </c>
      <c r="Q108" t="s">
        <v>501</v>
      </c>
      <c r="R108">
        <v>35.561268980000001</v>
      </c>
      <c r="S108">
        <v>139.5589185</v>
      </c>
      <c r="T108">
        <v>117</v>
      </c>
      <c r="U108" t="s">
        <v>828</v>
      </c>
      <c r="V108" s="3">
        <v>1008218</v>
      </c>
      <c r="W108" t="s">
        <v>467</v>
      </c>
      <c r="X108">
        <v>100821801</v>
      </c>
      <c r="Y108" t="s">
        <v>765</v>
      </c>
      <c r="Z108">
        <v>50</v>
      </c>
      <c r="AA108">
        <v>2</v>
      </c>
      <c r="AB108" t="s">
        <v>97</v>
      </c>
      <c r="AC108" t="s">
        <v>35</v>
      </c>
      <c r="AD108">
        <v>420</v>
      </c>
      <c r="AE108" t="s">
        <v>95</v>
      </c>
      <c r="AF108">
        <v>20.7</v>
      </c>
      <c r="AG108">
        <v>1</v>
      </c>
      <c r="AH108">
        <v>1914</v>
      </c>
      <c r="AI108">
        <v>7.1</v>
      </c>
      <c r="AJ108">
        <v>1</v>
      </c>
      <c r="AK108">
        <v>3</v>
      </c>
      <c r="AL108">
        <v>200</v>
      </c>
      <c r="AM108" t="s">
        <v>298</v>
      </c>
      <c r="AN108" t="s">
        <v>299</v>
      </c>
      <c r="AO108">
        <v>0</v>
      </c>
      <c r="AP108">
        <v>484</v>
      </c>
      <c r="AQ108">
        <v>5.9</v>
      </c>
      <c r="AR108">
        <v>1163</v>
      </c>
      <c r="AS108">
        <v>13.9</v>
      </c>
      <c r="AT108">
        <v>22.8</v>
      </c>
      <c r="AU108">
        <v>1</v>
      </c>
      <c r="AV108">
        <v>1784</v>
      </c>
      <c r="AW108">
        <v>8.9</v>
      </c>
      <c r="AX108">
        <v>1</v>
      </c>
      <c r="AY108">
        <v>1784</v>
      </c>
      <c r="AZ108">
        <v>20.7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</row>
    <row r="109" spans="1:61">
      <c r="A109">
        <v>257192</v>
      </c>
      <c r="B109" t="s">
        <v>71</v>
      </c>
      <c r="C109">
        <v>500</v>
      </c>
      <c r="D109" t="s">
        <v>33</v>
      </c>
      <c r="E109" s="2">
        <v>40135.86614583333</v>
      </c>
      <c r="F109" s="2">
        <v>40135.905914351853</v>
      </c>
      <c r="H109">
        <v>3436</v>
      </c>
      <c r="I109">
        <v>27712.120571873318</v>
      </c>
      <c r="J109">
        <v>35.424476310000003</v>
      </c>
      <c r="K109">
        <v>139.3183995</v>
      </c>
      <c r="L109">
        <v>212</v>
      </c>
      <c r="M109" t="s">
        <v>835</v>
      </c>
      <c r="N109" s="3">
        <v>2120802</v>
      </c>
      <c r="O109" t="s">
        <v>424</v>
      </c>
      <c r="P109">
        <v>212080201</v>
      </c>
      <c r="Q109" t="s">
        <v>702</v>
      </c>
      <c r="R109">
        <v>35.501208990000002</v>
      </c>
      <c r="S109">
        <v>139.6095694</v>
      </c>
      <c r="T109">
        <v>109</v>
      </c>
      <c r="U109" t="s">
        <v>830</v>
      </c>
      <c r="V109" s="3">
        <v>1008037</v>
      </c>
      <c r="W109" t="s">
        <v>147</v>
      </c>
      <c r="X109">
        <v>100803701</v>
      </c>
      <c r="Y109" t="s">
        <v>771</v>
      </c>
      <c r="Z109">
        <v>54</v>
      </c>
      <c r="AA109">
        <v>1</v>
      </c>
      <c r="AB109" t="s">
        <v>34</v>
      </c>
      <c r="AC109" t="s">
        <v>102</v>
      </c>
      <c r="AD109">
        <v>100</v>
      </c>
      <c r="AE109" t="s">
        <v>93</v>
      </c>
      <c r="AF109">
        <v>72.8</v>
      </c>
      <c r="AG109">
        <v>1</v>
      </c>
      <c r="AH109">
        <v>36221</v>
      </c>
      <c r="AI109">
        <v>72.8</v>
      </c>
      <c r="AJ109">
        <v>1</v>
      </c>
      <c r="AK109">
        <v>48</v>
      </c>
      <c r="AL109">
        <v>560</v>
      </c>
      <c r="AM109" t="s">
        <v>115</v>
      </c>
      <c r="AN109" t="s">
        <v>285</v>
      </c>
      <c r="AO109">
        <v>2</v>
      </c>
      <c r="AP109">
        <v>3067</v>
      </c>
      <c r="AQ109">
        <v>37.299999999999997</v>
      </c>
      <c r="AR109">
        <v>1245</v>
      </c>
      <c r="AS109">
        <v>15.9</v>
      </c>
      <c r="AT109">
        <v>101.2</v>
      </c>
      <c r="AU109">
        <v>1</v>
      </c>
      <c r="AV109">
        <v>32176</v>
      </c>
      <c r="AW109">
        <v>160.9</v>
      </c>
      <c r="AX109">
        <v>1</v>
      </c>
      <c r="AY109">
        <v>32176</v>
      </c>
      <c r="AZ109">
        <v>403.5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</row>
    <row r="110" spans="1:61">
      <c r="A110">
        <v>255636</v>
      </c>
      <c r="B110" t="s">
        <v>73</v>
      </c>
      <c r="C110">
        <v>999</v>
      </c>
      <c r="D110" t="s">
        <v>84</v>
      </c>
      <c r="E110" s="2">
        <v>40118.704687500001</v>
      </c>
      <c r="F110" s="2">
        <v>40118.714502314811</v>
      </c>
      <c r="H110">
        <v>848</v>
      </c>
      <c r="I110">
        <v>2045.5918494387433</v>
      </c>
      <c r="J110">
        <v>35.480749039999999</v>
      </c>
      <c r="K110">
        <v>139.63021699999999</v>
      </c>
      <c r="L110">
        <v>102</v>
      </c>
      <c r="M110" t="s">
        <v>839</v>
      </c>
      <c r="N110" s="3">
        <v>1001013</v>
      </c>
      <c r="O110" t="s">
        <v>370</v>
      </c>
      <c r="P110">
        <v>100101304</v>
      </c>
      <c r="Q110" t="s">
        <v>563</v>
      </c>
      <c r="R110">
        <v>35.498918359999998</v>
      </c>
      <c r="S110">
        <v>139.633779</v>
      </c>
      <c r="T110">
        <v>109</v>
      </c>
      <c r="U110" t="s">
        <v>830</v>
      </c>
      <c r="V110" s="3">
        <v>1008044</v>
      </c>
      <c r="W110" t="s">
        <v>349</v>
      </c>
      <c r="X110">
        <v>100804401</v>
      </c>
      <c r="Y110" t="s">
        <v>541</v>
      </c>
      <c r="Z110">
        <v>0</v>
      </c>
      <c r="AA110">
        <v>2</v>
      </c>
      <c r="AB110" t="s">
        <v>97</v>
      </c>
      <c r="AC110" t="s">
        <v>102</v>
      </c>
      <c r="AD110">
        <v>200</v>
      </c>
      <c r="AE110" t="s">
        <v>94</v>
      </c>
      <c r="AF110">
        <v>8</v>
      </c>
      <c r="AG110">
        <v>1</v>
      </c>
      <c r="AH110">
        <v>2522</v>
      </c>
      <c r="AI110">
        <v>10.4</v>
      </c>
      <c r="AJ110">
        <v>1</v>
      </c>
      <c r="AK110">
        <v>3</v>
      </c>
      <c r="AL110">
        <v>120</v>
      </c>
      <c r="AM110" t="s">
        <v>169</v>
      </c>
      <c r="AN110" t="s">
        <v>156</v>
      </c>
      <c r="AO110">
        <v>0</v>
      </c>
      <c r="AP110">
        <v>327</v>
      </c>
      <c r="AQ110">
        <v>4.2</v>
      </c>
      <c r="AR110">
        <v>48</v>
      </c>
      <c r="AS110">
        <v>0.8</v>
      </c>
      <c r="AT110">
        <v>8</v>
      </c>
      <c r="AU110">
        <v>1</v>
      </c>
      <c r="AV110">
        <v>2328</v>
      </c>
      <c r="AW110">
        <v>11.6</v>
      </c>
      <c r="AX110">
        <v>1</v>
      </c>
      <c r="AY110">
        <v>2328</v>
      </c>
      <c r="AZ110">
        <v>29.8</v>
      </c>
      <c r="BA110">
        <v>1</v>
      </c>
      <c r="BB110">
        <v>2.0299999999999998</v>
      </c>
      <c r="BC110">
        <v>9</v>
      </c>
      <c r="BD110">
        <v>210</v>
      </c>
      <c r="BE110">
        <v>253</v>
      </c>
      <c r="BF110">
        <v>3.8</v>
      </c>
      <c r="BG110">
        <v>271</v>
      </c>
      <c r="BH110">
        <v>4.0999999999999996</v>
      </c>
      <c r="BI110">
        <v>16.899999999999999</v>
      </c>
    </row>
    <row r="111" spans="1:61">
      <c r="A111">
        <v>256502</v>
      </c>
      <c r="B111" t="s">
        <v>76</v>
      </c>
      <c r="C111">
        <v>500</v>
      </c>
      <c r="D111" t="s">
        <v>33</v>
      </c>
      <c r="E111" s="2">
        <v>40128.718043981484</v>
      </c>
      <c r="F111" s="2">
        <v>40128.734224537038</v>
      </c>
      <c r="H111">
        <v>1398</v>
      </c>
      <c r="I111">
        <v>1432.5890150518887</v>
      </c>
      <c r="J111">
        <v>35.455187610000003</v>
      </c>
      <c r="K111">
        <v>139.63207840000001</v>
      </c>
      <c r="L111">
        <v>103</v>
      </c>
      <c r="M111" t="s">
        <v>843</v>
      </c>
      <c r="N111" s="3">
        <v>1002002</v>
      </c>
      <c r="O111" t="s">
        <v>136</v>
      </c>
      <c r="P111">
        <v>100200205</v>
      </c>
      <c r="Q111" t="s">
        <v>616</v>
      </c>
      <c r="R111">
        <v>35.465288749999999</v>
      </c>
      <c r="S111">
        <v>139.62225620000001</v>
      </c>
      <c r="T111">
        <v>103</v>
      </c>
      <c r="U111" t="s">
        <v>843</v>
      </c>
      <c r="V111" s="3">
        <v>1002001</v>
      </c>
      <c r="W111" t="s">
        <v>387</v>
      </c>
      <c r="X111">
        <v>100200102</v>
      </c>
      <c r="Y111" t="s">
        <v>587</v>
      </c>
      <c r="Z111">
        <v>45</v>
      </c>
      <c r="AA111">
        <v>1</v>
      </c>
      <c r="AB111" t="s">
        <v>34</v>
      </c>
      <c r="AC111" t="s">
        <v>104</v>
      </c>
      <c r="AD111">
        <v>200</v>
      </c>
      <c r="AE111" t="s">
        <v>94</v>
      </c>
      <c r="AF111">
        <v>11.3</v>
      </c>
      <c r="AG111">
        <v>1</v>
      </c>
      <c r="AH111">
        <v>1997</v>
      </c>
      <c r="AI111">
        <v>7.3</v>
      </c>
      <c r="AJ111">
        <v>1</v>
      </c>
      <c r="AK111">
        <v>3</v>
      </c>
      <c r="AL111">
        <v>180</v>
      </c>
      <c r="AM111" t="s">
        <v>136</v>
      </c>
      <c r="AN111" t="s">
        <v>127</v>
      </c>
      <c r="AO111">
        <v>0</v>
      </c>
      <c r="AP111">
        <v>444</v>
      </c>
      <c r="AQ111">
        <v>5.3</v>
      </c>
      <c r="AR111">
        <v>246</v>
      </c>
      <c r="AS111">
        <v>3</v>
      </c>
      <c r="AT111">
        <v>11.3</v>
      </c>
      <c r="AU111">
        <v>1</v>
      </c>
      <c r="AV111">
        <v>1841</v>
      </c>
      <c r="AW111">
        <v>9.1999999999999993</v>
      </c>
      <c r="AX111">
        <v>1</v>
      </c>
      <c r="AY111">
        <v>1841</v>
      </c>
      <c r="AZ111">
        <v>22.4</v>
      </c>
      <c r="BA111">
        <v>1</v>
      </c>
      <c r="BB111">
        <v>1.05</v>
      </c>
      <c r="BC111">
        <v>9</v>
      </c>
      <c r="BD111">
        <v>210</v>
      </c>
      <c r="BE111">
        <v>358</v>
      </c>
      <c r="BF111">
        <v>5.4</v>
      </c>
      <c r="BG111">
        <v>242</v>
      </c>
      <c r="BH111">
        <v>3.6</v>
      </c>
      <c r="BI111">
        <v>18</v>
      </c>
    </row>
    <row r="112" spans="1:61">
      <c r="A112">
        <v>257209</v>
      </c>
      <c r="B112" t="s">
        <v>63</v>
      </c>
      <c r="C112">
        <v>100</v>
      </c>
      <c r="D112" t="s">
        <v>86</v>
      </c>
      <c r="E112" s="2">
        <v>40136.277800925927</v>
      </c>
      <c r="F112" s="2">
        <v>40136.38453703704</v>
      </c>
      <c r="H112">
        <v>9222</v>
      </c>
      <c r="I112">
        <v>37070.153293686461</v>
      </c>
      <c r="J112">
        <v>35.256446680000003</v>
      </c>
      <c r="K112">
        <v>139.67292850000001</v>
      </c>
      <c r="L112">
        <v>201</v>
      </c>
      <c r="M112" t="s">
        <v>859</v>
      </c>
      <c r="N112" s="3">
        <v>2010407</v>
      </c>
      <c r="O112" t="s">
        <v>464</v>
      </c>
      <c r="P112">
        <v>201040703</v>
      </c>
      <c r="Q112" t="s">
        <v>758</v>
      </c>
      <c r="R112">
        <v>35.4259086</v>
      </c>
      <c r="S112">
        <v>139.32089930000001</v>
      </c>
      <c r="T112">
        <v>212</v>
      </c>
      <c r="U112" t="s">
        <v>835</v>
      </c>
      <c r="V112" s="3">
        <v>2120802</v>
      </c>
      <c r="W112" t="s">
        <v>424</v>
      </c>
      <c r="X112">
        <v>212080201</v>
      </c>
      <c r="Y112" t="s">
        <v>702</v>
      </c>
      <c r="Z112">
        <v>36</v>
      </c>
      <c r="AA112">
        <v>1</v>
      </c>
      <c r="AB112" t="s">
        <v>34</v>
      </c>
      <c r="AC112" t="s">
        <v>107</v>
      </c>
      <c r="AD112">
        <v>100</v>
      </c>
      <c r="AE112" t="s">
        <v>93</v>
      </c>
      <c r="AF112">
        <v>103.7</v>
      </c>
      <c r="AG112">
        <v>1</v>
      </c>
      <c r="AH112">
        <v>49525</v>
      </c>
      <c r="AI112">
        <v>103.7</v>
      </c>
      <c r="AJ112">
        <v>1</v>
      </c>
      <c r="AK112">
        <v>85</v>
      </c>
      <c r="AL112">
        <v>1140</v>
      </c>
      <c r="AM112" t="s">
        <v>129</v>
      </c>
      <c r="AN112" t="s">
        <v>115</v>
      </c>
      <c r="AO112">
        <v>3</v>
      </c>
      <c r="AP112">
        <v>1375</v>
      </c>
      <c r="AQ112">
        <v>17.2</v>
      </c>
      <c r="AR112">
        <v>2776</v>
      </c>
      <c r="AS112">
        <v>35.1</v>
      </c>
      <c r="AT112">
        <v>137.30000000000001</v>
      </c>
      <c r="AU112">
        <v>1</v>
      </c>
      <c r="AV112">
        <v>43251</v>
      </c>
      <c r="AW112">
        <v>216.3</v>
      </c>
      <c r="AX112">
        <v>1</v>
      </c>
      <c r="AY112">
        <v>43251</v>
      </c>
      <c r="AZ112">
        <v>538.6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</row>
    <row r="113" spans="1:61">
      <c r="A113">
        <v>255799</v>
      </c>
      <c r="B113" t="s">
        <v>67</v>
      </c>
      <c r="C113">
        <v>100</v>
      </c>
      <c r="D113" t="s">
        <v>86</v>
      </c>
      <c r="E113" s="2">
        <v>40120.596238425926</v>
      </c>
      <c r="F113" s="2">
        <v>40120.639837962961</v>
      </c>
      <c r="H113">
        <v>3767</v>
      </c>
      <c r="I113">
        <v>563.96480904151611</v>
      </c>
      <c r="J113">
        <v>35.459050009999999</v>
      </c>
      <c r="K113">
        <v>139.61590469999999</v>
      </c>
      <c r="L113">
        <v>103</v>
      </c>
      <c r="M113" t="s">
        <v>843</v>
      </c>
      <c r="N113" s="3">
        <v>1002005</v>
      </c>
      <c r="O113" t="s">
        <v>393</v>
      </c>
      <c r="P113">
        <v>100200504</v>
      </c>
      <c r="Q113" t="s">
        <v>611</v>
      </c>
      <c r="R113">
        <v>35.464054990000001</v>
      </c>
      <c r="S113">
        <v>139.61691859999999</v>
      </c>
      <c r="T113">
        <v>103</v>
      </c>
      <c r="U113" t="s">
        <v>843</v>
      </c>
      <c r="V113" s="3">
        <v>1002006</v>
      </c>
      <c r="W113" t="s">
        <v>386</v>
      </c>
      <c r="X113">
        <v>100200602</v>
      </c>
      <c r="Y113" t="s">
        <v>593</v>
      </c>
      <c r="Z113">
        <v>0</v>
      </c>
      <c r="AA113">
        <v>1</v>
      </c>
      <c r="AB113" t="s">
        <v>34</v>
      </c>
      <c r="AC113" t="s">
        <v>98</v>
      </c>
      <c r="AD113">
        <v>200</v>
      </c>
      <c r="AE113" t="s">
        <v>94</v>
      </c>
      <c r="AF113">
        <v>10.1</v>
      </c>
      <c r="AG113">
        <v>1</v>
      </c>
      <c r="AH113">
        <v>798</v>
      </c>
      <c r="AI113">
        <v>3.9</v>
      </c>
      <c r="AJ113">
        <v>1</v>
      </c>
      <c r="AK113">
        <v>2</v>
      </c>
      <c r="AL113">
        <v>140</v>
      </c>
      <c r="AM113" t="s">
        <v>114</v>
      </c>
      <c r="AN113" t="s">
        <v>127</v>
      </c>
      <c r="AO113">
        <v>0</v>
      </c>
      <c r="AP113">
        <v>118</v>
      </c>
      <c r="AQ113">
        <v>1.4</v>
      </c>
      <c r="AR113">
        <v>553</v>
      </c>
      <c r="AS113">
        <v>6.7</v>
      </c>
      <c r="AT113">
        <v>10.1</v>
      </c>
      <c r="AU113">
        <v>1</v>
      </c>
      <c r="AV113">
        <v>803</v>
      </c>
      <c r="AW113">
        <v>4</v>
      </c>
      <c r="AX113">
        <v>1</v>
      </c>
      <c r="AY113">
        <v>803</v>
      </c>
      <c r="AZ113">
        <v>9.6999999999999993</v>
      </c>
      <c r="BA113">
        <v>1</v>
      </c>
      <c r="BB113">
        <v>0.4</v>
      </c>
      <c r="BC113">
        <v>1</v>
      </c>
      <c r="BD113">
        <v>210</v>
      </c>
      <c r="BE113">
        <v>244</v>
      </c>
      <c r="BF113">
        <v>3.7</v>
      </c>
      <c r="BG113">
        <v>74</v>
      </c>
      <c r="BH113">
        <v>1.1000000000000001</v>
      </c>
      <c r="BI113">
        <v>5.8000000000000007</v>
      </c>
    </row>
    <row r="114" spans="1:61">
      <c r="A114">
        <v>255440</v>
      </c>
      <c r="B114" t="s">
        <v>58</v>
      </c>
      <c r="C114">
        <v>200</v>
      </c>
      <c r="D114" t="s">
        <v>85</v>
      </c>
      <c r="E114" s="2">
        <v>40116.801446759258</v>
      </c>
      <c r="F114" s="2">
        <v>40116.845613425925</v>
      </c>
      <c r="H114">
        <v>3816</v>
      </c>
      <c r="I114">
        <v>12163.101398403533</v>
      </c>
      <c r="J114">
        <v>35.45217813</v>
      </c>
      <c r="K114">
        <v>139.3918759</v>
      </c>
      <c r="L114">
        <v>215</v>
      </c>
      <c r="M114" t="s">
        <v>842</v>
      </c>
      <c r="N114" s="3">
        <v>2150106</v>
      </c>
      <c r="O114" t="s">
        <v>388</v>
      </c>
      <c r="P114">
        <v>215010607</v>
      </c>
      <c r="Q114" t="s">
        <v>632</v>
      </c>
      <c r="R114">
        <v>35.442447110000003</v>
      </c>
      <c r="S114">
        <v>139.5256377</v>
      </c>
      <c r="T114">
        <v>116</v>
      </c>
      <c r="U114" t="s">
        <v>845</v>
      </c>
      <c r="V114" s="3">
        <v>1009326</v>
      </c>
      <c r="W114" t="s">
        <v>409</v>
      </c>
      <c r="X114">
        <v>100932606</v>
      </c>
      <c r="Y114" t="s">
        <v>672</v>
      </c>
      <c r="Z114">
        <v>36</v>
      </c>
      <c r="AA114">
        <v>1</v>
      </c>
      <c r="AB114" t="s">
        <v>34</v>
      </c>
      <c r="AC114" t="s">
        <v>106</v>
      </c>
      <c r="AD114">
        <v>200</v>
      </c>
      <c r="AE114" t="s">
        <v>94</v>
      </c>
      <c r="AF114">
        <v>46.5</v>
      </c>
      <c r="AG114">
        <v>1</v>
      </c>
      <c r="AH114">
        <v>17782</v>
      </c>
      <c r="AI114">
        <v>51.1</v>
      </c>
      <c r="AJ114">
        <v>1</v>
      </c>
      <c r="AK114">
        <v>33</v>
      </c>
      <c r="AL114">
        <v>270</v>
      </c>
      <c r="AM114" t="s">
        <v>119</v>
      </c>
      <c r="AN114" t="s">
        <v>118</v>
      </c>
      <c r="AO114">
        <v>1</v>
      </c>
      <c r="AP114">
        <v>271</v>
      </c>
      <c r="AQ114">
        <v>3.5</v>
      </c>
      <c r="AR114">
        <v>724</v>
      </c>
      <c r="AS114">
        <v>10</v>
      </c>
      <c r="AT114">
        <v>46.5</v>
      </c>
      <c r="AU114">
        <v>1</v>
      </c>
      <c r="AV114">
        <v>14769</v>
      </c>
      <c r="AW114">
        <v>73.8</v>
      </c>
      <c r="AX114">
        <v>1</v>
      </c>
      <c r="AY114">
        <v>14769</v>
      </c>
      <c r="AZ114">
        <v>188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</row>
    <row r="115" spans="1:61">
      <c r="A115">
        <v>255848</v>
      </c>
      <c r="B115" t="s">
        <v>82</v>
      </c>
      <c r="C115">
        <v>100</v>
      </c>
      <c r="D115" t="s">
        <v>86</v>
      </c>
      <c r="E115" s="2">
        <v>40121.330752314818</v>
      </c>
      <c r="F115" s="2">
        <v>40121.347349537034</v>
      </c>
      <c r="H115">
        <v>1434</v>
      </c>
      <c r="I115">
        <v>2742.7949450718306</v>
      </c>
      <c r="J115">
        <v>35.431208609999999</v>
      </c>
      <c r="K115">
        <v>139.66283799999999</v>
      </c>
      <c r="L115">
        <v>104</v>
      </c>
      <c r="M115" t="s">
        <v>844</v>
      </c>
      <c r="N115" s="3">
        <v>1003010</v>
      </c>
      <c r="O115" t="s">
        <v>422</v>
      </c>
      <c r="P115">
        <v>100301003</v>
      </c>
      <c r="Q115" t="s">
        <v>701</v>
      </c>
      <c r="R115">
        <v>35.443895499999996</v>
      </c>
      <c r="S115">
        <v>139.6368689</v>
      </c>
      <c r="T115">
        <v>104</v>
      </c>
      <c r="U115" t="s">
        <v>844</v>
      </c>
      <c r="V115" s="3">
        <v>1003002</v>
      </c>
      <c r="W115" t="s">
        <v>120</v>
      </c>
      <c r="X115">
        <v>100300216</v>
      </c>
      <c r="Y115" t="s">
        <v>240</v>
      </c>
      <c r="Z115">
        <v>50</v>
      </c>
      <c r="AA115">
        <v>2</v>
      </c>
      <c r="AB115" t="s">
        <v>97</v>
      </c>
      <c r="AC115" t="s">
        <v>35</v>
      </c>
      <c r="AD115">
        <v>240</v>
      </c>
      <c r="AE115" t="s">
        <v>96</v>
      </c>
      <c r="AF115">
        <v>21.7</v>
      </c>
      <c r="AG115">
        <v>1</v>
      </c>
      <c r="AH115">
        <v>4210</v>
      </c>
      <c r="AI115">
        <v>12.5</v>
      </c>
      <c r="AJ115">
        <v>1</v>
      </c>
      <c r="AK115">
        <v>18</v>
      </c>
      <c r="AL115">
        <v>210</v>
      </c>
      <c r="AM115" t="s">
        <v>36</v>
      </c>
      <c r="AN115" t="s">
        <v>120</v>
      </c>
      <c r="AO115">
        <v>0</v>
      </c>
      <c r="AP115">
        <v>2104</v>
      </c>
      <c r="AQ115">
        <v>25.9</v>
      </c>
      <c r="AR115">
        <v>368</v>
      </c>
      <c r="AS115">
        <v>4.4000000000000004</v>
      </c>
      <c r="AT115">
        <v>48.3</v>
      </c>
      <c r="AU115">
        <v>1</v>
      </c>
      <c r="AV115">
        <v>3113</v>
      </c>
      <c r="AW115">
        <v>15.6</v>
      </c>
      <c r="AX115">
        <v>1</v>
      </c>
      <c r="AY115">
        <v>3113</v>
      </c>
      <c r="AZ115">
        <v>38.5</v>
      </c>
      <c r="BA115">
        <v>1</v>
      </c>
      <c r="BB115">
        <v>2.62</v>
      </c>
      <c r="BC115">
        <v>12</v>
      </c>
      <c r="BD115">
        <v>210</v>
      </c>
      <c r="BE115">
        <v>379</v>
      </c>
      <c r="BF115">
        <v>5.7</v>
      </c>
      <c r="BG115">
        <v>264</v>
      </c>
      <c r="BH115">
        <v>4</v>
      </c>
      <c r="BI115">
        <v>21.7</v>
      </c>
    </row>
    <row r="116" spans="1:61">
      <c r="A116">
        <v>256433</v>
      </c>
      <c r="B116" t="s">
        <v>75</v>
      </c>
      <c r="C116">
        <v>700</v>
      </c>
      <c r="D116" t="s">
        <v>90</v>
      </c>
      <c r="E116" s="2">
        <v>40127.738125000003</v>
      </c>
      <c r="F116" s="2">
        <v>40127.762523148151</v>
      </c>
      <c r="H116">
        <v>2108</v>
      </c>
      <c r="I116">
        <v>10738.308318357902</v>
      </c>
      <c r="J116">
        <v>35.444694800000001</v>
      </c>
      <c r="K116">
        <v>139.63627880000001</v>
      </c>
      <c r="L116">
        <v>104</v>
      </c>
      <c r="M116" t="s">
        <v>844</v>
      </c>
      <c r="N116" s="3">
        <v>1003002</v>
      </c>
      <c r="O116" t="s">
        <v>120</v>
      </c>
      <c r="P116">
        <v>100300215</v>
      </c>
      <c r="Q116" t="s">
        <v>661</v>
      </c>
      <c r="R116">
        <v>35.398158459999998</v>
      </c>
      <c r="S116">
        <v>139.53241829999999</v>
      </c>
      <c r="T116">
        <v>110</v>
      </c>
      <c r="U116" t="s">
        <v>846</v>
      </c>
      <c r="V116" s="3">
        <v>1009018</v>
      </c>
      <c r="W116" t="s">
        <v>125</v>
      </c>
      <c r="X116">
        <v>100901802</v>
      </c>
      <c r="Y116" t="s">
        <v>729</v>
      </c>
      <c r="Z116">
        <v>37</v>
      </c>
      <c r="AA116">
        <v>1</v>
      </c>
      <c r="AB116" t="s">
        <v>34</v>
      </c>
      <c r="AC116" t="s">
        <v>100</v>
      </c>
      <c r="AD116">
        <v>200</v>
      </c>
      <c r="AE116" t="s">
        <v>94</v>
      </c>
      <c r="AF116">
        <v>39.699999999999996</v>
      </c>
      <c r="AG116">
        <v>1</v>
      </c>
      <c r="AH116">
        <v>15853</v>
      </c>
      <c r="AI116">
        <v>27.9</v>
      </c>
      <c r="AJ116">
        <v>1</v>
      </c>
      <c r="AK116">
        <v>24</v>
      </c>
      <c r="AL116">
        <v>390</v>
      </c>
      <c r="AM116" t="s">
        <v>123</v>
      </c>
      <c r="AN116" t="s">
        <v>125</v>
      </c>
      <c r="AO116">
        <v>1</v>
      </c>
      <c r="AP116">
        <v>823</v>
      </c>
      <c r="AQ116">
        <v>9.8000000000000007</v>
      </c>
      <c r="AR116">
        <v>459</v>
      </c>
      <c r="AS116">
        <v>5.9</v>
      </c>
      <c r="AT116">
        <v>39.699999999999996</v>
      </c>
      <c r="AU116">
        <v>1</v>
      </c>
      <c r="AV116">
        <v>12550</v>
      </c>
      <c r="AW116">
        <v>62.8</v>
      </c>
      <c r="AX116">
        <v>1</v>
      </c>
      <c r="AY116">
        <v>12550</v>
      </c>
      <c r="AZ116">
        <v>157.9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</row>
    <row r="117" spans="1:61">
      <c r="A117">
        <v>256113</v>
      </c>
      <c r="B117" t="s">
        <v>83</v>
      </c>
      <c r="C117">
        <v>999</v>
      </c>
      <c r="D117" t="s">
        <v>84</v>
      </c>
      <c r="E117" s="2">
        <v>40124.417951388888</v>
      </c>
      <c r="F117" s="2">
        <v>40124.469247685185</v>
      </c>
      <c r="H117">
        <v>4432</v>
      </c>
      <c r="I117">
        <v>9337.1984761760978</v>
      </c>
      <c r="J117">
        <v>35.534656140000003</v>
      </c>
      <c r="K117">
        <v>139.42198640000001</v>
      </c>
      <c r="L117">
        <v>209</v>
      </c>
      <c r="M117" t="s">
        <v>826</v>
      </c>
      <c r="N117" s="3">
        <v>2090407</v>
      </c>
      <c r="O117" t="s">
        <v>337</v>
      </c>
      <c r="P117">
        <v>209040705</v>
      </c>
      <c r="Q117" t="s">
        <v>508</v>
      </c>
      <c r="R117">
        <v>35.453165220000002</v>
      </c>
      <c r="S117">
        <v>139.39703639999999</v>
      </c>
      <c r="T117">
        <v>215</v>
      </c>
      <c r="U117" t="s">
        <v>842</v>
      </c>
      <c r="V117" s="3">
        <v>2150106</v>
      </c>
      <c r="W117" t="s">
        <v>388</v>
      </c>
      <c r="X117">
        <v>215010615</v>
      </c>
      <c r="Y117" t="s">
        <v>790</v>
      </c>
      <c r="Z117">
        <v>39</v>
      </c>
      <c r="AA117">
        <v>1</v>
      </c>
      <c r="AB117" t="s">
        <v>34</v>
      </c>
      <c r="AC117" t="s">
        <v>111</v>
      </c>
      <c r="AD117">
        <v>100</v>
      </c>
      <c r="AE117" t="s">
        <v>93</v>
      </c>
      <c r="AF117">
        <v>32</v>
      </c>
      <c r="AG117">
        <v>1</v>
      </c>
      <c r="AH117">
        <v>11177</v>
      </c>
      <c r="AI117">
        <v>32</v>
      </c>
      <c r="AJ117">
        <v>1</v>
      </c>
      <c r="AK117">
        <v>8</v>
      </c>
      <c r="AL117">
        <v>210</v>
      </c>
      <c r="AM117" t="s">
        <v>211</v>
      </c>
      <c r="AN117" t="s">
        <v>119</v>
      </c>
      <c r="AO117">
        <v>0</v>
      </c>
      <c r="AP117">
        <v>1801</v>
      </c>
      <c r="AQ117">
        <v>22</v>
      </c>
      <c r="AR117">
        <v>766</v>
      </c>
      <c r="AS117">
        <v>9.9</v>
      </c>
      <c r="AT117">
        <v>39.9</v>
      </c>
      <c r="AU117">
        <v>1</v>
      </c>
      <c r="AV117">
        <v>10410</v>
      </c>
      <c r="AW117">
        <v>52.1</v>
      </c>
      <c r="AX117">
        <v>1</v>
      </c>
      <c r="AY117">
        <v>10410</v>
      </c>
      <c r="AZ117">
        <v>124.3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</row>
    <row r="118" spans="1:61">
      <c r="A118">
        <v>256944</v>
      </c>
      <c r="B118" t="s">
        <v>81</v>
      </c>
      <c r="C118">
        <v>500</v>
      </c>
      <c r="D118" t="s">
        <v>33</v>
      </c>
      <c r="E118" s="2">
        <v>40133.740925925929</v>
      </c>
      <c r="F118" s="2">
        <v>40133.768923611111</v>
      </c>
      <c r="H118">
        <v>2419</v>
      </c>
      <c r="I118">
        <v>9770.5511851888987</v>
      </c>
      <c r="J118">
        <v>35.44335907</v>
      </c>
      <c r="K118">
        <v>139.6379149</v>
      </c>
      <c r="L118">
        <v>104</v>
      </c>
      <c r="M118" t="s">
        <v>844</v>
      </c>
      <c r="N118" s="3">
        <v>1003002</v>
      </c>
      <c r="O118" t="s">
        <v>120</v>
      </c>
      <c r="P118">
        <v>100300216</v>
      </c>
      <c r="Q118" t="s">
        <v>240</v>
      </c>
      <c r="R118">
        <v>35.46342739</v>
      </c>
      <c r="S118">
        <v>139.5328796</v>
      </c>
      <c r="T118">
        <v>112</v>
      </c>
      <c r="U118" t="s">
        <v>838</v>
      </c>
      <c r="V118" s="3">
        <v>1005104</v>
      </c>
      <c r="W118" t="s">
        <v>392</v>
      </c>
      <c r="X118">
        <v>100510401</v>
      </c>
      <c r="Y118" t="s">
        <v>595</v>
      </c>
      <c r="Z118">
        <v>37</v>
      </c>
      <c r="AA118">
        <v>1</v>
      </c>
      <c r="AB118" t="s">
        <v>34</v>
      </c>
      <c r="AC118" t="s">
        <v>104</v>
      </c>
      <c r="AD118">
        <v>200</v>
      </c>
      <c r="AE118" t="s">
        <v>94</v>
      </c>
      <c r="AF118">
        <v>26.8</v>
      </c>
      <c r="AG118">
        <v>1</v>
      </c>
      <c r="AH118">
        <v>13410</v>
      </c>
      <c r="AI118">
        <v>26.7</v>
      </c>
      <c r="AJ118">
        <v>1</v>
      </c>
      <c r="AK118">
        <v>20</v>
      </c>
      <c r="AL118">
        <v>390</v>
      </c>
      <c r="AM118" t="s">
        <v>120</v>
      </c>
      <c r="AN118" t="s">
        <v>143</v>
      </c>
      <c r="AO118">
        <v>1</v>
      </c>
      <c r="AP118">
        <v>523</v>
      </c>
      <c r="AQ118">
        <v>6.3</v>
      </c>
      <c r="AR118">
        <v>38</v>
      </c>
      <c r="AS118">
        <v>0.5</v>
      </c>
      <c r="AT118">
        <v>26.8</v>
      </c>
      <c r="AU118">
        <v>1</v>
      </c>
      <c r="AV118">
        <v>11213</v>
      </c>
      <c r="AW118">
        <v>56.1</v>
      </c>
      <c r="AX118">
        <v>1</v>
      </c>
      <c r="AY118">
        <v>11213</v>
      </c>
      <c r="AZ118">
        <v>139.80000000000001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</row>
    <row r="119" spans="1:61">
      <c r="A119">
        <v>256074</v>
      </c>
      <c r="B119" t="s">
        <v>79</v>
      </c>
      <c r="C119">
        <v>500</v>
      </c>
      <c r="D119" t="s">
        <v>33</v>
      </c>
      <c r="E119" s="2">
        <v>40123.748344907406</v>
      </c>
      <c r="F119" s="2">
        <v>40123.755740740744</v>
      </c>
      <c r="H119">
        <v>639</v>
      </c>
      <c r="I119">
        <v>2689.406120543536</v>
      </c>
      <c r="J119">
        <v>35.444254960000002</v>
      </c>
      <c r="K119">
        <v>139.6370781</v>
      </c>
      <c r="L119">
        <v>104</v>
      </c>
      <c r="M119" t="s">
        <v>844</v>
      </c>
      <c r="N119" s="3">
        <v>1003002</v>
      </c>
      <c r="O119" t="s">
        <v>120</v>
      </c>
      <c r="P119">
        <v>100300215</v>
      </c>
      <c r="Q119" t="s">
        <v>661</v>
      </c>
      <c r="R119">
        <v>35.465127870000003</v>
      </c>
      <c r="S119">
        <v>139.62206839999999</v>
      </c>
      <c r="T119">
        <v>103</v>
      </c>
      <c r="U119" t="s">
        <v>843</v>
      </c>
      <c r="V119" s="3">
        <v>1002001</v>
      </c>
      <c r="W119" t="s">
        <v>387</v>
      </c>
      <c r="X119">
        <v>100200102</v>
      </c>
      <c r="Y119" t="s">
        <v>587</v>
      </c>
      <c r="Z119">
        <v>33</v>
      </c>
      <c r="AA119">
        <v>1</v>
      </c>
      <c r="AB119" t="s">
        <v>34</v>
      </c>
      <c r="AC119" t="s">
        <v>101</v>
      </c>
      <c r="AD119">
        <v>200</v>
      </c>
      <c r="AE119" t="s">
        <v>94</v>
      </c>
      <c r="AF119">
        <v>19.100000000000001</v>
      </c>
      <c r="AG119">
        <v>1</v>
      </c>
      <c r="AH119">
        <v>2930</v>
      </c>
      <c r="AI119">
        <v>10</v>
      </c>
      <c r="AJ119">
        <v>1</v>
      </c>
      <c r="AK119">
        <v>5</v>
      </c>
      <c r="AL119">
        <v>180</v>
      </c>
      <c r="AM119" t="s">
        <v>123</v>
      </c>
      <c r="AN119" t="s">
        <v>127</v>
      </c>
      <c r="AO119">
        <v>0</v>
      </c>
      <c r="AP119">
        <v>904</v>
      </c>
      <c r="AQ119">
        <v>10.8</v>
      </c>
      <c r="AR119">
        <v>274</v>
      </c>
      <c r="AS119">
        <v>3.3</v>
      </c>
      <c r="AT119">
        <v>19.100000000000001</v>
      </c>
      <c r="AU119">
        <v>1</v>
      </c>
      <c r="AV119">
        <v>3006</v>
      </c>
      <c r="AW119">
        <v>15</v>
      </c>
      <c r="AX119">
        <v>1</v>
      </c>
      <c r="AY119">
        <v>3006</v>
      </c>
      <c r="AZ119">
        <v>36.200000000000003</v>
      </c>
      <c r="BA119">
        <v>1</v>
      </c>
      <c r="BB119">
        <v>2.06</v>
      </c>
      <c r="BC119">
        <v>13</v>
      </c>
      <c r="BD119">
        <v>210</v>
      </c>
      <c r="BE119">
        <v>249</v>
      </c>
      <c r="BF119">
        <v>3.7</v>
      </c>
      <c r="BG119">
        <v>229</v>
      </c>
      <c r="BH119">
        <v>3.4</v>
      </c>
      <c r="BI119">
        <v>20.099999999999998</v>
      </c>
    </row>
    <row r="120" spans="1:61">
      <c r="A120">
        <v>256742</v>
      </c>
      <c r="B120" t="s">
        <v>61</v>
      </c>
      <c r="C120">
        <v>200</v>
      </c>
      <c r="D120" t="s">
        <v>85</v>
      </c>
      <c r="E120" s="2">
        <v>40131.639641203707</v>
      </c>
      <c r="F120" s="2">
        <v>40131.648831018516</v>
      </c>
      <c r="H120">
        <v>794</v>
      </c>
      <c r="I120">
        <v>1743.2557423227813</v>
      </c>
      <c r="J120">
        <v>35.439507380000002</v>
      </c>
      <c r="K120">
        <v>139.66065470000001</v>
      </c>
      <c r="L120">
        <v>104</v>
      </c>
      <c r="M120" t="s">
        <v>844</v>
      </c>
      <c r="N120" s="3">
        <v>1003004</v>
      </c>
      <c r="O120" t="s">
        <v>413</v>
      </c>
      <c r="P120">
        <v>100300402</v>
      </c>
      <c r="Q120" t="s">
        <v>678</v>
      </c>
      <c r="R120">
        <v>35.425586719999998</v>
      </c>
      <c r="S120">
        <v>139.65179810000001</v>
      </c>
      <c r="T120">
        <v>104</v>
      </c>
      <c r="U120" t="s">
        <v>844</v>
      </c>
      <c r="V120" s="3">
        <v>1003012</v>
      </c>
      <c r="W120" t="s">
        <v>426</v>
      </c>
      <c r="X120">
        <v>100301201</v>
      </c>
      <c r="Y120" t="s">
        <v>712</v>
      </c>
      <c r="Z120">
        <v>53</v>
      </c>
      <c r="AA120">
        <v>1</v>
      </c>
      <c r="AB120" t="s">
        <v>34</v>
      </c>
      <c r="AC120" t="s">
        <v>35</v>
      </c>
      <c r="AD120">
        <v>100</v>
      </c>
      <c r="AE120" t="s">
        <v>93</v>
      </c>
      <c r="AF120">
        <v>12.2</v>
      </c>
      <c r="AG120">
        <v>1</v>
      </c>
      <c r="AH120">
        <v>2507</v>
      </c>
      <c r="AI120">
        <v>12.2</v>
      </c>
      <c r="AJ120">
        <v>1</v>
      </c>
      <c r="AK120">
        <v>24</v>
      </c>
      <c r="AL120">
        <v>340</v>
      </c>
      <c r="AM120" t="s">
        <v>36</v>
      </c>
      <c r="AN120" t="s">
        <v>41</v>
      </c>
      <c r="AO120">
        <v>1</v>
      </c>
      <c r="AP120">
        <v>1312</v>
      </c>
      <c r="AQ120">
        <v>16.399999999999999</v>
      </c>
      <c r="AR120">
        <v>763</v>
      </c>
      <c r="AS120">
        <v>9.6</v>
      </c>
      <c r="AT120">
        <v>50</v>
      </c>
      <c r="AU120">
        <v>1</v>
      </c>
      <c r="AV120">
        <v>2106</v>
      </c>
      <c r="AW120">
        <v>10.5</v>
      </c>
      <c r="AX120">
        <v>1</v>
      </c>
      <c r="AY120">
        <v>2106</v>
      </c>
      <c r="AZ120">
        <v>26.4</v>
      </c>
      <c r="BA120">
        <v>1</v>
      </c>
      <c r="BB120">
        <v>2.2999999999999998</v>
      </c>
      <c r="BC120">
        <v>10</v>
      </c>
      <c r="BD120">
        <v>210</v>
      </c>
      <c r="BE120">
        <v>473</v>
      </c>
      <c r="BF120">
        <v>7.1</v>
      </c>
      <c r="BG120">
        <v>277</v>
      </c>
      <c r="BH120">
        <v>4.2</v>
      </c>
      <c r="BI120">
        <v>21.3</v>
      </c>
    </row>
    <row r="121" spans="1:61">
      <c r="A121">
        <v>256106</v>
      </c>
      <c r="B121" t="s">
        <v>76</v>
      </c>
      <c r="C121">
        <v>500</v>
      </c>
      <c r="D121" t="s">
        <v>33</v>
      </c>
      <c r="E121" s="2">
        <v>40124.391099537039</v>
      </c>
      <c r="F121" s="2">
        <v>40124.45484953704</v>
      </c>
      <c r="H121">
        <v>5508</v>
      </c>
      <c r="I121">
        <v>13704.163596292694</v>
      </c>
      <c r="J121">
        <v>35.459945789999999</v>
      </c>
      <c r="K121">
        <v>139.51724770000001</v>
      </c>
      <c r="L121">
        <v>112</v>
      </c>
      <c r="M121" t="s">
        <v>838</v>
      </c>
      <c r="N121" s="3">
        <v>1005103</v>
      </c>
      <c r="O121" t="s">
        <v>389</v>
      </c>
      <c r="P121">
        <v>100510301</v>
      </c>
      <c r="Q121" t="s">
        <v>589</v>
      </c>
      <c r="R121">
        <v>35.52379852</v>
      </c>
      <c r="S121">
        <v>139.64674479999999</v>
      </c>
      <c r="T121">
        <v>109</v>
      </c>
      <c r="U121" t="s">
        <v>830</v>
      </c>
      <c r="V121" s="3">
        <v>1008030</v>
      </c>
      <c r="W121" t="s">
        <v>345</v>
      </c>
      <c r="X121">
        <v>100803001</v>
      </c>
      <c r="Y121" t="s">
        <v>522</v>
      </c>
      <c r="Z121">
        <v>45</v>
      </c>
      <c r="AA121">
        <v>1</v>
      </c>
      <c r="AB121" t="s">
        <v>34</v>
      </c>
      <c r="AC121" t="s">
        <v>104</v>
      </c>
      <c r="AD121">
        <v>100</v>
      </c>
      <c r="AE121" t="s">
        <v>93</v>
      </c>
      <c r="AF121">
        <v>42.9</v>
      </c>
      <c r="AG121">
        <v>1</v>
      </c>
      <c r="AH121">
        <v>16988</v>
      </c>
      <c r="AI121">
        <v>42.9</v>
      </c>
      <c r="AJ121">
        <v>1</v>
      </c>
      <c r="AK121">
        <v>37</v>
      </c>
      <c r="AL121">
        <v>410</v>
      </c>
      <c r="AM121" t="s">
        <v>124</v>
      </c>
      <c r="AN121" t="s">
        <v>225</v>
      </c>
      <c r="AO121">
        <v>1</v>
      </c>
      <c r="AP121">
        <v>472</v>
      </c>
      <c r="AQ121">
        <v>5.7</v>
      </c>
      <c r="AR121">
        <v>2477</v>
      </c>
      <c r="AS121">
        <v>30.8</v>
      </c>
      <c r="AT121">
        <v>73.5</v>
      </c>
      <c r="AU121">
        <v>1</v>
      </c>
      <c r="AV121">
        <v>15470</v>
      </c>
      <c r="AW121">
        <v>77.400000000000006</v>
      </c>
      <c r="AX121">
        <v>1</v>
      </c>
      <c r="AY121">
        <v>15470</v>
      </c>
      <c r="AZ121">
        <v>189.7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</row>
    <row r="122" spans="1:61">
      <c r="A122">
        <v>255757</v>
      </c>
      <c r="B122" t="s">
        <v>80</v>
      </c>
      <c r="C122">
        <v>200</v>
      </c>
      <c r="D122" t="s">
        <v>85</v>
      </c>
      <c r="E122" s="2">
        <v>40119.828935185185</v>
      </c>
      <c r="F122" s="2">
        <v>40119.834062499998</v>
      </c>
      <c r="H122">
        <v>443</v>
      </c>
      <c r="I122">
        <v>393.75657057511495</v>
      </c>
      <c r="J122">
        <v>35.627809239999998</v>
      </c>
      <c r="K122">
        <v>139.67772969999999</v>
      </c>
      <c r="N122" s="3"/>
      <c r="R122">
        <v>35.630968840000001</v>
      </c>
      <c r="S122">
        <v>139.67969840000001</v>
      </c>
      <c r="V122" s="3"/>
      <c r="Z122">
        <v>38</v>
      </c>
      <c r="AA122">
        <v>1</v>
      </c>
      <c r="AB122" t="s">
        <v>34</v>
      </c>
      <c r="AC122" t="s">
        <v>103</v>
      </c>
      <c r="AD122">
        <v>420</v>
      </c>
      <c r="AE122" t="s">
        <v>95</v>
      </c>
      <c r="AF122">
        <v>5.3</v>
      </c>
      <c r="AG122">
        <v>1</v>
      </c>
      <c r="AH122">
        <v>716</v>
      </c>
      <c r="AI122">
        <v>4.0999999999999996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1</v>
      </c>
      <c r="AV122">
        <v>445</v>
      </c>
      <c r="AW122">
        <v>2.2000000000000002</v>
      </c>
      <c r="AX122">
        <v>1</v>
      </c>
      <c r="AY122">
        <v>445</v>
      </c>
      <c r="AZ122">
        <v>5.3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</row>
    <row r="123" spans="1:61">
      <c r="A123">
        <v>255287</v>
      </c>
      <c r="B123" t="s">
        <v>71</v>
      </c>
      <c r="C123">
        <v>100</v>
      </c>
      <c r="D123" t="s">
        <v>86</v>
      </c>
      <c r="E123" s="2">
        <v>40115.291990740741</v>
      </c>
      <c r="F123" s="2">
        <v>40115.343159722222</v>
      </c>
      <c r="H123">
        <v>4421</v>
      </c>
      <c r="I123">
        <v>29639.669888955439</v>
      </c>
      <c r="J123">
        <v>35.488355830000003</v>
      </c>
      <c r="K123">
        <v>139.63614469999999</v>
      </c>
      <c r="L123">
        <v>102</v>
      </c>
      <c r="M123" t="s">
        <v>839</v>
      </c>
      <c r="N123" s="3">
        <v>1001014</v>
      </c>
      <c r="O123" t="s">
        <v>366</v>
      </c>
      <c r="P123">
        <v>100101403</v>
      </c>
      <c r="Q123" t="s">
        <v>553</v>
      </c>
      <c r="R123">
        <v>35.424208040000003</v>
      </c>
      <c r="S123">
        <v>139.31846920000001</v>
      </c>
      <c r="T123">
        <v>212</v>
      </c>
      <c r="U123" t="s">
        <v>835</v>
      </c>
      <c r="V123" s="3">
        <v>2120802</v>
      </c>
      <c r="W123" t="s">
        <v>424</v>
      </c>
      <c r="X123">
        <v>212080201</v>
      </c>
      <c r="Y123" t="s">
        <v>702</v>
      </c>
      <c r="Z123">
        <v>54</v>
      </c>
      <c r="AA123">
        <v>1</v>
      </c>
      <c r="AB123" t="s">
        <v>34</v>
      </c>
      <c r="AC123" t="s">
        <v>102</v>
      </c>
      <c r="AD123">
        <v>100</v>
      </c>
      <c r="AE123" t="s">
        <v>93</v>
      </c>
      <c r="AF123">
        <v>77.900000000000006</v>
      </c>
      <c r="AG123">
        <v>1</v>
      </c>
      <c r="AH123">
        <v>40932</v>
      </c>
      <c r="AI123">
        <v>77.900000000000006</v>
      </c>
      <c r="AJ123">
        <v>1</v>
      </c>
      <c r="AK123">
        <v>66</v>
      </c>
      <c r="AL123">
        <v>680</v>
      </c>
      <c r="AM123" t="s">
        <v>121</v>
      </c>
      <c r="AN123" t="s">
        <v>115</v>
      </c>
      <c r="AO123">
        <v>2</v>
      </c>
      <c r="AP123">
        <v>1087</v>
      </c>
      <c r="AQ123">
        <v>13.6</v>
      </c>
      <c r="AR123">
        <v>3053</v>
      </c>
      <c r="AS123">
        <v>38.299999999999997</v>
      </c>
      <c r="AT123">
        <v>117.89999999999999</v>
      </c>
      <c r="AU123">
        <v>1</v>
      </c>
      <c r="AV123">
        <v>34613</v>
      </c>
      <c r="AW123">
        <v>173.1</v>
      </c>
      <c r="AX123">
        <v>1</v>
      </c>
      <c r="AY123">
        <v>34613</v>
      </c>
      <c r="AZ123">
        <v>433.9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</row>
    <row r="124" spans="1:61">
      <c r="A124">
        <v>258042</v>
      </c>
      <c r="B124" t="s">
        <v>67</v>
      </c>
      <c r="C124">
        <v>200</v>
      </c>
      <c r="D124" t="s">
        <v>85</v>
      </c>
      <c r="E124" s="2">
        <v>40144.978773148148</v>
      </c>
      <c r="F124" s="2">
        <v>40144.999386574076</v>
      </c>
      <c r="H124">
        <v>1781</v>
      </c>
      <c r="I124">
        <v>1016.6442113351105</v>
      </c>
      <c r="J124">
        <v>35.465406850000001</v>
      </c>
      <c r="K124">
        <v>139.62292669999999</v>
      </c>
      <c r="L124">
        <v>103</v>
      </c>
      <c r="M124" t="s">
        <v>843</v>
      </c>
      <c r="N124" s="3">
        <v>1002001</v>
      </c>
      <c r="O124" t="s">
        <v>387</v>
      </c>
      <c r="P124">
        <v>100200102</v>
      </c>
      <c r="Q124" t="s">
        <v>587</v>
      </c>
      <c r="R124">
        <v>35.459725910000003</v>
      </c>
      <c r="S124">
        <v>139.61412910000001</v>
      </c>
      <c r="T124">
        <v>103</v>
      </c>
      <c r="U124" t="s">
        <v>843</v>
      </c>
      <c r="V124" s="3">
        <v>1002008</v>
      </c>
      <c r="W124" t="s">
        <v>391</v>
      </c>
      <c r="X124">
        <v>100200803</v>
      </c>
      <c r="Y124" t="s">
        <v>601</v>
      </c>
      <c r="Z124">
        <v>0</v>
      </c>
      <c r="AA124">
        <v>1</v>
      </c>
      <c r="AB124" t="s">
        <v>34</v>
      </c>
      <c r="AC124" t="s">
        <v>98</v>
      </c>
      <c r="AD124">
        <v>410</v>
      </c>
      <c r="AE124" t="s">
        <v>43</v>
      </c>
      <c r="AF124">
        <v>6.1</v>
      </c>
      <c r="AG124">
        <v>1</v>
      </c>
      <c r="AH124">
        <v>2810</v>
      </c>
      <c r="AI124">
        <v>7.9</v>
      </c>
      <c r="AJ124">
        <v>1</v>
      </c>
      <c r="AK124">
        <v>1</v>
      </c>
      <c r="AL124">
        <v>140</v>
      </c>
      <c r="AM124" t="s">
        <v>127</v>
      </c>
      <c r="AN124" t="s">
        <v>114</v>
      </c>
      <c r="AO124">
        <v>0</v>
      </c>
      <c r="AP124">
        <v>251</v>
      </c>
      <c r="AQ124">
        <v>3</v>
      </c>
      <c r="AR124">
        <v>325</v>
      </c>
      <c r="AS124">
        <v>3.9</v>
      </c>
      <c r="AT124">
        <v>7.9</v>
      </c>
      <c r="AU124">
        <v>1</v>
      </c>
      <c r="AV124">
        <v>1220</v>
      </c>
      <c r="AW124">
        <v>6.1</v>
      </c>
      <c r="AX124">
        <v>1</v>
      </c>
      <c r="AY124">
        <v>1220</v>
      </c>
      <c r="AZ124">
        <v>14.7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</row>
    <row r="125" spans="1:61">
      <c r="A125">
        <v>256540</v>
      </c>
      <c r="B125" t="s">
        <v>79</v>
      </c>
      <c r="C125">
        <v>100</v>
      </c>
      <c r="D125" t="s">
        <v>86</v>
      </c>
      <c r="E125" s="2">
        <v>40129.288888888892</v>
      </c>
      <c r="F125" s="2">
        <v>40129.348599537036</v>
      </c>
      <c r="H125">
        <v>5159</v>
      </c>
      <c r="I125">
        <v>23022.622577457438</v>
      </c>
      <c r="J125">
        <v>35.453868</v>
      </c>
      <c r="K125">
        <v>139.3832768</v>
      </c>
      <c r="L125">
        <v>215</v>
      </c>
      <c r="M125" t="s">
        <v>842</v>
      </c>
      <c r="N125" s="3">
        <v>1009248</v>
      </c>
      <c r="O125" t="s">
        <v>378</v>
      </c>
      <c r="P125">
        <v>215010510</v>
      </c>
      <c r="Q125" t="s">
        <v>614</v>
      </c>
      <c r="R125">
        <v>35.443348360000002</v>
      </c>
      <c r="S125">
        <v>139.6371479</v>
      </c>
      <c r="T125">
        <v>104</v>
      </c>
      <c r="U125" t="s">
        <v>844</v>
      </c>
      <c r="V125" s="3">
        <v>1003002</v>
      </c>
      <c r="W125" t="s">
        <v>120</v>
      </c>
      <c r="X125">
        <v>100300216</v>
      </c>
      <c r="Y125" t="s">
        <v>240</v>
      </c>
      <c r="Z125">
        <v>33</v>
      </c>
      <c r="AA125">
        <v>1</v>
      </c>
      <c r="AB125" t="s">
        <v>34</v>
      </c>
      <c r="AC125" t="s">
        <v>101</v>
      </c>
      <c r="AD125">
        <v>200</v>
      </c>
      <c r="AE125" t="s">
        <v>94</v>
      </c>
      <c r="AF125">
        <v>59</v>
      </c>
      <c r="AG125">
        <v>1</v>
      </c>
      <c r="AH125">
        <v>29819</v>
      </c>
      <c r="AI125">
        <v>57</v>
      </c>
      <c r="AJ125">
        <v>1</v>
      </c>
      <c r="AK125">
        <v>44</v>
      </c>
      <c r="AL125">
        <v>430</v>
      </c>
      <c r="AM125" t="s">
        <v>119</v>
      </c>
      <c r="AN125" t="s">
        <v>120</v>
      </c>
      <c r="AO125">
        <v>1</v>
      </c>
      <c r="AP125">
        <v>798</v>
      </c>
      <c r="AQ125">
        <v>9.8000000000000007</v>
      </c>
      <c r="AR125">
        <v>429</v>
      </c>
      <c r="AS125">
        <v>5.2</v>
      </c>
      <c r="AT125">
        <v>59</v>
      </c>
      <c r="AU125">
        <v>1</v>
      </c>
      <c r="AV125">
        <v>26506</v>
      </c>
      <c r="AW125">
        <v>132.5</v>
      </c>
      <c r="AX125">
        <v>1</v>
      </c>
      <c r="AY125">
        <v>26506</v>
      </c>
      <c r="AZ125">
        <v>330.5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</row>
    <row r="126" spans="1:61">
      <c r="A126">
        <v>255344</v>
      </c>
      <c r="B126" t="s">
        <v>59</v>
      </c>
      <c r="C126">
        <v>200</v>
      </c>
      <c r="D126" t="s">
        <v>85</v>
      </c>
      <c r="E126" s="2">
        <v>40115.848287037035</v>
      </c>
      <c r="F126" s="2">
        <v>40115.868645833332</v>
      </c>
      <c r="H126">
        <v>1759</v>
      </c>
      <c r="I126">
        <v>723.99951233662853</v>
      </c>
      <c r="J126">
        <v>35.431289120000002</v>
      </c>
      <c r="K126">
        <v>139.55511509999999</v>
      </c>
      <c r="L126">
        <v>110</v>
      </c>
      <c r="M126" t="s">
        <v>846</v>
      </c>
      <c r="N126" s="3">
        <v>1009032</v>
      </c>
      <c r="O126" t="s">
        <v>141</v>
      </c>
      <c r="P126">
        <v>100903202</v>
      </c>
      <c r="Q126" t="s">
        <v>694</v>
      </c>
      <c r="R126">
        <v>35.424867880000001</v>
      </c>
      <c r="S126">
        <v>139.55378469999999</v>
      </c>
      <c r="T126">
        <v>110</v>
      </c>
      <c r="U126" t="s">
        <v>846</v>
      </c>
      <c r="V126" s="3">
        <v>1009034</v>
      </c>
      <c r="W126" t="s">
        <v>430</v>
      </c>
      <c r="X126">
        <v>100903403</v>
      </c>
      <c r="Y126" t="s">
        <v>710</v>
      </c>
      <c r="Z126">
        <v>28</v>
      </c>
      <c r="AA126">
        <v>1</v>
      </c>
      <c r="AB126" t="s">
        <v>34</v>
      </c>
      <c r="AC126" t="s">
        <v>100</v>
      </c>
      <c r="AD126">
        <v>420</v>
      </c>
      <c r="AE126" t="s">
        <v>95</v>
      </c>
      <c r="AF126">
        <v>11.1</v>
      </c>
      <c r="AG126">
        <v>1</v>
      </c>
      <c r="AH126">
        <v>2171</v>
      </c>
      <c r="AI126">
        <v>8.6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232</v>
      </c>
      <c r="AQ126">
        <v>2.9</v>
      </c>
      <c r="AR126">
        <v>1020</v>
      </c>
      <c r="AS126">
        <v>12.4</v>
      </c>
      <c r="AT126">
        <v>0</v>
      </c>
      <c r="AU126">
        <v>1</v>
      </c>
      <c r="AV126">
        <v>912</v>
      </c>
      <c r="AW126">
        <v>4.5999999999999996</v>
      </c>
      <c r="AX126">
        <v>1</v>
      </c>
      <c r="AY126">
        <v>912</v>
      </c>
      <c r="AZ126">
        <v>11.1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</row>
    <row r="127" spans="1:61">
      <c r="A127">
        <v>255362</v>
      </c>
      <c r="B127" t="s">
        <v>57</v>
      </c>
      <c r="C127">
        <v>100</v>
      </c>
      <c r="D127" t="s">
        <v>86</v>
      </c>
      <c r="E127" s="2">
        <v>40116.270092592589</v>
      </c>
      <c r="F127" s="2">
        <v>40116.324803240743</v>
      </c>
      <c r="H127">
        <v>4727</v>
      </c>
      <c r="I127">
        <v>23424.459290324612</v>
      </c>
      <c r="J127">
        <v>35.535407079999999</v>
      </c>
      <c r="K127">
        <v>139.69241740000001</v>
      </c>
      <c r="L127">
        <v>132</v>
      </c>
      <c r="M127" t="s">
        <v>831</v>
      </c>
      <c r="N127" s="3">
        <v>1300201</v>
      </c>
      <c r="O127" t="s">
        <v>338</v>
      </c>
      <c r="P127">
        <v>130020112</v>
      </c>
      <c r="Q127" t="s">
        <v>515</v>
      </c>
      <c r="R127">
        <v>35.329027240000002</v>
      </c>
      <c r="S127">
        <v>139.64035580000001</v>
      </c>
      <c r="T127">
        <v>201</v>
      </c>
      <c r="U127" t="s">
        <v>859</v>
      </c>
      <c r="V127" s="3">
        <v>2010104</v>
      </c>
      <c r="W127" t="s">
        <v>459</v>
      </c>
      <c r="X127">
        <v>201010401</v>
      </c>
      <c r="Y127" t="s">
        <v>748</v>
      </c>
      <c r="Z127">
        <v>36</v>
      </c>
      <c r="AA127">
        <v>1</v>
      </c>
      <c r="AB127" t="s">
        <v>34</v>
      </c>
      <c r="AC127" t="s">
        <v>99</v>
      </c>
      <c r="AD127">
        <v>200</v>
      </c>
      <c r="AE127" t="s">
        <v>94</v>
      </c>
      <c r="AF127">
        <v>80.100000000000009</v>
      </c>
      <c r="AG127">
        <v>1</v>
      </c>
      <c r="AH127">
        <v>30145</v>
      </c>
      <c r="AI127">
        <v>53.5</v>
      </c>
      <c r="AJ127">
        <v>1</v>
      </c>
      <c r="AK127">
        <v>52</v>
      </c>
      <c r="AL127">
        <v>710</v>
      </c>
      <c r="AM127" t="s">
        <v>116</v>
      </c>
      <c r="AN127" t="s">
        <v>117</v>
      </c>
      <c r="AO127">
        <v>2</v>
      </c>
      <c r="AP127">
        <v>1369</v>
      </c>
      <c r="AQ127">
        <v>17.2</v>
      </c>
      <c r="AR127">
        <v>893</v>
      </c>
      <c r="AS127">
        <v>10.9</v>
      </c>
      <c r="AT127">
        <v>80.100000000000009</v>
      </c>
      <c r="AU127">
        <v>1</v>
      </c>
      <c r="AV127">
        <v>28916</v>
      </c>
      <c r="AW127">
        <v>144.6</v>
      </c>
      <c r="AX127">
        <v>1</v>
      </c>
      <c r="AY127">
        <v>28916</v>
      </c>
      <c r="AZ127">
        <v>357.8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</row>
    <row r="128" spans="1:61">
      <c r="A128">
        <v>256206</v>
      </c>
      <c r="B128" t="s">
        <v>61</v>
      </c>
      <c r="C128">
        <v>600</v>
      </c>
      <c r="D128" t="s">
        <v>91</v>
      </c>
      <c r="E128" s="2">
        <v>40125.51599537037</v>
      </c>
      <c r="F128" s="2">
        <v>40125.538356481484</v>
      </c>
      <c r="H128">
        <v>1932</v>
      </c>
      <c r="I128">
        <v>1370.6418492787902</v>
      </c>
      <c r="J128">
        <v>35.425506310000003</v>
      </c>
      <c r="K128">
        <v>139.65122940000001</v>
      </c>
      <c r="L128">
        <v>104</v>
      </c>
      <c r="M128" t="s">
        <v>844</v>
      </c>
      <c r="N128" s="3">
        <v>1003012</v>
      </c>
      <c r="O128" t="s">
        <v>426</v>
      </c>
      <c r="P128">
        <v>100301201</v>
      </c>
      <c r="Q128" t="s">
        <v>712</v>
      </c>
      <c r="R128">
        <v>35.423355100000002</v>
      </c>
      <c r="S128">
        <v>139.6661264</v>
      </c>
      <c r="T128">
        <v>104</v>
      </c>
      <c r="U128" t="s">
        <v>844</v>
      </c>
      <c r="V128" s="3">
        <v>1003008</v>
      </c>
      <c r="W128" t="s">
        <v>480</v>
      </c>
      <c r="X128">
        <v>100300801</v>
      </c>
      <c r="Y128" t="s">
        <v>803</v>
      </c>
      <c r="Z128">
        <v>53</v>
      </c>
      <c r="AA128">
        <v>1</v>
      </c>
      <c r="AB128" t="s">
        <v>34</v>
      </c>
      <c r="AC128" t="s">
        <v>35</v>
      </c>
      <c r="AD128">
        <v>410</v>
      </c>
      <c r="AE128" t="s">
        <v>43</v>
      </c>
      <c r="AF128">
        <v>9.6</v>
      </c>
      <c r="AG128">
        <v>1</v>
      </c>
      <c r="AH128">
        <v>2053</v>
      </c>
      <c r="AI128">
        <v>9.1999999999999993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1</v>
      </c>
      <c r="AV128">
        <v>1918</v>
      </c>
      <c r="AW128">
        <v>9.6</v>
      </c>
      <c r="AX128">
        <v>1</v>
      </c>
      <c r="AY128">
        <v>1918</v>
      </c>
      <c r="AZ128">
        <v>23.4</v>
      </c>
      <c r="BA128">
        <v>1</v>
      </c>
      <c r="BB128">
        <v>1.4</v>
      </c>
      <c r="BC128">
        <v>7</v>
      </c>
      <c r="BD128">
        <v>210</v>
      </c>
      <c r="BE128">
        <v>434</v>
      </c>
      <c r="BF128">
        <v>6.5</v>
      </c>
      <c r="BG128">
        <v>328</v>
      </c>
      <c r="BH128">
        <v>4.9000000000000004</v>
      </c>
      <c r="BI128">
        <v>18.399999999999999</v>
      </c>
    </row>
    <row r="129" spans="1:61">
      <c r="A129">
        <v>257536</v>
      </c>
      <c r="B129" t="s">
        <v>70</v>
      </c>
      <c r="C129">
        <v>200</v>
      </c>
      <c r="D129" t="s">
        <v>85</v>
      </c>
      <c r="E129" s="2">
        <v>40139.33148148148</v>
      </c>
      <c r="F129" s="2">
        <v>40139.335231481484</v>
      </c>
      <c r="H129">
        <v>324</v>
      </c>
      <c r="I129">
        <v>559.40132108844557</v>
      </c>
      <c r="J129">
        <v>35.438085819999998</v>
      </c>
      <c r="K129">
        <v>139.6428985</v>
      </c>
      <c r="L129">
        <v>104</v>
      </c>
      <c r="M129" t="s">
        <v>844</v>
      </c>
      <c r="N129" s="3">
        <v>1003017</v>
      </c>
      <c r="O129" t="s">
        <v>41</v>
      </c>
      <c r="P129">
        <v>100301702</v>
      </c>
      <c r="Q129" t="s">
        <v>133</v>
      </c>
      <c r="R129">
        <v>35.435864960000004</v>
      </c>
      <c r="S129">
        <v>139.64843999999999</v>
      </c>
      <c r="T129">
        <v>104</v>
      </c>
      <c r="U129" t="s">
        <v>844</v>
      </c>
      <c r="V129" s="3">
        <v>1003017</v>
      </c>
      <c r="W129" t="s">
        <v>41</v>
      </c>
      <c r="X129">
        <v>100301703</v>
      </c>
      <c r="Y129" t="s">
        <v>675</v>
      </c>
      <c r="Z129">
        <v>47</v>
      </c>
      <c r="AA129">
        <v>1</v>
      </c>
      <c r="AB129" t="s">
        <v>34</v>
      </c>
      <c r="AC129" t="s">
        <v>35</v>
      </c>
      <c r="AD129">
        <v>100</v>
      </c>
      <c r="AE129" t="s">
        <v>93</v>
      </c>
      <c r="AF129">
        <v>6.2</v>
      </c>
      <c r="AG129">
        <v>1</v>
      </c>
      <c r="AH129">
        <v>1224</v>
      </c>
      <c r="AI129">
        <v>6.2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1</v>
      </c>
      <c r="AV129">
        <v>790</v>
      </c>
      <c r="AW129">
        <v>4</v>
      </c>
      <c r="AX129">
        <v>1</v>
      </c>
      <c r="AY129">
        <v>790</v>
      </c>
      <c r="AZ129">
        <v>9.4</v>
      </c>
      <c r="BA129">
        <v>1</v>
      </c>
      <c r="BB129">
        <v>0.28999999999999998</v>
      </c>
      <c r="BC129">
        <v>2</v>
      </c>
      <c r="BD129">
        <v>210</v>
      </c>
      <c r="BE129">
        <v>116</v>
      </c>
      <c r="BF129">
        <v>1.7</v>
      </c>
      <c r="BG129">
        <v>224</v>
      </c>
      <c r="BH129">
        <v>3.4</v>
      </c>
      <c r="BI129">
        <v>7.1</v>
      </c>
    </row>
    <row r="130" spans="1:61">
      <c r="A130">
        <v>257795</v>
      </c>
      <c r="B130" t="s">
        <v>76</v>
      </c>
      <c r="C130">
        <v>400</v>
      </c>
      <c r="D130" t="s">
        <v>87</v>
      </c>
      <c r="E130" s="2">
        <v>40142.398993055554</v>
      </c>
      <c r="F130" s="2">
        <v>40142.409583333334</v>
      </c>
      <c r="H130">
        <v>915</v>
      </c>
      <c r="I130">
        <v>2863.6639339832395</v>
      </c>
      <c r="J130">
        <v>35.444528519999999</v>
      </c>
      <c r="K130">
        <v>139.63611789999999</v>
      </c>
      <c r="L130">
        <v>104</v>
      </c>
      <c r="M130" t="s">
        <v>844</v>
      </c>
      <c r="N130" s="3">
        <v>1003002</v>
      </c>
      <c r="O130" t="s">
        <v>120</v>
      </c>
      <c r="P130">
        <v>100300216</v>
      </c>
      <c r="Q130" t="s">
        <v>240</v>
      </c>
      <c r="R130">
        <v>35.467144930000003</v>
      </c>
      <c r="S130">
        <v>139.6209848</v>
      </c>
      <c r="T130">
        <v>103</v>
      </c>
      <c r="U130" t="s">
        <v>843</v>
      </c>
      <c r="V130" s="3">
        <v>1002006</v>
      </c>
      <c r="W130" t="s">
        <v>386</v>
      </c>
      <c r="X130">
        <v>100200603</v>
      </c>
      <c r="Y130" t="s">
        <v>581</v>
      </c>
      <c r="Z130">
        <v>45</v>
      </c>
      <c r="AA130">
        <v>1</v>
      </c>
      <c r="AB130" t="s">
        <v>34</v>
      </c>
      <c r="AC130" t="s">
        <v>104</v>
      </c>
      <c r="AD130">
        <v>200</v>
      </c>
      <c r="AE130" t="s">
        <v>94</v>
      </c>
      <c r="AF130">
        <v>16.899999999999999</v>
      </c>
      <c r="AG130">
        <v>1</v>
      </c>
      <c r="AH130">
        <v>3690</v>
      </c>
      <c r="AI130">
        <v>14</v>
      </c>
      <c r="AJ130">
        <v>1</v>
      </c>
      <c r="AK130">
        <v>3</v>
      </c>
      <c r="AL130">
        <v>130</v>
      </c>
      <c r="AM130" t="s">
        <v>134</v>
      </c>
      <c r="AN130" t="s">
        <v>127</v>
      </c>
      <c r="AO130">
        <v>0</v>
      </c>
      <c r="AP130">
        <v>876</v>
      </c>
      <c r="AQ130">
        <v>10.5</v>
      </c>
      <c r="AR130">
        <v>278</v>
      </c>
      <c r="AS130">
        <v>3.4</v>
      </c>
      <c r="AT130">
        <v>16.899999999999999</v>
      </c>
      <c r="AU130">
        <v>1</v>
      </c>
      <c r="AV130">
        <v>3178</v>
      </c>
      <c r="AW130">
        <v>15.9</v>
      </c>
      <c r="AX130">
        <v>1</v>
      </c>
      <c r="AY130">
        <v>3178</v>
      </c>
      <c r="AZ130">
        <v>38.200000000000003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</row>
    <row r="131" spans="1:61">
      <c r="A131">
        <v>258012</v>
      </c>
      <c r="B131" t="s">
        <v>70</v>
      </c>
      <c r="C131">
        <v>600</v>
      </c>
      <c r="D131" t="s">
        <v>91</v>
      </c>
      <c r="E131" s="2">
        <v>40144.716504629629</v>
      </c>
      <c r="F131" s="2">
        <v>40144.740034722221</v>
      </c>
      <c r="H131">
        <v>2033</v>
      </c>
      <c r="I131">
        <v>7719.4601461412931</v>
      </c>
      <c r="J131">
        <v>35.436160030000003</v>
      </c>
      <c r="K131">
        <v>139.64891729999999</v>
      </c>
      <c r="L131">
        <v>104</v>
      </c>
      <c r="M131" t="s">
        <v>844</v>
      </c>
      <c r="N131" s="3">
        <v>1003017</v>
      </c>
      <c r="O131" t="s">
        <v>41</v>
      </c>
      <c r="P131">
        <v>100301703</v>
      </c>
      <c r="Q131" t="s">
        <v>675</v>
      </c>
      <c r="R131">
        <v>35.499567460000002</v>
      </c>
      <c r="S131">
        <v>139.68365729999999</v>
      </c>
      <c r="T131">
        <v>101</v>
      </c>
      <c r="U131" t="s">
        <v>833</v>
      </c>
      <c r="V131" s="3">
        <v>1000114</v>
      </c>
      <c r="W131" t="s">
        <v>474</v>
      </c>
      <c r="X131">
        <v>100011406</v>
      </c>
      <c r="Y131" t="s">
        <v>774</v>
      </c>
      <c r="Z131">
        <v>47</v>
      </c>
      <c r="AA131">
        <v>1</v>
      </c>
      <c r="AB131" t="s">
        <v>34</v>
      </c>
      <c r="AC131" t="s">
        <v>35</v>
      </c>
      <c r="AD131">
        <v>100</v>
      </c>
      <c r="AE131" t="s">
        <v>93</v>
      </c>
      <c r="AF131">
        <v>34.799999999999997</v>
      </c>
      <c r="AG131">
        <v>1</v>
      </c>
      <c r="AH131">
        <v>13195</v>
      </c>
      <c r="AI131">
        <v>34.799999999999997</v>
      </c>
      <c r="AJ131">
        <v>1</v>
      </c>
      <c r="AK131">
        <v>24</v>
      </c>
      <c r="AL131">
        <v>210</v>
      </c>
      <c r="AM131" t="s">
        <v>133</v>
      </c>
      <c r="AN131" t="s">
        <v>315</v>
      </c>
      <c r="AO131">
        <v>1</v>
      </c>
      <c r="AP131">
        <v>1021</v>
      </c>
      <c r="AQ131">
        <v>12.3</v>
      </c>
      <c r="AR131">
        <v>943</v>
      </c>
      <c r="AS131">
        <v>11.2</v>
      </c>
      <c r="AT131">
        <v>47.5</v>
      </c>
      <c r="AU131">
        <v>1</v>
      </c>
      <c r="AV131">
        <v>11412</v>
      </c>
      <c r="AW131">
        <v>57.1</v>
      </c>
      <c r="AX131">
        <v>1</v>
      </c>
      <c r="AY131">
        <v>11412</v>
      </c>
      <c r="AZ131">
        <v>139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</row>
    <row r="132" spans="1:61">
      <c r="A132">
        <v>255451</v>
      </c>
      <c r="B132" t="s">
        <v>80</v>
      </c>
      <c r="C132">
        <v>200</v>
      </c>
      <c r="D132" t="s">
        <v>85</v>
      </c>
      <c r="E132" s="2">
        <v>40116.894131944442</v>
      </c>
      <c r="F132" s="2">
        <v>40116.900324074071</v>
      </c>
      <c r="H132">
        <v>535</v>
      </c>
      <c r="I132">
        <v>484.95193873347455</v>
      </c>
      <c r="J132">
        <v>35.630158819999998</v>
      </c>
      <c r="K132">
        <v>139.6851058</v>
      </c>
      <c r="N132" s="3"/>
      <c r="R132">
        <v>35.630786460000003</v>
      </c>
      <c r="S132">
        <v>139.67979500000001</v>
      </c>
      <c r="V132" s="3"/>
      <c r="Z132">
        <v>38</v>
      </c>
      <c r="AA132">
        <v>1</v>
      </c>
      <c r="AB132" t="s">
        <v>34</v>
      </c>
      <c r="AC132" t="s">
        <v>103</v>
      </c>
      <c r="AD132">
        <v>420</v>
      </c>
      <c r="AE132" t="s">
        <v>95</v>
      </c>
      <c r="AF132">
        <v>6.6</v>
      </c>
      <c r="AG132">
        <v>1</v>
      </c>
      <c r="AH132">
        <v>604</v>
      </c>
      <c r="AI132">
        <v>4.5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1</v>
      </c>
      <c r="AV132">
        <v>548</v>
      </c>
      <c r="AW132">
        <v>2.7</v>
      </c>
      <c r="AX132">
        <v>1</v>
      </c>
      <c r="AY132">
        <v>548</v>
      </c>
      <c r="AZ132">
        <v>6.6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</row>
    <row r="133" spans="1:61">
      <c r="A133">
        <v>255550</v>
      </c>
      <c r="B133" t="s">
        <v>81</v>
      </c>
      <c r="C133">
        <v>500</v>
      </c>
      <c r="D133" t="s">
        <v>33</v>
      </c>
      <c r="E133" s="2">
        <v>40117.807037037041</v>
      </c>
      <c r="F133" s="2">
        <v>40117.822569444441</v>
      </c>
      <c r="H133">
        <v>1342</v>
      </c>
      <c r="I133">
        <v>781.6674346934783</v>
      </c>
      <c r="J133">
        <v>35.460965109999997</v>
      </c>
      <c r="K133">
        <v>139.54184900000001</v>
      </c>
      <c r="L133">
        <v>112</v>
      </c>
      <c r="M133" t="s">
        <v>838</v>
      </c>
      <c r="N133" s="3">
        <v>1005105</v>
      </c>
      <c r="O133" t="s">
        <v>394</v>
      </c>
      <c r="P133">
        <v>100510501</v>
      </c>
      <c r="Q133" t="s">
        <v>603</v>
      </c>
      <c r="R133">
        <v>35.460004859999998</v>
      </c>
      <c r="S133">
        <v>139.533298</v>
      </c>
      <c r="T133">
        <v>112</v>
      </c>
      <c r="U133" t="s">
        <v>838</v>
      </c>
      <c r="V133" s="3">
        <v>1005104</v>
      </c>
      <c r="W133" t="s">
        <v>392</v>
      </c>
      <c r="X133">
        <v>100510401</v>
      </c>
      <c r="Y133" t="s">
        <v>595</v>
      </c>
      <c r="Z133">
        <v>37</v>
      </c>
      <c r="AA133">
        <v>1</v>
      </c>
      <c r="AB133" t="s">
        <v>34</v>
      </c>
      <c r="AC133" t="s">
        <v>104</v>
      </c>
      <c r="AD133">
        <v>420</v>
      </c>
      <c r="AE133" t="s">
        <v>95</v>
      </c>
      <c r="AF133">
        <v>14.9</v>
      </c>
      <c r="AG133">
        <v>1</v>
      </c>
      <c r="AH133">
        <v>1856</v>
      </c>
      <c r="AI133">
        <v>5.5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1</v>
      </c>
      <c r="AV133">
        <v>1135</v>
      </c>
      <c r="AW133">
        <v>5.7</v>
      </c>
      <c r="AX133">
        <v>1</v>
      </c>
      <c r="AY133">
        <v>1135</v>
      </c>
      <c r="AZ133">
        <v>14.9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</row>
    <row r="134" spans="1:61">
      <c r="A134">
        <v>257305</v>
      </c>
      <c r="B134" t="s">
        <v>80</v>
      </c>
      <c r="C134">
        <v>200</v>
      </c>
      <c r="D134" t="s">
        <v>85</v>
      </c>
      <c r="E134" s="2">
        <v>40136.882557870369</v>
      </c>
      <c r="F134" s="2">
        <v>40136.922152777777</v>
      </c>
      <c r="H134">
        <v>3421</v>
      </c>
      <c r="I134">
        <v>21113.81326988959</v>
      </c>
      <c r="J134">
        <v>35.444228070000001</v>
      </c>
      <c r="K134">
        <v>139.6373892</v>
      </c>
      <c r="L134">
        <v>104</v>
      </c>
      <c r="M134" t="s">
        <v>844</v>
      </c>
      <c r="N134" s="3">
        <v>1003002</v>
      </c>
      <c r="O134" t="s">
        <v>120</v>
      </c>
      <c r="P134">
        <v>100300215</v>
      </c>
      <c r="Q134" t="s">
        <v>661</v>
      </c>
      <c r="R134">
        <v>35.630915250000001</v>
      </c>
      <c r="S134">
        <v>139.68020799999999</v>
      </c>
      <c r="V134" s="3"/>
      <c r="Z134">
        <v>38</v>
      </c>
      <c r="AA134">
        <v>1</v>
      </c>
      <c r="AB134" t="s">
        <v>34</v>
      </c>
      <c r="AC134" t="s">
        <v>103</v>
      </c>
      <c r="AD134">
        <v>200</v>
      </c>
      <c r="AE134" t="s">
        <v>94</v>
      </c>
      <c r="AF134">
        <v>45.800000000000004</v>
      </c>
      <c r="AG134">
        <v>1</v>
      </c>
      <c r="AH134">
        <v>26142</v>
      </c>
      <c r="AI134">
        <v>50.2</v>
      </c>
      <c r="AJ134">
        <v>1</v>
      </c>
      <c r="AK134">
        <v>28</v>
      </c>
      <c r="AL134">
        <v>420</v>
      </c>
      <c r="AM134" t="s">
        <v>123</v>
      </c>
      <c r="AN134" t="s">
        <v>122</v>
      </c>
      <c r="AO134">
        <v>0</v>
      </c>
      <c r="AP134">
        <v>895</v>
      </c>
      <c r="AQ134">
        <v>10.7</v>
      </c>
      <c r="AR134">
        <v>588</v>
      </c>
      <c r="AS134">
        <v>7.1</v>
      </c>
      <c r="AT134">
        <v>45.800000000000004</v>
      </c>
      <c r="AU134">
        <v>1</v>
      </c>
      <c r="AV134">
        <v>23896</v>
      </c>
      <c r="AW134">
        <v>119.5</v>
      </c>
      <c r="AX134">
        <v>1</v>
      </c>
      <c r="AY134">
        <v>23896</v>
      </c>
      <c r="AZ134">
        <v>296.8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</row>
    <row r="135" spans="1:61">
      <c r="A135">
        <v>255302</v>
      </c>
      <c r="B135" t="s">
        <v>66</v>
      </c>
      <c r="C135">
        <v>100</v>
      </c>
      <c r="D135" t="s">
        <v>86</v>
      </c>
      <c r="E135" s="2">
        <v>40115.385023148148</v>
      </c>
      <c r="F135" s="2">
        <v>40115.398217592592</v>
      </c>
      <c r="H135">
        <v>1140</v>
      </c>
      <c r="I135">
        <v>1681.808724268999</v>
      </c>
      <c r="J135">
        <v>35.459457639999997</v>
      </c>
      <c r="K135">
        <v>139.614687</v>
      </c>
      <c r="L135">
        <v>103</v>
      </c>
      <c r="M135" t="s">
        <v>843</v>
      </c>
      <c r="N135" s="3">
        <v>1002008</v>
      </c>
      <c r="O135" t="s">
        <v>391</v>
      </c>
      <c r="P135">
        <v>100200801</v>
      </c>
      <c r="Q135" t="s">
        <v>606</v>
      </c>
      <c r="R135">
        <v>35.456796949999998</v>
      </c>
      <c r="S135">
        <v>139.632969</v>
      </c>
      <c r="T135">
        <v>103</v>
      </c>
      <c r="U135" t="s">
        <v>843</v>
      </c>
      <c r="V135" s="3">
        <v>1002002</v>
      </c>
      <c r="W135" t="s">
        <v>136</v>
      </c>
      <c r="X135">
        <v>100200206</v>
      </c>
      <c r="Y135" t="s">
        <v>613</v>
      </c>
      <c r="Z135">
        <v>0</v>
      </c>
      <c r="AA135">
        <v>2</v>
      </c>
      <c r="AB135" t="s">
        <v>97</v>
      </c>
      <c r="AC135" t="s">
        <v>98</v>
      </c>
      <c r="AD135">
        <v>410</v>
      </c>
      <c r="AE135" t="s">
        <v>43</v>
      </c>
      <c r="AF135">
        <v>11.6</v>
      </c>
      <c r="AG135">
        <v>1</v>
      </c>
      <c r="AH135">
        <v>2721</v>
      </c>
      <c r="AI135">
        <v>13.4</v>
      </c>
      <c r="AJ135">
        <v>1</v>
      </c>
      <c r="AK135">
        <v>18</v>
      </c>
      <c r="AL135">
        <v>300</v>
      </c>
      <c r="AM135" t="s">
        <v>114</v>
      </c>
      <c r="AN135" t="s">
        <v>132</v>
      </c>
      <c r="AO135">
        <v>1</v>
      </c>
      <c r="AP135">
        <v>302</v>
      </c>
      <c r="AQ135">
        <v>3.7</v>
      </c>
      <c r="AR135">
        <v>949</v>
      </c>
      <c r="AS135">
        <v>11.4</v>
      </c>
      <c r="AT135">
        <v>33.1</v>
      </c>
      <c r="AU135">
        <v>1</v>
      </c>
      <c r="AV135">
        <v>2327</v>
      </c>
      <c r="AW135">
        <v>11.6</v>
      </c>
      <c r="AX135">
        <v>1</v>
      </c>
      <c r="AY135">
        <v>2327</v>
      </c>
      <c r="AZ135">
        <v>28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</row>
    <row r="136" spans="1:61">
      <c r="A136">
        <v>255587</v>
      </c>
      <c r="B136" t="s">
        <v>58</v>
      </c>
      <c r="C136">
        <v>600</v>
      </c>
      <c r="D136" t="s">
        <v>91</v>
      </c>
      <c r="E136" s="2">
        <v>40118.495347222219</v>
      </c>
      <c r="F136" s="2">
        <v>40118.54179398148</v>
      </c>
      <c r="H136">
        <v>4013</v>
      </c>
      <c r="I136">
        <v>34051.529450358474</v>
      </c>
      <c r="J136">
        <v>35.441669300000001</v>
      </c>
      <c r="K136">
        <v>139.52594880000001</v>
      </c>
      <c r="L136">
        <v>116</v>
      </c>
      <c r="M136" t="s">
        <v>845</v>
      </c>
      <c r="N136" s="3">
        <v>1009326</v>
      </c>
      <c r="O136" t="s">
        <v>409</v>
      </c>
      <c r="P136">
        <v>100932606</v>
      </c>
      <c r="Q136" t="s">
        <v>672</v>
      </c>
      <c r="R136">
        <v>35.676888249999998</v>
      </c>
      <c r="S136">
        <v>139.7670794</v>
      </c>
      <c r="V136" s="3"/>
      <c r="Z136">
        <v>36</v>
      </c>
      <c r="AA136">
        <v>1</v>
      </c>
      <c r="AB136" t="s">
        <v>34</v>
      </c>
      <c r="AC136" t="s">
        <v>106</v>
      </c>
      <c r="AD136">
        <v>100</v>
      </c>
      <c r="AE136" t="s">
        <v>93</v>
      </c>
      <c r="AF136">
        <v>77.8</v>
      </c>
      <c r="AG136">
        <v>1</v>
      </c>
      <c r="AH136">
        <v>43605</v>
      </c>
      <c r="AI136">
        <v>77.8</v>
      </c>
      <c r="AJ136">
        <v>1</v>
      </c>
      <c r="AK136">
        <v>73</v>
      </c>
      <c r="AL136">
        <v>850</v>
      </c>
      <c r="AM136" t="s">
        <v>118</v>
      </c>
      <c r="AN136" t="s">
        <v>174</v>
      </c>
      <c r="AO136">
        <v>4</v>
      </c>
      <c r="AP136">
        <v>643</v>
      </c>
      <c r="AQ136">
        <v>7.2</v>
      </c>
      <c r="AR136">
        <v>847</v>
      </c>
      <c r="AS136">
        <v>10.199999999999999</v>
      </c>
      <c r="AT136">
        <v>90.4</v>
      </c>
      <c r="AU136">
        <v>1</v>
      </c>
      <c r="AV136">
        <v>37519</v>
      </c>
      <c r="AW136">
        <v>187.6</v>
      </c>
      <c r="AX136">
        <v>1</v>
      </c>
      <c r="AY136">
        <v>37519</v>
      </c>
      <c r="AZ136">
        <v>463.5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</row>
    <row r="137" spans="1:61">
      <c r="A137">
        <v>256479</v>
      </c>
      <c r="B137" t="s">
        <v>78</v>
      </c>
      <c r="C137">
        <v>400</v>
      </c>
      <c r="D137" t="s">
        <v>87</v>
      </c>
      <c r="E137" s="2">
        <v>40128.316157407404</v>
      </c>
      <c r="F137" s="2">
        <v>40128.350613425922</v>
      </c>
      <c r="H137">
        <v>2977</v>
      </c>
      <c r="I137">
        <v>10451.308506687699</v>
      </c>
      <c r="J137">
        <v>35.366669309999999</v>
      </c>
      <c r="K137">
        <v>139.57139609999999</v>
      </c>
      <c r="L137">
        <v>115</v>
      </c>
      <c r="M137" t="s">
        <v>856</v>
      </c>
      <c r="N137" s="3">
        <v>1009248</v>
      </c>
      <c r="O137" t="s">
        <v>378</v>
      </c>
      <c r="P137">
        <v>100924801</v>
      </c>
      <c r="Q137" t="s">
        <v>739</v>
      </c>
      <c r="R137">
        <v>35.444206659999999</v>
      </c>
      <c r="S137">
        <v>139.63660609999999</v>
      </c>
      <c r="T137">
        <v>104</v>
      </c>
      <c r="U137" t="s">
        <v>844</v>
      </c>
      <c r="V137" s="3">
        <v>1003002</v>
      </c>
      <c r="W137" t="s">
        <v>120</v>
      </c>
      <c r="X137">
        <v>100300216</v>
      </c>
      <c r="Y137" t="s">
        <v>240</v>
      </c>
      <c r="Z137">
        <v>39</v>
      </c>
      <c r="AA137">
        <v>2</v>
      </c>
      <c r="AB137" t="s">
        <v>97</v>
      </c>
      <c r="AC137" t="s">
        <v>105</v>
      </c>
      <c r="AD137">
        <v>200</v>
      </c>
      <c r="AE137" t="s">
        <v>94</v>
      </c>
      <c r="AF137">
        <v>61.8</v>
      </c>
      <c r="AG137">
        <v>1</v>
      </c>
      <c r="AH137">
        <v>13997</v>
      </c>
      <c r="AI137">
        <v>36.1</v>
      </c>
      <c r="AJ137">
        <v>1</v>
      </c>
      <c r="AK137">
        <v>34</v>
      </c>
      <c r="AL137">
        <v>420</v>
      </c>
      <c r="AM137" t="s">
        <v>126</v>
      </c>
      <c r="AN137" t="s">
        <v>123</v>
      </c>
      <c r="AO137">
        <v>1</v>
      </c>
      <c r="AP137">
        <v>1345</v>
      </c>
      <c r="AQ137">
        <v>17.100000000000001</v>
      </c>
      <c r="AR137">
        <v>899</v>
      </c>
      <c r="AS137">
        <v>10.7</v>
      </c>
      <c r="AT137">
        <v>61.8</v>
      </c>
      <c r="AU137">
        <v>1</v>
      </c>
      <c r="AV137">
        <v>11573</v>
      </c>
      <c r="AW137">
        <v>57.9</v>
      </c>
      <c r="AX137">
        <v>1</v>
      </c>
      <c r="AY137">
        <v>11573</v>
      </c>
      <c r="AZ137">
        <v>143.1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</row>
    <row r="138" spans="1:61">
      <c r="A138">
        <v>255378</v>
      </c>
      <c r="B138" t="s">
        <v>59</v>
      </c>
      <c r="C138">
        <v>100</v>
      </c>
      <c r="D138" t="s">
        <v>86</v>
      </c>
      <c r="E138" s="2">
        <v>40116.373900462961</v>
      </c>
      <c r="F138" s="2">
        <v>40116.3828125</v>
      </c>
      <c r="H138">
        <v>770</v>
      </c>
      <c r="I138">
        <v>690.0888210078075</v>
      </c>
      <c r="J138">
        <v>35.423794979999997</v>
      </c>
      <c r="K138">
        <v>139.55310879999999</v>
      </c>
      <c r="L138">
        <v>110</v>
      </c>
      <c r="M138" t="s">
        <v>846</v>
      </c>
      <c r="N138" s="3">
        <v>1009034</v>
      </c>
      <c r="O138" t="s">
        <v>430</v>
      </c>
      <c r="P138">
        <v>100903403</v>
      </c>
      <c r="Q138" t="s">
        <v>710</v>
      </c>
      <c r="R138">
        <v>35.429207769999998</v>
      </c>
      <c r="S138">
        <v>139.5568371</v>
      </c>
      <c r="T138">
        <v>110</v>
      </c>
      <c r="U138" t="s">
        <v>846</v>
      </c>
      <c r="V138" s="3">
        <v>1009032</v>
      </c>
      <c r="W138" t="s">
        <v>141</v>
      </c>
      <c r="X138">
        <v>100903201</v>
      </c>
      <c r="Y138" t="s">
        <v>689</v>
      </c>
      <c r="Z138">
        <v>28</v>
      </c>
      <c r="AA138">
        <v>1</v>
      </c>
      <c r="AB138" t="s">
        <v>34</v>
      </c>
      <c r="AC138" t="s">
        <v>100</v>
      </c>
      <c r="AD138">
        <v>420</v>
      </c>
      <c r="AE138" t="s">
        <v>95</v>
      </c>
      <c r="AF138">
        <v>15.8</v>
      </c>
      <c r="AG138">
        <v>1</v>
      </c>
      <c r="AH138">
        <v>2570</v>
      </c>
      <c r="AI138">
        <v>9.5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1</v>
      </c>
      <c r="AV138">
        <v>1193</v>
      </c>
      <c r="AW138">
        <v>6</v>
      </c>
      <c r="AX138">
        <v>1</v>
      </c>
      <c r="AY138">
        <v>1193</v>
      </c>
      <c r="AZ138">
        <v>15.8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</row>
    <row r="139" spans="1:61">
      <c r="A139">
        <v>255956</v>
      </c>
      <c r="B139" t="s">
        <v>78</v>
      </c>
      <c r="C139">
        <v>700</v>
      </c>
      <c r="D139" t="s">
        <v>90</v>
      </c>
      <c r="E139" s="2">
        <v>40122.725856481484</v>
      </c>
      <c r="F139" s="2">
        <v>40122.735659722224</v>
      </c>
      <c r="H139">
        <v>847</v>
      </c>
      <c r="I139">
        <v>220.98355405030622</v>
      </c>
      <c r="J139">
        <v>35.444029579999999</v>
      </c>
      <c r="K139">
        <v>139.63681529999999</v>
      </c>
      <c r="L139">
        <v>104</v>
      </c>
      <c r="M139" t="s">
        <v>844</v>
      </c>
      <c r="N139" s="3">
        <v>1003002</v>
      </c>
      <c r="O139" t="s">
        <v>120</v>
      </c>
      <c r="P139">
        <v>100300216</v>
      </c>
      <c r="Q139" t="s">
        <v>240</v>
      </c>
      <c r="R139">
        <v>35.445756979999999</v>
      </c>
      <c r="S139">
        <v>139.6356083</v>
      </c>
      <c r="T139">
        <v>104</v>
      </c>
      <c r="U139" t="s">
        <v>844</v>
      </c>
      <c r="V139" s="3">
        <v>1003002</v>
      </c>
      <c r="W139" t="s">
        <v>120</v>
      </c>
      <c r="X139">
        <v>100300214</v>
      </c>
      <c r="Y139" t="s">
        <v>655</v>
      </c>
      <c r="Z139">
        <v>39</v>
      </c>
      <c r="AA139">
        <v>2</v>
      </c>
      <c r="AB139" t="s">
        <v>97</v>
      </c>
      <c r="AC139" t="s">
        <v>105</v>
      </c>
      <c r="AD139">
        <v>420</v>
      </c>
      <c r="AE139" t="s">
        <v>95</v>
      </c>
      <c r="AF139">
        <v>3.6</v>
      </c>
      <c r="AG139">
        <v>1</v>
      </c>
      <c r="AH139">
        <v>361</v>
      </c>
      <c r="AI139">
        <v>2</v>
      </c>
      <c r="AJ139">
        <v>1</v>
      </c>
      <c r="AK139">
        <v>2</v>
      </c>
      <c r="AL139">
        <v>200</v>
      </c>
      <c r="AM139" t="s">
        <v>120</v>
      </c>
      <c r="AN139" t="s">
        <v>134</v>
      </c>
      <c r="AO139">
        <v>0</v>
      </c>
      <c r="AP139">
        <v>313</v>
      </c>
      <c r="AQ139">
        <v>3.8</v>
      </c>
      <c r="AR139">
        <v>690</v>
      </c>
      <c r="AS139">
        <v>8.1999999999999993</v>
      </c>
      <c r="AT139">
        <v>14</v>
      </c>
      <c r="AU139">
        <v>1</v>
      </c>
      <c r="AV139">
        <v>298</v>
      </c>
      <c r="AW139">
        <v>1.5</v>
      </c>
      <c r="AX139">
        <v>1</v>
      </c>
      <c r="AY139">
        <v>298</v>
      </c>
      <c r="AZ139">
        <v>3.6</v>
      </c>
      <c r="BA139">
        <v>1</v>
      </c>
      <c r="BB139">
        <v>0.21</v>
      </c>
      <c r="BC139">
        <v>2</v>
      </c>
      <c r="BD139">
        <v>210</v>
      </c>
      <c r="BE139">
        <v>131</v>
      </c>
      <c r="BF139">
        <v>2</v>
      </c>
      <c r="BG139">
        <v>53</v>
      </c>
      <c r="BH139">
        <v>0.8</v>
      </c>
      <c r="BI139">
        <v>4.8</v>
      </c>
    </row>
    <row r="140" spans="1:61">
      <c r="A140">
        <v>255407</v>
      </c>
      <c r="B140" t="s">
        <v>70</v>
      </c>
      <c r="C140">
        <v>200</v>
      </c>
      <c r="D140" t="s">
        <v>85</v>
      </c>
      <c r="E140" s="2">
        <v>40116.682430555556</v>
      </c>
      <c r="F140" s="2">
        <v>40116.71943287037</v>
      </c>
      <c r="H140">
        <v>3197</v>
      </c>
      <c r="I140">
        <v>12397.161493660002</v>
      </c>
      <c r="J140">
        <v>35.324456699999999</v>
      </c>
      <c r="K140">
        <v>139.6501566</v>
      </c>
      <c r="L140">
        <v>201</v>
      </c>
      <c r="M140" t="s">
        <v>859</v>
      </c>
      <c r="N140" s="3">
        <v>2010104</v>
      </c>
      <c r="O140" t="s">
        <v>459</v>
      </c>
      <c r="P140">
        <v>201010401</v>
      </c>
      <c r="Q140" t="s">
        <v>748</v>
      </c>
      <c r="R140">
        <v>35.435956150000003</v>
      </c>
      <c r="S140">
        <v>139.64847750000001</v>
      </c>
      <c r="T140">
        <v>104</v>
      </c>
      <c r="U140" t="s">
        <v>844</v>
      </c>
      <c r="V140" s="3">
        <v>1003017</v>
      </c>
      <c r="W140" t="s">
        <v>41</v>
      </c>
      <c r="X140">
        <v>100301703</v>
      </c>
      <c r="Y140" t="s">
        <v>675</v>
      </c>
      <c r="Z140">
        <v>47</v>
      </c>
      <c r="AA140">
        <v>1</v>
      </c>
      <c r="AB140" t="s">
        <v>34</v>
      </c>
      <c r="AC140" t="s">
        <v>35</v>
      </c>
      <c r="AD140">
        <v>100</v>
      </c>
      <c r="AE140" t="s">
        <v>93</v>
      </c>
      <c r="AF140">
        <v>41.8</v>
      </c>
      <c r="AG140">
        <v>1</v>
      </c>
      <c r="AH140">
        <v>20592</v>
      </c>
      <c r="AI140">
        <v>41.8</v>
      </c>
      <c r="AJ140">
        <v>1</v>
      </c>
      <c r="AK140">
        <v>41</v>
      </c>
      <c r="AL140">
        <v>650</v>
      </c>
      <c r="AM140" t="s">
        <v>117</v>
      </c>
      <c r="AN140" t="s">
        <v>133</v>
      </c>
      <c r="AO140">
        <v>2</v>
      </c>
      <c r="AP140">
        <v>3744</v>
      </c>
      <c r="AQ140">
        <v>45.6</v>
      </c>
      <c r="AR140">
        <v>973</v>
      </c>
      <c r="AS140">
        <v>11.7</v>
      </c>
      <c r="AT140">
        <v>98.3</v>
      </c>
      <c r="AU140">
        <v>1</v>
      </c>
      <c r="AV140">
        <v>18351</v>
      </c>
      <c r="AW140">
        <v>91.8</v>
      </c>
      <c r="AX140">
        <v>1</v>
      </c>
      <c r="AY140">
        <v>18351</v>
      </c>
      <c r="AZ140">
        <v>227.9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</row>
    <row r="141" spans="1:61">
      <c r="A141">
        <v>255786</v>
      </c>
      <c r="B141" t="s">
        <v>81</v>
      </c>
      <c r="C141">
        <v>500</v>
      </c>
      <c r="D141" t="s">
        <v>33</v>
      </c>
      <c r="E141" s="2">
        <v>40120.466469907406</v>
      </c>
      <c r="F141" s="2">
        <v>40120.492152777777</v>
      </c>
      <c r="H141">
        <v>2219</v>
      </c>
      <c r="I141">
        <v>8219.2445989696535</v>
      </c>
      <c r="J141">
        <v>35.46415691</v>
      </c>
      <c r="K141">
        <v>139.53254709999999</v>
      </c>
      <c r="L141">
        <v>112</v>
      </c>
      <c r="M141" t="s">
        <v>838</v>
      </c>
      <c r="N141" s="3">
        <v>1005118</v>
      </c>
      <c r="O141" t="s">
        <v>143</v>
      </c>
      <c r="P141">
        <v>100511802</v>
      </c>
      <c r="Q141" t="s">
        <v>583</v>
      </c>
      <c r="R141">
        <v>35.46517618</v>
      </c>
      <c r="S141">
        <v>139.6233076</v>
      </c>
      <c r="T141">
        <v>103</v>
      </c>
      <c r="U141" t="s">
        <v>843</v>
      </c>
      <c r="V141" s="3">
        <v>1002001</v>
      </c>
      <c r="W141" t="s">
        <v>387</v>
      </c>
      <c r="X141">
        <v>100200102</v>
      </c>
      <c r="Y141" t="s">
        <v>587</v>
      </c>
      <c r="Z141">
        <v>37</v>
      </c>
      <c r="AA141">
        <v>1</v>
      </c>
      <c r="AB141" t="s">
        <v>34</v>
      </c>
      <c r="AC141" t="s">
        <v>104</v>
      </c>
      <c r="AD141">
        <v>200</v>
      </c>
      <c r="AE141" t="s">
        <v>94</v>
      </c>
      <c r="AF141">
        <v>18.8</v>
      </c>
      <c r="AG141">
        <v>1</v>
      </c>
      <c r="AH141">
        <v>10998</v>
      </c>
      <c r="AI141">
        <v>19.600000000000001</v>
      </c>
      <c r="AJ141">
        <v>1</v>
      </c>
      <c r="AK141">
        <v>14</v>
      </c>
      <c r="AL141">
        <v>190</v>
      </c>
      <c r="AM141" t="s">
        <v>143</v>
      </c>
      <c r="AN141" t="s">
        <v>127</v>
      </c>
      <c r="AO141">
        <v>0</v>
      </c>
      <c r="AP141">
        <v>118</v>
      </c>
      <c r="AQ141">
        <v>1.4</v>
      </c>
      <c r="AR141">
        <v>285</v>
      </c>
      <c r="AS141">
        <v>3.4</v>
      </c>
      <c r="AT141">
        <v>18.8</v>
      </c>
      <c r="AU141">
        <v>1</v>
      </c>
      <c r="AV141">
        <v>9659</v>
      </c>
      <c r="AW141">
        <v>48.3</v>
      </c>
      <c r="AX141">
        <v>1</v>
      </c>
      <c r="AY141">
        <v>9659</v>
      </c>
      <c r="AZ141">
        <v>117.8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</row>
    <row r="142" spans="1:61">
      <c r="A142">
        <v>256325</v>
      </c>
      <c r="B142" t="s">
        <v>78</v>
      </c>
      <c r="C142">
        <v>200</v>
      </c>
      <c r="D142" t="s">
        <v>85</v>
      </c>
      <c r="E142" s="2">
        <v>40126.728379629632</v>
      </c>
      <c r="F142" s="2">
        <v>40126.768182870372</v>
      </c>
      <c r="H142">
        <v>3439</v>
      </c>
      <c r="I142">
        <v>10402.899248132031</v>
      </c>
      <c r="J142">
        <v>35.443949179999997</v>
      </c>
      <c r="K142">
        <v>139.6363968</v>
      </c>
      <c r="L142">
        <v>104</v>
      </c>
      <c r="M142" t="s">
        <v>844</v>
      </c>
      <c r="N142" s="3">
        <v>1003002</v>
      </c>
      <c r="O142" t="s">
        <v>120</v>
      </c>
      <c r="P142">
        <v>100300216</v>
      </c>
      <c r="Q142" t="s">
        <v>240</v>
      </c>
      <c r="R142">
        <v>35.366916080000003</v>
      </c>
      <c r="S142">
        <v>139.57122989999999</v>
      </c>
      <c r="T142">
        <v>115</v>
      </c>
      <c r="U142" t="s">
        <v>856</v>
      </c>
      <c r="V142" s="3">
        <v>1009248</v>
      </c>
      <c r="W142" t="s">
        <v>378</v>
      </c>
      <c r="X142">
        <v>100924801</v>
      </c>
      <c r="Y142" t="s">
        <v>739</v>
      </c>
      <c r="Z142">
        <v>39</v>
      </c>
      <c r="AA142">
        <v>2</v>
      </c>
      <c r="AB142" t="s">
        <v>97</v>
      </c>
      <c r="AC142" t="s">
        <v>105</v>
      </c>
      <c r="AD142">
        <v>200</v>
      </c>
      <c r="AE142" t="s">
        <v>94</v>
      </c>
      <c r="AF142">
        <v>37.700000000000003</v>
      </c>
      <c r="AG142">
        <v>1</v>
      </c>
      <c r="AH142">
        <v>12178</v>
      </c>
      <c r="AI142">
        <v>35.6</v>
      </c>
      <c r="AJ142">
        <v>1</v>
      </c>
      <c r="AK142">
        <v>18</v>
      </c>
      <c r="AL142">
        <v>210</v>
      </c>
      <c r="AM142" t="s">
        <v>120</v>
      </c>
      <c r="AN142" t="s">
        <v>126</v>
      </c>
      <c r="AO142">
        <v>0</v>
      </c>
      <c r="AP142">
        <v>326</v>
      </c>
      <c r="AQ142">
        <v>3.9</v>
      </c>
      <c r="AR142">
        <v>1273</v>
      </c>
      <c r="AS142">
        <v>15.8</v>
      </c>
      <c r="AT142">
        <v>37.700000000000003</v>
      </c>
      <c r="AU142">
        <v>1</v>
      </c>
      <c r="AV142">
        <v>11407</v>
      </c>
      <c r="AW142">
        <v>57</v>
      </c>
      <c r="AX142">
        <v>1</v>
      </c>
      <c r="AY142">
        <v>11407</v>
      </c>
      <c r="AZ142">
        <v>143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</row>
    <row r="143" spans="1:61">
      <c r="A143">
        <v>257002</v>
      </c>
      <c r="B143" t="s">
        <v>79</v>
      </c>
      <c r="C143">
        <v>100</v>
      </c>
      <c r="D143" t="s">
        <v>86</v>
      </c>
      <c r="E143" s="2">
        <v>40134.290451388886</v>
      </c>
      <c r="F143" s="2">
        <v>40134.341111111113</v>
      </c>
      <c r="H143">
        <v>4377</v>
      </c>
      <c r="I143">
        <v>22674.04093381406</v>
      </c>
      <c r="J143">
        <v>35.454066449999999</v>
      </c>
      <c r="K143">
        <v>139.38722490000001</v>
      </c>
      <c r="L143">
        <v>215</v>
      </c>
      <c r="M143" t="s">
        <v>842</v>
      </c>
      <c r="N143" s="3">
        <v>1009248</v>
      </c>
      <c r="O143" t="s">
        <v>378</v>
      </c>
      <c r="P143">
        <v>215010507</v>
      </c>
      <c r="Q143" t="s">
        <v>620</v>
      </c>
      <c r="R143">
        <v>35.443165980000003</v>
      </c>
      <c r="S143">
        <v>139.63721760000001</v>
      </c>
      <c r="T143">
        <v>104</v>
      </c>
      <c r="U143" t="s">
        <v>844</v>
      </c>
      <c r="V143" s="3">
        <v>1003002</v>
      </c>
      <c r="W143" t="s">
        <v>120</v>
      </c>
      <c r="X143">
        <v>100300216</v>
      </c>
      <c r="Y143" t="s">
        <v>240</v>
      </c>
      <c r="Z143">
        <v>33</v>
      </c>
      <c r="AA143">
        <v>1</v>
      </c>
      <c r="AB143" t="s">
        <v>34</v>
      </c>
      <c r="AC143" t="s">
        <v>101</v>
      </c>
      <c r="AD143">
        <v>200</v>
      </c>
      <c r="AE143" t="s">
        <v>94</v>
      </c>
      <c r="AF143">
        <v>55.1</v>
      </c>
      <c r="AG143">
        <v>1</v>
      </c>
      <c r="AH143">
        <v>31194</v>
      </c>
      <c r="AI143">
        <v>59.5</v>
      </c>
      <c r="AJ143">
        <v>1</v>
      </c>
      <c r="AK143">
        <v>44</v>
      </c>
      <c r="AL143">
        <v>430</v>
      </c>
      <c r="AM143" t="s">
        <v>119</v>
      </c>
      <c r="AN143" t="s">
        <v>120</v>
      </c>
      <c r="AO143">
        <v>1</v>
      </c>
      <c r="AP143">
        <v>451</v>
      </c>
      <c r="AQ143">
        <v>5.7</v>
      </c>
      <c r="AR143">
        <v>452</v>
      </c>
      <c r="AS143">
        <v>5.4</v>
      </c>
      <c r="AT143">
        <v>55.1</v>
      </c>
      <c r="AU143">
        <v>1</v>
      </c>
      <c r="AV143">
        <v>26146</v>
      </c>
      <c r="AW143">
        <v>130.69999999999999</v>
      </c>
      <c r="AX143">
        <v>1</v>
      </c>
      <c r="AY143">
        <v>26146</v>
      </c>
      <c r="AZ143">
        <v>326.2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</row>
    <row r="144" spans="1:61">
      <c r="A144">
        <v>255738</v>
      </c>
      <c r="B144" t="s">
        <v>71</v>
      </c>
      <c r="C144">
        <v>999</v>
      </c>
      <c r="D144" t="s">
        <v>84</v>
      </c>
      <c r="E144" s="2">
        <v>40119.713807870372</v>
      </c>
      <c r="F144" s="2">
        <v>40119.75403935185</v>
      </c>
      <c r="H144">
        <v>3476</v>
      </c>
      <c r="I144">
        <v>11615.286695150306</v>
      </c>
      <c r="J144">
        <v>35.5902958</v>
      </c>
      <c r="K144">
        <v>139.668948</v>
      </c>
      <c r="N144" s="3"/>
      <c r="R144">
        <v>35.490056289999998</v>
      </c>
      <c r="S144">
        <v>139.6327598</v>
      </c>
      <c r="T144">
        <v>102</v>
      </c>
      <c r="U144" t="s">
        <v>839</v>
      </c>
      <c r="V144" s="3">
        <v>1001015</v>
      </c>
      <c r="W144" t="s">
        <v>363</v>
      </c>
      <c r="X144">
        <v>100101503</v>
      </c>
      <c r="Y144" t="s">
        <v>550</v>
      </c>
      <c r="Z144">
        <v>54</v>
      </c>
      <c r="AA144">
        <v>1</v>
      </c>
      <c r="AB144" t="s">
        <v>34</v>
      </c>
      <c r="AC144" t="s">
        <v>102</v>
      </c>
      <c r="AD144">
        <v>200</v>
      </c>
      <c r="AE144" t="s">
        <v>94</v>
      </c>
      <c r="AF144">
        <v>39.800000000000004</v>
      </c>
      <c r="AG144">
        <v>1</v>
      </c>
      <c r="AH144">
        <v>17525</v>
      </c>
      <c r="AI144">
        <v>35.700000000000003</v>
      </c>
      <c r="AJ144">
        <v>1</v>
      </c>
      <c r="AK144">
        <v>21</v>
      </c>
      <c r="AL144">
        <v>210</v>
      </c>
      <c r="AM144" t="s">
        <v>193</v>
      </c>
      <c r="AN144" t="s">
        <v>121</v>
      </c>
      <c r="AO144">
        <v>2</v>
      </c>
      <c r="AP144">
        <v>855</v>
      </c>
      <c r="AQ144">
        <v>11.1</v>
      </c>
      <c r="AR144">
        <v>631</v>
      </c>
      <c r="AS144">
        <v>7.7</v>
      </c>
      <c r="AT144">
        <v>39.800000000000004</v>
      </c>
      <c r="AU144">
        <v>1</v>
      </c>
      <c r="AV144">
        <v>12665</v>
      </c>
      <c r="AW144">
        <v>63.3</v>
      </c>
      <c r="AX144">
        <v>1</v>
      </c>
      <c r="AY144">
        <v>12665</v>
      </c>
      <c r="AZ144">
        <v>157.4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</row>
    <row r="145" spans="1:61">
      <c r="A145">
        <v>255379</v>
      </c>
      <c r="B145" t="s">
        <v>59</v>
      </c>
      <c r="C145">
        <v>100</v>
      </c>
      <c r="D145" t="s">
        <v>86</v>
      </c>
      <c r="E145" s="2">
        <v>40116.3828587963</v>
      </c>
      <c r="F145" s="2">
        <v>40116.388761574075</v>
      </c>
      <c r="H145">
        <v>510</v>
      </c>
      <c r="I145">
        <v>4336.8536731874128</v>
      </c>
      <c r="J145">
        <v>35.429218470000002</v>
      </c>
      <c r="K145">
        <v>139.55668689999999</v>
      </c>
      <c r="L145">
        <v>110</v>
      </c>
      <c r="M145" t="s">
        <v>846</v>
      </c>
      <c r="N145" s="3">
        <v>1009032</v>
      </c>
      <c r="O145" t="s">
        <v>141</v>
      </c>
      <c r="P145">
        <v>100903201</v>
      </c>
      <c r="Q145" t="s">
        <v>689</v>
      </c>
      <c r="R145">
        <v>35.446486470000004</v>
      </c>
      <c r="S145">
        <v>139.5996183</v>
      </c>
      <c r="T145">
        <v>106</v>
      </c>
      <c r="U145" t="s">
        <v>841</v>
      </c>
      <c r="V145" s="3">
        <v>1005001</v>
      </c>
      <c r="W145" t="s">
        <v>404</v>
      </c>
      <c r="X145">
        <v>100500101</v>
      </c>
      <c r="Y145" t="s">
        <v>654</v>
      </c>
      <c r="Z145">
        <v>28</v>
      </c>
      <c r="AA145">
        <v>1</v>
      </c>
      <c r="AB145" t="s">
        <v>34</v>
      </c>
      <c r="AC145" t="s">
        <v>100</v>
      </c>
      <c r="AD145">
        <v>200</v>
      </c>
      <c r="AE145" t="s">
        <v>94</v>
      </c>
      <c r="AF145">
        <v>12.1</v>
      </c>
      <c r="AG145">
        <v>1</v>
      </c>
      <c r="AH145">
        <v>7018</v>
      </c>
      <c r="AI145">
        <v>11.4</v>
      </c>
      <c r="AJ145">
        <v>1</v>
      </c>
      <c r="AK145">
        <v>4</v>
      </c>
      <c r="AL145">
        <v>150</v>
      </c>
      <c r="AM145" t="s">
        <v>141</v>
      </c>
      <c r="AN145" t="s">
        <v>146</v>
      </c>
      <c r="AO145">
        <v>0</v>
      </c>
      <c r="AP145">
        <v>401</v>
      </c>
      <c r="AQ145">
        <v>5.2</v>
      </c>
      <c r="AR145">
        <v>229</v>
      </c>
      <c r="AS145">
        <v>2.9</v>
      </c>
      <c r="AT145">
        <v>12.1</v>
      </c>
      <c r="AU145">
        <v>1</v>
      </c>
      <c r="AV145">
        <v>5449</v>
      </c>
      <c r="AW145">
        <v>27.2</v>
      </c>
      <c r="AX145">
        <v>1</v>
      </c>
      <c r="AY145">
        <v>5449</v>
      </c>
      <c r="AZ145">
        <v>67.2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</row>
    <row r="146" spans="1:61">
      <c r="A146">
        <v>256110</v>
      </c>
      <c r="B146" t="s">
        <v>64</v>
      </c>
      <c r="C146">
        <v>999</v>
      </c>
      <c r="D146" t="s">
        <v>84</v>
      </c>
      <c r="E146" s="2">
        <v>40124.409097222226</v>
      </c>
      <c r="F146" s="2">
        <v>40124.459745370368</v>
      </c>
      <c r="H146">
        <v>4376</v>
      </c>
      <c r="I146">
        <v>20837.868142149458</v>
      </c>
      <c r="J146">
        <v>35.436176099999997</v>
      </c>
      <c r="K146">
        <v>139.36077829999999</v>
      </c>
      <c r="L146">
        <v>212</v>
      </c>
      <c r="M146" t="s">
        <v>835</v>
      </c>
      <c r="N146" s="3">
        <v>2120101</v>
      </c>
      <c r="O146" t="s">
        <v>401</v>
      </c>
      <c r="P146">
        <v>212010115</v>
      </c>
      <c r="Q146" t="s">
        <v>682</v>
      </c>
      <c r="R146">
        <v>35.373128129999998</v>
      </c>
      <c r="S146">
        <v>139.57732920000001</v>
      </c>
      <c r="T146">
        <v>111</v>
      </c>
      <c r="U146" t="s">
        <v>851</v>
      </c>
      <c r="V146" s="3">
        <v>1004102</v>
      </c>
      <c r="W146" t="s">
        <v>446</v>
      </c>
      <c r="X146">
        <v>100410205</v>
      </c>
      <c r="Y146" t="s">
        <v>811</v>
      </c>
      <c r="Z146">
        <v>31</v>
      </c>
      <c r="AA146">
        <v>1</v>
      </c>
      <c r="AB146" t="s">
        <v>34</v>
      </c>
      <c r="AC146" t="s">
        <v>108</v>
      </c>
      <c r="AD146">
        <v>100</v>
      </c>
      <c r="AE146" t="s">
        <v>93</v>
      </c>
      <c r="AF146">
        <v>67.900000000000006</v>
      </c>
      <c r="AG146">
        <v>1</v>
      </c>
      <c r="AH146">
        <v>32802</v>
      </c>
      <c r="AI146">
        <v>67.900000000000006</v>
      </c>
      <c r="AJ146">
        <v>1</v>
      </c>
      <c r="AK146">
        <v>63</v>
      </c>
      <c r="AL146">
        <v>630</v>
      </c>
      <c r="AM146" t="s">
        <v>131</v>
      </c>
      <c r="AN146" t="s">
        <v>126</v>
      </c>
      <c r="AO146">
        <v>3</v>
      </c>
      <c r="AP146">
        <v>499</v>
      </c>
      <c r="AQ146">
        <v>6.1</v>
      </c>
      <c r="AR146">
        <v>318</v>
      </c>
      <c r="AS146">
        <v>4.0999999999999996</v>
      </c>
      <c r="AT146">
        <v>73.199999999999989</v>
      </c>
      <c r="AU146">
        <v>1</v>
      </c>
      <c r="AV146">
        <v>24759</v>
      </c>
      <c r="AW146">
        <v>123.8</v>
      </c>
      <c r="AX146">
        <v>1</v>
      </c>
      <c r="AY146">
        <v>24759</v>
      </c>
      <c r="AZ146">
        <v>311.3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</row>
    <row r="147" spans="1:61">
      <c r="A147">
        <v>255930</v>
      </c>
      <c r="B147" t="s">
        <v>83</v>
      </c>
      <c r="C147">
        <v>400</v>
      </c>
      <c r="D147" t="s">
        <v>87</v>
      </c>
      <c r="E147" s="2">
        <v>40122.488275462965</v>
      </c>
      <c r="F147" s="2">
        <v>40122.561331018522</v>
      </c>
      <c r="H147">
        <v>6312</v>
      </c>
      <c r="I147">
        <v>43251.856690955741</v>
      </c>
      <c r="J147">
        <v>35.417647369999997</v>
      </c>
      <c r="K147">
        <v>139.3431885</v>
      </c>
      <c r="L147">
        <v>212</v>
      </c>
      <c r="M147" t="s">
        <v>835</v>
      </c>
      <c r="N147" s="3">
        <v>2120709</v>
      </c>
      <c r="O147" t="s">
        <v>427</v>
      </c>
      <c r="P147">
        <v>212070907</v>
      </c>
      <c r="Q147" t="s">
        <v>720</v>
      </c>
      <c r="R147">
        <v>35.664308749999996</v>
      </c>
      <c r="S147">
        <v>139.71290949999999</v>
      </c>
      <c r="V147" s="3"/>
      <c r="Z147">
        <v>39</v>
      </c>
      <c r="AA147">
        <v>1</v>
      </c>
      <c r="AB147" t="s">
        <v>34</v>
      </c>
      <c r="AC147" t="s">
        <v>111</v>
      </c>
      <c r="AD147">
        <v>200</v>
      </c>
      <c r="AE147" t="s">
        <v>94</v>
      </c>
      <c r="AF147">
        <v>63.5</v>
      </c>
      <c r="AG147">
        <v>1</v>
      </c>
      <c r="AH147">
        <v>47560</v>
      </c>
      <c r="AI147">
        <v>85.3</v>
      </c>
      <c r="AJ147">
        <v>1</v>
      </c>
      <c r="AK147">
        <v>60</v>
      </c>
      <c r="AL147">
        <v>640</v>
      </c>
      <c r="AM147" t="s">
        <v>115</v>
      </c>
      <c r="AN147" t="s">
        <v>177</v>
      </c>
      <c r="AO147">
        <v>1</v>
      </c>
      <c r="AP147">
        <v>114</v>
      </c>
      <c r="AQ147">
        <v>1.6</v>
      </c>
      <c r="AR147">
        <v>161</v>
      </c>
      <c r="AS147">
        <v>1.9</v>
      </c>
      <c r="AT147">
        <v>63.5</v>
      </c>
      <c r="AU147">
        <v>1</v>
      </c>
      <c r="AV147">
        <v>46366</v>
      </c>
      <c r="AW147">
        <v>231.8</v>
      </c>
      <c r="AX147">
        <v>1</v>
      </c>
      <c r="AY147">
        <v>46366</v>
      </c>
      <c r="AZ147">
        <v>578.1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</row>
    <row r="148" spans="1:61">
      <c r="A148">
        <v>255405</v>
      </c>
      <c r="B148" t="s">
        <v>60</v>
      </c>
      <c r="C148">
        <v>700</v>
      </c>
      <c r="D148" t="s">
        <v>90</v>
      </c>
      <c r="E148" s="2">
        <v>40116.662083333336</v>
      </c>
      <c r="F148" s="2">
        <v>40116.668055555558</v>
      </c>
      <c r="H148">
        <v>516</v>
      </c>
      <c r="I148">
        <v>430.5866208880181</v>
      </c>
      <c r="J148">
        <v>35.395406510000001</v>
      </c>
      <c r="K148">
        <v>139.52946789999999</v>
      </c>
      <c r="L148">
        <v>110</v>
      </c>
      <c r="M148" t="s">
        <v>846</v>
      </c>
      <c r="N148" s="3">
        <v>1009018</v>
      </c>
      <c r="O148" t="s">
        <v>125</v>
      </c>
      <c r="P148">
        <v>100901802</v>
      </c>
      <c r="Q148" t="s">
        <v>729</v>
      </c>
      <c r="R148">
        <v>35.398389139999999</v>
      </c>
      <c r="S148">
        <v>139.53249869999999</v>
      </c>
      <c r="T148">
        <v>110</v>
      </c>
      <c r="U148" t="s">
        <v>846</v>
      </c>
      <c r="V148" s="3">
        <v>1009018</v>
      </c>
      <c r="W148" t="s">
        <v>125</v>
      </c>
      <c r="X148">
        <v>100901802</v>
      </c>
      <c r="Y148" t="s">
        <v>729</v>
      </c>
      <c r="Z148">
        <v>0</v>
      </c>
      <c r="AA148">
        <v>2</v>
      </c>
      <c r="AB148" t="s">
        <v>97</v>
      </c>
      <c r="AC148" t="s">
        <v>100</v>
      </c>
      <c r="AD148">
        <v>420</v>
      </c>
      <c r="AE148" t="s">
        <v>95</v>
      </c>
      <c r="AF148">
        <v>8.4</v>
      </c>
      <c r="AG148">
        <v>1</v>
      </c>
      <c r="AH148">
        <v>651</v>
      </c>
      <c r="AI148">
        <v>3.5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1</v>
      </c>
      <c r="AV148">
        <v>661</v>
      </c>
      <c r="AW148">
        <v>3.3</v>
      </c>
      <c r="AX148">
        <v>1</v>
      </c>
      <c r="AY148">
        <v>661</v>
      </c>
      <c r="AZ148">
        <v>8.4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</row>
    <row r="149" spans="1:61">
      <c r="A149">
        <v>256263</v>
      </c>
      <c r="B149" t="s">
        <v>70</v>
      </c>
      <c r="C149">
        <v>200</v>
      </c>
      <c r="D149" t="s">
        <v>85</v>
      </c>
      <c r="E149" s="2">
        <v>40126.260185185187</v>
      </c>
      <c r="F149" s="2">
        <v>40126.265208333331</v>
      </c>
      <c r="H149">
        <v>434</v>
      </c>
      <c r="I149">
        <v>551.15696684624936</v>
      </c>
      <c r="J149">
        <v>35.438128720000002</v>
      </c>
      <c r="K149">
        <v>139.6429253</v>
      </c>
      <c r="L149">
        <v>104</v>
      </c>
      <c r="M149" t="s">
        <v>844</v>
      </c>
      <c r="N149" s="3">
        <v>1003017</v>
      </c>
      <c r="O149" t="s">
        <v>41</v>
      </c>
      <c r="P149">
        <v>100301702</v>
      </c>
      <c r="Q149" t="s">
        <v>133</v>
      </c>
      <c r="R149">
        <v>35.436015140000002</v>
      </c>
      <c r="S149">
        <v>139.64842920000001</v>
      </c>
      <c r="T149">
        <v>104</v>
      </c>
      <c r="U149" t="s">
        <v>844</v>
      </c>
      <c r="V149" s="3">
        <v>1003017</v>
      </c>
      <c r="W149" t="s">
        <v>41</v>
      </c>
      <c r="X149">
        <v>100301703</v>
      </c>
      <c r="Y149" t="s">
        <v>675</v>
      </c>
      <c r="Z149">
        <v>47</v>
      </c>
      <c r="AA149">
        <v>1</v>
      </c>
      <c r="AB149" t="s">
        <v>34</v>
      </c>
      <c r="AC149" t="s">
        <v>35</v>
      </c>
      <c r="AD149">
        <v>100</v>
      </c>
      <c r="AE149" t="s">
        <v>93</v>
      </c>
      <c r="AF149">
        <v>6.8</v>
      </c>
      <c r="AG149">
        <v>1</v>
      </c>
      <c r="AH149">
        <v>1274</v>
      </c>
      <c r="AI149">
        <v>6.8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226</v>
      </c>
      <c r="AQ149">
        <v>2.7</v>
      </c>
      <c r="AR149">
        <v>972</v>
      </c>
      <c r="AS149">
        <v>11.7</v>
      </c>
      <c r="AT149">
        <v>0</v>
      </c>
      <c r="AU149">
        <v>1</v>
      </c>
      <c r="AV149">
        <v>785</v>
      </c>
      <c r="AW149">
        <v>3.9</v>
      </c>
      <c r="AX149">
        <v>1</v>
      </c>
      <c r="AY149">
        <v>785</v>
      </c>
      <c r="AZ149">
        <v>9.4</v>
      </c>
      <c r="BA149">
        <v>1</v>
      </c>
      <c r="BB149">
        <v>0.28999999999999998</v>
      </c>
      <c r="BC149">
        <v>2</v>
      </c>
      <c r="BD149">
        <v>210</v>
      </c>
      <c r="BE149">
        <v>112</v>
      </c>
      <c r="BF149">
        <v>1.7</v>
      </c>
      <c r="BG149">
        <v>211</v>
      </c>
      <c r="BH149">
        <v>3.2</v>
      </c>
      <c r="BI149">
        <v>6.9</v>
      </c>
    </row>
    <row r="150" spans="1:61">
      <c r="A150">
        <v>256116</v>
      </c>
      <c r="B150" t="s">
        <v>75</v>
      </c>
      <c r="C150">
        <v>600</v>
      </c>
      <c r="D150" t="s">
        <v>91</v>
      </c>
      <c r="E150" s="2">
        <v>40124.430601851855</v>
      </c>
      <c r="F150" s="2">
        <v>40124.482997685183</v>
      </c>
      <c r="H150">
        <v>4527</v>
      </c>
      <c r="I150">
        <v>34583.848889748559</v>
      </c>
      <c r="J150">
        <v>35.406188960000001</v>
      </c>
      <c r="K150">
        <v>139.5355189</v>
      </c>
      <c r="L150">
        <v>110</v>
      </c>
      <c r="M150" t="s">
        <v>846</v>
      </c>
      <c r="N150" s="3">
        <v>1009029</v>
      </c>
      <c r="O150" t="s">
        <v>437</v>
      </c>
      <c r="P150">
        <v>100902901</v>
      </c>
      <c r="Q150" t="s">
        <v>727</v>
      </c>
      <c r="R150">
        <v>35.283059510000001</v>
      </c>
      <c r="S150">
        <v>139.1853083</v>
      </c>
      <c r="T150">
        <v>206</v>
      </c>
      <c r="U150" t="s">
        <v>858</v>
      </c>
      <c r="V150" s="3">
        <v>1004012</v>
      </c>
      <c r="W150" t="s">
        <v>434</v>
      </c>
      <c r="X150">
        <v>206060803</v>
      </c>
      <c r="Y150" t="s">
        <v>817</v>
      </c>
      <c r="Z150">
        <v>37</v>
      </c>
      <c r="AA150">
        <v>1</v>
      </c>
      <c r="AB150" t="s">
        <v>34</v>
      </c>
      <c r="AC150" t="s">
        <v>100</v>
      </c>
      <c r="AD150">
        <v>200</v>
      </c>
      <c r="AE150" t="s">
        <v>94</v>
      </c>
      <c r="AF150">
        <v>72.099999999999994</v>
      </c>
      <c r="AG150">
        <v>1</v>
      </c>
      <c r="AH150">
        <v>41284</v>
      </c>
      <c r="AI150">
        <v>65.8</v>
      </c>
      <c r="AJ150">
        <v>1</v>
      </c>
      <c r="AK150">
        <v>46</v>
      </c>
      <c r="AL150">
        <v>650</v>
      </c>
      <c r="AM150" t="s">
        <v>125</v>
      </c>
      <c r="AN150" t="s">
        <v>226</v>
      </c>
      <c r="AO150">
        <v>0</v>
      </c>
      <c r="AP150">
        <v>823</v>
      </c>
      <c r="AQ150">
        <v>10.4</v>
      </c>
      <c r="AR150">
        <v>1270</v>
      </c>
      <c r="AS150">
        <v>15.7</v>
      </c>
      <c r="AT150">
        <v>72.099999999999994</v>
      </c>
      <c r="AU150">
        <v>1</v>
      </c>
      <c r="AV150">
        <v>37938</v>
      </c>
      <c r="AW150">
        <v>189.7</v>
      </c>
      <c r="AX150">
        <v>1</v>
      </c>
      <c r="AY150">
        <v>37938</v>
      </c>
      <c r="AZ150">
        <v>474.6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</row>
    <row r="151" spans="1:61">
      <c r="A151">
        <v>256667</v>
      </c>
      <c r="B151" t="s">
        <v>76</v>
      </c>
      <c r="C151">
        <v>400</v>
      </c>
      <c r="D151" t="s">
        <v>87</v>
      </c>
      <c r="E151" s="2">
        <v>40130.749513888892</v>
      </c>
      <c r="F151" s="2">
        <v>40130.770439814813</v>
      </c>
      <c r="H151">
        <v>1808</v>
      </c>
      <c r="I151">
        <v>2617.9158593206375</v>
      </c>
      <c r="J151">
        <v>35.44428714</v>
      </c>
      <c r="K151">
        <v>139.6360857</v>
      </c>
      <c r="L151">
        <v>104</v>
      </c>
      <c r="M151" t="s">
        <v>844</v>
      </c>
      <c r="N151" s="3">
        <v>1003002</v>
      </c>
      <c r="O151" t="s">
        <v>120</v>
      </c>
      <c r="P151">
        <v>100300216</v>
      </c>
      <c r="Q151" t="s">
        <v>240</v>
      </c>
      <c r="R151">
        <v>35.466506500000001</v>
      </c>
      <c r="S151">
        <v>139.6265156</v>
      </c>
      <c r="T151">
        <v>102</v>
      </c>
      <c r="U151" t="s">
        <v>839</v>
      </c>
      <c r="V151" s="3">
        <v>1001011</v>
      </c>
      <c r="W151" t="s">
        <v>374</v>
      </c>
      <c r="X151">
        <v>100101101</v>
      </c>
      <c r="Y151" t="s">
        <v>576</v>
      </c>
      <c r="Z151">
        <v>45</v>
      </c>
      <c r="AA151">
        <v>1</v>
      </c>
      <c r="AB151" t="s">
        <v>34</v>
      </c>
      <c r="AC151" t="s">
        <v>104</v>
      </c>
      <c r="AD151">
        <v>200</v>
      </c>
      <c r="AE151" t="s">
        <v>94</v>
      </c>
      <c r="AF151">
        <v>27.2</v>
      </c>
      <c r="AG151">
        <v>1</v>
      </c>
      <c r="AH151">
        <v>3180</v>
      </c>
      <c r="AI151">
        <v>9.6</v>
      </c>
      <c r="AJ151">
        <v>1</v>
      </c>
      <c r="AK151">
        <v>8</v>
      </c>
      <c r="AL151">
        <v>250</v>
      </c>
      <c r="AM151" t="s">
        <v>134</v>
      </c>
      <c r="AN151" t="s">
        <v>168</v>
      </c>
      <c r="AO151">
        <v>1</v>
      </c>
      <c r="AP151">
        <v>872</v>
      </c>
      <c r="AQ151">
        <v>10.5</v>
      </c>
      <c r="AR151">
        <v>720</v>
      </c>
      <c r="AS151">
        <v>8.6999999999999993</v>
      </c>
      <c r="AT151">
        <v>27.2</v>
      </c>
      <c r="AU151">
        <v>1</v>
      </c>
      <c r="AV151">
        <v>2971</v>
      </c>
      <c r="AW151">
        <v>14.9</v>
      </c>
      <c r="AX151">
        <v>1</v>
      </c>
      <c r="AY151">
        <v>2971</v>
      </c>
      <c r="AZ151">
        <v>35.700000000000003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</row>
    <row r="152" spans="1:61">
      <c r="A152">
        <v>255327</v>
      </c>
      <c r="B152" t="s">
        <v>70</v>
      </c>
      <c r="C152">
        <v>200</v>
      </c>
      <c r="D152" t="s">
        <v>85</v>
      </c>
      <c r="E152" s="2">
        <v>40115.763252314813</v>
      </c>
      <c r="F152" s="2">
        <v>40115.799398148149</v>
      </c>
      <c r="H152">
        <v>3123</v>
      </c>
      <c r="I152">
        <v>12375.751549834111</v>
      </c>
      <c r="J152">
        <v>35.324708880000003</v>
      </c>
      <c r="K152">
        <v>139.650237</v>
      </c>
      <c r="L152">
        <v>201</v>
      </c>
      <c r="M152" t="s">
        <v>859</v>
      </c>
      <c r="N152" s="3">
        <v>2010104</v>
      </c>
      <c r="O152" t="s">
        <v>459</v>
      </c>
      <c r="P152">
        <v>201010401</v>
      </c>
      <c r="Q152" t="s">
        <v>748</v>
      </c>
      <c r="R152">
        <v>35.436015140000002</v>
      </c>
      <c r="S152">
        <v>139.64849899999999</v>
      </c>
      <c r="T152">
        <v>104</v>
      </c>
      <c r="U152" t="s">
        <v>844</v>
      </c>
      <c r="V152" s="3">
        <v>1003017</v>
      </c>
      <c r="W152" t="s">
        <v>41</v>
      </c>
      <c r="X152">
        <v>100301703</v>
      </c>
      <c r="Y152" t="s">
        <v>675</v>
      </c>
      <c r="Z152">
        <v>47</v>
      </c>
      <c r="AA152">
        <v>1</v>
      </c>
      <c r="AB152" t="s">
        <v>34</v>
      </c>
      <c r="AC152" t="s">
        <v>35</v>
      </c>
      <c r="AD152">
        <v>100</v>
      </c>
      <c r="AE152" t="s">
        <v>93</v>
      </c>
      <c r="AF152">
        <v>44.1</v>
      </c>
      <c r="AG152">
        <v>1</v>
      </c>
      <c r="AH152">
        <v>20882</v>
      </c>
      <c r="AI152">
        <v>44.1</v>
      </c>
      <c r="AJ152">
        <v>1</v>
      </c>
      <c r="AK152">
        <v>41</v>
      </c>
      <c r="AL152">
        <v>650</v>
      </c>
      <c r="AM152" t="s">
        <v>117</v>
      </c>
      <c r="AN152" t="s">
        <v>133</v>
      </c>
      <c r="AO152">
        <v>2</v>
      </c>
      <c r="AP152">
        <v>4024</v>
      </c>
      <c r="AQ152">
        <v>49.1</v>
      </c>
      <c r="AR152">
        <v>1008</v>
      </c>
      <c r="AS152">
        <v>12.1</v>
      </c>
      <c r="AT152">
        <v>102.19999999999999</v>
      </c>
      <c r="AU152">
        <v>1</v>
      </c>
      <c r="AV152">
        <v>18666</v>
      </c>
      <c r="AW152">
        <v>93.3</v>
      </c>
      <c r="AX152">
        <v>1</v>
      </c>
      <c r="AY152">
        <v>18666</v>
      </c>
      <c r="AZ152">
        <v>231.8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</row>
    <row r="153" spans="1:61">
      <c r="A153">
        <v>255422</v>
      </c>
      <c r="B153" t="s">
        <v>57</v>
      </c>
      <c r="C153">
        <v>600</v>
      </c>
      <c r="D153" t="s">
        <v>91</v>
      </c>
      <c r="E153" s="2">
        <v>40116.755486111113</v>
      </c>
      <c r="F153" s="2">
        <v>40116.780451388891</v>
      </c>
      <c r="H153">
        <v>2157</v>
      </c>
      <c r="I153">
        <v>10853.768540982657</v>
      </c>
      <c r="J153">
        <v>35.317198670000003</v>
      </c>
      <c r="K153">
        <v>139.63829580000001</v>
      </c>
      <c r="L153">
        <v>201</v>
      </c>
      <c r="M153" t="s">
        <v>859</v>
      </c>
      <c r="N153" s="3">
        <v>2010104</v>
      </c>
      <c r="O153" t="s">
        <v>459</v>
      </c>
      <c r="P153">
        <v>201010401</v>
      </c>
      <c r="Q153" t="s">
        <v>748</v>
      </c>
      <c r="R153">
        <v>35.408157780000003</v>
      </c>
      <c r="S153">
        <v>139.59481719999999</v>
      </c>
      <c r="T153">
        <v>111</v>
      </c>
      <c r="U153" t="s">
        <v>851</v>
      </c>
      <c r="V153" s="3">
        <v>1004110</v>
      </c>
      <c r="W153" t="s">
        <v>481</v>
      </c>
      <c r="X153">
        <v>100411001</v>
      </c>
      <c r="Y153" t="s">
        <v>804</v>
      </c>
      <c r="Z153">
        <v>36</v>
      </c>
      <c r="AA153">
        <v>1</v>
      </c>
      <c r="AB153" t="s">
        <v>34</v>
      </c>
      <c r="AC153" t="s">
        <v>99</v>
      </c>
      <c r="AD153">
        <v>100</v>
      </c>
      <c r="AE153" t="s">
        <v>93</v>
      </c>
      <c r="AF153">
        <v>28.9</v>
      </c>
      <c r="AG153">
        <v>1</v>
      </c>
      <c r="AH153">
        <v>14625</v>
      </c>
      <c r="AI153">
        <v>28.9</v>
      </c>
      <c r="AJ153">
        <v>1</v>
      </c>
      <c r="AK153">
        <v>14</v>
      </c>
      <c r="AL153">
        <v>230</v>
      </c>
      <c r="AM153" t="s">
        <v>149</v>
      </c>
      <c r="AN153" t="s">
        <v>150</v>
      </c>
      <c r="AO153">
        <v>1</v>
      </c>
      <c r="AP153">
        <v>1285</v>
      </c>
      <c r="AQ153">
        <v>16.100000000000001</v>
      </c>
      <c r="AR153">
        <v>258</v>
      </c>
      <c r="AS153">
        <v>3.2</v>
      </c>
      <c r="AT153">
        <v>33.300000000000004</v>
      </c>
      <c r="AU153">
        <v>1</v>
      </c>
      <c r="AV153">
        <v>12286</v>
      </c>
      <c r="AW153">
        <v>61.4</v>
      </c>
      <c r="AX153">
        <v>1</v>
      </c>
      <c r="AY153">
        <v>12286</v>
      </c>
      <c r="AZ153">
        <v>154.5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</row>
    <row r="154" spans="1:61">
      <c r="A154">
        <v>255800</v>
      </c>
      <c r="B154" t="s">
        <v>77</v>
      </c>
      <c r="C154">
        <v>800</v>
      </c>
      <c r="D154" t="s">
        <v>89</v>
      </c>
      <c r="E154" s="2">
        <v>40120.606851851851</v>
      </c>
      <c r="F154" s="2">
        <v>40120.632395833331</v>
      </c>
      <c r="H154">
        <v>2207</v>
      </c>
      <c r="I154">
        <v>1476.2966528337852</v>
      </c>
      <c r="J154">
        <v>35.616549319999997</v>
      </c>
      <c r="K154">
        <v>139.578799</v>
      </c>
      <c r="L154">
        <v>135</v>
      </c>
      <c r="M154" t="s">
        <v>824</v>
      </c>
      <c r="N154" s="3">
        <v>1300502</v>
      </c>
      <c r="O154" t="s">
        <v>161</v>
      </c>
      <c r="P154">
        <v>130050207</v>
      </c>
      <c r="Q154" t="s">
        <v>490</v>
      </c>
      <c r="R154">
        <v>35.619215449999999</v>
      </c>
      <c r="S154">
        <v>139.56279699999999</v>
      </c>
      <c r="T154">
        <v>135</v>
      </c>
      <c r="U154" t="s">
        <v>824</v>
      </c>
      <c r="V154" s="3">
        <v>1300504</v>
      </c>
      <c r="W154" t="s">
        <v>159</v>
      </c>
      <c r="X154">
        <v>130050401</v>
      </c>
      <c r="Y154" t="s">
        <v>488</v>
      </c>
      <c r="Z154">
        <v>40</v>
      </c>
      <c r="AA154">
        <v>1</v>
      </c>
      <c r="AB154" t="s">
        <v>34</v>
      </c>
      <c r="AC154" t="s">
        <v>110</v>
      </c>
      <c r="AD154">
        <v>200</v>
      </c>
      <c r="AE154" t="s">
        <v>94</v>
      </c>
      <c r="AF154">
        <v>19.899999999999999</v>
      </c>
      <c r="AG154">
        <v>1</v>
      </c>
      <c r="AH154">
        <v>2568</v>
      </c>
      <c r="AI154">
        <v>8</v>
      </c>
      <c r="AJ154">
        <v>1</v>
      </c>
      <c r="AK154">
        <v>2</v>
      </c>
      <c r="AL154">
        <v>120</v>
      </c>
      <c r="AM154" t="s">
        <v>159</v>
      </c>
      <c r="AN154" t="s">
        <v>202</v>
      </c>
      <c r="AO154">
        <v>0</v>
      </c>
      <c r="AP154">
        <v>1069</v>
      </c>
      <c r="AQ154">
        <v>13.5</v>
      </c>
      <c r="AR154">
        <v>345</v>
      </c>
      <c r="AS154">
        <v>4.4000000000000004</v>
      </c>
      <c r="AT154">
        <v>19.899999999999999</v>
      </c>
      <c r="AU154">
        <v>1</v>
      </c>
      <c r="AV154">
        <v>1811</v>
      </c>
      <c r="AW154">
        <v>9.1</v>
      </c>
      <c r="AX154">
        <v>1</v>
      </c>
      <c r="AY154">
        <v>1811</v>
      </c>
      <c r="AZ154">
        <v>22.6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</row>
    <row r="155" spans="1:61">
      <c r="A155">
        <v>255793</v>
      </c>
      <c r="B155" t="s">
        <v>65</v>
      </c>
      <c r="C155">
        <v>999</v>
      </c>
      <c r="D155" t="s">
        <v>84</v>
      </c>
      <c r="E155" s="2">
        <v>40120.544930555552</v>
      </c>
      <c r="F155" s="2">
        <v>40120.574074074073</v>
      </c>
      <c r="H155">
        <v>2518</v>
      </c>
      <c r="I155">
        <v>4142.1762392434066</v>
      </c>
      <c r="J155">
        <v>35.459527459999997</v>
      </c>
      <c r="K155">
        <v>139.61579750000001</v>
      </c>
      <c r="L155">
        <v>103</v>
      </c>
      <c r="M155" t="s">
        <v>843</v>
      </c>
      <c r="N155" s="3">
        <v>1002008</v>
      </c>
      <c r="O155" t="s">
        <v>391</v>
      </c>
      <c r="P155">
        <v>100200801</v>
      </c>
      <c r="Q155" t="s">
        <v>606</v>
      </c>
      <c r="R155">
        <v>35.436465750000004</v>
      </c>
      <c r="S155">
        <v>139.65171760000001</v>
      </c>
      <c r="T155">
        <v>104</v>
      </c>
      <c r="U155" t="s">
        <v>844</v>
      </c>
      <c r="V155" s="3">
        <v>1003017</v>
      </c>
      <c r="W155" t="s">
        <v>41</v>
      </c>
      <c r="X155">
        <v>100301703</v>
      </c>
      <c r="Y155" t="s">
        <v>675</v>
      </c>
      <c r="Z155">
        <v>46</v>
      </c>
      <c r="AA155">
        <v>1</v>
      </c>
      <c r="AB155" t="s">
        <v>34</v>
      </c>
      <c r="AC155" t="s">
        <v>98</v>
      </c>
      <c r="AD155">
        <v>200</v>
      </c>
      <c r="AE155" t="s">
        <v>94</v>
      </c>
      <c r="AF155">
        <v>36.200000000000003</v>
      </c>
      <c r="AG155">
        <v>1</v>
      </c>
      <c r="AH155">
        <v>5265</v>
      </c>
      <c r="AI155">
        <v>17.3</v>
      </c>
      <c r="AJ155">
        <v>1</v>
      </c>
      <c r="AK155">
        <v>25</v>
      </c>
      <c r="AL155">
        <v>340</v>
      </c>
      <c r="AM155" t="s">
        <v>114</v>
      </c>
      <c r="AN155" t="s">
        <v>36</v>
      </c>
      <c r="AO155">
        <v>1</v>
      </c>
      <c r="AP155">
        <v>92</v>
      </c>
      <c r="AQ155">
        <v>1.1000000000000001</v>
      </c>
      <c r="AR155">
        <v>828</v>
      </c>
      <c r="AS155">
        <v>10.1</v>
      </c>
      <c r="AT155">
        <v>36.200000000000003</v>
      </c>
      <c r="AU155">
        <v>1</v>
      </c>
      <c r="AV155">
        <v>4621</v>
      </c>
      <c r="AW155">
        <v>23.1</v>
      </c>
      <c r="AX155">
        <v>1</v>
      </c>
      <c r="AY155">
        <v>4621</v>
      </c>
      <c r="AZ155">
        <v>55.5</v>
      </c>
      <c r="BA155">
        <v>1</v>
      </c>
      <c r="BB155">
        <v>3.9</v>
      </c>
      <c r="BC155">
        <v>21</v>
      </c>
      <c r="BD155">
        <v>210</v>
      </c>
      <c r="BE155">
        <v>339</v>
      </c>
      <c r="BF155">
        <v>5.0999999999999996</v>
      </c>
      <c r="BG155">
        <v>297</v>
      </c>
      <c r="BH155">
        <v>4.5</v>
      </c>
      <c r="BI155">
        <v>30.6</v>
      </c>
    </row>
    <row r="156" spans="1:61">
      <c r="A156">
        <v>257394</v>
      </c>
      <c r="B156" t="s">
        <v>81</v>
      </c>
      <c r="C156">
        <v>500</v>
      </c>
      <c r="D156" t="s">
        <v>33</v>
      </c>
      <c r="E156" s="2">
        <v>40137.766562500001</v>
      </c>
      <c r="F156" s="2">
        <v>40137.774884259263</v>
      </c>
      <c r="H156">
        <v>719</v>
      </c>
      <c r="I156">
        <v>711.47806123071143</v>
      </c>
      <c r="J156">
        <v>35.444254950000001</v>
      </c>
      <c r="K156">
        <v>139.63666509999999</v>
      </c>
      <c r="L156">
        <v>104</v>
      </c>
      <c r="M156" t="s">
        <v>844</v>
      </c>
      <c r="N156" s="3">
        <v>1003002</v>
      </c>
      <c r="O156" t="s">
        <v>120</v>
      </c>
      <c r="P156">
        <v>100300215</v>
      </c>
      <c r="Q156" t="s">
        <v>661</v>
      </c>
      <c r="R156">
        <v>35.443117610000002</v>
      </c>
      <c r="S156">
        <v>139.64439519999999</v>
      </c>
      <c r="T156">
        <v>104</v>
      </c>
      <c r="U156" t="s">
        <v>844</v>
      </c>
      <c r="V156" s="3">
        <v>1003003</v>
      </c>
      <c r="W156" t="s">
        <v>407</v>
      </c>
      <c r="X156">
        <v>100300301</v>
      </c>
      <c r="Y156" t="s">
        <v>642</v>
      </c>
      <c r="Z156">
        <v>37</v>
      </c>
      <c r="AA156">
        <v>1</v>
      </c>
      <c r="AB156" t="s">
        <v>34</v>
      </c>
      <c r="AC156" t="s">
        <v>104</v>
      </c>
      <c r="AD156">
        <v>420</v>
      </c>
      <c r="AE156" t="s">
        <v>95</v>
      </c>
      <c r="AF156">
        <v>10.7</v>
      </c>
      <c r="AG156">
        <v>1</v>
      </c>
      <c r="AH156">
        <v>1068</v>
      </c>
      <c r="AI156">
        <v>5</v>
      </c>
      <c r="AJ156">
        <v>1</v>
      </c>
      <c r="AK156">
        <v>1</v>
      </c>
      <c r="AL156">
        <v>180</v>
      </c>
      <c r="AM156" t="s">
        <v>123</v>
      </c>
      <c r="AN156" t="s">
        <v>139</v>
      </c>
      <c r="AO156">
        <v>0</v>
      </c>
      <c r="AP156">
        <v>853</v>
      </c>
      <c r="AQ156">
        <v>10.199999999999999</v>
      </c>
      <c r="AR156">
        <v>600</v>
      </c>
      <c r="AS156">
        <v>7.2</v>
      </c>
      <c r="AT156">
        <v>18.399999999999999</v>
      </c>
      <c r="AU156">
        <v>1</v>
      </c>
      <c r="AV156">
        <v>891</v>
      </c>
      <c r="AW156">
        <v>4.5</v>
      </c>
      <c r="AX156">
        <v>1</v>
      </c>
      <c r="AY156">
        <v>891</v>
      </c>
      <c r="AZ156">
        <v>10.7</v>
      </c>
      <c r="BA156">
        <v>1</v>
      </c>
      <c r="BB156">
        <v>0.61</v>
      </c>
      <c r="BC156">
        <v>5</v>
      </c>
      <c r="BD156">
        <v>210</v>
      </c>
      <c r="BE156">
        <v>295</v>
      </c>
      <c r="BF156">
        <v>4.4000000000000004</v>
      </c>
      <c r="BG156">
        <v>66</v>
      </c>
      <c r="BH156">
        <v>1</v>
      </c>
      <c r="BI156">
        <v>10.4</v>
      </c>
    </row>
    <row r="157" spans="1:61">
      <c r="A157">
        <v>256500</v>
      </c>
      <c r="B157" t="s">
        <v>79</v>
      </c>
      <c r="C157">
        <v>400</v>
      </c>
      <c r="D157" t="s">
        <v>87</v>
      </c>
      <c r="E157" s="2">
        <v>40128.69358796296</v>
      </c>
      <c r="F157" s="2">
        <v>40128.715231481481</v>
      </c>
      <c r="H157">
        <v>1870</v>
      </c>
      <c r="I157">
        <v>2404.1610059054269</v>
      </c>
      <c r="J157">
        <v>35.443487849999997</v>
      </c>
      <c r="K157">
        <v>139.6371853</v>
      </c>
      <c r="L157">
        <v>104</v>
      </c>
      <c r="M157" t="s">
        <v>844</v>
      </c>
      <c r="N157" s="3">
        <v>1003002</v>
      </c>
      <c r="O157" t="s">
        <v>120</v>
      </c>
      <c r="P157">
        <v>100300216</v>
      </c>
      <c r="Q157" t="s">
        <v>240</v>
      </c>
      <c r="R157">
        <v>35.46310545</v>
      </c>
      <c r="S157">
        <v>139.62601670000001</v>
      </c>
      <c r="T157">
        <v>103</v>
      </c>
      <c r="U157" t="s">
        <v>843</v>
      </c>
      <c r="V157" s="3">
        <v>1002001</v>
      </c>
      <c r="W157" t="s">
        <v>387</v>
      </c>
      <c r="X157">
        <v>100200103</v>
      </c>
      <c r="Y157" t="s">
        <v>599</v>
      </c>
      <c r="Z157">
        <v>33</v>
      </c>
      <c r="AA157">
        <v>1</v>
      </c>
      <c r="AB157" t="s">
        <v>34</v>
      </c>
      <c r="AC157" t="s">
        <v>101</v>
      </c>
      <c r="AD157">
        <v>200</v>
      </c>
      <c r="AE157" t="s">
        <v>94</v>
      </c>
      <c r="AF157">
        <v>19.7</v>
      </c>
      <c r="AG157">
        <v>1</v>
      </c>
      <c r="AH157">
        <v>3159</v>
      </c>
      <c r="AI157">
        <v>11.4</v>
      </c>
      <c r="AJ157">
        <v>1</v>
      </c>
      <c r="AK157">
        <v>5</v>
      </c>
      <c r="AL157">
        <v>200</v>
      </c>
      <c r="AM157" t="s">
        <v>120</v>
      </c>
      <c r="AN157" t="s">
        <v>127</v>
      </c>
      <c r="AO157">
        <v>0</v>
      </c>
      <c r="AP157">
        <v>416</v>
      </c>
      <c r="AQ157">
        <v>5</v>
      </c>
      <c r="AR157">
        <v>810</v>
      </c>
      <c r="AS157">
        <v>9.6999999999999993</v>
      </c>
      <c r="AT157">
        <v>19.7</v>
      </c>
      <c r="AU157">
        <v>1</v>
      </c>
      <c r="AV157">
        <v>2707</v>
      </c>
      <c r="AW157">
        <v>13.5</v>
      </c>
      <c r="AX157">
        <v>1</v>
      </c>
      <c r="AY157">
        <v>2707</v>
      </c>
      <c r="AZ157">
        <v>32.5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</row>
    <row r="158" spans="1:61">
      <c r="A158">
        <v>256023</v>
      </c>
      <c r="B158" t="s">
        <v>72</v>
      </c>
      <c r="C158">
        <v>100</v>
      </c>
      <c r="D158" t="s">
        <v>86</v>
      </c>
      <c r="E158" s="2">
        <v>40123.339849537035</v>
      </c>
      <c r="F158" s="2">
        <v>40123.365995370368</v>
      </c>
      <c r="H158">
        <v>2259</v>
      </c>
      <c r="I158">
        <v>2897.2101032705768</v>
      </c>
      <c r="J158">
        <v>35.488838579999999</v>
      </c>
      <c r="K158">
        <v>139.6362949</v>
      </c>
      <c r="L158">
        <v>102</v>
      </c>
      <c r="M158" t="s">
        <v>839</v>
      </c>
      <c r="N158" s="3">
        <v>1001014</v>
      </c>
      <c r="O158" t="s">
        <v>366</v>
      </c>
      <c r="P158">
        <v>100101403</v>
      </c>
      <c r="Q158" t="s">
        <v>553</v>
      </c>
      <c r="R158">
        <v>35.5130482</v>
      </c>
      <c r="S158">
        <v>139.64813950000001</v>
      </c>
      <c r="T158">
        <v>101</v>
      </c>
      <c r="U158" t="s">
        <v>833</v>
      </c>
      <c r="V158" s="3">
        <v>1000128</v>
      </c>
      <c r="W158" t="s">
        <v>472</v>
      </c>
      <c r="X158">
        <v>100012802</v>
      </c>
      <c r="Y158" t="s">
        <v>769</v>
      </c>
      <c r="Z158">
        <v>0</v>
      </c>
      <c r="AA158">
        <v>2</v>
      </c>
      <c r="AB158" t="s">
        <v>97</v>
      </c>
      <c r="AC158" t="s">
        <v>102</v>
      </c>
      <c r="AD158">
        <v>100</v>
      </c>
      <c r="AE158" t="s">
        <v>93</v>
      </c>
      <c r="AF158">
        <v>14.3</v>
      </c>
      <c r="AG158">
        <v>1</v>
      </c>
      <c r="AH158">
        <v>3923</v>
      </c>
      <c r="AI158">
        <v>14.3</v>
      </c>
      <c r="AJ158">
        <v>1</v>
      </c>
      <c r="AK158">
        <v>9</v>
      </c>
      <c r="AL158">
        <v>150</v>
      </c>
      <c r="AM158" t="s">
        <v>121</v>
      </c>
      <c r="AN158" t="s">
        <v>145</v>
      </c>
      <c r="AO158">
        <v>0</v>
      </c>
      <c r="AP158">
        <v>1145</v>
      </c>
      <c r="AQ158">
        <v>13.7</v>
      </c>
      <c r="AR158">
        <v>2591</v>
      </c>
      <c r="AS158">
        <v>32.5</v>
      </c>
      <c r="AT158">
        <v>55.2</v>
      </c>
      <c r="AU158">
        <v>1</v>
      </c>
      <c r="AV158">
        <v>3607</v>
      </c>
      <c r="AW158">
        <v>18</v>
      </c>
      <c r="AX158">
        <v>1</v>
      </c>
      <c r="AY158">
        <v>3607</v>
      </c>
      <c r="AZ158">
        <v>44.9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</row>
    <row r="159" spans="1:61">
      <c r="A159">
        <v>256278</v>
      </c>
      <c r="B159" t="s">
        <v>82</v>
      </c>
      <c r="C159">
        <v>100</v>
      </c>
      <c r="D159" t="s">
        <v>86</v>
      </c>
      <c r="E159" s="2">
        <v>40126.326562499999</v>
      </c>
      <c r="F159" s="2">
        <v>40126.34847222222</v>
      </c>
      <c r="H159">
        <v>1893</v>
      </c>
      <c r="I159">
        <v>2846.2462055753608</v>
      </c>
      <c r="J159">
        <v>35.429277409999997</v>
      </c>
      <c r="K159">
        <v>139.66283809999999</v>
      </c>
      <c r="L159">
        <v>104</v>
      </c>
      <c r="M159" t="s">
        <v>844</v>
      </c>
      <c r="N159" s="3">
        <v>1003011</v>
      </c>
      <c r="O159" t="s">
        <v>429</v>
      </c>
      <c r="P159">
        <v>100301110</v>
      </c>
      <c r="Q159" t="s">
        <v>706</v>
      </c>
      <c r="R159">
        <v>35.444437350000001</v>
      </c>
      <c r="S159">
        <v>139.637518</v>
      </c>
      <c r="T159">
        <v>104</v>
      </c>
      <c r="U159" t="s">
        <v>844</v>
      </c>
      <c r="V159" s="3">
        <v>1003002</v>
      </c>
      <c r="W159" t="s">
        <v>120</v>
      </c>
      <c r="X159">
        <v>100300214</v>
      </c>
      <c r="Y159" t="s">
        <v>655</v>
      </c>
      <c r="Z159">
        <v>50</v>
      </c>
      <c r="AA159">
        <v>2</v>
      </c>
      <c r="AB159" t="s">
        <v>97</v>
      </c>
      <c r="AC159" t="s">
        <v>35</v>
      </c>
      <c r="AD159">
        <v>240</v>
      </c>
      <c r="AE159" t="s">
        <v>96</v>
      </c>
      <c r="AF159">
        <v>22</v>
      </c>
      <c r="AG159">
        <v>1</v>
      </c>
      <c r="AH159">
        <v>3991</v>
      </c>
      <c r="AI159">
        <v>10</v>
      </c>
      <c r="AJ159">
        <v>1</v>
      </c>
      <c r="AK159">
        <v>2</v>
      </c>
      <c r="AL159">
        <v>180</v>
      </c>
      <c r="AM159" t="s">
        <v>36</v>
      </c>
      <c r="AN159" t="s">
        <v>123</v>
      </c>
      <c r="AO159">
        <v>0</v>
      </c>
      <c r="AP159">
        <v>2362</v>
      </c>
      <c r="AQ159">
        <v>29</v>
      </c>
      <c r="AR159">
        <v>889</v>
      </c>
      <c r="AS159">
        <v>10.6</v>
      </c>
      <c r="AT159">
        <v>41.6</v>
      </c>
      <c r="AU159">
        <v>1</v>
      </c>
      <c r="AV159">
        <v>3279</v>
      </c>
      <c r="AW159">
        <v>16.399999999999999</v>
      </c>
      <c r="AX159">
        <v>1</v>
      </c>
      <c r="AY159">
        <v>3279</v>
      </c>
      <c r="AZ159">
        <v>40.1</v>
      </c>
      <c r="BA159">
        <v>1</v>
      </c>
      <c r="BB159">
        <v>2.87</v>
      </c>
      <c r="BC159">
        <v>14</v>
      </c>
      <c r="BD159">
        <v>210</v>
      </c>
      <c r="BE159">
        <v>292</v>
      </c>
      <c r="BF159">
        <v>4.4000000000000004</v>
      </c>
      <c r="BG159">
        <v>239</v>
      </c>
      <c r="BH159">
        <v>3.6</v>
      </c>
      <c r="BI159">
        <v>22</v>
      </c>
    </row>
    <row r="160" spans="1:61">
      <c r="A160">
        <v>256755</v>
      </c>
      <c r="B160" t="s">
        <v>77</v>
      </c>
      <c r="C160">
        <v>800</v>
      </c>
      <c r="D160" t="s">
        <v>89</v>
      </c>
      <c r="E160" s="2">
        <v>40131.694733796299</v>
      </c>
      <c r="F160" s="2">
        <v>40131.711631944447</v>
      </c>
      <c r="H160">
        <v>1460</v>
      </c>
      <c r="I160">
        <v>1066.0898224583432</v>
      </c>
      <c r="J160">
        <v>35.61439816</v>
      </c>
      <c r="K160">
        <v>139.59124990000001</v>
      </c>
      <c r="L160">
        <v>135</v>
      </c>
      <c r="M160" t="s">
        <v>824</v>
      </c>
      <c r="N160" s="3">
        <v>1300501</v>
      </c>
      <c r="O160" t="s">
        <v>328</v>
      </c>
      <c r="P160">
        <v>130050103</v>
      </c>
      <c r="Q160" t="s">
        <v>491</v>
      </c>
      <c r="R160">
        <v>35.61636695</v>
      </c>
      <c r="S160">
        <v>139.57970570000001</v>
      </c>
      <c r="T160">
        <v>135</v>
      </c>
      <c r="U160" t="s">
        <v>824</v>
      </c>
      <c r="V160" s="3">
        <v>1300502</v>
      </c>
      <c r="W160" t="s">
        <v>161</v>
      </c>
      <c r="X160">
        <v>130050207</v>
      </c>
      <c r="Y160" t="s">
        <v>490</v>
      </c>
      <c r="Z160">
        <v>40</v>
      </c>
      <c r="AA160">
        <v>1</v>
      </c>
      <c r="AB160" t="s">
        <v>34</v>
      </c>
      <c r="AC160" t="s">
        <v>110</v>
      </c>
      <c r="AD160">
        <v>410</v>
      </c>
      <c r="AE160" t="s">
        <v>43</v>
      </c>
      <c r="AF160">
        <v>5.9</v>
      </c>
      <c r="AG160">
        <v>1</v>
      </c>
      <c r="AH160">
        <v>1303</v>
      </c>
      <c r="AI160">
        <v>6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1</v>
      </c>
      <c r="AV160">
        <v>1171</v>
      </c>
      <c r="AW160">
        <v>5.9</v>
      </c>
      <c r="AX160">
        <v>1</v>
      </c>
      <c r="AY160">
        <v>1171</v>
      </c>
      <c r="AZ160">
        <v>13.9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</row>
    <row r="161" spans="1:61">
      <c r="A161">
        <v>255919</v>
      </c>
      <c r="B161" t="s">
        <v>77</v>
      </c>
      <c r="C161">
        <v>999</v>
      </c>
      <c r="D161" t="s">
        <v>84</v>
      </c>
      <c r="E161" s="2">
        <v>40122.334155092591</v>
      </c>
      <c r="F161" s="2">
        <v>40122.381342592591</v>
      </c>
      <c r="H161">
        <v>4077</v>
      </c>
      <c r="I161">
        <v>14563.085202547159</v>
      </c>
      <c r="J161">
        <v>35.616468830000002</v>
      </c>
      <c r="K161">
        <v>139.5791692</v>
      </c>
      <c r="L161">
        <v>135</v>
      </c>
      <c r="M161" t="s">
        <v>824</v>
      </c>
      <c r="N161" s="3">
        <v>1300502</v>
      </c>
      <c r="O161" t="s">
        <v>161</v>
      </c>
      <c r="P161">
        <v>130050207</v>
      </c>
      <c r="Q161" t="s">
        <v>490</v>
      </c>
      <c r="R161">
        <v>35.49178903</v>
      </c>
      <c r="S161">
        <v>139.6285379</v>
      </c>
      <c r="T161">
        <v>102</v>
      </c>
      <c r="U161" t="s">
        <v>839</v>
      </c>
      <c r="V161" s="3">
        <v>1001015</v>
      </c>
      <c r="W161" t="s">
        <v>363</v>
      </c>
      <c r="X161">
        <v>100101504</v>
      </c>
      <c r="Y161" t="s">
        <v>547</v>
      </c>
      <c r="Z161">
        <v>40</v>
      </c>
      <c r="AA161">
        <v>1</v>
      </c>
      <c r="AB161" t="s">
        <v>34</v>
      </c>
      <c r="AC161" t="s">
        <v>110</v>
      </c>
      <c r="AD161">
        <v>200</v>
      </c>
      <c r="AE161" t="s">
        <v>94</v>
      </c>
      <c r="AF161">
        <v>56.5</v>
      </c>
      <c r="AG161">
        <v>1</v>
      </c>
      <c r="AH161">
        <v>25020</v>
      </c>
      <c r="AI161">
        <v>48.6</v>
      </c>
      <c r="AJ161">
        <v>1</v>
      </c>
      <c r="AK161">
        <v>38</v>
      </c>
      <c r="AL161">
        <v>350</v>
      </c>
      <c r="AM161" t="s">
        <v>159</v>
      </c>
      <c r="AN161" t="s">
        <v>121</v>
      </c>
      <c r="AO161">
        <v>1</v>
      </c>
      <c r="AP161">
        <v>1089</v>
      </c>
      <c r="AQ161">
        <v>13.8</v>
      </c>
      <c r="AR161">
        <v>400</v>
      </c>
      <c r="AS161">
        <v>4.7</v>
      </c>
      <c r="AT161">
        <v>56.5</v>
      </c>
      <c r="AU161">
        <v>1</v>
      </c>
      <c r="AV161">
        <v>17614</v>
      </c>
      <c r="AW161">
        <v>88.1</v>
      </c>
      <c r="AX161">
        <v>1</v>
      </c>
      <c r="AY161">
        <v>17614</v>
      </c>
      <c r="AZ161">
        <v>217.3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</row>
    <row r="162" spans="1:61">
      <c r="A162">
        <v>256552</v>
      </c>
      <c r="B162" t="s">
        <v>60</v>
      </c>
      <c r="C162">
        <v>100</v>
      </c>
      <c r="D162" t="s">
        <v>86</v>
      </c>
      <c r="E162" s="2">
        <v>40129.345648148148</v>
      </c>
      <c r="F162" s="2">
        <v>40129.372013888889</v>
      </c>
      <c r="H162">
        <v>2278</v>
      </c>
      <c r="I162">
        <v>5152.2614756237208</v>
      </c>
      <c r="J162">
        <v>35.424165160000001</v>
      </c>
      <c r="K162">
        <v>139.55426750000001</v>
      </c>
      <c r="L162">
        <v>110</v>
      </c>
      <c r="M162" t="s">
        <v>846</v>
      </c>
      <c r="N162" s="3">
        <v>1009034</v>
      </c>
      <c r="O162" t="s">
        <v>430</v>
      </c>
      <c r="P162">
        <v>100903403</v>
      </c>
      <c r="Q162" t="s">
        <v>710</v>
      </c>
      <c r="R162">
        <v>35.453406610000002</v>
      </c>
      <c r="S162">
        <v>139.59839529999999</v>
      </c>
      <c r="T162">
        <v>106</v>
      </c>
      <c r="U162" t="s">
        <v>841</v>
      </c>
      <c r="V162" s="3">
        <v>1005012</v>
      </c>
      <c r="W162" t="s">
        <v>398</v>
      </c>
      <c r="X162">
        <v>100501202</v>
      </c>
      <c r="Y162" t="s">
        <v>619</v>
      </c>
      <c r="Z162">
        <v>0</v>
      </c>
      <c r="AA162">
        <v>2</v>
      </c>
      <c r="AB162" t="s">
        <v>97</v>
      </c>
      <c r="AC162" t="s">
        <v>100</v>
      </c>
      <c r="AD162">
        <v>200</v>
      </c>
      <c r="AE162" t="s">
        <v>94</v>
      </c>
      <c r="AF162">
        <v>46.5</v>
      </c>
      <c r="AG162">
        <v>1</v>
      </c>
      <c r="AH162">
        <v>9206</v>
      </c>
      <c r="AI162">
        <v>19.8</v>
      </c>
      <c r="AJ162">
        <v>1</v>
      </c>
      <c r="AK162">
        <v>22</v>
      </c>
      <c r="AL162">
        <v>330</v>
      </c>
      <c r="AM162" t="s">
        <v>141</v>
      </c>
      <c r="AN162" t="s">
        <v>204</v>
      </c>
      <c r="AO162">
        <v>1</v>
      </c>
      <c r="AP162">
        <v>1072</v>
      </c>
      <c r="AQ162">
        <v>14</v>
      </c>
      <c r="AR162">
        <v>804</v>
      </c>
      <c r="AS162">
        <v>10.5</v>
      </c>
      <c r="AT162">
        <v>46.5</v>
      </c>
      <c r="AU162">
        <v>1</v>
      </c>
      <c r="AV162">
        <v>6390</v>
      </c>
      <c r="AW162">
        <v>32</v>
      </c>
      <c r="AX162">
        <v>1</v>
      </c>
      <c r="AY162">
        <v>6390</v>
      </c>
      <c r="AZ162">
        <v>79.8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</row>
    <row r="163" spans="1:61">
      <c r="A163">
        <v>257736</v>
      </c>
      <c r="B163" t="s">
        <v>76</v>
      </c>
      <c r="C163">
        <v>200</v>
      </c>
      <c r="D163" t="s">
        <v>85</v>
      </c>
      <c r="E163" s="2">
        <v>40141.754201388889</v>
      </c>
      <c r="F163" s="2">
        <v>40141.8127662037</v>
      </c>
      <c r="H163">
        <v>5060</v>
      </c>
      <c r="I163">
        <v>10900.639744097847</v>
      </c>
      <c r="J163">
        <v>35.444946969999997</v>
      </c>
      <c r="K163">
        <v>139.63609640000001</v>
      </c>
      <c r="L163">
        <v>104</v>
      </c>
      <c r="M163" t="s">
        <v>844</v>
      </c>
      <c r="N163" s="3">
        <v>1003002</v>
      </c>
      <c r="O163" t="s">
        <v>120</v>
      </c>
      <c r="P163">
        <v>100300215</v>
      </c>
      <c r="Q163" t="s">
        <v>661</v>
      </c>
      <c r="R163">
        <v>35.459865399999998</v>
      </c>
      <c r="S163">
        <v>139.51713509999999</v>
      </c>
      <c r="T163">
        <v>112</v>
      </c>
      <c r="U163" t="s">
        <v>838</v>
      </c>
      <c r="V163" s="3">
        <v>1005103</v>
      </c>
      <c r="W163" t="s">
        <v>389</v>
      </c>
      <c r="X163">
        <v>100510301</v>
      </c>
      <c r="Y163" t="s">
        <v>589</v>
      </c>
      <c r="Z163">
        <v>45</v>
      </c>
      <c r="AA163">
        <v>1</v>
      </c>
      <c r="AB163" t="s">
        <v>34</v>
      </c>
      <c r="AC163" t="s">
        <v>104</v>
      </c>
      <c r="AD163">
        <v>200</v>
      </c>
      <c r="AE163" t="s">
        <v>94</v>
      </c>
      <c r="AF163">
        <v>37.1</v>
      </c>
      <c r="AG163">
        <v>1</v>
      </c>
      <c r="AH163">
        <v>15153</v>
      </c>
      <c r="AI163">
        <v>31.8</v>
      </c>
      <c r="AJ163">
        <v>1</v>
      </c>
      <c r="AK163">
        <v>21</v>
      </c>
      <c r="AL163">
        <v>420</v>
      </c>
      <c r="AM163" t="s">
        <v>134</v>
      </c>
      <c r="AN163" t="s">
        <v>124</v>
      </c>
      <c r="AO163">
        <v>1</v>
      </c>
      <c r="AP163">
        <v>836</v>
      </c>
      <c r="AQ163">
        <v>10</v>
      </c>
      <c r="AR163">
        <v>461</v>
      </c>
      <c r="AS163">
        <v>6.1</v>
      </c>
      <c r="AT163">
        <v>37.1</v>
      </c>
      <c r="AU163">
        <v>1</v>
      </c>
      <c r="AV163">
        <v>12610</v>
      </c>
      <c r="AW163">
        <v>63.1</v>
      </c>
      <c r="AX163">
        <v>1</v>
      </c>
      <c r="AY163">
        <v>12610</v>
      </c>
      <c r="AZ163">
        <v>158.30000000000001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</row>
    <row r="164" spans="1:61">
      <c r="A164">
        <v>257611</v>
      </c>
      <c r="B164" t="s">
        <v>71</v>
      </c>
      <c r="C164">
        <v>200</v>
      </c>
      <c r="D164" t="s">
        <v>85</v>
      </c>
      <c r="E164" s="2">
        <v>40140.443518518521</v>
      </c>
      <c r="F164" s="2">
        <v>40140.449837962966</v>
      </c>
      <c r="H164">
        <v>546</v>
      </c>
      <c r="I164">
        <v>756.98510237384278</v>
      </c>
      <c r="J164">
        <v>35.489525260000001</v>
      </c>
      <c r="K164">
        <v>139.6277547</v>
      </c>
      <c r="L164">
        <v>102</v>
      </c>
      <c r="M164" t="s">
        <v>839</v>
      </c>
      <c r="N164" s="3">
        <v>1001016</v>
      </c>
      <c r="O164" t="s">
        <v>121</v>
      </c>
      <c r="P164">
        <v>100101603</v>
      </c>
      <c r="Q164" t="s">
        <v>121</v>
      </c>
      <c r="R164">
        <v>35.488527410000003</v>
      </c>
      <c r="S164">
        <v>139.6360267</v>
      </c>
      <c r="T164">
        <v>102</v>
      </c>
      <c r="U164" t="s">
        <v>839</v>
      </c>
      <c r="V164" s="3">
        <v>1001014</v>
      </c>
      <c r="W164" t="s">
        <v>366</v>
      </c>
      <c r="X164">
        <v>100101403</v>
      </c>
      <c r="Y164" t="s">
        <v>553</v>
      </c>
      <c r="Z164">
        <v>54</v>
      </c>
      <c r="AA164">
        <v>1</v>
      </c>
      <c r="AB164" t="s">
        <v>34</v>
      </c>
      <c r="AC164" t="s">
        <v>102</v>
      </c>
      <c r="AD164">
        <v>410</v>
      </c>
      <c r="AE164" t="s">
        <v>43</v>
      </c>
      <c r="AF164">
        <v>6</v>
      </c>
      <c r="AG164">
        <v>1</v>
      </c>
      <c r="AH164">
        <v>1546</v>
      </c>
      <c r="AI164">
        <v>6.3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1</v>
      </c>
      <c r="AV164">
        <v>1202</v>
      </c>
      <c r="AW164">
        <v>6</v>
      </c>
      <c r="AX164">
        <v>1</v>
      </c>
      <c r="AY164">
        <v>1202</v>
      </c>
      <c r="AZ164">
        <v>14.4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</row>
    <row r="165" spans="1:61">
      <c r="A165">
        <v>256528</v>
      </c>
      <c r="B165" t="s">
        <v>70</v>
      </c>
      <c r="C165">
        <v>999</v>
      </c>
      <c r="D165" t="s">
        <v>84</v>
      </c>
      <c r="E165" s="2">
        <v>40128.878333333334</v>
      </c>
      <c r="F165" s="2">
        <v>40128.892071759263</v>
      </c>
      <c r="H165">
        <v>1187</v>
      </c>
      <c r="I165">
        <v>4483.5371952523965</v>
      </c>
      <c r="J165">
        <v>35.436417470000002</v>
      </c>
      <c r="K165">
        <v>139.64679839999999</v>
      </c>
      <c r="L165">
        <v>104</v>
      </c>
      <c r="M165" t="s">
        <v>844</v>
      </c>
      <c r="N165" s="3">
        <v>1003017</v>
      </c>
      <c r="O165" t="s">
        <v>41</v>
      </c>
      <c r="P165">
        <v>100301703</v>
      </c>
      <c r="Q165" t="s">
        <v>675</v>
      </c>
      <c r="R165">
        <v>35.469419440000003</v>
      </c>
      <c r="S165">
        <v>139.6183455</v>
      </c>
      <c r="T165">
        <v>102</v>
      </c>
      <c r="U165" t="s">
        <v>839</v>
      </c>
      <c r="V165" s="3">
        <v>1001021</v>
      </c>
      <c r="W165" t="s">
        <v>377</v>
      </c>
      <c r="X165">
        <v>100102102</v>
      </c>
      <c r="Y165" t="s">
        <v>579</v>
      </c>
      <c r="Z165">
        <v>47</v>
      </c>
      <c r="AA165">
        <v>1</v>
      </c>
      <c r="AB165" t="s">
        <v>34</v>
      </c>
      <c r="AC165" t="s">
        <v>35</v>
      </c>
      <c r="AD165">
        <v>100</v>
      </c>
      <c r="AE165" t="s">
        <v>93</v>
      </c>
      <c r="AF165">
        <v>22</v>
      </c>
      <c r="AG165">
        <v>1</v>
      </c>
      <c r="AH165">
        <v>6477</v>
      </c>
      <c r="AI165">
        <v>22</v>
      </c>
      <c r="AJ165">
        <v>1</v>
      </c>
      <c r="AK165">
        <v>16</v>
      </c>
      <c r="AL165">
        <v>360</v>
      </c>
      <c r="AM165" t="s">
        <v>133</v>
      </c>
      <c r="AN165" t="s">
        <v>137</v>
      </c>
      <c r="AO165">
        <v>1</v>
      </c>
      <c r="AP165">
        <v>715</v>
      </c>
      <c r="AQ165">
        <v>8.6</v>
      </c>
      <c r="AR165">
        <v>1142</v>
      </c>
      <c r="AS165">
        <v>14.7</v>
      </c>
      <c r="AT165">
        <v>39.299999999999997</v>
      </c>
      <c r="AU165">
        <v>1</v>
      </c>
      <c r="AV165">
        <v>5031</v>
      </c>
      <c r="AW165">
        <v>25.2</v>
      </c>
      <c r="AX165">
        <v>1</v>
      </c>
      <c r="AY165">
        <v>5031</v>
      </c>
      <c r="AZ165">
        <v>60.5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</row>
    <row r="166" spans="1:61">
      <c r="A166">
        <v>255554</v>
      </c>
      <c r="B166" t="s">
        <v>74</v>
      </c>
      <c r="C166">
        <v>200</v>
      </c>
      <c r="D166" t="s">
        <v>85</v>
      </c>
      <c r="E166" s="2">
        <v>40117.886666666665</v>
      </c>
      <c r="F166" s="2">
        <v>40117.897743055553</v>
      </c>
      <c r="H166">
        <v>957</v>
      </c>
      <c r="I166">
        <v>487.33256347695902</v>
      </c>
      <c r="J166">
        <v>35.329735300000003</v>
      </c>
      <c r="K166">
        <v>139.4072879</v>
      </c>
      <c r="L166">
        <v>207</v>
      </c>
      <c r="M166" t="s">
        <v>855</v>
      </c>
      <c r="N166" s="3">
        <v>2070201</v>
      </c>
      <c r="O166" t="s">
        <v>455</v>
      </c>
      <c r="P166">
        <v>203020204</v>
      </c>
      <c r="Q166" t="s">
        <v>338</v>
      </c>
      <c r="R166">
        <v>35.325846159999998</v>
      </c>
      <c r="S166">
        <v>139.4097663</v>
      </c>
      <c r="T166">
        <v>207</v>
      </c>
      <c r="U166" t="s">
        <v>855</v>
      </c>
      <c r="V166" s="3">
        <v>2070202</v>
      </c>
      <c r="W166" t="s">
        <v>457</v>
      </c>
      <c r="X166">
        <v>207020202</v>
      </c>
      <c r="Y166" t="s">
        <v>749</v>
      </c>
      <c r="Z166">
        <v>46</v>
      </c>
      <c r="AA166">
        <v>1</v>
      </c>
      <c r="AB166" t="s">
        <v>34</v>
      </c>
      <c r="AC166" t="s">
        <v>109</v>
      </c>
      <c r="AD166">
        <v>420</v>
      </c>
      <c r="AE166" t="s">
        <v>95</v>
      </c>
      <c r="AF166">
        <v>7.1</v>
      </c>
      <c r="AG166">
        <v>1</v>
      </c>
      <c r="AH166">
        <v>733</v>
      </c>
      <c r="AI166">
        <v>3.5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82</v>
      </c>
      <c r="AQ166">
        <v>0.9</v>
      </c>
      <c r="AR166">
        <v>686</v>
      </c>
      <c r="AS166">
        <v>8.3000000000000007</v>
      </c>
      <c r="AT166">
        <v>0</v>
      </c>
      <c r="AU166">
        <v>1</v>
      </c>
      <c r="AV166">
        <v>599</v>
      </c>
      <c r="AW166">
        <v>3</v>
      </c>
      <c r="AX166">
        <v>1</v>
      </c>
      <c r="AY166">
        <v>599</v>
      </c>
      <c r="AZ166">
        <v>7.1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</row>
    <row r="167" spans="1:61">
      <c r="A167">
        <v>255460</v>
      </c>
      <c r="B167" t="s">
        <v>56</v>
      </c>
      <c r="C167">
        <v>200</v>
      </c>
      <c r="D167" t="s">
        <v>85</v>
      </c>
      <c r="E167" s="2">
        <v>40117.041828703703</v>
      </c>
      <c r="F167" s="2">
        <v>40117.060069444444</v>
      </c>
      <c r="H167">
        <v>1576</v>
      </c>
      <c r="I167">
        <v>20619.03933349693</v>
      </c>
      <c r="J167">
        <v>35.635437459999999</v>
      </c>
      <c r="K167">
        <v>139.6280874</v>
      </c>
      <c r="N167" s="3"/>
      <c r="R167">
        <v>35.45006996</v>
      </c>
      <c r="S167">
        <v>139.62086679999999</v>
      </c>
      <c r="T167">
        <v>103</v>
      </c>
      <c r="U167" t="s">
        <v>843</v>
      </c>
      <c r="V167" s="3">
        <v>1002004</v>
      </c>
      <c r="W167" t="s">
        <v>405</v>
      </c>
      <c r="X167">
        <v>100200401</v>
      </c>
      <c r="Y167" t="s">
        <v>636</v>
      </c>
      <c r="Z167">
        <v>44</v>
      </c>
      <c r="AA167">
        <v>1</v>
      </c>
      <c r="AB167" t="s">
        <v>34</v>
      </c>
      <c r="AC167" t="s">
        <v>98</v>
      </c>
      <c r="AD167">
        <v>100</v>
      </c>
      <c r="AE167" t="s">
        <v>93</v>
      </c>
      <c r="AF167">
        <v>47.5</v>
      </c>
      <c r="AG167">
        <v>1</v>
      </c>
      <c r="AH167">
        <v>25500</v>
      </c>
      <c r="AI167">
        <v>47.5</v>
      </c>
      <c r="AJ167">
        <v>1</v>
      </c>
      <c r="AK167">
        <v>61</v>
      </c>
      <c r="AL167">
        <v>660</v>
      </c>
      <c r="AM167" t="s">
        <v>113</v>
      </c>
      <c r="AN167" t="s">
        <v>112</v>
      </c>
      <c r="AO167">
        <v>3</v>
      </c>
      <c r="AP167">
        <v>1657</v>
      </c>
      <c r="AQ167">
        <v>20.3</v>
      </c>
      <c r="AR167">
        <v>951</v>
      </c>
      <c r="AS167">
        <v>11.4</v>
      </c>
      <c r="AT167">
        <v>92.7</v>
      </c>
      <c r="AU167">
        <v>1</v>
      </c>
      <c r="AV167">
        <v>23568</v>
      </c>
      <c r="AW167">
        <v>117.8</v>
      </c>
      <c r="AX167">
        <v>1</v>
      </c>
      <c r="AY167">
        <v>23568</v>
      </c>
      <c r="AZ167">
        <v>291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</row>
    <row r="168" spans="1:61">
      <c r="A168">
        <v>255875</v>
      </c>
      <c r="B168" t="s">
        <v>74</v>
      </c>
      <c r="C168">
        <v>200</v>
      </c>
      <c r="D168" t="s">
        <v>85</v>
      </c>
      <c r="E168" s="2">
        <v>40121.72519675926</v>
      </c>
      <c r="F168" s="2">
        <v>40121.807592592595</v>
      </c>
      <c r="H168">
        <v>7119</v>
      </c>
      <c r="I168">
        <v>24442.369794336872</v>
      </c>
      <c r="J168">
        <v>35.444415839999998</v>
      </c>
      <c r="K168">
        <v>139.63684739999999</v>
      </c>
      <c r="L168">
        <v>104</v>
      </c>
      <c r="M168" t="s">
        <v>844</v>
      </c>
      <c r="N168" s="3">
        <v>1003002</v>
      </c>
      <c r="O168" t="s">
        <v>120</v>
      </c>
      <c r="P168">
        <v>100300215</v>
      </c>
      <c r="Q168" t="s">
        <v>661</v>
      </c>
      <c r="R168">
        <v>35.325728069999997</v>
      </c>
      <c r="S168">
        <v>139.40985739999999</v>
      </c>
      <c r="T168">
        <v>207</v>
      </c>
      <c r="U168" t="s">
        <v>855</v>
      </c>
      <c r="V168" s="3">
        <v>2070202</v>
      </c>
      <c r="W168" t="s">
        <v>457</v>
      </c>
      <c r="X168">
        <v>207020202</v>
      </c>
      <c r="Y168" t="s">
        <v>749</v>
      </c>
      <c r="Z168">
        <v>46</v>
      </c>
      <c r="AA168">
        <v>1</v>
      </c>
      <c r="AB168" t="s">
        <v>34</v>
      </c>
      <c r="AC168" t="s">
        <v>109</v>
      </c>
      <c r="AD168">
        <v>200</v>
      </c>
      <c r="AE168" t="s">
        <v>94</v>
      </c>
      <c r="AF168">
        <v>63.2</v>
      </c>
      <c r="AG168">
        <v>1</v>
      </c>
      <c r="AH168">
        <v>30481</v>
      </c>
      <c r="AI168">
        <v>53.8</v>
      </c>
      <c r="AJ168">
        <v>1</v>
      </c>
      <c r="AK168">
        <v>43</v>
      </c>
      <c r="AL168">
        <v>660</v>
      </c>
      <c r="AM168" t="s">
        <v>123</v>
      </c>
      <c r="AN168" t="s">
        <v>155</v>
      </c>
      <c r="AO168">
        <v>1</v>
      </c>
      <c r="AP168">
        <v>870</v>
      </c>
      <c r="AQ168">
        <v>10.4</v>
      </c>
      <c r="AR168">
        <v>817</v>
      </c>
      <c r="AS168">
        <v>9.8000000000000007</v>
      </c>
      <c r="AT168">
        <v>63.2</v>
      </c>
      <c r="AU168">
        <v>1</v>
      </c>
      <c r="AV168">
        <v>27582</v>
      </c>
      <c r="AW168">
        <v>137.9</v>
      </c>
      <c r="AX168">
        <v>1</v>
      </c>
      <c r="AY168">
        <v>27582</v>
      </c>
      <c r="AZ168">
        <v>341.8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</row>
    <row r="169" spans="1:61">
      <c r="A169">
        <v>257185</v>
      </c>
      <c r="B169" t="s">
        <v>79</v>
      </c>
      <c r="C169">
        <v>200</v>
      </c>
      <c r="D169" t="s">
        <v>85</v>
      </c>
      <c r="E169" s="2">
        <v>40135.818020833336</v>
      </c>
      <c r="F169" s="2">
        <v>40135.876388888886</v>
      </c>
      <c r="H169">
        <v>5043</v>
      </c>
      <c r="I169">
        <v>33971.016270606204</v>
      </c>
      <c r="J169">
        <v>35.661728429999997</v>
      </c>
      <c r="K169">
        <v>139.66728509999999</v>
      </c>
      <c r="N169" s="3"/>
      <c r="R169">
        <v>35.460959760000001</v>
      </c>
      <c r="S169">
        <v>139.38413510000001</v>
      </c>
      <c r="T169">
        <v>215</v>
      </c>
      <c r="U169" t="s">
        <v>842</v>
      </c>
      <c r="V169" s="4">
        <v>2150101</v>
      </c>
      <c r="W169" s="4" t="s">
        <v>867</v>
      </c>
      <c r="X169">
        <v>215010105</v>
      </c>
      <c r="Y169" t="s">
        <v>596</v>
      </c>
      <c r="Z169">
        <v>33</v>
      </c>
      <c r="AA169">
        <v>1</v>
      </c>
      <c r="AB169" t="s">
        <v>34</v>
      </c>
      <c r="AC169" t="s">
        <v>101</v>
      </c>
      <c r="AD169">
        <v>200</v>
      </c>
      <c r="AE169" t="s">
        <v>94</v>
      </c>
      <c r="AF169">
        <v>71</v>
      </c>
      <c r="AG169">
        <v>1</v>
      </c>
      <c r="AH169">
        <v>38642</v>
      </c>
      <c r="AI169">
        <v>77.599999999999994</v>
      </c>
      <c r="AJ169">
        <v>1</v>
      </c>
      <c r="AK169">
        <v>47</v>
      </c>
      <c r="AL169">
        <v>560</v>
      </c>
      <c r="AM169" t="s">
        <v>284</v>
      </c>
      <c r="AN169" t="s">
        <v>119</v>
      </c>
      <c r="AO169">
        <v>1</v>
      </c>
      <c r="AP169">
        <v>594</v>
      </c>
      <c r="AQ169">
        <v>7.2</v>
      </c>
      <c r="AR169">
        <v>1339</v>
      </c>
      <c r="AS169">
        <v>16.8</v>
      </c>
      <c r="AT169">
        <v>71</v>
      </c>
      <c r="AU169">
        <v>1</v>
      </c>
      <c r="AV169">
        <v>36914</v>
      </c>
      <c r="AW169">
        <v>184.6</v>
      </c>
      <c r="AX169">
        <v>1</v>
      </c>
      <c r="AY169">
        <v>36914</v>
      </c>
      <c r="AZ169">
        <v>464.1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</row>
    <row r="170" spans="1:61">
      <c r="A170">
        <v>255479</v>
      </c>
      <c r="B170" t="s">
        <v>56</v>
      </c>
      <c r="C170">
        <v>500</v>
      </c>
      <c r="D170" t="s">
        <v>33</v>
      </c>
      <c r="E170" s="2">
        <v>40117.426898148151</v>
      </c>
      <c r="F170" s="2">
        <v>40117.452997685185</v>
      </c>
      <c r="H170">
        <v>2255</v>
      </c>
      <c r="I170">
        <v>9938.8193436846905</v>
      </c>
      <c r="J170">
        <v>35.449876779999997</v>
      </c>
      <c r="K170">
        <v>139.6211672</v>
      </c>
      <c r="L170">
        <v>103</v>
      </c>
      <c r="M170" t="s">
        <v>843</v>
      </c>
      <c r="N170" s="3">
        <v>1002004</v>
      </c>
      <c r="O170" t="s">
        <v>405</v>
      </c>
      <c r="P170">
        <v>100200401</v>
      </c>
      <c r="Q170" t="s">
        <v>636</v>
      </c>
      <c r="R170">
        <v>35.363059130000003</v>
      </c>
      <c r="S170">
        <v>139.64731879999999</v>
      </c>
      <c r="T170">
        <v>108</v>
      </c>
      <c r="U170" t="s">
        <v>854</v>
      </c>
      <c r="V170" s="3">
        <v>1007011</v>
      </c>
      <c r="W170" t="s">
        <v>451</v>
      </c>
      <c r="X170">
        <v>100701101</v>
      </c>
      <c r="Y170" t="s">
        <v>742</v>
      </c>
      <c r="Z170">
        <v>44</v>
      </c>
      <c r="AA170">
        <v>1</v>
      </c>
      <c r="AB170" t="s">
        <v>34</v>
      </c>
      <c r="AC170" t="s">
        <v>98</v>
      </c>
      <c r="AD170">
        <v>100</v>
      </c>
      <c r="AE170" t="s">
        <v>93</v>
      </c>
      <c r="AF170">
        <v>31.4</v>
      </c>
      <c r="AG170">
        <v>1</v>
      </c>
      <c r="AH170">
        <v>13528</v>
      </c>
      <c r="AI170">
        <v>31.4</v>
      </c>
      <c r="AJ170">
        <v>1</v>
      </c>
      <c r="AK170">
        <v>40</v>
      </c>
      <c r="AL170">
        <v>480</v>
      </c>
      <c r="AM170" t="s">
        <v>112</v>
      </c>
      <c r="AN170" t="s">
        <v>158</v>
      </c>
      <c r="AO170">
        <v>1</v>
      </c>
      <c r="AP170">
        <v>1013</v>
      </c>
      <c r="AQ170">
        <v>12</v>
      </c>
      <c r="AR170">
        <v>744</v>
      </c>
      <c r="AS170">
        <v>9</v>
      </c>
      <c r="AT170">
        <v>61</v>
      </c>
      <c r="AU170">
        <v>1</v>
      </c>
      <c r="AV170">
        <v>12021</v>
      </c>
      <c r="AW170">
        <v>60.1</v>
      </c>
      <c r="AX170">
        <v>1</v>
      </c>
      <c r="AY170">
        <v>12021</v>
      </c>
      <c r="AZ170">
        <v>148.5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</row>
    <row r="171" spans="1:61">
      <c r="A171">
        <v>255821</v>
      </c>
      <c r="B171" t="s">
        <v>73</v>
      </c>
      <c r="C171">
        <v>600</v>
      </c>
      <c r="D171" t="s">
        <v>91</v>
      </c>
      <c r="E171" s="2">
        <v>40120.78334490741</v>
      </c>
      <c r="F171" s="2">
        <v>40120.805474537039</v>
      </c>
      <c r="H171">
        <v>1912</v>
      </c>
      <c r="I171">
        <v>3757.6884682083682</v>
      </c>
      <c r="J171">
        <v>35.484557780000003</v>
      </c>
      <c r="K171">
        <v>139.64417520000001</v>
      </c>
      <c r="L171">
        <v>102</v>
      </c>
      <c r="M171" t="s">
        <v>839</v>
      </c>
      <c r="N171" s="3">
        <v>1001006</v>
      </c>
      <c r="O171" t="s">
        <v>367</v>
      </c>
      <c r="P171">
        <v>100100601</v>
      </c>
      <c r="Q171" t="s">
        <v>367</v>
      </c>
      <c r="R171">
        <v>35.483855030000001</v>
      </c>
      <c r="S171">
        <v>139.6026761</v>
      </c>
      <c r="T171">
        <v>102</v>
      </c>
      <c r="U171" t="s">
        <v>839</v>
      </c>
      <c r="V171" s="3">
        <v>1001026</v>
      </c>
      <c r="W171" t="s">
        <v>356</v>
      </c>
      <c r="X171">
        <v>100102603</v>
      </c>
      <c r="Y171" t="s">
        <v>554</v>
      </c>
      <c r="Z171">
        <v>0</v>
      </c>
      <c r="AA171">
        <v>2</v>
      </c>
      <c r="AB171" t="s">
        <v>97</v>
      </c>
      <c r="AC171" t="s">
        <v>102</v>
      </c>
      <c r="AD171">
        <v>200</v>
      </c>
      <c r="AE171" t="s">
        <v>94</v>
      </c>
      <c r="AF171">
        <v>39.6</v>
      </c>
      <c r="AG171">
        <v>1</v>
      </c>
      <c r="AH171">
        <v>5952</v>
      </c>
      <c r="AI171">
        <v>14.8</v>
      </c>
      <c r="AJ171">
        <v>1</v>
      </c>
      <c r="AK171">
        <v>27</v>
      </c>
      <c r="AL171">
        <v>360</v>
      </c>
      <c r="AM171" t="s">
        <v>205</v>
      </c>
      <c r="AN171" t="s">
        <v>203</v>
      </c>
      <c r="AO171">
        <v>1</v>
      </c>
      <c r="AP171">
        <v>104</v>
      </c>
      <c r="AQ171">
        <v>1.3</v>
      </c>
      <c r="AR171">
        <v>862</v>
      </c>
      <c r="AS171">
        <v>11.3</v>
      </c>
      <c r="AT171">
        <v>39.6</v>
      </c>
      <c r="AU171">
        <v>1</v>
      </c>
      <c r="AV171">
        <v>4567</v>
      </c>
      <c r="AW171">
        <v>22.8</v>
      </c>
      <c r="AX171">
        <v>1</v>
      </c>
      <c r="AY171">
        <v>4567</v>
      </c>
      <c r="AZ171">
        <v>57.6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</row>
    <row r="172" spans="1:61">
      <c r="A172">
        <v>256496</v>
      </c>
      <c r="B172" t="s">
        <v>66</v>
      </c>
      <c r="C172">
        <v>200</v>
      </c>
      <c r="D172" t="s">
        <v>85</v>
      </c>
      <c r="E172" s="2">
        <v>40128.617766203701</v>
      </c>
      <c r="F172" s="2">
        <v>40128.642766203702</v>
      </c>
      <c r="H172">
        <v>2160</v>
      </c>
      <c r="I172">
        <v>732.23304476438352</v>
      </c>
      <c r="J172">
        <v>35.465165419999998</v>
      </c>
      <c r="K172">
        <v>139.61956860000001</v>
      </c>
      <c r="L172">
        <v>103</v>
      </c>
      <c r="M172" t="s">
        <v>843</v>
      </c>
      <c r="N172" s="3">
        <v>1002006</v>
      </c>
      <c r="O172" t="s">
        <v>386</v>
      </c>
      <c r="P172">
        <v>100200601</v>
      </c>
      <c r="Q172" t="s">
        <v>586</v>
      </c>
      <c r="R172">
        <v>35.459146509999997</v>
      </c>
      <c r="S172">
        <v>139.6162856</v>
      </c>
      <c r="T172">
        <v>103</v>
      </c>
      <c r="U172" t="s">
        <v>843</v>
      </c>
      <c r="V172" s="3">
        <v>1002005</v>
      </c>
      <c r="W172" t="s">
        <v>393</v>
      </c>
      <c r="X172">
        <v>100200504</v>
      </c>
      <c r="Y172" t="s">
        <v>611</v>
      </c>
      <c r="Z172">
        <v>0</v>
      </c>
      <c r="AA172">
        <v>2</v>
      </c>
      <c r="AB172" t="s">
        <v>97</v>
      </c>
      <c r="AC172" t="s">
        <v>98</v>
      </c>
      <c r="AD172">
        <v>200</v>
      </c>
      <c r="AE172" t="s">
        <v>94</v>
      </c>
      <c r="AF172">
        <v>6.2</v>
      </c>
      <c r="AG172">
        <v>1</v>
      </c>
      <c r="AH172">
        <v>1663</v>
      </c>
      <c r="AI172">
        <v>6.3</v>
      </c>
      <c r="AJ172">
        <v>1</v>
      </c>
      <c r="AK172">
        <v>1</v>
      </c>
      <c r="AL172">
        <v>140</v>
      </c>
      <c r="AM172" t="s">
        <v>127</v>
      </c>
      <c r="AN172" t="s">
        <v>114</v>
      </c>
      <c r="AO172">
        <v>0</v>
      </c>
      <c r="AP172">
        <v>303</v>
      </c>
      <c r="AQ172">
        <v>3.7</v>
      </c>
      <c r="AR172">
        <v>118</v>
      </c>
      <c r="AS172">
        <v>1.5</v>
      </c>
      <c r="AT172">
        <v>6.2</v>
      </c>
      <c r="AU172">
        <v>1</v>
      </c>
      <c r="AV172">
        <v>896</v>
      </c>
      <c r="AW172">
        <v>4.5</v>
      </c>
      <c r="AX172">
        <v>1</v>
      </c>
      <c r="AY172">
        <v>896</v>
      </c>
      <c r="AZ172">
        <v>10.9</v>
      </c>
      <c r="BA172">
        <v>1</v>
      </c>
      <c r="BB172">
        <v>0.4</v>
      </c>
      <c r="BC172">
        <v>2</v>
      </c>
      <c r="BD172">
        <v>210</v>
      </c>
      <c r="BE172">
        <v>223</v>
      </c>
      <c r="BF172">
        <v>3.3</v>
      </c>
      <c r="BG172">
        <v>260</v>
      </c>
      <c r="BH172">
        <v>3.9</v>
      </c>
      <c r="BI172">
        <v>9.1999999999999993</v>
      </c>
    </row>
    <row r="173" spans="1:61">
      <c r="A173">
        <v>255458</v>
      </c>
      <c r="B173" t="s">
        <v>57</v>
      </c>
      <c r="C173">
        <v>200</v>
      </c>
      <c r="D173" t="s">
        <v>85</v>
      </c>
      <c r="E173" s="2">
        <v>40116.980451388888</v>
      </c>
      <c r="F173" s="2">
        <v>40117.017233796294</v>
      </c>
      <c r="H173">
        <v>3178</v>
      </c>
      <c r="I173">
        <v>15475.366880098021</v>
      </c>
      <c r="J173">
        <v>35.419535719999999</v>
      </c>
      <c r="K173">
        <v>139.5976871</v>
      </c>
      <c r="L173">
        <v>105</v>
      </c>
      <c r="M173" t="s">
        <v>848</v>
      </c>
      <c r="N173" s="3">
        <v>1004012</v>
      </c>
      <c r="O173" t="s">
        <v>434</v>
      </c>
      <c r="P173">
        <v>100401201</v>
      </c>
      <c r="Q173" t="s">
        <v>722</v>
      </c>
      <c r="R173">
        <v>35.535267599999997</v>
      </c>
      <c r="S173">
        <v>139.6926588</v>
      </c>
      <c r="T173">
        <v>132</v>
      </c>
      <c r="U173" t="s">
        <v>831</v>
      </c>
      <c r="V173" s="3">
        <v>1300201</v>
      </c>
      <c r="W173" t="s">
        <v>338</v>
      </c>
      <c r="X173">
        <v>130020112</v>
      </c>
      <c r="Y173" t="s">
        <v>515</v>
      </c>
      <c r="Z173">
        <v>36</v>
      </c>
      <c r="AA173">
        <v>1</v>
      </c>
      <c r="AB173" t="s">
        <v>34</v>
      </c>
      <c r="AC173" t="s">
        <v>99</v>
      </c>
      <c r="AD173">
        <v>200</v>
      </c>
      <c r="AE173" t="s">
        <v>94</v>
      </c>
      <c r="AF173">
        <v>59.8</v>
      </c>
      <c r="AG173">
        <v>1</v>
      </c>
      <c r="AH173">
        <v>18448</v>
      </c>
      <c r="AI173">
        <v>35.200000000000003</v>
      </c>
      <c r="AJ173">
        <v>1</v>
      </c>
      <c r="AK173">
        <v>36</v>
      </c>
      <c r="AL173">
        <v>470</v>
      </c>
      <c r="AM173" t="s">
        <v>151</v>
      </c>
      <c r="AN173" t="s">
        <v>116</v>
      </c>
      <c r="AO173">
        <v>2</v>
      </c>
      <c r="AP173">
        <v>553</v>
      </c>
      <c r="AQ173">
        <v>6.8</v>
      </c>
      <c r="AR173">
        <v>1354</v>
      </c>
      <c r="AS173">
        <v>17</v>
      </c>
      <c r="AT173">
        <v>59.8</v>
      </c>
      <c r="AU173">
        <v>1</v>
      </c>
      <c r="AV173">
        <v>17538</v>
      </c>
      <c r="AW173">
        <v>87.7</v>
      </c>
      <c r="AX173">
        <v>1</v>
      </c>
      <c r="AY173">
        <v>17538</v>
      </c>
      <c r="AZ173">
        <v>215.2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</row>
    <row r="174" spans="1:61">
      <c r="A174">
        <v>255633</v>
      </c>
      <c r="B174" t="s">
        <v>65</v>
      </c>
      <c r="C174">
        <v>500</v>
      </c>
      <c r="D174" t="s">
        <v>33</v>
      </c>
      <c r="E174" s="2">
        <v>40118.694849537038</v>
      </c>
      <c r="F174" s="2">
        <v>40118.699363425927</v>
      </c>
      <c r="H174">
        <v>390</v>
      </c>
      <c r="I174">
        <v>665.29059334592546</v>
      </c>
      <c r="J174">
        <v>35.463244940000003</v>
      </c>
      <c r="K174">
        <v>139.62590940000001</v>
      </c>
      <c r="L174">
        <v>103</v>
      </c>
      <c r="M174" t="s">
        <v>843</v>
      </c>
      <c r="N174" s="3">
        <v>1002001</v>
      </c>
      <c r="O174" t="s">
        <v>387</v>
      </c>
      <c r="P174">
        <v>100200103</v>
      </c>
      <c r="Q174" t="s">
        <v>599</v>
      </c>
      <c r="R174">
        <v>35.457285079999998</v>
      </c>
      <c r="S174">
        <v>139.62656920000001</v>
      </c>
      <c r="T174">
        <v>103</v>
      </c>
      <c r="U174" t="s">
        <v>843</v>
      </c>
      <c r="V174" s="3">
        <v>1002002</v>
      </c>
      <c r="W174" t="s">
        <v>136</v>
      </c>
      <c r="X174">
        <v>100200207</v>
      </c>
      <c r="Y174" t="s">
        <v>608</v>
      </c>
      <c r="Z174">
        <v>46</v>
      </c>
      <c r="AA174">
        <v>1</v>
      </c>
      <c r="AB174" t="s">
        <v>34</v>
      </c>
      <c r="AC174" t="s">
        <v>98</v>
      </c>
      <c r="AD174">
        <v>410</v>
      </c>
      <c r="AE174" t="s">
        <v>43</v>
      </c>
      <c r="AF174">
        <v>4</v>
      </c>
      <c r="AG174">
        <v>1</v>
      </c>
      <c r="AH174">
        <v>863</v>
      </c>
      <c r="AI174">
        <v>3.9</v>
      </c>
      <c r="AJ174">
        <v>1</v>
      </c>
      <c r="AK174">
        <v>2</v>
      </c>
      <c r="AL174">
        <v>200</v>
      </c>
      <c r="AM174" t="s">
        <v>127</v>
      </c>
      <c r="AN174" t="s">
        <v>138</v>
      </c>
      <c r="AO174">
        <v>0</v>
      </c>
      <c r="AP174">
        <v>823</v>
      </c>
      <c r="AQ174">
        <v>9.9</v>
      </c>
      <c r="AR174">
        <v>674</v>
      </c>
      <c r="AS174">
        <v>8.1</v>
      </c>
      <c r="AT174">
        <v>20</v>
      </c>
      <c r="AU174">
        <v>1</v>
      </c>
      <c r="AV174">
        <v>807</v>
      </c>
      <c r="AW174">
        <v>4</v>
      </c>
      <c r="AX174">
        <v>1</v>
      </c>
      <c r="AY174">
        <v>807</v>
      </c>
      <c r="AZ174">
        <v>9.6999999999999993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</row>
    <row r="175" spans="1:61">
      <c r="A175">
        <v>255495</v>
      </c>
      <c r="B175" t="s">
        <v>56</v>
      </c>
      <c r="C175">
        <v>200</v>
      </c>
      <c r="D175" t="s">
        <v>85</v>
      </c>
      <c r="E175" s="2">
        <v>40117.501979166664</v>
      </c>
      <c r="F175" s="2">
        <v>40117.526956018519</v>
      </c>
      <c r="H175">
        <v>2158</v>
      </c>
      <c r="I175">
        <v>9879.4116039812398</v>
      </c>
      <c r="J175">
        <v>35.363037630000001</v>
      </c>
      <c r="K175">
        <v>139.64727579999999</v>
      </c>
      <c r="L175">
        <v>108</v>
      </c>
      <c r="M175" t="s">
        <v>854</v>
      </c>
      <c r="N175" s="3">
        <v>1007011</v>
      </c>
      <c r="O175" t="s">
        <v>451</v>
      </c>
      <c r="P175">
        <v>100701101</v>
      </c>
      <c r="Q175" t="s">
        <v>742</v>
      </c>
      <c r="R175">
        <v>35.449367240000001</v>
      </c>
      <c r="S175">
        <v>139.62143549999999</v>
      </c>
      <c r="T175">
        <v>103</v>
      </c>
      <c r="U175" t="s">
        <v>843</v>
      </c>
      <c r="V175" s="3">
        <v>1002004</v>
      </c>
      <c r="W175" t="s">
        <v>405</v>
      </c>
      <c r="X175">
        <v>100200401</v>
      </c>
      <c r="Y175" t="s">
        <v>636</v>
      </c>
      <c r="Z175">
        <v>44</v>
      </c>
      <c r="AA175">
        <v>1</v>
      </c>
      <c r="AB175" t="s">
        <v>34</v>
      </c>
      <c r="AC175" t="s">
        <v>98</v>
      </c>
      <c r="AD175">
        <v>100</v>
      </c>
      <c r="AE175" t="s">
        <v>93</v>
      </c>
      <c r="AF175">
        <v>30.7</v>
      </c>
      <c r="AG175">
        <v>1</v>
      </c>
      <c r="AH175">
        <v>13701</v>
      </c>
      <c r="AI175">
        <v>30.7</v>
      </c>
      <c r="AJ175">
        <v>1</v>
      </c>
      <c r="AK175">
        <v>42</v>
      </c>
      <c r="AL175">
        <v>590</v>
      </c>
      <c r="AM175" t="s">
        <v>158</v>
      </c>
      <c r="AN175" t="s">
        <v>112</v>
      </c>
      <c r="AO175">
        <v>2</v>
      </c>
      <c r="AP175">
        <v>742</v>
      </c>
      <c r="AQ175">
        <v>9.1999999999999993</v>
      </c>
      <c r="AR175">
        <v>1057</v>
      </c>
      <c r="AS175">
        <v>12.6</v>
      </c>
      <c r="AT175">
        <v>63.800000000000004</v>
      </c>
      <c r="AU175">
        <v>1</v>
      </c>
      <c r="AV175">
        <v>11966</v>
      </c>
      <c r="AW175">
        <v>59.8</v>
      </c>
      <c r="AX175">
        <v>1</v>
      </c>
      <c r="AY175">
        <v>11966</v>
      </c>
      <c r="AZ175">
        <v>148.9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</row>
    <row r="176" spans="1:61">
      <c r="A176">
        <v>255544</v>
      </c>
      <c r="B176" t="s">
        <v>57</v>
      </c>
      <c r="C176">
        <v>200</v>
      </c>
      <c r="D176" t="s">
        <v>85</v>
      </c>
      <c r="E176" s="2">
        <v>40117.744826388887</v>
      </c>
      <c r="F176" s="2">
        <v>40117.798333333332</v>
      </c>
      <c r="H176">
        <v>4623</v>
      </c>
      <c r="I176">
        <v>14383.38037972665</v>
      </c>
      <c r="J176">
        <v>35.664957819999998</v>
      </c>
      <c r="K176">
        <v>139.69792670000001</v>
      </c>
      <c r="N176" s="3"/>
      <c r="R176">
        <v>35.535659250000002</v>
      </c>
      <c r="S176">
        <v>139.69252470000001</v>
      </c>
      <c r="T176">
        <v>132</v>
      </c>
      <c r="U176" t="s">
        <v>831</v>
      </c>
      <c r="V176" s="3">
        <v>1300201</v>
      </c>
      <c r="W176" t="s">
        <v>338</v>
      </c>
      <c r="X176">
        <v>130020112</v>
      </c>
      <c r="Y176" t="s">
        <v>515</v>
      </c>
      <c r="Z176">
        <v>36</v>
      </c>
      <c r="AA176">
        <v>1</v>
      </c>
      <c r="AB176" t="s">
        <v>34</v>
      </c>
      <c r="AC176" t="s">
        <v>99</v>
      </c>
      <c r="AD176">
        <v>200</v>
      </c>
      <c r="AE176" t="s">
        <v>94</v>
      </c>
      <c r="AF176">
        <v>75</v>
      </c>
      <c r="AG176">
        <v>1</v>
      </c>
      <c r="AH176">
        <v>16703</v>
      </c>
      <c r="AI176">
        <v>42.7</v>
      </c>
      <c r="AJ176">
        <v>1</v>
      </c>
      <c r="AK176">
        <v>44</v>
      </c>
      <c r="AL176">
        <v>540</v>
      </c>
      <c r="AM176" t="s">
        <v>165</v>
      </c>
      <c r="AN176" t="s">
        <v>116</v>
      </c>
      <c r="AO176">
        <v>3</v>
      </c>
      <c r="AP176">
        <v>1166</v>
      </c>
      <c r="AQ176">
        <v>14.1</v>
      </c>
      <c r="AR176">
        <v>1359</v>
      </c>
      <c r="AS176">
        <v>16.899999999999999</v>
      </c>
      <c r="AT176">
        <v>75</v>
      </c>
      <c r="AU176">
        <v>1</v>
      </c>
      <c r="AV176">
        <v>15662</v>
      </c>
      <c r="AW176">
        <v>78.3</v>
      </c>
      <c r="AX176">
        <v>1</v>
      </c>
      <c r="AY176">
        <v>15662</v>
      </c>
      <c r="AZ176">
        <v>191.6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</row>
    <row r="177" spans="1:61">
      <c r="A177">
        <v>255393</v>
      </c>
      <c r="B177" t="s">
        <v>40</v>
      </c>
      <c r="C177">
        <v>200</v>
      </c>
      <c r="D177" t="s">
        <v>85</v>
      </c>
      <c r="E177" s="2">
        <v>40116.541018518517</v>
      </c>
      <c r="F177" s="2">
        <v>40116.583599537036</v>
      </c>
      <c r="H177">
        <v>3679</v>
      </c>
      <c r="I177">
        <v>1033.8725580468101</v>
      </c>
      <c r="J177">
        <v>35.423526840000001</v>
      </c>
      <c r="K177">
        <v>139.6689695</v>
      </c>
      <c r="L177">
        <v>104</v>
      </c>
      <c r="M177" t="s">
        <v>844</v>
      </c>
      <c r="N177" s="3">
        <v>1003010</v>
      </c>
      <c r="O177" t="s">
        <v>422</v>
      </c>
      <c r="P177">
        <v>100301008</v>
      </c>
      <c r="Q177" t="s">
        <v>707</v>
      </c>
      <c r="R177">
        <v>35.430666840000001</v>
      </c>
      <c r="S177">
        <v>139.6616578</v>
      </c>
      <c r="T177">
        <v>104</v>
      </c>
      <c r="U177" t="s">
        <v>844</v>
      </c>
      <c r="V177" s="3">
        <v>1003010</v>
      </c>
      <c r="W177" t="s">
        <v>422</v>
      </c>
      <c r="X177">
        <v>100301003</v>
      </c>
      <c r="Y177" t="s">
        <v>701</v>
      </c>
      <c r="Z177">
        <v>0</v>
      </c>
      <c r="AA177">
        <v>2</v>
      </c>
      <c r="AB177" t="s">
        <v>97</v>
      </c>
      <c r="AC177" t="s">
        <v>35</v>
      </c>
      <c r="AD177">
        <v>410</v>
      </c>
      <c r="AE177" t="s">
        <v>43</v>
      </c>
      <c r="AF177">
        <v>6.2</v>
      </c>
      <c r="AG177">
        <v>1</v>
      </c>
      <c r="AH177">
        <v>1237</v>
      </c>
      <c r="AI177">
        <v>5</v>
      </c>
      <c r="AJ177">
        <v>1</v>
      </c>
      <c r="AK177">
        <v>19</v>
      </c>
      <c r="AL177">
        <v>210</v>
      </c>
      <c r="AM177" t="s">
        <v>41</v>
      </c>
      <c r="AN177" t="s">
        <v>36</v>
      </c>
      <c r="AO177">
        <v>0</v>
      </c>
      <c r="AP177">
        <v>2913</v>
      </c>
      <c r="AQ177">
        <v>36.299999999999997</v>
      </c>
      <c r="AR177">
        <v>1966</v>
      </c>
      <c r="AS177">
        <v>23.9</v>
      </c>
      <c r="AT177">
        <v>79.199999999999989</v>
      </c>
      <c r="AU177">
        <v>1</v>
      </c>
      <c r="AV177">
        <v>1243</v>
      </c>
      <c r="AW177">
        <v>6.2</v>
      </c>
      <c r="AX177">
        <v>1</v>
      </c>
      <c r="AY177">
        <v>1243</v>
      </c>
      <c r="AZ177">
        <v>15.8</v>
      </c>
      <c r="BA177">
        <v>1</v>
      </c>
      <c r="BB177">
        <v>0.67</v>
      </c>
      <c r="BC177">
        <v>3</v>
      </c>
      <c r="BD177">
        <v>210</v>
      </c>
      <c r="BE177">
        <v>370</v>
      </c>
      <c r="BF177">
        <v>5.6</v>
      </c>
      <c r="BG177">
        <v>276</v>
      </c>
      <c r="BH177">
        <v>4.0999999999999996</v>
      </c>
      <c r="BI177">
        <v>12.7</v>
      </c>
    </row>
    <row r="178" spans="1:61">
      <c r="A178">
        <v>257206</v>
      </c>
      <c r="B178" t="s">
        <v>65</v>
      </c>
      <c r="C178">
        <v>100</v>
      </c>
      <c r="D178" t="s">
        <v>86</v>
      </c>
      <c r="E178" s="2">
        <v>40136.274004629631</v>
      </c>
      <c r="F178" s="2">
        <v>40136.329039351855</v>
      </c>
      <c r="H178">
        <v>4755</v>
      </c>
      <c r="I178">
        <v>27261.457357921936</v>
      </c>
      <c r="J178">
        <v>35.459575729999997</v>
      </c>
      <c r="K178">
        <v>139.6144778</v>
      </c>
      <c r="L178">
        <v>103</v>
      </c>
      <c r="M178" t="s">
        <v>843</v>
      </c>
      <c r="N178" s="3">
        <v>1002008</v>
      </c>
      <c r="O178" t="s">
        <v>391</v>
      </c>
      <c r="P178">
        <v>100200801</v>
      </c>
      <c r="Q178" t="s">
        <v>606</v>
      </c>
      <c r="R178">
        <v>35.42254509</v>
      </c>
      <c r="S178">
        <v>139.31695640000001</v>
      </c>
      <c r="T178">
        <v>212</v>
      </c>
      <c r="U178" t="s">
        <v>835</v>
      </c>
      <c r="V178" s="3">
        <v>2120802</v>
      </c>
      <c r="W178" t="s">
        <v>424</v>
      </c>
      <c r="X178">
        <v>212080201</v>
      </c>
      <c r="Y178" t="s">
        <v>702</v>
      </c>
      <c r="Z178">
        <v>46</v>
      </c>
      <c r="AA178">
        <v>1</v>
      </c>
      <c r="AB178" t="s">
        <v>34</v>
      </c>
      <c r="AC178" t="s">
        <v>98</v>
      </c>
      <c r="AD178">
        <v>100</v>
      </c>
      <c r="AE178" t="s">
        <v>93</v>
      </c>
      <c r="AF178">
        <v>71.8</v>
      </c>
      <c r="AG178">
        <v>1</v>
      </c>
      <c r="AH178">
        <v>36588</v>
      </c>
      <c r="AI178">
        <v>71.8</v>
      </c>
      <c r="AJ178">
        <v>1</v>
      </c>
      <c r="AK178">
        <v>54</v>
      </c>
      <c r="AL178">
        <v>450</v>
      </c>
      <c r="AM178" t="s">
        <v>114</v>
      </c>
      <c r="AN178" t="s">
        <v>115</v>
      </c>
      <c r="AO178">
        <v>2</v>
      </c>
      <c r="AP178">
        <v>310</v>
      </c>
      <c r="AQ178">
        <v>3.8</v>
      </c>
      <c r="AR178">
        <v>3491</v>
      </c>
      <c r="AS178">
        <v>44.1</v>
      </c>
      <c r="AT178">
        <v>101.9</v>
      </c>
      <c r="AU178">
        <v>1</v>
      </c>
      <c r="AV178">
        <v>32234</v>
      </c>
      <c r="AW178">
        <v>161.19999999999999</v>
      </c>
      <c r="AX178">
        <v>1</v>
      </c>
      <c r="AY178">
        <v>32234</v>
      </c>
      <c r="AZ178">
        <v>402.7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</row>
    <row r="179" spans="1:61">
      <c r="A179">
        <v>255573</v>
      </c>
      <c r="B179" t="s">
        <v>57</v>
      </c>
      <c r="C179">
        <v>500</v>
      </c>
      <c r="D179" t="s">
        <v>33</v>
      </c>
      <c r="E179" s="2">
        <v>40118.410509259258</v>
      </c>
      <c r="F179" s="2">
        <v>40118.415231481478</v>
      </c>
      <c r="H179">
        <v>408</v>
      </c>
      <c r="I179">
        <v>500.29917788069184</v>
      </c>
      <c r="J179">
        <v>35.535659250000002</v>
      </c>
      <c r="K179">
        <v>139.69230469999999</v>
      </c>
      <c r="L179">
        <v>132</v>
      </c>
      <c r="M179" t="s">
        <v>831</v>
      </c>
      <c r="N179" s="3">
        <v>1300201</v>
      </c>
      <c r="O179" t="s">
        <v>338</v>
      </c>
      <c r="P179">
        <v>130020112</v>
      </c>
      <c r="Q179" t="s">
        <v>515</v>
      </c>
      <c r="R179">
        <v>35.531528629999997</v>
      </c>
      <c r="S179">
        <v>139.69449879999999</v>
      </c>
      <c r="T179">
        <v>132</v>
      </c>
      <c r="U179" t="s">
        <v>831</v>
      </c>
      <c r="V179" s="3">
        <v>1300201</v>
      </c>
      <c r="W179" t="s">
        <v>338</v>
      </c>
      <c r="X179">
        <v>130020113</v>
      </c>
      <c r="Y179" t="s">
        <v>521</v>
      </c>
      <c r="Z179">
        <v>36</v>
      </c>
      <c r="AA179">
        <v>1</v>
      </c>
      <c r="AB179" t="s">
        <v>34</v>
      </c>
      <c r="AC179" t="s">
        <v>99</v>
      </c>
      <c r="AD179">
        <v>410</v>
      </c>
      <c r="AE179" t="s">
        <v>43</v>
      </c>
      <c r="AF179">
        <v>3.2</v>
      </c>
      <c r="AG179">
        <v>1</v>
      </c>
      <c r="AH179">
        <v>662</v>
      </c>
      <c r="AI179">
        <v>3.5</v>
      </c>
      <c r="AJ179">
        <v>1</v>
      </c>
      <c r="AK179">
        <v>4</v>
      </c>
      <c r="AL179">
        <v>130</v>
      </c>
      <c r="AM179" t="s">
        <v>116</v>
      </c>
      <c r="AN179" t="s">
        <v>173</v>
      </c>
      <c r="AO179">
        <v>0</v>
      </c>
      <c r="AP179">
        <v>1334</v>
      </c>
      <c r="AQ179">
        <v>16.8</v>
      </c>
      <c r="AR179">
        <v>333</v>
      </c>
      <c r="AS179">
        <v>4</v>
      </c>
      <c r="AT179">
        <v>24.8</v>
      </c>
      <c r="AU179">
        <v>1</v>
      </c>
      <c r="AV179">
        <v>647</v>
      </c>
      <c r="AW179">
        <v>3.2</v>
      </c>
      <c r="AX179">
        <v>1</v>
      </c>
      <c r="AY179">
        <v>647</v>
      </c>
      <c r="AZ179">
        <v>7.9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</row>
    <row r="180" spans="1:61">
      <c r="A180">
        <v>255916</v>
      </c>
      <c r="B180" t="s">
        <v>78</v>
      </c>
      <c r="C180">
        <v>400</v>
      </c>
      <c r="D180" t="s">
        <v>87</v>
      </c>
      <c r="E180" s="2">
        <v>40122.317627314813</v>
      </c>
      <c r="F180" s="2">
        <v>40122.349791666667</v>
      </c>
      <c r="H180">
        <v>2779</v>
      </c>
      <c r="I180">
        <v>10405.009007165994</v>
      </c>
      <c r="J180">
        <v>35.366535229999997</v>
      </c>
      <c r="K180">
        <v>139.5714069</v>
      </c>
      <c r="L180">
        <v>115</v>
      </c>
      <c r="M180" t="s">
        <v>856</v>
      </c>
      <c r="N180" s="3">
        <v>1009248</v>
      </c>
      <c r="O180" t="s">
        <v>378</v>
      </c>
      <c r="P180">
        <v>100924801</v>
      </c>
      <c r="Q180" t="s">
        <v>739</v>
      </c>
      <c r="R180">
        <v>35.443627319999997</v>
      </c>
      <c r="S180">
        <v>139.63650949999999</v>
      </c>
      <c r="T180">
        <v>104</v>
      </c>
      <c r="U180" t="s">
        <v>844</v>
      </c>
      <c r="V180" s="3">
        <v>1003002</v>
      </c>
      <c r="W180" t="s">
        <v>120</v>
      </c>
      <c r="X180">
        <v>100300216</v>
      </c>
      <c r="Y180" t="s">
        <v>240</v>
      </c>
      <c r="Z180">
        <v>39</v>
      </c>
      <c r="AA180">
        <v>2</v>
      </c>
      <c r="AB180" t="s">
        <v>97</v>
      </c>
      <c r="AC180" t="s">
        <v>105</v>
      </c>
      <c r="AD180">
        <v>200</v>
      </c>
      <c r="AE180" t="s">
        <v>94</v>
      </c>
      <c r="AF180">
        <v>39.900000000000006</v>
      </c>
      <c r="AG180">
        <v>1</v>
      </c>
      <c r="AH180">
        <v>13733</v>
      </c>
      <c r="AI180">
        <v>35.6</v>
      </c>
      <c r="AJ180">
        <v>1</v>
      </c>
      <c r="AK180">
        <v>18</v>
      </c>
      <c r="AL180">
        <v>210</v>
      </c>
      <c r="AM180" t="s">
        <v>126</v>
      </c>
      <c r="AN180" t="s">
        <v>120</v>
      </c>
      <c r="AO180">
        <v>0</v>
      </c>
      <c r="AP180">
        <v>1353</v>
      </c>
      <c r="AQ180">
        <v>17.2</v>
      </c>
      <c r="AR180">
        <v>388</v>
      </c>
      <c r="AS180">
        <v>4.7</v>
      </c>
      <c r="AT180">
        <v>39.900000000000006</v>
      </c>
      <c r="AU180">
        <v>1</v>
      </c>
      <c r="AV180">
        <v>11461</v>
      </c>
      <c r="AW180">
        <v>57.3</v>
      </c>
      <c r="AX180">
        <v>1</v>
      </c>
      <c r="AY180">
        <v>11461</v>
      </c>
      <c r="AZ180">
        <v>141.69999999999999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</row>
    <row r="181" spans="1:61">
      <c r="A181">
        <v>255518</v>
      </c>
      <c r="B181" t="s">
        <v>56</v>
      </c>
      <c r="C181">
        <v>500</v>
      </c>
      <c r="D181" t="s">
        <v>33</v>
      </c>
      <c r="E181" s="2">
        <v>40117.604444444441</v>
      </c>
      <c r="F181" s="2">
        <v>40117.630231481482</v>
      </c>
      <c r="H181">
        <v>2228</v>
      </c>
      <c r="I181">
        <v>1944.9626769604256</v>
      </c>
      <c r="J181">
        <v>35.44930815</v>
      </c>
      <c r="K181">
        <v>139.62138719999999</v>
      </c>
      <c r="L181">
        <v>103</v>
      </c>
      <c r="M181" t="s">
        <v>843</v>
      </c>
      <c r="N181" s="3">
        <v>1002004</v>
      </c>
      <c r="O181" t="s">
        <v>405</v>
      </c>
      <c r="P181">
        <v>100200401</v>
      </c>
      <c r="Q181" t="s">
        <v>636</v>
      </c>
      <c r="R181">
        <v>35.446835180000001</v>
      </c>
      <c r="S181">
        <v>139.6426463</v>
      </c>
      <c r="T181">
        <v>104</v>
      </c>
      <c r="U181" t="s">
        <v>844</v>
      </c>
      <c r="V181" s="3">
        <v>1003002</v>
      </c>
      <c r="W181" t="s">
        <v>120</v>
      </c>
      <c r="X181">
        <v>100300201</v>
      </c>
      <c r="Y181" t="s">
        <v>656</v>
      </c>
      <c r="Z181">
        <v>44</v>
      </c>
      <c r="AA181">
        <v>1</v>
      </c>
      <c r="AB181" t="s">
        <v>34</v>
      </c>
      <c r="AC181" t="s">
        <v>98</v>
      </c>
      <c r="AD181">
        <v>420</v>
      </c>
      <c r="AE181" t="s">
        <v>95</v>
      </c>
      <c r="AF181">
        <v>27.7</v>
      </c>
      <c r="AG181">
        <v>1</v>
      </c>
      <c r="AH181">
        <v>2887</v>
      </c>
      <c r="AI181">
        <v>13.7</v>
      </c>
      <c r="AJ181">
        <v>1</v>
      </c>
      <c r="AK181">
        <v>22</v>
      </c>
      <c r="AL181">
        <v>290</v>
      </c>
      <c r="AM181" t="s">
        <v>112</v>
      </c>
      <c r="AN181" t="s">
        <v>123</v>
      </c>
      <c r="AO181">
        <v>1</v>
      </c>
      <c r="AP181">
        <v>1081</v>
      </c>
      <c r="AQ181">
        <v>12.8</v>
      </c>
      <c r="AR181">
        <v>756</v>
      </c>
      <c r="AS181">
        <v>9.1</v>
      </c>
      <c r="AT181">
        <v>43.9</v>
      </c>
      <c r="AU181">
        <v>1</v>
      </c>
      <c r="AV181">
        <v>2329</v>
      </c>
      <c r="AW181">
        <v>11.6</v>
      </c>
      <c r="AX181">
        <v>1</v>
      </c>
      <c r="AY181">
        <v>2329</v>
      </c>
      <c r="AZ181">
        <v>27.7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</row>
    <row r="182" spans="1:61">
      <c r="A182">
        <v>257347</v>
      </c>
      <c r="B182" t="s">
        <v>66</v>
      </c>
      <c r="C182">
        <v>100</v>
      </c>
      <c r="D182" t="s">
        <v>86</v>
      </c>
      <c r="E182" s="2">
        <v>40137.382743055554</v>
      </c>
      <c r="F182" s="2">
        <v>40137.398622685185</v>
      </c>
      <c r="H182">
        <v>1372</v>
      </c>
      <c r="I182">
        <v>1726.8712013689369</v>
      </c>
      <c r="J182">
        <v>35.459377259999997</v>
      </c>
      <c r="K182">
        <v>139.614789</v>
      </c>
      <c r="L182">
        <v>103</v>
      </c>
      <c r="M182" t="s">
        <v>843</v>
      </c>
      <c r="N182" s="3">
        <v>1002008</v>
      </c>
      <c r="O182" t="s">
        <v>391</v>
      </c>
      <c r="P182">
        <v>100200801</v>
      </c>
      <c r="Q182" t="s">
        <v>606</v>
      </c>
      <c r="R182">
        <v>35.456126329999996</v>
      </c>
      <c r="S182">
        <v>139.63343570000001</v>
      </c>
      <c r="T182">
        <v>103</v>
      </c>
      <c r="U182" t="s">
        <v>843</v>
      </c>
      <c r="V182" s="3">
        <v>1002002</v>
      </c>
      <c r="W182" t="s">
        <v>136</v>
      </c>
      <c r="X182">
        <v>100200205</v>
      </c>
      <c r="Y182" t="s">
        <v>616</v>
      </c>
      <c r="Z182">
        <v>0</v>
      </c>
      <c r="AA182">
        <v>2</v>
      </c>
      <c r="AB182" t="s">
        <v>97</v>
      </c>
      <c r="AC182" t="s">
        <v>98</v>
      </c>
      <c r="AD182">
        <v>410</v>
      </c>
      <c r="AE182" t="s">
        <v>43</v>
      </c>
      <c r="AF182">
        <v>11.3</v>
      </c>
      <c r="AG182">
        <v>1</v>
      </c>
      <c r="AH182">
        <v>2622</v>
      </c>
      <c r="AI182">
        <v>12.6</v>
      </c>
      <c r="AJ182">
        <v>1</v>
      </c>
      <c r="AK182">
        <v>20</v>
      </c>
      <c r="AL182">
        <v>300</v>
      </c>
      <c r="AM182" t="s">
        <v>114</v>
      </c>
      <c r="AN182" t="s">
        <v>136</v>
      </c>
      <c r="AO182">
        <v>1</v>
      </c>
      <c r="AP182">
        <v>150</v>
      </c>
      <c r="AQ182">
        <v>1.8</v>
      </c>
      <c r="AR182">
        <v>509</v>
      </c>
      <c r="AS182">
        <v>6.1</v>
      </c>
      <c r="AT182">
        <v>27.9</v>
      </c>
      <c r="AU182">
        <v>1</v>
      </c>
      <c r="AV182">
        <v>2261</v>
      </c>
      <c r="AW182">
        <v>11.3</v>
      </c>
      <c r="AX182">
        <v>1</v>
      </c>
      <c r="AY182">
        <v>2261</v>
      </c>
      <c r="AZ182">
        <v>26.8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</row>
    <row r="183" spans="1:61">
      <c r="A183">
        <v>256271</v>
      </c>
      <c r="B183" t="s">
        <v>80</v>
      </c>
      <c r="C183">
        <v>100</v>
      </c>
      <c r="D183" t="s">
        <v>86</v>
      </c>
      <c r="E183" s="2">
        <v>40126.300949074073</v>
      </c>
      <c r="F183" s="2">
        <v>40126.349664351852</v>
      </c>
      <c r="H183">
        <v>4209</v>
      </c>
      <c r="I183">
        <v>21042.432219920163</v>
      </c>
      <c r="J183">
        <v>35.631076129999997</v>
      </c>
      <c r="K183">
        <v>139.680047</v>
      </c>
      <c r="N183" s="3"/>
      <c r="R183">
        <v>35.444909410000001</v>
      </c>
      <c r="S183">
        <v>139.63810810000001</v>
      </c>
      <c r="T183">
        <v>104</v>
      </c>
      <c r="U183" t="s">
        <v>844</v>
      </c>
      <c r="V183" s="3">
        <v>1003002</v>
      </c>
      <c r="W183" t="s">
        <v>120</v>
      </c>
      <c r="X183">
        <v>100300213</v>
      </c>
      <c r="Y183" t="s">
        <v>652</v>
      </c>
      <c r="Z183">
        <v>38</v>
      </c>
      <c r="AA183">
        <v>1</v>
      </c>
      <c r="AB183" t="s">
        <v>34</v>
      </c>
      <c r="AC183" t="s">
        <v>103</v>
      </c>
      <c r="AD183">
        <v>200</v>
      </c>
      <c r="AE183" t="s">
        <v>94</v>
      </c>
      <c r="AF183">
        <v>51.800000000000004</v>
      </c>
      <c r="AG183">
        <v>1</v>
      </c>
      <c r="AH183">
        <v>26613</v>
      </c>
      <c r="AI183">
        <v>51</v>
      </c>
      <c r="AJ183">
        <v>1</v>
      </c>
      <c r="AK183">
        <v>33</v>
      </c>
      <c r="AL183">
        <v>420</v>
      </c>
      <c r="AM183" t="s">
        <v>122</v>
      </c>
      <c r="AN183" t="s">
        <v>123</v>
      </c>
      <c r="AO183">
        <v>2</v>
      </c>
      <c r="AP183">
        <v>669</v>
      </c>
      <c r="AQ183">
        <v>8.6999999999999993</v>
      </c>
      <c r="AR183">
        <v>847</v>
      </c>
      <c r="AS183">
        <v>10.1</v>
      </c>
      <c r="AT183">
        <v>51.800000000000004</v>
      </c>
      <c r="AU183">
        <v>1</v>
      </c>
      <c r="AV183">
        <v>23901</v>
      </c>
      <c r="AW183">
        <v>119.5</v>
      </c>
      <c r="AX183">
        <v>1</v>
      </c>
      <c r="AY183">
        <v>23901</v>
      </c>
      <c r="AZ183">
        <v>295.60000000000002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</row>
    <row r="184" spans="1:61">
      <c r="A184">
        <v>255381</v>
      </c>
      <c r="B184" t="s">
        <v>59</v>
      </c>
      <c r="C184">
        <v>100</v>
      </c>
      <c r="D184" t="s">
        <v>86</v>
      </c>
      <c r="E184" s="2">
        <v>40116.388796296298</v>
      </c>
      <c r="F184" s="2">
        <v>40116.396215277775</v>
      </c>
      <c r="H184">
        <v>641</v>
      </c>
      <c r="I184">
        <v>415.27103683697868</v>
      </c>
      <c r="J184">
        <v>35.465889580000002</v>
      </c>
      <c r="K184">
        <v>139.62177879999999</v>
      </c>
      <c r="L184">
        <v>103</v>
      </c>
      <c r="M184" t="s">
        <v>843</v>
      </c>
      <c r="N184" s="3">
        <v>1002006</v>
      </c>
      <c r="O184" t="s">
        <v>386</v>
      </c>
      <c r="P184">
        <v>100200601</v>
      </c>
      <c r="Q184" t="s">
        <v>586</v>
      </c>
      <c r="R184">
        <v>35.463625790000002</v>
      </c>
      <c r="S184">
        <v>139.6254266</v>
      </c>
      <c r="T184">
        <v>103</v>
      </c>
      <c r="U184" t="s">
        <v>843</v>
      </c>
      <c r="V184" s="3">
        <v>1002001</v>
      </c>
      <c r="W184" t="s">
        <v>387</v>
      </c>
      <c r="X184">
        <v>100200103</v>
      </c>
      <c r="Y184" t="s">
        <v>599</v>
      </c>
      <c r="Z184">
        <v>28</v>
      </c>
      <c r="AA184">
        <v>1</v>
      </c>
      <c r="AB184" t="s">
        <v>34</v>
      </c>
      <c r="AC184" t="s">
        <v>100</v>
      </c>
      <c r="AD184">
        <v>420</v>
      </c>
      <c r="AE184" t="s">
        <v>95</v>
      </c>
      <c r="AF184">
        <v>7.6</v>
      </c>
      <c r="AG184">
        <v>1</v>
      </c>
      <c r="AH184">
        <v>1913</v>
      </c>
      <c r="AI184">
        <v>8.1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147</v>
      </c>
      <c r="AQ184">
        <v>1.9</v>
      </c>
      <c r="AR184">
        <v>708</v>
      </c>
      <c r="AS184">
        <v>8.5</v>
      </c>
      <c r="AT184">
        <v>0</v>
      </c>
      <c r="AU184">
        <v>1</v>
      </c>
      <c r="AV184">
        <v>623</v>
      </c>
      <c r="AW184">
        <v>3.1</v>
      </c>
      <c r="AX184">
        <v>1</v>
      </c>
      <c r="AY184">
        <v>623</v>
      </c>
      <c r="AZ184">
        <v>7.6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</row>
    <row r="185" spans="1:61">
      <c r="A185">
        <v>256242</v>
      </c>
      <c r="B185" t="s">
        <v>75</v>
      </c>
      <c r="C185">
        <v>200</v>
      </c>
      <c r="D185" t="s">
        <v>85</v>
      </c>
      <c r="E185" s="2">
        <v>40125.719513888886</v>
      </c>
      <c r="F185" s="2">
        <v>40125.727731481478</v>
      </c>
      <c r="H185">
        <v>710</v>
      </c>
      <c r="I185">
        <v>493.69251498993503</v>
      </c>
      <c r="J185">
        <v>35.401527340000001</v>
      </c>
      <c r="K185">
        <v>139.53446750000001</v>
      </c>
      <c r="L185">
        <v>110</v>
      </c>
      <c r="M185" t="s">
        <v>846</v>
      </c>
      <c r="N185" s="3">
        <v>1009018</v>
      </c>
      <c r="O185" t="s">
        <v>125</v>
      </c>
      <c r="P185">
        <v>100901802</v>
      </c>
      <c r="Q185" t="s">
        <v>729</v>
      </c>
      <c r="R185">
        <v>35.405808110000002</v>
      </c>
      <c r="S185">
        <v>139.53591589999999</v>
      </c>
      <c r="T185">
        <v>110</v>
      </c>
      <c r="U185" t="s">
        <v>846</v>
      </c>
      <c r="V185" s="3">
        <v>1009029</v>
      </c>
      <c r="W185" t="s">
        <v>437</v>
      </c>
      <c r="X185">
        <v>100902901</v>
      </c>
      <c r="Y185" t="s">
        <v>727</v>
      </c>
      <c r="Z185">
        <v>37</v>
      </c>
      <c r="AA185">
        <v>1</v>
      </c>
      <c r="AB185" t="s">
        <v>34</v>
      </c>
      <c r="AC185" t="s">
        <v>100</v>
      </c>
      <c r="AD185">
        <v>420</v>
      </c>
      <c r="AE185" t="s">
        <v>95</v>
      </c>
      <c r="AF185">
        <v>8.1</v>
      </c>
      <c r="AG185">
        <v>1</v>
      </c>
      <c r="AH185">
        <v>659</v>
      </c>
      <c r="AI185">
        <v>2.9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1</v>
      </c>
      <c r="AV185">
        <v>648</v>
      </c>
      <c r="AW185">
        <v>3.2</v>
      </c>
      <c r="AX185">
        <v>1</v>
      </c>
      <c r="AY185">
        <v>648</v>
      </c>
      <c r="AZ185">
        <v>8.1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</row>
    <row r="186" spans="1:61">
      <c r="A186">
        <v>257871</v>
      </c>
      <c r="B186" t="s">
        <v>80</v>
      </c>
      <c r="C186">
        <v>100</v>
      </c>
      <c r="D186" t="s">
        <v>86</v>
      </c>
      <c r="E186" s="2">
        <v>40143.304432870369</v>
      </c>
      <c r="F186" s="2">
        <v>40143.346273148149</v>
      </c>
      <c r="H186">
        <v>3615</v>
      </c>
      <c r="I186">
        <v>21060.871353024741</v>
      </c>
      <c r="J186">
        <v>35.630947429999999</v>
      </c>
      <c r="K186">
        <v>139.67951600000001</v>
      </c>
      <c r="N186" s="3"/>
      <c r="R186">
        <v>35.444517750000003</v>
      </c>
      <c r="S186">
        <v>139.63821530000001</v>
      </c>
      <c r="T186">
        <v>104</v>
      </c>
      <c r="U186" t="s">
        <v>844</v>
      </c>
      <c r="V186" s="3">
        <v>1003002</v>
      </c>
      <c r="W186" t="s">
        <v>120</v>
      </c>
      <c r="X186">
        <v>100300214</v>
      </c>
      <c r="Y186" t="s">
        <v>655</v>
      </c>
      <c r="Z186">
        <v>38</v>
      </c>
      <c r="AA186">
        <v>1</v>
      </c>
      <c r="AB186" t="s">
        <v>34</v>
      </c>
      <c r="AC186" t="s">
        <v>103</v>
      </c>
      <c r="AD186">
        <v>200</v>
      </c>
      <c r="AE186" t="s">
        <v>94</v>
      </c>
      <c r="AF186">
        <v>51.900000000000006</v>
      </c>
      <c r="AG186">
        <v>1</v>
      </c>
      <c r="AH186">
        <v>26601</v>
      </c>
      <c r="AI186">
        <v>49.7</v>
      </c>
      <c r="AJ186">
        <v>1</v>
      </c>
      <c r="AK186">
        <v>33</v>
      </c>
      <c r="AL186">
        <v>420</v>
      </c>
      <c r="AM186" t="s">
        <v>122</v>
      </c>
      <c r="AN186" t="s">
        <v>123</v>
      </c>
      <c r="AO186">
        <v>2</v>
      </c>
      <c r="AP186">
        <v>641</v>
      </c>
      <c r="AQ186">
        <v>8.1999999999999993</v>
      </c>
      <c r="AR186">
        <v>898</v>
      </c>
      <c r="AS186">
        <v>10.7</v>
      </c>
      <c r="AT186">
        <v>51.900000000000006</v>
      </c>
      <c r="AU186">
        <v>1</v>
      </c>
      <c r="AV186">
        <v>23850</v>
      </c>
      <c r="AW186">
        <v>119.3</v>
      </c>
      <c r="AX186">
        <v>1</v>
      </c>
      <c r="AY186">
        <v>23850</v>
      </c>
      <c r="AZ186">
        <v>294.89999999999998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</row>
    <row r="187" spans="1:61">
      <c r="A187">
        <v>257166</v>
      </c>
      <c r="B187" t="s">
        <v>79</v>
      </c>
      <c r="C187">
        <v>500</v>
      </c>
      <c r="D187" t="s">
        <v>33</v>
      </c>
      <c r="E187" s="2">
        <v>40135.75068287037</v>
      </c>
      <c r="F187" s="2">
        <v>40135.781597222223</v>
      </c>
      <c r="H187">
        <v>2671</v>
      </c>
      <c r="I187">
        <v>24361.901708335394</v>
      </c>
      <c r="J187">
        <v>35.443439550000001</v>
      </c>
      <c r="K187">
        <v>139.6372873</v>
      </c>
      <c r="L187">
        <v>104</v>
      </c>
      <c r="M187" t="s">
        <v>844</v>
      </c>
      <c r="N187" s="3">
        <v>1003002</v>
      </c>
      <c r="O187" t="s">
        <v>120</v>
      </c>
      <c r="P187">
        <v>100300216</v>
      </c>
      <c r="Q187" t="s">
        <v>240</v>
      </c>
      <c r="R187">
        <v>35.6558061</v>
      </c>
      <c r="S187">
        <v>139.70366659999999</v>
      </c>
      <c r="V187" s="3"/>
      <c r="Z187">
        <v>33</v>
      </c>
      <c r="AA187">
        <v>1</v>
      </c>
      <c r="AB187" t="s">
        <v>34</v>
      </c>
      <c r="AC187" t="s">
        <v>101</v>
      </c>
      <c r="AD187">
        <v>200</v>
      </c>
      <c r="AE187" t="s">
        <v>94</v>
      </c>
      <c r="AF187">
        <v>43.6</v>
      </c>
      <c r="AG187">
        <v>1</v>
      </c>
      <c r="AH187">
        <v>30897</v>
      </c>
      <c r="AI187">
        <v>57.2</v>
      </c>
      <c r="AJ187">
        <v>1</v>
      </c>
      <c r="AK187">
        <v>34</v>
      </c>
      <c r="AL187">
        <v>540</v>
      </c>
      <c r="AM187" t="s">
        <v>120</v>
      </c>
      <c r="AN187" t="s">
        <v>209</v>
      </c>
      <c r="AO187">
        <v>1</v>
      </c>
      <c r="AP187">
        <v>426</v>
      </c>
      <c r="AQ187">
        <v>5.0999999999999996</v>
      </c>
      <c r="AR187">
        <v>371</v>
      </c>
      <c r="AS187">
        <v>4.5</v>
      </c>
      <c r="AT187">
        <v>43.6</v>
      </c>
      <c r="AU187">
        <v>1</v>
      </c>
      <c r="AV187">
        <v>27548</v>
      </c>
      <c r="AW187">
        <v>137.69999999999999</v>
      </c>
      <c r="AX187">
        <v>1</v>
      </c>
      <c r="AY187">
        <v>27548</v>
      </c>
      <c r="AZ187">
        <v>340.6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</row>
    <row r="188" spans="1:61">
      <c r="A188">
        <v>255311</v>
      </c>
      <c r="B188" t="s">
        <v>79</v>
      </c>
      <c r="C188">
        <v>400</v>
      </c>
      <c r="D188" t="s">
        <v>87</v>
      </c>
      <c r="E188" s="2">
        <v>40115.511990740742</v>
      </c>
      <c r="F188" s="2">
        <v>40115.531921296293</v>
      </c>
      <c r="H188">
        <v>1722</v>
      </c>
      <c r="I188">
        <v>1789.8434001550534</v>
      </c>
      <c r="J188">
        <v>35.45867982</v>
      </c>
      <c r="K188">
        <v>139.63166000000001</v>
      </c>
      <c r="L188">
        <v>103</v>
      </c>
      <c r="M188" t="s">
        <v>843</v>
      </c>
      <c r="N188" s="3">
        <v>1002002</v>
      </c>
      <c r="O188" t="s">
        <v>136</v>
      </c>
      <c r="P188">
        <v>100200206</v>
      </c>
      <c r="Q188" t="s">
        <v>613</v>
      </c>
      <c r="R188">
        <v>35.44323567</v>
      </c>
      <c r="S188">
        <v>139.63723909999999</v>
      </c>
      <c r="T188">
        <v>104</v>
      </c>
      <c r="U188" t="s">
        <v>844</v>
      </c>
      <c r="V188" s="3">
        <v>1003002</v>
      </c>
      <c r="W188" t="s">
        <v>120</v>
      </c>
      <c r="X188">
        <v>100300216</v>
      </c>
      <c r="Y188" t="s">
        <v>240</v>
      </c>
      <c r="Z188">
        <v>33</v>
      </c>
      <c r="AA188">
        <v>1</v>
      </c>
      <c r="AB188" t="s">
        <v>34</v>
      </c>
      <c r="AC188" t="s">
        <v>101</v>
      </c>
      <c r="AD188">
        <v>700</v>
      </c>
      <c r="AE188" s="3" t="s">
        <v>874</v>
      </c>
      <c r="AF188">
        <v>11.3</v>
      </c>
      <c r="AG188">
        <v>1</v>
      </c>
      <c r="AH188">
        <v>2408</v>
      </c>
      <c r="AI188">
        <v>4.8</v>
      </c>
      <c r="AJ188">
        <v>1</v>
      </c>
      <c r="AK188">
        <v>16</v>
      </c>
      <c r="AL188">
        <v>310</v>
      </c>
      <c r="AM188" t="s">
        <v>132</v>
      </c>
      <c r="AN188" t="s">
        <v>120</v>
      </c>
      <c r="AO188">
        <v>1</v>
      </c>
      <c r="AP188">
        <v>752</v>
      </c>
      <c r="AQ188">
        <v>9</v>
      </c>
      <c r="AR188">
        <v>444</v>
      </c>
      <c r="AS188">
        <v>5.3</v>
      </c>
      <c r="AT188">
        <v>30.3</v>
      </c>
      <c r="AU188">
        <v>1</v>
      </c>
      <c r="AV188">
        <v>2268</v>
      </c>
      <c r="AW188">
        <v>11.3</v>
      </c>
      <c r="AX188">
        <v>1</v>
      </c>
      <c r="AY188">
        <v>2268</v>
      </c>
      <c r="AZ188">
        <v>27.2</v>
      </c>
      <c r="BA188">
        <v>1</v>
      </c>
      <c r="BB188">
        <v>1.58</v>
      </c>
      <c r="BC188">
        <v>7</v>
      </c>
      <c r="BD188">
        <v>210</v>
      </c>
      <c r="BE188">
        <v>435</v>
      </c>
      <c r="BF188">
        <v>6.5</v>
      </c>
      <c r="BG188">
        <v>64</v>
      </c>
      <c r="BH188">
        <v>1</v>
      </c>
      <c r="BI188">
        <v>14.5</v>
      </c>
    </row>
    <row r="189" spans="1:61">
      <c r="A189">
        <v>257875</v>
      </c>
      <c r="B189" t="s">
        <v>77</v>
      </c>
      <c r="C189">
        <v>100</v>
      </c>
      <c r="D189" t="s">
        <v>86</v>
      </c>
      <c r="E189" s="2">
        <v>40143.291979166665</v>
      </c>
      <c r="F189" s="2">
        <v>40143.365601851852</v>
      </c>
      <c r="H189">
        <v>6361</v>
      </c>
      <c r="I189">
        <v>13412.38759648413</v>
      </c>
      <c r="J189">
        <v>35.564197919999998</v>
      </c>
      <c r="K189">
        <v>139.65367560000001</v>
      </c>
      <c r="L189">
        <v>133</v>
      </c>
      <c r="M189" t="s">
        <v>827</v>
      </c>
      <c r="N189" s="3">
        <v>1300307</v>
      </c>
      <c r="O189" t="s">
        <v>332</v>
      </c>
      <c r="P189">
        <v>130030705</v>
      </c>
      <c r="Q189" t="s">
        <v>498</v>
      </c>
      <c r="R189">
        <v>35.444389030000004</v>
      </c>
      <c r="S189">
        <v>139.6363164</v>
      </c>
      <c r="T189">
        <v>104</v>
      </c>
      <c r="U189" t="s">
        <v>844</v>
      </c>
      <c r="V189" s="3">
        <v>1003002</v>
      </c>
      <c r="W189" t="s">
        <v>120</v>
      </c>
      <c r="X189">
        <v>100300216</v>
      </c>
      <c r="Y189" t="s">
        <v>240</v>
      </c>
      <c r="Z189">
        <v>40</v>
      </c>
      <c r="AA189">
        <v>1</v>
      </c>
      <c r="AB189" t="s">
        <v>34</v>
      </c>
      <c r="AC189" t="s">
        <v>110</v>
      </c>
      <c r="AD189">
        <v>200</v>
      </c>
      <c r="AE189" t="s">
        <v>94</v>
      </c>
      <c r="AF189">
        <v>38.299999999999997</v>
      </c>
      <c r="AG189">
        <v>1</v>
      </c>
      <c r="AH189">
        <v>16865</v>
      </c>
      <c r="AI189">
        <v>35.6</v>
      </c>
      <c r="AJ189">
        <v>1</v>
      </c>
      <c r="AK189">
        <v>26</v>
      </c>
      <c r="AL189">
        <v>390</v>
      </c>
      <c r="AM189" t="s">
        <v>257</v>
      </c>
      <c r="AN189" t="s">
        <v>123</v>
      </c>
      <c r="AO189">
        <v>0</v>
      </c>
      <c r="AP189">
        <v>207</v>
      </c>
      <c r="AQ189">
        <v>2.6</v>
      </c>
      <c r="AR189">
        <v>812</v>
      </c>
      <c r="AS189">
        <v>9.6999999999999993</v>
      </c>
      <c r="AT189">
        <v>38.299999999999997</v>
      </c>
      <c r="AU189">
        <v>1</v>
      </c>
      <c r="AV189">
        <v>15126</v>
      </c>
      <c r="AW189">
        <v>75.599999999999994</v>
      </c>
      <c r="AX189">
        <v>1</v>
      </c>
      <c r="AY189">
        <v>15126</v>
      </c>
      <c r="AZ189">
        <v>187.1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</row>
    <row r="190" spans="1:61">
      <c r="A190">
        <v>257747</v>
      </c>
      <c r="B190" t="s">
        <v>80</v>
      </c>
      <c r="C190">
        <v>200</v>
      </c>
      <c r="D190" t="s">
        <v>85</v>
      </c>
      <c r="E190" s="2">
        <v>40141.798541666663</v>
      </c>
      <c r="F190" s="2">
        <v>40141.80097222222</v>
      </c>
      <c r="H190">
        <v>210</v>
      </c>
      <c r="I190">
        <v>262.94053279807287</v>
      </c>
      <c r="J190">
        <v>35.629225460000001</v>
      </c>
      <c r="K190">
        <v>139.68180659999999</v>
      </c>
      <c r="N190" s="3"/>
      <c r="R190">
        <v>35.630716759999999</v>
      </c>
      <c r="S190">
        <v>139.6795482</v>
      </c>
      <c r="V190" s="3"/>
      <c r="Z190">
        <v>38</v>
      </c>
      <c r="AA190">
        <v>1</v>
      </c>
      <c r="AB190" t="s">
        <v>34</v>
      </c>
      <c r="AC190" t="s">
        <v>103</v>
      </c>
      <c r="AD190">
        <v>420</v>
      </c>
      <c r="AE190" t="s">
        <v>95</v>
      </c>
      <c r="AF190">
        <v>3.5</v>
      </c>
      <c r="AG190">
        <v>1</v>
      </c>
      <c r="AH190">
        <v>628</v>
      </c>
      <c r="AI190">
        <v>6.1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1</v>
      </c>
      <c r="AV190">
        <v>278</v>
      </c>
      <c r="AW190">
        <v>1.4</v>
      </c>
      <c r="AX190">
        <v>1</v>
      </c>
      <c r="AY190">
        <v>278</v>
      </c>
      <c r="AZ190">
        <v>3.5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</row>
    <row r="191" spans="1:61">
      <c r="A191">
        <v>255958</v>
      </c>
      <c r="B191" t="s">
        <v>75</v>
      </c>
      <c r="C191">
        <v>200</v>
      </c>
      <c r="D191" t="s">
        <v>85</v>
      </c>
      <c r="E191" s="2">
        <v>40122.7425</v>
      </c>
      <c r="F191" s="2">
        <v>40122.776747685188</v>
      </c>
      <c r="H191">
        <v>2959</v>
      </c>
      <c r="I191">
        <v>10282.727220101015</v>
      </c>
      <c r="J191">
        <v>35.445386769999999</v>
      </c>
      <c r="K191">
        <v>139.63868740000001</v>
      </c>
      <c r="L191">
        <v>104</v>
      </c>
      <c r="M191" t="s">
        <v>844</v>
      </c>
      <c r="N191" s="3">
        <v>1003002</v>
      </c>
      <c r="O191" t="s">
        <v>120</v>
      </c>
      <c r="P191">
        <v>100300212</v>
      </c>
      <c r="Q191" t="s">
        <v>651</v>
      </c>
      <c r="R191">
        <v>35.406317749999999</v>
      </c>
      <c r="S191">
        <v>139.5358086</v>
      </c>
      <c r="T191">
        <v>110</v>
      </c>
      <c r="U191" t="s">
        <v>846</v>
      </c>
      <c r="V191" s="3">
        <v>1009029</v>
      </c>
      <c r="W191" t="s">
        <v>437</v>
      </c>
      <c r="X191">
        <v>100902901</v>
      </c>
      <c r="Y191" t="s">
        <v>727</v>
      </c>
      <c r="Z191">
        <v>37</v>
      </c>
      <c r="AA191">
        <v>1</v>
      </c>
      <c r="AB191" t="s">
        <v>34</v>
      </c>
      <c r="AC191" t="s">
        <v>100</v>
      </c>
      <c r="AD191">
        <v>200</v>
      </c>
      <c r="AE191" t="s">
        <v>94</v>
      </c>
      <c r="AF191">
        <v>43.8</v>
      </c>
      <c r="AG191">
        <v>1</v>
      </c>
      <c r="AH191">
        <v>14103</v>
      </c>
      <c r="AI191">
        <v>25</v>
      </c>
      <c r="AJ191">
        <v>1</v>
      </c>
      <c r="AK191">
        <v>24</v>
      </c>
      <c r="AL191">
        <v>390</v>
      </c>
      <c r="AM191" t="s">
        <v>123</v>
      </c>
      <c r="AN191" t="s">
        <v>125</v>
      </c>
      <c r="AO191">
        <v>1</v>
      </c>
      <c r="AP191">
        <v>796</v>
      </c>
      <c r="AQ191">
        <v>9.5</v>
      </c>
      <c r="AR191">
        <v>815</v>
      </c>
      <c r="AS191">
        <v>10.3</v>
      </c>
      <c r="AT191">
        <v>43.8</v>
      </c>
      <c r="AU191">
        <v>1</v>
      </c>
      <c r="AV191">
        <v>11977</v>
      </c>
      <c r="AW191">
        <v>59.9</v>
      </c>
      <c r="AX191">
        <v>1</v>
      </c>
      <c r="AY191">
        <v>11977</v>
      </c>
      <c r="AZ191">
        <v>150.5</v>
      </c>
      <c r="BA191">
        <v>1</v>
      </c>
      <c r="BB191">
        <v>1.34</v>
      </c>
      <c r="BC191">
        <v>6</v>
      </c>
      <c r="BD191">
        <v>210</v>
      </c>
      <c r="BE191">
        <v>263</v>
      </c>
      <c r="BF191">
        <v>3.9</v>
      </c>
      <c r="BG191">
        <v>557</v>
      </c>
      <c r="BH191">
        <v>8.4</v>
      </c>
      <c r="BI191">
        <v>18.3</v>
      </c>
    </row>
    <row r="192" spans="1:61">
      <c r="A192">
        <v>257679</v>
      </c>
      <c r="B192" t="s">
        <v>76</v>
      </c>
      <c r="C192">
        <v>100</v>
      </c>
      <c r="D192" t="s">
        <v>86</v>
      </c>
      <c r="E192" s="2">
        <v>40141.303668981483</v>
      </c>
      <c r="F192" s="2">
        <v>40141.343344907407</v>
      </c>
      <c r="H192">
        <v>3428</v>
      </c>
      <c r="I192">
        <v>10923.236287637845</v>
      </c>
      <c r="J192">
        <v>35.460407140000001</v>
      </c>
      <c r="K192">
        <v>139.51701700000001</v>
      </c>
      <c r="L192">
        <v>112</v>
      </c>
      <c r="M192" t="s">
        <v>838</v>
      </c>
      <c r="N192" s="3">
        <v>1005121</v>
      </c>
      <c r="O192" t="s">
        <v>383</v>
      </c>
      <c r="P192">
        <v>100512101</v>
      </c>
      <c r="Q192" t="s">
        <v>580</v>
      </c>
      <c r="R192">
        <v>35.444737689999997</v>
      </c>
      <c r="S192">
        <v>139.6360857</v>
      </c>
      <c r="T192">
        <v>104</v>
      </c>
      <c r="U192" t="s">
        <v>844</v>
      </c>
      <c r="V192" s="3">
        <v>1003002</v>
      </c>
      <c r="W192" t="s">
        <v>120</v>
      </c>
      <c r="X192">
        <v>100300215</v>
      </c>
      <c r="Y192" t="s">
        <v>661</v>
      </c>
      <c r="Z192">
        <v>45</v>
      </c>
      <c r="AA192">
        <v>1</v>
      </c>
      <c r="AB192" t="s">
        <v>34</v>
      </c>
      <c r="AC192" t="s">
        <v>104</v>
      </c>
      <c r="AD192">
        <v>200</v>
      </c>
      <c r="AE192" t="s">
        <v>94</v>
      </c>
      <c r="AF192">
        <v>40.5</v>
      </c>
      <c r="AG192">
        <v>1</v>
      </c>
      <c r="AH192">
        <v>14268</v>
      </c>
      <c r="AI192">
        <v>32</v>
      </c>
      <c r="AJ192">
        <v>1</v>
      </c>
      <c r="AK192">
        <v>25</v>
      </c>
      <c r="AL192">
        <v>350</v>
      </c>
      <c r="AM192" t="s">
        <v>124</v>
      </c>
      <c r="AN192" t="s">
        <v>134</v>
      </c>
      <c r="AO192">
        <v>1</v>
      </c>
      <c r="AP192">
        <v>404</v>
      </c>
      <c r="AQ192">
        <v>5.2</v>
      </c>
      <c r="AR192">
        <v>859</v>
      </c>
      <c r="AS192">
        <v>10.3</v>
      </c>
      <c r="AT192">
        <v>40.5</v>
      </c>
      <c r="AU192">
        <v>1</v>
      </c>
      <c r="AV192">
        <v>12831</v>
      </c>
      <c r="AW192">
        <v>64.2</v>
      </c>
      <c r="AX192">
        <v>1</v>
      </c>
      <c r="AY192">
        <v>12831</v>
      </c>
      <c r="AZ192">
        <v>157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</row>
    <row r="193" spans="1:61">
      <c r="A193">
        <v>257546</v>
      </c>
      <c r="B193" t="s">
        <v>67</v>
      </c>
      <c r="C193">
        <v>100</v>
      </c>
      <c r="D193" t="s">
        <v>86</v>
      </c>
      <c r="E193" s="2">
        <v>40139.399837962963</v>
      </c>
      <c r="F193" s="2">
        <v>40139.407708333332</v>
      </c>
      <c r="H193">
        <v>680</v>
      </c>
      <c r="I193">
        <v>854.3379920987112</v>
      </c>
      <c r="J193">
        <v>35.459538160000001</v>
      </c>
      <c r="K193">
        <v>139.61622650000001</v>
      </c>
      <c r="L193">
        <v>103</v>
      </c>
      <c r="M193" t="s">
        <v>843</v>
      </c>
      <c r="N193" s="3">
        <v>1002005</v>
      </c>
      <c r="O193" t="s">
        <v>393</v>
      </c>
      <c r="P193">
        <v>100200504</v>
      </c>
      <c r="Q193" t="s">
        <v>611</v>
      </c>
      <c r="R193">
        <v>35.464189099999999</v>
      </c>
      <c r="S193">
        <v>139.62373679999999</v>
      </c>
      <c r="T193">
        <v>103</v>
      </c>
      <c r="U193" t="s">
        <v>843</v>
      </c>
      <c r="V193" s="3">
        <v>1002001</v>
      </c>
      <c r="W193" t="s">
        <v>387</v>
      </c>
      <c r="X193">
        <v>100200102</v>
      </c>
      <c r="Y193" t="s">
        <v>587</v>
      </c>
      <c r="Z193">
        <v>0</v>
      </c>
      <c r="AA193">
        <v>1</v>
      </c>
      <c r="AB193" t="s">
        <v>34</v>
      </c>
      <c r="AC193" t="s">
        <v>98</v>
      </c>
      <c r="AD193">
        <v>420</v>
      </c>
      <c r="AE193" t="s">
        <v>95</v>
      </c>
      <c r="AF193">
        <v>12.1</v>
      </c>
      <c r="AG193">
        <v>1</v>
      </c>
      <c r="AH193">
        <v>3805</v>
      </c>
      <c r="AI193">
        <v>12.7</v>
      </c>
      <c r="AJ193">
        <v>1</v>
      </c>
      <c r="AK193">
        <v>2</v>
      </c>
      <c r="AL193">
        <v>140</v>
      </c>
      <c r="AM193" t="s">
        <v>114</v>
      </c>
      <c r="AN193" t="s">
        <v>127</v>
      </c>
      <c r="AO193">
        <v>0</v>
      </c>
      <c r="AP193">
        <v>35</v>
      </c>
      <c r="AQ193">
        <v>0.4</v>
      </c>
      <c r="AR193">
        <v>403</v>
      </c>
      <c r="AS193">
        <v>4.9000000000000004</v>
      </c>
      <c r="AT193">
        <v>7.3000000000000007</v>
      </c>
      <c r="AU193">
        <v>1</v>
      </c>
      <c r="AV193">
        <v>1000</v>
      </c>
      <c r="AW193">
        <v>5</v>
      </c>
      <c r="AX193">
        <v>1</v>
      </c>
      <c r="AY193">
        <v>1000</v>
      </c>
      <c r="AZ193">
        <v>12.1</v>
      </c>
      <c r="BA193">
        <v>1</v>
      </c>
      <c r="BB193">
        <v>0.7</v>
      </c>
      <c r="BC193">
        <v>3</v>
      </c>
      <c r="BD193">
        <v>210</v>
      </c>
      <c r="BE193">
        <v>300</v>
      </c>
      <c r="BF193">
        <v>4.5</v>
      </c>
      <c r="BG193">
        <v>138</v>
      </c>
      <c r="BH193">
        <v>2.1</v>
      </c>
      <c r="BI193">
        <v>9.6</v>
      </c>
    </row>
    <row r="194" spans="1:61">
      <c r="A194">
        <v>257215</v>
      </c>
      <c r="B194" t="s">
        <v>80</v>
      </c>
      <c r="C194">
        <v>100</v>
      </c>
      <c r="D194" t="s">
        <v>86</v>
      </c>
      <c r="E194" s="2">
        <v>40136.303865740738</v>
      </c>
      <c r="F194" s="2">
        <v>40136.348217592589</v>
      </c>
      <c r="H194">
        <v>3832</v>
      </c>
      <c r="I194">
        <v>21042.292613392165</v>
      </c>
      <c r="J194">
        <v>35.63085615</v>
      </c>
      <c r="K194">
        <v>139.67992910000001</v>
      </c>
      <c r="N194" s="3"/>
      <c r="R194">
        <v>35.444657239999998</v>
      </c>
      <c r="S194">
        <v>139.63821530000001</v>
      </c>
      <c r="T194">
        <v>104</v>
      </c>
      <c r="U194" t="s">
        <v>844</v>
      </c>
      <c r="V194" s="3">
        <v>1003002</v>
      </c>
      <c r="W194" t="s">
        <v>120</v>
      </c>
      <c r="X194">
        <v>100300214</v>
      </c>
      <c r="Y194" t="s">
        <v>655</v>
      </c>
      <c r="Z194">
        <v>38</v>
      </c>
      <c r="AA194">
        <v>1</v>
      </c>
      <c r="AB194" t="s">
        <v>34</v>
      </c>
      <c r="AC194" t="s">
        <v>103</v>
      </c>
      <c r="AD194">
        <v>200</v>
      </c>
      <c r="AE194" t="s">
        <v>94</v>
      </c>
      <c r="AF194">
        <v>51.4</v>
      </c>
      <c r="AG194">
        <v>1</v>
      </c>
      <c r="AH194">
        <v>26555</v>
      </c>
      <c r="AI194">
        <v>49.3</v>
      </c>
      <c r="AJ194">
        <v>1</v>
      </c>
      <c r="AK194">
        <v>33</v>
      </c>
      <c r="AL194">
        <v>420</v>
      </c>
      <c r="AM194" t="s">
        <v>122</v>
      </c>
      <c r="AN194" t="s">
        <v>123</v>
      </c>
      <c r="AO194">
        <v>2</v>
      </c>
      <c r="AP194">
        <v>604</v>
      </c>
      <c r="AQ194">
        <v>7.8</v>
      </c>
      <c r="AR194">
        <v>889</v>
      </c>
      <c r="AS194">
        <v>10.6</v>
      </c>
      <c r="AT194">
        <v>51.4</v>
      </c>
      <c r="AU194">
        <v>1</v>
      </c>
      <c r="AV194">
        <v>23878</v>
      </c>
      <c r="AW194">
        <v>119.4</v>
      </c>
      <c r="AX194">
        <v>1</v>
      </c>
      <c r="AY194">
        <v>23878</v>
      </c>
      <c r="AZ194">
        <v>295.2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</row>
    <row r="195" spans="1:61">
      <c r="A195">
        <v>255714</v>
      </c>
      <c r="B195" t="s">
        <v>63</v>
      </c>
      <c r="C195">
        <v>200</v>
      </c>
      <c r="D195" t="s">
        <v>85</v>
      </c>
      <c r="E195" s="2">
        <v>40119.578240740739</v>
      </c>
      <c r="F195" s="2">
        <v>40119.632303240738</v>
      </c>
      <c r="H195">
        <v>4671</v>
      </c>
      <c r="I195">
        <v>24183.503058994469</v>
      </c>
      <c r="J195">
        <v>35.46919948</v>
      </c>
      <c r="K195">
        <v>139.61902689999999</v>
      </c>
      <c r="L195">
        <v>102</v>
      </c>
      <c r="M195" t="s">
        <v>839</v>
      </c>
      <c r="N195" s="3">
        <v>1001021</v>
      </c>
      <c r="O195" t="s">
        <v>377</v>
      </c>
      <c r="P195">
        <v>100102102</v>
      </c>
      <c r="Q195" t="s">
        <v>579</v>
      </c>
      <c r="R195">
        <v>35.256189110000001</v>
      </c>
      <c r="S195">
        <v>139.673068</v>
      </c>
      <c r="T195">
        <v>201</v>
      </c>
      <c r="U195" t="s">
        <v>859</v>
      </c>
      <c r="V195" s="3">
        <v>2010407</v>
      </c>
      <c r="W195" t="s">
        <v>464</v>
      </c>
      <c r="X195">
        <v>201040703</v>
      </c>
      <c r="Y195" t="s">
        <v>758</v>
      </c>
      <c r="Z195">
        <v>36</v>
      </c>
      <c r="AA195">
        <v>1</v>
      </c>
      <c r="AB195" t="s">
        <v>34</v>
      </c>
      <c r="AC195" t="s">
        <v>107</v>
      </c>
      <c r="AD195">
        <v>100</v>
      </c>
      <c r="AE195" t="s">
        <v>93</v>
      </c>
      <c r="AF195">
        <v>54.8</v>
      </c>
      <c r="AG195">
        <v>1</v>
      </c>
      <c r="AH195">
        <v>32371</v>
      </c>
      <c r="AI195">
        <v>54.8</v>
      </c>
      <c r="AJ195">
        <v>1</v>
      </c>
      <c r="AK195">
        <v>60</v>
      </c>
      <c r="AL195">
        <v>820</v>
      </c>
      <c r="AM195" t="s">
        <v>137</v>
      </c>
      <c r="AN195" t="s">
        <v>129</v>
      </c>
      <c r="AO195">
        <v>1</v>
      </c>
      <c r="AP195">
        <v>1119</v>
      </c>
      <c r="AQ195">
        <v>13.8</v>
      </c>
      <c r="AR195">
        <v>1329</v>
      </c>
      <c r="AS195">
        <v>16</v>
      </c>
      <c r="AT195">
        <v>89.8</v>
      </c>
      <c r="AU195">
        <v>1</v>
      </c>
      <c r="AV195">
        <v>29248</v>
      </c>
      <c r="AW195">
        <v>146.19999999999999</v>
      </c>
      <c r="AX195">
        <v>1</v>
      </c>
      <c r="AY195">
        <v>29248</v>
      </c>
      <c r="AZ195">
        <v>363.6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</row>
    <row r="196" spans="1:61">
      <c r="A196">
        <v>256376</v>
      </c>
      <c r="B196" t="s">
        <v>71</v>
      </c>
      <c r="C196">
        <v>100</v>
      </c>
      <c r="D196" t="s">
        <v>86</v>
      </c>
      <c r="E196" s="2">
        <v>40127.260300925926</v>
      </c>
      <c r="F196" s="2">
        <v>40127.29310185185</v>
      </c>
      <c r="H196">
        <v>2834</v>
      </c>
      <c r="I196">
        <v>29568.940204412931</v>
      </c>
      <c r="J196">
        <v>35.48865619</v>
      </c>
      <c r="K196">
        <v>139.63584969999999</v>
      </c>
      <c r="L196">
        <v>102</v>
      </c>
      <c r="M196" t="s">
        <v>839</v>
      </c>
      <c r="N196" s="3">
        <v>1001014</v>
      </c>
      <c r="O196" t="s">
        <v>366</v>
      </c>
      <c r="P196">
        <v>100101403</v>
      </c>
      <c r="Q196" t="s">
        <v>553</v>
      </c>
      <c r="R196">
        <v>35.424347539999999</v>
      </c>
      <c r="S196">
        <v>139.31902719999999</v>
      </c>
      <c r="T196">
        <v>212</v>
      </c>
      <c r="U196" t="s">
        <v>835</v>
      </c>
      <c r="V196" s="3">
        <v>2120802</v>
      </c>
      <c r="W196" t="s">
        <v>424</v>
      </c>
      <c r="X196">
        <v>212080201</v>
      </c>
      <c r="Y196" t="s">
        <v>702</v>
      </c>
      <c r="Z196">
        <v>54</v>
      </c>
      <c r="AA196">
        <v>1</v>
      </c>
      <c r="AB196" t="s">
        <v>34</v>
      </c>
      <c r="AC196" t="s">
        <v>102</v>
      </c>
      <c r="AD196">
        <v>100</v>
      </c>
      <c r="AE196" t="s">
        <v>93</v>
      </c>
      <c r="AF196">
        <v>78.2</v>
      </c>
      <c r="AG196">
        <v>1</v>
      </c>
      <c r="AH196">
        <v>40935</v>
      </c>
      <c r="AI196">
        <v>78.2</v>
      </c>
      <c r="AJ196">
        <v>1</v>
      </c>
      <c r="AK196">
        <v>66</v>
      </c>
      <c r="AL196">
        <v>680</v>
      </c>
      <c r="AM196" t="s">
        <v>121</v>
      </c>
      <c r="AN196" t="s">
        <v>115</v>
      </c>
      <c r="AO196">
        <v>2</v>
      </c>
      <c r="AP196">
        <v>1147</v>
      </c>
      <c r="AQ196">
        <v>13.7</v>
      </c>
      <c r="AR196">
        <v>3010</v>
      </c>
      <c r="AS196">
        <v>37.799999999999997</v>
      </c>
      <c r="AT196">
        <v>117.5</v>
      </c>
      <c r="AU196">
        <v>1</v>
      </c>
      <c r="AV196">
        <v>34616</v>
      </c>
      <c r="AW196">
        <v>173.1</v>
      </c>
      <c r="AX196">
        <v>1</v>
      </c>
      <c r="AY196">
        <v>34616</v>
      </c>
      <c r="AZ196">
        <v>434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</row>
    <row r="197" spans="1:61">
      <c r="A197">
        <v>255524</v>
      </c>
      <c r="B197" t="s">
        <v>56</v>
      </c>
      <c r="C197">
        <v>500</v>
      </c>
      <c r="D197" t="s">
        <v>33</v>
      </c>
      <c r="E197" s="2">
        <v>40117.630393518521</v>
      </c>
      <c r="F197" s="2">
        <v>40117.63858796296</v>
      </c>
      <c r="H197">
        <v>708</v>
      </c>
      <c r="I197">
        <v>927.69092497401709</v>
      </c>
      <c r="J197">
        <v>35.446904959999998</v>
      </c>
      <c r="K197">
        <v>139.6418578</v>
      </c>
      <c r="L197">
        <v>104</v>
      </c>
      <c r="M197" t="s">
        <v>844</v>
      </c>
      <c r="N197" s="3">
        <v>1003002</v>
      </c>
      <c r="O197" t="s">
        <v>120</v>
      </c>
      <c r="P197">
        <v>100300201</v>
      </c>
      <c r="Q197" t="s">
        <v>656</v>
      </c>
      <c r="R197">
        <v>35.442447090000002</v>
      </c>
      <c r="S197">
        <v>139.65051600000001</v>
      </c>
      <c r="T197">
        <v>104</v>
      </c>
      <c r="U197" t="s">
        <v>844</v>
      </c>
      <c r="V197" s="3">
        <v>1003003</v>
      </c>
      <c r="W197" t="s">
        <v>407</v>
      </c>
      <c r="X197">
        <v>100300301</v>
      </c>
      <c r="Y197" t="s">
        <v>642</v>
      </c>
      <c r="Z197">
        <v>44</v>
      </c>
      <c r="AA197">
        <v>1</v>
      </c>
      <c r="AB197" t="s">
        <v>34</v>
      </c>
      <c r="AC197" t="s">
        <v>98</v>
      </c>
      <c r="AD197">
        <v>420</v>
      </c>
      <c r="AE197" t="s">
        <v>95</v>
      </c>
      <c r="AF197">
        <v>11.5</v>
      </c>
      <c r="AG197">
        <v>1</v>
      </c>
      <c r="AH197">
        <v>930</v>
      </c>
      <c r="AI197">
        <v>3.1</v>
      </c>
      <c r="AJ197">
        <v>1</v>
      </c>
      <c r="AK197">
        <v>1</v>
      </c>
      <c r="AL197">
        <v>180</v>
      </c>
      <c r="AM197" t="s">
        <v>123</v>
      </c>
      <c r="AN197" t="s">
        <v>139</v>
      </c>
      <c r="AO197">
        <v>0</v>
      </c>
      <c r="AP197">
        <v>648</v>
      </c>
      <c r="AQ197">
        <v>7.8</v>
      </c>
      <c r="AR197">
        <v>924</v>
      </c>
      <c r="AS197">
        <v>11.1</v>
      </c>
      <c r="AT197">
        <v>19.899999999999999</v>
      </c>
      <c r="AU197">
        <v>1</v>
      </c>
      <c r="AV197">
        <v>957</v>
      </c>
      <c r="AW197">
        <v>4.8</v>
      </c>
      <c r="AX197">
        <v>1</v>
      </c>
      <c r="AY197">
        <v>957</v>
      </c>
      <c r="AZ197">
        <v>11.5</v>
      </c>
      <c r="BA197">
        <v>1</v>
      </c>
      <c r="BB197">
        <v>0.55000000000000004</v>
      </c>
      <c r="BC197">
        <v>2</v>
      </c>
      <c r="BD197">
        <v>210</v>
      </c>
      <c r="BE197">
        <v>126</v>
      </c>
      <c r="BF197">
        <v>1.9</v>
      </c>
      <c r="BG197">
        <v>227</v>
      </c>
      <c r="BH197">
        <v>3.4</v>
      </c>
      <c r="BI197">
        <v>7.3</v>
      </c>
    </row>
    <row r="198" spans="1:61">
      <c r="A198">
        <v>256665</v>
      </c>
      <c r="B198" t="s">
        <v>74</v>
      </c>
      <c r="C198">
        <v>200</v>
      </c>
      <c r="D198" t="s">
        <v>85</v>
      </c>
      <c r="E198" s="2">
        <v>40130.740891203706</v>
      </c>
      <c r="F198" s="2">
        <v>40130.816701388889</v>
      </c>
      <c r="H198">
        <v>6550</v>
      </c>
      <c r="I198">
        <v>24430.249495776028</v>
      </c>
      <c r="J198">
        <v>35.444297849999998</v>
      </c>
      <c r="K198">
        <v>139.63638610000001</v>
      </c>
      <c r="L198">
        <v>104</v>
      </c>
      <c r="M198" t="s">
        <v>844</v>
      </c>
      <c r="N198" s="3">
        <v>1003002</v>
      </c>
      <c r="O198" t="s">
        <v>120</v>
      </c>
      <c r="P198">
        <v>100300216</v>
      </c>
      <c r="Q198" t="s">
        <v>240</v>
      </c>
      <c r="R198">
        <v>35.325669069999996</v>
      </c>
      <c r="S198">
        <v>139.4095088</v>
      </c>
      <c r="T198">
        <v>207</v>
      </c>
      <c r="U198" t="s">
        <v>855</v>
      </c>
      <c r="V198" s="3">
        <v>2070202</v>
      </c>
      <c r="W198" t="s">
        <v>457</v>
      </c>
      <c r="X198">
        <v>207020202</v>
      </c>
      <c r="Y198" t="s">
        <v>749</v>
      </c>
      <c r="Z198">
        <v>46</v>
      </c>
      <c r="AA198">
        <v>1</v>
      </c>
      <c r="AB198" t="s">
        <v>34</v>
      </c>
      <c r="AC198" t="s">
        <v>109</v>
      </c>
      <c r="AD198">
        <v>200</v>
      </c>
      <c r="AE198" t="s">
        <v>94</v>
      </c>
      <c r="AF198">
        <v>62.2</v>
      </c>
      <c r="AG198">
        <v>1</v>
      </c>
      <c r="AH198">
        <v>30544</v>
      </c>
      <c r="AI198">
        <v>53.3</v>
      </c>
      <c r="AJ198">
        <v>1</v>
      </c>
      <c r="AK198">
        <v>43</v>
      </c>
      <c r="AL198">
        <v>660</v>
      </c>
      <c r="AM198" t="s">
        <v>123</v>
      </c>
      <c r="AN198" t="s">
        <v>155</v>
      </c>
      <c r="AO198">
        <v>1</v>
      </c>
      <c r="AP198">
        <v>815</v>
      </c>
      <c r="AQ198">
        <v>9.6999999999999993</v>
      </c>
      <c r="AR198">
        <v>792</v>
      </c>
      <c r="AS198">
        <v>9.5</v>
      </c>
      <c r="AT198">
        <v>62.2</v>
      </c>
      <c r="AU198">
        <v>1</v>
      </c>
      <c r="AV198">
        <v>27680</v>
      </c>
      <c r="AW198">
        <v>138.4</v>
      </c>
      <c r="AX198">
        <v>1</v>
      </c>
      <c r="AY198">
        <v>27680</v>
      </c>
      <c r="AZ198">
        <v>343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</row>
    <row r="199" spans="1:61">
      <c r="A199">
        <v>255617</v>
      </c>
      <c r="B199" t="s">
        <v>82</v>
      </c>
      <c r="C199">
        <v>600</v>
      </c>
      <c r="D199" t="s">
        <v>91</v>
      </c>
      <c r="E199" s="2">
        <v>40118.604629629626</v>
      </c>
      <c r="F199" s="2">
        <v>40118.666678240741</v>
      </c>
      <c r="H199">
        <v>5361</v>
      </c>
      <c r="I199">
        <v>795.00067579414088</v>
      </c>
      <c r="J199">
        <v>35.444705489999997</v>
      </c>
      <c r="K199">
        <v>139.64132670000001</v>
      </c>
      <c r="L199">
        <v>104</v>
      </c>
      <c r="M199" t="s">
        <v>844</v>
      </c>
      <c r="N199" s="3">
        <v>1003002</v>
      </c>
      <c r="O199" t="s">
        <v>120</v>
      </c>
      <c r="P199">
        <v>100300202</v>
      </c>
      <c r="Q199" t="s">
        <v>663</v>
      </c>
      <c r="R199">
        <v>35.440075999999998</v>
      </c>
      <c r="S199">
        <v>139.64801610000001</v>
      </c>
      <c r="T199">
        <v>104</v>
      </c>
      <c r="U199" t="s">
        <v>844</v>
      </c>
      <c r="V199" s="3">
        <v>1003017</v>
      </c>
      <c r="W199" t="s">
        <v>41</v>
      </c>
      <c r="X199">
        <v>100301701</v>
      </c>
      <c r="Y199" t="s">
        <v>676</v>
      </c>
      <c r="Z199">
        <v>50</v>
      </c>
      <c r="AA199">
        <v>2</v>
      </c>
      <c r="AB199" t="s">
        <v>97</v>
      </c>
      <c r="AC199" t="s">
        <v>35</v>
      </c>
      <c r="AD199">
        <v>420</v>
      </c>
      <c r="AE199" t="s">
        <v>95</v>
      </c>
      <c r="AF199">
        <v>11.7</v>
      </c>
      <c r="AG199">
        <v>1</v>
      </c>
      <c r="AH199">
        <v>1235</v>
      </c>
      <c r="AI199">
        <v>5.4</v>
      </c>
      <c r="AJ199">
        <v>1</v>
      </c>
      <c r="AK199">
        <v>1</v>
      </c>
      <c r="AL199">
        <v>180</v>
      </c>
      <c r="AM199" t="s">
        <v>123</v>
      </c>
      <c r="AN199" t="s">
        <v>139</v>
      </c>
      <c r="AO199">
        <v>0</v>
      </c>
      <c r="AP199">
        <v>961</v>
      </c>
      <c r="AQ199">
        <v>11.5</v>
      </c>
      <c r="AR199">
        <v>1101</v>
      </c>
      <c r="AS199">
        <v>13.2</v>
      </c>
      <c r="AT199">
        <v>25.7</v>
      </c>
      <c r="AU199">
        <v>1</v>
      </c>
      <c r="AV199">
        <v>974</v>
      </c>
      <c r="AW199">
        <v>4.9000000000000004</v>
      </c>
      <c r="AX199">
        <v>1</v>
      </c>
      <c r="AY199">
        <v>974</v>
      </c>
      <c r="AZ199">
        <v>11.7</v>
      </c>
      <c r="BA199">
        <v>1</v>
      </c>
      <c r="BB199">
        <v>0.75</v>
      </c>
      <c r="BC199">
        <v>3</v>
      </c>
      <c r="BD199">
        <v>210</v>
      </c>
      <c r="BE199">
        <v>230</v>
      </c>
      <c r="BF199">
        <v>3.5</v>
      </c>
      <c r="BG199">
        <v>309</v>
      </c>
      <c r="BH199">
        <v>4.5999999999999996</v>
      </c>
      <c r="BI199">
        <v>11.1</v>
      </c>
    </row>
    <row r="200" spans="1:61">
      <c r="A200">
        <v>257227</v>
      </c>
      <c r="B200" t="s">
        <v>67</v>
      </c>
      <c r="C200">
        <v>100</v>
      </c>
      <c r="D200" t="s">
        <v>86</v>
      </c>
      <c r="E200" s="2">
        <v>40136.333124999997</v>
      </c>
      <c r="F200" s="2">
        <v>40136.426215277781</v>
      </c>
      <c r="H200">
        <v>8043</v>
      </c>
      <c r="I200">
        <v>15598.317125207064</v>
      </c>
      <c r="J200">
        <v>35.459108999999998</v>
      </c>
      <c r="K200">
        <v>139.61590469999999</v>
      </c>
      <c r="L200">
        <v>103</v>
      </c>
      <c r="M200" t="s">
        <v>843</v>
      </c>
      <c r="N200" s="3">
        <v>1002005</v>
      </c>
      <c r="O200" t="s">
        <v>393</v>
      </c>
      <c r="P200">
        <v>100200504</v>
      </c>
      <c r="Q200" t="s">
        <v>611</v>
      </c>
      <c r="R200">
        <v>35.596566799999998</v>
      </c>
      <c r="S200">
        <v>139.65043549999999</v>
      </c>
      <c r="V200" s="3"/>
      <c r="Z200">
        <v>0</v>
      </c>
      <c r="AA200">
        <v>1</v>
      </c>
      <c r="AB200" t="s">
        <v>34</v>
      </c>
      <c r="AC200" t="s">
        <v>98</v>
      </c>
      <c r="AD200">
        <v>200</v>
      </c>
      <c r="AE200" t="s">
        <v>94</v>
      </c>
      <c r="AF200">
        <v>61.599999999999994</v>
      </c>
      <c r="AG200">
        <v>1</v>
      </c>
      <c r="AH200">
        <v>21660</v>
      </c>
      <c r="AI200">
        <v>37.299999999999997</v>
      </c>
      <c r="AJ200">
        <v>1</v>
      </c>
      <c r="AK200">
        <v>41</v>
      </c>
      <c r="AL200">
        <v>380</v>
      </c>
      <c r="AM200" t="s">
        <v>114</v>
      </c>
      <c r="AN200" t="s">
        <v>128</v>
      </c>
      <c r="AO200">
        <v>2</v>
      </c>
      <c r="AP200">
        <v>118</v>
      </c>
      <c r="AQ200">
        <v>1.4</v>
      </c>
      <c r="AR200">
        <v>1585</v>
      </c>
      <c r="AS200">
        <v>19.2</v>
      </c>
      <c r="AT200">
        <v>61.599999999999994</v>
      </c>
      <c r="AU200">
        <v>1</v>
      </c>
      <c r="AV200">
        <v>18625</v>
      </c>
      <c r="AW200">
        <v>93.1</v>
      </c>
      <c r="AX200">
        <v>1</v>
      </c>
      <c r="AY200">
        <v>18625</v>
      </c>
      <c r="AZ200">
        <v>231</v>
      </c>
      <c r="BA200">
        <v>1</v>
      </c>
      <c r="BB200">
        <v>9.4600000000000009</v>
      </c>
      <c r="BC200">
        <v>43</v>
      </c>
      <c r="BD200">
        <v>210</v>
      </c>
      <c r="BE200">
        <v>338</v>
      </c>
      <c r="BF200">
        <v>5.0999999999999996</v>
      </c>
      <c r="BG200">
        <v>271</v>
      </c>
      <c r="BH200">
        <v>4.0999999999999996</v>
      </c>
      <c r="BI200">
        <v>52.2</v>
      </c>
    </row>
    <row r="201" spans="1:61">
      <c r="A201">
        <v>256510</v>
      </c>
      <c r="B201" t="s">
        <v>78</v>
      </c>
      <c r="C201">
        <v>600</v>
      </c>
      <c r="D201" t="s">
        <v>91</v>
      </c>
      <c r="E201" s="2">
        <v>40128.752233796295</v>
      </c>
      <c r="F201" s="2">
        <v>40128.819537037038</v>
      </c>
      <c r="H201">
        <v>5815</v>
      </c>
      <c r="I201">
        <v>9869.715283438507</v>
      </c>
      <c r="J201">
        <v>35.361787720000002</v>
      </c>
      <c r="K201">
        <v>139.639138</v>
      </c>
      <c r="L201">
        <v>108</v>
      </c>
      <c r="M201" t="s">
        <v>854</v>
      </c>
      <c r="N201" s="3">
        <v>1007014</v>
      </c>
      <c r="O201" t="s">
        <v>450</v>
      </c>
      <c r="P201">
        <v>100701401</v>
      </c>
      <c r="Q201" t="s">
        <v>741</v>
      </c>
      <c r="R201">
        <v>35.450418630000001</v>
      </c>
      <c r="S201">
        <v>139.6329475</v>
      </c>
      <c r="T201">
        <v>104</v>
      </c>
      <c r="U201" t="s">
        <v>844</v>
      </c>
      <c r="V201" s="3">
        <v>1003001</v>
      </c>
      <c r="W201" t="s">
        <v>400</v>
      </c>
      <c r="X201">
        <v>100300102</v>
      </c>
      <c r="Y201" t="s">
        <v>627</v>
      </c>
      <c r="Z201">
        <v>39</v>
      </c>
      <c r="AA201">
        <v>2</v>
      </c>
      <c r="AB201" t="s">
        <v>97</v>
      </c>
      <c r="AC201" t="s">
        <v>105</v>
      </c>
      <c r="AD201">
        <v>420</v>
      </c>
      <c r="AE201" t="s">
        <v>95</v>
      </c>
      <c r="AF201">
        <v>152.9</v>
      </c>
      <c r="AG201">
        <v>1</v>
      </c>
      <c r="AH201">
        <v>14760</v>
      </c>
      <c r="AI201">
        <v>29.3</v>
      </c>
      <c r="AJ201">
        <v>1</v>
      </c>
      <c r="AK201">
        <v>24</v>
      </c>
      <c r="AL201">
        <v>360</v>
      </c>
      <c r="AM201" t="s">
        <v>253</v>
      </c>
      <c r="AN201" t="s">
        <v>134</v>
      </c>
      <c r="AO201">
        <v>2</v>
      </c>
      <c r="AP201">
        <v>1573</v>
      </c>
      <c r="AQ201">
        <v>20.5</v>
      </c>
      <c r="AR201">
        <v>335</v>
      </c>
      <c r="AS201">
        <v>4.0999999999999996</v>
      </c>
      <c r="AT201">
        <v>48.6</v>
      </c>
      <c r="AU201">
        <v>1</v>
      </c>
      <c r="AV201">
        <v>12359</v>
      </c>
      <c r="AW201">
        <v>61.8</v>
      </c>
      <c r="AX201">
        <v>1</v>
      </c>
      <c r="AY201">
        <v>12359</v>
      </c>
      <c r="AZ201">
        <v>152.9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</row>
    <row r="202" spans="1:61">
      <c r="A202">
        <v>255595</v>
      </c>
      <c r="B202" t="s">
        <v>58</v>
      </c>
      <c r="C202">
        <v>700</v>
      </c>
      <c r="D202" t="s">
        <v>90</v>
      </c>
      <c r="E202" s="2">
        <v>40118.541851851849</v>
      </c>
      <c r="F202" s="2">
        <v>40118.579398148147</v>
      </c>
      <c r="H202">
        <v>3244</v>
      </c>
      <c r="I202">
        <v>31088.476334379804</v>
      </c>
      <c r="J202">
        <v>35.678679950000003</v>
      </c>
      <c r="K202">
        <v>139.761098</v>
      </c>
      <c r="N202" s="3"/>
      <c r="R202">
        <v>35.466898090000001</v>
      </c>
      <c r="S202">
        <v>139.53660790000001</v>
      </c>
      <c r="T202">
        <v>112</v>
      </c>
      <c r="U202" t="s">
        <v>838</v>
      </c>
      <c r="V202" s="3">
        <v>1005117</v>
      </c>
      <c r="W202" t="s">
        <v>375</v>
      </c>
      <c r="X202">
        <v>100511702</v>
      </c>
      <c r="Y202" t="s">
        <v>784</v>
      </c>
      <c r="Z202">
        <v>36</v>
      </c>
      <c r="AA202">
        <v>1</v>
      </c>
      <c r="AB202" t="s">
        <v>34</v>
      </c>
      <c r="AC202" t="s">
        <v>106</v>
      </c>
      <c r="AD202">
        <v>100</v>
      </c>
      <c r="AE202" t="s">
        <v>93</v>
      </c>
      <c r="AF202">
        <v>64.900000000000006</v>
      </c>
      <c r="AG202">
        <v>1</v>
      </c>
      <c r="AH202">
        <v>39703</v>
      </c>
      <c r="AI202">
        <v>64.900000000000006</v>
      </c>
      <c r="AJ202">
        <v>1</v>
      </c>
      <c r="AK202">
        <v>61</v>
      </c>
      <c r="AL202">
        <v>800</v>
      </c>
      <c r="AM202" t="s">
        <v>174</v>
      </c>
      <c r="AN202" t="s">
        <v>143</v>
      </c>
      <c r="AO202">
        <v>3</v>
      </c>
      <c r="AP202">
        <v>313</v>
      </c>
      <c r="AQ202">
        <v>3.8</v>
      </c>
      <c r="AR202">
        <v>619</v>
      </c>
      <c r="AS202">
        <v>7.5</v>
      </c>
      <c r="AT202">
        <v>72.3</v>
      </c>
      <c r="AU202">
        <v>1</v>
      </c>
      <c r="AV202">
        <v>34532</v>
      </c>
      <c r="AW202">
        <v>172.7</v>
      </c>
      <c r="AX202">
        <v>1</v>
      </c>
      <c r="AY202">
        <v>34532</v>
      </c>
      <c r="AZ202">
        <v>426.9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</row>
    <row r="203" spans="1:61">
      <c r="A203">
        <v>256249</v>
      </c>
      <c r="B203" t="s">
        <v>83</v>
      </c>
      <c r="C203">
        <v>200</v>
      </c>
      <c r="D203" t="s">
        <v>85</v>
      </c>
      <c r="E203" s="2">
        <v>40125.787037037036</v>
      </c>
      <c r="F203" s="2">
        <v>40125.82099537037</v>
      </c>
      <c r="H203">
        <v>2934</v>
      </c>
      <c r="I203">
        <v>1580.0547774053487</v>
      </c>
      <c r="J203">
        <v>35.549649639999998</v>
      </c>
      <c r="K203">
        <v>139.42271600000001</v>
      </c>
      <c r="L203">
        <v>209</v>
      </c>
      <c r="M203" t="s">
        <v>826</v>
      </c>
      <c r="N203" s="3">
        <v>2090404</v>
      </c>
      <c r="O203" t="s">
        <v>212</v>
      </c>
      <c r="P203">
        <v>209040403</v>
      </c>
      <c r="Q203" t="s">
        <v>502</v>
      </c>
      <c r="R203">
        <v>35.535568009999999</v>
      </c>
      <c r="S203">
        <v>139.42035559999999</v>
      </c>
      <c r="T203">
        <v>209</v>
      </c>
      <c r="U203" t="s">
        <v>826</v>
      </c>
      <c r="V203" s="3">
        <v>2090407</v>
      </c>
      <c r="W203" t="s">
        <v>337</v>
      </c>
      <c r="X203">
        <v>209040706</v>
      </c>
      <c r="Y203" t="s">
        <v>509</v>
      </c>
      <c r="Z203">
        <v>39</v>
      </c>
      <c r="AA203">
        <v>1</v>
      </c>
      <c r="AB203" t="s">
        <v>34</v>
      </c>
      <c r="AC203" t="s">
        <v>111</v>
      </c>
      <c r="AD203">
        <v>100</v>
      </c>
      <c r="AE203" t="s">
        <v>93</v>
      </c>
      <c r="AF203">
        <v>7</v>
      </c>
      <c r="AG203">
        <v>1</v>
      </c>
      <c r="AH203">
        <v>2645</v>
      </c>
      <c r="AI203">
        <v>7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1</v>
      </c>
      <c r="AV203">
        <v>2071</v>
      </c>
      <c r="AW203">
        <v>10.4</v>
      </c>
      <c r="AX203">
        <v>1</v>
      </c>
      <c r="AY203">
        <v>2071</v>
      </c>
      <c r="AZ203">
        <v>25.8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</row>
    <row r="204" spans="1:61">
      <c r="A204">
        <v>257325</v>
      </c>
      <c r="B204" t="s">
        <v>75</v>
      </c>
      <c r="C204">
        <v>100</v>
      </c>
      <c r="D204" t="s">
        <v>86</v>
      </c>
      <c r="E204" s="2">
        <v>40137.311701388891</v>
      </c>
      <c r="F204" s="2">
        <v>40137.335613425923</v>
      </c>
      <c r="H204">
        <v>2066</v>
      </c>
      <c r="I204">
        <v>10065.729581572221</v>
      </c>
      <c r="J204">
        <v>35.406307050000002</v>
      </c>
      <c r="K204">
        <v>139.53547599999999</v>
      </c>
      <c r="L204">
        <v>110</v>
      </c>
      <c r="M204" t="s">
        <v>846</v>
      </c>
      <c r="N204" s="3">
        <v>1009029</v>
      </c>
      <c r="O204" t="s">
        <v>437</v>
      </c>
      <c r="P204">
        <v>100902901</v>
      </c>
      <c r="Q204" t="s">
        <v>727</v>
      </c>
      <c r="R204">
        <v>35.444099370000004</v>
      </c>
      <c r="S204">
        <v>139.63643970000001</v>
      </c>
      <c r="T204">
        <v>104</v>
      </c>
      <c r="U204" t="s">
        <v>844</v>
      </c>
      <c r="V204" s="3">
        <v>1003002</v>
      </c>
      <c r="W204" t="s">
        <v>120</v>
      </c>
      <c r="X204">
        <v>100300216</v>
      </c>
      <c r="Y204" t="s">
        <v>240</v>
      </c>
      <c r="Z204">
        <v>37</v>
      </c>
      <c r="AA204">
        <v>1</v>
      </c>
      <c r="AB204" t="s">
        <v>34</v>
      </c>
      <c r="AC204" t="s">
        <v>100</v>
      </c>
      <c r="AD204">
        <v>200</v>
      </c>
      <c r="AE204" t="s">
        <v>94</v>
      </c>
      <c r="AF204">
        <v>43</v>
      </c>
      <c r="AG204">
        <v>1</v>
      </c>
      <c r="AH204">
        <v>14156</v>
      </c>
      <c r="AI204">
        <v>25.3</v>
      </c>
      <c r="AJ204">
        <v>1</v>
      </c>
      <c r="AK204">
        <v>22</v>
      </c>
      <c r="AL204">
        <v>390</v>
      </c>
      <c r="AM204" t="s">
        <v>125</v>
      </c>
      <c r="AN204" t="s">
        <v>123</v>
      </c>
      <c r="AO204">
        <v>1</v>
      </c>
      <c r="AP204">
        <v>825</v>
      </c>
      <c r="AQ204">
        <v>10.4</v>
      </c>
      <c r="AR204">
        <v>886</v>
      </c>
      <c r="AS204">
        <v>10.6</v>
      </c>
      <c r="AT204">
        <v>43</v>
      </c>
      <c r="AU204">
        <v>1</v>
      </c>
      <c r="AV204">
        <v>11822</v>
      </c>
      <c r="AW204">
        <v>59.1</v>
      </c>
      <c r="AX204">
        <v>1</v>
      </c>
      <c r="AY204">
        <v>11822</v>
      </c>
      <c r="AZ204">
        <v>146.30000000000001</v>
      </c>
      <c r="BA204">
        <v>1</v>
      </c>
      <c r="BB204">
        <v>1.34</v>
      </c>
      <c r="BC204">
        <v>8</v>
      </c>
      <c r="BD204">
        <v>210</v>
      </c>
      <c r="BE204">
        <v>584</v>
      </c>
      <c r="BF204">
        <v>8.8000000000000007</v>
      </c>
      <c r="BG204">
        <v>308</v>
      </c>
      <c r="BH204">
        <v>4.5999999999999996</v>
      </c>
      <c r="BI204">
        <v>21.4</v>
      </c>
    </row>
    <row r="205" spans="1:61">
      <c r="A205">
        <v>257574</v>
      </c>
      <c r="B205" t="s">
        <v>66</v>
      </c>
      <c r="C205">
        <v>600</v>
      </c>
      <c r="D205" t="s">
        <v>91</v>
      </c>
      <c r="E205" s="2">
        <v>40139.650625000002</v>
      </c>
      <c r="F205" s="2">
        <v>40139.696018518516</v>
      </c>
      <c r="H205">
        <v>3922</v>
      </c>
      <c r="I205">
        <v>3227.9307327731894</v>
      </c>
      <c r="J205">
        <v>35.447875889999999</v>
      </c>
      <c r="K205">
        <v>139.62642969999999</v>
      </c>
      <c r="L205">
        <v>103</v>
      </c>
      <c r="M205" t="s">
        <v>843</v>
      </c>
      <c r="N205" s="3">
        <v>1002011</v>
      </c>
      <c r="O205" t="s">
        <v>408</v>
      </c>
      <c r="P205">
        <v>100201101</v>
      </c>
      <c r="Q205" t="s">
        <v>644</v>
      </c>
      <c r="R205">
        <v>35.475808370000003</v>
      </c>
      <c r="S205">
        <v>139.63615540000001</v>
      </c>
      <c r="T205">
        <v>102</v>
      </c>
      <c r="U205" t="s">
        <v>839</v>
      </c>
      <c r="V205" s="3">
        <v>1001012</v>
      </c>
      <c r="W205" t="s">
        <v>283</v>
      </c>
      <c r="X205">
        <v>100101204</v>
      </c>
      <c r="Y205" t="s">
        <v>562</v>
      </c>
      <c r="Z205">
        <v>0</v>
      </c>
      <c r="AA205">
        <v>2</v>
      </c>
      <c r="AB205" t="s">
        <v>97</v>
      </c>
      <c r="AC205" t="s">
        <v>98</v>
      </c>
      <c r="AD205">
        <v>100</v>
      </c>
      <c r="AE205" t="s">
        <v>93</v>
      </c>
      <c r="AF205">
        <v>11.9</v>
      </c>
      <c r="AG205">
        <v>1</v>
      </c>
      <c r="AH205">
        <v>4469</v>
      </c>
      <c r="AI205">
        <v>11.9</v>
      </c>
      <c r="AJ205">
        <v>1</v>
      </c>
      <c r="AK205">
        <v>7</v>
      </c>
      <c r="AL205">
        <v>150</v>
      </c>
      <c r="AM205" t="s">
        <v>134</v>
      </c>
      <c r="AN205" t="s">
        <v>283</v>
      </c>
      <c r="AO205">
        <v>0</v>
      </c>
      <c r="AP205">
        <v>599</v>
      </c>
      <c r="AQ205">
        <v>7.2</v>
      </c>
      <c r="AR205">
        <v>422</v>
      </c>
      <c r="AS205">
        <v>5.6</v>
      </c>
      <c r="AT205">
        <v>19.799999999999997</v>
      </c>
      <c r="AU205">
        <v>1</v>
      </c>
      <c r="AV205">
        <v>3893</v>
      </c>
      <c r="AW205">
        <v>19.5</v>
      </c>
      <c r="AX205">
        <v>1</v>
      </c>
      <c r="AY205">
        <v>3893</v>
      </c>
      <c r="AZ205">
        <v>47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</row>
    <row r="206" spans="1:61">
      <c r="A206">
        <v>255739</v>
      </c>
      <c r="B206" t="s">
        <v>70</v>
      </c>
      <c r="C206">
        <v>200</v>
      </c>
      <c r="D206" t="s">
        <v>85</v>
      </c>
      <c r="E206" s="2">
        <v>40119.7187962963</v>
      </c>
      <c r="F206" s="2">
        <v>40119.763692129629</v>
      </c>
      <c r="H206">
        <v>3879</v>
      </c>
      <c r="I206">
        <v>12293.558802170306</v>
      </c>
      <c r="J206">
        <v>35.325266710000001</v>
      </c>
      <c r="K206">
        <v>139.6498454</v>
      </c>
      <c r="L206">
        <v>201</v>
      </c>
      <c r="M206" t="s">
        <v>859</v>
      </c>
      <c r="N206" s="3">
        <v>2010104</v>
      </c>
      <c r="O206" t="s">
        <v>459</v>
      </c>
      <c r="P206">
        <v>201010401</v>
      </c>
      <c r="Q206" t="s">
        <v>748</v>
      </c>
      <c r="R206">
        <v>35.435838160000003</v>
      </c>
      <c r="S206">
        <v>139.64861690000001</v>
      </c>
      <c r="T206">
        <v>104</v>
      </c>
      <c r="U206" t="s">
        <v>844</v>
      </c>
      <c r="V206" s="3">
        <v>1003017</v>
      </c>
      <c r="W206" t="s">
        <v>41</v>
      </c>
      <c r="X206">
        <v>100301703</v>
      </c>
      <c r="Y206" t="s">
        <v>675</v>
      </c>
      <c r="Z206">
        <v>47</v>
      </c>
      <c r="AA206">
        <v>1</v>
      </c>
      <c r="AB206" t="s">
        <v>34</v>
      </c>
      <c r="AC206" t="s">
        <v>35</v>
      </c>
      <c r="AD206">
        <v>100</v>
      </c>
      <c r="AE206" t="s">
        <v>93</v>
      </c>
      <c r="AF206">
        <v>45.9</v>
      </c>
      <c r="AG206">
        <v>1</v>
      </c>
      <c r="AH206">
        <v>21094</v>
      </c>
      <c r="AI206">
        <v>45.9</v>
      </c>
      <c r="AJ206">
        <v>1</v>
      </c>
      <c r="AK206">
        <v>41</v>
      </c>
      <c r="AL206">
        <v>650</v>
      </c>
      <c r="AM206" t="s">
        <v>117</v>
      </c>
      <c r="AN206" t="s">
        <v>133</v>
      </c>
      <c r="AO206">
        <v>2</v>
      </c>
      <c r="AP206">
        <v>4246</v>
      </c>
      <c r="AQ206">
        <v>51.6</v>
      </c>
      <c r="AR206">
        <v>1007</v>
      </c>
      <c r="AS206">
        <v>12.1</v>
      </c>
      <c r="AT206">
        <v>104.69999999999999</v>
      </c>
      <c r="AU206">
        <v>1</v>
      </c>
      <c r="AV206">
        <v>18887</v>
      </c>
      <c r="AW206">
        <v>94.4</v>
      </c>
      <c r="AX206">
        <v>1</v>
      </c>
      <c r="AY206">
        <v>18887</v>
      </c>
      <c r="AZ206">
        <v>234.3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</row>
    <row r="207" spans="1:61">
      <c r="A207">
        <v>256473</v>
      </c>
      <c r="B207" t="s">
        <v>71</v>
      </c>
      <c r="C207">
        <v>100</v>
      </c>
      <c r="D207" t="s">
        <v>86</v>
      </c>
      <c r="E207" s="2">
        <v>40128.309583333335</v>
      </c>
      <c r="F207" s="2">
        <v>40128.359965277778</v>
      </c>
      <c r="H207">
        <v>4353</v>
      </c>
      <c r="I207">
        <v>29577.381258249199</v>
      </c>
      <c r="J207">
        <v>35.48836653</v>
      </c>
      <c r="K207">
        <v>139.63606960000001</v>
      </c>
      <c r="L207">
        <v>102</v>
      </c>
      <c r="M207" t="s">
        <v>839</v>
      </c>
      <c r="N207" s="3">
        <v>1001014</v>
      </c>
      <c r="O207" t="s">
        <v>366</v>
      </c>
      <c r="P207">
        <v>100101403</v>
      </c>
      <c r="Q207" t="s">
        <v>553</v>
      </c>
      <c r="R207">
        <v>35.424465619999999</v>
      </c>
      <c r="S207">
        <v>139.3190271</v>
      </c>
      <c r="T207">
        <v>212</v>
      </c>
      <c r="U207" t="s">
        <v>835</v>
      </c>
      <c r="V207" s="3">
        <v>2120802</v>
      </c>
      <c r="W207" t="s">
        <v>424</v>
      </c>
      <c r="X207">
        <v>212080201</v>
      </c>
      <c r="Y207" t="s">
        <v>702</v>
      </c>
      <c r="Z207">
        <v>54</v>
      </c>
      <c r="AA207">
        <v>1</v>
      </c>
      <c r="AB207" t="s">
        <v>34</v>
      </c>
      <c r="AC207" t="s">
        <v>102</v>
      </c>
      <c r="AD207">
        <v>100</v>
      </c>
      <c r="AE207" t="s">
        <v>93</v>
      </c>
      <c r="AF207">
        <v>77.599999999999994</v>
      </c>
      <c r="AG207">
        <v>1</v>
      </c>
      <c r="AH207">
        <v>40887</v>
      </c>
      <c r="AI207">
        <v>77.599999999999994</v>
      </c>
      <c r="AJ207">
        <v>1</v>
      </c>
      <c r="AK207">
        <v>66</v>
      </c>
      <c r="AL207">
        <v>680</v>
      </c>
      <c r="AM207" t="s">
        <v>121</v>
      </c>
      <c r="AN207" t="s">
        <v>115</v>
      </c>
      <c r="AO207">
        <v>2</v>
      </c>
      <c r="AP207">
        <v>1091</v>
      </c>
      <c r="AQ207">
        <v>13.6</v>
      </c>
      <c r="AR207">
        <v>3004</v>
      </c>
      <c r="AS207">
        <v>37.700000000000003</v>
      </c>
      <c r="AT207">
        <v>117.3</v>
      </c>
      <c r="AU207">
        <v>1</v>
      </c>
      <c r="AV207">
        <v>34568</v>
      </c>
      <c r="AW207">
        <v>172.8</v>
      </c>
      <c r="AX207">
        <v>1</v>
      </c>
      <c r="AY207">
        <v>34568</v>
      </c>
      <c r="AZ207">
        <v>433.5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</row>
    <row r="208" spans="1:61">
      <c r="A208">
        <v>255651</v>
      </c>
      <c r="B208" t="s">
        <v>71</v>
      </c>
      <c r="C208">
        <v>500</v>
      </c>
      <c r="D208" t="s">
        <v>33</v>
      </c>
      <c r="E208" s="2">
        <v>40118.737430555557</v>
      </c>
      <c r="F208" s="2">
        <v>40118.746550925927</v>
      </c>
      <c r="H208">
        <v>788</v>
      </c>
      <c r="I208">
        <v>2188.7259639583881</v>
      </c>
      <c r="J208">
        <v>35.497416270000002</v>
      </c>
      <c r="K208">
        <v>139.6367348</v>
      </c>
      <c r="L208">
        <v>102</v>
      </c>
      <c r="M208" t="s">
        <v>839</v>
      </c>
      <c r="N208" s="3">
        <v>1001002</v>
      </c>
      <c r="O208" t="s">
        <v>351</v>
      </c>
      <c r="P208">
        <v>100100201</v>
      </c>
      <c r="Q208" t="s">
        <v>537</v>
      </c>
      <c r="R208">
        <v>35.4778898</v>
      </c>
      <c r="S208">
        <v>139.6336556</v>
      </c>
      <c r="T208">
        <v>102</v>
      </c>
      <c r="U208" t="s">
        <v>839</v>
      </c>
      <c r="V208" s="3">
        <v>1001012</v>
      </c>
      <c r="W208" t="s">
        <v>283</v>
      </c>
      <c r="X208">
        <v>100101203</v>
      </c>
      <c r="Y208" t="s">
        <v>567</v>
      </c>
      <c r="Z208">
        <v>54</v>
      </c>
      <c r="AA208">
        <v>1</v>
      </c>
      <c r="AB208" t="s">
        <v>34</v>
      </c>
      <c r="AC208" t="s">
        <v>102</v>
      </c>
      <c r="AD208">
        <v>100</v>
      </c>
      <c r="AE208" t="s">
        <v>93</v>
      </c>
      <c r="AF208">
        <v>7.7</v>
      </c>
      <c r="AG208">
        <v>1</v>
      </c>
      <c r="AH208">
        <v>3087</v>
      </c>
      <c r="AI208">
        <v>7.7</v>
      </c>
      <c r="AJ208">
        <v>1</v>
      </c>
      <c r="AK208">
        <v>3</v>
      </c>
      <c r="AL208">
        <v>120</v>
      </c>
      <c r="AM208" t="s">
        <v>156</v>
      </c>
      <c r="AN208" t="s">
        <v>169</v>
      </c>
      <c r="AO208">
        <v>0</v>
      </c>
      <c r="AP208">
        <v>473</v>
      </c>
      <c r="AQ208">
        <v>5.4</v>
      </c>
      <c r="AR208">
        <v>816</v>
      </c>
      <c r="AS208">
        <v>10.3</v>
      </c>
      <c r="AT208">
        <v>18.700000000000003</v>
      </c>
      <c r="AU208">
        <v>1</v>
      </c>
      <c r="AV208">
        <v>2803</v>
      </c>
      <c r="AW208">
        <v>14</v>
      </c>
      <c r="AX208">
        <v>1</v>
      </c>
      <c r="AY208">
        <v>2803</v>
      </c>
      <c r="AZ208">
        <v>33.9</v>
      </c>
      <c r="BA208">
        <v>1</v>
      </c>
      <c r="BB208">
        <v>2.5299999999999998</v>
      </c>
      <c r="BC208">
        <v>10</v>
      </c>
      <c r="BD208">
        <v>210</v>
      </c>
      <c r="BE208">
        <v>195</v>
      </c>
      <c r="BF208">
        <v>2.9</v>
      </c>
      <c r="BG208">
        <v>262</v>
      </c>
      <c r="BH208">
        <v>3.9</v>
      </c>
      <c r="BI208">
        <v>16.8</v>
      </c>
    </row>
    <row r="209" spans="1:61">
      <c r="A209">
        <v>255798</v>
      </c>
      <c r="B209" t="s">
        <v>57</v>
      </c>
      <c r="C209">
        <v>200</v>
      </c>
      <c r="D209" t="s">
        <v>85</v>
      </c>
      <c r="E209" s="2">
        <v>40120.580300925925</v>
      </c>
      <c r="F209" s="2">
        <v>40120.585879629631</v>
      </c>
      <c r="H209">
        <v>482</v>
      </c>
      <c r="I209">
        <v>543.41634070312386</v>
      </c>
      <c r="J209">
        <v>35.530868779999999</v>
      </c>
      <c r="K209">
        <v>139.6933884</v>
      </c>
      <c r="L209">
        <v>132</v>
      </c>
      <c r="M209" t="s">
        <v>831</v>
      </c>
      <c r="N209" s="3">
        <v>1300201</v>
      </c>
      <c r="O209" t="s">
        <v>338</v>
      </c>
      <c r="P209">
        <v>130020113</v>
      </c>
      <c r="Q209" t="s">
        <v>521</v>
      </c>
      <c r="R209">
        <v>35.535718250000002</v>
      </c>
      <c r="S209">
        <v>139.6926374</v>
      </c>
      <c r="T209">
        <v>132</v>
      </c>
      <c r="U209" t="s">
        <v>831</v>
      </c>
      <c r="V209" s="3">
        <v>1300201</v>
      </c>
      <c r="W209" t="s">
        <v>338</v>
      </c>
      <c r="X209">
        <v>130020112</v>
      </c>
      <c r="Y209" t="s">
        <v>515</v>
      </c>
      <c r="Z209">
        <v>36</v>
      </c>
      <c r="AA209">
        <v>1</v>
      </c>
      <c r="AB209" t="s">
        <v>34</v>
      </c>
      <c r="AC209" t="s">
        <v>99</v>
      </c>
      <c r="AD209">
        <v>410</v>
      </c>
      <c r="AE209" t="s">
        <v>43</v>
      </c>
      <c r="AF209">
        <v>3</v>
      </c>
      <c r="AG209">
        <v>1</v>
      </c>
      <c r="AH209">
        <v>764</v>
      </c>
      <c r="AI209">
        <v>4.4000000000000004</v>
      </c>
      <c r="AJ209">
        <v>1</v>
      </c>
      <c r="AK209">
        <v>2</v>
      </c>
      <c r="AL209">
        <v>130</v>
      </c>
      <c r="AM209" t="s">
        <v>194</v>
      </c>
      <c r="AN209" t="s">
        <v>116</v>
      </c>
      <c r="AO209">
        <v>0</v>
      </c>
      <c r="AP209">
        <v>896</v>
      </c>
      <c r="AQ209">
        <v>11.1</v>
      </c>
      <c r="AR209">
        <v>1353</v>
      </c>
      <c r="AS209">
        <v>16.8</v>
      </c>
      <c r="AT209">
        <v>29.9</v>
      </c>
      <c r="AU209">
        <v>1</v>
      </c>
      <c r="AV209">
        <v>604</v>
      </c>
      <c r="AW209">
        <v>3</v>
      </c>
      <c r="AX209">
        <v>1</v>
      </c>
      <c r="AY209">
        <v>604</v>
      </c>
      <c r="AZ209">
        <v>7.2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</row>
    <row r="210" spans="1:61">
      <c r="A210">
        <v>255465</v>
      </c>
      <c r="B210" t="s">
        <v>81</v>
      </c>
      <c r="C210">
        <v>600</v>
      </c>
      <c r="D210" t="s">
        <v>91</v>
      </c>
      <c r="E210" s="2">
        <v>40117.374699074076</v>
      </c>
      <c r="F210" s="2">
        <v>40117.390983796293</v>
      </c>
      <c r="H210">
        <v>1407</v>
      </c>
      <c r="I210">
        <v>967.68593661968407</v>
      </c>
      <c r="J210">
        <v>35.460997310000003</v>
      </c>
      <c r="K210">
        <v>139.54174699999999</v>
      </c>
      <c r="L210">
        <v>112</v>
      </c>
      <c r="M210" t="s">
        <v>838</v>
      </c>
      <c r="N210" s="3">
        <v>1005105</v>
      </c>
      <c r="O210" t="s">
        <v>394</v>
      </c>
      <c r="P210">
        <v>100510501</v>
      </c>
      <c r="Q210" t="s">
        <v>603</v>
      </c>
      <c r="R210">
        <v>35.465058110000001</v>
      </c>
      <c r="S210">
        <v>139.53229490000001</v>
      </c>
      <c r="T210">
        <v>112</v>
      </c>
      <c r="U210" t="s">
        <v>838</v>
      </c>
      <c r="V210" s="3">
        <v>1005117</v>
      </c>
      <c r="W210" t="s">
        <v>375</v>
      </c>
      <c r="X210">
        <v>100511702</v>
      </c>
      <c r="Y210" t="s">
        <v>784</v>
      </c>
      <c r="Z210">
        <v>37</v>
      </c>
      <c r="AA210">
        <v>1</v>
      </c>
      <c r="AB210" t="s">
        <v>34</v>
      </c>
      <c r="AC210" t="s">
        <v>104</v>
      </c>
      <c r="AD210">
        <v>420</v>
      </c>
      <c r="AE210" t="s">
        <v>95</v>
      </c>
      <c r="AF210">
        <v>16.600000000000001</v>
      </c>
      <c r="AG210">
        <v>1</v>
      </c>
      <c r="AH210">
        <v>1348</v>
      </c>
      <c r="AI210">
        <v>6.7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1</v>
      </c>
      <c r="AV210">
        <v>1249</v>
      </c>
      <c r="AW210">
        <v>6.2</v>
      </c>
      <c r="AX210">
        <v>1</v>
      </c>
      <c r="AY210">
        <v>1249</v>
      </c>
      <c r="AZ210">
        <v>16.600000000000001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</row>
    <row r="211" spans="1:61">
      <c r="A211">
        <v>255977</v>
      </c>
      <c r="B211" t="s">
        <v>82</v>
      </c>
      <c r="C211">
        <v>200</v>
      </c>
      <c r="D211" t="s">
        <v>85</v>
      </c>
      <c r="E211" s="2">
        <v>40122.806828703702</v>
      </c>
      <c r="F211" s="2">
        <v>40122.827488425923</v>
      </c>
      <c r="H211">
        <v>1785</v>
      </c>
      <c r="I211">
        <v>2755.1563857384526</v>
      </c>
      <c r="J211">
        <v>35.443975989999998</v>
      </c>
      <c r="K211">
        <v>139.63679920000001</v>
      </c>
      <c r="L211">
        <v>104</v>
      </c>
      <c r="M211" t="s">
        <v>844</v>
      </c>
      <c r="N211" s="3">
        <v>1003002</v>
      </c>
      <c r="O211" t="s">
        <v>120</v>
      </c>
      <c r="P211">
        <v>100300216</v>
      </c>
      <c r="Q211" t="s">
        <v>240</v>
      </c>
      <c r="R211">
        <v>35.430564969999999</v>
      </c>
      <c r="S211">
        <v>139.66237659999999</v>
      </c>
      <c r="T211">
        <v>104</v>
      </c>
      <c r="U211" t="s">
        <v>844</v>
      </c>
      <c r="V211" s="3">
        <v>1003010</v>
      </c>
      <c r="W211" t="s">
        <v>422</v>
      </c>
      <c r="X211">
        <v>100301003</v>
      </c>
      <c r="Y211" t="s">
        <v>701</v>
      </c>
      <c r="Z211">
        <v>50</v>
      </c>
      <c r="AA211">
        <v>2</v>
      </c>
      <c r="AB211" t="s">
        <v>97</v>
      </c>
      <c r="AC211" t="s">
        <v>35</v>
      </c>
      <c r="AD211">
        <v>240</v>
      </c>
      <c r="AE211" t="s">
        <v>96</v>
      </c>
      <c r="AF211">
        <v>21.8</v>
      </c>
      <c r="AG211">
        <v>1</v>
      </c>
      <c r="AH211">
        <v>3372</v>
      </c>
      <c r="AI211">
        <v>12.2</v>
      </c>
      <c r="AJ211">
        <v>1</v>
      </c>
      <c r="AK211">
        <v>19</v>
      </c>
      <c r="AL211">
        <v>590</v>
      </c>
      <c r="AM211" t="s">
        <v>120</v>
      </c>
      <c r="AN211" t="s">
        <v>36</v>
      </c>
      <c r="AO211">
        <v>2</v>
      </c>
      <c r="AP211">
        <v>362</v>
      </c>
      <c r="AQ211">
        <v>4.3</v>
      </c>
      <c r="AR211">
        <v>2056</v>
      </c>
      <c r="AS211">
        <v>25</v>
      </c>
      <c r="AT211">
        <v>48.3</v>
      </c>
      <c r="AU211">
        <v>1</v>
      </c>
      <c r="AV211">
        <v>3160</v>
      </c>
      <c r="AW211">
        <v>15.8</v>
      </c>
      <c r="AX211">
        <v>1</v>
      </c>
      <c r="AY211">
        <v>3160</v>
      </c>
      <c r="AZ211">
        <v>37.6</v>
      </c>
      <c r="BA211">
        <v>1</v>
      </c>
      <c r="BB211">
        <v>2.87</v>
      </c>
      <c r="BC211">
        <v>13</v>
      </c>
      <c r="BD211">
        <v>210</v>
      </c>
      <c r="BE211">
        <v>273</v>
      </c>
      <c r="BF211">
        <v>4.0999999999999996</v>
      </c>
      <c r="BG211">
        <v>315</v>
      </c>
      <c r="BH211">
        <v>4.7</v>
      </c>
      <c r="BI211">
        <v>21.8</v>
      </c>
    </row>
    <row r="212" spans="1:61">
      <c r="A212">
        <v>257069</v>
      </c>
      <c r="B212" t="s">
        <v>40</v>
      </c>
      <c r="C212">
        <v>200</v>
      </c>
      <c r="D212" t="s">
        <v>85</v>
      </c>
      <c r="E212" s="2">
        <v>40134.807893518519</v>
      </c>
      <c r="F212" s="2">
        <v>40134.836168981485</v>
      </c>
      <c r="H212">
        <v>2443</v>
      </c>
      <c r="I212">
        <v>1619.3674632960276</v>
      </c>
      <c r="J212">
        <v>35.439008469999997</v>
      </c>
      <c r="K212">
        <v>139.64523740000001</v>
      </c>
      <c r="L212">
        <v>104</v>
      </c>
      <c r="M212" t="s">
        <v>844</v>
      </c>
      <c r="N212" s="3">
        <v>1003017</v>
      </c>
      <c r="O212" t="s">
        <v>41</v>
      </c>
      <c r="P212">
        <v>100301702</v>
      </c>
      <c r="Q212" t="s">
        <v>133</v>
      </c>
      <c r="R212">
        <v>35.425517030000002</v>
      </c>
      <c r="S212">
        <v>139.65197499999999</v>
      </c>
      <c r="T212">
        <v>104</v>
      </c>
      <c r="U212" t="s">
        <v>844</v>
      </c>
      <c r="V212" s="3">
        <v>1003012</v>
      </c>
      <c r="W212" t="s">
        <v>426</v>
      </c>
      <c r="X212">
        <v>100301201</v>
      </c>
      <c r="Y212" t="s">
        <v>712</v>
      </c>
      <c r="Z212">
        <v>0</v>
      </c>
      <c r="AA212">
        <v>2</v>
      </c>
      <c r="AB212" t="s">
        <v>97</v>
      </c>
      <c r="AC212" t="s">
        <v>35</v>
      </c>
      <c r="AD212">
        <v>410</v>
      </c>
      <c r="AE212" t="s">
        <v>43</v>
      </c>
      <c r="AF212">
        <v>9.8000000000000007</v>
      </c>
      <c r="AG212">
        <v>1</v>
      </c>
      <c r="AH212">
        <v>2136</v>
      </c>
      <c r="AI212">
        <v>12</v>
      </c>
      <c r="AJ212">
        <v>1</v>
      </c>
      <c r="AK212">
        <v>3</v>
      </c>
      <c r="AL212">
        <v>130</v>
      </c>
      <c r="AM212" t="s">
        <v>133</v>
      </c>
      <c r="AN212" t="s">
        <v>41</v>
      </c>
      <c r="AO212">
        <v>0</v>
      </c>
      <c r="AP212">
        <v>267</v>
      </c>
      <c r="AQ212">
        <v>3.2</v>
      </c>
      <c r="AR212">
        <v>786</v>
      </c>
      <c r="AS212">
        <v>9.9</v>
      </c>
      <c r="AT212">
        <v>16.100000000000001</v>
      </c>
      <c r="AU212">
        <v>1</v>
      </c>
      <c r="AV212">
        <v>1965</v>
      </c>
      <c r="AW212">
        <v>9.8000000000000007</v>
      </c>
      <c r="AX212">
        <v>1</v>
      </c>
      <c r="AY212">
        <v>1965</v>
      </c>
      <c r="AZ212">
        <v>24.7</v>
      </c>
      <c r="BA212">
        <v>1</v>
      </c>
      <c r="BB212">
        <v>1.1000000000000001</v>
      </c>
      <c r="BC212">
        <v>4</v>
      </c>
      <c r="BD212">
        <v>210</v>
      </c>
      <c r="BE212">
        <v>231</v>
      </c>
      <c r="BF212">
        <v>3.5</v>
      </c>
      <c r="BG212">
        <v>426</v>
      </c>
      <c r="BH212">
        <v>6.4</v>
      </c>
      <c r="BI212">
        <v>13.9</v>
      </c>
    </row>
    <row r="213" spans="1:61">
      <c r="A213">
        <v>256648</v>
      </c>
      <c r="B213" t="s">
        <v>40</v>
      </c>
      <c r="C213">
        <v>500</v>
      </c>
      <c r="D213" t="s">
        <v>33</v>
      </c>
      <c r="E213" s="2">
        <v>40130.523842592593</v>
      </c>
      <c r="F213" s="2">
        <v>40130.530532407407</v>
      </c>
      <c r="H213">
        <v>578</v>
      </c>
      <c r="I213">
        <v>548.71814626312573</v>
      </c>
      <c r="J213">
        <v>35.421729710000001</v>
      </c>
      <c r="K213">
        <v>139.66200660000001</v>
      </c>
      <c r="L213">
        <v>104</v>
      </c>
      <c r="M213" t="s">
        <v>844</v>
      </c>
      <c r="N213" s="3">
        <v>1003011</v>
      </c>
      <c r="O213" t="s">
        <v>429</v>
      </c>
      <c r="P213">
        <v>100301113</v>
      </c>
      <c r="Q213" t="s">
        <v>716</v>
      </c>
      <c r="R213">
        <v>35.425656449999998</v>
      </c>
      <c r="S213">
        <v>139.6656758</v>
      </c>
      <c r="T213">
        <v>104</v>
      </c>
      <c r="U213" t="s">
        <v>844</v>
      </c>
      <c r="V213" s="3">
        <v>1003011</v>
      </c>
      <c r="W213" t="s">
        <v>429</v>
      </c>
      <c r="X213">
        <v>100301111</v>
      </c>
      <c r="Y213" t="s">
        <v>711</v>
      </c>
      <c r="Z213">
        <v>0</v>
      </c>
      <c r="AA213">
        <v>2</v>
      </c>
      <c r="AB213" t="s">
        <v>97</v>
      </c>
      <c r="AC213" t="s">
        <v>35</v>
      </c>
      <c r="AD213">
        <v>410</v>
      </c>
      <c r="AE213" t="s">
        <v>43</v>
      </c>
      <c r="AF213">
        <v>3.7</v>
      </c>
      <c r="AG213">
        <v>1</v>
      </c>
      <c r="AH213">
        <v>1046</v>
      </c>
      <c r="AI213">
        <v>4.5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1</v>
      </c>
      <c r="AV213">
        <v>741</v>
      </c>
      <c r="AW213">
        <v>3.7</v>
      </c>
      <c r="AX213">
        <v>1</v>
      </c>
      <c r="AY213">
        <v>741</v>
      </c>
      <c r="AZ213">
        <v>9.6999999999999993</v>
      </c>
      <c r="BA213">
        <v>1</v>
      </c>
      <c r="BB213">
        <v>0.79</v>
      </c>
      <c r="BC213">
        <v>3</v>
      </c>
      <c r="BD213">
        <v>210</v>
      </c>
      <c r="BE213">
        <v>544</v>
      </c>
      <c r="BF213">
        <v>8.1999999999999993</v>
      </c>
      <c r="BG213">
        <v>345</v>
      </c>
      <c r="BH213">
        <v>5.2</v>
      </c>
      <c r="BI213">
        <v>16.399999999999999</v>
      </c>
    </row>
    <row r="214" spans="1:61">
      <c r="A214">
        <v>257461</v>
      </c>
      <c r="B214" t="s">
        <v>82</v>
      </c>
      <c r="C214">
        <v>500</v>
      </c>
      <c r="D214" t="s">
        <v>33</v>
      </c>
      <c r="E214" s="2">
        <v>40138.458993055552</v>
      </c>
      <c r="F214" s="2">
        <v>40138.490972222222</v>
      </c>
      <c r="H214">
        <v>2763</v>
      </c>
      <c r="I214">
        <v>3858.658981788551</v>
      </c>
      <c r="J214">
        <v>35.429808569999999</v>
      </c>
      <c r="K214">
        <v>139.66368560000001</v>
      </c>
      <c r="L214">
        <v>104</v>
      </c>
      <c r="M214" t="s">
        <v>844</v>
      </c>
      <c r="N214" s="3">
        <v>1003010</v>
      </c>
      <c r="O214" t="s">
        <v>422</v>
      </c>
      <c r="P214">
        <v>100301006</v>
      </c>
      <c r="Q214" t="s">
        <v>695</v>
      </c>
      <c r="R214">
        <v>35.45391626</v>
      </c>
      <c r="S214">
        <v>139.63303869999999</v>
      </c>
      <c r="T214">
        <v>103</v>
      </c>
      <c r="U214" t="s">
        <v>843</v>
      </c>
      <c r="V214" s="3">
        <v>1002002</v>
      </c>
      <c r="W214" t="s">
        <v>136</v>
      </c>
      <c r="X214">
        <v>100200205</v>
      </c>
      <c r="Y214" t="s">
        <v>616</v>
      </c>
      <c r="Z214">
        <v>50</v>
      </c>
      <c r="AA214">
        <v>2</v>
      </c>
      <c r="AB214" t="s">
        <v>97</v>
      </c>
      <c r="AC214" t="s">
        <v>35</v>
      </c>
      <c r="AD214">
        <v>240</v>
      </c>
      <c r="AE214" t="s">
        <v>96</v>
      </c>
      <c r="AF214">
        <v>29.700000000000003</v>
      </c>
      <c r="AG214">
        <v>1</v>
      </c>
      <c r="AH214">
        <v>4596</v>
      </c>
      <c r="AI214">
        <v>12.7</v>
      </c>
      <c r="AJ214">
        <v>1</v>
      </c>
      <c r="AK214">
        <v>4</v>
      </c>
      <c r="AL214">
        <v>180</v>
      </c>
      <c r="AM214" t="s">
        <v>36</v>
      </c>
      <c r="AN214" t="s">
        <v>136</v>
      </c>
      <c r="AO214">
        <v>0</v>
      </c>
      <c r="AP214">
        <v>2246</v>
      </c>
      <c r="AQ214">
        <v>27.5</v>
      </c>
      <c r="AR214">
        <v>609</v>
      </c>
      <c r="AS214">
        <v>7.3</v>
      </c>
      <c r="AT214">
        <v>38.799999999999997</v>
      </c>
      <c r="AU214">
        <v>1</v>
      </c>
      <c r="AV214">
        <v>4368</v>
      </c>
      <c r="AW214">
        <v>21.8</v>
      </c>
      <c r="AX214">
        <v>1</v>
      </c>
      <c r="AY214">
        <v>4368</v>
      </c>
      <c r="AZ214">
        <v>52.7</v>
      </c>
      <c r="BA214">
        <v>1</v>
      </c>
      <c r="BB214">
        <v>4.46</v>
      </c>
      <c r="BC214">
        <v>20</v>
      </c>
      <c r="BD214">
        <v>210</v>
      </c>
      <c r="BE214">
        <v>286</v>
      </c>
      <c r="BF214">
        <v>4.3</v>
      </c>
      <c r="BG214">
        <v>357</v>
      </c>
      <c r="BH214">
        <v>5.4</v>
      </c>
      <c r="BI214">
        <v>29.700000000000003</v>
      </c>
    </row>
    <row r="215" spans="1:61">
      <c r="A215">
        <v>255489</v>
      </c>
      <c r="B215" t="s">
        <v>73</v>
      </c>
      <c r="C215">
        <v>999</v>
      </c>
      <c r="D215" t="s">
        <v>84</v>
      </c>
      <c r="E215" s="2">
        <v>40117.476053240738</v>
      </c>
      <c r="F215" s="2">
        <v>40117.489421296297</v>
      </c>
      <c r="H215">
        <v>1155</v>
      </c>
      <c r="I215">
        <v>909.8473880413776</v>
      </c>
      <c r="J215">
        <v>35.48827533</v>
      </c>
      <c r="K215">
        <v>139.63564579999999</v>
      </c>
      <c r="L215">
        <v>102</v>
      </c>
      <c r="M215" t="s">
        <v>839</v>
      </c>
      <c r="N215" s="3">
        <v>1001014</v>
      </c>
      <c r="O215" t="s">
        <v>366</v>
      </c>
      <c r="P215">
        <v>100101403</v>
      </c>
      <c r="Q215" t="s">
        <v>553</v>
      </c>
      <c r="R215">
        <v>35.490946809999997</v>
      </c>
      <c r="S215">
        <v>139.6451462</v>
      </c>
      <c r="T215">
        <v>102</v>
      </c>
      <c r="U215" t="s">
        <v>839</v>
      </c>
      <c r="V215" s="3">
        <v>1001003</v>
      </c>
      <c r="W215" t="s">
        <v>359</v>
      </c>
      <c r="X215">
        <v>100100302</v>
      </c>
      <c r="Y215" t="s">
        <v>359</v>
      </c>
      <c r="Z215">
        <v>0</v>
      </c>
      <c r="AA215">
        <v>2</v>
      </c>
      <c r="AB215" t="s">
        <v>97</v>
      </c>
      <c r="AC215" t="s">
        <v>102</v>
      </c>
      <c r="AD215">
        <v>420</v>
      </c>
      <c r="AE215" t="s">
        <v>95</v>
      </c>
      <c r="AF215">
        <v>12.5</v>
      </c>
      <c r="AG215">
        <v>1</v>
      </c>
      <c r="AH215">
        <v>1024</v>
      </c>
      <c r="AI215">
        <v>5.7</v>
      </c>
      <c r="AJ215">
        <v>1</v>
      </c>
      <c r="AK215">
        <v>16</v>
      </c>
      <c r="AL215">
        <v>230</v>
      </c>
      <c r="AM215" t="s">
        <v>121</v>
      </c>
      <c r="AN215" t="s">
        <v>160</v>
      </c>
      <c r="AO215">
        <v>1</v>
      </c>
      <c r="AP215">
        <v>1059</v>
      </c>
      <c r="AQ215">
        <v>13.1</v>
      </c>
      <c r="AR215">
        <v>226</v>
      </c>
      <c r="AS215">
        <v>2.7</v>
      </c>
      <c r="AT215">
        <v>31.8</v>
      </c>
      <c r="AU215">
        <v>1</v>
      </c>
      <c r="AV215">
        <v>1024</v>
      </c>
      <c r="AW215">
        <v>5.0999999999999996</v>
      </c>
      <c r="AX215">
        <v>1</v>
      </c>
      <c r="AY215">
        <v>1024</v>
      </c>
      <c r="AZ215">
        <v>12.5</v>
      </c>
      <c r="BA215">
        <v>1</v>
      </c>
      <c r="BB215">
        <v>0.3</v>
      </c>
      <c r="BC215">
        <v>1</v>
      </c>
      <c r="BD215">
        <v>210</v>
      </c>
      <c r="BE215">
        <v>325</v>
      </c>
      <c r="BF215">
        <v>4.9000000000000004</v>
      </c>
      <c r="BG215">
        <v>507</v>
      </c>
      <c r="BH215">
        <v>7.6</v>
      </c>
      <c r="BI215">
        <v>13.5</v>
      </c>
    </row>
    <row r="216" spans="1:61">
      <c r="A216">
        <v>257326</v>
      </c>
      <c r="B216" t="s">
        <v>78</v>
      </c>
      <c r="C216">
        <v>400</v>
      </c>
      <c r="D216" t="s">
        <v>87</v>
      </c>
      <c r="E216" s="2">
        <v>40137.319328703707</v>
      </c>
      <c r="F216" s="2">
        <v>40137.346493055556</v>
      </c>
      <c r="H216">
        <v>2347</v>
      </c>
      <c r="I216">
        <v>10426.171579263173</v>
      </c>
      <c r="J216">
        <v>35.366567420000003</v>
      </c>
      <c r="K216">
        <v>139.57133719999999</v>
      </c>
      <c r="L216">
        <v>115</v>
      </c>
      <c r="M216" t="s">
        <v>856</v>
      </c>
      <c r="N216" s="3">
        <v>1009248</v>
      </c>
      <c r="O216" t="s">
        <v>378</v>
      </c>
      <c r="P216">
        <v>100924801</v>
      </c>
      <c r="Q216" t="s">
        <v>739</v>
      </c>
      <c r="R216">
        <v>35.443836500000003</v>
      </c>
      <c r="S216">
        <v>139.63653629999999</v>
      </c>
      <c r="T216">
        <v>104</v>
      </c>
      <c r="U216" t="s">
        <v>844</v>
      </c>
      <c r="V216" s="3">
        <v>1003002</v>
      </c>
      <c r="W216" t="s">
        <v>120</v>
      </c>
      <c r="X216">
        <v>100300216</v>
      </c>
      <c r="Y216" t="s">
        <v>240</v>
      </c>
      <c r="Z216">
        <v>39</v>
      </c>
      <c r="AA216">
        <v>2</v>
      </c>
      <c r="AB216" t="s">
        <v>97</v>
      </c>
      <c r="AC216" t="s">
        <v>105</v>
      </c>
      <c r="AD216">
        <v>410</v>
      </c>
      <c r="AE216" t="s">
        <v>43</v>
      </c>
      <c r="AF216">
        <v>57.5</v>
      </c>
      <c r="AG216">
        <v>1</v>
      </c>
      <c r="AH216">
        <v>13739</v>
      </c>
      <c r="AI216">
        <v>35.5</v>
      </c>
      <c r="AJ216">
        <v>1</v>
      </c>
      <c r="AK216">
        <v>18</v>
      </c>
      <c r="AL216">
        <v>210</v>
      </c>
      <c r="AM216" t="s">
        <v>126</v>
      </c>
      <c r="AN216" t="s">
        <v>120</v>
      </c>
      <c r="AO216">
        <v>0</v>
      </c>
      <c r="AP216">
        <v>1346</v>
      </c>
      <c r="AQ216">
        <v>17.100000000000001</v>
      </c>
      <c r="AR216">
        <v>344</v>
      </c>
      <c r="AS216">
        <v>4.0999999999999996</v>
      </c>
      <c r="AT216">
        <v>39.200000000000003</v>
      </c>
      <c r="AU216">
        <v>1</v>
      </c>
      <c r="AV216">
        <v>11498</v>
      </c>
      <c r="AW216">
        <v>57.5</v>
      </c>
      <c r="AX216">
        <v>1</v>
      </c>
      <c r="AY216">
        <v>11498</v>
      </c>
      <c r="AZ216">
        <v>142.1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</row>
    <row r="217" spans="1:61">
      <c r="A217">
        <v>257733</v>
      </c>
      <c r="B217" t="s">
        <v>78</v>
      </c>
      <c r="C217">
        <v>200</v>
      </c>
      <c r="D217" t="s">
        <v>85</v>
      </c>
      <c r="E217" s="2">
        <v>40141.738668981481</v>
      </c>
      <c r="F217" s="2">
        <v>40141.774097222224</v>
      </c>
      <c r="H217">
        <v>3061</v>
      </c>
      <c r="I217">
        <v>10450.5249656048</v>
      </c>
      <c r="J217">
        <v>35.444195950000001</v>
      </c>
      <c r="K217">
        <v>139.6361661</v>
      </c>
      <c r="L217">
        <v>104</v>
      </c>
      <c r="M217" t="s">
        <v>844</v>
      </c>
      <c r="N217" s="3">
        <v>1003002</v>
      </c>
      <c r="O217" t="s">
        <v>120</v>
      </c>
      <c r="P217">
        <v>100300216</v>
      </c>
      <c r="Q217" t="s">
        <v>240</v>
      </c>
      <c r="R217">
        <v>35.366637109999999</v>
      </c>
      <c r="S217">
        <v>139.57100990000001</v>
      </c>
      <c r="T217">
        <v>115</v>
      </c>
      <c r="U217" t="s">
        <v>856</v>
      </c>
      <c r="V217" s="3">
        <v>1009248</v>
      </c>
      <c r="W217" t="s">
        <v>378</v>
      </c>
      <c r="X217">
        <v>100924801</v>
      </c>
      <c r="Y217" t="s">
        <v>739</v>
      </c>
      <c r="Z217">
        <v>39</v>
      </c>
      <c r="AA217">
        <v>2</v>
      </c>
      <c r="AB217" t="s">
        <v>97</v>
      </c>
      <c r="AC217" t="s">
        <v>105</v>
      </c>
      <c r="AD217">
        <v>200</v>
      </c>
      <c r="AE217" t="s">
        <v>94</v>
      </c>
      <c r="AF217">
        <v>59.300000000000004</v>
      </c>
      <c r="AG217">
        <v>1</v>
      </c>
      <c r="AH217">
        <v>12331</v>
      </c>
      <c r="AI217">
        <v>35.5</v>
      </c>
      <c r="AJ217">
        <v>1</v>
      </c>
      <c r="AK217">
        <v>33</v>
      </c>
      <c r="AL217">
        <v>420</v>
      </c>
      <c r="AM217" t="s">
        <v>123</v>
      </c>
      <c r="AN217" t="s">
        <v>126</v>
      </c>
      <c r="AO217">
        <v>1</v>
      </c>
      <c r="AP217">
        <v>851</v>
      </c>
      <c r="AQ217">
        <v>10.199999999999999</v>
      </c>
      <c r="AR217">
        <v>1302</v>
      </c>
      <c r="AS217">
        <v>16.100000000000001</v>
      </c>
      <c r="AT217">
        <v>59.300000000000004</v>
      </c>
      <c r="AU217">
        <v>1</v>
      </c>
      <c r="AV217">
        <v>11470</v>
      </c>
      <c r="AW217">
        <v>57.4</v>
      </c>
      <c r="AX217">
        <v>1</v>
      </c>
      <c r="AY217">
        <v>11470</v>
      </c>
      <c r="AZ217">
        <v>143.80000000000001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</row>
    <row r="218" spans="1:61">
      <c r="A218">
        <v>256237</v>
      </c>
      <c r="B218" t="s">
        <v>75</v>
      </c>
      <c r="C218">
        <v>500</v>
      </c>
      <c r="D218" t="s">
        <v>33</v>
      </c>
      <c r="E218" s="2">
        <v>40125.68545138889</v>
      </c>
      <c r="F218" s="2">
        <v>40125.718668981484</v>
      </c>
      <c r="H218">
        <v>2870</v>
      </c>
      <c r="I218">
        <v>8502.5557898679635</v>
      </c>
      <c r="J218">
        <v>35.46361512</v>
      </c>
      <c r="K218">
        <v>139.58695829999999</v>
      </c>
      <c r="L218">
        <v>106</v>
      </c>
      <c r="M218" t="s">
        <v>841</v>
      </c>
      <c r="N218" s="3">
        <v>1005009</v>
      </c>
      <c r="O218" t="s">
        <v>390</v>
      </c>
      <c r="P218">
        <v>100500901</v>
      </c>
      <c r="Q218" t="s">
        <v>591</v>
      </c>
      <c r="R218">
        <v>35.40064752</v>
      </c>
      <c r="S218">
        <v>139.5336896</v>
      </c>
      <c r="T218">
        <v>110</v>
      </c>
      <c r="U218" t="s">
        <v>846</v>
      </c>
      <c r="V218" s="3">
        <v>1009018</v>
      </c>
      <c r="W218" t="s">
        <v>125</v>
      </c>
      <c r="X218">
        <v>100901802</v>
      </c>
      <c r="Y218" t="s">
        <v>729</v>
      </c>
      <c r="Z218">
        <v>37</v>
      </c>
      <c r="AA218">
        <v>1</v>
      </c>
      <c r="AB218" t="s">
        <v>34</v>
      </c>
      <c r="AC218" t="s">
        <v>100</v>
      </c>
      <c r="AD218">
        <v>200</v>
      </c>
      <c r="AE218" t="s">
        <v>94</v>
      </c>
      <c r="AF218">
        <v>43.5</v>
      </c>
      <c r="AG218">
        <v>1</v>
      </c>
      <c r="AH218">
        <v>10453</v>
      </c>
      <c r="AI218">
        <v>19.100000000000001</v>
      </c>
      <c r="AJ218">
        <v>1</v>
      </c>
      <c r="AK218">
        <v>30</v>
      </c>
      <c r="AL218">
        <v>380</v>
      </c>
      <c r="AM218" t="s">
        <v>245</v>
      </c>
      <c r="AN218" t="s">
        <v>125</v>
      </c>
      <c r="AO218">
        <v>2</v>
      </c>
      <c r="AP218">
        <v>917</v>
      </c>
      <c r="AQ218">
        <v>11.1</v>
      </c>
      <c r="AR218">
        <v>198</v>
      </c>
      <c r="AS218">
        <v>2.4</v>
      </c>
      <c r="AT218">
        <v>43.5</v>
      </c>
      <c r="AU218">
        <v>1</v>
      </c>
      <c r="AV218">
        <v>9706</v>
      </c>
      <c r="AW218">
        <v>48.5</v>
      </c>
      <c r="AX218">
        <v>1</v>
      </c>
      <c r="AY218">
        <v>9706</v>
      </c>
      <c r="AZ218">
        <v>121.8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</row>
    <row r="219" spans="1:61">
      <c r="A219">
        <v>257633</v>
      </c>
      <c r="B219" t="s">
        <v>71</v>
      </c>
      <c r="C219">
        <v>500</v>
      </c>
      <c r="D219" t="s">
        <v>33</v>
      </c>
      <c r="E219" s="2">
        <v>40140.582442129627</v>
      </c>
      <c r="F219" s="2">
        <v>40140.602731481478</v>
      </c>
      <c r="H219">
        <v>1753</v>
      </c>
      <c r="I219">
        <v>2649.4953378077985</v>
      </c>
      <c r="J219">
        <v>35.488339719999999</v>
      </c>
      <c r="K219">
        <v>139.6355385</v>
      </c>
      <c r="L219">
        <v>102</v>
      </c>
      <c r="M219" t="s">
        <v>839</v>
      </c>
      <c r="N219" s="3">
        <v>1001014</v>
      </c>
      <c r="O219" t="s">
        <v>366</v>
      </c>
      <c r="P219">
        <v>100101403</v>
      </c>
      <c r="Q219" t="s">
        <v>553</v>
      </c>
      <c r="R219">
        <v>35.465449730000003</v>
      </c>
      <c r="S219">
        <v>139.62739529999999</v>
      </c>
      <c r="T219">
        <v>103</v>
      </c>
      <c r="U219" t="s">
        <v>843</v>
      </c>
      <c r="V219" s="3">
        <v>1002001</v>
      </c>
      <c r="W219" t="s">
        <v>387</v>
      </c>
      <c r="X219">
        <v>100200105</v>
      </c>
      <c r="Y219" t="s">
        <v>588</v>
      </c>
      <c r="Z219">
        <v>54</v>
      </c>
      <c r="AA219">
        <v>1</v>
      </c>
      <c r="AB219" t="s">
        <v>34</v>
      </c>
      <c r="AC219" t="s">
        <v>102</v>
      </c>
      <c r="AD219">
        <v>100</v>
      </c>
      <c r="AE219" t="s">
        <v>93</v>
      </c>
      <c r="AF219">
        <v>12</v>
      </c>
      <c r="AG219">
        <v>1</v>
      </c>
      <c r="AH219">
        <v>4219</v>
      </c>
      <c r="AI219">
        <v>12</v>
      </c>
      <c r="AJ219">
        <v>1</v>
      </c>
      <c r="AK219">
        <v>4</v>
      </c>
      <c r="AL219">
        <v>120</v>
      </c>
      <c r="AM219" t="s">
        <v>121</v>
      </c>
      <c r="AN219" t="s">
        <v>127</v>
      </c>
      <c r="AO219">
        <v>0</v>
      </c>
      <c r="AP219">
        <v>1055</v>
      </c>
      <c r="AQ219">
        <v>13</v>
      </c>
      <c r="AR219">
        <v>743</v>
      </c>
      <c r="AS219">
        <v>9</v>
      </c>
      <c r="AT219">
        <v>26</v>
      </c>
      <c r="AU219">
        <v>1</v>
      </c>
      <c r="AV219">
        <v>3199</v>
      </c>
      <c r="AW219">
        <v>16</v>
      </c>
      <c r="AX219">
        <v>1</v>
      </c>
      <c r="AY219">
        <v>3199</v>
      </c>
      <c r="AZ219">
        <v>39.799999999999997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</row>
    <row r="220" spans="1:61">
      <c r="A220">
        <v>256078</v>
      </c>
      <c r="B220" t="s">
        <v>80</v>
      </c>
      <c r="C220">
        <v>999</v>
      </c>
      <c r="D220" t="s">
        <v>84</v>
      </c>
      <c r="E220" s="2">
        <v>40123.771747685183</v>
      </c>
      <c r="F220" s="2">
        <v>40123.811979166669</v>
      </c>
      <c r="H220">
        <v>3476</v>
      </c>
      <c r="I220">
        <v>20916.335869798066</v>
      </c>
      <c r="J220">
        <v>35.445064960000003</v>
      </c>
      <c r="K220">
        <v>139.6360857</v>
      </c>
      <c r="L220">
        <v>104</v>
      </c>
      <c r="M220" t="s">
        <v>844</v>
      </c>
      <c r="N220" s="3">
        <v>1003002</v>
      </c>
      <c r="O220" t="s">
        <v>120</v>
      </c>
      <c r="P220">
        <v>100300215</v>
      </c>
      <c r="Q220" t="s">
        <v>661</v>
      </c>
      <c r="R220">
        <v>35.628957139999997</v>
      </c>
      <c r="S220">
        <v>139.6849072</v>
      </c>
      <c r="V220" s="3"/>
      <c r="Z220">
        <v>38</v>
      </c>
      <c r="AA220">
        <v>1</v>
      </c>
      <c r="AB220" t="s">
        <v>34</v>
      </c>
      <c r="AC220" t="s">
        <v>103</v>
      </c>
      <c r="AD220">
        <v>200</v>
      </c>
      <c r="AE220" t="s">
        <v>94</v>
      </c>
      <c r="AF220">
        <v>47.099999999999994</v>
      </c>
      <c r="AG220">
        <v>1</v>
      </c>
      <c r="AH220">
        <v>25859</v>
      </c>
      <c r="AI220">
        <v>48.8</v>
      </c>
      <c r="AJ220">
        <v>1</v>
      </c>
      <c r="AK220">
        <v>37</v>
      </c>
      <c r="AL220">
        <v>370</v>
      </c>
      <c r="AM220" t="s">
        <v>134</v>
      </c>
      <c r="AN220" t="s">
        <v>122</v>
      </c>
      <c r="AO220">
        <v>1</v>
      </c>
      <c r="AP220">
        <v>821</v>
      </c>
      <c r="AQ220">
        <v>9.8000000000000007</v>
      </c>
      <c r="AR220">
        <v>24</v>
      </c>
      <c r="AS220">
        <v>0.3</v>
      </c>
      <c r="AT220">
        <v>47.099999999999994</v>
      </c>
      <c r="AU220">
        <v>1</v>
      </c>
      <c r="AV220">
        <v>23633</v>
      </c>
      <c r="AW220">
        <v>118.2</v>
      </c>
      <c r="AX220">
        <v>1</v>
      </c>
      <c r="AY220">
        <v>23633</v>
      </c>
      <c r="AZ220">
        <v>293.5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</row>
    <row r="221" spans="1:61">
      <c r="A221">
        <v>256650</v>
      </c>
      <c r="B221" t="s">
        <v>40</v>
      </c>
      <c r="C221">
        <v>300</v>
      </c>
      <c r="D221" t="s">
        <v>88</v>
      </c>
      <c r="E221" s="2">
        <v>40130.54755787037</v>
      </c>
      <c r="F221" s="2">
        <v>40130.606666666667</v>
      </c>
      <c r="H221">
        <v>5107</v>
      </c>
      <c r="I221">
        <v>499.97151151205799</v>
      </c>
      <c r="J221">
        <v>35.426257290000002</v>
      </c>
      <c r="K221">
        <v>139.6657348</v>
      </c>
      <c r="L221">
        <v>104</v>
      </c>
      <c r="M221" t="s">
        <v>844</v>
      </c>
      <c r="N221" s="3">
        <v>1003011</v>
      </c>
      <c r="O221" t="s">
        <v>429</v>
      </c>
      <c r="P221">
        <v>100301111</v>
      </c>
      <c r="Q221" t="s">
        <v>711</v>
      </c>
      <c r="R221">
        <v>35.429465180000001</v>
      </c>
      <c r="S221">
        <v>139.661867</v>
      </c>
      <c r="T221">
        <v>104</v>
      </c>
      <c r="U221" t="s">
        <v>844</v>
      </c>
      <c r="V221" s="3">
        <v>1003010</v>
      </c>
      <c r="W221" t="s">
        <v>422</v>
      </c>
      <c r="X221">
        <v>100301003</v>
      </c>
      <c r="Y221" t="s">
        <v>701</v>
      </c>
      <c r="Z221">
        <v>0</v>
      </c>
      <c r="AA221">
        <v>2</v>
      </c>
      <c r="AB221" t="s">
        <v>97</v>
      </c>
      <c r="AC221" t="s">
        <v>35</v>
      </c>
      <c r="AD221">
        <v>410</v>
      </c>
      <c r="AE221" t="s">
        <v>43</v>
      </c>
      <c r="AF221">
        <v>3</v>
      </c>
      <c r="AG221">
        <v>1</v>
      </c>
      <c r="AH221">
        <v>735</v>
      </c>
      <c r="AI221">
        <v>3.4</v>
      </c>
      <c r="AJ221">
        <v>1</v>
      </c>
      <c r="AK221">
        <v>19</v>
      </c>
      <c r="AL221">
        <v>210</v>
      </c>
      <c r="AM221" t="s">
        <v>41</v>
      </c>
      <c r="AN221" t="s">
        <v>36</v>
      </c>
      <c r="AO221">
        <v>0</v>
      </c>
      <c r="AP221">
        <v>2610</v>
      </c>
      <c r="AQ221">
        <v>31.8</v>
      </c>
      <c r="AR221">
        <v>2208</v>
      </c>
      <c r="AS221">
        <v>26.7</v>
      </c>
      <c r="AT221">
        <v>77.5</v>
      </c>
      <c r="AU221">
        <v>1</v>
      </c>
      <c r="AV221">
        <v>607</v>
      </c>
      <c r="AW221">
        <v>3</v>
      </c>
      <c r="AX221">
        <v>1</v>
      </c>
      <c r="AY221">
        <v>607</v>
      </c>
      <c r="AZ221">
        <v>7.4</v>
      </c>
      <c r="BA221">
        <v>1</v>
      </c>
      <c r="BB221">
        <v>0.67</v>
      </c>
      <c r="BC221">
        <v>3</v>
      </c>
      <c r="BD221">
        <v>210</v>
      </c>
      <c r="BE221">
        <v>52</v>
      </c>
      <c r="BF221">
        <v>0.8</v>
      </c>
      <c r="BG221">
        <v>213</v>
      </c>
      <c r="BH221">
        <v>3.2</v>
      </c>
      <c r="BI221">
        <v>7</v>
      </c>
    </row>
    <row r="222" spans="1:61">
      <c r="A222">
        <v>256946</v>
      </c>
      <c r="B222" t="s">
        <v>76</v>
      </c>
      <c r="C222">
        <v>200</v>
      </c>
      <c r="D222" t="s">
        <v>85</v>
      </c>
      <c r="E222" s="2">
        <v>40133.747581018521</v>
      </c>
      <c r="F222" s="2">
        <v>40133.789629629631</v>
      </c>
      <c r="H222">
        <v>3633</v>
      </c>
      <c r="I222">
        <v>10974.058792172938</v>
      </c>
      <c r="J222">
        <v>35.444367530000001</v>
      </c>
      <c r="K222">
        <v>139.63603739999999</v>
      </c>
      <c r="L222">
        <v>104</v>
      </c>
      <c r="M222" t="s">
        <v>844</v>
      </c>
      <c r="N222" s="3">
        <v>1003002</v>
      </c>
      <c r="O222" t="s">
        <v>120</v>
      </c>
      <c r="P222">
        <v>100300216</v>
      </c>
      <c r="Q222" t="s">
        <v>240</v>
      </c>
      <c r="R222">
        <v>35.459758100000002</v>
      </c>
      <c r="S222">
        <v>139.5163465</v>
      </c>
      <c r="T222">
        <v>112</v>
      </c>
      <c r="U222" t="s">
        <v>838</v>
      </c>
      <c r="V222" s="3">
        <v>1005103</v>
      </c>
      <c r="W222" t="s">
        <v>389</v>
      </c>
      <c r="X222">
        <v>100510301</v>
      </c>
      <c r="Y222" t="s">
        <v>589</v>
      </c>
      <c r="Z222">
        <v>45</v>
      </c>
      <c r="AA222">
        <v>1</v>
      </c>
      <c r="AB222" t="s">
        <v>34</v>
      </c>
      <c r="AC222" t="s">
        <v>104</v>
      </c>
      <c r="AD222">
        <v>200</v>
      </c>
      <c r="AE222" t="s">
        <v>94</v>
      </c>
      <c r="AF222">
        <v>36.700000000000003</v>
      </c>
      <c r="AG222">
        <v>1</v>
      </c>
      <c r="AH222">
        <v>15139</v>
      </c>
      <c r="AI222">
        <v>31.9</v>
      </c>
      <c r="AJ222">
        <v>1</v>
      </c>
      <c r="AK222">
        <v>21</v>
      </c>
      <c r="AL222">
        <v>420</v>
      </c>
      <c r="AM222" t="s">
        <v>134</v>
      </c>
      <c r="AN222" t="s">
        <v>124</v>
      </c>
      <c r="AO222">
        <v>1</v>
      </c>
      <c r="AP222">
        <v>859</v>
      </c>
      <c r="AQ222">
        <v>10.3</v>
      </c>
      <c r="AR222">
        <v>405</v>
      </c>
      <c r="AS222">
        <v>5.4</v>
      </c>
      <c r="AT222">
        <v>36.700000000000003</v>
      </c>
      <c r="AU222">
        <v>1</v>
      </c>
      <c r="AV222">
        <v>12696</v>
      </c>
      <c r="AW222">
        <v>63.5</v>
      </c>
      <c r="AX222">
        <v>1</v>
      </c>
      <c r="AY222">
        <v>12696</v>
      </c>
      <c r="AZ222">
        <v>159.30000000000001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</row>
    <row r="223" spans="1:61">
      <c r="A223">
        <v>255906</v>
      </c>
      <c r="B223" t="s">
        <v>63</v>
      </c>
      <c r="C223">
        <v>100</v>
      </c>
      <c r="D223" t="s">
        <v>86</v>
      </c>
      <c r="E223" s="2">
        <v>40122.273865740739</v>
      </c>
      <c r="F223" s="2">
        <v>40122.390208333331</v>
      </c>
      <c r="H223">
        <v>10052</v>
      </c>
      <c r="I223">
        <v>37190.208718456379</v>
      </c>
      <c r="J223">
        <v>35.256366180000001</v>
      </c>
      <c r="K223">
        <v>139.67284799999999</v>
      </c>
      <c r="L223">
        <v>201</v>
      </c>
      <c r="M223" t="s">
        <v>859</v>
      </c>
      <c r="N223" s="3">
        <v>2010407</v>
      </c>
      <c r="O223" t="s">
        <v>464</v>
      </c>
      <c r="P223">
        <v>201040703</v>
      </c>
      <c r="Q223" t="s">
        <v>758</v>
      </c>
      <c r="R223">
        <v>35.423698479999999</v>
      </c>
      <c r="S223">
        <v>139.3177665</v>
      </c>
      <c r="T223">
        <v>212</v>
      </c>
      <c r="U223" t="s">
        <v>835</v>
      </c>
      <c r="V223" s="3">
        <v>2120802</v>
      </c>
      <c r="W223" t="s">
        <v>424</v>
      </c>
      <c r="X223">
        <v>212080201</v>
      </c>
      <c r="Y223" t="s">
        <v>702</v>
      </c>
      <c r="Z223">
        <v>36</v>
      </c>
      <c r="AA223">
        <v>1</v>
      </c>
      <c r="AB223" t="s">
        <v>34</v>
      </c>
      <c r="AC223" t="s">
        <v>107</v>
      </c>
      <c r="AD223">
        <v>100</v>
      </c>
      <c r="AE223" t="s">
        <v>93</v>
      </c>
      <c r="AF223">
        <v>105.6</v>
      </c>
      <c r="AG223">
        <v>1</v>
      </c>
      <c r="AH223">
        <v>49851</v>
      </c>
      <c r="AI223">
        <v>105.6</v>
      </c>
      <c r="AJ223">
        <v>1</v>
      </c>
      <c r="AK223">
        <v>85</v>
      </c>
      <c r="AL223">
        <v>1140</v>
      </c>
      <c r="AM223" t="s">
        <v>129</v>
      </c>
      <c r="AN223" t="s">
        <v>115</v>
      </c>
      <c r="AO223">
        <v>3</v>
      </c>
      <c r="AP223">
        <v>1348</v>
      </c>
      <c r="AQ223">
        <v>16.899999999999999</v>
      </c>
      <c r="AR223">
        <v>3633</v>
      </c>
      <c r="AS223">
        <v>45.9</v>
      </c>
      <c r="AT223">
        <v>147.80000000000001</v>
      </c>
      <c r="AU223">
        <v>1</v>
      </c>
      <c r="AV223">
        <v>44338</v>
      </c>
      <c r="AW223">
        <v>221.7</v>
      </c>
      <c r="AX223">
        <v>1</v>
      </c>
      <c r="AY223">
        <v>44338</v>
      </c>
      <c r="AZ223">
        <v>551.5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</row>
    <row r="224" spans="1:61">
      <c r="A224">
        <v>256891</v>
      </c>
      <c r="B224" t="s">
        <v>70</v>
      </c>
      <c r="C224">
        <v>100</v>
      </c>
      <c r="D224" t="s">
        <v>86</v>
      </c>
      <c r="E224" s="2">
        <v>40133.314282407409</v>
      </c>
      <c r="F224" s="2">
        <v>40133.37128472222</v>
      </c>
      <c r="H224">
        <v>4925</v>
      </c>
      <c r="I224">
        <v>12096.348429514395</v>
      </c>
      <c r="J224">
        <v>35.435736169999998</v>
      </c>
      <c r="K224">
        <v>139.6483863</v>
      </c>
      <c r="L224">
        <v>104</v>
      </c>
      <c r="M224" t="s">
        <v>844</v>
      </c>
      <c r="N224" s="3">
        <v>1003017</v>
      </c>
      <c r="O224" t="s">
        <v>41</v>
      </c>
      <c r="P224">
        <v>100301703</v>
      </c>
      <c r="Q224" t="s">
        <v>675</v>
      </c>
      <c r="R224">
        <v>35.326935120000002</v>
      </c>
      <c r="S224">
        <v>139.6489871</v>
      </c>
      <c r="T224">
        <v>201</v>
      </c>
      <c r="U224" t="s">
        <v>859</v>
      </c>
      <c r="V224" s="3">
        <v>2010104</v>
      </c>
      <c r="W224" t="s">
        <v>459</v>
      </c>
      <c r="X224">
        <v>201010401</v>
      </c>
      <c r="Y224" t="s">
        <v>748</v>
      </c>
      <c r="Z224">
        <v>47</v>
      </c>
      <c r="AA224">
        <v>1</v>
      </c>
      <c r="AB224" t="s">
        <v>34</v>
      </c>
      <c r="AC224" t="s">
        <v>35</v>
      </c>
      <c r="AD224">
        <v>100</v>
      </c>
      <c r="AE224" t="s">
        <v>93</v>
      </c>
      <c r="AF224">
        <v>40.6</v>
      </c>
      <c r="AG224">
        <v>1</v>
      </c>
      <c r="AH224">
        <v>20375</v>
      </c>
      <c r="AI224">
        <v>40.6</v>
      </c>
      <c r="AJ224">
        <v>1</v>
      </c>
      <c r="AK224">
        <v>36</v>
      </c>
      <c r="AL224">
        <v>460</v>
      </c>
      <c r="AM224" t="s">
        <v>133</v>
      </c>
      <c r="AN224" t="s">
        <v>278</v>
      </c>
      <c r="AO224">
        <v>1</v>
      </c>
      <c r="AP224">
        <v>969</v>
      </c>
      <c r="AQ224">
        <v>11.7</v>
      </c>
      <c r="AR224">
        <v>6152</v>
      </c>
      <c r="AS224">
        <v>74.400000000000006</v>
      </c>
      <c r="AT224">
        <v>122.10000000000001</v>
      </c>
      <c r="AU224">
        <v>1</v>
      </c>
      <c r="AV224">
        <v>18858</v>
      </c>
      <c r="AW224">
        <v>94.3</v>
      </c>
      <c r="AX224">
        <v>1</v>
      </c>
      <c r="AY224">
        <v>18858</v>
      </c>
      <c r="AZ224">
        <v>234.2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</row>
    <row r="225" spans="1:61">
      <c r="A225">
        <v>255794</v>
      </c>
      <c r="B225" t="s">
        <v>58</v>
      </c>
      <c r="C225">
        <v>700</v>
      </c>
      <c r="D225" t="s">
        <v>90</v>
      </c>
      <c r="E225" s="2">
        <v>40120.54546296296</v>
      </c>
      <c r="F225" s="2">
        <v>40120.570289351854</v>
      </c>
      <c r="H225">
        <v>2145</v>
      </c>
      <c r="I225">
        <v>19662.867827741105</v>
      </c>
      <c r="J225">
        <v>35.442645599999999</v>
      </c>
      <c r="K225">
        <v>139.52662480000001</v>
      </c>
      <c r="L225">
        <v>116</v>
      </c>
      <c r="M225" t="s">
        <v>845</v>
      </c>
      <c r="N225" s="3">
        <v>1009326</v>
      </c>
      <c r="O225" t="s">
        <v>409</v>
      </c>
      <c r="P225">
        <v>100932606</v>
      </c>
      <c r="Q225" t="s">
        <v>672</v>
      </c>
      <c r="R225">
        <v>35.518906170000001</v>
      </c>
      <c r="S225">
        <v>139.72258690000001</v>
      </c>
      <c r="T225">
        <v>131</v>
      </c>
      <c r="U225" t="s">
        <v>832</v>
      </c>
      <c r="V225" s="3">
        <v>1300106</v>
      </c>
      <c r="W225" t="s">
        <v>471</v>
      </c>
      <c r="X225">
        <v>130010601</v>
      </c>
      <c r="Y225" t="s">
        <v>768</v>
      </c>
      <c r="Z225">
        <v>36</v>
      </c>
      <c r="AA225">
        <v>1</v>
      </c>
      <c r="AB225" t="s">
        <v>34</v>
      </c>
      <c r="AC225" t="s">
        <v>106</v>
      </c>
      <c r="AD225">
        <v>100</v>
      </c>
      <c r="AE225" t="s">
        <v>93</v>
      </c>
      <c r="AF225">
        <v>50.9</v>
      </c>
      <c r="AG225">
        <v>1</v>
      </c>
      <c r="AH225">
        <v>28020</v>
      </c>
      <c r="AI225">
        <v>50.9</v>
      </c>
      <c r="AJ225">
        <v>1</v>
      </c>
      <c r="AK225">
        <v>48</v>
      </c>
      <c r="AL225">
        <v>700</v>
      </c>
      <c r="AM225" t="s">
        <v>118</v>
      </c>
      <c r="AN225" t="s">
        <v>200</v>
      </c>
      <c r="AO225">
        <v>3</v>
      </c>
      <c r="AP225">
        <v>847</v>
      </c>
      <c r="AQ225">
        <v>9.6999999999999993</v>
      </c>
      <c r="AR225">
        <v>1578</v>
      </c>
      <c r="AS225">
        <v>19.7</v>
      </c>
      <c r="AT225">
        <v>77.400000000000006</v>
      </c>
      <c r="AU225">
        <v>1</v>
      </c>
      <c r="AV225">
        <v>22927</v>
      </c>
      <c r="AW225">
        <v>114.6</v>
      </c>
      <c r="AX225">
        <v>1</v>
      </c>
      <c r="AY225">
        <v>22927</v>
      </c>
      <c r="AZ225">
        <v>283.7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</row>
    <row r="226" spans="1:61">
      <c r="A226">
        <v>257000</v>
      </c>
      <c r="B226" t="s">
        <v>63</v>
      </c>
      <c r="C226">
        <v>100</v>
      </c>
      <c r="D226" t="s">
        <v>86</v>
      </c>
      <c r="E226" s="2">
        <v>40134.281273148146</v>
      </c>
      <c r="F226" s="2">
        <v>40134.386400462965</v>
      </c>
      <c r="H226">
        <v>9083</v>
      </c>
      <c r="I226">
        <v>37193.375908571274</v>
      </c>
      <c r="J226">
        <v>35.256285699999999</v>
      </c>
      <c r="K226">
        <v>139.67312699999999</v>
      </c>
      <c r="L226">
        <v>201</v>
      </c>
      <c r="M226" t="s">
        <v>859</v>
      </c>
      <c r="N226" s="3">
        <v>2010407</v>
      </c>
      <c r="O226" t="s">
        <v>464</v>
      </c>
      <c r="P226">
        <v>201040703</v>
      </c>
      <c r="Q226" t="s">
        <v>758</v>
      </c>
      <c r="R226">
        <v>35.426268049999997</v>
      </c>
      <c r="S226">
        <v>139.31989619999999</v>
      </c>
      <c r="T226">
        <v>212</v>
      </c>
      <c r="U226" t="s">
        <v>835</v>
      </c>
      <c r="V226" s="3">
        <v>2120802</v>
      </c>
      <c r="W226" t="s">
        <v>424</v>
      </c>
      <c r="X226">
        <v>212080201</v>
      </c>
      <c r="Y226" t="s">
        <v>702</v>
      </c>
      <c r="Z226">
        <v>36</v>
      </c>
      <c r="AA226">
        <v>1</v>
      </c>
      <c r="AB226" t="s">
        <v>34</v>
      </c>
      <c r="AC226" t="s">
        <v>107</v>
      </c>
      <c r="AD226">
        <v>100</v>
      </c>
      <c r="AE226" t="s">
        <v>93</v>
      </c>
      <c r="AF226">
        <v>104</v>
      </c>
      <c r="AG226">
        <v>1</v>
      </c>
      <c r="AH226">
        <v>49580</v>
      </c>
      <c r="AI226">
        <v>104</v>
      </c>
      <c r="AJ226">
        <v>1</v>
      </c>
      <c r="AK226">
        <v>85</v>
      </c>
      <c r="AL226">
        <v>1140</v>
      </c>
      <c r="AM226" t="s">
        <v>129</v>
      </c>
      <c r="AN226" t="s">
        <v>115</v>
      </c>
      <c r="AO226">
        <v>3</v>
      </c>
      <c r="AP226">
        <v>1401</v>
      </c>
      <c r="AQ226">
        <v>17.5</v>
      </c>
      <c r="AR226">
        <v>2836</v>
      </c>
      <c r="AS226">
        <v>35.700000000000003</v>
      </c>
      <c r="AT226">
        <v>138.19999999999999</v>
      </c>
      <c r="AU226">
        <v>1</v>
      </c>
      <c r="AV226">
        <v>43337</v>
      </c>
      <c r="AW226">
        <v>216.7</v>
      </c>
      <c r="AX226">
        <v>1</v>
      </c>
      <c r="AY226">
        <v>43337</v>
      </c>
      <c r="AZ226">
        <v>539.5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</row>
    <row r="227" spans="1:61">
      <c r="A227">
        <v>255657</v>
      </c>
      <c r="B227" t="s">
        <v>71</v>
      </c>
      <c r="C227">
        <v>200</v>
      </c>
      <c r="D227" t="s">
        <v>85</v>
      </c>
      <c r="E227" s="2">
        <v>40118.768229166664</v>
      </c>
      <c r="F227" s="2">
        <v>40118.787557870368</v>
      </c>
      <c r="H227">
        <v>1670</v>
      </c>
      <c r="I227">
        <v>1191.811710668228</v>
      </c>
      <c r="J227">
        <v>35.477938109999997</v>
      </c>
      <c r="K227">
        <v>139.63433689999999</v>
      </c>
      <c r="L227">
        <v>102</v>
      </c>
      <c r="M227" t="s">
        <v>839</v>
      </c>
      <c r="N227" s="3">
        <v>1001012</v>
      </c>
      <c r="O227" t="s">
        <v>283</v>
      </c>
      <c r="P227">
        <v>100101203</v>
      </c>
      <c r="Q227" t="s">
        <v>567</v>
      </c>
      <c r="R227">
        <v>35.488586499999997</v>
      </c>
      <c r="S227">
        <v>139.63585499999999</v>
      </c>
      <c r="T227">
        <v>102</v>
      </c>
      <c r="U227" t="s">
        <v>839</v>
      </c>
      <c r="V227" s="3">
        <v>1001014</v>
      </c>
      <c r="W227" t="s">
        <v>366</v>
      </c>
      <c r="X227">
        <v>100101403</v>
      </c>
      <c r="Y227" t="s">
        <v>553</v>
      </c>
      <c r="Z227">
        <v>54</v>
      </c>
      <c r="AA227">
        <v>1</v>
      </c>
      <c r="AB227" t="s">
        <v>34</v>
      </c>
      <c r="AC227" t="s">
        <v>102</v>
      </c>
      <c r="AD227">
        <v>100</v>
      </c>
      <c r="AE227" t="s">
        <v>93</v>
      </c>
      <c r="AF227">
        <v>6.4</v>
      </c>
      <c r="AG227">
        <v>1</v>
      </c>
      <c r="AH227">
        <v>1794</v>
      </c>
      <c r="AI227">
        <v>6.4</v>
      </c>
      <c r="AJ227">
        <v>1</v>
      </c>
      <c r="AK227">
        <v>1</v>
      </c>
      <c r="AL227">
        <v>120</v>
      </c>
      <c r="AM227" t="s">
        <v>169</v>
      </c>
      <c r="AN227" t="s">
        <v>121</v>
      </c>
      <c r="AO227">
        <v>0</v>
      </c>
      <c r="AP227">
        <v>808</v>
      </c>
      <c r="AQ227">
        <v>10.8</v>
      </c>
      <c r="AR227">
        <v>1170</v>
      </c>
      <c r="AS227">
        <v>14.1</v>
      </c>
      <c r="AT227">
        <v>25.9</v>
      </c>
      <c r="AU227">
        <v>1</v>
      </c>
      <c r="AV227">
        <v>1692</v>
      </c>
      <c r="AW227">
        <v>8.5</v>
      </c>
      <c r="AX227">
        <v>1</v>
      </c>
      <c r="AY227">
        <v>1692</v>
      </c>
      <c r="AZ227">
        <v>20.9</v>
      </c>
      <c r="BA227">
        <v>1</v>
      </c>
      <c r="BB227">
        <v>0.65</v>
      </c>
      <c r="BC227">
        <v>3</v>
      </c>
      <c r="BD227">
        <v>210</v>
      </c>
      <c r="BE227">
        <v>280</v>
      </c>
      <c r="BF227">
        <v>4.2</v>
      </c>
      <c r="BG227">
        <v>484</v>
      </c>
      <c r="BH227">
        <v>7.3</v>
      </c>
      <c r="BI227">
        <v>14.5</v>
      </c>
    </row>
    <row r="228" spans="1:61">
      <c r="A228">
        <v>257355</v>
      </c>
      <c r="B228" t="s">
        <v>79</v>
      </c>
      <c r="C228">
        <v>700</v>
      </c>
      <c r="D228" t="s">
        <v>90</v>
      </c>
      <c r="E228" s="2">
        <v>40137.491967592592</v>
      </c>
      <c r="F228" s="2">
        <v>40137.543981481482</v>
      </c>
      <c r="H228">
        <v>4494</v>
      </c>
      <c r="I228">
        <v>13400.459600852882</v>
      </c>
      <c r="J228">
        <v>35.451148160000002</v>
      </c>
      <c r="K228">
        <v>139.38144740000001</v>
      </c>
      <c r="L228">
        <v>215</v>
      </c>
      <c r="M228" t="s">
        <v>842</v>
      </c>
      <c r="N228" s="3">
        <v>1009248</v>
      </c>
      <c r="O228" t="s">
        <v>378</v>
      </c>
      <c r="P228">
        <v>215010510</v>
      </c>
      <c r="Q228" t="s">
        <v>614</v>
      </c>
      <c r="R228">
        <v>35.347459370000003</v>
      </c>
      <c r="S228">
        <v>139.456839</v>
      </c>
      <c r="T228">
        <v>205</v>
      </c>
      <c r="U228" t="s">
        <v>849</v>
      </c>
      <c r="V228" s="3">
        <v>2053204</v>
      </c>
      <c r="W228" t="s">
        <v>484</v>
      </c>
      <c r="X228">
        <v>205320404</v>
      </c>
      <c r="Y228" t="s">
        <v>812</v>
      </c>
      <c r="Z228">
        <v>33</v>
      </c>
      <c r="AA228">
        <v>1</v>
      </c>
      <c r="AB228" t="s">
        <v>34</v>
      </c>
      <c r="AC228" t="s">
        <v>101</v>
      </c>
      <c r="AD228">
        <v>100</v>
      </c>
      <c r="AE228" t="s">
        <v>93</v>
      </c>
      <c r="AF228">
        <v>39.700000000000003</v>
      </c>
      <c r="AG228">
        <v>1</v>
      </c>
      <c r="AH228">
        <v>16110</v>
      </c>
      <c r="AI228">
        <v>39.700000000000003</v>
      </c>
      <c r="AJ228">
        <v>1</v>
      </c>
      <c r="AK228">
        <v>37</v>
      </c>
      <c r="AL228">
        <v>440</v>
      </c>
      <c r="AM228" t="s">
        <v>119</v>
      </c>
      <c r="AN228" t="s">
        <v>293</v>
      </c>
      <c r="AO228">
        <v>2</v>
      </c>
      <c r="AP228">
        <v>963</v>
      </c>
      <c r="AQ228">
        <v>12</v>
      </c>
      <c r="AR228">
        <v>1791</v>
      </c>
      <c r="AS228">
        <v>22.4</v>
      </c>
      <c r="AT228">
        <v>71.400000000000006</v>
      </c>
      <c r="AU228">
        <v>1</v>
      </c>
      <c r="AV228">
        <v>14650</v>
      </c>
      <c r="AW228">
        <v>73.3</v>
      </c>
      <c r="AX228">
        <v>1</v>
      </c>
      <c r="AY228">
        <v>14650</v>
      </c>
      <c r="AZ228">
        <v>183.6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</row>
    <row r="229" spans="1:61">
      <c r="A229">
        <v>257171</v>
      </c>
      <c r="B229" t="s">
        <v>78</v>
      </c>
      <c r="C229">
        <v>700</v>
      </c>
      <c r="D229" t="s">
        <v>90</v>
      </c>
      <c r="E229" s="2">
        <v>40135.771168981482</v>
      </c>
      <c r="F229" s="2">
        <v>40135.787743055553</v>
      </c>
      <c r="H229">
        <v>1432</v>
      </c>
      <c r="I229">
        <v>3494.3877829141652</v>
      </c>
      <c r="J229">
        <v>35.44384719</v>
      </c>
      <c r="K229">
        <v>139.63640749999999</v>
      </c>
      <c r="L229">
        <v>104</v>
      </c>
      <c r="M229" t="s">
        <v>844</v>
      </c>
      <c r="N229" s="3">
        <v>1003002</v>
      </c>
      <c r="O229" t="s">
        <v>120</v>
      </c>
      <c r="P229">
        <v>100300216</v>
      </c>
      <c r="Q229" t="s">
        <v>240</v>
      </c>
      <c r="R229">
        <v>35.47516469</v>
      </c>
      <c r="S229">
        <v>139.6331352</v>
      </c>
      <c r="T229">
        <v>102</v>
      </c>
      <c r="U229" t="s">
        <v>839</v>
      </c>
      <c r="V229" s="3">
        <v>1001012</v>
      </c>
      <c r="W229" t="s">
        <v>283</v>
      </c>
      <c r="X229">
        <v>100101202</v>
      </c>
      <c r="Y229" t="s">
        <v>782</v>
      </c>
      <c r="Z229">
        <v>39</v>
      </c>
      <c r="AA229">
        <v>2</v>
      </c>
      <c r="AB229" t="s">
        <v>97</v>
      </c>
      <c r="AC229" t="s">
        <v>105</v>
      </c>
      <c r="AD229">
        <v>200</v>
      </c>
      <c r="AE229" t="s">
        <v>94</v>
      </c>
      <c r="AF229">
        <v>18.600000000000001</v>
      </c>
      <c r="AG229">
        <v>1</v>
      </c>
      <c r="AH229">
        <v>4564</v>
      </c>
      <c r="AI229">
        <v>13.2</v>
      </c>
      <c r="AJ229">
        <v>1</v>
      </c>
      <c r="AK229">
        <v>9</v>
      </c>
      <c r="AL229">
        <v>150</v>
      </c>
      <c r="AM229" t="s">
        <v>120</v>
      </c>
      <c r="AN229" t="s">
        <v>283</v>
      </c>
      <c r="AO229">
        <v>0</v>
      </c>
      <c r="AP229">
        <v>356</v>
      </c>
      <c r="AQ229">
        <v>4.3</v>
      </c>
      <c r="AR229">
        <v>443</v>
      </c>
      <c r="AS229">
        <v>5.3</v>
      </c>
      <c r="AT229">
        <v>18.600000000000001</v>
      </c>
      <c r="AU229">
        <v>1</v>
      </c>
      <c r="AV229">
        <v>4208</v>
      </c>
      <c r="AW229">
        <v>21</v>
      </c>
      <c r="AX229">
        <v>1</v>
      </c>
      <c r="AY229">
        <v>4208</v>
      </c>
      <c r="AZ229">
        <v>50.9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</row>
    <row r="230" spans="1:61">
      <c r="A230">
        <v>255525</v>
      </c>
      <c r="B230" t="s">
        <v>81</v>
      </c>
      <c r="C230">
        <v>500</v>
      </c>
      <c r="D230" t="s">
        <v>33</v>
      </c>
      <c r="E230" s="2">
        <v>40117.637407407405</v>
      </c>
      <c r="F230" s="2">
        <v>40117.650833333333</v>
      </c>
      <c r="H230">
        <v>1160</v>
      </c>
      <c r="I230">
        <v>7700.9539061270934</v>
      </c>
      <c r="J230">
        <v>35.460358890000002</v>
      </c>
      <c r="K230">
        <v>139.61695610000001</v>
      </c>
      <c r="L230">
        <v>103</v>
      </c>
      <c r="M230" t="s">
        <v>843</v>
      </c>
      <c r="N230" s="3">
        <v>1002005</v>
      </c>
      <c r="O230" t="s">
        <v>393</v>
      </c>
      <c r="P230">
        <v>100200503</v>
      </c>
      <c r="Q230" t="s">
        <v>602</v>
      </c>
      <c r="R230">
        <v>35.464258790000002</v>
      </c>
      <c r="S230">
        <v>139.5320481</v>
      </c>
      <c r="T230">
        <v>112</v>
      </c>
      <c r="U230" t="s">
        <v>838</v>
      </c>
      <c r="V230" s="3">
        <v>1005118</v>
      </c>
      <c r="W230" t="s">
        <v>143</v>
      </c>
      <c r="X230">
        <v>100511802</v>
      </c>
      <c r="Y230" t="s">
        <v>583</v>
      </c>
      <c r="Z230">
        <v>37</v>
      </c>
      <c r="AA230">
        <v>1</v>
      </c>
      <c r="AB230" t="s">
        <v>34</v>
      </c>
      <c r="AC230" t="s">
        <v>104</v>
      </c>
      <c r="AD230">
        <v>200</v>
      </c>
      <c r="AE230" t="s">
        <v>94</v>
      </c>
      <c r="AF230">
        <v>21</v>
      </c>
      <c r="AG230">
        <v>1</v>
      </c>
      <c r="AH230">
        <v>9991</v>
      </c>
      <c r="AI230">
        <v>22</v>
      </c>
      <c r="AJ230">
        <v>1</v>
      </c>
      <c r="AK230">
        <v>18</v>
      </c>
      <c r="AL230">
        <v>190</v>
      </c>
      <c r="AM230" t="s">
        <v>114</v>
      </c>
      <c r="AN230" t="s">
        <v>143</v>
      </c>
      <c r="AO230">
        <v>0</v>
      </c>
      <c r="AP230">
        <v>71</v>
      </c>
      <c r="AQ230">
        <v>0.9</v>
      </c>
      <c r="AR230">
        <v>166</v>
      </c>
      <c r="AS230">
        <v>2.1</v>
      </c>
      <c r="AT230">
        <v>21</v>
      </c>
      <c r="AU230">
        <v>1</v>
      </c>
      <c r="AV230">
        <v>8956</v>
      </c>
      <c r="AW230">
        <v>44.8</v>
      </c>
      <c r="AX230">
        <v>1</v>
      </c>
      <c r="AY230">
        <v>8956</v>
      </c>
      <c r="AZ230">
        <v>112.5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</row>
    <row r="231" spans="1:61">
      <c r="A231">
        <v>256202</v>
      </c>
      <c r="B231" t="s">
        <v>75</v>
      </c>
      <c r="C231">
        <v>999</v>
      </c>
      <c r="D231" t="s">
        <v>84</v>
      </c>
      <c r="E231" s="2">
        <v>40125.494537037041</v>
      </c>
      <c r="F231" s="2">
        <v>40125.544687499998</v>
      </c>
      <c r="H231">
        <v>4333</v>
      </c>
      <c r="I231">
        <v>9413.0447484578071</v>
      </c>
      <c r="J231">
        <v>35.403705309999999</v>
      </c>
      <c r="K231">
        <v>139.5344192</v>
      </c>
      <c r="L231">
        <v>110</v>
      </c>
      <c r="M231" t="s">
        <v>846</v>
      </c>
      <c r="N231" s="3">
        <v>1009018</v>
      </c>
      <c r="O231" t="s">
        <v>125</v>
      </c>
      <c r="P231">
        <v>100901802</v>
      </c>
      <c r="Q231" t="s">
        <v>729</v>
      </c>
      <c r="R231">
        <v>35.472697080000003</v>
      </c>
      <c r="S231">
        <v>139.5946562</v>
      </c>
      <c r="T231">
        <v>106</v>
      </c>
      <c r="U231" t="s">
        <v>841</v>
      </c>
      <c r="V231" s="3">
        <v>1005016</v>
      </c>
      <c r="W231" t="s">
        <v>372</v>
      </c>
      <c r="X231">
        <v>100501604</v>
      </c>
      <c r="Y231" t="s">
        <v>568</v>
      </c>
      <c r="Z231">
        <v>37</v>
      </c>
      <c r="AA231">
        <v>1</v>
      </c>
      <c r="AB231" t="s">
        <v>34</v>
      </c>
      <c r="AC231" t="s">
        <v>100</v>
      </c>
      <c r="AD231">
        <v>200</v>
      </c>
      <c r="AE231" t="s">
        <v>94</v>
      </c>
      <c r="AF231">
        <v>41.7</v>
      </c>
      <c r="AG231">
        <v>1</v>
      </c>
      <c r="AH231">
        <v>10688</v>
      </c>
      <c r="AI231">
        <v>15.7</v>
      </c>
      <c r="AJ231">
        <v>1</v>
      </c>
      <c r="AK231">
        <v>19</v>
      </c>
      <c r="AL231">
        <v>410</v>
      </c>
      <c r="AM231" t="s">
        <v>125</v>
      </c>
      <c r="AN231" t="s">
        <v>242</v>
      </c>
      <c r="AO231">
        <v>1</v>
      </c>
      <c r="AP231">
        <v>418</v>
      </c>
      <c r="AQ231">
        <v>5.7</v>
      </c>
      <c r="AR231">
        <v>1240</v>
      </c>
      <c r="AS231">
        <v>17</v>
      </c>
      <c r="AT231">
        <v>41.7</v>
      </c>
      <c r="AU231">
        <v>1</v>
      </c>
      <c r="AV231">
        <v>10982</v>
      </c>
      <c r="AW231">
        <v>54.9</v>
      </c>
      <c r="AX231">
        <v>1</v>
      </c>
      <c r="AY231">
        <v>10982</v>
      </c>
      <c r="AZ231">
        <v>139.1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</row>
    <row r="232" spans="1:61">
      <c r="A232">
        <v>255697</v>
      </c>
      <c r="B232" t="s">
        <v>40</v>
      </c>
      <c r="C232">
        <v>200</v>
      </c>
      <c r="D232" t="s">
        <v>85</v>
      </c>
      <c r="E232" s="2">
        <v>40119.472731481481</v>
      </c>
      <c r="F232" s="2">
        <v>40119.488391203704</v>
      </c>
      <c r="H232">
        <v>1353</v>
      </c>
      <c r="I232">
        <v>1051.045961279247</v>
      </c>
      <c r="J232">
        <v>35.430307380000002</v>
      </c>
      <c r="K232">
        <v>139.66163639999999</v>
      </c>
      <c r="L232">
        <v>104</v>
      </c>
      <c r="M232" t="s">
        <v>844</v>
      </c>
      <c r="N232" s="3">
        <v>1003010</v>
      </c>
      <c r="O232" t="s">
        <v>422</v>
      </c>
      <c r="P232">
        <v>100301003</v>
      </c>
      <c r="Q232" t="s">
        <v>701</v>
      </c>
      <c r="R232">
        <v>35.425468729999999</v>
      </c>
      <c r="S232">
        <v>139.65166930000001</v>
      </c>
      <c r="T232">
        <v>104</v>
      </c>
      <c r="U232" t="s">
        <v>844</v>
      </c>
      <c r="V232" s="3">
        <v>1003012</v>
      </c>
      <c r="W232" t="s">
        <v>426</v>
      </c>
      <c r="X232">
        <v>100301201</v>
      </c>
      <c r="Y232" t="s">
        <v>712</v>
      </c>
      <c r="Z232">
        <v>0</v>
      </c>
      <c r="AA232">
        <v>2</v>
      </c>
      <c r="AB232" t="s">
        <v>97</v>
      </c>
      <c r="AC232" t="s">
        <v>35</v>
      </c>
      <c r="AD232">
        <v>410</v>
      </c>
      <c r="AE232" t="s">
        <v>43</v>
      </c>
      <c r="AF232">
        <v>7.8</v>
      </c>
      <c r="AG232">
        <v>1</v>
      </c>
      <c r="AH232">
        <v>1527</v>
      </c>
      <c r="AI232">
        <v>8.3000000000000007</v>
      </c>
      <c r="AJ232">
        <v>1</v>
      </c>
      <c r="AK232">
        <v>24</v>
      </c>
      <c r="AL232">
        <v>340</v>
      </c>
      <c r="AM232" t="s">
        <v>36</v>
      </c>
      <c r="AN232" t="s">
        <v>41</v>
      </c>
      <c r="AO232">
        <v>1</v>
      </c>
      <c r="AP232">
        <v>2032</v>
      </c>
      <c r="AQ232">
        <v>25.5</v>
      </c>
      <c r="AR232">
        <v>780</v>
      </c>
      <c r="AS232">
        <v>9.8000000000000007</v>
      </c>
      <c r="AT232">
        <v>59.3</v>
      </c>
      <c r="AU232">
        <v>1</v>
      </c>
      <c r="AV232">
        <v>1564</v>
      </c>
      <c r="AW232">
        <v>7.8</v>
      </c>
      <c r="AX232">
        <v>1</v>
      </c>
      <c r="AY232">
        <v>1564</v>
      </c>
      <c r="AZ232">
        <v>19.600000000000001</v>
      </c>
      <c r="BA232">
        <v>1</v>
      </c>
      <c r="BB232">
        <v>0.73</v>
      </c>
      <c r="BC232">
        <v>4</v>
      </c>
      <c r="BD232">
        <v>210</v>
      </c>
      <c r="BE232">
        <v>246</v>
      </c>
      <c r="BF232">
        <v>3.7</v>
      </c>
      <c r="BG232">
        <v>433</v>
      </c>
      <c r="BH232">
        <v>6.5</v>
      </c>
      <c r="BI232">
        <v>14.2</v>
      </c>
    </row>
    <row r="233" spans="1:61">
      <c r="A233">
        <v>255838</v>
      </c>
      <c r="B233" t="s">
        <v>58</v>
      </c>
      <c r="C233">
        <v>100</v>
      </c>
      <c r="D233" t="s">
        <v>86</v>
      </c>
      <c r="E233" s="2">
        <v>40121.297037037039</v>
      </c>
      <c r="F233" s="2">
        <v>40121.303611111114</v>
      </c>
      <c r="H233">
        <v>568</v>
      </c>
      <c r="I233">
        <v>381.22714647086781</v>
      </c>
      <c r="J233">
        <v>35.441776580000003</v>
      </c>
      <c r="K233">
        <v>139.52537480000001</v>
      </c>
      <c r="L233">
        <v>116</v>
      </c>
      <c r="M233" t="s">
        <v>845</v>
      </c>
      <c r="N233" s="3">
        <v>1009326</v>
      </c>
      <c r="O233" t="s">
        <v>409</v>
      </c>
      <c r="P233">
        <v>100932606</v>
      </c>
      <c r="Q233" t="s">
        <v>672</v>
      </c>
      <c r="R233">
        <v>35.439856120000002</v>
      </c>
      <c r="S233">
        <v>139.52188799999999</v>
      </c>
      <c r="T233">
        <v>116</v>
      </c>
      <c r="U233" t="s">
        <v>845</v>
      </c>
      <c r="V233" s="3">
        <v>1009326</v>
      </c>
      <c r="W233" t="s">
        <v>409</v>
      </c>
      <c r="X233">
        <v>100932605</v>
      </c>
      <c r="Y233" t="s">
        <v>671</v>
      </c>
      <c r="Z233">
        <v>36</v>
      </c>
      <c r="AA233">
        <v>1</v>
      </c>
      <c r="AB233" t="s">
        <v>34</v>
      </c>
      <c r="AC233" t="s">
        <v>106</v>
      </c>
      <c r="AD233">
        <v>420</v>
      </c>
      <c r="AE233" t="s">
        <v>95</v>
      </c>
      <c r="AF233">
        <v>6.3</v>
      </c>
      <c r="AG233">
        <v>1</v>
      </c>
      <c r="AH233">
        <v>999</v>
      </c>
      <c r="AI233">
        <v>6.2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1</v>
      </c>
      <c r="AV233">
        <v>561</v>
      </c>
      <c r="AW233">
        <v>2.8</v>
      </c>
      <c r="AX233">
        <v>1</v>
      </c>
      <c r="AY233">
        <v>561</v>
      </c>
      <c r="AZ233">
        <v>6.3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</row>
    <row r="234" spans="1:61">
      <c r="A234">
        <v>257782</v>
      </c>
      <c r="B234" t="s">
        <v>40</v>
      </c>
      <c r="C234">
        <v>100</v>
      </c>
      <c r="D234" t="s">
        <v>86</v>
      </c>
      <c r="E234" s="2">
        <v>40142.352800925924</v>
      </c>
      <c r="F234" s="2">
        <v>40142.358888888892</v>
      </c>
      <c r="H234">
        <v>526</v>
      </c>
      <c r="I234">
        <v>1055.4946518824793</v>
      </c>
      <c r="J234">
        <v>35.425559919999998</v>
      </c>
      <c r="K234">
        <v>139.65166930000001</v>
      </c>
      <c r="L234">
        <v>104</v>
      </c>
      <c r="M234" t="s">
        <v>844</v>
      </c>
      <c r="N234" s="3">
        <v>1003012</v>
      </c>
      <c r="O234" t="s">
        <v>426</v>
      </c>
      <c r="P234">
        <v>100301201</v>
      </c>
      <c r="Q234" t="s">
        <v>712</v>
      </c>
      <c r="R234">
        <v>35.43011971</v>
      </c>
      <c r="S234">
        <v>139.6618885</v>
      </c>
      <c r="T234">
        <v>104</v>
      </c>
      <c r="U234" t="s">
        <v>844</v>
      </c>
      <c r="V234" s="3">
        <v>1003010</v>
      </c>
      <c r="W234" t="s">
        <v>422</v>
      </c>
      <c r="X234">
        <v>100301003</v>
      </c>
      <c r="Y234" t="s">
        <v>701</v>
      </c>
      <c r="Z234">
        <v>0</v>
      </c>
      <c r="AA234">
        <v>2</v>
      </c>
      <c r="AB234" t="s">
        <v>97</v>
      </c>
      <c r="AC234" t="s">
        <v>35</v>
      </c>
      <c r="AD234">
        <v>410</v>
      </c>
      <c r="AE234" t="s">
        <v>43</v>
      </c>
      <c r="AF234">
        <v>7.3</v>
      </c>
      <c r="AG234">
        <v>1</v>
      </c>
      <c r="AH234">
        <v>1517</v>
      </c>
      <c r="AI234">
        <v>8</v>
      </c>
      <c r="AJ234">
        <v>1</v>
      </c>
      <c r="AK234">
        <v>19</v>
      </c>
      <c r="AL234">
        <v>210</v>
      </c>
      <c r="AM234" t="s">
        <v>41</v>
      </c>
      <c r="AN234" t="s">
        <v>36</v>
      </c>
      <c r="AO234">
        <v>0</v>
      </c>
      <c r="AP234">
        <v>772</v>
      </c>
      <c r="AQ234">
        <v>9</v>
      </c>
      <c r="AR234">
        <v>2050</v>
      </c>
      <c r="AS234">
        <v>24.9</v>
      </c>
      <c r="AT234">
        <v>52.9</v>
      </c>
      <c r="AU234">
        <v>1</v>
      </c>
      <c r="AV234">
        <v>1461</v>
      </c>
      <c r="AW234">
        <v>7.3</v>
      </c>
      <c r="AX234">
        <v>1</v>
      </c>
      <c r="AY234">
        <v>1461</v>
      </c>
      <c r="AZ234">
        <v>17.100000000000001</v>
      </c>
      <c r="BA234">
        <v>1</v>
      </c>
      <c r="BB234">
        <v>0.73</v>
      </c>
      <c r="BC234">
        <v>4</v>
      </c>
      <c r="BD234">
        <v>210</v>
      </c>
      <c r="BE234">
        <v>423</v>
      </c>
      <c r="BF234">
        <v>6.3</v>
      </c>
      <c r="BG234">
        <v>250</v>
      </c>
      <c r="BH234">
        <v>3.8</v>
      </c>
      <c r="BI234">
        <v>14.100000000000001</v>
      </c>
    </row>
    <row r="235" spans="1:61">
      <c r="A235">
        <v>255320</v>
      </c>
      <c r="B235" t="s">
        <v>66</v>
      </c>
      <c r="C235">
        <v>500</v>
      </c>
      <c r="D235" t="s">
        <v>33</v>
      </c>
      <c r="E235" s="2">
        <v>40115.63554398148</v>
      </c>
      <c r="F235" s="2">
        <v>40115.656041666669</v>
      </c>
      <c r="H235">
        <v>1771</v>
      </c>
      <c r="I235">
        <v>579.39795732990672</v>
      </c>
      <c r="J235">
        <v>35.457006130000003</v>
      </c>
      <c r="K235">
        <v>139.6330494</v>
      </c>
      <c r="L235">
        <v>103</v>
      </c>
      <c r="M235" t="s">
        <v>843</v>
      </c>
      <c r="N235" s="3">
        <v>1002002</v>
      </c>
      <c r="O235" t="s">
        <v>136</v>
      </c>
      <c r="P235">
        <v>100200206</v>
      </c>
      <c r="Q235" t="s">
        <v>613</v>
      </c>
      <c r="R235">
        <v>35.457848329999997</v>
      </c>
      <c r="S235">
        <v>139.6267355</v>
      </c>
      <c r="T235">
        <v>103</v>
      </c>
      <c r="U235" t="s">
        <v>843</v>
      </c>
      <c r="V235" s="3">
        <v>1002002</v>
      </c>
      <c r="W235" t="s">
        <v>136</v>
      </c>
      <c r="X235">
        <v>100200207</v>
      </c>
      <c r="Y235" t="s">
        <v>608</v>
      </c>
      <c r="Z235">
        <v>0</v>
      </c>
      <c r="AA235">
        <v>2</v>
      </c>
      <c r="AB235" t="s">
        <v>97</v>
      </c>
      <c r="AC235" t="s">
        <v>98</v>
      </c>
      <c r="AD235">
        <v>410</v>
      </c>
      <c r="AE235" t="s">
        <v>43</v>
      </c>
      <c r="AF235">
        <v>3.8</v>
      </c>
      <c r="AG235">
        <v>1</v>
      </c>
      <c r="AH235">
        <v>749</v>
      </c>
      <c r="AI235">
        <v>3.2</v>
      </c>
      <c r="AJ235">
        <v>1</v>
      </c>
      <c r="AK235">
        <v>18</v>
      </c>
      <c r="AL235">
        <v>380</v>
      </c>
      <c r="AM235" t="s">
        <v>132</v>
      </c>
      <c r="AN235" t="s">
        <v>138</v>
      </c>
      <c r="AO235">
        <v>1</v>
      </c>
      <c r="AP235">
        <v>948</v>
      </c>
      <c r="AQ235">
        <v>11.4</v>
      </c>
      <c r="AR235">
        <v>716</v>
      </c>
      <c r="AS235">
        <v>8.6</v>
      </c>
      <c r="AT235">
        <v>38</v>
      </c>
      <c r="AU235">
        <v>1</v>
      </c>
      <c r="AV235">
        <v>766</v>
      </c>
      <c r="AW235">
        <v>3.8</v>
      </c>
      <c r="AX235">
        <v>1</v>
      </c>
      <c r="AY235">
        <v>766</v>
      </c>
      <c r="AZ235">
        <v>9.1999999999999993</v>
      </c>
      <c r="BA235">
        <v>1</v>
      </c>
      <c r="BB235">
        <v>0.53</v>
      </c>
      <c r="BC235">
        <v>2</v>
      </c>
      <c r="BD235">
        <v>210</v>
      </c>
      <c r="BE235">
        <v>328</v>
      </c>
      <c r="BF235">
        <v>4.9000000000000004</v>
      </c>
      <c r="BG235">
        <v>32</v>
      </c>
      <c r="BH235">
        <v>0.5</v>
      </c>
      <c r="BI235">
        <v>7.4</v>
      </c>
    </row>
    <row r="236" spans="1:61">
      <c r="A236">
        <v>256363</v>
      </c>
      <c r="B236" t="s">
        <v>79</v>
      </c>
      <c r="C236">
        <v>200</v>
      </c>
      <c r="D236" t="s">
        <v>85</v>
      </c>
      <c r="E236" s="2">
        <v>40126.791770833333</v>
      </c>
      <c r="F236" s="2">
        <v>40126.825509259259</v>
      </c>
      <c r="H236">
        <v>2915</v>
      </c>
      <c r="I236">
        <v>5527.2620607660128</v>
      </c>
      <c r="J236">
        <v>35.470336699999997</v>
      </c>
      <c r="K236">
        <v>139.4442487</v>
      </c>
      <c r="L236">
        <v>213</v>
      </c>
      <c r="M236" t="s">
        <v>836</v>
      </c>
      <c r="N236" s="3">
        <v>2130401</v>
      </c>
      <c r="O236" t="s">
        <v>250</v>
      </c>
      <c r="P236">
        <v>213040105</v>
      </c>
      <c r="Q236" t="s">
        <v>574</v>
      </c>
      <c r="R236">
        <v>35.4614586</v>
      </c>
      <c r="S236">
        <v>139.38418870000001</v>
      </c>
      <c r="T236">
        <v>215</v>
      </c>
      <c r="U236" t="s">
        <v>842</v>
      </c>
      <c r="V236" s="4">
        <v>2150101</v>
      </c>
      <c r="W236" s="4" t="s">
        <v>867</v>
      </c>
      <c r="X236">
        <v>215010105</v>
      </c>
      <c r="Y236" t="s">
        <v>596</v>
      </c>
      <c r="Z236">
        <v>33</v>
      </c>
      <c r="AA236">
        <v>1</v>
      </c>
      <c r="AB236" t="s">
        <v>34</v>
      </c>
      <c r="AC236" t="s">
        <v>101</v>
      </c>
      <c r="AD236">
        <v>200</v>
      </c>
      <c r="AE236" t="s">
        <v>94</v>
      </c>
      <c r="AF236">
        <v>30.8</v>
      </c>
      <c r="AG236">
        <v>1</v>
      </c>
      <c r="AH236">
        <v>7611</v>
      </c>
      <c r="AI236">
        <v>21.1</v>
      </c>
      <c r="AJ236">
        <v>1</v>
      </c>
      <c r="AK236">
        <v>8</v>
      </c>
      <c r="AL236">
        <v>170</v>
      </c>
      <c r="AM236" t="s">
        <v>250</v>
      </c>
      <c r="AN236" t="s">
        <v>119</v>
      </c>
      <c r="AO236">
        <v>0</v>
      </c>
      <c r="AP236">
        <v>400</v>
      </c>
      <c r="AQ236">
        <v>5.2</v>
      </c>
      <c r="AR236">
        <v>1414</v>
      </c>
      <c r="AS236">
        <v>17.600000000000001</v>
      </c>
      <c r="AT236">
        <v>30.8</v>
      </c>
      <c r="AU236">
        <v>1</v>
      </c>
      <c r="AV236">
        <v>6408</v>
      </c>
      <c r="AW236">
        <v>32</v>
      </c>
      <c r="AX236">
        <v>1</v>
      </c>
      <c r="AY236">
        <v>6408</v>
      </c>
      <c r="AZ236">
        <v>78.400000000000006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</row>
    <row r="237" spans="1:61">
      <c r="A237">
        <v>256069</v>
      </c>
      <c r="B237" t="s">
        <v>60</v>
      </c>
      <c r="C237">
        <v>200</v>
      </c>
      <c r="D237" t="s">
        <v>85</v>
      </c>
      <c r="E237" s="2">
        <v>40123.719537037039</v>
      </c>
      <c r="F237" s="2">
        <v>40123.777187500003</v>
      </c>
      <c r="H237">
        <v>4981</v>
      </c>
      <c r="I237">
        <v>705.87546483045071</v>
      </c>
      <c r="J237">
        <v>35.430108959999998</v>
      </c>
      <c r="K237">
        <v>139.55626849999999</v>
      </c>
      <c r="L237">
        <v>110</v>
      </c>
      <c r="M237" t="s">
        <v>846</v>
      </c>
      <c r="N237" s="3">
        <v>1009032</v>
      </c>
      <c r="O237" t="s">
        <v>141</v>
      </c>
      <c r="P237">
        <v>100903202</v>
      </c>
      <c r="Q237" t="s">
        <v>694</v>
      </c>
      <c r="R237">
        <v>35.424138360000001</v>
      </c>
      <c r="S237">
        <v>139.5536185</v>
      </c>
      <c r="T237">
        <v>110</v>
      </c>
      <c r="U237" t="s">
        <v>846</v>
      </c>
      <c r="V237" s="3">
        <v>1009034</v>
      </c>
      <c r="W237" t="s">
        <v>430</v>
      </c>
      <c r="X237">
        <v>100903403</v>
      </c>
      <c r="Y237" t="s">
        <v>710</v>
      </c>
      <c r="Z237">
        <v>0</v>
      </c>
      <c r="AA237">
        <v>2</v>
      </c>
      <c r="AB237" t="s">
        <v>97</v>
      </c>
      <c r="AC237" t="s">
        <v>100</v>
      </c>
      <c r="AD237">
        <v>420</v>
      </c>
      <c r="AE237" t="s">
        <v>95</v>
      </c>
      <c r="AF237">
        <v>14.5</v>
      </c>
      <c r="AG237">
        <v>1</v>
      </c>
      <c r="AH237">
        <v>1935</v>
      </c>
      <c r="AI237">
        <v>8.6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1</v>
      </c>
      <c r="AV237">
        <v>1135</v>
      </c>
      <c r="AW237">
        <v>5.7</v>
      </c>
      <c r="AX237">
        <v>1</v>
      </c>
      <c r="AY237">
        <v>1135</v>
      </c>
      <c r="AZ237">
        <v>14.5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</row>
    <row r="238" spans="1:61">
      <c r="A238">
        <v>255429</v>
      </c>
      <c r="B238" t="s">
        <v>59</v>
      </c>
      <c r="C238">
        <v>200</v>
      </c>
      <c r="D238" t="s">
        <v>85</v>
      </c>
      <c r="E238" s="2">
        <v>40116.770995370367</v>
      </c>
      <c r="F238" s="2">
        <v>40116.797534722224</v>
      </c>
      <c r="H238">
        <v>2293</v>
      </c>
      <c r="I238">
        <v>7279.5634113560172</v>
      </c>
      <c r="J238">
        <v>35.465916389999997</v>
      </c>
      <c r="K238">
        <v>139.6224761</v>
      </c>
      <c r="L238">
        <v>103</v>
      </c>
      <c r="M238" t="s">
        <v>843</v>
      </c>
      <c r="N238" s="3">
        <v>1002001</v>
      </c>
      <c r="O238" t="s">
        <v>387</v>
      </c>
      <c r="P238">
        <v>100200102</v>
      </c>
      <c r="Q238" t="s">
        <v>587</v>
      </c>
      <c r="R238">
        <v>35.430055250000002</v>
      </c>
      <c r="S238">
        <v>139.55522780000001</v>
      </c>
      <c r="T238">
        <v>110</v>
      </c>
      <c r="U238" t="s">
        <v>846</v>
      </c>
      <c r="V238" s="3">
        <v>1009032</v>
      </c>
      <c r="W238" t="s">
        <v>141</v>
      </c>
      <c r="X238">
        <v>100903202</v>
      </c>
      <c r="Y238" t="s">
        <v>694</v>
      </c>
      <c r="Z238">
        <v>28</v>
      </c>
      <c r="AA238">
        <v>1</v>
      </c>
      <c r="AB238" t="s">
        <v>34</v>
      </c>
      <c r="AC238" t="s">
        <v>100</v>
      </c>
      <c r="AD238">
        <v>200</v>
      </c>
      <c r="AE238" t="s">
        <v>94</v>
      </c>
      <c r="AF238">
        <v>12.2</v>
      </c>
      <c r="AG238">
        <v>1</v>
      </c>
      <c r="AH238">
        <v>11882</v>
      </c>
      <c r="AI238">
        <v>21</v>
      </c>
      <c r="AJ238">
        <v>1</v>
      </c>
      <c r="AK238">
        <v>7</v>
      </c>
      <c r="AL238">
        <v>160</v>
      </c>
      <c r="AM238" t="s">
        <v>127</v>
      </c>
      <c r="AN238" t="s">
        <v>141</v>
      </c>
      <c r="AO238">
        <v>0</v>
      </c>
      <c r="AP238">
        <v>171</v>
      </c>
      <c r="AQ238">
        <v>2.1</v>
      </c>
      <c r="AR238">
        <v>255</v>
      </c>
      <c r="AS238">
        <v>3.1</v>
      </c>
      <c r="AT238">
        <v>12.2</v>
      </c>
      <c r="AU238">
        <v>1</v>
      </c>
      <c r="AV238">
        <v>8562</v>
      </c>
      <c r="AW238">
        <v>42.8</v>
      </c>
      <c r="AX238">
        <v>1</v>
      </c>
      <c r="AY238">
        <v>8562</v>
      </c>
      <c r="AZ238">
        <v>106.7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</row>
    <row r="239" spans="1:61">
      <c r="A239">
        <v>257010</v>
      </c>
      <c r="B239" t="s">
        <v>78</v>
      </c>
      <c r="C239">
        <v>400</v>
      </c>
      <c r="D239" t="s">
        <v>87</v>
      </c>
      <c r="E239" s="2">
        <v>40134.317407407405</v>
      </c>
      <c r="F239" s="2">
        <v>40134.349942129629</v>
      </c>
      <c r="H239">
        <v>2811</v>
      </c>
      <c r="I239">
        <v>10400.336225299026</v>
      </c>
      <c r="J239">
        <v>35.366674719999999</v>
      </c>
      <c r="K239">
        <v>139.57151949999999</v>
      </c>
      <c r="L239">
        <v>115</v>
      </c>
      <c r="M239" t="s">
        <v>856</v>
      </c>
      <c r="N239" s="3">
        <v>1009248</v>
      </c>
      <c r="O239" t="s">
        <v>378</v>
      </c>
      <c r="P239">
        <v>100924801</v>
      </c>
      <c r="Q239" t="s">
        <v>739</v>
      </c>
      <c r="R239">
        <v>35.443739909999998</v>
      </c>
      <c r="S239">
        <v>139.6365792</v>
      </c>
      <c r="T239">
        <v>104</v>
      </c>
      <c r="U239" t="s">
        <v>844</v>
      </c>
      <c r="V239" s="3">
        <v>1003002</v>
      </c>
      <c r="W239" t="s">
        <v>120</v>
      </c>
      <c r="X239">
        <v>100300216</v>
      </c>
      <c r="Y239" t="s">
        <v>240</v>
      </c>
      <c r="Z239">
        <v>39</v>
      </c>
      <c r="AA239">
        <v>2</v>
      </c>
      <c r="AB239" t="s">
        <v>97</v>
      </c>
      <c r="AC239" t="s">
        <v>105</v>
      </c>
      <c r="AD239">
        <v>200</v>
      </c>
      <c r="AE239" t="s">
        <v>94</v>
      </c>
      <c r="AF239">
        <v>39.099999999999994</v>
      </c>
      <c r="AG239">
        <v>1</v>
      </c>
      <c r="AH239">
        <v>13747</v>
      </c>
      <c r="AI239">
        <v>35.6</v>
      </c>
      <c r="AJ239">
        <v>1</v>
      </c>
      <c r="AK239">
        <v>18</v>
      </c>
      <c r="AL239">
        <v>210</v>
      </c>
      <c r="AM239" t="s">
        <v>126</v>
      </c>
      <c r="AN239" t="s">
        <v>120</v>
      </c>
      <c r="AO239">
        <v>0</v>
      </c>
      <c r="AP239">
        <v>1323</v>
      </c>
      <c r="AQ239">
        <v>16.8</v>
      </c>
      <c r="AR239">
        <v>354</v>
      </c>
      <c r="AS239">
        <v>4.3</v>
      </c>
      <c r="AT239">
        <v>39.099999999999994</v>
      </c>
      <c r="AU239">
        <v>1</v>
      </c>
      <c r="AV239">
        <v>11465</v>
      </c>
      <c r="AW239">
        <v>57.3</v>
      </c>
      <c r="AX239">
        <v>1</v>
      </c>
      <c r="AY239">
        <v>11465</v>
      </c>
      <c r="AZ239">
        <v>141.69999999999999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</row>
    <row r="240" spans="1:61">
      <c r="A240">
        <v>255474</v>
      </c>
      <c r="B240" t="s">
        <v>71</v>
      </c>
      <c r="C240">
        <v>999</v>
      </c>
      <c r="D240" t="s">
        <v>84</v>
      </c>
      <c r="E240" s="2">
        <v>40117.411180555559</v>
      </c>
      <c r="F240" s="2">
        <v>40117.415879629632</v>
      </c>
      <c r="H240">
        <v>406</v>
      </c>
      <c r="I240">
        <v>971.19054194900946</v>
      </c>
      <c r="J240">
        <v>35.488618700000004</v>
      </c>
      <c r="K240">
        <v>139.6360052</v>
      </c>
      <c r="L240">
        <v>102</v>
      </c>
      <c r="M240" t="s">
        <v>839</v>
      </c>
      <c r="N240" s="3">
        <v>1001014</v>
      </c>
      <c r="O240" t="s">
        <v>366</v>
      </c>
      <c r="P240">
        <v>100101403</v>
      </c>
      <c r="Q240" t="s">
        <v>553</v>
      </c>
      <c r="R240">
        <v>35.496928150000002</v>
      </c>
      <c r="S240">
        <v>139.63269539999999</v>
      </c>
      <c r="T240">
        <v>109</v>
      </c>
      <c r="U240" t="s">
        <v>830</v>
      </c>
      <c r="V240" s="3">
        <v>1008043</v>
      </c>
      <c r="W240" t="s">
        <v>355</v>
      </c>
      <c r="X240">
        <v>100804303</v>
      </c>
      <c r="Y240" t="s">
        <v>544</v>
      </c>
      <c r="Z240">
        <v>54</v>
      </c>
      <c r="AA240">
        <v>1</v>
      </c>
      <c r="AB240" t="s">
        <v>34</v>
      </c>
      <c r="AC240" t="s">
        <v>102</v>
      </c>
      <c r="AD240">
        <v>100</v>
      </c>
      <c r="AE240" t="s">
        <v>93</v>
      </c>
      <c r="AF240">
        <v>5.4</v>
      </c>
      <c r="AG240">
        <v>1</v>
      </c>
      <c r="AH240">
        <v>1136</v>
      </c>
      <c r="AI240">
        <v>5.4</v>
      </c>
      <c r="AJ240">
        <v>1</v>
      </c>
      <c r="AK240">
        <v>2</v>
      </c>
      <c r="AL240">
        <v>120</v>
      </c>
      <c r="AM240" t="s">
        <v>121</v>
      </c>
      <c r="AN240" t="s">
        <v>156</v>
      </c>
      <c r="AO240">
        <v>0</v>
      </c>
      <c r="AP240">
        <v>1158</v>
      </c>
      <c r="AQ240">
        <v>13.8</v>
      </c>
      <c r="AR240">
        <v>244</v>
      </c>
      <c r="AS240">
        <v>2.8</v>
      </c>
      <c r="AT240">
        <v>18.600000000000001</v>
      </c>
      <c r="AU240">
        <v>1</v>
      </c>
      <c r="AV240">
        <v>1136</v>
      </c>
      <c r="AW240">
        <v>5.7</v>
      </c>
      <c r="AX240">
        <v>1</v>
      </c>
      <c r="AY240">
        <v>1136</v>
      </c>
      <c r="AZ240">
        <v>14.4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</row>
    <row r="241" spans="1:61">
      <c r="A241">
        <v>255549</v>
      </c>
      <c r="B241" t="s">
        <v>74</v>
      </c>
      <c r="C241">
        <v>600</v>
      </c>
      <c r="D241" t="s">
        <v>91</v>
      </c>
      <c r="E241" s="2">
        <v>40117.803541666668</v>
      </c>
      <c r="F241" s="2">
        <v>40117.810381944444</v>
      </c>
      <c r="H241">
        <v>591</v>
      </c>
      <c r="I241">
        <v>640.93158100158769</v>
      </c>
      <c r="J241">
        <v>35.325459870000003</v>
      </c>
      <c r="K241">
        <v>139.4081462</v>
      </c>
      <c r="L241">
        <v>207</v>
      </c>
      <c r="M241" t="s">
        <v>855</v>
      </c>
      <c r="N241" s="3">
        <v>2070202</v>
      </c>
      <c r="O241" t="s">
        <v>457</v>
      </c>
      <c r="P241">
        <v>207020201</v>
      </c>
      <c r="Q241" t="s">
        <v>750</v>
      </c>
      <c r="R241">
        <v>35.330046400000001</v>
      </c>
      <c r="S241">
        <v>139.40386530000001</v>
      </c>
      <c r="T241">
        <v>207</v>
      </c>
      <c r="U241" t="s">
        <v>855</v>
      </c>
      <c r="V241" s="3">
        <v>2070503</v>
      </c>
      <c r="W241" t="s">
        <v>456</v>
      </c>
      <c r="X241">
        <v>100831108</v>
      </c>
      <c r="Y241" t="s">
        <v>815</v>
      </c>
      <c r="Z241">
        <v>46</v>
      </c>
      <c r="AA241">
        <v>1</v>
      </c>
      <c r="AB241" t="s">
        <v>34</v>
      </c>
      <c r="AC241" t="s">
        <v>109</v>
      </c>
      <c r="AD241">
        <v>420</v>
      </c>
      <c r="AE241" t="s">
        <v>95</v>
      </c>
      <c r="AF241">
        <v>10.6</v>
      </c>
      <c r="AG241">
        <v>1</v>
      </c>
      <c r="AH241">
        <v>1361</v>
      </c>
      <c r="AI241">
        <v>5.5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1</v>
      </c>
      <c r="AV241">
        <v>874</v>
      </c>
      <c r="AW241">
        <v>4.4000000000000004</v>
      </c>
      <c r="AX241">
        <v>1</v>
      </c>
      <c r="AY241">
        <v>874</v>
      </c>
      <c r="AZ241">
        <v>10.6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</row>
    <row r="242" spans="1:61">
      <c r="A242">
        <v>255536</v>
      </c>
      <c r="B242" t="s">
        <v>75</v>
      </c>
      <c r="C242">
        <v>200</v>
      </c>
      <c r="D242" t="s">
        <v>85</v>
      </c>
      <c r="E242" s="2">
        <v>40117.684305555558</v>
      </c>
      <c r="F242" s="2">
        <v>40117.694178240738</v>
      </c>
      <c r="H242">
        <v>853</v>
      </c>
      <c r="I242">
        <v>982.57264901410656</v>
      </c>
      <c r="J242">
        <v>35.398056580000002</v>
      </c>
      <c r="K242">
        <v>139.53244509999999</v>
      </c>
      <c r="L242">
        <v>110</v>
      </c>
      <c r="M242" t="s">
        <v>846</v>
      </c>
      <c r="N242" s="3">
        <v>1009018</v>
      </c>
      <c r="O242" s="3" t="s">
        <v>125</v>
      </c>
      <c r="P242">
        <v>100901802</v>
      </c>
      <c r="Q242" t="s">
        <v>729</v>
      </c>
      <c r="R242">
        <v>35.406505529999997</v>
      </c>
      <c r="S242">
        <v>139.5356262</v>
      </c>
      <c r="T242">
        <v>110</v>
      </c>
      <c r="U242" t="s">
        <v>846</v>
      </c>
      <c r="V242" s="3">
        <v>1009029</v>
      </c>
      <c r="W242" t="s">
        <v>437</v>
      </c>
      <c r="X242">
        <v>100902901</v>
      </c>
      <c r="Y242" t="s">
        <v>727</v>
      </c>
      <c r="Z242">
        <v>37</v>
      </c>
      <c r="AA242">
        <v>1</v>
      </c>
      <c r="AB242" t="s">
        <v>34</v>
      </c>
      <c r="AC242" t="s">
        <v>100</v>
      </c>
      <c r="AD242">
        <v>420</v>
      </c>
      <c r="AE242" t="s">
        <v>95</v>
      </c>
      <c r="AF242">
        <v>15.1</v>
      </c>
      <c r="AG242">
        <v>1</v>
      </c>
      <c r="AH242">
        <v>4031</v>
      </c>
      <c r="AI242">
        <v>14.3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1</v>
      </c>
      <c r="AV242">
        <v>1232</v>
      </c>
      <c r="AW242">
        <v>6.2</v>
      </c>
      <c r="AX242">
        <v>1</v>
      </c>
      <c r="AY242">
        <v>1232</v>
      </c>
      <c r="AZ242">
        <v>15.1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</row>
    <row r="243" spans="1:61">
      <c r="A243">
        <v>256250</v>
      </c>
      <c r="B243" t="s">
        <v>61</v>
      </c>
      <c r="C243">
        <v>500</v>
      </c>
      <c r="D243" t="s">
        <v>33</v>
      </c>
      <c r="E243" s="2">
        <v>40125.798159722224</v>
      </c>
      <c r="F243" s="2">
        <v>40125.81690972222</v>
      </c>
      <c r="H243">
        <v>1620</v>
      </c>
      <c r="I243">
        <v>1713.8913270538619</v>
      </c>
      <c r="J243">
        <v>35.425586709999997</v>
      </c>
      <c r="K243">
        <v>139.65170689999999</v>
      </c>
      <c r="L243">
        <v>104</v>
      </c>
      <c r="M243" t="s">
        <v>844</v>
      </c>
      <c r="N243" s="3">
        <v>1003012</v>
      </c>
      <c r="O243" t="s">
        <v>426</v>
      </c>
      <c r="P243">
        <v>100301201</v>
      </c>
      <c r="Q243" t="s">
        <v>712</v>
      </c>
      <c r="R243">
        <v>35.43756544</v>
      </c>
      <c r="S243">
        <v>139.6636158</v>
      </c>
      <c r="T243">
        <v>104</v>
      </c>
      <c r="U243" t="s">
        <v>844</v>
      </c>
      <c r="V243" s="3">
        <v>1003004</v>
      </c>
      <c r="W243" t="s">
        <v>413</v>
      </c>
      <c r="X243">
        <v>100300403</v>
      </c>
      <c r="Y243" t="s">
        <v>668</v>
      </c>
      <c r="Z243">
        <v>53</v>
      </c>
      <c r="AA243">
        <v>1</v>
      </c>
      <c r="AB243" t="s">
        <v>34</v>
      </c>
      <c r="AC243" t="s">
        <v>35</v>
      </c>
      <c r="AD243">
        <v>100</v>
      </c>
      <c r="AE243" t="s">
        <v>93</v>
      </c>
      <c r="AF243">
        <v>11.6</v>
      </c>
      <c r="AG243">
        <v>1</v>
      </c>
      <c r="AH243">
        <v>2154</v>
      </c>
      <c r="AI243">
        <v>11.6</v>
      </c>
      <c r="AJ243">
        <v>1</v>
      </c>
      <c r="AK243">
        <v>19</v>
      </c>
      <c r="AL243">
        <v>210</v>
      </c>
      <c r="AM243" t="s">
        <v>41</v>
      </c>
      <c r="AN243" t="s">
        <v>36</v>
      </c>
      <c r="AO243">
        <v>0</v>
      </c>
      <c r="AP243">
        <v>766</v>
      </c>
      <c r="AQ243">
        <v>8.9</v>
      </c>
      <c r="AR243">
        <v>1633</v>
      </c>
      <c r="AS243">
        <v>19.7</v>
      </c>
      <c r="AT243">
        <v>47.599999999999994</v>
      </c>
      <c r="AU243">
        <v>1</v>
      </c>
      <c r="AV243">
        <v>2159</v>
      </c>
      <c r="AW243">
        <v>10.8</v>
      </c>
      <c r="AX243">
        <v>1</v>
      </c>
      <c r="AY243">
        <v>2159</v>
      </c>
      <c r="AZ243">
        <v>27.1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</row>
    <row r="244" spans="1:61">
      <c r="A244">
        <v>255920</v>
      </c>
      <c r="B244" t="s">
        <v>58</v>
      </c>
      <c r="C244">
        <v>100</v>
      </c>
      <c r="D244" t="s">
        <v>86</v>
      </c>
      <c r="E244" s="2">
        <v>40122.335034722222</v>
      </c>
      <c r="F244" s="2">
        <v>40122.363206018519</v>
      </c>
      <c r="H244">
        <v>2434</v>
      </c>
      <c r="I244">
        <v>1150.7657287342745</v>
      </c>
      <c r="J244">
        <v>35.442307620000001</v>
      </c>
      <c r="K244">
        <v>139.5254553</v>
      </c>
      <c r="L244">
        <v>116</v>
      </c>
      <c r="M244" t="s">
        <v>845</v>
      </c>
      <c r="N244" s="3">
        <v>1009326</v>
      </c>
      <c r="O244" t="s">
        <v>409</v>
      </c>
      <c r="P244">
        <v>100932606</v>
      </c>
      <c r="Q244" t="s">
        <v>672</v>
      </c>
      <c r="R244">
        <v>35.452628730000001</v>
      </c>
      <c r="S244">
        <v>139.52641550000001</v>
      </c>
      <c r="T244">
        <v>112</v>
      </c>
      <c r="U244" t="s">
        <v>838</v>
      </c>
      <c r="V244" s="3">
        <v>1005105</v>
      </c>
      <c r="W244" t="s">
        <v>394</v>
      </c>
      <c r="X244">
        <v>100510503</v>
      </c>
      <c r="Y244" t="s">
        <v>623</v>
      </c>
      <c r="Z244">
        <v>36</v>
      </c>
      <c r="AA244">
        <v>1</v>
      </c>
      <c r="AB244" t="s">
        <v>34</v>
      </c>
      <c r="AC244" t="s">
        <v>106</v>
      </c>
      <c r="AD244">
        <v>420</v>
      </c>
      <c r="AE244" t="s">
        <v>95</v>
      </c>
      <c r="AF244">
        <v>18.100000000000001</v>
      </c>
      <c r="AG244">
        <v>1</v>
      </c>
      <c r="AH244">
        <v>2292</v>
      </c>
      <c r="AI244">
        <v>10.4</v>
      </c>
      <c r="AJ244">
        <v>1</v>
      </c>
      <c r="AK244">
        <v>3</v>
      </c>
      <c r="AL244">
        <v>160</v>
      </c>
      <c r="AM244" t="s">
        <v>118</v>
      </c>
      <c r="AN244" t="s">
        <v>213</v>
      </c>
      <c r="AO244">
        <v>0</v>
      </c>
      <c r="AP244">
        <v>599</v>
      </c>
      <c r="AQ244">
        <v>6.7</v>
      </c>
      <c r="AR244">
        <v>7</v>
      </c>
      <c r="AS244">
        <v>0.1</v>
      </c>
      <c r="AT244">
        <v>9.7999999999999989</v>
      </c>
      <c r="AU244">
        <v>1</v>
      </c>
      <c r="AV244">
        <v>1430</v>
      </c>
      <c r="AW244">
        <v>7.2</v>
      </c>
      <c r="AX244">
        <v>1</v>
      </c>
      <c r="AY244">
        <v>1430</v>
      </c>
      <c r="AZ244">
        <v>18.100000000000001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</row>
    <row r="245" spans="1:61">
      <c r="A245">
        <v>256351</v>
      </c>
      <c r="B245" t="s">
        <v>75</v>
      </c>
      <c r="C245">
        <v>200</v>
      </c>
      <c r="D245" t="s">
        <v>85</v>
      </c>
      <c r="E245" s="2">
        <v>40126.80059027778</v>
      </c>
      <c r="F245" s="2">
        <v>40126.81758101852</v>
      </c>
      <c r="H245">
        <v>1468</v>
      </c>
      <c r="I245">
        <v>10502.018128561596</v>
      </c>
      <c r="J245">
        <v>35.468469910000003</v>
      </c>
      <c r="K245">
        <v>139.62225620000001</v>
      </c>
      <c r="L245">
        <v>102</v>
      </c>
      <c r="M245" t="s">
        <v>839</v>
      </c>
      <c r="N245" s="3">
        <v>1001021</v>
      </c>
      <c r="O245" t="s">
        <v>377</v>
      </c>
      <c r="P245">
        <v>100102102</v>
      </c>
      <c r="Q245" t="s">
        <v>579</v>
      </c>
      <c r="R245">
        <v>35.4058189</v>
      </c>
      <c r="S245">
        <v>139.53548670000001</v>
      </c>
      <c r="T245">
        <v>110</v>
      </c>
      <c r="U245" t="s">
        <v>846</v>
      </c>
      <c r="V245" s="3">
        <v>1009029</v>
      </c>
      <c r="W245" t="s">
        <v>437</v>
      </c>
      <c r="X245">
        <v>100902901</v>
      </c>
      <c r="Y245" t="s">
        <v>727</v>
      </c>
      <c r="Z245">
        <v>37</v>
      </c>
      <c r="AA245">
        <v>1</v>
      </c>
      <c r="AB245" t="s">
        <v>34</v>
      </c>
      <c r="AC245" t="s">
        <v>100</v>
      </c>
      <c r="AD245">
        <v>200</v>
      </c>
      <c r="AE245" t="s">
        <v>94</v>
      </c>
      <c r="AF245">
        <v>40.599999999999994</v>
      </c>
      <c r="AG245">
        <v>1</v>
      </c>
      <c r="AH245">
        <v>13765</v>
      </c>
      <c r="AI245">
        <v>23.7</v>
      </c>
      <c r="AJ245">
        <v>1</v>
      </c>
      <c r="AK245">
        <v>18</v>
      </c>
      <c r="AL245">
        <v>330</v>
      </c>
      <c r="AM245" t="s">
        <v>164</v>
      </c>
      <c r="AN245" t="s">
        <v>125</v>
      </c>
      <c r="AO245">
        <v>1</v>
      </c>
      <c r="AP245">
        <v>1117</v>
      </c>
      <c r="AQ245">
        <v>13.9</v>
      </c>
      <c r="AR245">
        <v>680</v>
      </c>
      <c r="AS245">
        <v>8.6999999999999993</v>
      </c>
      <c r="AT245">
        <v>40.599999999999994</v>
      </c>
      <c r="AU245">
        <v>1</v>
      </c>
      <c r="AV245">
        <v>12099</v>
      </c>
      <c r="AW245">
        <v>60.5</v>
      </c>
      <c r="AX245">
        <v>1</v>
      </c>
      <c r="AY245">
        <v>12099</v>
      </c>
      <c r="AZ245">
        <v>150.69999999999999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</row>
    <row r="246" spans="1:61">
      <c r="A246">
        <v>256398</v>
      </c>
      <c r="B246" t="s">
        <v>66</v>
      </c>
      <c r="C246">
        <v>100</v>
      </c>
      <c r="D246" t="s">
        <v>86</v>
      </c>
      <c r="E246" s="2">
        <v>40127.441631944443</v>
      </c>
      <c r="F246" s="2">
        <v>40127.457696759258</v>
      </c>
      <c r="H246">
        <v>1388</v>
      </c>
      <c r="I246">
        <v>1703.1321738806907</v>
      </c>
      <c r="J246">
        <v>35.460128269999998</v>
      </c>
      <c r="K246">
        <v>139.61464950000001</v>
      </c>
      <c r="L246">
        <v>103</v>
      </c>
      <c r="M246" t="s">
        <v>843</v>
      </c>
      <c r="N246" s="3">
        <v>1002008</v>
      </c>
      <c r="O246" t="s">
        <v>391</v>
      </c>
      <c r="P246">
        <v>100200803</v>
      </c>
      <c r="Q246" t="s">
        <v>601</v>
      </c>
      <c r="R246">
        <v>35.45695783</v>
      </c>
      <c r="S246">
        <v>139.6330494</v>
      </c>
      <c r="T246">
        <v>103</v>
      </c>
      <c r="U246" t="s">
        <v>843</v>
      </c>
      <c r="V246" s="3">
        <v>1002002</v>
      </c>
      <c r="W246" t="s">
        <v>136</v>
      </c>
      <c r="X246">
        <v>100200206</v>
      </c>
      <c r="Y246" t="s">
        <v>613</v>
      </c>
      <c r="Z246">
        <v>0</v>
      </c>
      <c r="AA246">
        <v>2</v>
      </c>
      <c r="AB246" t="s">
        <v>97</v>
      </c>
      <c r="AC246" t="s">
        <v>98</v>
      </c>
      <c r="AD246">
        <v>410</v>
      </c>
      <c r="AE246" t="s">
        <v>43</v>
      </c>
      <c r="AF246">
        <v>11.4</v>
      </c>
      <c r="AG246">
        <v>1</v>
      </c>
      <c r="AH246">
        <v>2430</v>
      </c>
      <c r="AI246">
        <v>11.5</v>
      </c>
      <c r="AJ246">
        <v>1</v>
      </c>
      <c r="AK246">
        <v>18</v>
      </c>
      <c r="AL246">
        <v>300</v>
      </c>
      <c r="AM246" t="s">
        <v>114</v>
      </c>
      <c r="AN246" t="s">
        <v>132</v>
      </c>
      <c r="AO246">
        <v>1</v>
      </c>
      <c r="AP246">
        <v>262</v>
      </c>
      <c r="AQ246">
        <v>3.2</v>
      </c>
      <c r="AR246">
        <v>950</v>
      </c>
      <c r="AS246">
        <v>11.4</v>
      </c>
      <c r="AT246">
        <v>32.6</v>
      </c>
      <c r="AU246">
        <v>1</v>
      </c>
      <c r="AV246">
        <v>2288</v>
      </c>
      <c r="AW246">
        <v>11.4</v>
      </c>
      <c r="AX246">
        <v>1</v>
      </c>
      <c r="AY246">
        <v>2288</v>
      </c>
      <c r="AZ246">
        <v>27.5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</row>
    <row r="247" spans="1:61">
      <c r="A247">
        <v>255745</v>
      </c>
      <c r="B247" t="s">
        <v>72</v>
      </c>
      <c r="C247">
        <v>500</v>
      </c>
      <c r="D247" t="s">
        <v>33</v>
      </c>
      <c r="E247" s="2">
        <v>40119.759548611109</v>
      </c>
      <c r="F247" s="2">
        <v>40119.775196759256</v>
      </c>
      <c r="H247">
        <v>1352</v>
      </c>
      <c r="I247">
        <v>2261.1074218395979</v>
      </c>
      <c r="J247">
        <v>35.488516709999999</v>
      </c>
      <c r="K247">
        <v>139.63591940000001</v>
      </c>
      <c r="L247">
        <v>102</v>
      </c>
      <c r="M247" t="s">
        <v>839</v>
      </c>
      <c r="N247" s="3">
        <v>1001014</v>
      </c>
      <c r="O247" t="s">
        <v>366</v>
      </c>
      <c r="P247">
        <v>100101403</v>
      </c>
      <c r="Q247" t="s">
        <v>553</v>
      </c>
      <c r="R247">
        <v>35.504019929999998</v>
      </c>
      <c r="S247">
        <v>139.65208770000001</v>
      </c>
      <c r="T247">
        <v>101</v>
      </c>
      <c r="U247" t="s">
        <v>833</v>
      </c>
      <c r="V247" s="3">
        <v>1000120</v>
      </c>
      <c r="W247" t="s">
        <v>473</v>
      </c>
      <c r="X247">
        <v>100012001</v>
      </c>
      <c r="Y247" t="s">
        <v>770</v>
      </c>
      <c r="Z247">
        <v>0</v>
      </c>
      <c r="AA247">
        <v>2</v>
      </c>
      <c r="AB247" t="s">
        <v>97</v>
      </c>
      <c r="AC247" t="s">
        <v>102</v>
      </c>
      <c r="AD247">
        <v>100</v>
      </c>
      <c r="AE247" t="s">
        <v>93</v>
      </c>
      <c r="AF247">
        <v>10.5</v>
      </c>
      <c r="AG247">
        <v>1</v>
      </c>
      <c r="AH247">
        <v>5051</v>
      </c>
      <c r="AI247">
        <v>10.5</v>
      </c>
      <c r="AJ247">
        <v>1</v>
      </c>
      <c r="AK247">
        <v>16</v>
      </c>
      <c r="AL247">
        <v>230</v>
      </c>
      <c r="AM247" t="s">
        <v>121</v>
      </c>
      <c r="AN247" t="s">
        <v>160</v>
      </c>
      <c r="AO247">
        <v>1</v>
      </c>
      <c r="AP247">
        <v>1108</v>
      </c>
      <c r="AQ247">
        <v>13.8</v>
      </c>
      <c r="AR247">
        <v>1758</v>
      </c>
      <c r="AS247">
        <v>21.9</v>
      </c>
      <c r="AT247">
        <v>51.7</v>
      </c>
      <c r="AU247">
        <v>1</v>
      </c>
      <c r="AV247">
        <v>2878</v>
      </c>
      <c r="AW247">
        <v>14.4</v>
      </c>
      <c r="AX247">
        <v>1</v>
      </c>
      <c r="AY247">
        <v>2878</v>
      </c>
      <c r="AZ247">
        <v>35.700000000000003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</row>
    <row r="248" spans="1:61">
      <c r="A248">
        <v>255526</v>
      </c>
      <c r="B248" t="s">
        <v>56</v>
      </c>
      <c r="C248">
        <v>999</v>
      </c>
      <c r="D248" t="s">
        <v>84</v>
      </c>
      <c r="E248" s="2">
        <v>40117.639120370368</v>
      </c>
      <c r="F248" s="2">
        <v>40117.654467592591</v>
      </c>
      <c r="H248">
        <v>1326</v>
      </c>
      <c r="I248">
        <v>1423.6129320448135</v>
      </c>
      <c r="J248">
        <v>35.442736760000003</v>
      </c>
      <c r="K248">
        <v>139.65080570000001</v>
      </c>
      <c r="L248">
        <v>104</v>
      </c>
      <c r="M248" t="s">
        <v>844</v>
      </c>
      <c r="N248" s="3">
        <v>1003003</v>
      </c>
      <c r="O248" t="s">
        <v>407</v>
      </c>
      <c r="P248">
        <v>100300301</v>
      </c>
      <c r="Q248" t="s">
        <v>642</v>
      </c>
      <c r="R248">
        <v>35.445595990000001</v>
      </c>
      <c r="S248">
        <v>139.63548489999999</v>
      </c>
      <c r="T248">
        <v>104</v>
      </c>
      <c r="U248" t="s">
        <v>844</v>
      </c>
      <c r="V248" s="3">
        <v>1003002</v>
      </c>
      <c r="W248" t="s">
        <v>120</v>
      </c>
      <c r="X248">
        <v>100300214</v>
      </c>
      <c r="Y248" t="s">
        <v>655</v>
      </c>
      <c r="Z248">
        <v>44</v>
      </c>
      <c r="AA248">
        <v>1</v>
      </c>
      <c r="AB248" t="s">
        <v>34</v>
      </c>
      <c r="AC248" t="s">
        <v>98</v>
      </c>
      <c r="AD248">
        <v>420</v>
      </c>
      <c r="AE248" t="s">
        <v>95</v>
      </c>
      <c r="AF248">
        <v>22.1</v>
      </c>
      <c r="AG248">
        <v>1</v>
      </c>
      <c r="AH248">
        <v>2301</v>
      </c>
      <c r="AI248">
        <v>8.3000000000000007</v>
      </c>
      <c r="AJ248">
        <v>1</v>
      </c>
      <c r="AK248">
        <v>14</v>
      </c>
      <c r="AL248">
        <v>390</v>
      </c>
      <c r="AM248" t="s">
        <v>139</v>
      </c>
      <c r="AN248" t="s">
        <v>134</v>
      </c>
      <c r="AO248">
        <v>1</v>
      </c>
      <c r="AP248">
        <v>960</v>
      </c>
      <c r="AQ248">
        <v>11.5</v>
      </c>
      <c r="AR248">
        <v>749</v>
      </c>
      <c r="AS248">
        <v>9</v>
      </c>
      <c r="AT248">
        <v>34.5</v>
      </c>
      <c r="AU248">
        <v>1</v>
      </c>
      <c r="AV248">
        <v>1847</v>
      </c>
      <c r="AW248">
        <v>9.1999999999999993</v>
      </c>
      <c r="AX248">
        <v>1</v>
      </c>
      <c r="AY248">
        <v>1847</v>
      </c>
      <c r="AZ248">
        <v>22.1</v>
      </c>
      <c r="BA248">
        <v>1</v>
      </c>
      <c r="BB248">
        <v>1.38</v>
      </c>
      <c r="BC248">
        <v>8</v>
      </c>
      <c r="BD248">
        <v>210</v>
      </c>
      <c r="BE248">
        <v>191</v>
      </c>
      <c r="BF248">
        <v>2.9</v>
      </c>
      <c r="BG248">
        <v>44</v>
      </c>
      <c r="BH248">
        <v>0.7</v>
      </c>
      <c r="BI248">
        <v>11.6</v>
      </c>
    </row>
    <row r="249" spans="1:61">
      <c r="A249">
        <v>255598</v>
      </c>
      <c r="B249" t="s">
        <v>78</v>
      </c>
      <c r="C249">
        <v>600</v>
      </c>
      <c r="D249" t="s">
        <v>91</v>
      </c>
      <c r="E249" s="2">
        <v>40118.546238425923</v>
      </c>
      <c r="F249" s="2">
        <v>40118.555034722223</v>
      </c>
      <c r="H249">
        <v>760</v>
      </c>
      <c r="I249">
        <v>425.88541592583897</v>
      </c>
      <c r="J249">
        <v>35.442929919999997</v>
      </c>
      <c r="K249">
        <v>139.6495074</v>
      </c>
      <c r="L249">
        <v>104</v>
      </c>
      <c r="M249" t="s">
        <v>844</v>
      </c>
      <c r="N249" s="3">
        <v>1003003</v>
      </c>
      <c r="O249" t="s">
        <v>407</v>
      </c>
      <c r="P249">
        <v>100300301</v>
      </c>
      <c r="Q249" t="s">
        <v>642</v>
      </c>
      <c r="R249">
        <v>35.443359090000001</v>
      </c>
      <c r="S249">
        <v>139.644835</v>
      </c>
      <c r="T249">
        <v>104</v>
      </c>
      <c r="U249" t="s">
        <v>844</v>
      </c>
      <c r="V249" s="3">
        <v>1003003</v>
      </c>
      <c r="W249" t="s">
        <v>407</v>
      </c>
      <c r="X249">
        <v>100300301</v>
      </c>
      <c r="Y249" t="s">
        <v>642</v>
      </c>
      <c r="Z249">
        <v>39</v>
      </c>
      <c r="AA249">
        <v>2</v>
      </c>
      <c r="AB249" t="s">
        <v>97</v>
      </c>
      <c r="AC249" t="s">
        <v>105</v>
      </c>
      <c r="AD249">
        <v>420</v>
      </c>
      <c r="AE249" t="s">
        <v>95</v>
      </c>
      <c r="AF249">
        <v>5.9</v>
      </c>
      <c r="AG249">
        <v>1</v>
      </c>
      <c r="AH249">
        <v>605</v>
      </c>
      <c r="AI249">
        <v>4.4000000000000004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1</v>
      </c>
      <c r="AV249">
        <v>493</v>
      </c>
      <c r="AW249">
        <v>2.5</v>
      </c>
      <c r="AX249">
        <v>1</v>
      </c>
      <c r="AY249">
        <v>493</v>
      </c>
      <c r="AZ249">
        <v>5.9</v>
      </c>
      <c r="BA249">
        <v>1</v>
      </c>
      <c r="BB249">
        <v>0.3</v>
      </c>
      <c r="BC249">
        <v>2</v>
      </c>
      <c r="BD249">
        <v>210</v>
      </c>
      <c r="BE249">
        <v>137</v>
      </c>
      <c r="BF249">
        <v>2.1</v>
      </c>
      <c r="BG249">
        <v>168</v>
      </c>
      <c r="BH249">
        <v>2.5</v>
      </c>
      <c r="BI249">
        <v>6.6</v>
      </c>
    </row>
    <row r="250" spans="1:61">
      <c r="A250">
        <v>255998</v>
      </c>
      <c r="B250" t="s">
        <v>58</v>
      </c>
      <c r="C250">
        <v>200</v>
      </c>
      <c r="D250" t="s">
        <v>85</v>
      </c>
      <c r="E250" s="2">
        <v>40122.968206018515</v>
      </c>
      <c r="F250" s="2">
        <v>40122.998252314814</v>
      </c>
      <c r="H250">
        <v>2596</v>
      </c>
      <c r="I250">
        <v>11694.875146974546</v>
      </c>
      <c r="J250">
        <v>35.457719640000001</v>
      </c>
      <c r="K250">
        <v>139.39768559999999</v>
      </c>
      <c r="L250">
        <v>215</v>
      </c>
      <c r="M250" t="s">
        <v>842</v>
      </c>
      <c r="N250" s="3">
        <v>2150106</v>
      </c>
      <c r="O250" t="s">
        <v>388</v>
      </c>
      <c r="P250">
        <v>215010602</v>
      </c>
      <c r="Q250" t="s">
        <v>597</v>
      </c>
      <c r="R250">
        <v>35.441857069999998</v>
      </c>
      <c r="S250">
        <v>139.52533729999999</v>
      </c>
      <c r="T250">
        <v>116</v>
      </c>
      <c r="U250" t="s">
        <v>845</v>
      </c>
      <c r="V250" s="3">
        <v>1009326</v>
      </c>
      <c r="W250" s="3" t="s">
        <v>409</v>
      </c>
      <c r="X250">
        <v>100932606</v>
      </c>
      <c r="Y250" t="s">
        <v>672</v>
      </c>
      <c r="Z250">
        <v>36</v>
      </c>
      <c r="AA250">
        <v>1</v>
      </c>
      <c r="AB250" t="s">
        <v>34</v>
      </c>
      <c r="AC250" t="s">
        <v>106</v>
      </c>
      <c r="AD250">
        <v>200</v>
      </c>
      <c r="AE250" t="s">
        <v>94</v>
      </c>
      <c r="AF250">
        <v>52.5</v>
      </c>
      <c r="AG250">
        <v>1</v>
      </c>
      <c r="AH250">
        <v>19886</v>
      </c>
      <c r="AI250">
        <v>48.8</v>
      </c>
      <c r="AJ250">
        <v>1</v>
      </c>
      <c r="AK250">
        <v>33</v>
      </c>
      <c r="AL250">
        <v>270</v>
      </c>
      <c r="AM250" t="s">
        <v>119</v>
      </c>
      <c r="AN250" t="s">
        <v>118</v>
      </c>
      <c r="AO250">
        <v>1</v>
      </c>
      <c r="AP250">
        <v>958</v>
      </c>
      <c r="AQ250">
        <v>11.3</v>
      </c>
      <c r="AR250">
        <v>585</v>
      </c>
      <c r="AS250">
        <v>8.1999999999999993</v>
      </c>
      <c r="AT250">
        <v>52.5</v>
      </c>
      <c r="AU250">
        <v>1</v>
      </c>
      <c r="AV250">
        <v>14446</v>
      </c>
      <c r="AW250">
        <v>72.2</v>
      </c>
      <c r="AX250">
        <v>1</v>
      </c>
      <c r="AY250">
        <v>14446</v>
      </c>
      <c r="AZ250">
        <v>182.6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</row>
    <row r="251" spans="1:61">
      <c r="A251">
        <v>255529</v>
      </c>
      <c r="B251" t="s">
        <v>56</v>
      </c>
      <c r="C251">
        <v>500</v>
      </c>
      <c r="D251" t="s">
        <v>33</v>
      </c>
      <c r="E251" s="2">
        <v>40117.654918981483</v>
      </c>
      <c r="F251" s="2">
        <v>40117.665972222225</v>
      </c>
      <c r="H251">
        <v>955</v>
      </c>
      <c r="I251">
        <v>1182.1172017023816</v>
      </c>
      <c r="J251">
        <v>35.445638979999998</v>
      </c>
      <c r="K251">
        <v>139.63522739999999</v>
      </c>
      <c r="L251">
        <v>104</v>
      </c>
      <c r="M251" t="s">
        <v>844</v>
      </c>
      <c r="N251" s="3">
        <v>1003002</v>
      </c>
      <c r="O251" t="s">
        <v>120</v>
      </c>
      <c r="P251">
        <v>100300215</v>
      </c>
      <c r="Q251" t="s">
        <v>661</v>
      </c>
      <c r="R251">
        <v>35.455777730000001</v>
      </c>
      <c r="S251">
        <v>139.6312953</v>
      </c>
      <c r="T251">
        <v>103</v>
      </c>
      <c r="U251" t="s">
        <v>843</v>
      </c>
      <c r="V251" s="3">
        <v>1002002</v>
      </c>
      <c r="W251" t="s">
        <v>136</v>
      </c>
      <c r="X251">
        <v>100200205</v>
      </c>
      <c r="Y251" t="s">
        <v>616</v>
      </c>
      <c r="Z251">
        <v>44</v>
      </c>
      <c r="AA251">
        <v>1</v>
      </c>
      <c r="AB251" t="s">
        <v>34</v>
      </c>
      <c r="AC251" t="s">
        <v>98</v>
      </c>
      <c r="AD251">
        <v>420</v>
      </c>
      <c r="AE251" t="s">
        <v>95</v>
      </c>
      <c r="AF251">
        <v>16.399999999999999</v>
      </c>
      <c r="AG251">
        <v>1</v>
      </c>
      <c r="AH251">
        <v>1632</v>
      </c>
      <c r="AI251">
        <v>7.7</v>
      </c>
      <c r="AJ251">
        <v>1</v>
      </c>
      <c r="AK251">
        <v>12</v>
      </c>
      <c r="AL251">
        <v>310</v>
      </c>
      <c r="AM251" t="s">
        <v>134</v>
      </c>
      <c r="AN251" t="s">
        <v>132</v>
      </c>
      <c r="AO251">
        <v>1</v>
      </c>
      <c r="AP251">
        <v>691</v>
      </c>
      <c r="AQ251">
        <v>8.1999999999999993</v>
      </c>
      <c r="AR251">
        <v>1012</v>
      </c>
      <c r="AS251">
        <v>12.2</v>
      </c>
      <c r="AT251">
        <v>32.4</v>
      </c>
      <c r="AU251">
        <v>1</v>
      </c>
      <c r="AV251">
        <v>1389</v>
      </c>
      <c r="AW251">
        <v>6.9</v>
      </c>
      <c r="AX251">
        <v>1</v>
      </c>
      <c r="AY251">
        <v>1389</v>
      </c>
      <c r="AZ251">
        <v>16.399999999999999</v>
      </c>
      <c r="BA251">
        <v>1</v>
      </c>
      <c r="BB251">
        <v>1.23</v>
      </c>
      <c r="BC251">
        <v>3</v>
      </c>
      <c r="BD251">
        <v>210</v>
      </c>
      <c r="BE251">
        <v>22</v>
      </c>
      <c r="BF251">
        <v>0.3</v>
      </c>
      <c r="BG251">
        <v>177</v>
      </c>
      <c r="BH251">
        <v>2.7</v>
      </c>
      <c r="BI251">
        <v>6</v>
      </c>
    </row>
    <row r="252" spans="1:61">
      <c r="A252">
        <v>256268</v>
      </c>
      <c r="B252" t="s">
        <v>63</v>
      </c>
      <c r="C252">
        <v>100</v>
      </c>
      <c r="D252" t="s">
        <v>86</v>
      </c>
      <c r="E252" s="2">
        <v>40126.283587962964</v>
      </c>
      <c r="F252" s="2">
        <v>40126.384212962963</v>
      </c>
      <c r="H252">
        <v>8694</v>
      </c>
      <c r="I252">
        <v>36175.941515465624</v>
      </c>
      <c r="J252">
        <v>35.257975510000001</v>
      </c>
      <c r="K252">
        <v>139.66140569999999</v>
      </c>
      <c r="L252">
        <v>201</v>
      </c>
      <c r="M252" t="s">
        <v>859</v>
      </c>
      <c r="N252" s="3">
        <v>2010404</v>
      </c>
      <c r="O252" t="s">
        <v>462</v>
      </c>
      <c r="P252">
        <v>201040402</v>
      </c>
      <c r="Q252" t="s">
        <v>759</v>
      </c>
      <c r="R252">
        <v>35.426155360000003</v>
      </c>
      <c r="S252">
        <v>139.3199176</v>
      </c>
      <c r="T252">
        <v>212</v>
      </c>
      <c r="U252" t="s">
        <v>835</v>
      </c>
      <c r="V252" s="3">
        <v>2120802</v>
      </c>
      <c r="W252" t="s">
        <v>424</v>
      </c>
      <c r="X252">
        <v>212080201</v>
      </c>
      <c r="Y252" t="s">
        <v>702</v>
      </c>
      <c r="Z252">
        <v>36</v>
      </c>
      <c r="AA252">
        <v>1</v>
      </c>
      <c r="AB252" t="s">
        <v>34</v>
      </c>
      <c r="AC252" t="s">
        <v>107</v>
      </c>
      <c r="AD252">
        <v>100</v>
      </c>
      <c r="AE252" t="s">
        <v>93</v>
      </c>
      <c r="AF252">
        <v>98.2</v>
      </c>
      <c r="AG252">
        <v>1</v>
      </c>
      <c r="AH252">
        <v>48287</v>
      </c>
      <c r="AI252">
        <v>98.2</v>
      </c>
      <c r="AJ252">
        <v>1</v>
      </c>
      <c r="AK252">
        <v>85</v>
      </c>
      <c r="AL252">
        <v>1140</v>
      </c>
      <c r="AM252" t="s">
        <v>129</v>
      </c>
      <c r="AN252" t="s">
        <v>115</v>
      </c>
      <c r="AO252">
        <v>3</v>
      </c>
      <c r="AP252">
        <v>439</v>
      </c>
      <c r="AQ252">
        <v>5.5</v>
      </c>
      <c r="AR252">
        <v>2846</v>
      </c>
      <c r="AS252">
        <v>35.799999999999997</v>
      </c>
      <c r="AT252">
        <v>126.3</v>
      </c>
      <c r="AU252">
        <v>1</v>
      </c>
      <c r="AV252">
        <v>42212</v>
      </c>
      <c r="AW252">
        <v>211.1</v>
      </c>
      <c r="AX252">
        <v>1</v>
      </c>
      <c r="AY252">
        <v>42212</v>
      </c>
      <c r="AZ252">
        <v>525.29999999999995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</row>
    <row r="253" spans="1:61">
      <c r="A253">
        <v>257463</v>
      </c>
      <c r="B253" t="s">
        <v>61</v>
      </c>
      <c r="C253">
        <v>600</v>
      </c>
      <c r="D253" t="s">
        <v>91</v>
      </c>
      <c r="E253" s="2">
        <v>40138.467372685183</v>
      </c>
      <c r="F253" s="2">
        <v>40138.5003125</v>
      </c>
      <c r="H253">
        <v>2846</v>
      </c>
      <c r="I253">
        <v>1802.8828099693048</v>
      </c>
      <c r="J253">
        <v>35.426439719999998</v>
      </c>
      <c r="K253">
        <v>139.65150829999999</v>
      </c>
      <c r="L253">
        <v>104</v>
      </c>
      <c r="M253" t="s">
        <v>844</v>
      </c>
      <c r="N253" s="3">
        <v>1003016</v>
      </c>
      <c r="O253" t="s">
        <v>420</v>
      </c>
      <c r="P253">
        <v>100301605</v>
      </c>
      <c r="Q253" t="s">
        <v>700</v>
      </c>
      <c r="R253">
        <v>35.442527560000002</v>
      </c>
      <c r="S253">
        <v>139.64900850000001</v>
      </c>
      <c r="T253">
        <v>104</v>
      </c>
      <c r="U253" t="s">
        <v>844</v>
      </c>
      <c r="V253" s="3">
        <v>1003003</v>
      </c>
      <c r="W253" t="s">
        <v>407</v>
      </c>
      <c r="X253">
        <v>100300301</v>
      </c>
      <c r="Y253" t="s">
        <v>642</v>
      </c>
      <c r="Z253">
        <v>53</v>
      </c>
      <c r="AA253">
        <v>1</v>
      </c>
      <c r="AB253" t="s">
        <v>34</v>
      </c>
      <c r="AC253" t="s">
        <v>35</v>
      </c>
      <c r="AD253">
        <v>410</v>
      </c>
      <c r="AE253" t="s">
        <v>43</v>
      </c>
      <c r="AF253">
        <v>10.9</v>
      </c>
      <c r="AG253">
        <v>1</v>
      </c>
      <c r="AH253">
        <v>3221</v>
      </c>
      <c r="AI253">
        <v>14.9</v>
      </c>
      <c r="AJ253">
        <v>1</v>
      </c>
      <c r="AK253">
        <v>22</v>
      </c>
      <c r="AL253">
        <v>350</v>
      </c>
      <c r="AM253" t="s">
        <v>41</v>
      </c>
      <c r="AN253" t="s">
        <v>139</v>
      </c>
      <c r="AO253">
        <v>1</v>
      </c>
      <c r="AP253">
        <v>637</v>
      </c>
      <c r="AQ253">
        <v>7.5</v>
      </c>
      <c r="AR253">
        <v>847</v>
      </c>
      <c r="AS253">
        <v>10.1</v>
      </c>
      <c r="AT253">
        <v>39.6</v>
      </c>
      <c r="AU253">
        <v>1</v>
      </c>
      <c r="AV253">
        <v>2171</v>
      </c>
      <c r="AW253">
        <v>10.9</v>
      </c>
      <c r="AX253">
        <v>1</v>
      </c>
      <c r="AY253">
        <v>2171</v>
      </c>
      <c r="AZ253">
        <v>26.6</v>
      </c>
      <c r="BA253">
        <v>1</v>
      </c>
      <c r="BB253">
        <v>2.94</v>
      </c>
      <c r="BC253">
        <v>13</v>
      </c>
      <c r="BD253">
        <v>210</v>
      </c>
      <c r="BE253">
        <v>315</v>
      </c>
      <c r="BF253">
        <v>4.7</v>
      </c>
      <c r="BG253">
        <v>245</v>
      </c>
      <c r="BH253">
        <v>3.7</v>
      </c>
      <c r="BI253">
        <v>21.4</v>
      </c>
    </row>
    <row r="254" spans="1:61">
      <c r="A254">
        <v>256970</v>
      </c>
      <c r="B254" t="s">
        <v>75</v>
      </c>
      <c r="C254">
        <v>200</v>
      </c>
      <c r="D254" t="s">
        <v>85</v>
      </c>
      <c r="E254" s="2">
        <v>40133.798402777778</v>
      </c>
      <c r="F254" s="2">
        <v>40133.803449074076</v>
      </c>
      <c r="H254">
        <v>436</v>
      </c>
      <c r="I254">
        <v>573.34597021771867</v>
      </c>
      <c r="J254">
        <v>35.401586340000001</v>
      </c>
      <c r="K254">
        <v>139.53455869999999</v>
      </c>
      <c r="L254">
        <v>110</v>
      </c>
      <c r="M254" t="s">
        <v>846</v>
      </c>
      <c r="N254" s="3">
        <v>1009018</v>
      </c>
      <c r="O254" s="3" t="s">
        <v>125</v>
      </c>
      <c r="P254">
        <v>100901802</v>
      </c>
      <c r="Q254" t="s">
        <v>729</v>
      </c>
      <c r="R254">
        <v>35.40666641</v>
      </c>
      <c r="S254">
        <v>139.5356477</v>
      </c>
      <c r="T254">
        <v>110</v>
      </c>
      <c r="U254" t="s">
        <v>846</v>
      </c>
      <c r="V254" s="3">
        <v>1009029</v>
      </c>
      <c r="W254" t="s">
        <v>437</v>
      </c>
      <c r="X254">
        <v>100902901</v>
      </c>
      <c r="Y254" t="s">
        <v>727</v>
      </c>
      <c r="Z254">
        <v>37</v>
      </c>
      <c r="AA254">
        <v>1</v>
      </c>
      <c r="AB254" t="s">
        <v>34</v>
      </c>
      <c r="AC254" t="s">
        <v>100</v>
      </c>
      <c r="AD254">
        <v>420</v>
      </c>
      <c r="AE254" t="s">
        <v>95</v>
      </c>
      <c r="AF254">
        <v>9.6</v>
      </c>
      <c r="AG254">
        <v>1</v>
      </c>
      <c r="AH254">
        <v>782</v>
      </c>
      <c r="AI254">
        <v>4.4000000000000004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</v>
      </c>
      <c r="AV254">
        <v>763</v>
      </c>
      <c r="AW254">
        <v>3.8</v>
      </c>
      <c r="AX254">
        <v>1</v>
      </c>
      <c r="AY254">
        <v>763</v>
      </c>
      <c r="AZ254">
        <v>9.6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</row>
    <row r="255" spans="1:61">
      <c r="A255">
        <v>255334</v>
      </c>
      <c r="B255" t="s">
        <v>40</v>
      </c>
      <c r="C255">
        <v>200</v>
      </c>
      <c r="D255" t="s">
        <v>85</v>
      </c>
      <c r="E255" s="2">
        <v>40115.799456018518</v>
      </c>
      <c r="F255" s="2">
        <v>40115.813206018516</v>
      </c>
      <c r="H255">
        <v>1188</v>
      </c>
      <c r="I255">
        <v>1016.9388978934521</v>
      </c>
      <c r="J255">
        <v>35.429717349999997</v>
      </c>
      <c r="K255">
        <v>139.66169540000001</v>
      </c>
      <c r="L255">
        <v>104</v>
      </c>
      <c r="M255" t="s">
        <v>844</v>
      </c>
      <c r="N255" s="3">
        <v>1003010</v>
      </c>
      <c r="O255" t="s">
        <v>422</v>
      </c>
      <c r="P255">
        <v>100301003</v>
      </c>
      <c r="Q255" t="s">
        <v>701</v>
      </c>
      <c r="R255">
        <v>35.425297049999998</v>
      </c>
      <c r="S255">
        <v>139.65186779999999</v>
      </c>
      <c r="T255">
        <v>104</v>
      </c>
      <c r="U255" t="s">
        <v>844</v>
      </c>
      <c r="V255" s="3">
        <v>1003012</v>
      </c>
      <c r="W255" t="s">
        <v>426</v>
      </c>
      <c r="X255">
        <v>100301201</v>
      </c>
      <c r="Y255" t="s">
        <v>712</v>
      </c>
      <c r="Z255">
        <v>0</v>
      </c>
      <c r="AA255">
        <v>2</v>
      </c>
      <c r="AB255" t="s">
        <v>97</v>
      </c>
      <c r="AC255" t="s">
        <v>35</v>
      </c>
      <c r="AD255">
        <v>410</v>
      </c>
      <c r="AE255" t="s">
        <v>43</v>
      </c>
      <c r="AF255">
        <v>6.9</v>
      </c>
      <c r="AG255">
        <v>1</v>
      </c>
      <c r="AH255">
        <v>1730</v>
      </c>
      <c r="AI255">
        <v>10</v>
      </c>
      <c r="AJ255">
        <v>1</v>
      </c>
      <c r="AK255">
        <v>24</v>
      </c>
      <c r="AL255">
        <v>340</v>
      </c>
      <c r="AM255" t="s">
        <v>36</v>
      </c>
      <c r="AN255" t="s">
        <v>41</v>
      </c>
      <c r="AO255">
        <v>1</v>
      </c>
      <c r="AP255">
        <v>2132</v>
      </c>
      <c r="AQ255">
        <v>26.7</v>
      </c>
      <c r="AR255">
        <v>792</v>
      </c>
      <c r="AS255">
        <v>10</v>
      </c>
      <c r="AT255">
        <v>60.7</v>
      </c>
      <c r="AU255">
        <v>1</v>
      </c>
      <c r="AV255">
        <v>1385</v>
      </c>
      <c r="AW255">
        <v>6.9</v>
      </c>
      <c r="AX255">
        <v>1</v>
      </c>
      <c r="AY255">
        <v>1385</v>
      </c>
      <c r="AZ255">
        <v>18.100000000000001</v>
      </c>
      <c r="BA255">
        <v>1</v>
      </c>
      <c r="BB255">
        <v>0.48</v>
      </c>
      <c r="BC255">
        <v>3</v>
      </c>
      <c r="BD255">
        <v>210</v>
      </c>
      <c r="BE255">
        <v>435</v>
      </c>
      <c r="BF255">
        <v>6.5</v>
      </c>
      <c r="BG255">
        <v>450</v>
      </c>
      <c r="BH255">
        <v>6.8</v>
      </c>
      <c r="BI255">
        <v>16.3</v>
      </c>
    </row>
    <row r="256" spans="1:61">
      <c r="A256">
        <v>256557</v>
      </c>
      <c r="B256" t="s">
        <v>62</v>
      </c>
      <c r="C256">
        <v>100</v>
      </c>
      <c r="D256" t="s">
        <v>86</v>
      </c>
      <c r="E256" s="2">
        <v>40129.366979166669</v>
      </c>
      <c r="F256" s="2">
        <v>40129.380682870367</v>
      </c>
      <c r="H256">
        <v>1184</v>
      </c>
      <c r="I256">
        <v>1696.2916352172012</v>
      </c>
      <c r="J256">
        <v>35.438026870000002</v>
      </c>
      <c r="K256">
        <v>139.64513539999999</v>
      </c>
      <c r="L256">
        <v>104</v>
      </c>
      <c r="M256" t="s">
        <v>844</v>
      </c>
      <c r="N256" s="3">
        <v>1003017</v>
      </c>
      <c r="O256" t="s">
        <v>41</v>
      </c>
      <c r="P256">
        <v>100301702</v>
      </c>
      <c r="Q256" t="s">
        <v>133</v>
      </c>
      <c r="R256">
        <v>35.452500020000002</v>
      </c>
      <c r="S256">
        <v>139.63920780000001</v>
      </c>
      <c r="T256">
        <v>104</v>
      </c>
      <c r="U256" t="s">
        <v>844</v>
      </c>
      <c r="V256" s="3">
        <v>1003002</v>
      </c>
      <c r="W256" t="s">
        <v>120</v>
      </c>
      <c r="X256">
        <v>100300217</v>
      </c>
      <c r="Y256" t="s">
        <v>617</v>
      </c>
      <c r="Z256">
        <v>29</v>
      </c>
      <c r="AA256">
        <v>1</v>
      </c>
      <c r="AB256" t="s">
        <v>34</v>
      </c>
      <c r="AC256" t="s">
        <v>35</v>
      </c>
      <c r="AD256">
        <v>500</v>
      </c>
      <c r="AE256" s="3" t="s">
        <v>873</v>
      </c>
      <c r="AF256">
        <v>8.6999999999999993</v>
      </c>
      <c r="AG256">
        <v>1</v>
      </c>
      <c r="AH256">
        <v>2364</v>
      </c>
      <c r="AI256">
        <v>8.6999999999999993</v>
      </c>
      <c r="AJ256">
        <v>1</v>
      </c>
      <c r="AK256">
        <v>23</v>
      </c>
      <c r="AL256">
        <v>390</v>
      </c>
      <c r="AM256" t="s">
        <v>133</v>
      </c>
      <c r="AN256" t="s">
        <v>136</v>
      </c>
      <c r="AO256">
        <v>1</v>
      </c>
      <c r="AP256">
        <v>416</v>
      </c>
      <c r="AQ256">
        <v>5</v>
      </c>
      <c r="AR256">
        <v>1157</v>
      </c>
      <c r="AS256">
        <v>13.8</v>
      </c>
      <c r="AT256">
        <v>41.8</v>
      </c>
      <c r="AU256">
        <v>1</v>
      </c>
      <c r="AV256">
        <v>2144</v>
      </c>
      <c r="AW256">
        <v>10.7</v>
      </c>
      <c r="AX256">
        <v>1</v>
      </c>
      <c r="AY256">
        <v>2144</v>
      </c>
      <c r="AZ256">
        <v>25.7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</row>
    <row r="257" spans="1:61">
      <c r="A257">
        <v>256635</v>
      </c>
      <c r="B257" t="s">
        <v>67</v>
      </c>
      <c r="C257">
        <v>100</v>
      </c>
      <c r="D257" t="s">
        <v>86</v>
      </c>
      <c r="E257" s="2">
        <v>40130.330925925926</v>
      </c>
      <c r="F257" s="2">
        <v>40130.377511574072</v>
      </c>
      <c r="H257">
        <v>4025</v>
      </c>
      <c r="I257">
        <v>15863.15237742048</v>
      </c>
      <c r="J257">
        <v>35.459007020000001</v>
      </c>
      <c r="K257">
        <v>139.61608709999999</v>
      </c>
      <c r="L257">
        <v>103</v>
      </c>
      <c r="M257" t="s">
        <v>843</v>
      </c>
      <c r="N257" s="3">
        <v>1002005</v>
      </c>
      <c r="O257" t="s">
        <v>393</v>
      </c>
      <c r="P257">
        <v>100200504</v>
      </c>
      <c r="Q257" t="s">
        <v>611</v>
      </c>
      <c r="R257">
        <v>35.5987072</v>
      </c>
      <c r="S257">
        <v>139.6517498</v>
      </c>
      <c r="V257" s="3"/>
      <c r="Z257">
        <v>0</v>
      </c>
      <c r="AA257">
        <v>1</v>
      </c>
      <c r="AB257" t="s">
        <v>34</v>
      </c>
      <c r="AC257" t="s">
        <v>98</v>
      </c>
      <c r="AD257">
        <v>200</v>
      </c>
      <c r="AE257" t="s">
        <v>94</v>
      </c>
      <c r="AF257">
        <v>62.2</v>
      </c>
      <c r="AG257">
        <v>1</v>
      </c>
      <c r="AH257">
        <v>21959</v>
      </c>
      <c r="AI257">
        <v>42.3</v>
      </c>
      <c r="AJ257">
        <v>1</v>
      </c>
      <c r="AK257">
        <v>41</v>
      </c>
      <c r="AL257">
        <v>380</v>
      </c>
      <c r="AM257" t="s">
        <v>114</v>
      </c>
      <c r="AN257" t="s">
        <v>128</v>
      </c>
      <c r="AO257">
        <v>2</v>
      </c>
      <c r="AP257">
        <v>118</v>
      </c>
      <c r="AQ257">
        <v>1.4</v>
      </c>
      <c r="AR257">
        <v>1651</v>
      </c>
      <c r="AS257">
        <v>19.8</v>
      </c>
      <c r="AT257">
        <v>62.2</v>
      </c>
      <c r="AU257">
        <v>1</v>
      </c>
      <c r="AV257">
        <v>18622</v>
      </c>
      <c r="AW257">
        <v>93.1</v>
      </c>
      <c r="AX257">
        <v>1</v>
      </c>
      <c r="AY257">
        <v>18622</v>
      </c>
      <c r="AZ257">
        <v>231</v>
      </c>
      <c r="BA257">
        <v>1</v>
      </c>
      <c r="BB257">
        <v>9.4600000000000009</v>
      </c>
      <c r="BC257">
        <v>43</v>
      </c>
      <c r="BD257">
        <v>210</v>
      </c>
      <c r="BE257">
        <v>325</v>
      </c>
      <c r="BF257">
        <v>4.9000000000000004</v>
      </c>
      <c r="BG257">
        <v>115</v>
      </c>
      <c r="BH257">
        <v>1.7</v>
      </c>
      <c r="BI257">
        <v>49.6</v>
      </c>
    </row>
    <row r="258" spans="1:61">
      <c r="A258">
        <v>255438</v>
      </c>
      <c r="B258" t="s">
        <v>59</v>
      </c>
      <c r="C258">
        <v>200</v>
      </c>
      <c r="D258" t="s">
        <v>85</v>
      </c>
      <c r="E258" s="2">
        <v>40116.797581018516</v>
      </c>
      <c r="F258" s="2">
        <v>40116.814884259256</v>
      </c>
      <c r="H258">
        <v>1495</v>
      </c>
      <c r="I258">
        <v>584.79124039021315</v>
      </c>
      <c r="J258">
        <v>35.429835369999999</v>
      </c>
      <c r="K258">
        <v>139.55494880000001</v>
      </c>
      <c r="L258">
        <v>110</v>
      </c>
      <c r="M258" t="s">
        <v>846</v>
      </c>
      <c r="N258" s="3">
        <v>1009032</v>
      </c>
      <c r="O258" t="s">
        <v>141</v>
      </c>
      <c r="P258">
        <v>100903202</v>
      </c>
      <c r="Q258" t="s">
        <v>694</v>
      </c>
      <c r="R258">
        <v>35.424765979999997</v>
      </c>
      <c r="S258">
        <v>139.5532269</v>
      </c>
      <c r="T258">
        <v>110</v>
      </c>
      <c r="U258" t="s">
        <v>846</v>
      </c>
      <c r="V258" s="3">
        <v>1009034</v>
      </c>
      <c r="W258" t="s">
        <v>430</v>
      </c>
      <c r="X258">
        <v>100903403</v>
      </c>
      <c r="Y258" t="s">
        <v>710</v>
      </c>
      <c r="Z258">
        <v>28</v>
      </c>
      <c r="AA258">
        <v>1</v>
      </c>
      <c r="AB258" t="s">
        <v>34</v>
      </c>
      <c r="AC258" t="s">
        <v>100</v>
      </c>
      <c r="AD258">
        <v>420</v>
      </c>
      <c r="AE258" t="s">
        <v>95</v>
      </c>
      <c r="AF258">
        <v>9.3000000000000007</v>
      </c>
      <c r="AG258">
        <v>1</v>
      </c>
      <c r="AH258">
        <v>1405</v>
      </c>
      <c r="AI258">
        <v>5.9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284</v>
      </c>
      <c r="AQ258">
        <v>3.5</v>
      </c>
      <c r="AR258">
        <v>1033</v>
      </c>
      <c r="AS258">
        <v>12.7</v>
      </c>
      <c r="AT258">
        <v>0</v>
      </c>
      <c r="AU258">
        <v>1</v>
      </c>
      <c r="AV258">
        <v>749</v>
      </c>
      <c r="AW258">
        <v>3.7</v>
      </c>
      <c r="AX258">
        <v>1</v>
      </c>
      <c r="AY258">
        <v>749</v>
      </c>
      <c r="AZ258">
        <v>9.3000000000000007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</row>
    <row r="259" spans="1:61">
      <c r="A259">
        <v>256488</v>
      </c>
      <c r="B259" t="s">
        <v>77</v>
      </c>
      <c r="C259">
        <v>400</v>
      </c>
      <c r="D259" t="s">
        <v>87</v>
      </c>
      <c r="E259" s="2">
        <v>40128.449328703704</v>
      </c>
      <c r="F259" s="2">
        <v>40128.459652777776</v>
      </c>
      <c r="H259">
        <v>892</v>
      </c>
      <c r="I259">
        <v>571.77640447505144</v>
      </c>
      <c r="J259">
        <v>35.444587509999998</v>
      </c>
      <c r="K259">
        <v>139.6359784</v>
      </c>
      <c r="L259">
        <v>104</v>
      </c>
      <c r="M259" t="s">
        <v>844</v>
      </c>
      <c r="N259" s="3">
        <v>1003002</v>
      </c>
      <c r="O259" t="s">
        <v>120</v>
      </c>
      <c r="P259">
        <v>100300216</v>
      </c>
      <c r="Q259" t="s">
        <v>240</v>
      </c>
      <c r="R259">
        <v>35.449098980000002</v>
      </c>
      <c r="S259">
        <v>139.6390092</v>
      </c>
      <c r="T259">
        <v>104</v>
      </c>
      <c r="U259" t="s">
        <v>844</v>
      </c>
      <c r="V259" s="3">
        <v>1003002</v>
      </c>
      <c r="W259" t="s">
        <v>120</v>
      </c>
      <c r="X259">
        <v>100300206</v>
      </c>
      <c r="Y259" t="s">
        <v>643</v>
      </c>
      <c r="Z259">
        <v>40</v>
      </c>
      <c r="AA259">
        <v>1</v>
      </c>
      <c r="AB259" t="s">
        <v>34</v>
      </c>
      <c r="AC259" t="s">
        <v>110</v>
      </c>
      <c r="AD259">
        <v>420</v>
      </c>
      <c r="AE259" t="s">
        <v>95</v>
      </c>
      <c r="AF259">
        <v>8.4</v>
      </c>
      <c r="AG259">
        <v>1</v>
      </c>
      <c r="AH259">
        <v>730</v>
      </c>
      <c r="AI259">
        <v>4.2</v>
      </c>
      <c r="AJ259">
        <v>1</v>
      </c>
      <c r="AK259">
        <v>12</v>
      </c>
      <c r="AL259">
        <v>210</v>
      </c>
      <c r="AM259" t="s">
        <v>134</v>
      </c>
      <c r="AN259" t="s">
        <v>123</v>
      </c>
      <c r="AO259">
        <v>0</v>
      </c>
      <c r="AP259">
        <v>862</v>
      </c>
      <c r="AQ259">
        <v>10.3</v>
      </c>
      <c r="AR259">
        <v>328</v>
      </c>
      <c r="AS259">
        <v>4</v>
      </c>
      <c r="AT259">
        <v>26.3</v>
      </c>
      <c r="AU259">
        <v>1</v>
      </c>
      <c r="AV259">
        <v>699</v>
      </c>
      <c r="AW259">
        <v>3.5</v>
      </c>
      <c r="AX259">
        <v>1</v>
      </c>
      <c r="AY259">
        <v>699</v>
      </c>
      <c r="AZ259">
        <v>8.4</v>
      </c>
      <c r="BA259">
        <v>1</v>
      </c>
      <c r="BB259">
        <v>0.74</v>
      </c>
      <c r="BC259">
        <v>1</v>
      </c>
      <c r="BD259">
        <v>210</v>
      </c>
      <c r="BE259">
        <v>154</v>
      </c>
      <c r="BF259">
        <v>2.2999999999999998</v>
      </c>
      <c r="BG259">
        <v>275</v>
      </c>
      <c r="BH259">
        <v>4.0999999999999996</v>
      </c>
      <c r="BI259">
        <v>7.3999999999999995</v>
      </c>
    </row>
    <row r="260" spans="1:61">
      <c r="A260">
        <v>257650</v>
      </c>
      <c r="B260" t="s">
        <v>81</v>
      </c>
      <c r="C260">
        <v>600</v>
      </c>
      <c r="D260" t="s">
        <v>91</v>
      </c>
      <c r="E260" s="2">
        <v>40140.688819444447</v>
      </c>
      <c r="F260" s="2">
        <v>40140.723657407405</v>
      </c>
      <c r="H260">
        <v>3010</v>
      </c>
      <c r="I260">
        <v>7010.0311510607207</v>
      </c>
      <c r="J260">
        <v>35.460466169999997</v>
      </c>
      <c r="K260">
        <v>139.54187580000001</v>
      </c>
      <c r="L260">
        <v>112</v>
      </c>
      <c r="M260" t="s">
        <v>838</v>
      </c>
      <c r="N260" s="3">
        <v>1005105</v>
      </c>
      <c r="O260" t="s">
        <v>394</v>
      </c>
      <c r="P260">
        <v>100510501</v>
      </c>
      <c r="Q260" t="s">
        <v>603</v>
      </c>
      <c r="R260">
        <v>35.462778270000001</v>
      </c>
      <c r="S260">
        <v>139.619236</v>
      </c>
      <c r="T260">
        <v>103</v>
      </c>
      <c r="U260" t="s">
        <v>843</v>
      </c>
      <c r="V260" s="3">
        <v>1002005</v>
      </c>
      <c r="W260" t="s">
        <v>393</v>
      </c>
      <c r="X260">
        <v>100200503</v>
      </c>
      <c r="Y260" t="s">
        <v>602</v>
      </c>
      <c r="Z260">
        <v>37</v>
      </c>
      <c r="AA260">
        <v>1</v>
      </c>
      <c r="AB260" t="s">
        <v>34</v>
      </c>
      <c r="AC260" t="s">
        <v>104</v>
      </c>
      <c r="AD260">
        <v>200</v>
      </c>
      <c r="AE260" t="s">
        <v>94</v>
      </c>
      <c r="AF260">
        <v>36.799999999999997</v>
      </c>
      <c r="AG260">
        <v>1</v>
      </c>
      <c r="AH260">
        <v>9566</v>
      </c>
      <c r="AI260">
        <v>18.5</v>
      </c>
      <c r="AJ260">
        <v>1</v>
      </c>
      <c r="AK260">
        <v>14</v>
      </c>
      <c r="AL260">
        <v>190</v>
      </c>
      <c r="AM260" t="s">
        <v>143</v>
      </c>
      <c r="AN260" t="s">
        <v>127</v>
      </c>
      <c r="AO260">
        <v>0</v>
      </c>
      <c r="AP260">
        <v>1285</v>
      </c>
      <c r="AQ260">
        <v>16.7</v>
      </c>
      <c r="AR260">
        <v>500</v>
      </c>
      <c r="AS260">
        <v>6.1</v>
      </c>
      <c r="AT260">
        <v>36.799999999999997</v>
      </c>
      <c r="AU260">
        <v>1</v>
      </c>
      <c r="AV260">
        <v>8384</v>
      </c>
      <c r="AW260">
        <v>41.9</v>
      </c>
      <c r="AX260">
        <v>1</v>
      </c>
      <c r="AY260">
        <v>8384</v>
      </c>
      <c r="AZ260">
        <v>103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</row>
    <row r="261" spans="1:61">
      <c r="A261">
        <v>257146</v>
      </c>
      <c r="B261" t="s">
        <v>78</v>
      </c>
      <c r="C261">
        <v>400</v>
      </c>
      <c r="D261" t="s">
        <v>87</v>
      </c>
      <c r="E261" s="2">
        <v>40135.545798611114</v>
      </c>
      <c r="F261" s="2">
        <v>40135.609178240738</v>
      </c>
      <c r="H261">
        <v>5476</v>
      </c>
      <c r="I261">
        <v>90.384931368956629</v>
      </c>
      <c r="J261">
        <v>35.444077880000002</v>
      </c>
      <c r="K261">
        <v>139.63684739999999</v>
      </c>
      <c r="L261">
        <v>104</v>
      </c>
      <c r="M261" t="s">
        <v>844</v>
      </c>
      <c r="N261" s="3">
        <v>1003002</v>
      </c>
      <c r="O261" t="s">
        <v>120</v>
      </c>
      <c r="P261">
        <v>100300216</v>
      </c>
      <c r="Q261" t="s">
        <v>240</v>
      </c>
      <c r="R261">
        <v>35.443316150000001</v>
      </c>
      <c r="S261">
        <v>139.6364987</v>
      </c>
      <c r="T261">
        <v>104</v>
      </c>
      <c r="U261" t="s">
        <v>844</v>
      </c>
      <c r="V261" s="3">
        <v>1003018</v>
      </c>
      <c r="W261" t="s">
        <v>414</v>
      </c>
      <c r="X261">
        <v>100301801</v>
      </c>
      <c r="Y261" t="s">
        <v>670</v>
      </c>
      <c r="Z261">
        <v>39</v>
      </c>
      <c r="AA261">
        <v>2</v>
      </c>
      <c r="AB261" t="s">
        <v>97</v>
      </c>
      <c r="AC261" t="s">
        <v>105</v>
      </c>
      <c r="AD261">
        <v>200</v>
      </c>
      <c r="AE261" t="s">
        <v>94</v>
      </c>
      <c r="AF261">
        <v>30.4</v>
      </c>
      <c r="AG261">
        <v>1</v>
      </c>
      <c r="AH261">
        <v>920</v>
      </c>
      <c r="AI261">
        <v>2.9</v>
      </c>
      <c r="AJ261">
        <v>1</v>
      </c>
      <c r="AK261">
        <v>15</v>
      </c>
      <c r="AL261">
        <v>340</v>
      </c>
      <c r="AM261" t="s">
        <v>123</v>
      </c>
      <c r="AN261" t="s">
        <v>120</v>
      </c>
      <c r="AO261">
        <v>1</v>
      </c>
      <c r="AP261">
        <v>877</v>
      </c>
      <c r="AQ261">
        <v>10.5</v>
      </c>
      <c r="AR261">
        <v>406</v>
      </c>
      <c r="AS261">
        <v>4.9000000000000004</v>
      </c>
      <c r="AT261">
        <v>30.4</v>
      </c>
      <c r="AU261">
        <v>1</v>
      </c>
      <c r="AV261">
        <v>96</v>
      </c>
      <c r="AW261">
        <v>0.5</v>
      </c>
      <c r="AX261">
        <v>1</v>
      </c>
      <c r="AY261">
        <v>96</v>
      </c>
      <c r="AZ261">
        <v>1.2</v>
      </c>
      <c r="BA261">
        <v>1</v>
      </c>
      <c r="BB261">
        <v>0.28000000000000003</v>
      </c>
      <c r="BC261">
        <v>2</v>
      </c>
      <c r="BD261">
        <v>210</v>
      </c>
      <c r="BE261">
        <v>273</v>
      </c>
      <c r="BF261">
        <v>4.0999999999999996</v>
      </c>
      <c r="BG261">
        <v>131</v>
      </c>
      <c r="BH261">
        <v>2</v>
      </c>
      <c r="BI261">
        <v>8.1</v>
      </c>
    </row>
    <row r="262" spans="1:61">
      <c r="A262">
        <v>255827</v>
      </c>
      <c r="B262" t="s">
        <v>73</v>
      </c>
      <c r="C262">
        <v>200</v>
      </c>
      <c r="D262" t="s">
        <v>85</v>
      </c>
      <c r="E262" s="2">
        <v>40120.833449074074</v>
      </c>
      <c r="F262" s="2">
        <v>40120.841724537036</v>
      </c>
      <c r="H262">
        <v>715</v>
      </c>
      <c r="I262">
        <v>3090.4854689918102</v>
      </c>
      <c r="J262">
        <v>35.483876510000002</v>
      </c>
      <c r="K262">
        <v>139.6018177</v>
      </c>
      <c r="L262">
        <v>102</v>
      </c>
      <c r="M262" t="s">
        <v>839</v>
      </c>
      <c r="N262" s="3">
        <v>1001026</v>
      </c>
      <c r="O262" t="s">
        <v>356</v>
      </c>
      <c r="P262">
        <v>100102602</v>
      </c>
      <c r="Q262" t="s">
        <v>555</v>
      </c>
      <c r="R262">
        <v>35.488709880000002</v>
      </c>
      <c r="S262">
        <v>139.63543659999999</v>
      </c>
      <c r="T262">
        <v>102</v>
      </c>
      <c r="U262" t="s">
        <v>839</v>
      </c>
      <c r="V262" s="3">
        <v>1001014</v>
      </c>
      <c r="W262" t="s">
        <v>366</v>
      </c>
      <c r="X262">
        <v>100101403</v>
      </c>
      <c r="Y262" t="s">
        <v>553</v>
      </c>
      <c r="Z262">
        <v>0</v>
      </c>
      <c r="AA262">
        <v>2</v>
      </c>
      <c r="AB262" t="s">
        <v>97</v>
      </c>
      <c r="AC262" t="s">
        <v>102</v>
      </c>
      <c r="AD262">
        <v>100</v>
      </c>
      <c r="AE262" t="s">
        <v>93</v>
      </c>
      <c r="AF262">
        <v>17.100000000000001</v>
      </c>
      <c r="AG262">
        <v>1</v>
      </c>
      <c r="AH262">
        <v>5567</v>
      </c>
      <c r="AI262">
        <v>17.100000000000001</v>
      </c>
      <c r="AJ262">
        <v>1</v>
      </c>
      <c r="AK262">
        <v>26</v>
      </c>
      <c r="AL262">
        <v>350</v>
      </c>
      <c r="AM262" t="s">
        <v>203</v>
      </c>
      <c r="AN262" t="s">
        <v>121</v>
      </c>
      <c r="AO262">
        <v>1</v>
      </c>
      <c r="AP262">
        <v>832</v>
      </c>
      <c r="AQ262">
        <v>9.6</v>
      </c>
      <c r="AR262">
        <v>1186</v>
      </c>
      <c r="AS262">
        <v>14.3</v>
      </c>
      <c r="AT262">
        <v>49.900000000000006</v>
      </c>
      <c r="AU262">
        <v>1</v>
      </c>
      <c r="AV262">
        <v>3575</v>
      </c>
      <c r="AW262">
        <v>17.899999999999999</v>
      </c>
      <c r="AX262">
        <v>1</v>
      </c>
      <c r="AY262">
        <v>3575</v>
      </c>
      <c r="AZ262">
        <v>44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</row>
    <row r="263" spans="1:61">
      <c r="A263">
        <v>255468</v>
      </c>
      <c r="B263" t="s">
        <v>55</v>
      </c>
      <c r="C263">
        <v>500</v>
      </c>
      <c r="D263" t="s">
        <v>33</v>
      </c>
      <c r="E263" s="2">
        <v>40117.384953703702</v>
      </c>
      <c r="F263" s="2">
        <v>40117.420590277776</v>
      </c>
      <c r="H263">
        <v>3079</v>
      </c>
      <c r="I263">
        <v>2813.556209017233</v>
      </c>
      <c r="J263">
        <v>35.456507209999998</v>
      </c>
      <c r="K263">
        <v>139.63463730000001</v>
      </c>
      <c r="L263">
        <v>103</v>
      </c>
      <c r="M263" t="s">
        <v>843</v>
      </c>
      <c r="N263" s="3">
        <v>1002002</v>
      </c>
      <c r="O263" t="s">
        <v>136</v>
      </c>
      <c r="P263">
        <v>100200205</v>
      </c>
      <c r="Q263" t="s">
        <v>616</v>
      </c>
      <c r="R263">
        <v>35.44070902</v>
      </c>
      <c r="S263">
        <v>139.65890590000001</v>
      </c>
      <c r="T263">
        <v>104</v>
      </c>
      <c r="U263" t="s">
        <v>844</v>
      </c>
      <c r="V263" s="3">
        <v>1003004</v>
      </c>
      <c r="W263" t="s">
        <v>413</v>
      </c>
      <c r="X263">
        <v>100300402</v>
      </c>
      <c r="Y263" t="s">
        <v>678</v>
      </c>
      <c r="Z263">
        <v>41</v>
      </c>
      <c r="AA263">
        <v>1</v>
      </c>
      <c r="AB263" t="s">
        <v>34</v>
      </c>
      <c r="AC263" t="s">
        <v>35</v>
      </c>
      <c r="AD263">
        <v>200</v>
      </c>
      <c r="AE263" t="s">
        <v>94</v>
      </c>
      <c r="AF263">
        <v>24.700000000000003</v>
      </c>
      <c r="AG263">
        <v>1</v>
      </c>
      <c r="AH263">
        <v>3674</v>
      </c>
      <c r="AI263">
        <v>9.6999999999999993</v>
      </c>
      <c r="AJ263">
        <v>1</v>
      </c>
      <c r="AK263">
        <v>5</v>
      </c>
      <c r="AL263">
        <v>180</v>
      </c>
      <c r="AM263" t="s">
        <v>136</v>
      </c>
      <c r="AN263" t="s">
        <v>36</v>
      </c>
      <c r="AO263">
        <v>0</v>
      </c>
      <c r="AP263">
        <v>613</v>
      </c>
      <c r="AQ263">
        <v>7.4</v>
      </c>
      <c r="AR263">
        <v>1022</v>
      </c>
      <c r="AS263">
        <v>12.3</v>
      </c>
      <c r="AT263">
        <v>24.700000000000003</v>
      </c>
      <c r="AU263">
        <v>1</v>
      </c>
      <c r="AV263">
        <v>3196</v>
      </c>
      <c r="AW263">
        <v>16</v>
      </c>
      <c r="AX263">
        <v>1</v>
      </c>
      <c r="AY263">
        <v>3196</v>
      </c>
      <c r="AZ263">
        <v>38.6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</row>
    <row r="264" spans="1:61">
      <c r="A264">
        <v>256646</v>
      </c>
      <c r="B264" t="s">
        <v>66</v>
      </c>
      <c r="C264">
        <v>100</v>
      </c>
      <c r="D264" t="s">
        <v>86</v>
      </c>
      <c r="E264" s="2">
        <v>40130.439953703702</v>
      </c>
      <c r="F264" s="2">
        <v>40130.452175925922</v>
      </c>
      <c r="H264">
        <v>1056</v>
      </c>
      <c r="I264">
        <v>1554.1924366848011</v>
      </c>
      <c r="J264">
        <v>35.465648170000001</v>
      </c>
      <c r="K264">
        <v>139.61942920000001</v>
      </c>
      <c r="L264">
        <v>103</v>
      </c>
      <c r="M264" t="s">
        <v>843</v>
      </c>
      <c r="N264" s="3">
        <v>1002006</v>
      </c>
      <c r="O264" t="s">
        <v>386</v>
      </c>
      <c r="P264">
        <v>100200601</v>
      </c>
      <c r="Q264" t="s">
        <v>586</v>
      </c>
      <c r="R264">
        <v>35.457268999999997</v>
      </c>
      <c r="S264">
        <v>139.63316739999999</v>
      </c>
      <c r="T264">
        <v>103</v>
      </c>
      <c r="U264" t="s">
        <v>843</v>
      </c>
      <c r="V264" s="3">
        <v>1002002</v>
      </c>
      <c r="W264" t="s">
        <v>136</v>
      </c>
      <c r="X264">
        <v>100200206</v>
      </c>
      <c r="Y264" t="s">
        <v>613</v>
      </c>
      <c r="Z264">
        <v>0</v>
      </c>
      <c r="AA264">
        <v>2</v>
      </c>
      <c r="AB264" t="s">
        <v>97</v>
      </c>
      <c r="AC264" t="s">
        <v>98</v>
      </c>
      <c r="AD264">
        <v>410</v>
      </c>
      <c r="AE264" t="s">
        <v>43</v>
      </c>
      <c r="AF264">
        <v>10.199999999999999</v>
      </c>
      <c r="AG264">
        <v>1</v>
      </c>
      <c r="AH264">
        <v>2781</v>
      </c>
      <c r="AI264">
        <v>12</v>
      </c>
      <c r="AJ264">
        <v>1</v>
      </c>
      <c r="AK264">
        <v>1</v>
      </c>
      <c r="AL264">
        <v>180</v>
      </c>
      <c r="AM264" t="s">
        <v>127</v>
      </c>
      <c r="AN264" t="s">
        <v>132</v>
      </c>
      <c r="AO264">
        <v>0</v>
      </c>
      <c r="AP264">
        <v>315</v>
      </c>
      <c r="AQ264">
        <v>3.8</v>
      </c>
      <c r="AR264">
        <v>934</v>
      </c>
      <c r="AS264">
        <v>11.2</v>
      </c>
      <c r="AT264">
        <v>16</v>
      </c>
      <c r="AU264">
        <v>1</v>
      </c>
      <c r="AV264">
        <v>2031</v>
      </c>
      <c r="AW264">
        <v>10.199999999999999</v>
      </c>
      <c r="AX264">
        <v>1</v>
      </c>
      <c r="AY264">
        <v>2031</v>
      </c>
      <c r="AZ264">
        <v>24.3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</row>
    <row r="265" spans="1:61">
      <c r="A265">
        <v>256896</v>
      </c>
      <c r="B265" t="s">
        <v>65</v>
      </c>
      <c r="C265">
        <v>100</v>
      </c>
      <c r="D265" t="s">
        <v>86</v>
      </c>
      <c r="E265" s="2">
        <v>40133.34233796296</v>
      </c>
      <c r="F265" s="2">
        <v>40133.389282407406</v>
      </c>
      <c r="H265">
        <v>4056</v>
      </c>
      <c r="I265">
        <v>27396.898271387483</v>
      </c>
      <c r="J265">
        <v>35.459988799999998</v>
      </c>
      <c r="K265">
        <v>139.6151376</v>
      </c>
      <c r="L265">
        <v>103</v>
      </c>
      <c r="M265" t="s">
        <v>843</v>
      </c>
      <c r="N265" s="3">
        <v>1002008</v>
      </c>
      <c r="O265" t="s">
        <v>391</v>
      </c>
      <c r="P265">
        <v>100200801</v>
      </c>
      <c r="Q265" t="s">
        <v>606</v>
      </c>
      <c r="R265">
        <v>35.422469990000003</v>
      </c>
      <c r="S265">
        <v>139.31619470000001</v>
      </c>
      <c r="T265">
        <v>212</v>
      </c>
      <c r="U265" t="s">
        <v>835</v>
      </c>
      <c r="V265" s="3">
        <v>2120802</v>
      </c>
      <c r="W265" t="s">
        <v>424</v>
      </c>
      <c r="X265">
        <v>212080201</v>
      </c>
      <c r="Y265" t="s">
        <v>702</v>
      </c>
      <c r="Z265">
        <v>46</v>
      </c>
      <c r="AA265">
        <v>1</v>
      </c>
      <c r="AB265" t="s">
        <v>34</v>
      </c>
      <c r="AC265" t="s">
        <v>98</v>
      </c>
      <c r="AD265">
        <v>100</v>
      </c>
      <c r="AE265" t="s">
        <v>93</v>
      </c>
      <c r="AF265">
        <v>71</v>
      </c>
      <c r="AG265">
        <v>1</v>
      </c>
      <c r="AH265">
        <v>36518</v>
      </c>
      <c r="AI265">
        <v>71</v>
      </c>
      <c r="AJ265">
        <v>1</v>
      </c>
      <c r="AK265">
        <v>54</v>
      </c>
      <c r="AL265">
        <v>450</v>
      </c>
      <c r="AM265" t="s">
        <v>114</v>
      </c>
      <c r="AN265" t="s">
        <v>115</v>
      </c>
      <c r="AO265">
        <v>2</v>
      </c>
      <c r="AP265">
        <v>176</v>
      </c>
      <c r="AQ265">
        <v>2.1</v>
      </c>
      <c r="AR265">
        <v>3454</v>
      </c>
      <c r="AS265">
        <v>43.6</v>
      </c>
      <c r="AT265">
        <v>99.7</v>
      </c>
      <c r="AU265">
        <v>1</v>
      </c>
      <c r="AV265">
        <v>32322</v>
      </c>
      <c r="AW265">
        <v>161.6</v>
      </c>
      <c r="AX265">
        <v>1</v>
      </c>
      <c r="AY265">
        <v>32322</v>
      </c>
      <c r="AZ265">
        <v>403.7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</row>
    <row r="266" spans="1:61">
      <c r="A266">
        <v>257060</v>
      </c>
      <c r="B266" t="s">
        <v>73</v>
      </c>
      <c r="C266">
        <v>500</v>
      </c>
      <c r="D266" t="s">
        <v>33</v>
      </c>
      <c r="E266" s="2">
        <v>40134.748564814814</v>
      </c>
      <c r="F266" s="2">
        <v>40134.787141203706</v>
      </c>
      <c r="H266">
        <v>3333</v>
      </c>
      <c r="I266">
        <v>7948.5259673618475</v>
      </c>
      <c r="J266">
        <v>35.572158739999999</v>
      </c>
      <c r="K266">
        <v>139.65785980000001</v>
      </c>
      <c r="L266">
        <v>133</v>
      </c>
      <c r="M266" t="s">
        <v>827</v>
      </c>
      <c r="N266" s="3">
        <v>1300303</v>
      </c>
      <c r="O266" t="s">
        <v>331</v>
      </c>
      <c r="P266">
        <v>130030303</v>
      </c>
      <c r="Q266" t="s">
        <v>496</v>
      </c>
      <c r="R266">
        <v>35.607349319999997</v>
      </c>
      <c r="S266">
        <v>139.73438859999999</v>
      </c>
      <c r="V266" s="3"/>
      <c r="Z266">
        <v>0</v>
      </c>
      <c r="AA266">
        <v>2</v>
      </c>
      <c r="AB266" t="s">
        <v>97</v>
      </c>
      <c r="AC266" t="s">
        <v>102</v>
      </c>
      <c r="AD266">
        <v>200</v>
      </c>
      <c r="AE266" t="s">
        <v>94</v>
      </c>
      <c r="AF266">
        <v>34.1</v>
      </c>
      <c r="AG266">
        <v>1</v>
      </c>
      <c r="AH266">
        <v>14688</v>
      </c>
      <c r="AI266">
        <v>33.1</v>
      </c>
      <c r="AJ266">
        <v>1</v>
      </c>
      <c r="AK266">
        <v>17</v>
      </c>
      <c r="AL266">
        <v>190</v>
      </c>
      <c r="AM266" t="s">
        <v>249</v>
      </c>
      <c r="AN266" t="s">
        <v>281</v>
      </c>
      <c r="AO266">
        <v>1</v>
      </c>
      <c r="AP266">
        <v>512</v>
      </c>
      <c r="AQ266">
        <v>6.8</v>
      </c>
      <c r="AR266">
        <v>837</v>
      </c>
      <c r="AS266">
        <v>10.3</v>
      </c>
      <c r="AT266">
        <v>34.1</v>
      </c>
      <c r="AU266">
        <v>1</v>
      </c>
      <c r="AV266">
        <v>9159</v>
      </c>
      <c r="AW266">
        <v>45.8</v>
      </c>
      <c r="AX266">
        <v>1</v>
      </c>
      <c r="AY266">
        <v>9159</v>
      </c>
      <c r="AZ266">
        <v>114.7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</row>
    <row r="267" spans="1:61">
      <c r="A267">
        <v>255406</v>
      </c>
      <c r="B267" t="s">
        <v>40</v>
      </c>
      <c r="C267">
        <v>200</v>
      </c>
      <c r="D267" t="s">
        <v>85</v>
      </c>
      <c r="E267" s="2">
        <v>40116.664976851855</v>
      </c>
      <c r="F267" s="2">
        <v>40116.692060185182</v>
      </c>
      <c r="H267">
        <v>2340</v>
      </c>
      <c r="I267">
        <v>1881.5694507204214</v>
      </c>
      <c r="J267">
        <v>35.440059959999999</v>
      </c>
      <c r="K267">
        <v>139.64554849999999</v>
      </c>
      <c r="L267">
        <v>104</v>
      </c>
      <c r="M267" t="s">
        <v>844</v>
      </c>
      <c r="N267" s="3">
        <v>1003003</v>
      </c>
      <c r="O267" t="s">
        <v>407</v>
      </c>
      <c r="P267">
        <v>100300301</v>
      </c>
      <c r="Q267" t="s">
        <v>642</v>
      </c>
      <c r="R267">
        <v>35.42970665</v>
      </c>
      <c r="S267">
        <v>139.66197969999999</v>
      </c>
      <c r="T267">
        <v>104</v>
      </c>
      <c r="U267" t="s">
        <v>844</v>
      </c>
      <c r="V267" s="3">
        <v>1003010</v>
      </c>
      <c r="W267" t="s">
        <v>422</v>
      </c>
      <c r="X267">
        <v>100301003</v>
      </c>
      <c r="Y267" t="s">
        <v>701</v>
      </c>
      <c r="Z267">
        <v>0</v>
      </c>
      <c r="AA267">
        <v>2</v>
      </c>
      <c r="AB267" t="s">
        <v>97</v>
      </c>
      <c r="AC267" t="s">
        <v>35</v>
      </c>
      <c r="AD267">
        <v>410</v>
      </c>
      <c r="AE267" t="s">
        <v>43</v>
      </c>
      <c r="AF267">
        <v>11.3</v>
      </c>
      <c r="AG267">
        <v>1</v>
      </c>
      <c r="AH267">
        <v>2345</v>
      </c>
      <c r="AI267">
        <v>9</v>
      </c>
      <c r="AJ267">
        <v>1</v>
      </c>
      <c r="AK267">
        <v>2</v>
      </c>
      <c r="AL267">
        <v>180</v>
      </c>
      <c r="AM267" t="s">
        <v>139</v>
      </c>
      <c r="AN267" t="s">
        <v>36</v>
      </c>
      <c r="AO267">
        <v>0</v>
      </c>
      <c r="AP267">
        <v>981</v>
      </c>
      <c r="AQ267">
        <v>11.8</v>
      </c>
      <c r="AR267">
        <v>2179</v>
      </c>
      <c r="AS267">
        <v>26.3</v>
      </c>
      <c r="AT267">
        <v>40.1</v>
      </c>
      <c r="AU267">
        <v>1</v>
      </c>
      <c r="AV267">
        <v>2264</v>
      </c>
      <c r="AW267">
        <v>11.3</v>
      </c>
      <c r="AX267">
        <v>1</v>
      </c>
      <c r="AY267">
        <v>2264</v>
      </c>
      <c r="AZ267">
        <v>26.9</v>
      </c>
      <c r="BA267">
        <v>1</v>
      </c>
      <c r="BB267">
        <v>2.12</v>
      </c>
      <c r="BC267">
        <v>10</v>
      </c>
      <c r="BD267">
        <v>210</v>
      </c>
      <c r="BE267">
        <v>85</v>
      </c>
      <c r="BF267">
        <v>1.3</v>
      </c>
      <c r="BG267">
        <v>233</v>
      </c>
      <c r="BH267">
        <v>3.5</v>
      </c>
      <c r="BI267">
        <v>14.8</v>
      </c>
    </row>
    <row r="268" spans="1:61">
      <c r="A268">
        <v>256143</v>
      </c>
      <c r="B268" t="s">
        <v>70</v>
      </c>
      <c r="C268">
        <v>800</v>
      </c>
      <c r="D268" t="s">
        <v>89</v>
      </c>
      <c r="E268" s="2">
        <v>40124.547719907408</v>
      </c>
      <c r="F268" s="2">
        <v>40124.55741898148</v>
      </c>
      <c r="H268">
        <v>838</v>
      </c>
      <c r="I268">
        <v>757.48701590129747</v>
      </c>
      <c r="J268">
        <v>35.435644979999999</v>
      </c>
      <c r="K268">
        <v>139.6483863</v>
      </c>
      <c r="L268">
        <v>104</v>
      </c>
      <c r="M268" t="s">
        <v>844</v>
      </c>
      <c r="N268" s="3">
        <v>1003017</v>
      </c>
      <c r="O268" t="s">
        <v>41</v>
      </c>
      <c r="P268">
        <v>100301703</v>
      </c>
      <c r="Q268" t="s">
        <v>675</v>
      </c>
      <c r="R268">
        <v>35.435108589999999</v>
      </c>
      <c r="S268">
        <v>139.64005</v>
      </c>
      <c r="T268">
        <v>104</v>
      </c>
      <c r="U268" t="s">
        <v>844</v>
      </c>
      <c r="V268" s="3">
        <v>1003017</v>
      </c>
      <c r="W268" t="s">
        <v>41</v>
      </c>
      <c r="X268">
        <v>100301703</v>
      </c>
      <c r="Y268" t="s">
        <v>675</v>
      </c>
      <c r="Z268">
        <v>47</v>
      </c>
      <c r="AA268">
        <v>1</v>
      </c>
      <c r="AB268" t="s">
        <v>34</v>
      </c>
      <c r="AC268" t="s">
        <v>35</v>
      </c>
      <c r="AD268">
        <v>420</v>
      </c>
      <c r="AE268" t="s">
        <v>95</v>
      </c>
      <c r="AF268">
        <v>13</v>
      </c>
      <c r="AG268">
        <v>1</v>
      </c>
      <c r="AH268">
        <v>1154</v>
      </c>
      <c r="AI268">
        <v>7.3</v>
      </c>
      <c r="AJ268">
        <v>1</v>
      </c>
      <c r="AK268">
        <v>13</v>
      </c>
      <c r="AL268">
        <v>330</v>
      </c>
      <c r="AM268" t="s">
        <v>133</v>
      </c>
      <c r="AN268" t="s">
        <v>179</v>
      </c>
      <c r="AO268">
        <v>1</v>
      </c>
      <c r="AP268">
        <v>969</v>
      </c>
      <c r="AQ268">
        <v>11.7</v>
      </c>
      <c r="AR268">
        <v>999</v>
      </c>
      <c r="AS268">
        <v>12.7</v>
      </c>
      <c r="AT268">
        <v>37.4</v>
      </c>
      <c r="AU268">
        <v>1</v>
      </c>
      <c r="AV268">
        <v>1068</v>
      </c>
      <c r="AW268">
        <v>5.3</v>
      </c>
      <c r="AX268">
        <v>1</v>
      </c>
      <c r="AY268">
        <v>1068</v>
      </c>
      <c r="AZ268">
        <v>13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</row>
    <row r="269" spans="1:61">
      <c r="A269">
        <v>256262</v>
      </c>
      <c r="B269" t="s">
        <v>70</v>
      </c>
      <c r="C269">
        <v>999</v>
      </c>
      <c r="D269" t="s">
        <v>84</v>
      </c>
      <c r="E269" s="2">
        <v>40126.256967592592</v>
      </c>
      <c r="F269" s="2">
        <v>40126.259965277779</v>
      </c>
      <c r="H269">
        <v>259</v>
      </c>
      <c r="I269">
        <v>585.78424113295239</v>
      </c>
      <c r="J269">
        <v>35.435548490000002</v>
      </c>
      <c r="K269">
        <v>139.648617</v>
      </c>
      <c r="L269">
        <v>104</v>
      </c>
      <c r="M269" t="s">
        <v>844</v>
      </c>
      <c r="N269" s="3">
        <v>1003017</v>
      </c>
      <c r="O269" t="s">
        <v>41</v>
      </c>
      <c r="P269">
        <v>100301703</v>
      </c>
      <c r="Q269" t="s">
        <v>675</v>
      </c>
      <c r="R269">
        <v>35.438278910000001</v>
      </c>
      <c r="S269">
        <v>139.6430862</v>
      </c>
      <c r="T269">
        <v>104</v>
      </c>
      <c r="U269" t="s">
        <v>844</v>
      </c>
      <c r="V269" s="3">
        <v>1003017</v>
      </c>
      <c r="W269" t="s">
        <v>41</v>
      </c>
      <c r="X269">
        <v>100301702</v>
      </c>
      <c r="Y269" t="s">
        <v>133</v>
      </c>
      <c r="Z269">
        <v>47</v>
      </c>
      <c r="AA269">
        <v>1</v>
      </c>
      <c r="AB269" t="s">
        <v>34</v>
      </c>
      <c r="AC269" t="s">
        <v>35</v>
      </c>
      <c r="AD269">
        <v>100</v>
      </c>
      <c r="AE269" t="s">
        <v>93</v>
      </c>
      <c r="AF269">
        <v>12.6</v>
      </c>
      <c r="AG269">
        <v>1</v>
      </c>
      <c r="AH269">
        <v>4061</v>
      </c>
      <c r="AI269">
        <v>12.6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983</v>
      </c>
      <c r="AQ269">
        <v>11.8</v>
      </c>
      <c r="AR269">
        <v>220</v>
      </c>
      <c r="AS269">
        <v>2.7</v>
      </c>
      <c r="AT269">
        <v>0</v>
      </c>
      <c r="AU269">
        <v>1</v>
      </c>
      <c r="AV269">
        <v>793</v>
      </c>
      <c r="AW269">
        <v>4</v>
      </c>
      <c r="AX269">
        <v>1</v>
      </c>
      <c r="AY269">
        <v>793</v>
      </c>
      <c r="AZ269">
        <v>9.5</v>
      </c>
      <c r="BA269">
        <v>1</v>
      </c>
      <c r="BB269">
        <v>0.28999999999999998</v>
      </c>
      <c r="BC269">
        <v>2</v>
      </c>
      <c r="BD269">
        <v>210</v>
      </c>
      <c r="BE269">
        <v>260</v>
      </c>
      <c r="BF269">
        <v>3.9</v>
      </c>
      <c r="BG269">
        <v>95</v>
      </c>
      <c r="BH269">
        <v>1.4</v>
      </c>
      <c r="BI269">
        <v>7.3000000000000007</v>
      </c>
    </row>
    <row r="270" spans="1:61">
      <c r="A270">
        <v>255746</v>
      </c>
      <c r="B270" t="s">
        <v>71</v>
      </c>
      <c r="C270">
        <v>500</v>
      </c>
      <c r="D270" t="s">
        <v>33</v>
      </c>
      <c r="E270" s="2">
        <v>40119.759618055556</v>
      </c>
      <c r="F270" s="2">
        <v>40119.767268518517</v>
      </c>
      <c r="H270">
        <v>661</v>
      </c>
      <c r="I270">
        <v>2174.4267824254994</v>
      </c>
      <c r="J270">
        <v>35.488168049999999</v>
      </c>
      <c r="K270">
        <v>139.63611789999999</v>
      </c>
      <c r="L270">
        <v>102</v>
      </c>
      <c r="M270" t="s">
        <v>839</v>
      </c>
      <c r="N270" s="3">
        <v>1001014</v>
      </c>
      <c r="O270" t="s">
        <v>366</v>
      </c>
      <c r="P270">
        <v>100101403</v>
      </c>
      <c r="Q270" t="s">
        <v>553</v>
      </c>
      <c r="R270">
        <v>35.502828960000002</v>
      </c>
      <c r="S270">
        <v>139.652018</v>
      </c>
      <c r="T270">
        <v>101</v>
      </c>
      <c r="U270" t="s">
        <v>833</v>
      </c>
      <c r="V270" s="3">
        <v>1000119</v>
      </c>
      <c r="W270" t="s">
        <v>352</v>
      </c>
      <c r="X270">
        <v>100011901</v>
      </c>
      <c r="Y270" t="s">
        <v>539</v>
      </c>
      <c r="Z270">
        <v>54</v>
      </c>
      <c r="AA270">
        <v>1</v>
      </c>
      <c r="AB270" t="s">
        <v>34</v>
      </c>
      <c r="AC270" t="s">
        <v>102</v>
      </c>
      <c r="AD270">
        <v>100</v>
      </c>
      <c r="AE270" t="s">
        <v>93</v>
      </c>
      <c r="AF270">
        <v>9.8000000000000007</v>
      </c>
      <c r="AG270">
        <v>1</v>
      </c>
      <c r="AH270">
        <v>4678</v>
      </c>
      <c r="AI270">
        <v>9.8000000000000007</v>
      </c>
      <c r="AJ270">
        <v>1</v>
      </c>
      <c r="AK270">
        <v>16</v>
      </c>
      <c r="AL270">
        <v>230</v>
      </c>
      <c r="AM270" t="s">
        <v>121</v>
      </c>
      <c r="AN270" t="s">
        <v>160</v>
      </c>
      <c r="AO270">
        <v>1</v>
      </c>
      <c r="AP270">
        <v>1053</v>
      </c>
      <c r="AQ270">
        <v>13.1</v>
      </c>
      <c r="AR270">
        <v>1645</v>
      </c>
      <c r="AS270">
        <v>20.2</v>
      </c>
      <c r="AT270">
        <v>49.3</v>
      </c>
      <c r="AU270">
        <v>1</v>
      </c>
      <c r="AV270">
        <v>2738</v>
      </c>
      <c r="AW270">
        <v>13.7</v>
      </c>
      <c r="AX270">
        <v>1</v>
      </c>
      <c r="AY270">
        <v>2738</v>
      </c>
      <c r="AZ270">
        <v>33.6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</row>
    <row r="271" spans="1:61">
      <c r="A271">
        <v>257638</v>
      </c>
      <c r="B271" t="s">
        <v>65</v>
      </c>
      <c r="C271">
        <v>500</v>
      </c>
      <c r="D271" t="s">
        <v>33</v>
      </c>
      <c r="E271" s="2">
        <v>40140.61414351852</v>
      </c>
      <c r="F271" s="2">
        <v>40140.651608796295</v>
      </c>
      <c r="H271">
        <v>3237</v>
      </c>
      <c r="I271">
        <v>12825.811643167746</v>
      </c>
      <c r="J271">
        <v>35.459538139999999</v>
      </c>
      <c r="K271">
        <v>139.61473530000001</v>
      </c>
      <c r="L271">
        <v>103</v>
      </c>
      <c r="M271" t="s">
        <v>843</v>
      </c>
      <c r="N271" s="3">
        <v>1002008</v>
      </c>
      <c r="O271" t="s">
        <v>391</v>
      </c>
      <c r="P271">
        <v>100200801</v>
      </c>
      <c r="Q271" t="s">
        <v>606</v>
      </c>
      <c r="R271">
        <v>35.522607559999997</v>
      </c>
      <c r="S271">
        <v>139.73337470000001</v>
      </c>
      <c r="T271">
        <v>131</v>
      </c>
      <c r="U271" t="s">
        <v>832</v>
      </c>
      <c r="V271" s="3">
        <v>1300102</v>
      </c>
      <c r="W271" t="s">
        <v>344</v>
      </c>
      <c r="X271">
        <v>130010202</v>
      </c>
      <c r="Y271" t="s">
        <v>523</v>
      </c>
      <c r="Z271">
        <v>46</v>
      </c>
      <c r="AA271">
        <v>1</v>
      </c>
      <c r="AB271" t="s">
        <v>34</v>
      </c>
      <c r="AC271" t="s">
        <v>98</v>
      </c>
      <c r="AD271">
        <v>100</v>
      </c>
      <c r="AE271" t="s">
        <v>93</v>
      </c>
      <c r="AF271">
        <v>33.5</v>
      </c>
      <c r="AG271">
        <v>1</v>
      </c>
      <c r="AH271">
        <v>19275</v>
      </c>
      <c r="AI271">
        <v>33.5</v>
      </c>
      <c r="AJ271">
        <v>1</v>
      </c>
      <c r="AK271">
        <v>26</v>
      </c>
      <c r="AL271">
        <v>370</v>
      </c>
      <c r="AM271" t="s">
        <v>114</v>
      </c>
      <c r="AN271" t="s">
        <v>239</v>
      </c>
      <c r="AO271">
        <v>2</v>
      </c>
      <c r="AP271">
        <v>294</v>
      </c>
      <c r="AQ271">
        <v>3.6</v>
      </c>
      <c r="AR271">
        <v>1920</v>
      </c>
      <c r="AS271">
        <v>23.3</v>
      </c>
      <c r="AT271">
        <v>52.900000000000006</v>
      </c>
      <c r="AU271">
        <v>1</v>
      </c>
      <c r="AV271">
        <v>13664</v>
      </c>
      <c r="AW271">
        <v>68.3</v>
      </c>
      <c r="AX271">
        <v>1</v>
      </c>
      <c r="AY271">
        <v>13664</v>
      </c>
      <c r="AZ271">
        <v>169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</row>
    <row r="272" spans="1:61">
      <c r="A272">
        <v>257035</v>
      </c>
      <c r="B272" t="s">
        <v>66</v>
      </c>
      <c r="C272">
        <v>500</v>
      </c>
      <c r="D272" t="s">
        <v>33</v>
      </c>
      <c r="E272" s="2">
        <v>40134.393622685187</v>
      </c>
      <c r="F272" s="2">
        <v>40134.415069444447</v>
      </c>
      <c r="H272">
        <v>1853</v>
      </c>
      <c r="I272">
        <v>1432.9994667025201</v>
      </c>
      <c r="J272">
        <v>35.459425439999997</v>
      </c>
      <c r="K272">
        <v>139.6144563</v>
      </c>
      <c r="L272">
        <v>103</v>
      </c>
      <c r="M272" t="s">
        <v>843</v>
      </c>
      <c r="N272" s="3">
        <v>1002008</v>
      </c>
      <c r="O272" t="s">
        <v>391</v>
      </c>
      <c r="P272">
        <v>100200801</v>
      </c>
      <c r="Q272" t="s">
        <v>606</v>
      </c>
      <c r="R272">
        <v>35.45842768</v>
      </c>
      <c r="S272">
        <v>139.5986796</v>
      </c>
      <c r="T272">
        <v>106</v>
      </c>
      <c r="U272" t="s">
        <v>841</v>
      </c>
      <c r="V272" s="3">
        <v>1005013</v>
      </c>
      <c r="W272" t="s">
        <v>204</v>
      </c>
      <c r="X272">
        <v>100501304</v>
      </c>
      <c r="Y272" t="s">
        <v>605</v>
      </c>
      <c r="Z272">
        <v>0</v>
      </c>
      <c r="AA272">
        <v>2</v>
      </c>
      <c r="AB272" t="s">
        <v>97</v>
      </c>
      <c r="AC272" t="s">
        <v>98</v>
      </c>
      <c r="AD272">
        <v>100</v>
      </c>
      <c r="AE272" t="s">
        <v>93</v>
      </c>
      <c r="AF272">
        <v>7.9</v>
      </c>
      <c r="AG272">
        <v>1</v>
      </c>
      <c r="AH272">
        <v>2036</v>
      </c>
      <c r="AI272">
        <v>7.9</v>
      </c>
      <c r="AJ272">
        <v>0</v>
      </c>
      <c r="AK272">
        <v>5</v>
      </c>
      <c r="AL272">
        <v>140</v>
      </c>
      <c r="AM272" t="s">
        <v>114</v>
      </c>
      <c r="AN272" t="s">
        <v>204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</v>
      </c>
      <c r="AV272">
        <v>1670</v>
      </c>
      <c r="AW272">
        <v>8.4</v>
      </c>
      <c r="AX272">
        <v>1</v>
      </c>
      <c r="AY272">
        <v>1670</v>
      </c>
      <c r="AZ272">
        <v>21</v>
      </c>
      <c r="BA272">
        <v>1</v>
      </c>
      <c r="BB272">
        <v>1.7</v>
      </c>
      <c r="BC272">
        <v>6</v>
      </c>
      <c r="BD272">
        <v>210</v>
      </c>
      <c r="BE272">
        <v>404</v>
      </c>
      <c r="BF272">
        <v>6.1</v>
      </c>
      <c r="BG272">
        <v>76</v>
      </c>
      <c r="BH272">
        <v>1.1000000000000001</v>
      </c>
      <c r="BI272">
        <v>13.2</v>
      </c>
    </row>
    <row r="273" spans="1:61">
      <c r="A273">
        <v>255295</v>
      </c>
      <c r="B273" t="s">
        <v>63</v>
      </c>
      <c r="C273">
        <v>500</v>
      </c>
      <c r="D273" t="s">
        <v>33</v>
      </c>
      <c r="E273" s="2">
        <v>40115.328125</v>
      </c>
      <c r="F273" s="2">
        <v>40115.384837962964</v>
      </c>
      <c r="H273">
        <v>4900</v>
      </c>
      <c r="I273">
        <v>23649.947261238995</v>
      </c>
      <c r="J273">
        <v>35.256274990000001</v>
      </c>
      <c r="K273">
        <v>139.6728856</v>
      </c>
      <c r="L273">
        <v>201</v>
      </c>
      <c r="M273" t="s">
        <v>859</v>
      </c>
      <c r="N273" s="3">
        <v>2010407</v>
      </c>
      <c r="O273" t="s">
        <v>464</v>
      </c>
      <c r="P273">
        <v>201040703</v>
      </c>
      <c r="Q273" t="s">
        <v>758</v>
      </c>
      <c r="R273">
        <v>35.464575289999999</v>
      </c>
      <c r="S273">
        <v>139.61997629999999</v>
      </c>
      <c r="T273">
        <v>103</v>
      </c>
      <c r="U273" t="s">
        <v>843</v>
      </c>
      <c r="V273" s="3">
        <v>1002006</v>
      </c>
      <c r="W273" t="s">
        <v>386</v>
      </c>
      <c r="X273">
        <v>100200601</v>
      </c>
      <c r="Y273" t="s">
        <v>586</v>
      </c>
      <c r="Z273">
        <v>36</v>
      </c>
      <c r="AA273">
        <v>1</v>
      </c>
      <c r="AB273" t="s">
        <v>34</v>
      </c>
      <c r="AC273" t="s">
        <v>107</v>
      </c>
      <c r="AD273">
        <v>200</v>
      </c>
      <c r="AE273" t="s">
        <v>94</v>
      </c>
      <c r="AF273">
        <v>69.8</v>
      </c>
      <c r="AG273">
        <v>1</v>
      </c>
      <c r="AH273">
        <v>32267</v>
      </c>
      <c r="AI273">
        <v>62.5</v>
      </c>
      <c r="AJ273">
        <v>1</v>
      </c>
      <c r="AK273">
        <v>50</v>
      </c>
      <c r="AL273">
        <v>620</v>
      </c>
      <c r="AM273" t="s">
        <v>129</v>
      </c>
      <c r="AN273" t="s">
        <v>127</v>
      </c>
      <c r="AO273">
        <v>0</v>
      </c>
      <c r="AP273">
        <v>1338</v>
      </c>
      <c r="AQ273">
        <v>16.8</v>
      </c>
      <c r="AR273">
        <v>241</v>
      </c>
      <c r="AS273">
        <v>3</v>
      </c>
      <c r="AT273">
        <v>69.8</v>
      </c>
      <c r="AU273">
        <v>1</v>
      </c>
      <c r="AV273">
        <v>28735</v>
      </c>
      <c r="AW273">
        <v>143.69999999999999</v>
      </c>
      <c r="AX273">
        <v>1</v>
      </c>
      <c r="AY273">
        <v>28735</v>
      </c>
      <c r="AZ273">
        <v>361.4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</row>
    <row r="274" spans="1:61">
      <c r="A274">
        <v>255911</v>
      </c>
      <c r="B274" t="s">
        <v>80</v>
      </c>
      <c r="C274">
        <v>100</v>
      </c>
      <c r="D274" t="s">
        <v>86</v>
      </c>
      <c r="E274" s="2">
        <v>40122.30395833333</v>
      </c>
      <c r="F274" s="2">
        <v>40122.347141203703</v>
      </c>
      <c r="H274">
        <v>3731</v>
      </c>
      <c r="I274">
        <v>21017.381085589488</v>
      </c>
      <c r="J274">
        <v>35.630646970000001</v>
      </c>
      <c r="K274">
        <v>139.67981639999999</v>
      </c>
      <c r="N274" s="3"/>
      <c r="R274">
        <v>35.444625049999999</v>
      </c>
      <c r="S274">
        <v>139.63844599999999</v>
      </c>
      <c r="T274">
        <v>104</v>
      </c>
      <c r="U274" t="s">
        <v>844</v>
      </c>
      <c r="V274" s="3">
        <v>1003002</v>
      </c>
      <c r="W274" t="s">
        <v>120</v>
      </c>
      <c r="X274">
        <v>100300214</v>
      </c>
      <c r="Y274" t="s">
        <v>655</v>
      </c>
      <c r="Z274">
        <v>38</v>
      </c>
      <c r="AA274">
        <v>1</v>
      </c>
      <c r="AB274" t="s">
        <v>34</v>
      </c>
      <c r="AC274" t="s">
        <v>103</v>
      </c>
      <c r="AD274">
        <v>200</v>
      </c>
      <c r="AE274" t="s">
        <v>94</v>
      </c>
      <c r="AF274">
        <v>51.5</v>
      </c>
      <c r="AG274">
        <v>1</v>
      </c>
      <c r="AH274">
        <v>26569</v>
      </c>
      <c r="AI274">
        <v>49.2</v>
      </c>
      <c r="AJ274">
        <v>1</v>
      </c>
      <c r="AK274">
        <v>33</v>
      </c>
      <c r="AL274">
        <v>420</v>
      </c>
      <c r="AM274" t="s">
        <v>122</v>
      </c>
      <c r="AN274" t="s">
        <v>123</v>
      </c>
      <c r="AO274">
        <v>2</v>
      </c>
      <c r="AP274">
        <v>599</v>
      </c>
      <c r="AQ274">
        <v>7.7</v>
      </c>
      <c r="AR274">
        <v>909</v>
      </c>
      <c r="AS274">
        <v>10.8</v>
      </c>
      <c r="AT274">
        <v>51.5</v>
      </c>
      <c r="AU274">
        <v>1</v>
      </c>
      <c r="AV274">
        <v>23903</v>
      </c>
      <c r="AW274">
        <v>119.5</v>
      </c>
      <c r="AX274">
        <v>1</v>
      </c>
      <c r="AY274">
        <v>23903</v>
      </c>
      <c r="AZ274">
        <v>295.5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</row>
    <row r="275" spans="1:61">
      <c r="A275">
        <v>256245</v>
      </c>
      <c r="B275" t="s">
        <v>80</v>
      </c>
      <c r="C275">
        <v>500</v>
      </c>
      <c r="D275" t="s">
        <v>33</v>
      </c>
      <c r="E275" s="2">
        <v>40125.747685185182</v>
      </c>
      <c r="F275" s="2">
        <v>40125.754027777781</v>
      </c>
      <c r="H275">
        <v>548</v>
      </c>
      <c r="I275">
        <v>883.90436207176981</v>
      </c>
      <c r="J275">
        <v>35.622439380000003</v>
      </c>
      <c r="K275">
        <v>139.68175830000001</v>
      </c>
      <c r="N275" s="3"/>
      <c r="R275">
        <v>35.628066660000002</v>
      </c>
      <c r="S275">
        <v>139.6748489</v>
      </c>
      <c r="V275" s="3"/>
      <c r="Z275">
        <v>38</v>
      </c>
      <c r="AA275">
        <v>1</v>
      </c>
      <c r="AB275" t="s">
        <v>34</v>
      </c>
      <c r="AC275" t="s">
        <v>103</v>
      </c>
      <c r="AD275">
        <v>410</v>
      </c>
      <c r="AE275" t="s">
        <v>43</v>
      </c>
      <c r="AF275">
        <v>5.4</v>
      </c>
      <c r="AG275">
        <v>1</v>
      </c>
      <c r="AH275">
        <v>1470</v>
      </c>
      <c r="AI275">
        <v>8.3000000000000007</v>
      </c>
      <c r="AJ275">
        <v>1</v>
      </c>
      <c r="AK275">
        <v>21</v>
      </c>
      <c r="AL275">
        <v>190</v>
      </c>
      <c r="AM275" t="s">
        <v>122</v>
      </c>
      <c r="AN275" t="s">
        <v>246</v>
      </c>
      <c r="AO275">
        <v>1</v>
      </c>
      <c r="AP275">
        <v>825</v>
      </c>
      <c r="AQ275">
        <v>10.1</v>
      </c>
      <c r="AR275">
        <v>1523</v>
      </c>
      <c r="AS275">
        <v>18.100000000000001</v>
      </c>
      <c r="AT275">
        <v>49.2</v>
      </c>
      <c r="AU275">
        <v>1</v>
      </c>
      <c r="AV275">
        <v>1081</v>
      </c>
      <c r="AW275">
        <v>5.4</v>
      </c>
      <c r="AX275">
        <v>1</v>
      </c>
      <c r="AY275">
        <v>1081</v>
      </c>
      <c r="AZ275">
        <v>13.8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</row>
    <row r="276" spans="1:61">
      <c r="A276">
        <v>255576</v>
      </c>
      <c r="B276" t="s">
        <v>55</v>
      </c>
      <c r="C276">
        <v>500</v>
      </c>
      <c r="D276" t="s">
        <v>33</v>
      </c>
      <c r="E276" s="2">
        <v>40118.428923611114</v>
      </c>
      <c r="F276" s="2">
        <v>40118.478703703702</v>
      </c>
      <c r="H276">
        <v>4301</v>
      </c>
      <c r="I276">
        <v>1715.2304810682513</v>
      </c>
      <c r="J276">
        <v>35.457558689999999</v>
      </c>
      <c r="K276">
        <v>139.63449779999999</v>
      </c>
      <c r="L276">
        <v>103</v>
      </c>
      <c r="M276" t="s">
        <v>843</v>
      </c>
      <c r="N276" s="3">
        <v>1002002</v>
      </c>
      <c r="O276" t="s">
        <v>136</v>
      </c>
      <c r="P276">
        <v>100200205</v>
      </c>
      <c r="Q276" t="s">
        <v>616</v>
      </c>
      <c r="R276">
        <v>35.46732729</v>
      </c>
      <c r="S276">
        <v>139.6198369</v>
      </c>
      <c r="T276">
        <v>103</v>
      </c>
      <c r="U276" t="s">
        <v>843</v>
      </c>
      <c r="V276" s="3">
        <v>1002006</v>
      </c>
      <c r="W276" t="s">
        <v>386</v>
      </c>
      <c r="X276">
        <v>100200603</v>
      </c>
      <c r="Y276" t="s">
        <v>581</v>
      </c>
      <c r="Z276">
        <v>41</v>
      </c>
      <c r="AA276">
        <v>1</v>
      </c>
      <c r="AB276" t="s">
        <v>34</v>
      </c>
      <c r="AC276" t="s">
        <v>35</v>
      </c>
      <c r="AD276">
        <v>200</v>
      </c>
      <c r="AE276" t="s">
        <v>94</v>
      </c>
      <c r="AF276">
        <v>35.6</v>
      </c>
      <c r="AG276">
        <v>1</v>
      </c>
      <c r="AH276">
        <v>3486</v>
      </c>
      <c r="AI276">
        <v>13.2</v>
      </c>
      <c r="AJ276">
        <v>1</v>
      </c>
      <c r="AK276">
        <v>15</v>
      </c>
      <c r="AL276">
        <v>380</v>
      </c>
      <c r="AM276" t="s">
        <v>136</v>
      </c>
      <c r="AN276" t="s">
        <v>137</v>
      </c>
      <c r="AO276">
        <v>1</v>
      </c>
      <c r="AP276">
        <v>260</v>
      </c>
      <c r="AQ276">
        <v>3.1</v>
      </c>
      <c r="AR276">
        <v>1377</v>
      </c>
      <c r="AS276">
        <v>17.5</v>
      </c>
      <c r="AT276">
        <v>35.6</v>
      </c>
      <c r="AU276">
        <v>1</v>
      </c>
      <c r="AV276">
        <v>2079</v>
      </c>
      <c r="AW276">
        <v>10.4</v>
      </c>
      <c r="AX276">
        <v>1</v>
      </c>
      <c r="AY276">
        <v>2079</v>
      </c>
      <c r="AZ276">
        <v>24.9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</row>
    <row r="277" spans="1:61">
      <c r="A277">
        <v>255603</v>
      </c>
      <c r="B277" t="s">
        <v>69</v>
      </c>
      <c r="C277">
        <v>200</v>
      </c>
      <c r="D277" t="s">
        <v>85</v>
      </c>
      <c r="E277" s="2">
        <v>40118.560694444444</v>
      </c>
      <c r="F277" s="2">
        <v>40118.59716435185</v>
      </c>
      <c r="H277">
        <v>3151</v>
      </c>
      <c r="I277">
        <v>20365.664323200439</v>
      </c>
      <c r="J277">
        <v>35.539054880000002</v>
      </c>
      <c r="K277">
        <v>139.70925639999999</v>
      </c>
      <c r="N277" s="3"/>
      <c r="R277">
        <v>35.420726539999997</v>
      </c>
      <c r="S277">
        <v>139.53753599999999</v>
      </c>
      <c r="T277">
        <v>110</v>
      </c>
      <c r="U277" t="s">
        <v>846</v>
      </c>
      <c r="V277" s="3">
        <v>1009030</v>
      </c>
      <c r="W277" t="s">
        <v>421</v>
      </c>
      <c r="X277">
        <v>100903002</v>
      </c>
      <c r="Y277" t="s">
        <v>692</v>
      </c>
      <c r="Z277">
        <v>0</v>
      </c>
      <c r="AA277">
        <v>1</v>
      </c>
      <c r="AB277" t="s">
        <v>34</v>
      </c>
      <c r="AC277" t="s">
        <v>100</v>
      </c>
      <c r="AD277">
        <v>100</v>
      </c>
      <c r="AE277" t="s">
        <v>93</v>
      </c>
      <c r="AF277">
        <v>40.4</v>
      </c>
      <c r="AG277">
        <v>1</v>
      </c>
      <c r="AH277">
        <v>23629</v>
      </c>
      <c r="AI277">
        <v>40.4</v>
      </c>
      <c r="AJ277">
        <v>1</v>
      </c>
      <c r="AK277">
        <v>47</v>
      </c>
      <c r="AL277">
        <v>470</v>
      </c>
      <c r="AM277" t="s">
        <v>172</v>
      </c>
      <c r="AN277" t="s">
        <v>118</v>
      </c>
      <c r="AO277">
        <v>2</v>
      </c>
      <c r="AP277">
        <v>422</v>
      </c>
      <c r="AQ277">
        <v>5.0999999999999996</v>
      </c>
      <c r="AR277">
        <v>3431</v>
      </c>
      <c r="AS277">
        <v>41.7</v>
      </c>
      <c r="AT277">
        <v>93.800000000000011</v>
      </c>
      <c r="AU277">
        <v>1</v>
      </c>
      <c r="AV277">
        <v>22470</v>
      </c>
      <c r="AW277">
        <v>112.4</v>
      </c>
      <c r="AX277">
        <v>1</v>
      </c>
      <c r="AY277">
        <v>22470</v>
      </c>
      <c r="AZ277">
        <v>280.60000000000002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</row>
    <row r="278" spans="1:61">
      <c r="A278">
        <v>256819</v>
      </c>
      <c r="B278" t="s">
        <v>40</v>
      </c>
      <c r="C278">
        <v>999</v>
      </c>
      <c r="D278" t="s">
        <v>84</v>
      </c>
      <c r="E278" s="2">
        <v>40132.551886574074</v>
      </c>
      <c r="F278" s="2">
        <v>40132.623715277776</v>
      </c>
      <c r="H278">
        <v>6206</v>
      </c>
      <c r="I278">
        <v>20887.13602279843</v>
      </c>
      <c r="J278">
        <v>35.427335550000002</v>
      </c>
      <c r="K278">
        <v>139.6531177</v>
      </c>
      <c r="L278">
        <v>104</v>
      </c>
      <c r="M278" t="s">
        <v>844</v>
      </c>
      <c r="N278" s="3">
        <v>1003016</v>
      </c>
      <c r="O278" t="s">
        <v>420</v>
      </c>
      <c r="P278">
        <v>100301605</v>
      </c>
      <c r="Q278" t="s">
        <v>700</v>
      </c>
      <c r="R278">
        <v>35.24053576</v>
      </c>
      <c r="S278">
        <v>139.67768670000001</v>
      </c>
      <c r="T278">
        <v>201</v>
      </c>
      <c r="U278" t="s">
        <v>859</v>
      </c>
      <c r="V278" s="3">
        <v>2010408</v>
      </c>
      <c r="W278" t="s">
        <v>465</v>
      </c>
      <c r="X278">
        <v>201040803</v>
      </c>
      <c r="Y278" t="s">
        <v>761</v>
      </c>
      <c r="Z278">
        <v>0</v>
      </c>
      <c r="AA278">
        <v>2</v>
      </c>
      <c r="AB278" t="s">
        <v>97</v>
      </c>
      <c r="AC278" t="s">
        <v>35</v>
      </c>
      <c r="AD278">
        <v>100</v>
      </c>
      <c r="AE278" t="s">
        <v>93</v>
      </c>
      <c r="AF278">
        <v>56.1</v>
      </c>
      <c r="AG278">
        <v>1</v>
      </c>
      <c r="AH278">
        <v>31390</v>
      </c>
      <c r="AI278">
        <v>56.1</v>
      </c>
      <c r="AJ278">
        <v>1</v>
      </c>
      <c r="AK278">
        <v>47</v>
      </c>
      <c r="AL278">
        <v>560</v>
      </c>
      <c r="AM278" t="s">
        <v>41</v>
      </c>
      <c r="AN278" t="s">
        <v>176</v>
      </c>
      <c r="AO278">
        <v>1</v>
      </c>
      <c r="AP278">
        <v>861</v>
      </c>
      <c r="AQ278">
        <v>10.199999999999999</v>
      </c>
      <c r="AR278">
        <v>1744</v>
      </c>
      <c r="AS278">
        <v>21.6</v>
      </c>
      <c r="AT278">
        <v>78.800000000000011</v>
      </c>
      <c r="AU278">
        <v>1</v>
      </c>
      <c r="AV278">
        <v>28156</v>
      </c>
      <c r="AW278">
        <v>140.80000000000001</v>
      </c>
      <c r="AX278">
        <v>1</v>
      </c>
      <c r="AY278">
        <v>28156</v>
      </c>
      <c r="AZ278">
        <v>350.6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</row>
    <row r="279" spans="1:61">
      <c r="A279">
        <v>255863</v>
      </c>
      <c r="B279" t="s">
        <v>82</v>
      </c>
      <c r="C279">
        <v>400</v>
      </c>
      <c r="D279" t="s">
        <v>87</v>
      </c>
      <c r="E279" s="2">
        <v>40121.533819444441</v>
      </c>
      <c r="F279" s="2">
        <v>40121.592928240738</v>
      </c>
      <c r="H279">
        <v>5107</v>
      </c>
      <c r="I279">
        <v>2447.8763132026111</v>
      </c>
      <c r="J279">
        <v>35.466206130000003</v>
      </c>
      <c r="K279">
        <v>139.62063620000001</v>
      </c>
      <c r="L279">
        <v>103</v>
      </c>
      <c r="M279" t="s">
        <v>843</v>
      </c>
      <c r="N279" s="3">
        <v>1002006</v>
      </c>
      <c r="O279" t="s">
        <v>386</v>
      </c>
      <c r="P279">
        <v>100200601</v>
      </c>
      <c r="Q279" t="s">
        <v>586</v>
      </c>
      <c r="R279">
        <v>35.487738919999998</v>
      </c>
      <c r="S279">
        <v>139.62627950000001</v>
      </c>
      <c r="T279">
        <v>102</v>
      </c>
      <c r="U279" t="s">
        <v>839</v>
      </c>
      <c r="V279" s="3">
        <v>1001017</v>
      </c>
      <c r="W279" t="s">
        <v>362</v>
      </c>
      <c r="X279">
        <v>100101701</v>
      </c>
      <c r="Y279" t="s">
        <v>552</v>
      </c>
      <c r="Z279">
        <v>50</v>
      </c>
      <c r="AA279">
        <v>2</v>
      </c>
      <c r="AB279" t="s">
        <v>97</v>
      </c>
      <c r="AC279" t="s">
        <v>35</v>
      </c>
      <c r="AD279">
        <v>200</v>
      </c>
      <c r="AE279" t="s">
        <v>94</v>
      </c>
      <c r="AF279">
        <v>11.7</v>
      </c>
      <c r="AG279">
        <v>1</v>
      </c>
      <c r="AH279">
        <v>3337</v>
      </c>
      <c r="AI279">
        <v>9.5</v>
      </c>
      <c r="AJ279">
        <v>1</v>
      </c>
      <c r="AK279">
        <v>5</v>
      </c>
      <c r="AL279">
        <v>120</v>
      </c>
      <c r="AM279" t="s">
        <v>127</v>
      </c>
      <c r="AN279" t="s">
        <v>121</v>
      </c>
      <c r="AO279">
        <v>0</v>
      </c>
      <c r="AP279">
        <v>220</v>
      </c>
      <c r="AQ279">
        <v>2.7</v>
      </c>
      <c r="AR279">
        <v>347</v>
      </c>
      <c r="AS279">
        <v>4</v>
      </c>
      <c r="AT279">
        <v>11.7</v>
      </c>
      <c r="AU279">
        <v>1</v>
      </c>
      <c r="AV279">
        <v>2936</v>
      </c>
      <c r="AW279">
        <v>14.7</v>
      </c>
      <c r="AX279">
        <v>1</v>
      </c>
      <c r="AY279">
        <v>2936</v>
      </c>
      <c r="AZ279">
        <v>36.299999999999997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</row>
    <row r="280" spans="1:61">
      <c r="A280">
        <v>256221</v>
      </c>
      <c r="B280" t="s">
        <v>71</v>
      </c>
      <c r="C280">
        <v>500</v>
      </c>
      <c r="D280" t="s">
        <v>33</v>
      </c>
      <c r="E280" s="2">
        <v>40125.617256944446</v>
      </c>
      <c r="F280" s="2">
        <v>40125.631828703707</v>
      </c>
      <c r="H280">
        <v>1259</v>
      </c>
      <c r="I280">
        <v>992.35206644957861</v>
      </c>
      <c r="J280">
        <v>35.488725979999998</v>
      </c>
      <c r="K280">
        <v>139.6358175</v>
      </c>
      <c r="L280">
        <v>102</v>
      </c>
      <c r="M280" t="s">
        <v>839</v>
      </c>
      <c r="N280" s="3">
        <v>1001014</v>
      </c>
      <c r="O280" t="s">
        <v>366</v>
      </c>
      <c r="P280">
        <v>100101403</v>
      </c>
      <c r="Q280" t="s">
        <v>553</v>
      </c>
      <c r="R280">
        <v>35.479928289999997</v>
      </c>
      <c r="S280">
        <v>139.6339667</v>
      </c>
      <c r="T280">
        <v>102</v>
      </c>
      <c r="U280" t="s">
        <v>839</v>
      </c>
      <c r="V280" s="3">
        <v>1001013</v>
      </c>
      <c r="W280" t="s">
        <v>370</v>
      </c>
      <c r="X280">
        <v>100101303</v>
      </c>
      <c r="Y280" t="s">
        <v>566</v>
      </c>
      <c r="Z280">
        <v>54</v>
      </c>
      <c r="AA280">
        <v>1</v>
      </c>
      <c r="AB280" t="s">
        <v>34</v>
      </c>
      <c r="AC280" t="s">
        <v>102</v>
      </c>
      <c r="AD280">
        <v>100</v>
      </c>
      <c r="AE280" t="s">
        <v>93</v>
      </c>
      <c r="AF280">
        <v>6.4</v>
      </c>
      <c r="AG280">
        <v>1</v>
      </c>
      <c r="AH280">
        <v>1497</v>
      </c>
      <c r="AI280">
        <v>6.4</v>
      </c>
      <c r="AJ280">
        <v>1</v>
      </c>
      <c r="AK280">
        <v>1</v>
      </c>
      <c r="AL280">
        <v>120</v>
      </c>
      <c r="AM280" t="s">
        <v>121</v>
      </c>
      <c r="AN280" t="s">
        <v>169</v>
      </c>
      <c r="AO280">
        <v>0</v>
      </c>
      <c r="AP280">
        <v>1139</v>
      </c>
      <c r="AQ280">
        <v>13.5</v>
      </c>
      <c r="AR280">
        <v>716</v>
      </c>
      <c r="AS280">
        <v>8.9</v>
      </c>
      <c r="AT280">
        <v>23.4</v>
      </c>
      <c r="AU280">
        <v>1</v>
      </c>
      <c r="AV280">
        <v>1349</v>
      </c>
      <c r="AW280">
        <v>6.7</v>
      </c>
      <c r="AX280">
        <v>1</v>
      </c>
      <c r="AY280">
        <v>1349</v>
      </c>
      <c r="AZ280">
        <v>16.3</v>
      </c>
      <c r="BA280">
        <v>1</v>
      </c>
      <c r="BB280">
        <v>0.3</v>
      </c>
      <c r="BC280">
        <v>2</v>
      </c>
      <c r="BD280">
        <v>210</v>
      </c>
      <c r="BE280">
        <v>498</v>
      </c>
      <c r="BF280">
        <v>7.5</v>
      </c>
      <c r="BG280">
        <v>394</v>
      </c>
      <c r="BH280">
        <v>5.9</v>
      </c>
      <c r="BI280">
        <v>15.4</v>
      </c>
    </row>
    <row r="281" spans="1:61">
      <c r="A281">
        <v>257977</v>
      </c>
      <c r="B281" t="s">
        <v>66</v>
      </c>
      <c r="C281">
        <v>100</v>
      </c>
      <c r="D281" t="s">
        <v>86</v>
      </c>
      <c r="E281" s="2">
        <v>40144.378263888888</v>
      </c>
      <c r="F281" s="2">
        <v>40144.393101851849</v>
      </c>
      <c r="H281">
        <v>1282</v>
      </c>
      <c r="I281">
        <v>1720.9246810567815</v>
      </c>
      <c r="J281">
        <v>35.459564929999999</v>
      </c>
      <c r="K281">
        <v>139.61422569999999</v>
      </c>
      <c r="L281">
        <v>103</v>
      </c>
      <c r="M281" t="s">
        <v>843</v>
      </c>
      <c r="N281" s="3">
        <v>1002008</v>
      </c>
      <c r="O281" t="s">
        <v>391</v>
      </c>
      <c r="P281">
        <v>100200801</v>
      </c>
      <c r="Q281" t="s">
        <v>606</v>
      </c>
      <c r="R281">
        <v>35.457537170000002</v>
      </c>
      <c r="S281">
        <v>139.63306549999999</v>
      </c>
      <c r="T281">
        <v>103</v>
      </c>
      <c r="U281" t="s">
        <v>843</v>
      </c>
      <c r="V281" s="3">
        <v>1002002</v>
      </c>
      <c r="W281" t="s">
        <v>136</v>
      </c>
      <c r="X281">
        <v>100200206</v>
      </c>
      <c r="Y281" t="s">
        <v>613</v>
      </c>
      <c r="Z281">
        <v>0</v>
      </c>
      <c r="AA281">
        <v>2</v>
      </c>
      <c r="AB281" t="s">
        <v>97</v>
      </c>
      <c r="AC281" t="s">
        <v>98</v>
      </c>
      <c r="AD281">
        <v>410</v>
      </c>
      <c r="AE281" t="s">
        <v>43</v>
      </c>
      <c r="AF281">
        <v>11.6</v>
      </c>
      <c r="AG281">
        <v>1</v>
      </c>
      <c r="AH281">
        <v>2487</v>
      </c>
      <c r="AI281">
        <v>12.7</v>
      </c>
      <c r="AJ281">
        <v>1</v>
      </c>
      <c r="AK281">
        <v>18</v>
      </c>
      <c r="AL281">
        <v>300</v>
      </c>
      <c r="AM281" t="s">
        <v>114</v>
      </c>
      <c r="AN281" t="s">
        <v>132</v>
      </c>
      <c r="AO281">
        <v>1</v>
      </c>
      <c r="AP281">
        <v>326</v>
      </c>
      <c r="AQ281">
        <v>3.9</v>
      </c>
      <c r="AR281">
        <v>917</v>
      </c>
      <c r="AS281">
        <v>11</v>
      </c>
      <c r="AT281">
        <v>32.9</v>
      </c>
      <c r="AU281">
        <v>1</v>
      </c>
      <c r="AV281">
        <v>2319</v>
      </c>
      <c r="AW281">
        <v>11.6</v>
      </c>
      <c r="AX281">
        <v>1</v>
      </c>
      <c r="AY281">
        <v>2319</v>
      </c>
      <c r="AZ281">
        <v>27.9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</row>
    <row r="282" spans="1:61">
      <c r="A282">
        <v>255648</v>
      </c>
      <c r="B282" t="s">
        <v>55</v>
      </c>
      <c r="C282">
        <v>500</v>
      </c>
      <c r="D282" t="s">
        <v>33</v>
      </c>
      <c r="E282" s="2">
        <v>40118.722743055558</v>
      </c>
      <c r="F282" s="2">
        <v>40118.733472222222</v>
      </c>
      <c r="H282">
        <v>927</v>
      </c>
      <c r="I282">
        <v>565.33555770791827</v>
      </c>
      <c r="J282">
        <v>35.443385849999999</v>
      </c>
      <c r="K282">
        <v>139.64808579999999</v>
      </c>
      <c r="L282">
        <v>104</v>
      </c>
      <c r="M282" t="s">
        <v>844</v>
      </c>
      <c r="N282" s="3">
        <v>1003003</v>
      </c>
      <c r="O282" t="s">
        <v>407</v>
      </c>
      <c r="P282">
        <v>100300301</v>
      </c>
      <c r="Q282" t="s">
        <v>642</v>
      </c>
      <c r="R282">
        <v>35.438815390000002</v>
      </c>
      <c r="S282">
        <v>139.64535000000001</v>
      </c>
      <c r="T282">
        <v>104</v>
      </c>
      <c r="U282" t="s">
        <v>844</v>
      </c>
      <c r="V282" s="3">
        <v>1003017</v>
      </c>
      <c r="W282" t="s">
        <v>41</v>
      </c>
      <c r="X282">
        <v>100301702</v>
      </c>
      <c r="Y282" t="s">
        <v>133</v>
      </c>
      <c r="Z282">
        <v>41</v>
      </c>
      <c r="AA282">
        <v>1</v>
      </c>
      <c r="AB282" t="s">
        <v>34</v>
      </c>
      <c r="AC282" t="s">
        <v>35</v>
      </c>
      <c r="AD282">
        <v>420</v>
      </c>
      <c r="AE282" t="s">
        <v>95</v>
      </c>
      <c r="AF282">
        <v>8.5</v>
      </c>
      <c r="AG282">
        <v>1</v>
      </c>
      <c r="AH282">
        <v>766</v>
      </c>
      <c r="AI282">
        <v>3.2</v>
      </c>
      <c r="AJ282">
        <v>1</v>
      </c>
      <c r="AK282">
        <v>18</v>
      </c>
      <c r="AL282">
        <v>520</v>
      </c>
      <c r="AM282" t="s">
        <v>139</v>
      </c>
      <c r="AN282" t="s">
        <v>133</v>
      </c>
      <c r="AO282">
        <v>2</v>
      </c>
      <c r="AP282">
        <v>722</v>
      </c>
      <c r="AQ282">
        <v>8.6999999999999993</v>
      </c>
      <c r="AR282">
        <v>298</v>
      </c>
      <c r="AS282">
        <v>3.6</v>
      </c>
      <c r="AT282">
        <v>30.3</v>
      </c>
      <c r="AU282">
        <v>1</v>
      </c>
      <c r="AV282">
        <v>715</v>
      </c>
      <c r="AW282">
        <v>3.6</v>
      </c>
      <c r="AX282">
        <v>1</v>
      </c>
      <c r="AY282">
        <v>715</v>
      </c>
      <c r="AZ282">
        <v>8.5</v>
      </c>
      <c r="BA282">
        <v>1</v>
      </c>
      <c r="BB282">
        <v>0.71</v>
      </c>
      <c r="BC282">
        <v>3</v>
      </c>
      <c r="BD282">
        <v>210</v>
      </c>
      <c r="BE282">
        <v>130</v>
      </c>
      <c r="BF282">
        <v>2</v>
      </c>
      <c r="BG282">
        <v>104</v>
      </c>
      <c r="BH282">
        <v>1.6</v>
      </c>
      <c r="BI282">
        <v>6.6</v>
      </c>
    </row>
    <row r="283" spans="1:61">
      <c r="A283">
        <v>256256</v>
      </c>
      <c r="B283" t="s">
        <v>80</v>
      </c>
      <c r="C283">
        <v>600</v>
      </c>
      <c r="D283" t="s">
        <v>91</v>
      </c>
      <c r="E283" s="2">
        <v>40125.866168981483</v>
      </c>
      <c r="F283" s="2">
        <v>40125.872407407405</v>
      </c>
      <c r="H283">
        <v>539</v>
      </c>
      <c r="I283">
        <v>188.86638888846122</v>
      </c>
      <c r="J283">
        <v>35.659105259999997</v>
      </c>
      <c r="K283">
        <v>139.69862939999999</v>
      </c>
      <c r="N283" s="3"/>
      <c r="R283">
        <v>35.658069900000001</v>
      </c>
      <c r="S283">
        <v>139.700287</v>
      </c>
      <c r="V283" s="3"/>
      <c r="Z283">
        <v>38</v>
      </c>
      <c r="AA283">
        <v>1</v>
      </c>
      <c r="AB283" t="s">
        <v>34</v>
      </c>
      <c r="AC283" t="s">
        <v>103</v>
      </c>
      <c r="AD283">
        <v>420</v>
      </c>
      <c r="AE283" t="s">
        <v>95</v>
      </c>
      <c r="AF283">
        <v>3</v>
      </c>
      <c r="AG283">
        <v>1</v>
      </c>
      <c r="AH283">
        <v>913</v>
      </c>
      <c r="AI283">
        <v>3.2</v>
      </c>
      <c r="AJ283">
        <v>1</v>
      </c>
      <c r="AK283">
        <v>1</v>
      </c>
      <c r="AL283">
        <v>120</v>
      </c>
      <c r="AM283" t="s">
        <v>236</v>
      </c>
      <c r="AN283" t="s">
        <v>209</v>
      </c>
      <c r="AO283">
        <v>0</v>
      </c>
      <c r="AP283">
        <v>610</v>
      </c>
      <c r="AQ283">
        <v>7.3</v>
      </c>
      <c r="AR283">
        <v>190</v>
      </c>
      <c r="AS283">
        <v>2.2999999999999998</v>
      </c>
      <c r="AT283">
        <v>10.600000000000001</v>
      </c>
      <c r="AU283">
        <v>1</v>
      </c>
      <c r="AV283">
        <v>253</v>
      </c>
      <c r="AW283">
        <v>1.3</v>
      </c>
      <c r="AX283">
        <v>1</v>
      </c>
      <c r="AY283">
        <v>253</v>
      </c>
      <c r="AZ283">
        <v>3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</row>
    <row r="284" spans="1:61">
      <c r="A284">
        <v>256255</v>
      </c>
      <c r="B284" t="s">
        <v>70</v>
      </c>
      <c r="C284">
        <v>200</v>
      </c>
      <c r="D284" t="s">
        <v>85</v>
      </c>
      <c r="E284" s="2">
        <v>40125.319456018522</v>
      </c>
      <c r="F284" s="2">
        <v>40125.323414351849</v>
      </c>
      <c r="H284">
        <v>342</v>
      </c>
      <c r="I284">
        <v>639.25352125208678</v>
      </c>
      <c r="J284">
        <v>35.437774740000002</v>
      </c>
      <c r="K284">
        <v>139.64186849999999</v>
      </c>
      <c r="L284">
        <v>104</v>
      </c>
      <c r="M284" t="s">
        <v>844</v>
      </c>
      <c r="N284" s="3">
        <v>1003017</v>
      </c>
      <c r="O284" t="s">
        <v>41</v>
      </c>
      <c r="P284">
        <v>100301702</v>
      </c>
      <c r="Q284" t="s">
        <v>133</v>
      </c>
      <c r="R284">
        <v>35.436036639999998</v>
      </c>
      <c r="S284">
        <v>139.6485955</v>
      </c>
      <c r="T284">
        <v>104</v>
      </c>
      <c r="U284" t="s">
        <v>844</v>
      </c>
      <c r="V284" s="3">
        <v>1003017</v>
      </c>
      <c r="W284" t="s">
        <v>41</v>
      </c>
      <c r="X284">
        <v>100301703</v>
      </c>
      <c r="Y284" t="s">
        <v>675</v>
      </c>
      <c r="Z284">
        <v>47</v>
      </c>
      <c r="AA284">
        <v>1</v>
      </c>
      <c r="AB284" t="s">
        <v>34</v>
      </c>
      <c r="AC284" t="s">
        <v>35</v>
      </c>
      <c r="AD284">
        <v>100</v>
      </c>
      <c r="AE284" t="s">
        <v>93</v>
      </c>
      <c r="AF284">
        <v>6</v>
      </c>
      <c r="AG284">
        <v>1</v>
      </c>
      <c r="AH284">
        <v>1166</v>
      </c>
      <c r="AI284">
        <v>6</v>
      </c>
      <c r="AJ284">
        <v>1</v>
      </c>
      <c r="AK284">
        <v>1</v>
      </c>
      <c r="AL284">
        <v>130</v>
      </c>
      <c r="AM284" t="s">
        <v>120</v>
      </c>
      <c r="AN284" t="s">
        <v>133</v>
      </c>
      <c r="AO284">
        <v>0</v>
      </c>
      <c r="AP284">
        <v>1251</v>
      </c>
      <c r="AQ284">
        <v>15</v>
      </c>
      <c r="AR284">
        <v>1022</v>
      </c>
      <c r="AS284">
        <v>12.3</v>
      </c>
      <c r="AT284">
        <v>28.3</v>
      </c>
      <c r="AU284">
        <v>1</v>
      </c>
      <c r="AV284">
        <v>910</v>
      </c>
      <c r="AW284">
        <v>4.5999999999999996</v>
      </c>
      <c r="AX284">
        <v>1</v>
      </c>
      <c r="AY284">
        <v>910</v>
      </c>
      <c r="AZ284">
        <v>10.9</v>
      </c>
      <c r="BA284">
        <v>1</v>
      </c>
      <c r="BB284">
        <v>0.28999999999999998</v>
      </c>
      <c r="BC284">
        <v>2</v>
      </c>
      <c r="BD284">
        <v>210</v>
      </c>
      <c r="BE284">
        <v>182</v>
      </c>
      <c r="BF284">
        <v>2.7</v>
      </c>
      <c r="BG284">
        <v>221</v>
      </c>
      <c r="BH284">
        <v>3.3</v>
      </c>
      <c r="BI284">
        <v>8</v>
      </c>
    </row>
    <row r="285" spans="1:61">
      <c r="A285">
        <v>255945</v>
      </c>
      <c r="B285" t="s">
        <v>70</v>
      </c>
      <c r="C285">
        <v>999</v>
      </c>
      <c r="D285" t="s">
        <v>84</v>
      </c>
      <c r="E285" s="2">
        <v>40122.662592592591</v>
      </c>
      <c r="F285" s="2">
        <v>40122.707951388889</v>
      </c>
      <c r="H285">
        <v>3919</v>
      </c>
      <c r="I285">
        <v>13719.215877732737</v>
      </c>
      <c r="J285">
        <v>35.324639079999997</v>
      </c>
      <c r="K285">
        <v>139.65014579999999</v>
      </c>
      <c r="L285">
        <v>201</v>
      </c>
      <c r="M285" t="s">
        <v>859</v>
      </c>
      <c r="N285" s="3">
        <v>2010104</v>
      </c>
      <c r="O285" t="s">
        <v>459</v>
      </c>
      <c r="P285">
        <v>201010401</v>
      </c>
      <c r="Q285" t="s">
        <v>748</v>
      </c>
      <c r="R285">
        <v>35.447806149999998</v>
      </c>
      <c r="S285">
        <v>139.6408653</v>
      </c>
      <c r="T285">
        <v>104</v>
      </c>
      <c r="U285" t="s">
        <v>844</v>
      </c>
      <c r="V285" s="3">
        <v>1003002</v>
      </c>
      <c r="W285" t="s">
        <v>120</v>
      </c>
      <c r="X285">
        <v>100300207</v>
      </c>
      <c r="Y285" t="s">
        <v>454</v>
      </c>
      <c r="Z285">
        <v>47</v>
      </c>
      <c r="AA285">
        <v>1</v>
      </c>
      <c r="AB285" t="s">
        <v>34</v>
      </c>
      <c r="AC285" t="s">
        <v>35</v>
      </c>
      <c r="AD285">
        <v>100</v>
      </c>
      <c r="AE285" t="s">
        <v>93</v>
      </c>
      <c r="AF285">
        <v>39</v>
      </c>
      <c r="AG285">
        <v>1</v>
      </c>
      <c r="AH285">
        <v>21398</v>
      </c>
      <c r="AI285">
        <v>39</v>
      </c>
      <c r="AJ285">
        <v>1</v>
      </c>
      <c r="AK285">
        <v>47</v>
      </c>
      <c r="AL285">
        <v>680</v>
      </c>
      <c r="AM285" t="s">
        <v>117</v>
      </c>
      <c r="AN285" t="s">
        <v>123</v>
      </c>
      <c r="AO285">
        <v>2</v>
      </c>
      <c r="AP285">
        <v>4024</v>
      </c>
      <c r="AQ285">
        <v>49.1</v>
      </c>
      <c r="AR285">
        <v>527</v>
      </c>
      <c r="AS285">
        <v>6.3</v>
      </c>
      <c r="AT285">
        <v>102.39999999999999</v>
      </c>
      <c r="AU285">
        <v>1</v>
      </c>
      <c r="AV285">
        <v>19742</v>
      </c>
      <c r="AW285">
        <v>98.7</v>
      </c>
      <c r="AX285">
        <v>1</v>
      </c>
      <c r="AY285">
        <v>19742</v>
      </c>
      <c r="AZ285">
        <v>245.1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</row>
    <row r="286" spans="1:61">
      <c r="A286">
        <v>257257</v>
      </c>
      <c r="B286" t="s">
        <v>78</v>
      </c>
      <c r="C286">
        <v>400</v>
      </c>
      <c r="D286" t="s">
        <v>87</v>
      </c>
      <c r="E286" s="2">
        <v>40136.51835648148</v>
      </c>
      <c r="F286" s="2">
        <v>40136.521053240744</v>
      </c>
      <c r="H286">
        <v>233</v>
      </c>
      <c r="I286">
        <v>290.31747574589423</v>
      </c>
      <c r="J286">
        <v>35.44541899</v>
      </c>
      <c r="K286">
        <v>139.6345676</v>
      </c>
      <c r="L286">
        <v>104</v>
      </c>
      <c r="M286" t="s">
        <v>844</v>
      </c>
      <c r="N286" s="3">
        <v>1003002</v>
      </c>
      <c r="O286" t="s">
        <v>120</v>
      </c>
      <c r="P286">
        <v>100300216</v>
      </c>
      <c r="Q286" t="s">
        <v>240</v>
      </c>
      <c r="R286">
        <v>35.443536029999997</v>
      </c>
      <c r="S286">
        <v>139.6367884</v>
      </c>
      <c r="T286">
        <v>104</v>
      </c>
      <c r="U286" t="s">
        <v>844</v>
      </c>
      <c r="V286" s="3">
        <v>1003002</v>
      </c>
      <c r="W286" t="s">
        <v>120</v>
      </c>
      <c r="X286">
        <v>100300216</v>
      </c>
      <c r="Y286" t="s">
        <v>240</v>
      </c>
      <c r="Z286">
        <v>39</v>
      </c>
      <c r="AA286">
        <v>2</v>
      </c>
      <c r="AB286" t="s">
        <v>97</v>
      </c>
      <c r="AC286" t="s">
        <v>105</v>
      </c>
      <c r="AD286">
        <v>420</v>
      </c>
      <c r="AE286" t="s">
        <v>95</v>
      </c>
      <c r="AF286">
        <v>4.0999999999999996</v>
      </c>
      <c r="AG286">
        <v>1</v>
      </c>
      <c r="AH286">
        <v>298</v>
      </c>
      <c r="AI286">
        <v>1.7</v>
      </c>
      <c r="AJ286">
        <v>1</v>
      </c>
      <c r="AK286">
        <v>1</v>
      </c>
      <c r="AL286">
        <v>200</v>
      </c>
      <c r="AM286" t="s">
        <v>134</v>
      </c>
      <c r="AN286" t="s">
        <v>120</v>
      </c>
      <c r="AO286">
        <v>0</v>
      </c>
      <c r="AP286">
        <v>711</v>
      </c>
      <c r="AQ286">
        <v>8.6</v>
      </c>
      <c r="AR286">
        <v>406</v>
      </c>
      <c r="AS286">
        <v>4.9000000000000004</v>
      </c>
      <c r="AT286">
        <v>14.5</v>
      </c>
      <c r="AU286">
        <v>1</v>
      </c>
      <c r="AV286">
        <v>338</v>
      </c>
      <c r="AW286">
        <v>1.7</v>
      </c>
      <c r="AX286">
        <v>1</v>
      </c>
      <c r="AY286">
        <v>338</v>
      </c>
      <c r="AZ286">
        <v>4.0999999999999996</v>
      </c>
      <c r="BA286">
        <v>1</v>
      </c>
      <c r="BB286">
        <v>0.21</v>
      </c>
      <c r="BC286">
        <v>3</v>
      </c>
      <c r="BD286">
        <v>210</v>
      </c>
      <c r="BE286">
        <v>53</v>
      </c>
      <c r="BF286">
        <v>0.8</v>
      </c>
      <c r="BG286">
        <v>108</v>
      </c>
      <c r="BH286">
        <v>1.6</v>
      </c>
      <c r="BI286">
        <v>5.4</v>
      </c>
    </row>
    <row r="287" spans="1:61">
      <c r="A287">
        <v>256816</v>
      </c>
      <c r="B287" t="s">
        <v>61</v>
      </c>
      <c r="C287">
        <v>999</v>
      </c>
      <c r="D287" t="s">
        <v>84</v>
      </c>
      <c r="E287" s="2">
        <v>40132.550243055557</v>
      </c>
      <c r="F287" s="2">
        <v>40132.623819444445</v>
      </c>
      <c r="H287">
        <v>6357</v>
      </c>
      <c r="I287">
        <v>20741.232707896736</v>
      </c>
      <c r="J287">
        <v>35.425817379999998</v>
      </c>
      <c r="K287">
        <v>139.65127770000001</v>
      </c>
      <c r="L287">
        <v>104</v>
      </c>
      <c r="M287" t="s">
        <v>844</v>
      </c>
      <c r="N287" s="3">
        <v>1003012</v>
      </c>
      <c r="O287" t="s">
        <v>426</v>
      </c>
      <c r="P287">
        <v>100301201</v>
      </c>
      <c r="Q287" t="s">
        <v>712</v>
      </c>
      <c r="R287">
        <v>35.24050896</v>
      </c>
      <c r="S287">
        <v>139.6777189</v>
      </c>
      <c r="T287">
        <v>201</v>
      </c>
      <c r="U287" t="s">
        <v>859</v>
      </c>
      <c r="V287" s="3">
        <v>2010408</v>
      </c>
      <c r="W287" t="s">
        <v>465</v>
      </c>
      <c r="X287">
        <v>201040803</v>
      </c>
      <c r="Y287" t="s">
        <v>761</v>
      </c>
      <c r="Z287">
        <v>53</v>
      </c>
      <c r="AA287">
        <v>1</v>
      </c>
      <c r="AB287" t="s">
        <v>34</v>
      </c>
      <c r="AC287" t="s">
        <v>35</v>
      </c>
      <c r="AD287">
        <v>100</v>
      </c>
      <c r="AE287" t="s">
        <v>93</v>
      </c>
      <c r="AF287">
        <v>55.2</v>
      </c>
      <c r="AG287">
        <v>1</v>
      </c>
      <c r="AH287">
        <v>31262</v>
      </c>
      <c r="AI287">
        <v>55.2</v>
      </c>
      <c r="AJ287">
        <v>1</v>
      </c>
      <c r="AK287">
        <v>47</v>
      </c>
      <c r="AL287">
        <v>560</v>
      </c>
      <c r="AM287" t="s">
        <v>41</v>
      </c>
      <c r="AN287" t="s">
        <v>176</v>
      </c>
      <c r="AO287">
        <v>1</v>
      </c>
      <c r="AP287">
        <v>626</v>
      </c>
      <c r="AQ287">
        <v>7.1</v>
      </c>
      <c r="AR287">
        <v>1741</v>
      </c>
      <c r="AS287">
        <v>21.6</v>
      </c>
      <c r="AT287">
        <v>75.7</v>
      </c>
      <c r="AU287">
        <v>1</v>
      </c>
      <c r="AV287">
        <v>27833</v>
      </c>
      <c r="AW287">
        <v>139.19999999999999</v>
      </c>
      <c r="AX287">
        <v>1</v>
      </c>
      <c r="AY287">
        <v>27833</v>
      </c>
      <c r="AZ287">
        <v>347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</row>
    <row r="288" spans="1:61">
      <c r="A288">
        <v>256472</v>
      </c>
      <c r="B288" t="s">
        <v>76</v>
      </c>
      <c r="C288">
        <v>100</v>
      </c>
      <c r="D288" t="s">
        <v>86</v>
      </c>
      <c r="E288" s="2">
        <v>40128.30777777778</v>
      </c>
      <c r="F288" s="2">
        <v>40128.341874999998</v>
      </c>
      <c r="H288">
        <v>2946</v>
      </c>
      <c r="I288">
        <v>10954.044622089739</v>
      </c>
      <c r="J288">
        <v>35.460155069999999</v>
      </c>
      <c r="K288">
        <v>139.5170976</v>
      </c>
      <c r="L288">
        <v>112</v>
      </c>
      <c r="M288" t="s">
        <v>838</v>
      </c>
      <c r="N288" s="3">
        <v>1005121</v>
      </c>
      <c r="O288" t="s">
        <v>383</v>
      </c>
      <c r="P288">
        <v>100512101</v>
      </c>
      <c r="Q288" t="s">
        <v>580</v>
      </c>
      <c r="R288">
        <v>35.444319239999999</v>
      </c>
      <c r="S288">
        <v>139.6364773</v>
      </c>
      <c r="T288">
        <v>104</v>
      </c>
      <c r="U288" t="s">
        <v>844</v>
      </c>
      <c r="V288" s="3">
        <v>1003002</v>
      </c>
      <c r="W288" t="s">
        <v>120</v>
      </c>
      <c r="X288">
        <v>100300216</v>
      </c>
      <c r="Y288" t="s">
        <v>240</v>
      </c>
      <c r="Z288">
        <v>45</v>
      </c>
      <c r="AA288">
        <v>1</v>
      </c>
      <c r="AB288" t="s">
        <v>34</v>
      </c>
      <c r="AC288" t="s">
        <v>104</v>
      </c>
      <c r="AD288">
        <v>200</v>
      </c>
      <c r="AE288" t="s">
        <v>94</v>
      </c>
      <c r="AF288">
        <v>45.6</v>
      </c>
      <c r="AG288">
        <v>1</v>
      </c>
      <c r="AH288">
        <v>14342</v>
      </c>
      <c r="AI288">
        <v>32.9</v>
      </c>
      <c r="AJ288">
        <v>1</v>
      </c>
      <c r="AK288">
        <v>30</v>
      </c>
      <c r="AL288">
        <v>400</v>
      </c>
      <c r="AM288" t="s">
        <v>124</v>
      </c>
      <c r="AN288" t="s">
        <v>123</v>
      </c>
      <c r="AO288">
        <v>1</v>
      </c>
      <c r="AP288">
        <v>397</v>
      </c>
      <c r="AQ288">
        <v>5.0999999999999996</v>
      </c>
      <c r="AR288">
        <v>883</v>
      </c>
      <c r="AS288">
        <v>10.5</v>
      </c>
      <c r="AT288">
        <v>45.6</v>
      </c>
      <c r="AU288">
        <v>1</v>
      </c>
      <c r="AV288">
        <v>12803</v>
      </c>
      <c r="AW288">
        <v>64</v>
      </c>
      <c r="AX288">
        <v>1</v>
      </c>
      <c r="AY288">
        <v>12803</v>
      </c>
      <c r="AZ288">
        <v>156.69999999999999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</row>
    <row r="289" spans="1:61">
      <c r="A289">
        <v>255531</v>
      </c>
      <c r="B289" t="s">
        <v>56</v>
      </c>
      <c r="C289">
        <v>500</v>
      </c>
      <c r="D289" t="s">
        <v>33</v>
      </c>
      <c r="E289" s="2">
        <v>40117.672500000001</v>
      </c>
      <c r="F289" s="2">
        <v>40117.677129629628</v>
      </c>
      <c r="H289">
        <v>400</v>
      </c>
      <c r="I289">
        <v>530.09072754814122</v>
      </c>
      <c r="J289">
        <v>35.456029819999998</v>
      </c>
      <c r="K289">
        <v>139.6325076</v>
      </c>
      <c r="L289">
        <v>103</v>
      </c>
      <c r="M289" t="s">
        <v>843</v>
      </c>
      <c r="N289" s="3">
        <v>1002002</v>
      </c>
      <c r="O289" t="s">
        <v>136</v>
      </c>
      <c r="P289">
        <v>100200205</v>
      </c>
      <c r="Q289" t="s">
        <v>616</v>
      </c>
      <c r="R289">
        <v>35.45993515</v>
      </c>
      <c r="S289">
        <v>139.62914950000001</v>
      </c>
      <c r="T289">
        <v>103</v>
      </c>
      <c r="U289" t="s">
        <v>843</v>
      </c>
      <c r="V289" s="3">
        <v>1002002</v>
      </c>
      <c r="W289" t="s">
        <v>136</v>
      </c>
      <c r="X289">
        <v>100200207</v>
      </c>
      <c r="Y289" t="s">
        <v>608</v>
      </c>
      <c r="Z289">
        <v>44</v>
      </c>
      <c r="AA289">
        <v>1</v>
      </c>
      <c r="AB289" t="s">
        <v>34</v>
      </c>
      <c r="AC289" t="s">
        <v>98</v>
      </c>
      <c r="AD289">
        <v>420</v>
      </c>
      <c r="AE289" t="s">
        <v>95</v>
      </c>
      <c r="AF289">
        <v>7.3</v>
      </c>
      <c r="AG289">
        <v>1</v>
      </c>
      <c r="AH289">
        <v>653</v>
      </c>
      <c r="AI289">
        <v>2.2999999999999998</v>
      </c>
      <c r="AJ289">
        <v>1</v>
      </c>
      <c r="AK289">
        <v>1</v>
      </c>
      <c r="AL289">
        <v>180</v>
      </c>
      <c r="AM289" t="s">
        <v>136</v>
      </c>
      <c r="AN289" t="s">
        <v>132</v>
      </c>
      <c r="AO289">
        <v>0</v>
      </c>
      <c r="AP289">
        <v>366</v>
      </c>
      <c r="AQ289">
        <v>4.4000000000000004</v>
      </c>
      <c r="AR289">
        <v>466</v>
      </c>
      <c r="AS289">
        <v>5.7</v>
      </c>
      <c r="AT289">
        <v>11.100000000000001</v>
      </c>
      <c r="AU289">
        <v>1</v>
      </c>
      <c r="AV289">
        <v>608</v>
      </c>
      <c r="AW289">
        <v>3</v>
      </c>
      <c r="AX289">
        <v>1</v>
      </c>
      <c r="AY289">
        <v>608</v>
      </c>
      <c r="AZ289">
        <v>7.3</v>
      </c>
      <c r="BA289">
        <v>1</v>
      </c>
      <c r="BB289">
        <v>0.53</v>
      </c>
      <c r="BC289">
        <v>2</v>
      </c>
      <c r="BD289">
        <v>210</v>
      </c>
      <c r="BE289">
        <v>255</v>
      </c>
      <c r="BF289">
        <v>3.8</v>
      </c>
      <c r="BG289">
        <v>287</v>
      </c>
      <c r="BH289">
        <v>4.3</v>
      </c>
      <c r="BI289">
        <v>10.1</v>
      </c>
    </row>
    <row r="290" spans="1:61">
      <c r="A290">
        <v>256680</v>
      </c>
      <c r="B290" t="s">
        <v>40</v>
      </c>
      <c r="C290">
        <v>200</v>
      </c>
      <c r="D290" t="s">
        <v>85</v>
      </c>
      <c r="E290" s="2">
        <v>40130.845011574071</v>
      </c>
      <c r="F290" s="2">
        <v>40130.859224537038</v>
      </c>
      <c r="H290">
        <v>1228</v>
      </c>
      <c r="I290">
        <v>1539.7641684063274</v>
      </c>
      <c r="J290">
        <v>35.438745699999998</v>
      </c>
      <c r="K290">
        <v>139.6457953</v>
      </c>
      <c r="L290">
        <v>104</v>
      </c>
      <c r="M290" t="s">
        <v>844</v>
      </c>
      <c r="N290" s="3">
        <v>1003017</v>
      </c>
      <c r="O290" t="s">
        <v>41</v>
      </c>
      <c r="P290">
        <v>100301701</v>
      </c>
      <c r="Q290" t="s">
        <v>676</v>
      </c>
      <c r="R290">
        <v>35.425785189999999</v>
      </c>
      <c r="S290">
        <v>139.6517873</v>
      </c>
      <c r="T290">
        <v>104</v>
      </c>
      <c r="U290" t="s">
        <v>844</v>
      </c>
      <c r="V290" s="3">
        <v>1003012</v>
      </c>
      <c r="W290" t="s">
        <v>426</v>
      </c>
      <c r="X290">
        <v>100301201</v>
      </c>
      <c r="Y290" t="s">
        <v>712</v>
      </c>
      <c r="Z290">
        <v>0</v>
      </c>
      <c r="AA290">
        <v>2</v>
      </c>
      <c r="AB290" t="s">
        <v>97</v>
      </c>
      <c r="AC290" t="s">
        <v>35</v>
      </c>
      <c r="AD290">
        <v>410</v>
      </c>
      <c r="AE290" t="s">
        <v>43</v>
      </c>
      <c r="AF290">
        <v>9.3000000000000007</v>
      </c>
      <c r="AG290">
        <v>1</v>
      </c>
      <c r="AH290">
        <v>2115</v>
      </c>
      <c r="AI290">
        <v>11.6</v>
      </c>
      <c r="AJ290">
        <v>1</v>
      </c>
      <c r="AK290">
        <v>3</v>
      </c>
      <c r="AL290">
        <v>130</v>
      </c>
      <c r="AM290" t="s">
        <v>133</v>
      </c>
      <c r="AN290" t="s">
        <v>41</v>
      </c>
      <c r="AO290">
        <v>0</v>
      </c>
      <c r="AP290">
        <v>356</v>
      </c>
      <c r="AQ290">
        <v>4.3</v>
      </c>
      <c r="AR290">
        <v>736</v>
      </c>
      <c r="AS290">
        <v>9.1999999999999993</v>
      </c>
      <c r="AT290">
        <v>16.5</v>
      </c>
      <c r="AU290">
        <v>1</v>
      </c>
      <c r="AV290">
        <v>1869</v>
      </c>
      <c r="AW290">
        <v>9.3000000000000007</v>
      </c>
      <c r="AX290">
        <v>1</v>
      </c>
      <c r="AY290">
        <v>1869</v>
      </c>
      <c r="AZ290">
        <v>23.4</v>
      </c>
      <c r="BA290">
        <v>1</v>
      </c>
      <c r="BB290">
        <v>1.1000000000000001</v>
      </c>
      <c r="BC290">
        <v>4</v>
      </c>
      <c r="BD290">
        <v>210</v>
      </c>
      <c r="BE290">
        <v>180</v>
      </c>
      <c r="BF290">
        <v>2.7</v>
      </c>
      <c r="BG290">
        <v>397</v>
      </c>
      <c r="BH290">
        <v>6</v>
      </c>
      <c r="BI290">
        <v>12.7</v>
      </c>
    </row>
    <row r="291" spans="1:61">
      <c r="A291">
        <v>255897</v>
      </c>
      <c r="B291" t="s">
        <v>78</v>
      </c>
      <c r="C291">
        <v>600</v>
      </c>
      <c r="D291" t="s">
        <v>91</v>
      </c>
      <c r="E291" s="2">
        <v>40121.874826388892</v>
      </c>
      <c r="F291" s="2">
        <v>40121.884525462963</v>
      </c>
      <c r="H291">
        <v>838</v>
      </c>
      <c r="I291">
        <v>387.80668297557264</v>
      </c>
      <c r="J291">
        <v>35.509614970000001</v>
      </c>
      <c r="K291">
        <v>139.68271849999999</v>
      </c>
      <c r="L291">
        <v>101</v>
      </c>
      <c r="M291" t="s">
        <v>833</v>
      </c>
      <c r="N291" s="3">
        <v>1000115</v>
      </c>
      <c r="O291" t="s">
        <v>210</v>
      </c>
      <c r="P291">
        <v>100011505</v>
      </c>
      <c r="Q291" t="s">
        <v>529</v>
      </c>
      <c r="R291">
        <v>35.508086159999998</v>
      </c>
      <c r="S291">
        <v>139.6788669</v>
      </c>
      <c r="T291">
        <v>101</v>
      </c>
      <c r="U291" t="s">
        <v>833</v>
      </c>
      <c r="V291" s="3">
        <v>1000115</v>
      </c>
      <c r="W291" t="s">
        <v>210</v>
      </c>
      <c r="X291">
        <v>100011503</v>
      </c>
      <c r="Y291" t="s">
        <v>531</v>
      </c>
      <c r="Z291">
        <v>39</v>
      </c>
      <c r="AA291">
        <v>2</v>
      </c>
      <c r="AB291" t="s">
        <v>97</v>
      </c>
      <c r="AC291" t="s">
        <v>105</v>
      </c>
      <c r="AD291">
        <v>420</v>
      </c>
      <c r="AE291" t="s">
        <v>95</v>
      </c>
      <c r="AF291">
        <v>6.5</v>
      </c>
      <c r="AG291">
        <v>1</v>
      </c>
      <c r="AH291">
        <v>731</v>
      </c>
      <c r="AI291">
        <v>3.9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</v>
      </c>
      <c r="AV291">
        <v>477</v>
      </c>
      <c r="AW291">
        <v>2.4</v>
      </c>
      <c r="AX291">
        <v>1</v>
      </c>
      <c r="AY291">
        <v>477</v>
      </c>
      <c r="AZ291">
        <v>6.5</v>
      </c>
      <c r="BA291">
        <v>1</v>
      </c>
      <c r="BB291">
        <v>0.56000000000000005</v>
      </c>
      <c r="BC291">
        <v>2</v>
      </c>
      <c r="BD291">
        <v>210</v>
      </c>
      <c r="BE291">
        <v>441</v>
      </c>
      <c r="BF291">
        <v>6.6</v>
      </c>
      <c r="BG291">
        <v>368</v>
      </c>
      <c r="BH291">
        <v>5.5</v>
      </c>
      <c r="BI291">
        <v>14.1</v>
      </c>
    </row>
    <row r="292" spans="1:61">
      <c r="A292">
        <v>255859</v>
      </c>
      <c r="B292" t="s">
        <v>75</v>
      </c>
      <c r="C292">
        <v>300</v>
      </c>
      <c r="D292" t="s">
        <v>88</v>
      </c>
      <c r="E292" s="2">
        <v>40121.519675925927</v>
      </c>
      <c r="F292" s="2">
        <v>40121.544374999998</v>
      </c>
      <c r="H292">
        <v>2134</v>
      </c>
      <c r="I292">
        <v>13405.442227719393</v>
      </c>
      <c r="J292">
        <v>35.371727960000001</v>
      </c>
      <c r="K292">
        <v>139.51911989999999</v>
      </c>
      <c r="L292">
        <v>115</v>
      </c>
      <c r="M292" t="s">
        <v>856</v>
      </c>
      <c r="N292" s="3">
        <v>1009217</v>
      </c>
      <c r="O292" t="s">
        <v>447</v>
      </c>
      <c r="P292">
        <v>100921702</v>
      </c>
      <c r="Q292" t="s">
        <v>738</v>
      </c>
      <c r="R292">
        <v>35.444458740000002</v>
      </c>
      <c r="S292">
        <v>139.63711559999999</v>
      </c>
      <c r="T292">
        <v>104</v>
      </c>
      <c r="U292" t="s">
        <v>844</v>
      </c>
      <c r="V292" s="3">
        <v>1003002</v>
      </c>
      <c r="W292" t="s">
        <v>120</v>
      </c>
      <c r="X292">
        <v>100300215</v>
      </c>
      <c r="Y292" t="s">
        <v>661</v>
      </c>
      <c r="Z292">
        <v>37</v>
      </c>
      <c r="AA292">
        <v>1</v>
      </c>
      <c r="AB292" t="s">
        <v>34</v>
      </c>
      <c r="AC292" t="s">
        <v>100</v>
      </c>
      <c r="AD292">
        <v>100</v>
      </c>
      <c r="AE292" t="s">
        <v>93</v>
      </c>
      <c r="AF292">
        <v>37.6</v>
      </c>
      <c r="AG292">
        <v>1</v>
      </c>
      <c r="AH292">
        <v>20777</v>
      </c>
      <c r="AI292">
        <v>37.6</v>
      </c>
      <c r="AJ292">
        <v>1</v>
      </c>
      <c r="AK292">
        <v>28</v>
      </c>
      <c r="AL292">
        <v>470</v>
      </c>
      <c r="AM292" t="s">
        <v>207</v>
      </c>
      <c r="AN292" t="s">
        <v>123</v>
      </c>
      <c r="AO292">
        <v>1</v>
      </c>
      <c r="AP292">
        <v>2928</v>
      </c>
      <c r="AQ292">
        <v>35.799999999999997</v>
      </c>
      <c r="AR292">
        <v>890</v>
      </c>
      <c r="AS292">
        <v>10.6</v>
      </c>
      <c r="AT292">
        <v>74.399999999999991</v>
      </c>
      <c r="AU292">
        <v>1</v>
      </c>
      <c r="AV292">
        <v>15519</v>
      </c>
      <c r="AW292">
        <v>77.599999999999994</v>
      </c>
      <c r="AX292">
        <v>1</v>
      </c>
      <c r="AY292">
        <v>15519</v>
      </c>
      <c r="AZ292">
        <v>188.7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</row>
    <row r="293" spans="1:61">
      <c r="A293">
        <v>257080</v>
      </c>
      <c r="B293" t="s">
        <v>70</v>
      </c>
      <c r="C293">
        <v>999</v>
      </c>
      <c r="D293" t="s">
        <v>84</v>
      </c>
      <c r="E293" s="2">
        <v>40134.853194444448</v>
      </c>
      <c r="F293" s="2">
        <v>40134.868055555555</v>
      </c>
      <c r="H293">
        <v>1284</v>
      </c>
      <c r="I293">
        <v>4767.4188066820498</v>
      </c>
      <c r="J293">
        <v>35.439207019999998</v>
      </c>
      <c r="K293">
        <v>139.6608693</v>
      </c>
      <c r="L293">
        <v>104</v>
      </c>
      <c r="M293" t="s">
        <v>844</v>
      </c>
      <c r="N293" s="3">
        <v>1003004</v>
      </c>
      <c r="O293" t="s">
        <v>413</v>
      </c>
      <c r="P293">
        <v>100300402</v>
      </c>
      <c r="Q293" t="s">
        <v>678</v>
      </c>
      <c r="R293">
        <v>35.469827100000003</v>
      </c>
      <c r="S293">
        <v>139.6240157</v>
      </c>
      <c r="T293">
        <v>102</v>
      </c>
      <c r="U293" t="s">
        <v>839</v>
      </c>
      <c r="V293" s="3">
        <v>1001021</v>
      </c>
      <c r="W293" t="s">
        <v>377</v>
      </c>
      <c r="X293">
        <v>100102101</v>
      </c>
      <c r="Y293" t="s">
        <v>575</v>
      </c>
      <c r="Z293">
        <v>47</v>
      </c>
      <c r="AA293">
        <v>1</v>
      </c>
      <c r="AB293" t="s">
        <v>34</v>
      </c>
      <c r="AC293" t="s">
        <v>35</v>
      </c>
      <c r="AD293">
        <v>100</v>
      </c>
      <c r="AE293" t="s">
        <v>93</v>
      </c>
      <c r="AF293">
        <v>20.8</v>
      </c>
      <c r="AG293">
        <v>1</v>
      </c>
      <c r="AH293">
        <v>6741</v>
      </c>
      <c r="AI293">
        <v>20.8</v>
      </c>
      <c r="AJ293">
        <v>1</v>
      </c>
      <c r="AK293">
        <v>10</v>
      </c>
      <c r="AL293">
        <v>320</v>
      </c>
      <c r="AM293" t="s">
        <v>36</v>
      </c>
      <c r="AN293" t="s">
        <v>164</v>
      </c>
      <c r="AO293">
        <v>0</v>
      </c>
      <c r="AP293">
        <v>1355</v>
      </c>
      <c r="AQ293">
        <v>17</v>
      </c>
      <c r="AR293">
        <v>875</v>
      </c>
      <c r="AS293">
        <v>10.7</v>
      </c>
      <c r="AT293">
        <v>37.700000000000003</v>
      </c>
      <c r="AU293">
        <v>1</v>
      </c>
      <c r="AV293">
        <v>5721</v>
      </c>
      <c r="AW293">
        <v>28.6</v>
      </c>
      <c r="AX293">
        <v>1</v>
      </c>
      <c r="AY293">
        <v>5721</v>
      </c>
      <c r="AZ293">
        <v>69.099999999999994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</row>
    <row r="294" spans="1:61">
      <c r="A294">
        <v>255908</v>
      </c>
      <c r="B294" t="s">
        <v>74</v>
      </c>
      <c r="C294">
        <v>100</v>
      </c>
      <c r="D294" t="s">
        <v>86</v>
      </c>
      <c r="E294" s="2">
        <v>40122.288263888891</v>
      </c>
      <c r="F294" s="2">
        <v>40122.331250000003</v>
      </c>
      <c r="H294">
        <v>3714</v>
      </c>
      <c r="I294">
        <v>24238.252452575598</v>
      </c>
      <c r="J294">
        <v>35.330695509999998</v>
      </c>
      <c r="K294">
        <v>139.4080175</v>
      </c>
      <c r="L294">
        <v>207</v>
      </c>
      <c r="M294" t="s">
        <v>855</v>
      </c>
      <c r="N294" s="3">
        <v>2070503</v>
      </c>
      <c r="O294" t="s">
        <v>456</v>
      </c>
      <c r="P294">
        <v>100301701</v>
      </c>
      <c r="Q294" t="s">
        <v>676</v>
      </c>
      <c r="R294">
        <v>35.444195860000001</v>
      </c>
      <c r="S294">
        <v>139.63633780000001</v>
      </c>
      <c r="T294">
        <v>104</v>
      </c>
      <c r="U294" t="s">
        <v>844</v>
      </c>
      <c r="V294" s="3">
        <v>1003002</v>
      </c>
      <c r="W294" t="s">
        <v>120</v>
      </c>
      <c r="X294">
        <v>100300216</v>
      </c>
      <c r="Y294" t="s">
        <v>240</v>
      </c>
      <c r="Z294">
        <v>46</v>
      </c>
      <c r="AA294">
        <v>1</v>
      </c>
      <c r="AB294" t="s">
        <v>34</v>
      </c>
      <c r="AC294" t="s">
        <v>109</v>
      </c>
      <c r="AD294">
        <v>200</v>
      </c>
      <c r="AE294" t="s">
        <v>94</v>
      </c>
      <c r="AF294">
        <v>51.9</v>
      </c>
      <c r="AG294">
        <v>1</v>
      </c>
      <c r="AH294">
        <v>30185</v>
      </c>
      <c r="AI294">
        <v>52.4</v>
      </c>
      <c r="AJ294">
        <v>1</v>
      </c>
      <c r="AK294">
        <v>41</v>
      </c>
      <c r="AL294">
        <v>660</v>
      </c>
      <c r="AM294" t="s">
        <v>155</v>
      </c>
      <c r="AN294" t="s">
        <v>123</v>
      </c>
      <c r="AO294">
        <v>1</v>
      </c>
      <c r="AP294">
        <v>34</v>
      </c>
      <c r="AQ294">
        <v>0.5</v>
      </c>
      <c r="AR294">
        <v>872</v>
      </c>
      <c r="AS294">
        <v>10.4</v>
      </c>
      <c r="AT294">
        <v>51.9</v>
      </c>
      <c r="AU294">
        <v>1</v>
      </c>
      <c r="AV294">
        <v>27482</v>
      </c>
      <c r="AW294">
        <v>137.4</v>
      </c>
      <c r="AX294">
        <v>1</v>
      </c>
      <c r="AY294">
        <v>27482</v>
      </c>
      <c r="AZ294">
        <v>339.8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</row>
    <row r="295" spans="1:61">
      <c r="A295">
        <v>255537</v>
      </c>
      <c r="B295" t="s">
        <v>56</v>
      </c>
      <c r="C295">
        <v>200</v>
      </c>
      <c r="D295" t="s">
        <v>85</v>
      </c>
      <c r="E295" s="2">
        <v>40117.691400462965</v>
      </c>
      <c r="F295" s="2">
        <v>40117.707199074073</v>
      </c>
      <c r="H295">
        <v>1365</v>
      </c>
      <c r="I295">
        <v>1336.851865688812</v>
      </c>
      <c r="J295">
        <v>35.459597180000003</v>
      </c>
      <c r="K295">
        <v>139.62913879999999</v>
      </c>
      <c r="L295">
        <v>103</v>
      </c>
      <c r="M295" t="s">
        <v>843</v>
      </c>
      <c r="N295" s="3">
        <v>1002002</v>
      </c>
      <c r="O295" t="s">
        <v>136</v>
      </c>
      <c r="P295">
        <v>100200207</v>
      </c>
      <c r="Q295" t="s">
        <v>608</v>
      </c>
      <c r="R295">
        <v>35.449404739999999</v>
      </c>
      <c r="S295">
        <v>139.62130669999999</v>
      </c>
      <c r="T295">
        <v>103</v>
      </c>
      <c r="U295" t="s">
        <v>843</v>
      </c>
      <c r="V295" s="3">
        <v>1002004</v>
      </c>
      <c r="W295" t="s">
        <v>405</v>
      </c>
      <c r="X295">
        <v>100200401</v>
      </c>
      <c r="Y295" t="s">
        <v>636</v>
      </c>
      <c r="Z295">
        <v>44</v>
      </c>
      <c r="AA295">
        <v>1</v>
      </c>
      <c r="AB295" t="s">
        <v>34</v>
      </c>
      <c r="AC295" t="s">
        <v>98</v>
      </c>
      <c r="AD295">
        <v>420</v>
      </c>
      <c r="AE295" t="s">
        <v>95</v>
      </c>
      <c r="AF295">
        <v>20.8</v>
      </c>
      <c r="AG295">
        <v>1</v>
      </c>
      <c r="AH295">
        <v>2116</v>
      </c>
      <c r="AI295">
        <v>12.5</v>
      </c>
      <c r="AJ295">
        <v>1</v>
      </c>
      <c r="AK295">
        <v>9</v>
      </c>
      <c r="AL295">
        <v>290</v>
      </c>
      <c r="AM295" t="s">
        <v>132</v>
      </c>
      <c r="AN295" t="s">
        <v>112</v>
      </c>
      <c r="AO295">
        <v>1</v>
      </c>
      <c r="AP295">
        <v>511</v>
      </c>
      <c r="AQ295">
        <v>6.2</v>
      </c>
      <c r="AR295">
        <v>1049</v>
      </c>
      <c r="AS295">
        <v>12.6</v>
      </c>
      <c r="AT295">
        <v>27.799999999999997</v>
      </c>
      <c r="AU295">
        <v>1</v>
      </c>
      <c r="AV295">
        <v>1725</v>
      </c>
      <c r="AW295">
        <v>8.6</v>
      </c>
      <c r="AX295">
        <v>1</v>
      </c>
      <c r="AY295">
        <v>1725</v>
      </c>
      <c r="AZ295">
        <v>20.8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</row>
    <row r="296" spans="1:61">
      <c r="A296">
        <v>255382</v>
      </c>
      <c r="B296" t="s">
        <v>40</v>
      </c>
      <c r="C296">
        <v>999</v>
      </c>
      <c r="D296" t="s">
        <v>84</v>
      </c>
      <c r="E296" s="2">
        <v>40116.412141203706</v>
      </c>
      <c r="F296" s="2">
        <v>40116.418425925927</v>
      </c>
      <c r="H296">
        <v>543</v>
      </c>
      <c r="I296">
        <v>936.2303869879139</v>
      </c>
      <c r="J296">
        <v>35.429669050000001</v>
      </c>
      <c r="K296">
        <v>139.6618187</v>
      </c>
      <c r="L296">
        <v>104</v>
      </c>
      <c r="M296" t="s">
        <v>844</v>
      </c>
      <c r="N296" s="3">
        <v>1003010</v>
      </c>
      <c r="O296" t="s">
        <v>422</v>
      </c>
      <c r="P296">
        <v>100301003</v>
      </c>
      <c r="Q296" t="s">
        <v>701</v>
      </c>
      <c r="R296">
        <v>35.423478539999998</v>
      </c>
      <c r="S296">
        <v>139.66882469999999</v>
      </c>
      <c r="T296">
        <v>104</v>
      </c>
      <c r="U296" t="s">
        <v>844</v>
      </c>
      <c r="V296" s="3">
        <v>1003010</v>
      </c>
      <c r="W296" t="s">
        <v>422</v>
      </c>
      <c r="X296">
        <v>100301008</v>
      </c>
      <c r="Y296" t="s">
        <v>707</v>
      </c>
      <c r="Z296">
        <v>0</v>
      </c>
      <c r="AA296">
        <v>2</v>
      </c>
      <c r="AB296" t="s">
        <v>97</v>
      </c>
      <c r="AC296" t="s">
        <v>35</v>
      </c>
      <c r="AD296">
        <v>410</v>
      </c>
      <c r="AE296" t="s">
        <v>43</v>
      </c>
      <c r="AF296">
        <v>5.6</v>
      </c>
      <c r="AG296">
        <v>1</v>
      </c>
      <c r="AH296">
        <v>1313</v>
      </c>
      <c r="AI296">
        <v>6.3</v>
      </c>
      <c r="AJ296">
        <v>1</v>
      </c>
      <c r="AK296">
        <v>24</v>
      </c>
      <c r="AL296">
        <v>340</v>
      </c>
      <c r="AM296" t="s">
        <v>36</v>
      </c>
      <c r="AN296" t="s">
        <v>41</v>
      </c>
      <c r="AO296">
        <v>1</v>
      </c>
      <c r="AP296">
        <v>2151</v>
      </c>
      <c r="AQ296">
        <v>27</v>
      </c>
      <c r="AR296">
        <v>2777</v>
      </c>
      <c r="AS296">
        <v>33.700000000000003</v>
      </c>
      <c r="AT296">
        <v>84.7</v>
      </c>
      <c r="AU296">
        <v>1</v>
      </c>
      <c r="AV296">
        <v>1112</v>
      </c>
      <c r="AW296">
        <v>5.6</v>
      </c>
      <c r="AX296">
        <v>1</v>
      </c>
      <c r="AY296">
        <v>1112</v>
      </c>
      <c r="AZ296">
        <v>13.7</v>
      </c>
      <c r="BA296">
        <v>1</v>
      </c>
      <c r="BB296">
        <v>0.67</v>
      </c>
      <c r="BC296">
        <v>4</v>
      </c>
      <c r="BD296">
        <v>210</v>
      </c>
      <c r="BE296">
        <v>218</v>
      </c>
      <c r="BF296">
        <v>3.3</v>
      </c>
      <c r="BG296">
        <v>369</v>
      </c>
      <c r="BH296">
        <v>5.5</v>
      </c>
      <c r="BI296">
        <v>12.8</v>
      </c>
    </row>
    <row r="297" spans="1:61">
      <c r="A297">
        <v>255695</v>
      </c>
      <c r="B297" t="s">
        <v>72</v>
      </c>
      <c r="C297">
        <v>999</v>
      </c>
      <c r="D297" t="s">
        <v>84</v>
      </c>
      <c r="E297" s="2">
        <v>40119.459085648145</v>
      </c>
      <c r="F297" s="2">
        <v>40119.498020833336</v>
      </c>
      <c r="H297">
        <v>3364</v>
      </c>
      <c r="I297">
        <v>1621.6626082910873</v>
      </c>
      <c r="J297">
        <v>35.489058559999997</v>
      </c>
      <c r="K297">
        <v>139.6364183</v>
      </c>
      <c r="L297">
        <v>102</v>
      </c>
      <c r="M297" t="s">
        <v>839</v>
      </c>
      <c r="N297" s="3">
        <v>1001014</v>
      </c>
      <c r="O297" t="s">
        <v>366</v>
      </c>
      <c r="P297">
        <v>100101403</v>
      </c>
      <c r="Q297" t="s">
        <v>553</v>
      </c>
      <c r="R297">
        <v>35.48830753</v>
      </c>
      <c r="S297">
        <v>139.6185279</v>
      </c>
      <c r="T297">
        <v>102</v>
      </c>
      <c r="U297" t="s">
        <v>839</v>
      </c>
      <c r="V297" s="3">
        <v>1001017</v>
      </c>
      <c r="W297" t="s">
        <v>362</v>
      </c>
      <c r="X297">
        <v>100101703</v>
      </c>
      <c r="Y297" t="s">
        <v>776</v>
      </c>
      <c r="Z297">
        <v>0</v>
      </c>
      <c r="AA297">
        <v>2</v>
      </c>
      <c r="AB297" t="s">
        <v>97</v>
      </c>
      <c r="AC297" t="s">
        <v>102</v>
      </c>
      <c r="AD297">
        <v>100</v>
      </c>
      <c r="AE297" t="s">
        <v>93</v>
      </c>
      <c r="AF297">
        <v>11.7</v>
      </c>
      <c r="AG297">
        <v>1</v>
      </c>
      <c r="AH297">
        <v>3303</v>
      </c>
      <c r="AI297">
        <v>11.7</v>
      </c>
      <c r="AJ297">
        <v>1</v>
      </c>
      <c r="AK297">
        <v>26</v>
      </c>
      <c r="AL297">
        <v>430</v>
      </c>
      <c r="AM297" t="s">
        <v>121</v>
      </c>
      <c r="AN297" t="s">
        <v>183</v>
      </c>
      <c r="AO297">
        <v>2</v>
      </c>
      <c r="AP297">
        <v>1106</v>
      </c>
      <c r="AQ297">
        <v>13.2</v>
      </c>
      <c r="AR297">
        <v>1056</v>
      </c>
      <c r="AS297">
        <v>12.6</v>
      </c>
      <c r="AT297">
        <v>51.800000000000004</v>
      </c>
      <c r="AU297">
        <v>1</v>
      </c>
      <c r="AV297">
        <v>1883</v>
      </c>
      <c r="AW297">
        <v>9.4</v>
      </c>
      <c r="AX297">
        <v>1</v>
      </c>
      <c r="AY297">
        <v>1883</v>
      </c>
      <c r="AZ297">
        <v>24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</row>
    <row r="298" spans="1:61">
      <c r="A298">
        <v>256343</v>
      </c>
      <c r="B298" t="s">
        <v>58</v>
      </c>
      <c r="C298">
        <v>200</v>
      </c>
      <c r="D298" t="s">
        <v>85</v>
      </c>
      <c r="E298" s="2">
        <v>40126.782372685186</v>
      </c>
      <c r="F298" s="2">
        <v>40126.839062500003</v>
      </c>
      <c r="H298">
        <v>4898</v>
      </c>
      <c r="I298">
        <v>16639.150960627168</v>
      </c>
      <c r="J298">
        <v>35.411955720000002</v>
      </c>
      <c r="K298">
        <v>139.3452054</v>
      </c>
      <c r="L298">
        <v>214</v>
      </c>
      <c r="M298" t="s">
        <v>847</v>
      </c>
      <c r="N298" s="3">
        <v>2140508</v>
      </c>
      <c r="O298" t="s">
        <v>435</v>
      </c>
      <c r="P298">
        <v>214050806</v>
      </c>
      <c r="Q298" t="s">
        <v>725</v>
      </c>
      <c r="R298">
        <v>35.441508300000002</v>
      </c>
      <c r="S298">
        <v>139.52525679999999</v>
      </c>
      <c r="T298">
        <v>116</v>
      </c>
      <c r="U298" t="s">
        <v>845</v>
      </c>
      <c r="V298" s="3">
        <v>1009326</v>
      </c>
      <c r="W298" t="s">
        <v>409</v>
      </c>
      <c r="X298">
        <v>100932606</v>
      </c>
      <c r="Y298" t="s">
        <v>672</v>
      </c>
      <c r="Z298">
        <v>36</v>
      </c>
      <c r="AA298">
        <v>1</v>
      </c>
      <c r="AB298" t="s">
        <v>34</v>
      </c>
      <c r="AC298" t="s">
        <v>106</v>
      </c>
      <c r="AD298">
        <v>200</v>
      </c>
      <c r="AE298" t="s">
        <v>94</v>
      </c>
      <c r="AF298">
        <v>69.8</v>
      </c>
      <c r="AG298">
        <v>1</v>
      </c>
      <c r="AH298">
        <v>21451</v>
      </c>
      <c r="AI298">
        <v>58.6</v>
      </c>
      <c r="AJ298">
        <v>1</v>
      </c>
      <c r="AK298">
        <v>50</v>
      </c>
      <c r="AL298">
        <v>420</v>
      </c>
      <c r="AM298" t="s">
        <v>115</v>
      </c>
      <c r="AN298" t="s">
        <v>118</v>
      </c>
      <c r="AO298">
        <v>2</v>
      </c>
      <c r="AP298">
        <v>914</v>
      </c>
      <c r="AQ298">
        <v>11.9</v>
      </c>
      <c r="AR298">
        <v>556</v>
      </c>
      <c r="AS298">
        <v>7.9</v>
      </c>
      <c r="AT298">
        <v>69.8</v>
      </c>
      <c r="AU298">
        <v>1</v>
      </c>
      <c r="AV298">
        <v>19680</v>
      </c>
      <c r="AW298">
        <v>98.4</v>
      </c>
      <c r="AX298">
        <v>1</v>
      </c>
      <c r="AY298">
        <v>19680</v>
      </c>
      <c r="AZ298">
        <v>245.9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</row>
    <row r="299" spans="1:61">
      <c r="A299">
        <v>256225</v>
      </c>
      <c r="B299" t="s">
        <v>75</v>
      </c>
      <c r="C299">
        <v>600</v>
      </c>
      <c r="D299" t="s">
        <v>91</v>
      </c>
      <c r="E299" s="2">
        <v>40125.643263888887</v>
      </c>
      <c r="F299" s="2">
        <v>40125.65353009259</v>
      </c>
      <c r="H299">
        <v>887</v>
      </c>
      <c r="I299">
        <v>416.48978022584333</v>
      </c>
      <c r="J299">
        <v>35.467037589999997</v>
      </c>
      <c r="K299">
        <v>139.58951709999999</v>
      </c>
      <c r="L299">
        <v>106</v>
      </c>
      <c r="M299" t="s">
        <v>841</v>
      </c>
      <c r="N299" s="3">
        <v>1005014</v>
      </c>
      <c r="O299" t="s">
        <v>384</v>
      </c>
      <c r="P299">
        <v>100501401</v>
      </c>
      <c r="Q299" t="s">
        <v>582</v>
      </c>
      <c r="R299">
        <v>35.464065660000003</v>
      </c>
      <c r="S299">
        <v>139.5867169</v>
      </c>
      <c r="T299">
        <v>106</v>
      </c>
      <c r="U299" t="s">
        <v>841</v>
      </c>
      <c r="V299" s="3">
        <v>1005013</v>
      </c>
      <c r="W299" t="s">
        <v>204</v>
      </c>
      <c r="X299">
        <v>100501305</v>
      </c>
      <c r="Y299" t="s">
        <v>787</v>
      </c>
      <c r="Z299">
        <v>37</v>
      </c>
      <c r="AA299">
        <v>1</v>
      </c>
      <c r="AB299" t="s">
        <v>34</v>
      </c>
      <c r="AC299" t="s">
        <v>100</v>
      </c>
      <c r="AD299">
        <v>420</v>
      </c>
      <c r="AE299" t="s">
        <v>95</v>
      </c>
      <c r="AF299">
        <v>5.7</v>
      </c>
      <c r="AG299">
        <v>1</v>
      </c>
      <c r="AH299">
        <v>1040</v>
      </c>
      <c r="AI299">
        <v>4.2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973</v>
      </c>
      <c r="AQ299">
        <v>11.9</v>
      </c>
      <c r="AR299">
        <v>828</v>
      </c>
      <c r="AS299">
        <v>11.8</v>
      </c>
      <c r="AT299">
        <v>0</v>
      </c>
      <c r="AU299">
        <v>1</v>
      </c>
      <c r="AV299">
        <v>469</v>
      </c>
      <c r="AW299">
        <v>2.2999999999999998</v>
      </c>
      <c r="AX299">
        <v>1</v>
      </c>
      <c r="AY299">
        <v>469</v>
      </c>
      <c r="AZ299">
        <v>5.7</v>
      </c>
      <c r="BA299">
        <v>1</v>
      </c>
      <c r="BB299">
        <v>1.48</v>
      </c>
      <c r="BC299">
        <v>5</v>
      </c>
      <c r="BD299">
        <v>210</v>
      </c>
      <c r="BE299">
        <v>414</v>
      </c>
      <c r="BF299">
        <v>6.2</v>
      </c>
      <c r="BG299">
        <v>279</v>
      </c>
      <c r="BH299">
        <v>4.2</v>
      </c>
      <c r="BI299">
        <v>15.399999999999999</v>
      </c>
    </row>
    <row r="300" spans="1:61">
      <c r="A300">
        <v>256588</v>
      </c>
      <c r="B300" t="s">
        <v>79</v>
      </c>
      <c r="C300">
        <v>500</v>
      </c>
      <c r="D300" t="s">
        <v>33</v>
      </c>
      <c r="E300" s="2">
        <v>40129.747847222221</v>
      </c>
      <c r="F300" s="2">
        <v>40129.754490740743</v>
      </c>
      <c r="H300">
        <v>574</v>
      </c>
      <c r="I300">
        <v>2254.3813309824773</v>
      </c>
      <c r="J300">
        <v>35.443777519999998</v>
      </c>
      <c r="K300">
        <v>139.6373892</v>
      </c>
      <c r="L300">
        <v>104</v>
      </c>
      <c r="M300" t="s">
        <v>844</v>
      </c>
      <c r="N300" s="3">
        <v>1003002</v>
      </c>
      <c r="O300" t="s">
        <v>120</v>
      </c>
      <c r="P300">
        <v>100300216</v>
      </c>
      <c r="Q300" t="s">
        <v>240</v>
      </c>
      <c r="R300">
        <v>35.460755859999999</v>
      </c>
      <c r="S300">
        <v>139.6237797</v>
      </c>
      <c r="T300">
        <v>103</v>
      </c>
      <c r="U300" t="s">
        <v>843</v>
      </c>
      <c r="V300" s="3">
        <v>1002001</v>
      </c>
      <c r="W300" t="s">
        <v>387</v>
      </c>
      <c r="X300">
        <v>100200102</v>
      </c>
      <c r="Y300" t="s">
        <v>587</v>
      </c>
      <c r="Z300">
        <v>33</v>
      </c>
      <c r="AA300">
        <v>1</v>
      </c>
      <c r="AB300" t="s">
        <v>34</v>
      </c>
      <c r="AC300" t="s">
        <v>101</v>
      </c>
      <c r="AD300">
        <v>200</v>
      </c>
      <c r="AE300" t="s">
        <v>94</v>
      </c>
      <c r="AF300">
        <v>19.3</v>
      </c>
      <c r="AG300">
        <v>1</v>
      </c>
      <c r="AH300">
        <v>3565</v>
      </c>
      <c r="AI300">
        <v>11</v>
      </c>
      <c r="AJ300">
        <v>1</v>
      </c>
      <c r="AK300">
        <v>5</v>
      </c>
      <c r="AL300">
        <v>200</v>
      </c>
      <c r="AM300" t="s">
        <v>120</v>
      </c>
      <c r="AN300" t="s">
        <v>127</v>
      </c>
      <c r="AO300">
        <v>0</v>
      </c>
      <c r="AP300">
        <v>407</v>
      </c>
      <c r="AQ300">
        <v>4.9000000000000004</v>
      </c>
      <c r="AR300">
        <v>784</v>
      </c>
      <c r="AS300">
        <v>9.4</v>
      </c>
      <c r="AT300">
        <v>19.3</v>
      </c>
      <c r="AU300">
        <v>1</v>
      </c>
      <c r="AV300">
        <v>2401</v>
      </c>
      <c r="AW300">
        <v>12</v>
      </c>
      <c r="AX300">
        <v>1</v>
      </c>
      <c r="AY300">
        <v>2401</v>
      </c>
      <c r="AZ300">
        <v>28.9</v>
      </c>
      <c r="BA300">
        <v>1</v>
      </c>
      <c r="BB300">
        <v>2.27</v>
      </c>
      <c r="BC300">
        <v>14</v>
      </c>
      <c r="BD300">
        <v>210</v>
      </c>
      <c r="BE300">
        <v>75</v>
      </c>
      <c r="BF300">
        <v>1.1000000000000001</v>
      </c>
      <c r="BG300">
        <v>280</v>
      </c>
      <c r="BH300">
        <v>4.2</v>
      </c>
      <c r="BI300">
        <v>19.3</v>
      </c>
    </row>
    <row r="301" spans="1:61">
      <c r="A301">
        <v>255546</v>
      </c>
      <c r="B301" t="s">
        <v>66</v>
      </c>
      <c r="C301">
        <v>200</v>
      </c>
      <c r="D301" t="s">
        <v>85</v>
      </c>
      <c r="E301" s="2">
        <v>40117.767418981479</v>
      </c>
      <c r="F301" s="2">
        <v>40117.81758101852</v>
      </c>
      <c r="H301">
        <v>4334</v>
      </c>
      <c r="I301">
        <v>1238.8822206490929</v>
      </c>
      <c r="J301">
        <v>35.466994730000003</v>
      </c>
      <c r="K301">
        <v>139.6254265</v>
      </c>
      <c r="L301">
        <v>102</v>
      </c>
      <c r="M301" t="s">
        <v>839</v>
      </c>
      <c r="N301" s="3">
        <v>1001011</v>
      </c>
      <c r="O301" t="s">
        <v>374</v>
      </c>
      <c r="P301">
        <v>100101101</v>
      </c>
      <c r="Q301" t="s">
        <v>576</v>
      </c>
      <c r="R301">
        <v>35.458905129999998</v>
      </c>
      <c r="S301">
        <v>139.6160174</v>
      </c>
      <c r="T301">
        <v>103</v>
      </c>
      <c r="U301" t="s">
        <v>843</v>
      </c>
      <c r="V301" s="3">
        <v>1002005</v>
      </c>
      <c r="W301" t="s">
        <v>393</v>
      </c>
      <c r="X301">
        <v>100200504</v>
      </c>
      <c r="Y301" t="s">
        <v>611</v>
      </c>
      <c r="Z301">
        <v>0</v>
      </c>
      <c r="AA301">
        <v>2</v>
      </c>
      <c r="AB301" t="s">
        <v>97</v>
      </c>
      <c r="AC301" t="s">
        <v>98</v>
      </c>
      <c r="AD301">
        <v>100</v>
      </c>
      <c r="AE301" t="s">
        <v>93</v>
      </c>
      <c r="AF301">
        <v>3.8</v>
      </c>
      <c r="AG301">
        <v>1</v>
      </c>
      <c r="AH301">
        <v>1800</v>
      </c>
      <c r="AI301">
        <v>3.8</v>
      </c>
      <c r="AJ301">
        <v>1</v>
      </c>
      <c r="AK301">
        <v>8</v>
      </c>
      <c r="AL301">
        <v>250</v>
      </c>
      <c r="AM301" t="s">
        <v>168</v>
      </c>
      <c r="AN301" t="s">
        <v>114</v>
      </c>
      <c r="AO301">
        <v>1</v>
      </c>
      <c r="AP301">
        <v>659</v>
      </c>
      <c r="AQ301">
        <v>8</v>
      </c>
      <c r="AR301">
        <v>132</v>
      </c>
      <c r="AS301">
        <v>1.6</v>
      </c>
      <c r="AT301">
        <v>17.600000000000001</v>
      </c>
      <c r="AU301">
        <v>1</v>
      </c>
      <c r="AV301">
        <v>1416</v>
      </c>
      <c r="AW301">
        <v>7.1</v>
      </c>
      <c r="AX301">
        <v>1</v>
      </c>
      <c r="AY301">
        <v>1416</v>
      </c>
      <c r="AZ301">
        <v>16.899999999999999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</row>
    <row r="302" spans="1:61">
      <c r="A302">
        <v>257757</v>
      </c>
      <c r="B302" t="s">
        <v>81</v>
      </c>
      <c r="C302">
        <v>200</v>
      </c>
      <c r="D302" t="s">
        <v>85</v>
      </c>
      <c r="E302" s="2">
        <v>40141.8908912037</v>
      </c>
      <c r="F302" s="2">
        <v>40141.904270833336</v>
      </c>
      <c r="H302">
        <v>1156</v>
      </c>
      <c r="I302">
        <v>796.92831937992594</v>
      </c>
      <c r="J302">
        <v>35.460938259999999</v>
      </c>
      <c r="K302">
        <v>139.53318010000001</v>
      </c>
      <c r="L302">
        <v>112</v>
      </c>
      <c r="M302" t="s">
        <v>838</v>
      </c>
      <c r="N302" s="3">
        <v>1005104</v>
      </c>
      <c r="O302" t="s">
        <v>392</v>
      </c>
      <c r="P302">
        <v>100510401</v>
      </c>
      <c r="Q302" t="s">
        <v>595</v>
      </c>
      <c r="R302">
        <v>35.460755839999997</v>
      </c>
      <c r="S302">
        <v>139.54197769999999</v>
      </c>
      <c r="T302">
        <v>112</v>
      </c>
      <c r="U302" t="s">
        <v>838</v>
      </c>
      <c r="V302" s="3">
        <v>1005105</v>
      </c>
      <c r="W302" t="s">
        <v>394</v>
      </c>
      <c r="X302">
        <v>100510501</v>
      </c>
      <c r="Y302" t="s">
        <v>603</v>
      </c>
      <c r="Z302">
        <v>37</v>
      </c>
      <c r="AA302">
        <v>1</v>
      </c>
      <c r="AB302" t="s">
        <v>34</v>
      </c>
      <c r="AC302" t="s">
        <v>104</v>
      </c>
      <c r="AD302">
        <v>420</v>
      </c>
      <c r="AE302" t="s">
        <v>95</v>
      </c>
      <c r="AF302">
        <v>18.3</v>
      </c>
      <c r="AG302">
        <v>1</v>
      </c>
      <c r="AH302">
        <v>1931</v>
      </c>
      <c r="AI302">
        <v>5.8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1</v>
      </c>
      <c r="AV302">
        <v>1476</v>
      </c>
      <c r="AW302">
        <v>7.4</v>
      </c>
      <c r="AX302">
        <v>1</v>
      </c>
      <c r="AY302">
        <v>1476</v>
      </c>
      <c r="AZ302">
        <v>18.3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</row>
    <row r="303" spans="1:61">
      <c r="A303">
        <v>255949</v>
      </c>
      <c r="B303" t="s">
        <v>75</v>
      </c>
      <c r="C303">
        <v>400</v>
      </c>
      <c r="D303" t="s">
        <v>87</v>
      </c>
      <c r="E303" s="2">
        <v>40122.684641203705</v>
      </c>
      <c r="F303" s="2">
        <v>40122.691817129627</v>
      </c>
      <c r="H303">
        <v>620</v>
      </c>
      <c r="I303">
        <v>616.3799891410614</v>
      </c>
      <c r="J303">
        <v>35.444405150000001</v>
      </c>
      <c r="K303">
        <v>139.6374161</v>
      </c>
      <c r="L303">
        <v>104</v>
      </c>
      <c r="M303" t="s">
        <v>844</v>
      </c>
      <c r="N303" s="3">
        <v>1003002</v>
      </c>
      <c r="O303" t="s">
        <v>120</v>
      </c>
      <c r="P303">
        <v>100300215</v>
      </c>
      <c r="Q303" t="s">
        <v>661</v>
      </c>
      <c r="R303">
        <v>35.448407009999997</v>
      </c>
      <c r="S303">
        <v>139.64212599999999</v>
      </c>
      <c r="T303">
        <v>104</v>
      </c>
      <c r="U303" t="s">
        <v>844</v>
      </c>
      <c r="V303" s="3">
        <v>1003002</v>
      </c>
      <c r="W303" t="s">
        <v>120</v>
      </c>
      <c r="X303">
        <v>100300205</v>
      </c>
      <c r="Y303" t="s">
        <v>645</v>
      </c>
      <c r="Z303">
        <v>37</v>
      </c>
      <c r="AA303">
        <v>1</v>
      </c>
      <c r="AB303" t="s">
        <v>34</v>
      </c>
      <c r="AC303" t="s">
        <v>100</v>
      </c>
      <c r="AD303">
        <v>100</v>
      </c>
      <c r="AE303" t="s">
        <v>93</v>
      </c>
      <c r="AF303">
        <v>4.5</v>
      </c>
      <c r="AG303">
        <v>1</v>
      </c>
      <c r="AH303">
        <v>1134</v>
      </c>
      <c r="AI303">
        <v>4.5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1</v>
      </c>
      <c r="AV303">
        <v>733</v>
      </c>
      <c r="AW303">
        <v>3.7</v>
      </c>
      <c r="AX303">
        <v>1</v>
      </c>
      <c r="AY303">
        <v>733</v>
      </c>
      <c r="AZ303">
        <v>8.8000000000000007</v>
      </c>
      <c r="BA303">
        <v>1</v>
      </c>
      <c r="BB303">
        <v>0.74</v>
      </c>
      <c r="BC303">
        <v>1</v>
      </c>
      <c r="BD303">
        <v>210</v>
      </c>
      <c r="BE303">
        <v>263</v>
      </c>
      <c r="BF303">
        <v>3.9</v>
      </c>
      <c r="BG303">
        <v>322</v>
      </c>
      <c r="BH303">
        <v>4.8</v>
      </c>
      <c r="BI303">
        <v>9.6999999999999993</v>
      </c>
    </row>
    <row r="304" spans="1:61">
      <c r="A304">
        <v>257295</v>
      </c>
      <c r="B304" t="s">
        <v>82</v>
      </c>
      <c r="C304">
        <v>200</v>
      </c>
      <c r="D304" t="s">
        <v>85</v>
      </c>
      <c r="E304" s="2">
        <v>40136.799039351848</v>
      </c>
      <c r="F304" s="2">
        <v>40136.817824074074</v>
      </c>
      <c r="H304">
        <v>1623</v>
      </c>
      <c r="I304">
        <v>2761.1558912560981</v>
      </c>
      <c r="J304">
        <v>35.444678719999999</v>
      </c>
      <c r="K304">
        <v>139.6375395</v>
      </c>
      <c r="L304">
        <v>104</v>
      </c>
      <c r="M304" t="s">
        <v>844</v>
      </c>
      <c r="N304" s="3">
        <v>1003002</v>
      </c>
      <c r="O304" t="s">
        <v>120</v>
      </c>
      <c r="P304">
        <v>100300214</v>
      </c>
      <c r="Q304" t="s">
        <v>655</v>
      </c>
      <c r="R304">
        <v>35.430479079999998</v>
      </c>
      <c r="S304">
        <v>139.6625483</v>
      </c>
      <c r="T304">
        <v>104</v>
      </c>
      <c r="U304" t="s">
        <v>844</v>
      </c>
      <c r="V304" s="3">
        <v>1003010</v>
      </c>
      <c r="W304" t="s">
        <v>422</v>
      </c>
      <c r="X304">
        <v>100301003</v>
      </c>
      <c r="Y304" t="s">
        <v>701</v>
      </c>
      <c r="Z304">
        <v>50</v>
      </c>
      <c r="AA304">
        <v>2</v>
      </c>
      <c r="AB304" t="s">
        <v>97</v>
      </c>
      <c r="AC304" t="s">
        <v>35</v>
      </c>
      <c r="AD304">
        <v>240</v>
      </c>
      <c r="AE304" t="s">
        <v>96</v>
      </c>
      <c r="AF304">
        <v>21.6</v>
      </c>
      <c r="AG304">
        <v>1</v>
      </c>
      <c r="AH304">
        <v>3584</v>
      </c>
      <c r="AI304">
        <v>12.5</v>
      </c>
      <c r="AJ304">
        <v>1</v>
      </c>
      <c r="AK304">
        <v>4</v>
      </c>
      <c r="AL304">
        <v>180</v>
      </c>
      <c r="AM304" t="s">
        <v>123</v>
      </c>
      <c r="AN304" t="s">
        <v>36</v>
      </c>
      <c r="AO304">
        <v>0</v>
      </c>
      <c r="AP304">
        <v>855</v>
      </c>
      <c r="AQ304">
        <v>10.199999999999999</v>
      </c>
      <c r="AR304">
        <v>2074</v>
      </c>
      <c r="AS304">
        <v>25.2</v>
      </c>
      <c r="AT304">
        <v>39.4</v>
      </c>
      <c r="AU304">
        <v>1</v>
      </c>
      <c r="AV304">
        <v>3219</v>
      </c>
      <c r="AW304">
        <v>16.100000000000001</v>
      </c>
      <c r="AX304">
        <v>1</v>
      </c>
      <c r="AY304">
        <v>3219</v>
      </c>
      <c r="AZ304">
        <v>38.299999999999997</v>
      </c>
      <c r="BA304">
        <v>1</v>
      </c>
      <c r="BB304">
        <v>2.87</v>
      </c>
      <c r="BC304">
        <v>13</v>
      </c>
      <c r="BD304">
        <v>210</v>
      </c>
      <c r="BE304">
        <v>255</v>
      </c>
      <c r="BF304">
        <v>3.8</v>
      </c>
      <c r="BG304">
        <v>322</v>
      </c>
      <c r="BH304">
        <v>4.8</v>
      </c>
      <c r="BI304">
        <v>21.6</v>
      </c>
    </row>
    <row r="305" spans="1:61">
      <c r="A305">
        <v>257693</v>
      </c>
      <c r="B305" t="s">
        <v>40</v>
      </c>
      <c r="C305">
        <v>100</v>
      </c>
      <c r="D305" t="s">
        <v>86</v>
      </c>
      <c r="E305" s="2">
        <v>40141.349398148152</v>
      </c>
      <c r="F305" s="2">
        <v>40141.357025462959</v>
      </c>
      <c r="H305">
        <v>659</v>
      </c>
      <c r="I305">
        <v>1045.3787909628581</v>
      </c>
      <c r="J305">
        <v>35.42560821</v>
      </c>
      <c r="K305">
        <v>139.65163709999999</v>
      </c>
      <c r="L305">
        <v>104</v>
      </c>
      <c r="M305" t="s">
        <v>844</v>
      </c>
      <c r="N305" s="3">
        <v>1003012</v>
      </c>
      <c r="O305" t="s">
        <v>426</v>
      </c>
      <c r="P305">
        <v>100301201</v>
      </c>
      <c r="Q305" t="s">
        <v>712</v>
      </c>
      <c r="R305">
        <v>35.429958720000002</v>
      </c>
      <c r="S305">
        <v>139.661867</v>
      </c>
      <c r="T305">
        <v>104</v>
      </c>
      <c r="U305" t="s">
        <v>844</v>
      </c>
      <c r="V305" s="3">
        <v>1003010</v>
      </c>
      <c r="W305" t="s">
        <v>422</v>
      </c>
      <c r="X305">
        <v>100301003</v>
      </c>
      <c r="Y305" t="s">
        <v>701</v>
      </c>
      <c r="Z305">
        <v>0</v>
      </c>
      <c r="AA305">
        <v>2</v>
      </c>
      <c r="AB305" t="s">
        <v>97</v>
      </c>
      <c r="AC305" t="s">
        <v>35</v>
      </c>
      <c r="AD305">
        <v>410</v>
      </c>
      <c r="AE305" t="s">
        <v>43</v>
      </c>
      <c r="AF305">
        <v>7.3</v>
      </c>
      <c r="AG305">
        <v>1</v>
      </c>
      <c r="AH305">
        <v>1517</v>
      </c>
      <c r="AI305">
        <v>8</v>
      </c>
      <c r="AJ305">
        <v>1</v>
      </c>
      <c r="AK305">
        <v>19</v>
      </c>
      <c r="AL305">
        <v>210</v>
      </c>
      <c r="AM305" t="s">
        <v>41</v>
      </c>
      <c r="AN305" t="s">
        <v>36</v>
      </c>
      <c r="AO305">
        <v>0</v>
      </c>
      <c r="AP305">
        <v>767</v>
      </c>
      <c r="AQ305">
        <v>9</v>
      </c>
      <c r="AR305">
        <v>2124</v>
      </c>
      <c r="AS305">
        <v>25.5</v>
      </c>
      <c r="AT305">
        <v>53.5</v>
      </c>
      <c r="AU305">
        <v>1</v>
      </c>
      <c r="AV305">
        <v>1467</v>
      </c>
      <c r="AW305">
        <v>7.3</v>
      </c>
      <c r="AX305">
        <v>1</v>
      </c>
      <c r="AY305">
        <v>1467</v>
      </c>
      <c r="AZ305">
        <v>17.2</v>
      </c>
      <c r="BA305">
        <v>1</v>
      </c>
      <c r="BB305">
        <v>0.73</v>
      </c>
      <c r="BC305">
        <v>4</v>
      </c>
      <c r="BD305">
        <v>210</v>
      </c>
      <c r="BE305">
        <v>418</v>
      </c>
      <c r="BF305">
        <v>6.3</v>
      </c>
      <c r="BG305">
        <v>238</v>
      </c>
      <c r="BH305">
        <v>3.6</v>
      </c>
      <c r="BI305">
        <v>13.9</v>
      </c>
    </row>
    <row r="306" spans="1:61">
      <c r="A306">
        <v>255319</v>
      </c>
      <c r="B306" t="s">
        <v>81</v>
      </c>
      <c r="C306">
        <v>300</v>
      </c>
      <c r="D306" t="s">
        <v>88</v>
      </c>
      <c r="E306" s="2">
        <v>40115.62327546296</v>
      </c>
      <c r="F306" s="2">
        <v>40115.629270833335</v>
      </c>
      <c r="H306">
        <v>518</v>
      </c>
      <c r="I306">
        <v>243.74000499245921</v>
      </c>
      <c r="J306">
        <v>35.445279509999999</v>
      </c>
      <c r="K306">
        <v>139.6403665</v>
      </c>
      <c r="L306">
        <v>104</v>
      </c>
      <c r="M306" t="s">
        <v>844</v>
      </c>
      <c r="N306" s="3">
        <v>1003002</v>
      </c>
      <c r="O306" t="s">
        <v>120</v>
      </c>
      <c r="P306">
        <v>100300201</v>
      </c>
      <c r="Q306" t="s">
        <v>656</v>
      </c>
      <c r="R306">
        <v>35.444657229999997</v>
      </c>
      <c r="S306">
        <v>139.6377861</v>
      </c>
      <c r="T306">
        <v>104</v>
      </c>
      <c r="U306" t="s">
        <v>844</v>
      </c>
      <c r="V306" s="3">
        <v>1003002</v>
      </c>
      <c r="W306" t="s">
        <v>120</v>
      </c>
      <c r="X306">
        <v>100300214</v>
      </c>
      <c r="Y306" t="s">
        <v>655</v>
      </c>
      <c r="Z306">
        <v>37</v>
      </c>
      <c r="AA306">
        <v>1</v>
      </c>
      <c r="AB306" t="s">
        <v>34</v>
      </c>
      <c r="AC306" t="s">
        <v>104</v>
      </c>
      <c r="AD306">
        <v>420</v>
      </c>
      <c r="AE306" t="s">
        <v>95</v>
      </c>
      <c r="AF306">
        <v>4</v>
      </c>
      <c r="AG306">
        <v>1</v>
      </c>
      <c r="AH306">
        <v>341</v>
      </c>
      <c r="AI306">
        <v>1.5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</v>
      </c>
      <c r="AV306">
        <v>337</v>
      </c>
      <c r="AW306">
        <v>1.7</v>
      </c>
      <c r="AX306">
        <v>1</v>
      </c>
      <c r="AY306">
        <v>337</v>
      </c>
      <c r="AZ306">
        <v>4</v>
      </c>
      <c r="BA306">
        <v>1</v>
      </c>
      <c r="BB306">
        <v>0.28000000000000003</v>
      </c>
      <c r="BC306">
        <v>2</v>
      </c>
      <c r="BD306">
        <v>210</v>
      </c>
      <c r="BE306">
        <v>245</v>
      </c>
      <c r="BF306">
        <v>3.7</v>
      </c>
      <c r="BG306">
        <v>153</v>
      </c>
      <c r="BH306">
        <v>2.2999999999999998</v>
      </c>
      <c r="BI306">
        <v>8</v>
      </c>
    </row>
    <row r="307" spans="1:61">
      <c r="A307">
        <v>257894</v>
      </c>
      <c r="B307" t="s">
        <v>72</v>
      </c>
      <c r="C307">
        <v>999</v>
      </c>
      <c r="D307" t="s">
        <v>84</v>
      </c>
      <c r="E307" s="2">
        <v>40143.429895833331</v>
      </c>
      <c r="F307" s="2">
        <v>40143.517511574071</v>
      </c>
      <c r="H307">
        <v>7570</v>
      </c>
      <c r="I307">
        <v>2405.348010188894</v>
      </c>
      <c r="J307">
        <v>35.489444810000002</v>
      </c>
      <c r="K307">
        <v>139.63596759999999</v>
      </c>
      <c r="L307">
        <v>102</v>
      </c>
      <c r="M307" t="s">
        <v>839</v>
      </c>
      <c r="N307" s="3">
        <v>1001014</v>
      </c>
      <c r="O307" t="s">
        <v>366</v>
      </c>
      <c r="P307">
        <v>100101403</v>
      </c>
      <c r="Q307" t="s">
        <v>553</v>
      </c>
      <c r="R307">
        <v>35.510757650000002</v>
      </c>
      <c r="S307">
        <v>139.63139709999999</v>
      </c>
      <c r="T307">
        <v>109</v>
      </c>
      <c r="U307" t="s">
        <v>830</v>
      </c>
      <c r="V307" s="3">
        <v>1008031</v>
      </c>
      <c r="W307" t="s">
        <v>189</v>
      </c>
      <c r="X307">
        <v>100803103</v>
      </c>
      <c r="Y307" t="s">
        <v>526</v>
      </c>
      <c r="Z307">
        <v>0</v>
      </c>
      <c r="AA307">
        <v>2</v>
      </c>
      <c r="AB307" t="s">
        <v>97</v>
      </c>
      <c r="AC307" t="s">
        <v>102</v>
      </c>
      <c r="AD307">
        <v>200</v>
      </c>
      <c r="AE307" t="s">
        <v>94</v>
      </c>
      <c r="AF307">
        <v>18</v>
      </c>
      <c r="AG307">
        <v>1</v>
      </c>
      <c r="AH307">
        <v>2788</v>
      </c>
      <c r="AI307">
        <v>11.6</v>
      </c>
      <c r="AJ307">
        <v>1</v>
      </c>
      <c r="AK307">
        <v>4</v>
      </c>
      <c r="AL307">
        <v>120</v>
      </c>
      <c r="AM307" t="s">
        <v>121</v>
      </c>
      <c r="AN307" t="s">
        <v>189</v>
      </c>
      <c r="AO307">
        <v>0</v>
      </c>
      <c r="AP307">
        <v>1043</v>
      </c>
      <c r="AQ307">
        <v>12.3</v>
      </c>
      <c r="AR307">
        <v>133</v>
      </c>
      <c r="AS307">
        <v>1.7</v>
      </c>
      <c r="AT307">
        <v>18</v>
      </c>
      <c r="AU307">
        <v>1</v>
      </c>
      <c r="AV307">
        <v>2769</v>
      </c>
      <c r="AW307">
        <v>13.8</v>
      </c>
      <c r="AX307">
        <v>1</v>
      </c>
      <c r="AY307">
        <v>2769</v>
      </c>
      <c r="AZ307">
        <v>34</v>
      </c>
      <c r="BA307">
        <v>1</v>
      </c>
      <c r="BB307">
        <v>2.91</v>
      </c>
      <c r="BC307">
        <v>8</v>
      </c>
      <c r="BD307">
        <v>210</v>
      </c>
      <c r="BE307">
        <v>238</v>
      </c>
      <c r="BF307">
        <v>3.6</v>
      </c>
      <c r="BG307">
        <v>402</v>
      </c>
      <c r="BH307">
        <v>6</v>
      </c>
      <c r="BI307">
        <v>17.600000000000001</v>
      </c>
    </row>
    <row r="308" spans="1:61">
      <c r="A308">
        <v>256800</v>
      </c>
      <c r="B308" t="s">
        <v>40</v>
      </c>
      <c r="C308">
        <v>999</v>
      </c>
      <c r="D308" t="s">
        <v>84</v>
      </c>
      <c r="E308" s="2">
        <v>40132.439965277779</v>
      </c>
      <c r="F308" s="2">
        <v>40132.448611111111</v>
      </c>
      <c r="H308">
        <v>747</v>
      </c>
      <c r="I308">
        <v>1633.4883076392339</v>
      </c>
      <c r="J308">
        <v>35.425629610000001</v>
      </c>
      <c r="K308">
        <v>139.6518677</v>
      </c>
      <c r="L308">
        <v>104</v>
      </c>
      <c r="M308" t="s">
        <v>844</v>
      </c>
      <c r="N308" s="3">
        <v>1003012</v>
      </c>
      <c r="O308" t="s">
        <v>426</v>
      </c>
      <c r="P308">
        <v>100301201</v>
      </c>
      <c r="Q308" t="s">
        <v>712</v>
      </c>
      <c r="R308">
        <v>35.439158740000003</v>
      </c>
      <c r="S308">
        <v>139.644835</v>
      </c>
      <c r="T308">
        <v>104</v>
      </c>
      <c r="U308" t="s">
        <v>844</v>
      </c>
      <c r="V308" s="3">
        <v>1003017</v>
      </c>
      <c r="W308" t="s">
        <v>41</v>
      </c>
      <c r="X308">
        <v>100301702</v>
      </c>
      <c r="Y308" t="s">
        <v>133</v>
      </c>
      <c r="Z308">
        <v>0</v>
      </c>
      <c r="AA308">
        <v>2</v>
      </c>
      <c r="AB308" t="s">
        <v>97</v>
      </c>
      <c r="AC308" t="s">
        <v>35</v>
      </c>
      <c r="AD308">
        <v>410</v>
      </c>
      <c r="AE308" t="s">
        <v>43</v>
      </c>
      <c r="AF308">
        <v>9.9</v>
      </c>
      <c r="AG308">
        <v>1</v>
      </c>
      <c r="AH308">
        <v>3779</v>
      </c>
      <c r="AI308">
        <v>14</v>
      </c>
      <c r="AJ308">
        <v>1</v>
      </c>
      <c r="AK308">
        <v>2</v>
      </c>
      <c r="AL308">
        <v>130</v>
      </c>
      <c r="AM308" t="s">
        <v>41</v>
      </c>
      <c r="AN308" t="s">
        <v>133</v>
      </c>
      <c r="AO308">
        <v>0</v>
      </c>
      <c r="AP308">
        <v>756</v>
      </c>
      <c r="AQ308">
        <v>8.8000000000000007</v>
      </c>
      <c r="AR308">
        <v>267</v>
      </c>
      <c r="AS308">
        <v>3.2</v>
      </c>
      <c r="AT308">
        <v>14</v>
      </c>
      <c r="AU308">
        <v>1</v>
      </c>
      <c r="AV308">
        <v>1983</v>
      </c>
      <c r="AW308">
        <v>9.9</v>
      </c>
      <c r="AX308">
        <v>1</v>
      </c>
      <c r="AY308">
        <v>1983</v>
      </c>
      <c r="AZ308">
        <v>24.1</v>
      </c>
      <c r="BA308">
        <v>1</v>
      </c>
      <c r="BB308">
        <v>1.1000000000000001</v>
      </c>
      <c r="BC308">
        <v>5</v>
      </c>
      <c r="BD308">
        <v>210</v>
      </c>
      <c r="BE308">
        <v>414</v>
      </c>
      <c r="BF308">
        <v>6.2</v>
      </c>
      <c r="BG308">
        <v>267</v>
      </c>
      <c r="BH308">
        <v>4</v>
      </c>
      <c r="BI308">
        <v>15.2</v>
      </c>
    </row>
    <row r="309" spans="1:61">
      <c r="A309">
        <v>255342</v>
      </c>
      <c r="B309" t="s">
        <v>70</v>
      </c>
      <c r="C309">
        <v>200</v>
      </c>
      <c r="D309" t="s">
        <v>85</v>
      </c>
      <c r="E309" s="2">
        <v>40115.84138888889</v>
      </c>
      <c r="F309" s="2">
        <v>40115.861990740741</v>
      </c>
      <c r="H309">
        <v>1780</v>
      </c>
      <c r="I309">
        <v>478.30754549266743</v>
      </c>
      <c r="J309">
        <v>35.439035349999997</v>
      </c>
      <c r="K309">
        <v>139.64471700000001</v>
      </c>
      <c r="L309">
        <v>104</v>
      </c>
      <c r="M309" t="s">
        <v>844</v>
      </c>
      <c r="N309" s="3">
        <v>1003017</v>
      </c>
      <c r="O309" t="s">
        <v>41</v>
      </c>
      <c r="P309">
        <v>100301702</v>
      </c>
      <c r="Q309" t="s">
        <v>133</v>
      </c>
      <c r="R309">
        <v>35.436015140000002</v>
      </c>
      <c r="S309">
        <v>139.64847750000001</v>
      </c>
      <c r="T309">
        <v>104</v>
      </c>
      <c r="U309" t="s">
        <v>844</v>
      </c>
      <c r="V309" s="3">
        <v>1003017</v>
      </c>
      <c r="W309" t="s">
        <v>41</v>
      </c>
      <c r="X309">
        <v>100301703</v>
      </c>
      <c r="Y309" t="s">
        <v>675</v>
      </c>
      <c r="Z309">
        <v>47</v>
      </c>
      <c r="AA309">
        <v>1</v>
      </c>
      <c r="AB309" t="s">
        <v>34</v>
      </c>
      <c r="AC309" t="s">
        <v>35</v>
      </c>
      <c r="AD309">
        <v>420</v>
      </c>
      <c r="AE309" t="s">
        <v>95</v>
      </c>
      <c r="AF309">
        <v>9.6999999999999993</v>
      </c>
      <c r="AG309">
        <v>1</v>
      </c>
      <c r="AH309">
        <v>7970</v>
      </c>
      <c r="AI309">
        <v>19.3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1</v>
      </c>
      <c r="AV309">
        <v>805</v>
      </c>
      <c r="AW309">
        <v>4</v>
      </c>
      <c r="AX309">
        <v>1</v>
      </c>
      <c r="AY309">
        <v>805</v>
      </c>
      <c r="AZ309">
        <v>9.6999999999999993</v>
      </c>
      <c r="BA309">
        <v>1</v>
      </c>
      <c r="BB309">
        <v>0.3</v>
      </c>
      <c r="BC309">
        <v>1</v>
      </c>
      <c r="BD309">
        <v>210</v>
      </c>
      <c r="BE309">
        <v>264</v>
      </c>
      <c r="BF309">
        <v>4</v>
      </c>
      <c r="BG309">
        <v>115</v>
      </c>
      <c r="BH309">
        <v>1.7</v>
      </c>
      <c r="BI309">
        <v>6.7</v>
      </c>
    </row>
    <row r="310" spans="1:61">
      <c r="A310">
        <v>256180</v>
      </c>
      <c r="B310" t="s">
        <v>80</v>
      </c>
      <c r="C310">
        <v>500</v>
      </c>
      <c r="D310" t="s">
        <v>33</v>
      </c>
      <c r="E310" s="2">
        <v>40124.83284722222</v>
      </c>
      <c r="F310" s="2">
        <v>40124.836099537039</v>
      </c>
      <c r="H310">
        <v>281</v>
      </c>
      <c r="I310">
        <v>216.19361140367357</v>
      </c>
      <c r="J310">
        <v>35.661395779999999</v>
      </c>
      <c r="K310">
        <v>139.69690750000001</v>
      </c>
      <c r="N310" s="3"/>
      <c r="R310">
        <v>35.659636290000002</v>
      </c>
      <c r="S310">
        <v>139.69792659999999</v>
      </c>
      <c r="V310" s="3"/>
      <c r="Z310">
        <v>38</v>
      </c>
      <c r="AA310">
        <v>1</v>
      </c>
      <c r="AB310" t="s">
        <v>34</v>
      </c>
      <c r="AC310" t="s">
        <v>103</v>
      </c>
      <c r="AD310">
        <v>420</v>
      </c>
      <c r="AE310" t="s">
        <v>95</v>
      </c>
      <c r="AF310">
        <v>3.3</v>
      </c>
      <c r="AG310">
        <v>1</v>
      </c>
      <c r="AH310">
        <v>533</v>
      </c>
      <c r="AI310">
        <v>5.5</v>
      </c>
      <c r="AJ310">
        <v>1</v>
      </c>
      <c r="AK310">
        <v>13</v>
      </c>
      <c r="AL310">
        <v>380</v>
      </c>
      <c r="AM310" t="s">
        <v>165</v>
      </c>
      <c r="AN310" t="s">
        <v>236</v>
      </c>
      <c r="AO310">
        <v>2</v>
      </c>
      <c r="AP310">
        <v>1244</v>
      </c>
      <c r="AQ310">
        <v>15</v>
      </c>
      <c r="AR310">
        <v>588</v>
      </c>
      <c r="AS310">
        <v>7</v>
      </c>
      <c r="AT310">
        <v>35</v>
      </c>
      <c r="AU310">
        <v>1</v>
      </c>
      <c r="AV310">
        <v>279</v>
      </c>
      <c r="AW310">
        <v>1.4</v>
      </c>
      <c r="AX310">
        <v>1</v>
      </c>
      <c r="AY310">
        <v>279</v>
      </c>
      <c r="AZ310">
        <v>3.3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</row>
    <row r="311" spans="1:61">
      <c r="A311">
        <v>257008</v>
      </c>
      <c r="B311" t="s">
        <v>76</v>
      </c>
      <c r="C311">
        <v>100</v>
      </c>
      <c r="D311" t="s">
        <v>86</v>
      </c>
      <c r="E311" s="2">
        <v>40134.30840277778</v>
      </c>
      <c r="F311" s="2">
        <v>40134.341041666667</v>
      </c>
      <c r="H311">
        <v>2820</v>
      </c>
      <c r="I311">
        <v>10931.80657643698</v>
      </c>
      <c r="J311">
        <v>35.459666919999997</v>
      </c>
      <c r="K311">
        <v>139.517178</v>
      </c>
      <c r="L311">
        <v>112</v>
      </c>
      <c r="M311" t="s">
        <v>838</v>
      </c>
      <c r="N311" s="3">
        <v>1005103</v>
      </c>
      <c r="O311" t="s">
        <v>389</v>
      </c>
      <c r="P311">
        <v>100510301</v>
      </c>
      <c r="Q311" t="s">
        <v>589</v>
      </c>
      <c r="R311">
        <v>35.44416906</v>
      </c>
      <c r="S311">
        <v>139.63637539999999</v>
      </c>
      <c r="T311">
        <v>104</v>
      </c>
      <c r="U311" t="s">
        <v>844</v>
      </c>
      <c r="V311" s="3">
        <v>1003002</v>
      </c>
      <c r="W311" t="s">
        <v>120</v>
      </c>
      <c r="X311">
        <v>100300216</v>
      </c>
      <c r="Y311" t="s">
        <v>240</v>
      </c>
      <c r="Z311">
        <v>45</v>
      </c>
      <c r="AA311">
        <v>1</v>
      </c>
      <c r="AB311" t="s">
        <v>34</v>
      </c>
      <c r="AC311" t="s">
        <v>104</v>
      </c>
      <c r="AD311">
        <v>200</v>
      </c>
      <c r="AE311" t="s">
        <v>94</v>
      </c>
      <c r="AF311">
        <v>46.2</v>
      </c>
      <c r="AG311">
        <v>1</v>
      </c>
      <c r="AH311">
        <v>15385</v>
      </c>
      <c r="AI311">
        <v>36.700000000000003</v>
      </c>
      <c r="AJ311">
        <v>1</v>
      </c>
      <c r="AK311">
        <v>30</v>
      </c>
      <c r="AL311">
        <v>400</v>
      </c>
      <c r="AM311" t="s">
        <v>124</v>
      </c>
      <c r="AN311" t="s">
        <v>123</v>
      </c>
      <c r="AO311">
        <v>1</v>
      </c>
      <c r="AP311">
        <v>465</v>
      </c>
      <c r="AQ311">
        <v>5.7</v>
      </c>
      <c r="AR311">
        <v>876</v>
      </c>
      <c r="AS311">
        <v>10.5</v>
      </c>
      <c r="AT311">
        <v>46.2</v>
      </c>
      <c r="AU311">
        <v>1</v>
      </c>
      <c r="AV311">
        <v>12963</v>
      </c>
      <c r="AW311">
        <v>64.8</v>
      </c>
      <c r="AX311">
        <v>1</v>
      </c>
      <c r="AY311">
        <v>12963</v>
      </c>
      <c r="AZ311">
        <v>157.69999999999999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</row>
    <row r="312" spans="1:61">
      <c r="A312">
        <v>256436</v>
      </c>
      <c r="B312" t="s">
        <v>63</v>
      </c>
      <c r="C312">
        <v>200</v>
      </c>
      <c r="D312" t="s">
        <v>85</v>
      </c>
      <c r="E312" s="2">
        <v>40127.754849537036</v>
      </c>
      <c r="F312" s="2">
        <v>40127.837314814817</v>
      </c>
      <c r="H312">
        <v>7125</v>
      </c>
      <c r="I312">
        <v>37118.927544378152</v>
      </c>
      <c r="J312">
        <v>35.426117769999998</v>
      </c>
      <c r="K312">
        <v>139.3202556</v>
      </c>
      <c r="L312">
        <v>212</v>
      </c>
      <c r="M312" t="s">
        <v>835</v>
      </c>
      <c r="N312" s="3">
        <v>2120802</v>
      </c>
      <c r="O312" t="s">
        <v>424</v>
      </c>
      <c r="P312">
        <v>212080201</v>
      </c>
      <c r="Q312" t="s">
        <v>702</v>
      </c>
      <c r="R312">
        <v>35.256666549999998</v>
      </c>
      <c r="S312">
        <v>139.67291779999999</v>
      </c>
      <c r="T312">
        <v>201</v>
      </c>
      <c r="U312" t="s">
        <v>859</v>
      </c>
      <c r="V312" s="3">
        <v>2010407</v>
      </c>
      <c r="W312" t="s">
        <v>464</v>
      </c>
      <c r="X312">
        <v>201040703</v>
      </c>
      <c r="Y312" t="s">
        <v>758</v>
      </c>
      <c r="Z312">
        <v>36</v>
      </c>
      <c r="AA312">
        <v>1</v>
      </c>
      <c r="AB312" t="s">
        <v>34</v>
      </c>
      <c r="AC312" t="s">
        <v>107</v>
      </c>
      <c r="AD312">
        <v>100</v>
      </c>
      <c r="AE312" t="s">
        <v>93</v>
      </c>
      <c r="AF312">
        <v>103.7</v>
      </c>
      <c r="AG312">
        <v>1</v>
      </c>
      <c r="AH312">
        <v>49780</v>
      </c>
      <c r="AI312">
        <v>103.7</v>
      </c>
      <c r="AJ312">
        <v>1</v>
      </c>
      <c r="AK312">
        <v>96</v>
      </c>
      <c r="AL312">
        <v>970</v>
      </c>
      <c r="AM312" t="s">
        <v>115</v>
      </c>
      <c r="AN312" t="s">
        <v>129</v>
      </c>
      <c r="AO312">
        <v>5</v>
      </c>
      <c r="AP312">
        <v>2814</v>
      </c>
      <c r="AQ312">
        <v>33.700000000000003</v>
      </c>
      <c r="AR312">
        <v>1364</v>
      </c>
      <c r="AS312">
        <v>16.399999999999999</v>
      </c>
      <c r="AT312">
        <v>146.1</v>
      </c>
      <c r="AU312">
        <v>1</v>
      </c>
      <c r="AV312">
        <v>43504</v>
      </c>
      <c r="AW312">
        <v>217.5</v>
      </c>
      <c r="AX312">
        <v>1</v>
      </c>
      <c r="AY312">
        <v>43504</v>
      </c>
      <c r="AZ312">
        <v>536.9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</row>
    <row r="313" spans="1:61">
      <c r="A313">
        <v>256201</v>
      </c>
      <c r="B313" t="s">
        <v>40</v>
      </c>
      <c r="C313">
        <v>200</v>
      </c>
      <c r="D313" t="s">
        <v>85</v>
      </c>
      <c r="E313" s="2">
        <v>40125.488923611112</v>
      </c>
      <c r="F313" s="2">
        <v>40125.500925925924</v>
      </c>
      <c r="H313">
        <v>1037</v>
      </c>
      <c r="I313">
        <v>1599.2810304791719</v>
      </c>
      <c r="J313">
        <v>35.439008469999997</v>
      </c>
      <c r="K313">
        <v>139.64521590000001</v>
      </c>
      <c r="L313">
        <v>104</v>
      </c>
      <c r="M313" t="s">
        <v>844</v>
      </c>
      <c r="N313" s="3">
        <v>1003017</v>
      </c>
      <c r="O313" t="s">
        <v>41</v>
      </c>
      <c r="P313">
        <v>100301702</v>
      </c>
      <c r="Q313" t="s">
        <v>133</v>
      </c>
      <c r="R313">
        <v>35.425586709999997</v>
      </c>
      <c r="S313">
        <v>139.6515674</v>
      </c>
      <c r="T313">
        <v>104</v>
      </c>
      <c r="U313" t="s">
        <v>844</v>
      </c>
      <c r="V313" s="3">
        <v>1003012</v>
      </c>
      <c r="W313" t="s">
        <v>426</v>
      </c>
      <c r="X313">
        <v>100301201</v>
      </c>
      <c r="Y313" t="s">
        <v>712</v>
      </c>
      <c r="Z313">
        <v>0</v>
      </c>
      <c r="AA313">
        <v>2</v>
      </c>
      <c r="AB313" t="s">
        <v>97</v>
      </c>
      <c r="AC313" t="s">
        <v>35</v>
      </c>
      <c r="AD313">
        <v>410</v>
      </c>
      <c r="AE313" t="s">
        <v>43</v>
      </c>
      <c r="AF313">
        <v>9.8000000000000007</v>
      </c>
      <c r="AG313">
        <v>1</v>
      </c>
      <c r="AH313">
        <v>2125</v>
      </c>
      <c r="AI313">
        <v>11.9</v>
      </c>
      <c r="AJ313">
        <v>1</v>
      </c>
      <c r="AK313">
        <v>3</v>
      </c>
      <c r="AL313">
        <v>130</v>
      </c>
      <c r="AM313" t="s">
        <v>133</v>
      </c>
      <c r="AN313" t="s">
        <v>41</v>
      </c>
      <c r="AO313">
        <v>0</v>
      </c>
      <c r="AP313">
        <v>266</v>
      </c>
      <c r="AQ313">
        <v>3.2</v>
      </c>
      <c r="AR313">
        <v>772</v>
      </c>
      <c r="AS313">
        <v>9.6999999999999993</v>
      </c>
      <c r="AT313">
        <v>15.899999999999999</v>
      </c>
      <c r="AU313">
        <v>1</v>
      </c>
      <c r="AV313">
        <v>1950</v>
      </c>
      <c r="AW313">
        <v>9.8000000000000007</v>
      </c>
      <c r="AX313">
        <v>1</v>
      </c>
      <c r="AY313">
        <v>1950</v>
      </c>
      <c r="AZ313">
        <v>24.5</v>
      </c>
      <c r="BA313">
        <v>1</v>
      </c>
      <c r="BB313">
        <v>1.1000000000000001</v>
      </c>
      <c r="BC313">
        <v>4</v>
      </c>
      <c r="BD313">
        <v>210</v>
      </c>
      <c r="BE313">
        <v>232</v>
      </c>
      <c r="BF313">
        <v>3.5</v>
      </c>
      <c r="BG313">
        <v>421</v>
      </c>
      <c r="BH313">
        <v>6.3</v>
      </c>
      <c r="BI313">
        <v>13.8</v>
      </c>
    </row>
    <row r="314" spans="1:61">
      <c r="A314">
        <v>257082</v>
      </c>
      <c r="B314" t="s">
        <v>64</v>
      </c>
      <c r="C314">
        <v>200</v>
      </c>
      <c r="D314" t="s">
        <v>85</v>
      </c>
      <c r="E314" s="2">
        <v>40134.8830787037</v>
      </c>
      <c r="F314" s="2">
        <v>40134.892824074072</v>
      </c>
      <c r="H314">
        <v>842</v>
      </c>
      <c r="I314">
        <v>4261.2836737998705</v>
      </c>
      <c r="J314">
        <v>35.44422814</v>
      </c>
      <c r="K314">
        <v>139.3148161</v>
      </c>
      <c r="L314">
        <v>212</v>
      </c>
      <c r="M314" t="s">
        <v>835</v>
      </c>
      <c r="N314" s="3">
        <v>2120601</v>
      </c>
      <c r="O314" t="s">
        <v>399</v>
      </c>
      <c r="P314">
        <v>212060102</v>
      </c>
      <c r="Q314" t="s">
        <v>653</v>
      </c>
      <c r="R314">
        <v>35.435757639999999</v>
      </c>
      <c r="S314">
        <v>139.36069789999999</v>
      </c>
      <c r="T314">
        <v>212</v>
      </c>
      <c r="U314" t="s">
        <v>835</v>
      </c>
      <c r="V314" s="3">
        <v>2120102</v>
      </c>
      <c r="W314" t="s">
        <v>415</v>
      </c>
      <c r="X314">
        <v>212010203</v>
      </c>
      <c r="Y314" t="s">
        <v>683</v>
      </c>
      <c r="Z314">
        <v>31</v>
      </c>
      <c r="AA314">
        <v>1</v>
      </c>
      <c r="AB314" t="s">
        <v>34</v>
      </c>
      <c r="AC314" t="s">
        <v>108</v>
      </c>
      <c r="AD314">
        <v>100</v>
      </c>
      <c r="AE314" t="s">
        <v>93</v>
      </c>
      <c r="AF314">
        <v>20.8</v>
      </c>
      <c r="AG314">
        <v>1</v>
      </c>
      <c r="AH314">
        <v>6022</v>
      </c>
      <c r="AI314">
        <v>20.8</v>
      </c>
      <c r="AJ314">
        <v>1</v>
      </c>
      <c r="AK314">
        <v>3</v>
      </c>
      <c r="AL314">
        <v>150</v>
      </c>
      <c r="AM314" t="s">
        <v>115</v>
      </c>
      <c r="AN314" t="s">
        <v>131</v>
      </c>
      <c r="AO314">
        <v>0</v>
      </c>
      <c r="AP314">
        <v>4918</v>
      </c>
      <c r="AQ314">
        <v>58.5</v>
      </c>
      <c r="AR314">
        <v>511</v>
      </c>
      <c r="AS314">
        <v>6.2</v>
      </c>
      <c r="AT314">
        <v>67.7</v>
      </c>
      <c r="AU314">
        <v>1</v>
      </c>
      <c r="AV314">
        <v>5765</v>
      </c>
      <c r="AW314">
        <v>28.8</v>
      </c>
      <c r="AX314">
        <v>1</v>
      </c>
      <c r="AY314">
        <v>5765</v>
      </c>
      <c r="AZ314">
        <v>70.8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</row>
    <row r="315" spans="1:61">
      <c r="A315">
        <v>255574</v>
      </c>
      <c r="B315" t="s">
        <v>56</v>
      </c>
      <c r="C315">
        <v>999</v>
      </c>
      <c r="D315" t="s">
        <v>84</v>
      </c>
      <c r="E315" s="2">
        <v>40118.421817129631</v>
      </c>
      <c r="F315" s="2">
        <v>40118.426435185182</v>
      </c>
      <c r="H315">
        <v>399</v>
      </c>
      <c r="I315">
        <v>1384.2942266703103</v>
      </c>
      <c r="J315">
        <v>35.450037760000001</v>
      </c>
      <c r="K315">
        <v>139.62089900000001</v>
      </c>
      <c r="L315">
        <v>103</v>
      </c>
      <c r="M315" t="s">
        <v>843</v>
      </c>
      <c r="N315" s="3">
        <v>1002004</v>
      </c>
      <c r="O315" t="s">
        <v>405</v>
      </c>
      <c r="P315">
        <v>100200401</v>
      </c>
      <c r="Q315" t="s">
        <v>636</v>
      </c>
      <c r="R315">
        <v>35.456796959999998</v>
      </c>
      <c r="S315">
        <v>139.633736</v>
      </c>
      <c r="T315">
        <v>103</v>
      </c>
      <c r="U315" t="s">
        <v>843</v>
      </c>
      <c r="V315" s="3">
        <v>1002002</v>
      </c>
      <c r="W315" t="s">
        <v>136</v>
      </c>
      <c r="X315">
        <v>100200205</v>
      </c>
      <c r="Y315" t="s">
        <v>616</v>
      </c>
      <c r="Z315">
        <v>44</v>
      </c>
      <c r="AA315">
        <v>1</v>
      </c>
      <c r="AB315" t="s">
        <v>34</v>
      </c>
      <c r="AC315" t="s">
        <v>98</v>
      </c>
      <c r="AD315">
        <v>100</v>
      </c>
      <c r="AE315" t="s">
        <v>93</v>
      </c>
      <c r="AF315">
        <v>11.9</v>
      </c>
      <c r="AG315">
        <v>1</v>
      </c>
      <c r="AH315">
        <v>2070</v>
      </c>
      <c r="AI315">
        <v>11.9</v>
      </c>
      <c r="AJ315">
        <v>1</v>
      </c>
      <c r="AK315">
        <v>14</v>
      </c>
      <c r="AL315">
        <v>290</v>
      </c>
      <c r="AM315" t="s">
        <v>112</v>
      </c>
      <c r="AN315" t="s">
        <v>136</v>
      </c>
      <c r="AO315">
        <v>1</v>
      </c>
      <c r="AP315">
        <v>956</v>
      </c>
      <c r="AQ315">
        <v>11.6</v>
      </c>
      <c r="AR315">
        <v>178</v>
      </c>
      <c r="AS315">
        <v>2.2000000000000002</v>
      </c>
      <c r="AT315">
        <v>27.8</v>
      </c>
      <c r="AU315">
        <v>1</v>
      </c>
      <c r="AV315">
        <v>1625</v>
      </c>
      <c r="AW315">
        <v>8.1</v>
      </c>
      <c r="AX315">
        <v>1</v>
      </c>
      <c r="AY315">
        <v>1625</v>
      </c>
      <c r="AZ315">
        <v>19.100000000000001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</row>
    <row r="316" spans="1:61">
      <c r="A316">
        <v>256095</v>
      </c>
      <c r="B316" t="s">
        <v>81</v>
      </c>
      <c r="C316">
        <v>200</v>
      </c>
      <c r="D316" t="s">
        <v>85</v>
      </c>
      <c r="E316" s="2">
        <v>40123.92596064815</v>
      </c>
      <c r="F316" s="2">
        <v>40123.98642361111</v>
      </c>
      <c r="H316">
        <v>5224</v>
      </c>
      <c r="I316">
        <v>24898.950753435576</v>
      </c>
      <c r="J316">
        <v>35.644750000000002</v>
      </c>
      <c r="K316">
        <v>139.6988279</v>
      </c>
      <c r="N316" s="3"/>
      <c r="R316">
        <v>35.46074514</v>
      </c>
      <c r="S316">
        <v>139.54190800000001</v>
      </c>
      <c r="T316">
        <v>112</v>
      </c>
      <c r="U316" t="s">
        <v>838</v>
      </c>
      <c r="V316" s="3">
        <v>1005105</v>
      </c>
      <c r="W316" t="s">
        <v>394</v>
      </c>
      <c r="X316">
        <v>100510501</v>
      </c>
      <c r="Y316" t="s">
        <v>603</v>
      </c>
      <c r="Z316">
        <v>37</v>
      </c>
      <c r="AA316">
        <v>1</v>
      </c>
      <c r="AB316" t="s">
        <v>34</v>
      </c>
      <c r="AC316" t="s">
        <v>104</v>
      </c>
      <c r="AD316">
        <v>200</v>
      </c>
      <c r="AE316" t="s">
        <v>94</v>
      </c>
      <c r="AF316">
        <v>67.5</v>
      </c>
      <c r="AG316">
        <v>1</v>
      </c>
      <c r="AH316">
        <v>32577</v>
      </c>
      <c r="AI316">
        <v>54.8</v>
      </c>
      <c r="AJ316">
        <v>1</v>
      </c>
      <c r="AK316">
        <v>51</v>
      </c>
      <c r="AL316">
        <v>450</v>
      </c>
      <c r="AM316" t="s">
        <v>221</v>
      </c>
      <c r="AN316" t="s">
        <v>143</v>
      </c>
      <c r="AO316">
        <v>1</v>
      </c>
      <c r="AP316">
        <v>76</v>
      </c>
      <c r="AQ316">
        <v>0.9</v>
      </c>
      <c r="AR316">
        <v>1254</v>
      </c>
      <c r="AS316">
        <v>15.6</v>
      </c>
      <c r="AT316">
        <v>67.5</v>
      </c>
      <c r="AU316">
        <v>1</v>
      </c>
      <c r="AV316">
        <v>27892</v>
      </c>
      <c r="AW316">
        <v>139.5</v>
      </c>
      <c r="AX316">
        <v>1</v>
      </c>
      <c r="AY316">
        <v>27892</v>
      </c>
      <c r="AZ316">
        <v>348.2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</row>
    <row r="317" spans="1:61">
      <c r="A317">
        <v>257413</v>
      </c>
      <c r="B317" t="s">
        <v>77</v>
      </c>
      <c r="C317">
        <v>200</v>
      </c>
      <c r="D317" t="s">
        <v>85</v>
      </c>
      <c r="E317" s="2">
        <v>40137.883761574078</v>
      </c>
      <c r="F317" s="2">
        <v>40137.924756944441</v>
      </c>
      <c r="H317">
        <v>3542</v>
      </c>
      <c r="I317">
        <v>19659.548072223861</v>
      </c>
      <c r="J317">
        <v>35.444726979999999</v>
      </c>
      <c r="K317">
        <v>139.63522739999999</v>
      </c>
      <c r="L317">
        <v>104</v>
      </c>
      <c r="M317" t="s">
        <v>844</v>
      </c>
      <c r="N317" s="3">
        <v>1003002</v>
      </c>
      <c r="O317" t="s">
        <v>120</v>
      </c>
      <c r="P317">
        <v>100300216</v>
      </c>
      <c r="Q317" t="s">
        <v>240</v>
      </c>
      <c r="R317">
        <v>35.615696319999998</v>
      </c>
      <c r="S317">
        <v>139.57974859999999</v>
      </c>
      <c r="T317">
        <v>135</v>
      </c>
      <c r="U317" t="s">
        <v>824</v>
      </c>
      <c r="V317" s="3">
        <v>1300502</v>
      </c>
      <c r="W317" t="s">
        <v>161</v>
      </c>
      <c r="X317">
        <v>130050207</v>
      </c>
      <c r="Y317" t="s">
        <v>490</v>
      </c>
      <c r="Z317">
        <v>40</v>
      </c>
      <c r="AA317">
        <v>1</v>
      </c>
      <c r="AB317" t="s">
        <v>34</v>
      </c>
      <c r="AC317" t="s">
        <v>110</v>
      </c>
      <c r="AD317">
        <v>200</v>
      </c>
      <c r="AE317" t="s">
        <v>94</v>
      </c>
      <c r="AF317">
        <v>54.4</v>
      </c>
      <c r="AG317">
        <v>1</v>
      </c>
      <c r="AH317">
        <v>28235</v>
      </c>
      <c r="AI317">
        <v>54.9</v>
      </c>
      <c r="AJ317">
        <v>1</v>
      </c>
      <c r="AK317">
        <v>44</v>
      </c>
      <c r="AL317">
        <v>450</v>
      </c>
      <c r="AM317" t="s">
        <v>134</v>
      </c>
      <c r="AN317" t="s">
        <v>161</v>
      </c>
      <c r="AO317">
        <v>2</v>
      </c>
      <c r="AP317">
        <v>840</v>
      </c>
      <c r="AQ317">
        <v>10.1</v>
      </c>
      <c r="AR317">
        <v>24</v>
      </c>
      <c r="AS317">
        <v>0.3</v>
      </c>
      <c r="AT317">
        <v>54.4</v>
      </c>
      <c r="AU317">
        <v>1</v>
      </c>
      <c r="AV317">
        <v>23252</v>
      </c>
      <c r="AW317">
        <v>116.3</v>
      </c>
      <c r="AX317">
        <v>1</v>
      </c>
      <c r="AY317">
        <v>23252</v>
      </c>
      <c r="AZ317">
        <v>288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</row>
    <row r="318" spans="1:61">
      <c r="A318">
        <v>255538</v>
      </c>
      <c r="B318" t="s">
        <v>82</v>
      </c>
      <c r="C318">
        <v>500</v>
      </c>
      <c r="D318" t="s">
        <v>33</v>
      </c>
      <c r="E318" s="2">
        <v>40117.694479166668</v>
      </c>
      <c r="F318" s="2">
        <v>40117.738298611112</v>
      </c>
      <c r="H318">
        <v>3786</v>
      </c>
      <c r="I318">
        <v>3717.7208512479388</v>
      </c>
      <c r="J318">
        <v>35.459436250000003</v>
      </c>
      <c r="K318">
        <v>139.6265799</v>
      </c>
      <c r="L318">
        <v>103</v>
      </c>
      <c r="M318" t="s">
        <v>843</v>
      </c>
      <c r="N318" s="3">
        <v>1002002</v>
      </c>
      <c r="O318" t="s">
        <v>136</v>
      </c>
      <c r="P318">
        <v>100200207</v>
      </c>
      <c r="Q318" t="s">
        <v>608</v>
      </c>
      <c r="R318">
        <v>35.439357180000002</v>
      </c>
      <c r="S318">
        <v>139.6594048</v>
      </c>
      <c r="T318">
        <v>104</v>
      </c>
      <c r="U318" t="s">
        <v>844</v>
      </c>
      <c r="V318" s="3">
        <v>1003004</v>
      </c>
      <c r="W318" t="s">
        <v>413</v>
      </c>
      <c r="X318">
        <v>100300402</v>
      </c>
      <c r="Y318" t="s">
        <v>678</v>
      </c>
      <c r="Z318">
        <v>50</v>
      </c>
      <c r="AA318">
        <v>2</v>
      </c>
      <c r="AB318" t="s">
        <v>97</v>
      </c>
      <c r="AC318" t="s">
        <v>35</v>
      </c>
      <c r="AD318">
        <v>410</v>
      </c>
      <c r="AE318" t="s">
        <v>43</v>
      </c>
      <c r="AF318">
        <v>19.7</v>
      </c>
      <c r="AG318">
        <v>1</v>
      </c>
      <c r="AH318">
        <v>3980</v>
      </c>
      <c r="AI318">
        <v>11.4</v>
      </c>
      <c r="AJ318">
        <v>1</v>
      </c>
      <c r="AK318">
        <v>7</v>
      </c>
      <c r="AL318">
        <v>200</v>
      </c>
      <c r="AM318" t="s">
        <v>132</v>
      </c>
      <c r="AN318" t="s">
        <v>36</v>
      </c>
      <c r="AO318">
        <v>0</v>
      </c>
      <c r="AP318">
        <v>323</v>
      </c>
      <c r="AQ318">
        <v>4</v>
      </c>
      <c r="AR318">
        <v>1025</v>
      </c>
      <c r="AS318">
        <v>12.3</v>
      </c>
      <c r="AT318">
        <v>23.3</v>
      </c>
      <c r="AU318">
        <v>1</v>
      </c>
      <c r="AV318">
        <v>3941</v>
      </c>
      <c r="AW318">
        <v>19.7</v>
      </c>
      <c r="AX318">
        <v>1</v>
      </c>
      <c r="AY318">
        <v>3941</v>
      </c>
      <c r="AZ318">
        <v>47.6</v>
      </c>
      <c r="BA318">
        <v>1</v>
      </c>
      <c r="BB318">
        <v>4.4800000000000004</v>
      </c>
      <c r="BC318">
        <v>15</v>
      </c>
      <c r="BD318">
        <v>210</v>
      </c>
      <c r="BE318">
        <v>150</v>
      </c>
      <c r="BF318">
        <v>2.2999999999999998</v>
      </c>
      <c r="BG318">
        <v>383</v>
      </c>
      <c r="BH318">
        <v>5.7</v>
      </c>
      <c r="BI318">
        <v>23</v>
      </c>
    </row>
    <row r="319" spans="1:61">
      <c r="A319">
        <v>257659</v>
      </c>
      <c r="B319" t="s">
        <v>76</v>
      </c>
      <c r="C319">
        <v>200</v>
      </c>
      <c r="D319" t="s">
        <v>85</v>
      </c>
      <c r="E319" s="2">
        <v>40140.766458333332</v>
      </c>
      <c r="F319" s="2">
        <v>40140.774652777778</v>
      </c>
      <c r="H319">
        <v>708</v>
      </c>
      <c r="I319">
        <v>1877.3479596371765</v>
      </c>
      <c r="J319">
        <v>35.457006149999998</v>
      </c>
      <c r="K319">
        <v>139.49682540000001</v>
      </c>
      <c r="L319">
        <v>114</v>
      </c>
      <c r="M319" t="s">
        <v>840</v>
      </c>
      <c r="N319" s="3">
        <v>1009116</v>
      </c>
      <c r="O319" t="s">
        <v>395</v>
      </c>
      <c r="P319">
        <v>100911601</v>
      </c>
      <c r="Q319" t="s">
        <v>607</v>
      </c>
      <c r="R319">
        <v>35.459908290000001</v>
      </c>
      <c r="S319">
        <v>139.51724780000001</v>
      </c>
      <c r="T319">
        <v>112</v>
      </c>
      <c r="U319" t="s">
        <v>838</v>
      </c>
      <c r="V319" s="3">
        <v>1005103</v>
      </c>
      <c r="W319" t="s">
        <v>389</v>
      </c>
      <c r="X319">
        <v>100510301</v>
      </c>
      <c r="Y319" t="s">
        <v>589</v>
      </c>
      <c r="Z319">
        <v>45</v>
      </c>
      <c r="AA319">
        <v>1</v>
      </c>
      <c r="AB319" t="s">
        <v>34</v>
      </c>
      <c r="AC319" t="s">
        <v>104</v>
      </c>
      <c r="AD319">
        <v>100</v>
      </c>
      <c r="AE319" t="s">
        <v>93</v>
      </c>
      <c r="AF319">
        <v>12.7</v>
      </c>
      <c r="AG319">
        <v>1</v>
      </c>
      <c r="AH319">
        <v>4184</v>
      </c>
      <c r="AI319">
        <v>12.7</v>
      </c>
      <c r="AJ319">
        <v>0</v>
      </c>
      <c r="AK319">
        <v>2</v>
      </c>
      <c r="AL319">
        <v>140</v>
      </c>
      <c r="AM319" t="s">
        <v>130</v>
      </c>
      <c r="AN319" t="s">
        <v>124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</v>
      </c>
      <c r="AV319">
        <v>2218</v>
      </c>
      <c r="AW319">
        <v>11.1</v>
      </c>
      <c r="AX319">
        <v>1</v>
      </c>
      <c r="AY319">
        <v>2218</v>
      </c>
      <c r="AZ319">
        <v>28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</row>
    <row r="320" spans="1:61">
      <c r="A320">
        <v>255575</v>
      </c>
      <c r="B320" t="s">
        <v>56</v>
      </c>
      <c r="C320">
        <v>200</v>
      </c>
      <c r="D320" t="s">
        <v>85</v>
      </c>
      <c r="E320" s="2">
        <v>40118.427164351851</v>
      </c>
      <c r="F320" s="2">
        <v>40118.432708333334</v>
      </c>
      <c r="H320">
        <v>479</v>
      </c>
      <c r="I320">
        <v>1353.7225680266788</v>
      </c>
      <c r="J320">
        <v>35.457188510000002</v>
      </c>
      <c r="K320">
        <v>139.63340880000001</v>
      </c>
      <c r="L320">
        <v>103</v>
      </c>
      <c r="M320" t="s">
        <v>843</v>
      </c>
      <c r="N320" s="3">
        <v>1002002</v>
      </c>
      <c r="O320" t="s">
        <v>136</v>
      </c>
      <c r="P320">
        <v>100200206</v>
      </c>
      <c r="Q320" t="s">
        <v>613</v>
      </c>
      <c r="R320">
        <v>35.450327430000002</v>
      </c>
      <c r="S320">
        <v>139.62106</v>
      </c>
      <c r="T320">
        <v>103</v>
      </c>
      <c r="U320" t="s">
        <v>843</v>
      </c>
      <c r="V320" s="3">
        <v>1002004</v>
      </c>
      <c r="W320" t="s">
        <v>405</v>
      </c>
      <c r="X320">
        <v>100200401</v>
      </c>
      <c r="Y320" t="s">
        <v>636</v>
      </c>
      <c r="Z320">
        <v>44</v>
      </c>
      <c r="AA320">
        <v>1</v>
      </c>
      <c r="AB320" t="s">
        <v>34</v>
      </c>
      <c r="AC320" t="s">
        <v>98</v>
      </c>
      <c r="AD320">
        <v>100</v>
      </c>
      <c r="AE320" t="s">
        <v>93</v>
      </c>
      <c r="AF320">
        <v>10</v>
      </c>
      <c r="AG320">
        <v>1</v>
      </c>
      <c r="AH320">
        <v>1688</v>
      </c>
      <c r="AI320">
        <v>10</v>
      </c>
      <c r="AJ320">
        <v>1</v>
      </c>
      <c r="AK320">
        <v>9</v>
      </c>
      <c r="AL320">
        <v>290</v>
      </c>
      <c r="AM320" t="s">
        <v>132</v>
      </c>
      <c r="AN320" t="s">
        <v>112</v>
      </c>
      <c r="AO320">
        <v>1</v>
      </c>
      <c r="AP320">
        <v>967</v>
      </c>
      <c r="AQ320">
        <v>11.6</v>
      </c>
      <c r="AR320">
        <v>894</v>
      </c>
      <c r="AS320">
        <v>10.7</v>
      </c>
      <c r="AT320">
        <v>31.3</v>
      </c>
      <c r="AU320">
        <v>1</v>
      </c>
      <c r="AV320">
        <v>1634</v>
      </c>
      <c r="AW320">
        <v>8.1999999999999993</v>
      </c>
      <c r="AX320">
        <v>1</v>
      </c>
      <c r="AY320">
        <v>1634</v>
      </c>
      <c r="AZ320">
        <v>19.8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</row>
    <row r="321" spans="1:61">
      <c r="A321">
        <v>255437</v>
      </c>
      <c r="B321" t="s">
        <v>40</v>
      </c>
      <c r="C321">
        <v>200</v>
      </c>
      <c r="D321" t="s">
        <v>85</v>
      </c>
      <c r="E321" s="2">
        <v>40116.796712962961</v>
      </c>
      <c r="F321" s="2">
        <v>40116.827696759261</v>
      </c>
      <c r="H321">
        <v>2677</v>
      </c>
      <c r="I321">
        <v>1048.1270250429541</v>
      </c>
      <c r="J321">
        <v>35.429948029999998</v>
      </c>
      <c r="K321">
        <v>139.66189919999999</v>
      </c>
      <c r="L321">
        <v>104</v>
      </c>
      <c r="M321" t="s">
        <v>844</v>
      </c>
      <c r="N321" s="3">
        <v>1003010</v>
      </c>
      <c r="O321" t="s">
        <v>422</v>
      </c>
      <c r="P321">
        <v>100301003</v>
      </c>
      <c r="Q321" t="s">
        <v>701</v>
      </c>
      <c r="R321">
        <v>35.425366840000002</v>
      </c>
      <c r="S321">
        <v>139.65178739999999</v>
      </c>
      <c r="T321">
        <v>104</v>
      </c>
      <c r="U321" t="s">
        <v>844</v>
      </c>
      <c r="V321" s="3">
        <v>1003012</v>
      </c>
      <c r="W321" t="s">
        <v>426</v>
      </c>
      <c r="X321">
        <v>100301201</v>
      </c>
      <c r="Y321" t="s">
        <v>712</v>
      </c>
      <c r="Z321">
        <v>0</v>
      </c>
      <c r="AA321">
        <v>2</v>
      </c>
      <c r="AB321" t="s">
        <v>97</v>
      </c>
      <c r="AC321" t="s">
        <v>35</v>
      </c>
      <c r="AD321">
        <v>410</v>
      </c>
      <c r="AE321" t="s">
        <v>43</v>
      </c>
      <c r="AF321">
        <v>7.9</v>
      </c>
      <c r="AG321">
        <v>1</v>
      </c>
      <c r="AH321">
        <v>1538</v>
      </c>
      <c r="AI321">
        <v>7.7</v>
      </c>
      <c r="AJ321">
        <v>1</v>
      </c>
      <c r="AK321">
        <v>24</v>
      </c>
      <c r="AL321">
        <v>340</v>
      </c>
      <c r="AM321" t="s">
        <v>36</v>
      </c>
      <c r="AN321" t="s">
        <v>41</v>
      </c>
      <c r="AO321">
        <v>1</v>
      </c>
      <c r="AP321">
        <v>2090</v>
      </c>
      <c r="AQ321">
        <v>26.3</v>
      </c>
      <c r="AR321">
        <v>797</v>
      </c>
      <c r="AS321">
        <v>10.1</v>
      </c>
      <c r="AT321">
        <v>60.4</v>
      </c>
      <c r="AU321">
        <v>1</v>
      </c>
      <c r="AV321">
        <v>1575</v>
      </c>
      <c r="AW321">
        <v>7.9</v>
      </c>
      <c r="AX321">
        <v>1</v>
      </c>
      <c r="AY321">
        <v>1575</v>
      </c>
      <c r="AZ321">
        <v>19.600000000000001</v>
      </c>
      <c r="BA321">
        <v>1</v>
      </c>
      <c r="BB321">
        <v>0.73</v>
      </c>
      <c r="BC321">
        <v>4</v>
      </c>
      <c r="BD321">
        <v>210</v>
      </c>
      <c r="BE321">
        <v>240</v>
      </c>
      <c r="BF321">
        <v>3.6</v>
      </c>
      <c r="BG321">
        <v>443</v>
      </c>
      <c r="BH321">
        <v>6.6</v>
      </c>
      <c r="BI321">
        <v>14.2</v>
      </c>
    </row>
    <row r="322" spans="1:61">
      <c r="A322">
        <v>257380</v>
      </c>
      <c r="B322" t="s">
        <v>83</v>
      </c>
      <c r="C322">
        <v>200</v>
      </c>
      <c r="D322" t="s">
        <v>85</v>
      </c>
      <c r="E322" s="2">
        <v>40137.681828703702</v>
      </c>
      <c r="F322" s="2">
        <v>40137.736967592595</v>
      </c>
      <c r="H322">
        <v>4764</v>
      </c>
      <c r="I322">
        <v>27931.571466763824</v>
      </c>
      <c r="J322">
        <v>35.669737529999999</v>
      </c>
      <c r="K322">
        <v>139.68178510000001</v>
      </c>
      <c r="N322" s="3"/>
      <c r="R322">
        <v>35.535246149999999</v>
      </c>
      <c r="S322">
        <v>139.4207955</v>
      </c>
      <c r="T322">
        <v>209</v>
      </c>
      <c r="U322" t="s">
        <v>826</v>
      </c>
      <c r="V322" s="3">
        <v>2090407</v>
      </c>
      <c r="W322" t="s">
        <v>337</v>
      </c>
      <c r="X322">
        <v>209040706</v>
      </c>
      <c r="Y322" t="s">
        <v>509</v>
      </c>
      <c r="Z322">
        <v>39</v>
      </c>
      <c r="AA322">
        <v>1</v>
      </c>
      <c r="AB322" t="s">
        <v>34</v>
      </c>
      <c r="AC322" t="s">
        <v>111</v>
      </c>
      <c r="AD322">
        <v>200</v>
      </c>
      <c r="AE322" t="s">
        <v>94</v>
      </c>
      <c r="AF322">
        <v>81.800000000000011</v>
      </c>
      <c r="AG322">
        <v>1</v>
      </c>
      <c r="AH322">
        <v>36458</v>
      </c>
      <c r="AI322">
        <v>72.2</v>
      </c>
      <c r="AJ322">
        <v>1</v>
      </c>
      <c r="AK322">
        <v>45</v>
      </c>
      <c r="AL322">
        <v>460</v>
      </c>
      <c r="AM322" t="s">
        <v>280</v>
      </c>
      <c r="AN322" t="s">
        <v>212</v>
      </c>
      <c r="AO322">
        <v>1</v>
      </c>
      <c r="AP322">
        <v>223</v>
      </c>
      <c r="AQ322">
        <v>2.6</v>
      </c>
      <c r="AR322">
        <v>2818</v>
      </c>
      <c r="AS322">
        <v>34.200000000000003</v>
      </c>
      <c r="AT322">
        <v>81.800000000000011</v>
      </c>
      <c r="AU322">
        <v>1</v>
      </c>
      <c r="AV322">
        <v>31269</v>
      </c>
      <c r="AW322">
        <v>156.30000000000001</v>
      </c>
      <c r="AX322">
        <v>1</v>
      </c>
      <c r="AY322">
        <v>31269</v>
      </c>
      <c r="AZ322">
        <v>390.9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</row>
    <row r="323" spans="1:61">
      <c r="A323">
        <v>255792</v>
      </c>
      <c r="B323" t="s">
        <v>81</v>
      </c>
      <c r="C323">
        <v>500</v>
      </c>
      <c r="D323" t="s">
        <v>33</v>
      </c>
      <c r="E323" s="2">
        <v>40120.530405092592</v>
      </c>
      <c r="F323" s="2">
        <v>40120.551631944443</v>
      </c>
      <c r="H323">
        <v>1834</v>
      </c>
      <c r="I323">
        <v>9975.2134328867924</v>
      </c>
      <c r="J323">
        <v>35.465369260000003</v>
      </c>
      <c r="K323">
        <v>139.62308770000001</v>
      </c>
      <c r="L323">
        <v>103</v>
      </c>
      <c r="M323" t="s">
        <v>843</v>
      </c>
      <c r="N323" s="3">
        <v>1002001</v>
      </c>
      <c r="O323" t="s">
        <v>387</v>
      </c>
      <c r="P323">
        <v>100200102</v>
      </c>
      <c r="Q323" t="s">
        <v>587</v>
      </c>
      <c r="R323">
        <v>35.531888039999998</v>
      </c>
      <c r="S323">
        <v>139.6970469</v>
      </c>
      <c r="T323">
        <v>132</v>
      </c>
      <c r="U323" t="s">
        <v>831</v>
      </c>
      <c r="V323" s="3">
        <v>1300201</v>
      </c>
      <c r="W323" t="s">
        <v>338</v>
      </c>
      <c r="X323">
        <v>130020101</v>
      </c>
      <c r="Y323" t="s">
        <v>511</v>
      </c>
      <c r="Z323">
        <v>37</v>
      </c>
      <c r="AA323">
        <v>1</v>
      </c>
      <c r="AB323" t="s">
        <v>34</v>
      </c>
      <c r="AC323" t="s">
        <v>104</v>
      </c>
      <c r="AD323">
        <v>200</v>
      </c>
      <c r="AE323" t="s">
        <v>94</v>
      </c>
      <c r="AF323">
        <v>18.700000000000003</v>
      </c>
      <c r="AG323">
        <v>1</v>
      </c>
      <c r="AH323">
        <v>14339</v>
      </c>
      <c r="AI323">
        <v>24.1</v>
      </c>
      <c r="AJ323">
        <v>1</v>
      </c>
      <c r="AK323">
        <v>14</v>
      </c>
      <c r="AL323">
        <v>210</v>
      </c>
      <c r="AM323" t="s">
        <v>127</v>
      </c>
      <c r="AN323" t="s">
        <v>173</v>
      </c>
      <c r="AO323">
        <v>0</v>
      </c>
      <c r="AP323">
        <v>262</v>
      </c>
      <c r="AQ323">
        <v>3.1</v>
      </c>
      <c r="AR323">
        <v>128</v>
      </c>
      <c r="AS323">
        <v>1.6</v>
      </c>
      <c r="AT323">
        <v>18.700000000000003</v>
      </c>
      <c r="AU323">
        <v>1</v>
      </c>
      <c r="AV323">
        <v>10901</v>
      </c>
      <c r="AW323">
        <v>54.5</v>
      </c>
      <c r="AX323">
        <v>1</v>
      </c>
      <c r="AY323">
        <v>10901</v>
      </c>
      <c r="AZ323">
        <v>134.19999999999999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</row>
    <row r="324" spans="1:61">
      <c r="A324">
        <v>256379</v>
      </c>
      <c r="B324" t="s">
        <v>58</v>
      </c>
      <c r="C324">
        <v>100</v>
      </c>
      <c r="D324" t="s">
        <v>86</v>
      </c>
      <c r="E324" s="2">
        <v>40127.279965277776</v>
      </c>
      <c r="F324" s="2">
        <v>40127.369131944448</v>
      </c>
      <c r="H324">
        <v>7704</v>
      </c>
      <c r="I324">
        <v>18340.785803403043</v>
      </c>
      <c r="J324">
        <v>35.439614740000003</v>
      </c>
      <c r="K324">
        <v>139.52153920000001</v>
      </c>
      <c r="L324">
        <v>116</v>
      </c>
      <c r="M324" t="s">
        <v>845</v>
      </c>
      <c r="N324" s="3">
        <v>1009326</v>
      </c>
      <c r="O324" t="s">
        <v>409</v>
      </c>
      <c r="P324">
        <v>100932605</v>
      </c>
      <c r="Q324" t="s">
        <v>671</v>
      </c>
      <c r="R324">
        <v>35.423886199999998</v>
      </c>
      <c r="S324">
        <v>139.31999809999999</v>
      </c>
      <c r="T324">
        <v>212</v>
      </c>
      <c r="U324" t="s">
        <v>835</v>
      </c>
      <c r="V324" s="3">
        <v>2120802</v>
      </c>
      <c r="W324" t="s">
        <v>424</v>
      </c>
      <c r="X324">
        <v>212080201</v>
      </c>
      <c r="Y324" t="s">
        <v>702</v>
      </c>
      <c r="Z324">
        <v>36</v>
      </c>
      <c r="AA324">
        <v>1</v>
      </c>
      <c r="AB324" t="s">
        <v>34</v>
      </c>
      <c r="AC324" t="s">
        <v>106</v>
      </c>
      <c r="AD324">
        <v>200</v>
      </c>
      <c r="AE324" t="s">
        <v>94</v>
      </c>
      <c r="AF324">
        <v>99.9</v>
      </c>
      <c r="AG324">
        <v>1</v>
      </c>
      <c r="AH324">
        <v>24153</v>
      </c>
      <c r="AI324">
        <v>66.599999999999994</v>
      </c>
      <c r="AJ324">
        <v>1</v>
      </c>
      <c r="AK324">
        <v>49</v>
      </c>
      <c r="AL324">
        <v>420</v>
      </c>
      <c r="AM324" t="s">
        <v>118</v>
      </c>
      <c r="AN324" t="s">
        <v>115</v>
      </c>
      <c r="AO324">
        <v>2</v>
      </c>
      <c r="AP324">
        <v>102</v>
      </c>
      <c r="AQ324">
        <v>1.2</v>
      </c>
      <c r="AR324">
        <v>3924</v>
      </c>
      <c r="AS324">
        <v>49.7</v>
      </c>
      <c r="AT324">
        <v>99.9</v>
      </c>
      <c r="AU324">
        <v>1</v>
      </c>
      <c r="AV324">
        <v>23044</v>
      </c>
      <c r="AW324">
        <v>115.2</v>
      </c>
      <c r="AX324">
        <v>1</v>
      </c>
      <c r="AY324">
        <v>23044</v>
      </c>
      <c r="AZ324">
        <v>285.8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</row>
    <row r="325" spans="1:61">
      <c r="A325">
        <v>256663</v>
      </c>
      <c r="B325" t="s">
        <v>78</v>
      </c>
      <c r="C325">
        <v>700</v>
      </c>
      <c r="D325" t="s">
        <v>90</v>
      </c>
      <c r="E325" s="2">
        <v>40130.729791666665</v>
      </c>
      <c r="F325" s="2">
        <v>40130.738194444442</v>
      </c>
      <c r="H325">
        <v>726</v>
      </c>
      <c r="I325">
        <v>87.41020590723231</v>
      </c>
      <c r="J325">
        <v>35.444158360000003</v>
      </c>
      <c r="K325">
        <v>139.63646660000001</v>
      </c>
      <c r="L325">
        <v>104</v>
      </c>
      <c r="M325" t="s">
        <v>844</v>
      </c>
      <c r="N325" s="3">
        <v>1003002</v>
      </c>
      <c r="O325" t="s">
        <v>120</v>
      </c>
      <c r="P325">
        <v>100300216</v>
      </c>
      <c r="Q325" t="s">
        <v>240</v>
      </c>
      <c r="R325">
        <v>35.443927700000003</v>
      </c>
      <c r="S325">
        <v>139.6373892</v>
      </c>
      <c r="T325">
        <v>104</v>
      </c>
      <c r="U325" t="s">
        <v>844</v>
      </c>
      <c r="V325" s="3">
        <v>1003002</v>
      </c>
      <c r="W325" t="s">
        <v>120</v>
      </c>
      <c r="X325">
        <v>100300215</v>
      </c>
      <c r="Y325" t="s">
        <v>661</v>
      </c>
      <c r="Z325">
        <v>39</v>
      </c>
      <c r="AA325">
        <v>2</v>
      </c>
      <c r="AB325" t="s">
        <v>97</v>
      </c>
      <c r="AC325" t="s">
        <v>105</v>
      </c>
      <c r="AD325">
        <v>420</v>
      </c>
      <c r="AE325" t="s">
        <v>95</v>
      </c>
      <c r="AF325">
        <v>3.3</v>
      </c>
      <c r="AG325">
        <v>1</v>
      </c>
      <c r="AH325">
        <v>235</v>
      </c>
      <c r="AI325">
        <v>1.2</v>
      </c>
      <c r="AJ325">
        <v>1</v>
      </c>
      <c r="AK325">
        <v>15</v>
      </c>
      <c r="AL325">
        <v>340</v>
      </c>
      <c r="AM325" t="s">
        <v>123</v>
      </c>
      <c r="AN325" t="s">
        <v>120</v>
      </c>
      <c r="AO325">
        <v>1</v>
      </c>
      <c r="AP325">
        <v>832</v>
      </c>
      <c r="AQ325">
        <v>9.9</v>
      </c>
      <c r="AR325">
        <v>365</v>
      </c>
      <c r="AS325">
        <v>4.4000000000000004</v>
      </c>
      <c r="AT325">
        <v>29.299999999999997</v>
      </c>
      <c r="AU325">
        <v>1</v>
      </c>
      <c r="AV325">
        <v>274</v>
      </c>
      <c r="AW325">
        <v>1.4</v>
      </c>
      <c r="AX325">
        <v>1</v>
      </c>
      <c r="AY325">
        <v>274</v>
      </c>
      <c r="AZ325">
        <v>3.3</v>
      </c>
      <c r="BA325">
        <v>1</v>
      </c>
      <c r="BB325">
        <v>0.28000000000000003</v>
      </c>
      <c r="BC325">
        <v>2</v>
      </c>
      <c r="BD325">
        <v>210</v>
      </c>
      <c r="BE325">
        <v>165</v>
      </c>
      <c r="BF325">
        <v>2.5</v>
      </c>
      <c r="BG325">
        <v>221</v>
      </c>
      <c r="BH325">
        <v>3.3</v>
      </c>
      <c r="BI325">
        <v>7.8</v>
      </c>
    </row>
    <row r="326" spans="1:61">
      <c r="A326">
        <v>258030</v>
      </c>
      <c r="B326" t="s">
        <v>82</v>
      </c>
      <c r="C326">
        <v>200</v>
      </c>
      <c r="D326" t="s">
        <v>85</v>
      </c>
      <c r="E326" s="2">
        <v>40144.799791666665</v>
      </c>
      <c r="F326" s="2">
        <v>40144.835451388892</v>
      </c>
      <c r="H326">
        <v>3081</v>
      </c>
      <c r="I326">
        <v>3601.7309864257481</v>
      </c>
      <c r="J326">
        <v>35.448728850000002</v>
      </c>
      <c r="K326">
        <v>139.62952490000001</v>
      </c>
      <c r="L326">
        <v>104</v>
      </c>
      <c r="M326" t="s">
        <v>844</v>
      </c>
      <c r="N326" s="3">
        <v>1003001</v>
      </c>
      <c r="O326" t="s">
        <v>400</v>
      </c>
      <c r="P326">
        <v>100300104</v>
      </c>
      <c r="Q326" t="s">
        <v>648</v>
      </c>
      <c r="R326">
        <v>35.430355689999999</v>
      </c>
      <c r="S326">
        <v>139.66227480000001</v>
      </c>
      <c r="T326">
        <v>104</v>
      </c>
      <c r="U326" t="s">
        <v>844</v>
      </c>
      <c r="V326" s="3">
        <v>1003010</v>
      </c>
      <c r="W326" t="s">
        <v>422</v>
      </c>
      <c r="X326">
        <v>100301003</v>
      </c>
      <c r="Y326" t="s">
        <v>701</v>
      </c>
      <c r="Z326">
        <v>50</v>
      </c>
      <c r="AA326">
        <v>2</v>
      </c>
      <c r="AB326" t="s">
        <v>97</v>
      </c>
      <c r="AC326" t="s">
        <v>35</v>
      </c>
      <c r="AD326">
        <v>240</v>
      </c>
      <c r="AE326" t="s">
        <v>96</v>
      </c>
      <c r="AF326">
        <v>27</v>
      </c>
      <c r="AG326">
        <v>1</v>
      </c>
      <c r="AH326">
        <v>4652</v>
      </c>
      <c r="AI326">
        <v>15.6</v>
      </c>
      <c r="AJ326">
        <v>1</v>
      </c>
      <c r="AK326">
        <v>19</v>
      </c>
      <c r="AL326">
        <v>210</v>
      </c>
      <c r="AM326" t="s">
        <v>134</v>
      </c>
      <c r="AN326" t="s">
        <v>36</v>
      </c>
      <c r="AO326">
        <v>0</v>
      </c>
      <c r="AP326">
        <v>239</v>
      </c>
      <c r="AQ326">
        <v>2.9</v>
      </c>
      <c r="AR326">
        <v>2057</v>
      </c>
      <c r="AS326">
        <v>25</v>
      </c>
      <c r="AT326">
        <v>46.9</v>
      </c>
      <c r="AU326">
        <v>1</v>
      </c>
      <c r="AV326">
        <v>4102</v>
      </c>
      <c r="AW326">
        <v>20.5</v>
      </c>
      <c r="AX326">
        <v>1</v>
      </c>
      <c r="AY326">
        <v>4102</v>
      </c>
      <c r="AZ326">
        <v>48.9</v>
      </c>
      <c r="BA326">
        <v>1</v>
      </c>
      <c r="BB326">
        <v>4.32</v>
      </c>
      <c r="BC326">
        <v>18</v>
      </c>
      <c r="BD326">
        <v>210</v>
      </c>
      <c r="BE326">
        <v>208</v>
      </c>
      <c r="BF326">
        <v>3.1</v>
      </c>
      <c r="BG326">
        <v>393</v>
      </c>
      <c r="BH326">
        <v>5.9</v>
      </c>
      <c r="BI326">
        <v>27</v>
      </c>
    </row>
    <row r="327" spans="1:61">
      <c r="A327">
        <v>255706</v>
      </c>
      <c r="B327" t="s">
        <v>66</v>
      </c>
      <c r="C327">
        <v>600</v>
      </c>
      <c r="D327" t="s">
        <v>91</v>
      </c>
      <c r="E327" s="2">
        <v>40119.512187499997</v>
      </c>
      <c r="F327" s="2">
        <v>40119.536504629628</v>
      </c>
      <c r="H327">
        <v>2101</v>
      </c>
      <c r="I327">
        <v>1088.1597301837458</v>
      </c>
      <c r="J327">
        <v>35.459559630000001</v>
      </c>
      <c r="K327">
        <v>139.61441880000001</v>
      </c>
      <c r="L327">
        <v>103</v>
      </c>
      <c r="M327" t="s">
        <v>843</v>
      </c>
      <c r="N327" s="3">
        <v>1002008</v>
      </c>
      <c r="O327" t="s">
        <v>391</v>
      </c>
      <c r="P327">
        <v>100200801</v>
      </c>
      <c r="Q327" t="s">
        <v>606</v>
      </c>
      <c r="R327">
        <v>35.463915550000003</v>
      </c>
      <c r="S327">
        <v>139.62517980000001</v>
      </c>
      <c r="T327">
        <v>103</v>
      </c>
      <c r="U327" t="s">
        <v>843</v>
      </c>
      <c r="V327" s="3">
        <v>1002001</v>
      </c>
      <c r="W327" t="s">
        <v>387</v>
      </c>
      <c r="X327">
        <v>100200105</v>
      </c>
      <c r="Y327" t="s">
        <v>588</v>
      </c>
      <c r="Z327">
        <v>0</v>
      </c>
      <c r="AA327">
        <v>2</v>
      </c>
      <c r="AB327" t="s">
        <v>97</v>
      </c>
      <c r="AC327" t="s">
        <v>98</v>
      </c>
      <c r="AD327">
        <v>100</v>
      </c>
      <c r="AE327" t="s">
        <v>93</v>
      </c>
      <c r="AF327">
        <v>7.4</v>
      </c>
      <c r="AG327">
        <v>1</v>
      </c>
      <c r="AH327">
        <v>2512</v>
      </c>
      <c r="AI327">
        <v>7.4</v>
      </c>
      <c r="AJ327">
        <v>1</v>
      </c>
      <c r="AK327">
        <v>2</v>
      </c>
      <c r="AL327">
        <v>140</v>
      </c>
      <c r="AM327" t="s">
        <v>114</v>
      </c>
      <c r="AN327" t="s">
        <v>127</v>
      </c>
      <c r="AO327">
        <v>0</v>
      </c>
      <c r="AP327">
        <v>316</v>
      </c>
      <c r="AQ327">
        <v>3.8</v>
      </c>
      <c r="AR327">
        <v>700</v>
      </c>
      <c r="AS327">
        <v>8.4</v>
      </c>
      <c r="AT327">
        <v>14.2</v>
      </c>
      <c r="AU327">
        <v>1</v>
      </c>
      <c r="AV327">
        <v>1446</v>
      </c>
      <c r="AW327">
        <v>7.2</v>
      </c>
      <c r="AX327">
        <v>1</v>
      </c>
      <c r="AY327">
        <v>1446</v>
      </c>
      <c r="AZ327">
        <v>17.5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</row>
    <row r="328" spans="1:61">
      <c r="A328">
        <v>256045</v>
      </c>
      <c r="B328" t="s">
        <v>75</v>
      </c>
      <c r="C328">
        <v>300</v>
      </c>
      <c r="D328" t="s">
        <v>88</v>
      </c>
      <c r="E328" s="2">
        <v>40123.531608796293</v>
      </c>
      <c r="F328" s="2">
        <v>40123.534259259257</v>
      </c>
      <c r="H328">
        <v>229</v>
      </c>
      <c r="I328">
        <v>197.79425181729016</v>
      </c>
      <c r="J328">
        <v>35.44583746</v>
      </c>
      <c r="K328">
        <v>139.63510930000001</v>
      </c>
      <c r="L328">
        <v>104</v>
      </c>
      <c r="M328" t="s">
        <v>844</v>
      </c>
      <c r="N328" s="3">
        <v>1003002</v>
      </c>
      <c r="O328" t="s">
        <v>120</v>
      </c>
      <c r="P328">
        <v>100300214</v>
      </c>
      <c r="Q328" t="s">
        <v>655</v>
      </c>
      <c r="R328">
        <v>35.444737709999998</v>
      </c>
      <c r="S328">
        <v>139.63682589999999</v>
      </c>
      <c r="T328">
        <v>104</v>
      </c>
      <c r="U328" t="s">
        <v>844</v>
      </c>
      <c r="V328" s="3">
        <v>1003002</v>
      </c>
      <c r="W328" t="s">
        <v>120</v>
      </c>
      <c r="X328">
        <v>100300215</v>
      </c>
      <c r="Y328" t="s">
        <v>661</v>
      </c>
      <c r="Z328">
        <v>37</v>
      </c>
      <c r="AA328">
        <v>1</v>
      </c>
      <c r="AB328" t="s">
        <v>34</v>
      </c>
      <c r="AC328" t="s">
        <v>100</v>
      </c>
      <c r="AD328">
        <v>420</v>
      </c>
      <c r="AE328" t="s">
        <v>95</v>
      </c>
      <c r="AF328">
        <v>3.2</v>
      </c>
      <c r="AG328">
        <v>1</v>
      </c>
      <c r="AH328">
        <v>267</v>
      </c>
      <c r="AI328">
        <v>3</v>
      </c>
      <c r="AJ328">
        <v>1</v>
      </c>
      <c r="AK328">
        <v>12</v>
      </c>
      <c r="AL328">
        <v>210</v>
      </c>
      <c r="AM328" t="s">
        <v>134</v>
      </c>
      <c r="AN328" t="s">
        <v>123</v>
      </c>
      <c r="AO328">
        <v>0</v>
      </c>
      <c r="AP328">
        <v>669</v>
      </c>
      <c r="AQ328">
        <v>8</v>
      </c>
      <c r="AR328">
        <v>851</v>
      </c>
      <c r="AS328">
        <v>10.1</v>
      </c>
      <c r="AT328">
        <v>30.1</v>
      </c>
      <c r="AU328">
        <v>1</v>
      </c>
      <c r="AV328">
        <v>267</v>
      </c>
      <c r="AW328">
        <v>1.3</v>
      </c>
      <c r="AX328">
        <v>1</v>
      </c>
      <c r="AY328">
        <v>267</v>
      </c>
      <c r="AZ328">
        <v>3.2</v>
      </c>
      <c r="BA328">
        <v>1</v>
      </c>
      <c r="BB328">
        <v>0.74</v>
      </c>
      <c r="BC328">
        <v>1</v>
      </c>
      <c r="BD328">
        <v>210</v>
      </c>
      <c r="BE328">
        <v>13</v>
      </c>
      <c r="BF328">
        <v>0.2</v>
      </c>
      <c r="BG328">
        <v>308</v>
      </c>
      <c r="BH328">
        <v>4.5999999999999996</v>
      </c>
      <c r="BI328">
        <v>5.8</v>
      </c>
    </row>
    <row r="329" spans="1:61">
      <c r="A329">
        <v>257963</v>
      </c>
      <c r="B329" t="s">
        <v>81</v>
      </c>
      <c r="C329">
        <v>600</v>
      </c>
      <c r="D329" t="s">
        <v>91</v>
      </c>
      <c r="E329" s="2">
        <v>40144.307291666664</v>
      </c>
      <c r="F329" s="2">
        <v>40144.321712962963</v>
      </c>
      <c r="H329">
        <v>1246</v>
      </c>
      <c r="I329">
        <v>943.09195798931296</v>
      </c>
      <c r="J329">
        <v>35.461737540000001</v>
      </c>
      <c r="K329">
        <v>139.5426697</v>
      </c>
      <c r="L329">
        <v>112</v>
      </c>
      <c r="M329" t="s">
        <v>838</v>
      </c>
      <c r="N329" s="3">
        <v>1005105</v>
      </c>
      <c r="O329" t="s">
        <v>394</v>
      </c>
      <c r="P329">
        <v>100510501</v>
      </c>
      <c r="Q329" t="s">
        <v>603</v>
      </c>
      <c r="R329">
        <v>35.46412471</v>
      </c>
      <c r="S329">
        <v>139.53267579999999</v>
      </c>
      <c r="T329">
        <v>112</v>
      </c>
      <c r="U329" t="s">
        <v>838</v>
      </c>
      <c r="V329" s="3">
        <v>1005118</v>
      </c>
      <c r="W329" t="s">
        <v>143</v>
      </c>
      <c r="X329">
        <v>100511802</v>
      </c>
      <c r="Y329" t="s">
        <v>583</v>
      </c>
      <c r="Z329">
        <v>37</v>
      </c>
      <c r="AA329">
        <v>1</v>
      </c>
      <c r="AB329" t="s">
        <v>34</v>
      </c>
      <c r="AC329" t="s">
        <v>104</v>
      </c>
      <c r="AD329">
        <v>420</v>
      </c>
      <c r="AE329" t="s">
        <v>95</v>
      </c>
      <c r="AF329">
        <v>16.899999999999999</v>
      </c>
      <c r="AG329">
        <v>1</v>
      </c>
      <c r="AH329">
        <v>1394</v>
      </c>
      <c r="AI329">
        <v>2.5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1</v>
      </c>
      <c r="AV329">
        <v>1290</v>
      </c>
      <c r="AW329">
        <v>6.5</v>
      </c>
      <c r="AX329">
        <v>1</v>
      </c>
      <c r="AY329">
        <v>1290</v>
      </c>
      <c r="AZ329">
        <v>16.899999999999999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</row>
    <row r="330" spans="1:61">
      <c r="A330">
        <v>257449</v>
      </c>
      <c r="B330" t="s">
        <v>71</v>
      </c>
      <c r="C330">
        <v>999</v>
      </c>
      <c r="D330" t="s">
        <v>84</v>
      </c>
      <c r="E330" s="2">
        <v>40138.405671296299</v>
      </c>
      <c r="F330" s="2">
        <v>40138.488298611112</v>
      </c>
      <c r="H330">
        <v>7139</v>
      </c>
      <c r="I330">
        <v>32643.873943461687</v>
      </c>
      <c r="J330">
        <v>35.483935549999998</v>
      </c>
      <c r="K330">
        <v>139.63877869999999</v>
      </c>
      <c r="L330">
        <v>102</v>
      </c>
      <c r="M330" t="s">
        <v>839</v>
      </c>
      <c r="N330" s="3">
        <v>1001014</v>
      </c>
      <c r="O330" t="s">
        <v>366</v>
      </c>
      <c r="P330">
        <v>100101404</v>
      </c>
      <c r="Q330" t="s">
        <v>366</v>
      </c>
      <c r="R330">
        <v>35.773517519999999</v>
      </c>
      <c r="S330">
        <v>139.6984793</v>
      </c>
      <c r="V330" s="3"/>
      <c r="Z330">
        <v>54</v>
      </c>
      <c r="AA330">
        <v>1</v>
      </c>
      <c r="AB330" t="s">
        <v>34</v>
      </c>
      <c r="AC330" t="s">
        <v>102</v>
      </c>
      <c r="AD330">
        <v>100</v>
      </c>
      <c r="AE330" t="s">
        <v>93</v>
      </c>
      <c r="AF330">
        <v>73.5</v>
      </c>
      <c r="AG330">
        <v>1</v>
      </c>
      <c r="AH330">
        <v>39310</v>
      </c>
      <c r="AI330">
        <v>73.5</v>
      </c>
      <c r="AJ330">
        <v>1</v>
      </c>
      <c r="AK330">
        <v>71</v>
      </c>
      <c r="AL330">
        <v>950</v>
      </c>
      <c r="AM330" t="s">
        <v>169</v>
      </c>
      <c r="AN330" t="s">
        <v>166</v>
      </c>
      <c r="AO330">
        <v>3</v>
      </c>
      <c r="AP330">
        <v>1194</v>
      </c>
      <c r="AQ330">
        <v>14.5</v>
      </c>
      <c r="AR330">
        <v>457</v>
      </c>
      <c r="AS330">
        <v>5.6</v>
      </c>
      <c r="AT330">
        <v>91.1</v>
      </c>
      <c r="AU330">
        <v>1</v>
      </c>
      <c r="AV330">
        <v>36497</v>
      </c>
      <c r="AW330">
        <v>182.5</v>
      </c>
      <c r="AX330">
        <v>1</v>
      </c>
      <c r="AY330">
        <v>36497</v>
      </c>
      <c r="AZ330">
        <v>449.5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</row>
    <row r="331" spans="1:61">
      <c r="A331">
        <v>257734</v>
      </c>
      <c r="B331" t="s">
        <v>66</v>
      </c>
      <c r="C331">
        <v>200</v>
      </c>
      <c r="D331" t="s">
        <v>85</v>
      </c>
      <c r="E331" s="2">
        <v>40141.743668981479</v>
      </c>
      <c r="F331" s="2">
        <v>40141.752233796295</v>
      </c>
      <c r="H331">
        <v>740</v>
      </c>
      <c r="I331">
        <v>1175.8080624794163</v>
      </c>
      <c r="J331">
        <v>35.45385727</v>
      </c>
      <c r="K331">
        <v>139.6046288</v>
      </c>
      <c r="L331">
        <v>106</v>
      </c>
      <c r="M331" t="s">
        <v>841</v>
      </c>
      <c r="N331" s="3">
        <v>1005012</v>
      </c>
      <c r="O331" t="s">
        <v>398</v>
      </c>
      <c r="P331">
        <v>100501201</v>
      </c>
      <c r="Q331" t="s">
        <v>630</v>
      </c>
      <c r="R331">
        <v>35.460358849999999</v>
      </c>
      <c r="S331">
        <v>139.6148694</v>
      </c>
      <c r="T331">
        <v>103</v>
      </c>
      <c r="U331" t="s">
        <v>843</v>
      </c>
      <c r="V331" s="3">
        <v>1002008</v>
      </c>
      <c r="W331" t="s">
        <v>391</v>
      </c>
      <c r="X331">
        <v>100200803</v>
      </c>
      <c r="Y331" t="s">
        <v>601</v>
      </c>
      <c r="Z331">
        <v>0</v>
      </c>
      <c r="AA331">
        <v>2</v>
      </c>
      <c r="AB331" t="s">
        <v>97</v>
      </c>
      <c r="AC331" t="s">
        <v>98</v>
      </c>
      <c r="AD331">
        <v>100</v>
      </c>
      <c r="AE331" t="s">
        <v>93</v>
      </c>
      <c r="AF331">
        <v>10.6</v>
      </c>
      <c r="AG331">
        <v>1</v>
      </c>
      <c r="AH331">
        <v>2115</v>
      </c>
      <c r="AI331">
        <v>10.6</v>
      </c>
      <c r="AJ331">
        <v>1</v>
      </c>
      <c r="AK331">
        <v>3</v>
      </c>
      <c r="AL331">
        <v>140</v>
      </c>
      <c r="AM331" t="s">
        <v>197</v>
      </c>
      <c r="AN331" t="s">
        <v>114</v>
      </c>
      <c r="AO331">
        <v>0</v>
      </c>
      <c r="AP331">
        <v>187</v>
      </c>
      <c r="AQ331">
        <v>2.4</v>
      </c>
      <c r="AR331">
        <v>235</v>
      </c>
      <c r="AS331">
        <v>2.9</v>
      </c>
      <c r="AT331">
        <v>8.3000000000000007</v>
      </c>
      <c r="AU331">
        <v>1</v>
      </c>
      <c r="AV331">
        <v>1468</v>
      </c>
      <c r="AW331">
        <v>7.3</v>
      </c>
      <c r="AX331">
        <v>1</v>
      </c>
      <c r="AY331">
        <v>1468</v>
      </c>
      <c r="AZ331">
        <v>18</v>
      </c>
      <c r="BA331">
        <v>1</v>
      </c>
      <c r="BB331">
        <v>1.05</v>
      </c>
      <c r="BC331">
        <v>3</v>
      </c>
      <c r="BD331">
        <v>210</v>
      </c>
      <c r="BE331">
        <v>381</v>
      </c>
      <c r="BF331">
        <v>5.7</v>
      </c>
      <c r="BG331">
        <v>163</v>
      </c>
      <c r="BH331">
        <v>2.4</v>
      </c>
      <c r="BI331">
        <v>11.1</v>
      </c>
    </row>
    <row r="332" spans="1:61">
      <c r="A332">
        <v>255862</v>
      </c>
      <c r="B332" t="s">
        <v>67</v>
      </c>
      <c r="C332">
        <v>200</v>
      </c>
      <c r="D332" t="s">
        <v>85</v>
      </c>
      <c r="E332" s="2">
        <v>40121.526678240742</v>
      </c>
      <c r="F332" s="2">
        <v>40121.579398148147</v>
      </c>
      <c r="H332">
        <v>4555</v>
      </c>
      <c r="I332">
        <v>17077.197286832481</v>
      </c>
      <c r="J332">
        <v>35.60694702</v>
      </c>
      <c r="K332">
        <v>139.6689696</v>
      </c>
      <c r="N332" s="3"/>
      <c r="R332">
        <v>35.459725919999997</v>
      </c>
      <c r="S332">
        <v>139.61512690000001</v>
      </c>
      <c r="T332">
        <v>103</v>
      </c>
      <c r="U332" t="s">
        <v>843</v>
      </c>
      <c r="V332" s="3">
        <v>1002008</v>
      </c>
      <c r="W332" t="s">
        <v>391</v>
      </c>
      <c r="X332">
        <v>100200801</v>
      </c>
      <c r="Y332" t="s">
        <v>606</v>
      </c>
      <c r="Z332">
        <v>0</v>
      </c>
      <c r="AA332">
        <v>1</v>
      </c>
      <c r="AB332" t="s">
        <v>34</v>
      </c>
      <c r="AC332" t="s">
        <v>98</v>
      </c>
      <c r="AD332">
        <v>200</v>
      </c>
      <c r="AE332" t="s">
        <v>94</v>
      </c>
      <c r="AF332">
        <v>37.4</v>
      </c>
      <c r="AG332">
        <v>1</v>
      </c>
      <c r="AH332">
        <v>21489</v>
      </c>
      <c r="AI332">
        <v>43</v>
      </c>
      <c r="AJ332">
        <v>1</v>
      </c>
      <c r="AK332">
        <v>35</v>
      </c>
      <c r="AL332">
        <v>380</v>
      </c>
      <c r="AM332" t="s">
        <v>170</v>
      </c>
      <c r="AN332" t="s">
        <v>114</v>
      </c>
      <c r="AO332">
        <v>1</v>
      </c>
      <c r="AP332">
        <v>42</v>
      </c>
      <c r="AQ332">
        <v>0.5</v>
      </c>
      <c r="AR332">
        <v>155</v>
      </c>
      <c r="AS332">
        <v>1.9</v>
      </c>
      <c r="AT332">
        <v>37.4</v>
      </c>
      <c r="AU332">
        <v>1</v>
      </c>
      <c r="AV332">
        <v>19052</v>
      </c>
      <c r="AW332">
        <v>95.3</v>
      </c>
      <c r="AX332">
        <v>1</v>
      </c>
      <c r="AY332">
        <v>19052</v>
      </c>
      <c r="AZ332">
        <v>235.8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</row>
    <row r="333" spans="1:61">
      <c r="A333">
        <v>256374</v>
      </c>
      <c r="B333" t="s">
        <v>62</v>
      </c>
      <c r="C333">
        <v>600</v>
      </c>
      <c r="D333" t="s">
        <v>91</v>
      </c>
      <c r="E333" s="2">
        <v>40126.931759259256</v>
      </c>
      <c r="F333" s="2">
        <v>40126.939456018517</v>
      </c>
      <c r="H333">
        <v>665</v>
      </c>
      <c r="I333">
        <v>1478.9348050156764</v>
      </c>
      <c r="J333">
        <v>35.451078459999998</v>
      </c>
      <c r="K333">
        <v>139.6387679</v>
      </c>
      <c r="L333">
        <v>104</v>
      </c>
      <c r="M333" t="s">
        <v>844</v>
      </c>
      <c r="N333" s="3">
        <v>1003002</v>
      </c>
      <c r="O333" t="s">
        <v>120</v>
      </c>
      <c r="P333">
        <v>100300204</v>
      </c>
      <c r="Q333" t="s">
        <v>634</v>
      </c>
      <c r="R333">
        <v>35.438906580000001</v>
      </c>
      <c r="S333">
        <v>139.6453554</v>
      </c>
      <c r="T333">
        <v>104</v>
      </c>
      <c r="U333" t="s">
        <v>844</v>
      </c>
      <c r="V333" s="3">
        <v>1003017</v>
      </c>
      <c r="W333" t="s">
        <v>41</v>
      </c>
      <c r="X333">
        <v>100301702</v>
      </c>
      <c r="Y333" t="s">
        <v>133</v>
      </c>
      <c r="Z333">
        <v>29</v>
      </c>
      <c r="AA333">
        <v>1</v>
      </c>
      <c r="AB333" t="s">
        <v>34</v>
      </c>
      <c r="AC333" t="s">
        <v>35</v>
      </c>
      <c r="AD333">
        <v>410</v>
      </c>
      <c r="AE333" t="s">
        <v>43</v>
      </c>
      <c r="AF333">
        <v>9</v>
      </c>
      <c r="AG333">
        <v>1</v>
      </c>
      <c r="AH333">
        <v>2072</v>
      </c>
      <c r="AI333">
        <v>7.4</v>
      </c>
      <c r="AJ333">
        <v>1</v>
      </c>
      <c r="AK333">
        <v>18</v>
      </c>
      <c r="AL333">
        <v>330</v>
      </c>
      <c r="AM333" t="s">
        <v>136</v>
      </c>
      <c r="AN333" t="s">
        <v>133</v>
      </c>
      <c r="AO333">
        <v>1</v>
      </c>
      <c r="AP333">
        <v>1317</v>
      </c>
      <c r="AQ333">
        <v>15.8</v>
      </c>
      <c r="AR333">
        <v>285</v>
      </c>
      <c r="AS333">
        <v>3.4</v>
      </c>
      <c r="AT333">
        <v>37.199999999999996</v>
      </c>
      <c r="AU333">
        <v>1</v>
      </c>
      <c r="AV333">
        <v>1803</v>
      </c>
      <c r="AW333">
        <v>9</v>
      </c>
      <c r="AX333">
        <v>1</v>
      </c>
      <c r="AY333">
        <v>1803</v>
      </c>
      <c r="AZ333">
        <v>21.7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</row>
    <row r="334" spans="1:61">
      <c r="A334">
        <v>258035</v>
      </c>
      <c r="B334" t="s">
        <v>61</v>
      </c>
      <c r="C334">
        <v>600</v>
      </c>
      <c r="D334" t="s">
        <v>91</v>
      </c>
      <c r="E334" s="2">
        <v>40144.858935185184</v>
      </c>
      <c r="F334" s="2">
        <v>40144.865833333337</v>
      </c>
      <c r="H334">
        <v>596</v>
      </c>
      <c r="I334">
        <v>246.04070474288756</v>
      </c>
      <c r="J334">
        <v>35.416606659999999</v>
      </c>
      <c r="K334">
        <v>139.3418795</v>
      </c>
      <c r="L334">
        <v>214</v>
      </c>
      <c r="M334" t="s">
        <v>847</v>
      </c>
      <c r="N334" s="3">
        <v>2140508</v>
      </c>
      <c r="O334" t="s">
        <v>435</v>
      </c>
      <c r="P334">
        <v>214050803</v>
      </c>
      <c r="Q334" t="s">
        <v>723</v>
      </c>
      <c r="R334">
        <v>35.418098039999997</v>
      </c>
      <c r="S334">
        <v>139.34388580000001</v>
      </c>
      <c r="T334">
        <v>212</v>
      </c>
      <c r="U334" t="s">
        <v>835</v>
      </c>
      <c r="V334" s="3">
        <v>2120709</v>
      </c>
      <c r="W334" t="s">
        <v>427</v>
      </c>
      <c r="X334">
        <v>212070907</v>
      </c>
      <c r="Y334" t="s">
        <v>720</v>
      </c>
      <c r="Z334">
        <v>53</v>
      </c>
      <c r="AA334">
        <v>1</v>
      </c>
      <c r="AB334" t="s">
        <v>34</v>
      </c>
      <c r="AC334" t="s">
        <v>35</v>
      </c>
      <c r="AD334">
        <v>420</v>
      </c>
      <c r="AE334" t="s">
        <v>95</v>
      </c>
      <c r="AF334">
        <v>3.7</v>
      </c>
      <c r="AG334">
        <v>1</v>
      </c>
      <c r="AH334">
        <v>353</v>
      </c>
      <c r="AI334">
        <v>1.1000000000000001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257</v>
      </c>
      <c r="AQ334">
        <v>3.5</v>
      </c>
      <c r="AR334">
        <v>107</v>
      </c>
      <c r="AS334">
        <v>1.3</v>
      </c>
      <c r="AT334">
        <v>0</v>
      </c>
      <c r="AU334">
        <v>1</v>
      </c>
      <c r="AV334">
        <v>269</v>
      </c>
      <c r="AW334">
        <v>1.3</v>
      </c>
      <c r="AX334">
        <v>1</v>
      </c>
      <c r="AY334">
        <v>269</v>
      </c>
      <c r="AZ334">
        <v>3.7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</row>
    <row r="335" spans="1:61">
      <c r="A335">
        <v>257584</v>
      </c>
      <c r="B335" t="s">
        <v>63</v>
      </c>
      <c r="C335">
        <v>999</v>
      </c>
      <c r="D335" t="s">
        <v>84</v>
      </c>
      <c r="E335" s="2">
        <v>40139.724282407406</v>
      </c>
      <c r="F335" s="2">
        <v>40139.750439814816</v>
      </c>
      <c r="H335">
        <v>2260</v>
      </c>
      <c r="I335">
        <v>9626.9388322880404</v>
      </c>
      <c r="J335">
        <v>35.256435869999997</v>
      </c>
      <c r="K335">
        <v>139.67257979999999</v>
      </c>
      <c r="L335">
        <v>201</v>
      </c>
      <c r="M335" t="s">
        <v>859</v>
      </c>
      <c r="N335" s="3">
        <v>2010407</v>
      </c>
      <c r="O335" t="s">
        <v>464</v>
      </c>
      <c r="P335">
        <v>201040703</v>
      </c>
      <c r="Q335" t="s">
        <v>758</v>
      </c>
      <c r="R335">
        <v>35.296497340000002</v>
      </c>
      <c r="S335">
        <v>139.57854689999999</v>
      </c>
      <c r="T335">
        <v>208</v>
      </c>
      <c r="U335" t="s">
        <v>860</v>
      </c>
      <c r="V335" s="3">
        <v>2080101</v>
      </c>
      <c r="W335" t="s">
        <v>307</v>
      </c>
      <c r="X335">
        <v>208010101</v>
      </c>
      <c r="Y335" t="s">
        <v>755</v>
      </c>
      <c r="Z335">
        <v>36</v>
      </c>
      <c r="AA335">
        <v>1</v>
      </c>
      <c r="AB335" t="s">
        <v>34</v>
      </c>
      <c r="AC335" t="s">
        <v>107</v>
      </c>
      <c r="AD335">
        <v>100</v>
      </c>
      <c r="AE335" t="s">
        <v>93</v>
      </c>
      <c r="AF335">
        <v>31.4</v>
      </c>
      <c r="AG335">
        <v>1</v>
      </c>
      <c r="AH335">
        <v>12848</v>
      </c>
      <c r="AI335">
        <v>31.4</v>
      </c>
      <c r="AJ335">
        <v>1</v>
      </c>
      <c r="AK335">
        <v>15</v>
      </c>
      <c r="AL335">
        <v>210</v>
      </c>
      <c r="AM335" t="s">
        <v>129</v>
      </c>
      <c r="AN335" t="s">
        <v>307</v>
      </c>
      <c r="AO335">
        <v>0</v>
      </c>
      <c r="AP335">
        <v>1346</v>
      </c>
      <c r="AQ335">
        <v>16.899999999999999</v>
      </c>
      <c r="AR335">
        <v>146</v>
      </c>
      <c r="AS335">
        <v>1.7</v>
      </c>
      <c r="AT335">
        <v>33.6</v>
      </c>
      <c r="AU335">
        <v>1</v>
      </c>
      <c r="AV335">
        <v>12003</v>
      </c>
      <c r="AW335">
        <v>60</v>
      </c>
      <c r="AX335">
        <v>1</v>
      </c>
      <c r="AY335">
        <v>12003</v>
      </c>
      <c r="AZ335">
        <v>148.6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</row>
    <row r="336" spans="1:61">
      <c r="A336">
        <v>256252</v>
      </c>
      <c r="B336" t="s">
        <v>82</v>
      </c>
      <c r="C336">
        <v>500</v>
      </c>
      <c r="D336" t="s">
        <v>33</v>
      </c>
      <c r="E336" s="2">
        <v>40125.816481481481</v>
      </c>
      <c r="F336" s="2">
        <v>40125.840462962966</v>
      </c>
      <c r="H336">
        <v>2072</v>
      </c>
      <c r="I336">
        <v>427.57787594541134</v>
      </c>
      <c r="J336">
        <v>35.443487759999996</v>
      </c>
      <c r="K336">
        <v>139.63808660000001</v>
      </c>
      <c r="L336">
        <v>104</v>
      </c>
      <c r="M336" t="s">
        <v>844</v>
      </c>
      <c r="N336" s="3">
        <v>1003002</v>
      </c>
      <c r="O336" t="s">
        <v>120</v>
      </c>
      <c r="P336">
        <v>100300215</v>
      </c>
      <c r="Q336" t="s">
        <v>661</v>
      </c>
      <c r="R336">
        <v>35.441379560000001</v>
      </c>
      <c r="S336">
        <v>139.6420348</v>
      </c>
      <c r="T336">
        <v>104</v>
      </c>
      <c r="U336" t="s">
        <v>844</v>
      </c>
      <c r="V336" s="3">
        <v>1003003</v>
      </c>
      <c r="W336" t="s">
        <v>407</v>
      </c>
      <c r="X336">
        <v>100300301</v>
      </c>
      <c r="Y336" t="s">
        <v>642</v>
      </c>
      <c r="Z336">
        <v>50</v>
      </c>
      <c r="AA336">
        <v>2</v>
      </c>
      <c r="AB336" t="s">
        <v>97</v>
      </c>
      <c r="AC336" t="s">
        <v>35</v>
      </c>
      <c r="AD336">
        <v>240</v>
      </c>
      <c r="AE336" t="s">
        <v>96</v>
      </c>
      <c r="AF336">
        <v>4.2</v>
      </c>
      <c r="AG336">
        <v>1</v>
      </c>
      <c r="AH336">
        <v>443</v>
      </c>
      <c r="AI336">
        <v>2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1</v>
      </c>
      <c r="AV336">
        <v>444</v>
      </c>
      <c r="AW336">
        <v>2.2000000000000002</v>
      </c>
      <c r="AX336">
        <v>1</v>
      </c>
      <c r="AY336">
        <v>444</v>
      </c>
      <c r="AZ336">
        <v>5.3</v>
      </c>
      <c r="BA336">
        <v>1</v>
      </c>
      <c r="BB336">
        <v>0.28999999999999998</v>
      </c>
      <c r="BC336">
        <v>1</v>
      </c>
      <c r="BD336">
        <v>210</v>
      </c>
      <c r="BE336">
        <v>145</v>
      </c>
      <c r="BF336">
        <v>2.2000000000000002</v>
      </c>
      <c r="BG336">
        <v>64</v>
      </c>
      <c r="BH336">
        <v>1</v>
      </c>
      <c r="BI336">
        <v>4.2</v>
      </c>
    </row>
    <row r="337" spans="1:61">
      <c r="A337">
        <v>256659</v>
      </c>
      <c r="B337" t="s">
        <v>73</v>
      </c>
      <c r="C337">
        <v>600</v>
      </c>
      <c r="D337" t="s">
        <v>91</v>
      </c>
      <c r="E337" s="2">
        <v>40130.684803240743</v>
      </c>
      <c r="F337" s="2">
        <v>40130.722384259258</v>
      </c>
      <c r="H337">
        <v>3247</v>
      </c>
      <c r="I337">
        <v>20397.785416191207</v>
      </c>
      <c r="J337">
        <v>35.660457090000001</v>
      </c>
      <c r="K337">
        <v>139.70873599999999</v>
      </c>
      <c r="N337" s="3"/>
      <c r="R337">
        <v>35.48908531</v>
      </c>
      <c r="S337">
        <v>139.62817849999999</v>
      </c>
      <c r="T337">
        <v>102</v>
      </c>
      <c r="U337" t="s">
        <v>839</v>
      </c>
      <c r="V337" s="3">
        <v>1001016</v>
      </c>
      <c r="W337" t="s">
        <v>121</v>
      </c>
      <c r="X337">
        <v>100101603</v>
      </c>
      <c r="Y337" t="s">
        <v>121</v>
      </c>
      <c r="Z337">
        <v>0</v>
      </c>
      <c r="AA337">
        <v>2</v>
      </c>
      <c r="AB337" t="s">
        <v>97</v>
      </c>
      <c r="AC337" t="s">
        <v>102</v>
      </c>
      <c r="AD337">
        <v>200</v>
      </c>
      <c r="AE337" t="s">
        <v>94</v>
      </c>
      <c r="AF337">
        <v>44.7</v>
      </c>
      <c r="AG337">
        <v>1</v>
      </c>
      <c r="AH337">
        <v>27560</v>
      </c>
      <c r="AI337">
        <v>50.9</v>
      </c>
      <c r="AJ337">
        <v>1</v>
      </c>
      <c r="AK337">
        <v>35</v>
      </c>
      <c r="AL337">
        <v>420</v>
      </c>
      <c r="AM337" t="s">
        <v>177</v>
      </c>
      <c r="AN337" t="s">
        <v>121</v>
      </c>
      <c r="AO337">
        <v>2</v>
      </c>
      <c r="AP337">
        <v>767</v>
      </c>
      <c r="AQ337">
        <v>9.1999999999999993</v>
      </c>
      <c r="AR337">
        <v>39</v>
      </c>
      <c r="AS337">
        <v>0.5</v>
      </c>
      <c r="AT337">
        <v>44.7</v>
      </c>
      <c r="AU337">
        <v>1</v>
      </c>
      <c r="AV337">
        <v>22151</v>
      </c>
      <c r="AW337">
        <v>110.8</v>
      </c>
      <c r="AX337">
        <v>1</v>
      </c>
      <c r="AY337">
        <v>22151</v>
      </c>
      <c r="AZ337">
        <v>274.7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</row>
    <row r="338" spans="1:61">
      <c r="A338">
        <v>255837</v>
      </c>
      <c r="B338" t="s">
        <v>74</v>
      </c>
      <c r="C338">
        <v>100</v>
      </c>
      <c r="D338" t="s">
        <v>86</v>
      </c>
      <c r="E338" s="2">
        <v>40121.288738425923</v>
      </c>
      <c r="F338" s="2">
        <v>40121.341597222221</v>
      </c>
      <c r="H338">
        <v>4567</v>
      </c>
      <c r="I338">
        <v>24546.28311692171</v>
      </c>
      <c r="J338">
        <v>35.325229190000002</v>
      </c>
      <c r="K338">
        <v>139.40816760000001</v>
      </c>
      <c r="L338">
        <v>207</v>
      </c>
      <c r="M338" t="s">
        <v>855</v>
      </c>
      <c r="N338" s="3">
        <v>2070202</v>
      </c>
      <c r="O338" t="s">
        <v>457</v>
      </c>
      <c r="P338">
        <v>207020201</v>
      </c>
      <c r="Q338" t="s">
        <v>750</v>
      </c>
      <c r="R338">
        <v>35.444029569999998</v>
      </c>
      <c r="S338">
        <v>139.63642899999999</v>
      </c>
      <c r="T338">
        <v>104</v>
      </c>
      <c r="U338" t="s">
        <v>844</v>
      </c>
      <c r="V338" s="3">
        <v>1003002</v>
      </c>
      <c r="W338" t="s">
        <v>120</v>
      </c>
      <c r="X338">
        <v>100300216</v>
      </c>
      <c r="Y338" t="s">
        <v>240</v>
      </c>
      <c r="Z338">
        <v>46</v>
      </c>
      <c r="AA338">
        <v>1</v>
      </c>
      <c r="AB338" t="s">
        <v>34</v>
      </c>
      <c r="AC338" t="s">
        <v>109</v>
      </c>
      <c r="AD338">
        <v>200</v>
      </c>
      <c r="AE338" t="s">
        <v>94</v>
      </c>
      <c r="AF338">
        <v>48.5</v>
      </c>
      <c r="AG338">
        <v>1</v>
      </c>
      <c r="AH338">
        <v>30584</v>
      </c>
      <c r="AI338">
        <v>53.1</v>
      </c>
      <c r="AJ338">
        <v>1</v>
      </c>
      <c r="AK338">
        <v>37</v>
      </c>
      <c r="AL338">
        <v>570</v>
      </c>
      <c r="AM338" t="s">
        <v>155</v>
      </c>
      <c r="AN338" t="s">
        <v>120</v>
      </c>
      <c r="AO338">
        <v>1</v>
      </c>
      <c r="AP338">
        <v>615</v>
      </c>
      <c r="AQ338">
        <v>7.7</v>
      </c>
      <c r="AR338">
        <v>317</v>
      </c>
      <c r="AS338">
        <v>3.8</v>
      </c>
      <c r="AT338">
        <v>48.5</v>
      </c>
      <c r="AU338">
        <v>1</v>
      </c>
      <c r="AV338">
        <v>27729</v>
      </c>
      <c r="AW338">
        <v>138.6</v>
      </c>
      <c r="AX338">
        <v>1</v>
      </c>
      <c r="AY338">
        <v>27729</v>
      </c>
      <c r="AZ338">
        <v>343.1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</row>
    <row r="339" spans="1:61">
      <c r="A339">
        <v>255772</v>
      </c>
      <c r="B339" t="s">
        <v>55</v>
      </c>
      <c r="C339">
        <v>500</v>
      </c>
      <c r="D339" t="s">
        <v>33</v>
      </c>
      <c r="E339" s="2">
        <v>40120.395752314813</v>
      </c>
      <c r="F339" s="2">
        <v>40120.423842592594</v>
      </c>
      <c r="H339">
        <v>2427</v>
      </c>
      <c r="I339">
        <v>2523.9268374772482</v>
      </c>
      <c r="J339">
        <v>35.44993582</v>
      </c>
      <c r="K339">
        <v>139.63531860000001</v>
      </c>
      <c r="L339">
        <v>104</v>
      </c>
      <c r="M339" t="s">
        <v>844</v>
      </c>
      <c r="N339" s="3">
        <v>1003002</v>
      </c>
      <c r="O339" t="s">
        <v>120</v>
      </c>
      <c r="P339">
        <v>100300221</v>
      </c>
      <c r="Q339" t="s">
        <v>641</v>
      </c>
      <c r="R339">
        <v>35.43998483</v>
      </c>
      <c r="S339">
        <v>139.66036500000001</v>
      </c>
      <c r="T339">
        <v>104</v>
      </c>
      <c r="U339" t="s">
        <v>844</v>
      </c>
      <c r="V339" s="3">
        <v>1003004</v>
      </c>
      <c r="W339" t="s">
        <v>413</v>
      </c>
      <c r="X339">
        <v>100300402</v>
      </c>
      <c r="Y339" t="s">
        <v>678</v>
      </c>
      <c r="Z339">
        <v>41</v>
      </c>
      <c r="AA339">
        <v>1</v>
      </c>
      <c r="AB339" t="s">
        <v>34</v>
      </c>
      <c r="AC339" t="s">
        <v>35</v>
      </c>
      <c r="AD339">
        <v>200</v>
      </c>
      <c r="AE339" t="s">
        <v>94</v>
      </c>
      <c r="AF339">
        <v>40.5</v>
      </c>
      <c r="AG339">
        <v>1</v>
      </c>
      <c r="AH339">
        <v>3277</v>
      </c>
      <c r="AI339">
        <v>8.5</v>
      </c>
      <c r="AJ339">
        <v>1</v>
      </c>
      <c r="AK339">
        <v>19</v>
      </c>
      <c r="AL339">
        <v>210</v>
      </c>
      <c r="AM339" t="s">
        <v>134</v>
      </c>
      <c r="AN339" t="s">
        <v>36</v>
      </c>
      <c r="AO339">
        <v>0</v>
      </c>
      <c r="AP339">
        <v>485</v>
      </c>
      <c r="AQ339">
        <v>6.3</v>
      </c>
      <c r="AR339">
        <v>1261</v>
      </c>
      <c r="AS339">
        <v>15.2</v>
      </c>
      <c r="AT339">
        <v>40.5</v>
      </c>
      <c r="AU339">
        <v>1</v>
      </c>
      <c r="AV339">
        <v>2769</v>
      </c>
      <c r="AW339">
        <v>13.8</v>
      </c>
      <c r="AX339">
        <v>1</v>
      </c>
      <c r="AY339">
        <v>2769</v>
      </c>
      <c r="AZ339">
        <v>33.5</v>
      </c>
      <c r="BA339">
        <v>1</v>
      </c>
      <c r="BB339">
        <v>3.15</v>
      </c>
      <c r="BC339">
        <v>13</v>
      </c>
      <c r="BD339">
        <v>210</v>
      </c>
      <c r="BE339">
        <v>337</v>
      </c>
      <c r="BF339">
        <v>5.0999999999999996</v>
      </c>
      <c r="BG339">
        <v>458</v>
      </c>
      <c r="BH339">
        <v>6.9</v>
      </c>
      <c r="BI339">
        <v>25</v>
      </c>
    </row>
    <row r="340" spans="1:61">
      <c r="A340">
        <v>257158</v>
      </c>
      <c r="B340" t="s">
        <v>66</v>
      </c>
      <c r="C340">
        <v>200</v>
      </c>
      <c r="D340" t="s">
        <v>85</v>
      </c>
      <c r="E340" s="2">
        <v>40135.633287037039</v>
      </c>
      <c r="F340" s="2">
        <v>40135.684282407405</v>
      </c>
      <c r="H340">
        <v>4406</v>
      </c>
      <c r="I340">
        <v>1562.7141251323374</v>
      </c>
      <c r="J340">
        <v>35.455568450000001</v>
      </c>
      <c r="K340">
        <v>139.6310163</v>
      </c>
      <c r="L340">
        <v>103</v>
      </c>
      <c r="M340" t="s">
        <v>843</v>
      </c>
      <c r="N340" s="3">
        <v>1002002</v>
      </c>
      <c r="O340" t="s">
        <v>136</v>
      </c>
      <c r="P340">
        <v>100200205</v>
      </c>
      <c r="Q340" t="s">
        <v>616</v>
      </c>
      <c r="R340">
        <v>35.460138970000003</v>
      </c>
      <c r="S340">
        <v>139.61469769999999</v>
      </c>
      <c r="T340">
        <v>103</v>
      </c>
      <c r="U340" t="s">
        <v>843</v>
      </c>
      <c r="V340" s="3">
        <v>1002008</v>
      </c>
      <c r="W340" t="s">
        <v>391</v>
      </c>
      <c r="X340">
        <v>100200803</v>
      </c>
      <c r="Y340" t="s">
        <v>601</v>
      </c>
      <c r="Z340">
        <v>0</v>
      </c>
      <c r="AA340">
        <v>2</v>
      </c>
      <c r="AB340" t="s">
        <v>97</v>
      </c>
      <c r="AC340" t="s">
        <v>98</v>
      </c>
      <c r="AD340">
        <v>200</v>
      </c>
      <c r="AE340" t="s">
        <v>94</v>
      </c>
      <c r="AF340">
        <v>27.700000000000003</v>
      </c>
      <c r="AG340">
        <v>1</v>
      </c>
      <c r="AH340">
        <v>3083</v>
      </c>
      <c r="AI340">
        <v>10.9</v>
      </c>
      <c r="AJ340">
        <v>1</v>
      </c>
      <c r="AK340">
        <v>12</v>
      </c>
      <c r="AL340">
        <v>300</v>
      </c>
      <c r="AM340" t="s">
        <v>132</v>
      </c>
      <c r="AN340" t="s">
        <v>114</v>
      </c>
      <c r="AO340">
        <v>1</v>
      </c>
      <c r="AP340">
        <v>1049</v>
      </c>
      <c r="AQ340">
        <v>12.6</v>
      </c>
      <c r="AR340">
        <v>257</v>
      </c>
      <c r="AS340">
        <v>3.1</v>
      </c>
      <c r="AT340">
        <v>27.700000000000003</v>
      </c>
      <c r="AU340">
        <v>1</v>
      </c>
      <c r="AV340">
        <v>2111</v>
      </c>
      <c r="AW340">
        <v>10.6</v>
      </c>
      <c r="AX340">
        <v>1</v>
      </c>
      <c r="AY340">
        <v>2111</v>
      </c>
      <c r="AZ340">
        <v>25.7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</row>
    <row r="341" spans="1:61">
      <c r="A341">
        <v>255455</v>
      </c>
      <c r="B341" t="s">
        <v>70</v>
      </c>
      <c r="C341">
        <v>200</v>
      </c>
      <c r="D341" t="s">
        <v>85</v>
      </c>
      <c r="E341" s="2">
        <v>40116.963993055557</v>
      </c>
      <c r="F341" s="2">
        <v>40116.980509259258</v>
      </c>
      <c r="H341">
        <v>1427</v>
      </c>
      <c r="I341">
        <v>4007.1117982327319</v>
      </c>
      <c r="J341">
        <v>35.465256570000001</v>
      </c>
      <c r="K341">
        <v>139.62305549999999</v>
      </c>
      <c r="L341">
        <v>103</v>
      </c>
      <c r="M341" t="s">
        <v>843</v>
      </c>
      <c r="N341" s="3">
        <v>1002001</v>
      </c>
      <c r="O341" t="s">
        <v>387</v>
      </c>
      <c r="P341">
        <v>100200102</v>
      </c>
      <c r="Q341" t="s">
        <v>587</v>
      </c>
      <c r="R341">
        <v>35.435736169999998</v>
      </c>
      <c r="S341">
        <v>139.64843999999999</v>
      </c>
      <c r="T341">
        <v>104</v>
      </c>
      <c r="U341" t="s">
        <v>844</v>
      </c>
      <c r="V341" s="3">
        <v>1003017</v>
      </c>
      <c r="W341" t="s">
        <v>41</v>
      </c>
      <c r="X341">
        <v>100301703</v>
      </c>
      <c r="Y341" t="s">
        <v>675</v>
      </c>
      <c r="Z341">
        <v>47</v>
      </c>
      <c r="AA341">
        <v>1</v>
      </c>
      <c r="AB341" t="s">
        <v>34</v>
      </c>
      <c r="AC341" t="s">
        <v>35</v>
      </c>
      <c r="AD341">
        <v>200</v>
      </c>
      <c r="AE341" t="s">
        <v>94</v>
      </c>
      <c r="AF341">
        <v>23</v>
      </c>
      <c r="AG341">
        <v>1</v>
      </c>
      <c r="AH341">
        <v>5436</v>
      </c>
      <c r="AI341">
        <v>18.100000000000001</v>
      </c>
      <c r="AJ341">
        <v>1</v>
      </c>
      <c r="AK341">
        <v>8</v>
      </c>
      <c r="AL341">
        <v>150</v>
      </c>
      <c r="AM341" t="s">
        <v>127</v>
      </c>
      <c r="AN341" t="s">
        <v>133</v>
      </c>
      <c r="AO341">
        <v>0</v>
      </c>
      <c r="AP341">
        <v>274</v>
      </c>
      <c r="AQ341">
        <v>3.3</v>
      </c>
      <c r="AR341">
        <v>975</v>
      </c>
      <c r="AS341">
        <v>11.7</v>
      </c>
      <c r="AT341">
        <v>23</v>
      </c>
      <c r="AU341">
        <v>1</v>
      </c>
      <c r="AV341">
        <v>4571</v>
      </c>
      <c r="AW341">
        <v>22.9</v>
      </c>
      <c r="AX341">
        <v>1</v>
      </c>
      <c r="AY341">
        <v>4571</v>
      </c>
      <c r="AZ341">
        <v>54.9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</row>
    <row r="342" spans="1:61">
      <c r="A342">
        <v>256513</v>
      </c>
      <c r="B342" t="s">
        <v>64</v>
      </c>
      <c r="C342">
        <v>200</v>
      </c>
      <c r="D342" t="s">
        <v>85</v>
      </c>
      <c r="E342" s="2">
        <v>40128.777511574073</v>
      </c>
      <c r="F342" s="2">
        <v>40128.793923611112</v>
      </c>
      <c r="H342">
        <v>1418</v>
      </c>
      <c r="I342">
        <v>3967.3010146468896</v>
      </c>
      <c r="J342">
        <v>35.424878679999999</v>
      </c>
      <c r="K342">
        <v>139.31895729999999</v>
      </c>
      <c r="L342">
        <v>212</v>
      </c>
      <c r="M342" t="s">
        <v>835</v>
      </c>
      <c r="N342" s="3">
        <v>2120802</v>
      </c>
      <c r="O342" t="s">
        <v>424</v>
      </c>
      <c r="P342">
        <v>212080201</v>
      </c>
      <c r="Q342" t="s">
        <v>702</v>
      </c>
      <c r="R342">
        <v>35.436304880000002</v>
      </c>
      <c r="S342">
        <v>139.36044580000001</v>
      </c>
      <c r="T342">
        <v>212</v>
      </c>
      <c r="U342" t="s">
        <v>835</v>
      </c>
      <c r="V342" s="3">
        <v>2120101</v>
      </c>
      <c r="W342" t="s">
        <v>401</v>
      </c>
      <c r="X342">
        <v>212010115</v>
      </c>
      <c r="Y342" t="s">
        <v>682</v>
      </c>
      <c r="Z342">
        <v>31</v>
      </c>
      <c r="AA342">
        <v>1</v>
      </c>
      <c r="AB342" t="s">
        <v>34</v>
      </c>
      <c r="AC342" t="s">
        <v>108</v>
      </c>
      <c r="AD342">
        <v>100</v>
      </c>
      <c r="AE342" t="s">
        <v>93</v>
      </c>
      <c r="AF342">
        <v>20.3</v>
      </c>
      <c r="AG342">
        <v>1</v>
      </c>
      <c r="AH342">
        <v>5397</v>
      </c>
      <c r="AI342">
        <v>20.3</v>
      </c>
      <c r="AJ342">
        <v>1</v>
      </c>
      <c r="AK342">
        <v>3</v>
      </c>
      <c r="AL342">
        <v>150</v>
      </c>
      <c r="AM342" t="s">
        <v>115</v>
      </c>
      <c r="AN342" t="s">
        <v>131</v>
      </c>
      <c r="AO342">
        <v>0</v>
      </c>
      <c r="AP342">
        <v>3005</v>
      </c>
      <c r="AQ342">
        <v>36.4</v>
      </c>
      <c r="AR342">
        <v>471</v>
      </c>
      <c r="AS342">
        <v>5.7</v>
      </c>
      <c r="AT342">
        <v>45.1</v>
      </c>
      <c r="AU342">
        <v>1</v>
      </c>
      <c r="AV342">
        <v>4797</v>
      </c>
      <c r="AW342">
        <v>24</v>
      </c>
      <c r="AX342">
        <v>1</v>
      </c>
      <c r="AY342">
        <v>4797</v>
      </c>
      <c r="AZ342">
        <v>58.7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</row>
    <row r="343" spans="1:61">
      <c r="A343">
        <v>256491</v>
      </c>
      <c r="B343" t="s">
        <v>40</v>
      </c>
      <c r="C343">
        <v>999</v>
      </c>
      <c r="D343" t="s">
        <v>84</v>
      </c>
      <c r="E343" s="2">
        <v>40128.539305555554</v>
      </c>
      <c r="F343" s="2">
        <v>40128.550057870372</v>
      </c>
      <c r="H343">
        <v>929</v>
      </c>
      <c r="I343">
        <v>1668.9005767853741</v>
      </c>
      <c r="J343">
        <v>35.430656149999997</v>
      </c>
      <c r="K343">
        <v>139.661969</v>
      </c>
      <c r="L343">
        <v>104</v>
      </c>
      <c r="M343" t="s">
        <v>844</v>
      </c>
      <c r="N343" s="3">
        <v>1003010</v>
      </c>
      <c r="O343" t="s">
        <v>422</v>
      </c>
      <c r="P343">
        <v>100301003</v>
      </c>
      <c r="Q343" t="s">
        <v>701</v>
      </c>
      <c r="R343">
        <v>35.438305759999999</v>
      </c>
      <c r="S343">
        <v>139.6461171</v>
      </c>
      <c r="T343">
        <v>104</v>
      </c>
      <c r="U343" t="s">
        <v>844</v>
      </c>
      <c r="V343" s="3">
        <v>1003017</v>
      </c>
      <c r="W343" t="s">
        <v>41</v>
      </c>
      <c r="X343">
        <v>100301701</v>
      </c>
      <c r="Y343" t="s">
        <v>676</v>
      </c>
      <c r="Z343">
        <v>0</v>
      </c>
      <c r="AA343">
        <v>2</v>
      </c>
      <c r="AB343" t="s">
        <v>97</v>
      </c>
      <c r="AC343" t="s">
        <v>35</v>
      </c>
      <c r="AD343">
        <v>410</v>
      </c>
      <c r="AE343" t="s">
        <v>43</v>
      </c>
      <c r="AF343">
        <v>9.6999999999999993</v>
      </c>
      <c r="AG343">
        <v>1</v>
      </c>
      <c r="AH343">
        <v>3278</v>
      </c>
      <c r="AI343">
        <v>12.1</v>
      </c>
      <c r="AJ343">
        <v>1</v>
      </c>
      <c r="AK343">
        <v>21</v>
      </c>
      <c r="AL343">
        <v>340</v>
      </c>
      <c r="AM343" t="s">
        <v>36</v>
      </c>
      <c r="AN343" t="s">
        <v>133</v>
      </c>
      <c r="AO343">
        <v>1</v>
      </c>
      <c r="AP343">
        <v>1995</v>
      </c>
      <c r="AQ343">
        <v>24.9</v>
      </c>
      <c r="AR343">
        <v>427</v>
      </c>
      <c r="AS343">
        <v>5.0999999999999996</v>
      </c>
      <c r="AT343">
        <v>51</v>
      </c>
      <c r="AU343">
        <v>1</v>
      </c>
      <c r="AV343">
        <v>1936</v>
      </c>
      <c r="AW343">
        <v>9.6999999999999993</v>
      </c>
      <c r="AX343">
        <v>1</v>
      </c>
      <c r="AY343">
        <v>1936</v>
      </c>
      <c r="AZ343">
        <v>24.4</v>
      </c>
      <c r="BA343">
        <v>1</v>
      </c>
      <c r="BB343">
        <v>1.83</v>
      </c>
      <c r="BC343">
        <v>9</v>
      </c>
      <c r="BD343">
        <v>210</v>
      </c>
      <c r="BE343">
        <v>295</v>
      </c>
      <c r="BF343">
        <v>4.4000000000000004</v>
      </c>
      <c r="BG343">
        <v>123</v>
      </c>
      <c r="BH343">
        <v>1.8</v>
      </c>
      <c r="BI343">
        <v>15.200000000000001</v>
      </c>
    </row>
    <row r="344" spans="1:61">
      <c r="A344">
        <v>255895</v>
      </c>
      <c r="B344" t="s">
        <v>71</v>
      </c>
      <c r="C344">
        <v>200</v>
      </c>
      <c r="D344" t="s">
        <v>85</v>
      </c>
      <c r="E344" s="2">
        <v>40121.869710648149</v>
      </c>
      <c r="F344" s="2">
        <v>40121.929039351853</v>
      </c>
      <c r="H344">
        <v>5126</v>
      </c>
      <c r="I344">
        <v>29602.762308470199</v>
      </c>
      <c r="J344">
        <v>35.424658690000001</v>
      </c>
      <c r="K344">
        <v>139.31830830000001</v>
      </c>
      <c r="L344">
        <v>212</v>
      </c>
      <c r="M344" t="s">
        <v>835</v>
      </c>
      <c r="N344" s="3">
        <v>2120802</v>
      </c>
      <c r="O344" t="s">
        <v>424</v>
      </c>
      <c r="P344">
        <v>212080201</v>
      </c>
      <c r="Q344" t="s">
        <v>702</v>
      </c>
      <c r="R344">
        <v>35.488736680000002</v>
      </c>
      <c r="S344">
        <v>139.6355868</v>
      </c>
      <c r="T344">
        <v>102</v>
      </c>
      <c r="U344" t="s">
        <v>839</v>
      </c>
      <c r="V344" s="3">
        <v>1001014</v>
      </c>
      <c r="W344" t="s">
        <v>366</v>
      </c>
      <c r="X344">
        <v>100101403</v>
      </c>
      <c r="Y344" t="s">
        <v>553</v>
      </c>
      <c r="Z344">
        <v>54</v>
      </c>
      <c r="AA344">
        <v>1</v>
      </c>
      <c r="AB344" t="s">
        <v>34</v>
      </c>
      <c r="AC344" t="s">
        <v>102</v>
      </c>
      <c r="AD344">
        <v>100</v>
      </c>
      <c r="AE344" t="s">
        <v>93</v>
      </c>
      <c r="AF344">
        <v>78.3</v>
      </c>
      <c r="AG344">
        <v>1</v>
      </c>
      <c r="AH344">
        <v>41064</v>
      </c>
      <c r="AI344">
        <v>78.3</v>
      </c>
      <c r="AJ344">
        <v>1</v>
      </c>
      <c r="AK344">
        <v>61</v>
      </c>
      <c r="AL344">
        <v>680</v>
      </c>
      <c r="AM344" t="s">
        <v>115</v>
      </c>
      <c r="AN344" t="s">
        <v>121</v>
      </c>
      <c r="AO344">
        <v>2</v>
      </c>
      <c r="AP344">
        <v>3072</v>
      </c>
      <c r="AQ344">
        <v>37.4</v>
      </c>
      <c r="AR344">
        <v>1173</v>
      </c>
      <c r="AS344">
        <v>14.1</v>
      </c>
      <c r="AT344">
        <v>112.5</v>
      </c>
      <c r="AU344">
        <v>1</v>
      </c>
      <c r="AV344">
        <v>34325</v>
      </c>
      <c r="AW344">
        <v>171.6</v>
      </c>
      <c r="AX344">
        <v>1</v>
      </c>
      <c r="AY344">
        <v>34325</v>
      </c>
      <c r="AZ344">
        <v>430.2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</row>
    <row r="345" spans="1:61">
      <c r="A345">
        <v>257682</v>
      </c>
      <c r="B345" t="s">
        <v>80</v>
      </c>
      <c r="C345">
        <v>400</v>
      </c>
      <c r="D345" t="s">
        <v>87</v>
      </c>
      <c r="E345" s="2">
        <v>40141.310856481483</v>
      </c>
      <c r="F345" s="2">
        <v>40141.360648148147</v>
      </c>
      <c r="H345">
        <v>4302</v>
      </c>
      <c r="I345">
        <v>19382.744704586901</v>
      </c>
      <c r="J345">
        <v>35.630984939999998</v>
      </c>
      <c r="K345">
        <v>139.67996669999999</v>
      </c>
      <c r="N345" s="3"/>
      <c r="R345">
        <v>35.474107889999999</v>
      </c>
      <c r="S345">
        <v>139.5864862</v>
      </c>
      <c r="T345">
        <v>106</v>
      </c>
      <c r="U345" t="s">
        <v>841</v>
      </c>
      <c r="V345" s="3">
        <v>1005016</v>
      </c>
      <c r="W345" t="s">
        <v>372</v>
      </c>
      <c r="X345">
        <v>100501604</v>
      </c>
      <c r="Y345" t="s">
        <v>568</v>
      </c>
      <c r="Z345">
        <v>38</v>
      </c>
      <c r="AA345">
        <v>1</v>
      </c>
      <c r="AB345" t="s">
        <v>34</v>
      </c>
      <c r="AC345" t="s">
        <v>103</v>
      </c>
      <c r="AD345">
        <v>200</v>
      </c>
      <c r="AE345" t="s">
        <v>94</v>
      </c>
      <c r="AF345">
        <v>73.7</v>
      </c>
      <c r="AG345">
        <v>1</v>
      </c>
      <c r="AH345">
        <v>27209</v>
      </c>
      <c r="AI345">
        <v>51</v>
      </c>
      <c r="AJ345">
        <v>1</v>
      </c>
      <c r="AK345">
        <v>51</v>
      </c>
      <c r="AL345">
        <v>410</v>
      </c>
      <c r="AM345" t="s">
        <v>122</v>
      </c>
      <c r="AN345" t="s">
        <v>245</v>
      </c>
      <c r="AO345">
        <v>2</v>
      </c>
      <c r="AP345">
        <v>610</v>
      </c>
      <c r="AQ345">
        <v>7.9</v>
      </c>
      <c r="AR345">
        <v>1202</v>
      </c>
      <c r="AS345">
        <v>14.8</v>
      </c>
      <c r="AT345">
        <v>73.7</v>
      </c>
      <c r="AU345">
        <v>1</v>
      </c>
      <c r="AV345">
        <v>21747</v>
      </c>
      <c r="AW345">
        <v>108.7</v>
      </c>
      <c r="AX345">
        <v>1</v>
      </c>
      <c r="AY345">
        <v>21747</v>
      </c>
      <c r="AZ345">
        <v>271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</row>
    <row r="346" spans="1:61">
      <c r="A346">
        <v>256283</v>
      </c>
      <c r="B346" t="s">
        <v>64</v>
      </c>
      <c r="C346">
        <v>100</v>
      </c>
      <c r="D346" t="s">
        <v>86</v>
      </c>
      <c r="E346" s="2">
        <v>40126.395138888889</v>
      </c>
      <c r="F346" s="2">
        <v>40126.40488425926</v>
      </c>
      <c r="H346">
        <v>842</v>
      </c>
      <c r="I346">
        <v>4158.8624757434854</v>
      </c>
      <c r="J346">
        <v>35.43536606</v>
      </c>
      <c r="K346">
        <v>139.3592549</v>
      </c>
      <c r="L346">
        <v>212</v>
      </c>
      <c r="M346" t="s">
        <v>835</v>
      </c>
      <c r="N346" s="3">
        <v>2120101</v>
      </c>
      <c r="O346" t="s">
        <v>401</v>
      </c>
      <c r="P346">
        <v>212010118</v>
      </c>
      <c r="Q346" t="s">
        <v>681</v>
      </c>
      <c r="R346">
        <v>35.444126140000002</v>
      </c>
      <c r="S346">
        <v>139.3146175</v>
      </c>
      <c r="T346">
        <v>212</v>
      </c>
      <c r="U346" t="s">
        <v>835</v>
      </c>
      <c r="V346" s="3">
        <v>2120601</v>
      </c>
      <c r="W346" t="s">
        <v>399</v>
      </c>
      <c r="X346">
        <v>212060102</v>
      </c>
      <c r="Y346" t="s">
        <v>653</v>
      </c>
      <c r="Z346">
        <v>31</v>
      </c>
      <c r="AA346">
        <v>1</v>
      </c>
      <c r="AB346" t="s">
        <v>34</v>
      </c>
      <c r="AC346" t="s">
        <v>108</v>
      </c>
      <c r="AD346">
        <v>100</v>
      </c>
      <c r="AE346" t="s">
        <v>93</v>
      </c>
      <c r="AF346">
        <v>17.2</v>
      </c>
      <c r="AG346">
        <v>1</v>
      </c>
      <c r="AH346">
        <v>6189</v>
      </c>
      <c r="AI346">
        <v>17.2</v>
      </c>
      <c r="AJ346">
        <v>1</v>
      </c>
      <c r="AK346">
        <v>3</v>
      </c>
      <c r="AL346">
        <v>150</v>
      </c>
      <c r="AM346" t="s">
        <v>131</v>
      </c>
      <c r="AN346" t="s">
        <v>115</v>
      </c>
      <c r="AO346">
        <v>0</v>
      </c>
      <c r="AP346">
        <v>674</v>
      </c>
      <c r="AQ346">
        <v>8.6</v>
      </c>
      <c r="AR346">
        <v>4888</v>
      </c>
      <c r="AS346">
        <v>62.9</v>
      </c>
      <c r="AT346">
        <v>74.5</v>
      </c>
      <c r="AU346">
        <v>1</v>
      </c>
      <c r="AV346">
        <v>5730</v>
      </c>
      <c r="AW346">
        <v>28.7</v>
      </c>
      <c r="AX346">
        <v>1</v>
      </c>
      <c r="AY346">
        <v>5730</v>
      </c>
      <c r="AZ346">
        <v>74.400000000000006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</row>
    <row r="347" spans="1:61">
      <c r="A347">
        <v>258041</v>
      </c>
      <c r="B347" t="s">
        <v>65</v>
      </c>
      <c r="C347">
        <v>200</v>
      </c>
      <c r="D347" t="s">
        <v>85</v>
      </c>
      <c r="E347" s="2">
        <v>40144.976620370369</v>
      </c>
      <c r="F347" s="2">
        <v>40145.013611111113</v>
      </c>
      <c r="H347">
        <v>3196</v>
      </c>
      <c r="I347">
        <v>20242.221941750206</v>
      </c>
      <c r="J347">
        <v>35.450016249999997</v>
      </c>
      <c r="K347">
        <v>139.39134490000001</v>
      </c>
      <c r="L347">
        <v>215</v>
      </c>
      <c r="M347" t="s">
        <v>842</v>
      </c>
      <c r="N347" s="3">
        <v>2150106</v>
      </c>
      <c r="O347" t="s">
        <v>388</v>
      </c>
      <c r="P347">
        <v>215010610</v>
      </c>
      <c r="Q347" t="s">
        <v>639</v>
      </c>
      <c r="R347">
        <v>35.45950594</v>
      </c>
      <c r="S347">
        <v>139.6145583</v>
      </c>
      <c r="T347">
        <v>103</v>
      </c>
      <c r="U347" t="s">
        <v>843</v>
      </c>
      <c r="V347" s="3">
        <v>1002008</v>
      </c>
      <c r="W347" t="s">
        <v>391</v>
      </c>
      <c r="X347">
        <v>100200801</v>
      </c>
      <c r="Y347" t="s">
        <v>606</v>
      </c>
      <c r="Z347">
        <v>46</v>
      </c>
      <c r="AA347">
        <v>1</v>
      </c>
      <c r="AB347" t="s">
        <v>34</v>
      </c>
      <c r="AC347" t="s">
        <v>98</v>
      </c>
      <c r="AD347">
        <v>100</v>
      </c>
      <c r="AE347" t="s">
        <v>93</v>
      </c>
      <c r="AF347">
        <v>55.1</v>
      </c>
      <c r="AG347">
        <v>1</v>
      </c>
      <c r="AH347">
        <v>28486</v>
      </c>
      <c r="AI347">
        <v>55.1</v>
      </c>
      <c r="AJ347">
        <v>1</v>
      </c>
      <c r="AK347">
        <v>39</v>
      </c>
      <c r="AL347">
        <v>300</v>
      </c>
      <c r="AM347" t="s">
        <v>119</v>
      </c>
      <c r="AN347" t="s">
        <v>114</v>
      </c>
      <c r="AO347">
        <v>1</v>
      </c>
      <c r="AP347">
        <v>508</v>
      </c>
      <c r="AQ347">
        <v>6</v>
      </c>
      <c r="AR347">
        <v>308</v>
      </c>
      <c r="AS347">
        <v>3.7</v>
      </c>
      <c r="AT347">
        <v>48.7</v>
      </c>
      <c r="AU347">
        <v>1</v>
      </c>
      <c r="AV347">
        <v>23097</v>
      </c>
      <c r="AW347">
        <v>115.5</v>
      </c>
      <c r="AX347">
        <v>1</v>
      </c>
      <c r="AY347">
        <v>23097</v>
      </c>
      <c r="AZ347">
        <v>290.3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</row>
    <row r="348" spans="1:61">
      <c r="A348">
        <v>256006</v>
      </c>
      <c r="B348" t="s">
        <v>63</v>
      </c>
      <c r="C348">
        <v>100</v>
      </c>
      <c r="D348" t="s">
        <v>86</v>
      </c>
      <c r="E348" s="2">
        <v>40123.279050925928</v>
      </c>
      <c r="F348" s="2">
        <v>40123.37945601852</v>
      </c>
      <c r="H348">
        <v>8675</v>
      </c>
      <c r="I348">
        <v>37160.376264854764</v>
      </c>
      <c r="J348">
        <v>35.256478870000002</v>
      </c>
      <c r="K348">
        <v>139.67295530000001</v>
      </c>
      <c r="L348">
        <v>201</v>
      </c>
      <c r="M348" t="s">
        <v>859</v>
      </c>
      <c r="N348" s="3">
        <v>2010407</v>
      </c>
      <c r="O348" t="s">
        <v>464</v>
      </c>
      <c r="P348">
        <v>201040703</v>
      </c>
      <c r="Q348" t="s">
        <v>758</v>
      </c>
      <c r="R348">
        <v>35.426337740000001</v>
      </c>
      <c r="S348">
        <v>139.32005710000001</v>
      </c>
      <c r="T348">
        <v>212</v>
      </c>
      <c r="U348" t="s">
        <v>835</v>
      </c>
      <c r="V348" s="3">
        <v>2120802</v>
      </c>
      <c r="W348" t="s">
        <v>424</v>
      </c>
      <c r="X348">
        <v>212080201</v>
      </c>
      <c r="Y348" t="s">
        <v>702</v>
      </c>
      <c r="Z348">
        <v>36</v>
      </c>
      <c r="AA348">
        <v>1</v>
      </c>
      <c r="AB348" t="s">
        <v>34</v>
      </c>
      <c r="AC348" t="s">
        <v>107</v>
      </c>
      <c r="AD348">
        <v>100</v>
      </c>
      <c r="AE348" t="s">
        <v>93</v>
      </c>
      <c r="AF348">
        <v>104.3</v>
      </c>
      <c r="AG348">
        <v>1</v>
      </c>
      <c r="AH348">
        <v>49614</v>
      </c>
      <c r="AI348">
        <v>104.3</v>
      </c>
      <c r="AJ348">
        <v>1</v>
      </c>
      <c r="AK348">
        <v>85</v>
      </c>
      <c r="AL348">
        <v>1140</v>
      </c>
      <c r="AM348" t="s">
        <v>129</v>
      </c>
      <c r="AN348" t="s">
        <v>115</v>
      </c>
      <c r="AO348">
        <v>3</v>
      </c>
      <c r="AP348">
        <v>1377</v>
      </c>
      <c r="AQ348">
        <v>17.2</v>
      </c>
      <c r="AR348">
        <v>2822</v>
      </c>
      <c r="AS348">
        <v>35.6</v>
      </c>
      <c r="AT348">
        <v>137.80000000000001</v>
      </c>
      <c r="AU348">
        <v>1</v>
      </c>
      <c r="AV348">
        <v>43299</v>
      </c>
      <c r="AW348">
        <v>216.5</v>
      </c>
      <c r="AX348">
        <v>1</v>
      </c>
      <c r="AY348">
        <v>43299</v>
      </c>
      <c r="AZ348">
        <v>539.1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</row>
    <row r="349" spans="1:61">
      <c r="A349">
        <v>256784</v>
      </c>
      <c r="B349" t="s">
        <v>66</v>
      </c>
      <c r="C349">
        <v>700</v>
      </c>
      <c r="D349" t="s">
        <v>90</v>
      </c>
      <c r="E349" s="2">
        <v>40132.32340277778</v>
      </c>
      <c r="F349" s="2">
        <v>40132.378703703704</v>
      </c>
      <c r="H349">
        <v>4778</v>
      </c>
      <c r="I349">
        <v>16025.196807784854</v>
      </c>
      <c r="J349">
        <v>35.459618620000001</v>
      </c>
      <c r="K349">
        <v>139.6142954</v>
      </c>
      <c r="L349">
        <v>103</v>
      </c>
      <c r="M349" t="s">
        <v>843</v>
      </c>
      <c r="N349" s="3">
        <v>1002008</v>
      </c>
      <c r="O349" t="s">
        <v>391</v>
      </c>
      <c r="P349">
        <v>100200801</v>
      </c>
      <c r="Q349" t="s">
        <v>606</v>
      </c>
      <c r="R349">
        <v>35.323126330000001</v>
      </c>
      <c r="S349">
        <v>139.55746479999999</v>
      </c>
      <c r="T349">
        <v>204</v>
      </c>
      <c r="U349" t="s">
        <v>857</v>
      </c>
      <c r="V349" s="3">
        <v>2040105</v>
      </c>
      <c r="W349" t="s">
        <v>458</v>
      </c>
      <c r="X349">
        <v>204010503</v>
      </c>
      <c r="Y349" t="s">
        <v>751</v>
      </c>
      <c r="Z349">
        <v>0</v>
      </c>
      <c r="AA349">
        <v>2</v>
      </c>
      <c r="AB349" t="s">
        <v>97</v>
      </c>
      <c r="AC349" t="s">
        <v>98</v>
      </c>
      <c r="AD349">
        <v>100</v>
      </c>
      <c r="AE349" t="s">
        <v>93</v>
      </c>
      <c r="AF349">
        <v>45.6</v>
      </c>
      <c r="AG349">
        <v>1</v>
      </c>
      <c r="AH349">
        <v>22798</v>
      </c>
      <c r="AI349">
        <v>45.6</v>
      </c>
      <c r="AJ349">
        <v>1</v>
      </c>
      <c r="AK349">
        <v>33</v>
      </c>
      <c r="AL349">
        <v>470</v>
      </c>
      <c r="AM349" t="s">
        <v>114</v>
      </c>
      <c r="AN349" t="s">
        <v>270</v>
      </c>
      <c r="AO349">
        <v>1</v>
      </c>
      <c r="AP349">
        <v>321</v>
      </c>
      <c r="AQ349">
        <v>3.9</v>
      </c>
      <c r="AR349">
        <v>1072</v>
      </c>
      <c r="AS349">
        <v>13.3</v>
      </c>
      <c r="AT349">
        <v>50.2</v>
      </c>
      <c r="AU349">
        <v>1</v>
      </c>
      <c r="AV349">
        <v>19803</v>
      </c>
      <c r="AW349">
        <v>99</v>
      </c>
      <c r="AX349">
        <v>1</v>
      </c>
      <c r="AY349">
        <v>19803</v>
      </c>
      <c r="AZ349">
        <v>249.5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</row>
    <row r="350" spans="1:61">
      <c r="A350">
        <v>255832</v>
      </c>
      <c r="B350" t="s">
        <v>57</v>
      </c>
      <c r="C350">
        <v>100</v>
      </c>
      <c r="D350" t="s">
        <v>86</v>
      </c>
      <c r="E350" s="2">
        <v>40121.271006944444</v>
      </c>
      <c r="F350" s="2">
        <v>40121.320891203701</v>
      </c>
      <c r="H350">
        <v>4310</v>
      </c>
      <c r="I350">
        <v>23377.225930493434</v>
      </c>
      <c r="J350">
        <v>35.535616359999999</v>
      </c>
      <c r="K350">
        <v>139.69251929999999</v>
      </c>
      <c r="L350">
        <v>132</v>
      </c>
      <c r="M350" t="s">
        <v>831</v>
      </c>
      <c r="N350" s="3">
        <v>1300201</v>
      </c>
      <c r="O350" t="s">
        <v>338</v>
      </c>
      <c r="P350">
        <v>130020112</v>
      </c>
      <c r="Q350" t="s">
        <v>515</v>
      </c>
      <c r="R350">
        <v>35.329638780000003</v>
      </c>
      <c r="S350">
        <v>139.64064540000001</v>
      </c>
      <c r="T350">
        <v>201</v>
      </c>
      <c r="U350" t="s">
        <v>859</v>
      </c>
      <c r="V350" s="3">
        <v>2010104</v>
      </c>
      <c r="W350" t="s">
        <v>459</v>
      </c>
      <c r="X350">
        <v>201010401</v>
      </c>
      <c r="Y350" t="s">
        <v>748</v>
      </c>
      <c r="Z350">
        <v>36</v>
      </c>
      <c r="AA350">
        <v>1</v>
      </c>
      <c r="AB350" t="s">
        <v>34</v>
      </c>
      <c r="AC350" t="s">
        <v>99</v>
      </c>
      <c r="AD350">
        <v>100</v>
      </c>
      <c r="AE350" t="s">
        <v>93</v>
      </c>
      <c r="AF350">
        <v>53.8</v>
      </c>
      <c r="AG350">
        <v>1</v>
      </c>
      <c r="AH350">
        <v>30168</v>
      </c>
      <c r="AI350">
        <v>53.8</v>
      </c>
      <c r="AJ350">
        <v>1</v>
      </c>
      <c r="AK350">
        <v>52</v>
      </c>
      <c r="AL350">
        <v>710</v>
      </c>
      <c r="AM350" t="s">
        <v>116</v>
      </c>
      <c r="AN350" t="s">
        <v>117</v>
      </c>
      <c r="AO350">
        <v>2</v>
      </c>
      <c r="AP350">
        <v>1339</v>
      </c>
      <c r="AQ350">
        <v>16.899999999999999</v>
      </c>
      <c r="AR350">
        <v>868</v>
      </c>
      <c r="AS350">
        <v>10.6</v>
      </c>
      <c r="AT350">
        <v>79.5</v>
      </c>
      <c r="AU350">
        <v>1</v>
      </c>
      <c r="AV350">
        <v>28914</v>
      </c>
      <c r="AW350">
        <v>144.6</v>
      </c>
      <c r="AX350">
        <v>1</v>
      </c>
      <c r="AY350">
        <v>28914</v>
      </c>
      <c r="AZ350">
        <v>357.8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</row>
    <row r="351" spans="1:61">
      <c r="A351">
        <v>256193</v>
      </c>
      <c r="B351" t="s">
        <v>76</v>
      </c>
      <c r="C351">
        <v>999</v>
      </c>
      <c r="D351" t="s">
        <v>84</v>
      </c>
      <c r="E351" s="2">
        <v>40125.362870370373</v>
      </c>
      <c r="F351" s="2">
        <v>40125.38380787037</v>
      </c>
      <c r="H351">
        <v>1809</v>
      </c>
      <c r="I351">
        <v>11099.988295414134</v>
      </c>
      <c r="J351">
        <v>35.459634749999999</v>
      </c>
      <c r="K351">
        <v>139.5184869</v>
      </c>
      <c r="L351">
        <v>112</v>
      </c>
      <c r="M351" t="s">
        <v>838</v>
      </c>
      <c r="N351" s="3">
        <v>1005103</v>
      </c>
      <c r="O351" t="s">
        <v>389</v>
      </c>
      <c r="P351">
        <v>100510301</v>
      </c>
      <c r="Q351" t="s">
        <v>589</v>
      </c>
      <c r="R351">
        <v>35.499159679999998</v>
      </c>
      <c r="S351">
        <v>139.63107529999999</v>
      </c>
      <c r="T351">
        <v>109</v>
      </c>
      <c r="U351" t="s">
        <v>830</v>
      </c>
      <c r="V351" s="3">
        <v>1008043</v>
      </c>
      <c r="W351" t="s">
        <v>355</v>
      </c>
      <c r="X351">
        <v>100804301</v>
      </c>
      <c r="Y351" t="s">
        <v>542</v>
      </c>
      <c r="Z351">
        <v>45</v>
      </c>
      <c r="AA351">
        <v>1</v>
      </c>
      <c r="AB351" t="s">
        <v>34</v>
      </c>
      <c r="AC351" t="s">
        <v>104</v>
      </c>
      <c r="AD351">
        <v>100</v>
      </c>
      <c r="AE351" t="s">
        <v>93</v>
      </c>
      <c r="AF351">
        <v>39.1</v>
      </c>
      <c r="AG351">
        <v>1</v>
      </c>
      <c r="AH351">
        <v>14915</v>
      </c>
      <c r="AI351">
        <v>39.1</v>
      </c>
      <c r="AJ351">
        <v>1</v>
      </c>
      <c r="AK351">
        <v>39</v>
      </c>
      <c r="AL351">
        <v>370</v>
      </c>
      <c r="AM351" t="s">
        <v>124</v>
      </c>
      <c r="AN351" t="s">
        <v>156</v>
      </c>
      <c r="AO351">
        <v>1</v>
      </c>
      <c r="AP351">
        <v>556</v>
      </c>
      <c r="AQ351">
        <v>6.8</v>
      </c>
      <c r="AR351">
        <v>355</v>
      </c>
      <c r="AS351">
        <v>4.4000000000000004</v>
      </c>
      <c r="AT351">
        <v>50.199999999999996</v>
      </c>
      <c r="AU351">
        <v>1</v>
      </c>
      <c r="AV351">
        <v>12730</v>
      </c>
      <c r="AW351">
        <v>63.7</v>
      </c>
      <c r="AX351">
        <v>1</v>
      </c>
      <c r="AY351">
        <v>12730</v>
      </c>
      <c r="AZ351">
        <v>156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</row>
    <row r="352" spans="1:61">
      <c r="A352">
        <v>255588</v>
      </c>
      <c r="B352" t="s">
        <v>40</v>
      </c>
      <c r="C352">
        <v>200</v>
      </c>
      <c r="D352" t="s">
        <v>85</v>
      </c>
      <c r="E352" s="2">
        <v>40118.501099537039</v>
      </c>
      <c r="F352" s="2">
        <v>40118.513020833336</v>
      </c>
      <c r="H352">
        <v>1030</v>
      </c>
      <c r="I352">
        <v>1751.9974824534349</v>
      </c>
      <c r="J352">
        <v>35.43936789</v>
      </c>
      <c r="K352">
        <v>139.64314519999999</v>
      </c>
      <c r="L352">
        <v>104</v>
      </c>
      <c r="M352" t="s">
        <v>844</v>
      </c>
      <c r="N352" s="3">
        <v>1003018</v>
      </c>
      <c r="O352" t="s">
        <v>414</v>
      </c>
      <c r="P352">
        <v>100301807</v>
      </c>
      <c r="Q352" t="s">
        <v>680</v>
      </c>
      <c r="R352">
        <v>35.42531855</v>
      </c>
      <c r="S352">
        <v>139.6519054</v>
      </c>
      <c r="T352">
        <v>104</v>
      </c>
      <c r="U352" t="s">
        <v>844</v>
      </c>
      <c r="V352" s="3">
        <v>1003012</v>
      </c>
      <c r="W352" s="3" t="s">
        <v>426</v>
      </c>
      <c r="X352">
        <v>100301201</v>
      </c>
      <c r="Y352" t="s">
        <v>712</v>
      </c>
      <c r="Z352">
        <v>0</v>
      </c>
      <c r="AA352">
        <v>2</v>
      </c>
      <c r="AB352" t="s">
        <v>97</v>
      </c>
      <c r="AC352" t="s">
        <v>35</v>
      </c>
      <c r="AD352">
        <v>410</v>
      </c>
      <c r="AE352" t="s">
        <v>43</v>
      </c>
      <c r="AF352">
        <v>11.3</v>
      </c>
      <c r="AG352">
        <v>1</v>
      </c>
      <c r="AH352">
        <v>4082</v>
      </c>
      <c r="AI352">
        <v>14.9</v>
      </c>
      <c r="AJ352">
        <v>1</v>
      </c>
      <c r="AK352">
        <v>4</v>
      </c>
      <c r="AL352">
        <v>130</v>
      </c>
      <c r="AM352" t="s">
        <v>120</v>
      </c>
      <c r="AN352" t="s">
        <v>41</v>
      </c>
      <c r="AO352">
        <v>0</v>
      </c>
      <c r="AP352">
        <v>1219</v>
      </c>
      <c r="AQ352">
        <v>14.4</v>
      </c>
      <c r="AR352">
        <v>792</v>
      </c>
      <c r="AS352">
        <v>10</v>
      </c>
      <c r="AT352">
        <v>28.4</v>
      </c>
      <c r="AU352">
        <v>1</v>
      </c>
      <c r="AV352">
        <v>2259</v>
      </c>
      <c r="AW352">
        <v>11.3</v>
      </c>
      <c r="AX352">
        <v>1</v>
      </c>
      <c r="AY352">
        <v>2259</v>
      </c>
      <c r="AZ352">
        <v>28.2</v>
      </c>
      <c r="BA352">
        <v>1</v>
      </c>
      <c r="BB352">
        <v>1.39</v>
      </c>
      <c r="BC352">
        <v>6</v>
      </c>
      <c r="BD352">
        <v>210</v>
      </c>
      <c r="BE352">
        <v>30</v>
      </c>
      <c r="BF352">
        <v>0.5</v>
      </c>
      <c r="BG352">
        <v>448</v>
      </c>
      <c r="BH352">
        <v>6.7</v>
      </c>
      <c r="BI352">
        <v>13.2</v>
      </c>
    </row>
    <row r="353" spans="1:61">
      <c r="A353">
        <v>256393</v>
      </c>
      <c r="B353" t="s">
        <v>40</v>
      </c>
      <c r="C353">
        <v>100</v>
      </c>
      <c r="D353" t="s">
        <v>86</v>
      </c>
      <c r="E353" s="2">
        <v>40127.351111111115</v>
      </c>
      <c r="F353" s="2">
        <v>40127.357303240744</v>
      </c>
      <c r="H353">
        <v>535</v>
      </c>
      <c r="I353">
        <v>1054.5243621023762</v>
      </c>
      <c r="J353">
        <v>35.42531855</v>
      </c>
      <c r="K353">
        <v>139.6519054</v>
      </c>
      <c r="L353">
        <v>104</v>
      </c>
      <c r="M353" t="s">
        <v>844</v>
      </c>
      <c r="N353" s="3">
        <v>1003012</v>
      </c>
      <c r="O353" t="s">
        <v>426</v>
      </c>
      <c r="P353">
        <v>100301201</v>
      </c>
      <c r="Q353" t="s">
        <v>712</v>
      </c>
      <c r="R353">
        <v>35.429915829999999</v>
      </c>
      <c r="S353">
        <v>139.66208700000001</v>
      </c>
      <c r="T353">
        <v>104</v>
      </c>
      <c r="U353" t="s">
        <v>844</v>
      </c>
      <c r="V353" s="3">
        <v>1003010</v>
      </c>
      <c r="W353" t="s">
        <v>422</v>
      </c>
      <c r="X353">
        <v>100301003</v>
      </c>
      <c r="Y353" t="s">
        <v>701</v>
      </c>
      <c r="Z353">
        <v>0</v>
      </c>
      <c r="AA353">
        <v>2</v>
      </c>
      <c r="AB353" t="s">
        <v>97</v>
      </c>
      <c r="AC353" t="s">
        <v>35</v>
      </c>
      <c r="AD353">
        <v>410</v>
      </c>
      <c r="AE353" t="s">
        <v>43</v>
      </c>
      <c r="AF353">
        <v>7.3</v>
      </c>
      <c r="AG353">
        <v>1</v>
      </c>
      <c r="AH353">
        <v>1563</v>
      </c>
      <c r="AI353">
        <v>8.1999999999999993</v>
      </c>
      <c r="AJ353">
        <v>1</v>
      </c>
      <c r="AK353">
        <v>19</v>
      </c>
      <c r="AL353">
        <v>210</v>
      </c>
      <c r="AM353" t="s">
        <v>41</v>
      </c>
      <c r="AN353" t="s">
        <v>36</v>
      </c>
      <c r="AO353">
        <v>0</v>
      </c>
      <c r="AP353">
        <v>792</v>
      </c>
      <c r="AQ353">
        <v>9.1999999999999993</v>
      </c>
      <c r="AR353">
        <v>2144</v>
      </c>
      <c r="AS353">
        <v>25.8</v>
      </c>
      <c r="AT353">
        <v>54</v>
      </c>
      <c r="AU353">
        <v>1</v>
      </c>
      <c r="AV353">
        <v>1467</v>
      </c>
      <c r="AW353">
        <v>7.3</v>
      </c>
      <c r="AX353">
        <v>1</v>
      </c>
      <c r="AY353">
        <v>1467</v>
      </c>
      <c r="AZ353">
        <v>17.3</v>
      </c>
      <c r="BA353">
        <v>1</v>
      </c>
      <c r="BB353">
        <v>0.73</v>
      </c>
      <c r="BC353">
        <v>4</v>
      </c>
      <c r="BD353">
        <v>210</v>
      </c>
      <c r="BE353">
        <v>448</v>
      </c>
      <c r="BF353">
        <v>6.7</v>
      </c>
      <c r="BG353">
        <v>253</v>
      </c>
      <c r="BH353">
        <v>3.8</v>
      </c>
      <c r="BI353">
        <v>14.5</v>
      </c>
    </row>
    <row r="354" spans="1:61">
      <c r="A354">
        <v>257627</v>
      </c>
      <c r="B354" t="s">
        <v>80</v>
      </c>
      <c r="C354">
        <v>500</v>
      </c>
      <c r="D354" t="s">
        <v>33</v>
      </c>
      <c r="E354" s="2">
        <v>40140.555821759262</v>
      </c>
      <c r="F354" s="2">
        <v>40140.579444444447</v>
      </c>
      <c r="H354">
        <v>2041</v>
      </c>
      <c r="I354">
        <v>7911.3317267246857</v>
      </c>
      <c r="J354">
        <v>35.628646080000003</v>
      </c>
      <c r="K354">
        <v>139.6851862</v>
      </c>
      <c r="N354" s="3"/>
      <c r="R354">
        <v>35.667838459999999</v>
      </c>
      <c r="S354">
        <v>139.7582764</v>
      </c>
      <c r="V354" s="3"/>
      <c r="Z354">
        <v>38</v>
      </c>
      <c r="AA354">
        <v>1</v>
      </c>
      <c r="AB354" t="s">
        <v>34</v>
      </c>
      <c r="AC354" t="s">
        <v>103</v>
      </c>
      <c r="AD354">
        <v>200</v>
      </c>
      <c r="AE354" t="s">
        <v>94</v>
      </c>
      <c r="AF354">
        <v>32</v>
      </c>
      <c r="AG354">
        <v>1</v>
      </c>
      <c r="AH354">
        <v>12089</v>
      </c>
      <c r="AI354">
        <v>29.3</v>
      </c>
      <c r="AJ354">
        <v>1</v>
      </c>
      <c r="AK354">
        <v>26</v>
      </c>
      <c r="AL354">
        <v>410</v>
      </c>
      <c r="AM354" t="s">
        <v>122</v>
      </c>
      <c r="AN354" t="s">
        <v>308</v>
      </c>
      <c r="AO354">
        <v>2</v>
      </c>
      <c r="AP354">
        <v>147</v>
      </c>
      <c r="AQ354">
        <v>1.8</v>
      </c>
      <c r="AR354">
        <v>348</v>
      </c>
      <c r="AS354">
        <v>4.2</v>
      </c>
      <c r="AT354">
        <v>32</v>
      </c>
      <c r="AU354">
        <v>1</v>
      </c>
      <c r="AV354">
        <v>9359</v>
      </c>
      <c r="AW354">
        <v>46.8</v>
      </c>
      <c r="AX354">
        <v>1</v>
      </c>
      <c r="AY354">
        <v>9359</v>
      </c>
      <c r="AZ354">
        <v>112.2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</row>
    <row r="355" spans="1:61">
      <c r="A355">
        <v>255891</v>
      </c>
      <c r="B355" t="s">
        <v>82</v>
      </c>
      <c r="C355">
        <v>200</v>
      </c>
      <c r="D355" t="s">
        <v>85</v>
      </c>
      <c r="E355" s="2">
        <v>40121.829259259262</v>
      </c>
      <c r="F355" s="2">
        <v>40121.847546296296</v>
      </c>
      <c r="H355">
        <v>1580</v>
      </c>
      <c r="I355">
        <v>2750.6919079261716</v>
      </c>
      <c r="J355">
        <v>35.445547750000003</v>
      </c>
      <c r="K355">
        <v>139.6383549</v>
      </c>
      <c r="L355">
        <v>104</v>
      </c>
      <c r="M355" t="s">
        <v>844</v>
      </c>
      <c r="N355" s="3">
        <v>1003002</v>
      </c>
      <c r="O355" t="s">
        <v>120</v>
      </c>
      <c r="P355">
        <v>100300212</v>
      </c>
      <c r="Q355" t="s">
        <v>651</v>
      </c>
      <c r="R355">
        <v>35.430216199999997</v>
      </c>
      <c r="S355">
        <v>139.66218889999999</v>
      </c>
      <c r="T355">
        <v>104</v>
      </c>
      <c r="U355" t="s">
        <v>844</v>
      </c>
      <c r="V355" s="3">
        <v>1003010</v>
      </c>
      <c r="W355" t="s">
        <v>422</v>
      </c>
      <c r="X355">
        <v>100301003</v>
      </c>
      <c r="Y355" t="s">
        <v>701</v>
      </c>
      <c r="Z355">
        <v>50</v>
      </c>
      <c r="AA355">
        <v>2</v>
      </c>
      <c r="AB355" t="s">
        <v>97</v>
      </c>
      <c r="AC355" t="s">
        <v>35</v>
      </c>
      <c r="AD355">
        <v>240</v>
      </c>
      <c r="AE355" t="s">
        <v>96</v>
      </c>
      <c r="AF355">
        <v>21.4</v>
      </c>
      <c r="AG355">
        <v>1</v>
      </c>
      <c r="AH355">
        <v>3487</v>
      </c>
      <c r="AI355">
        <v>13.4</v>
      </c>
      <c r="AJ355">
        <v>1</v>
      </c>
      <c r="AK355">
        <v>4</v>
      </c>
      <c r="AL355">
        <v>180</v>
      </c>
      <c r="AM355" t="s">
        <v>123</v>
      </c>
      <c r="AN355" t="s">
        <v>36</v>
      </c>
      <c r="AO355">
        <v>0</v>
      </c>
      <c r="AP355">
        <v>761</v>
      </c>
      <c r="AQ355">
        <v>9.1</v>
      </c>
      <c r="AR355">
        <v>2071</v>
      </c>
      <c r="AS355">
        <v>25.2</v>
      </c>
      <c r="AT355">
        <v>38.299999999999997</v>
      </c>
      <c r="AU355">
        <v>1</v>
      </c>
      <c r="AV355">
        <v>3242</v>
      </c>
      <c r="AW355">
        <v>16.2</v>
      </c>
      <c r="AX355">
        <v>1</v>
      </c>
      <c r="AY355">
        <v>3242</v>
      </c>
      <c r="AZ355">
        <v>38.5</v>
      </c>
      <c r="BA355">
        <v>1</v>
      </c>
      <c r="BB355">
        <v>2.91</v>
      </c>
      <c r="BC355">
        <v>13</v>
      </c>
      <c r="BD355">
        <v>210</v>
      </c>
      <c r="BE355">
        <v>149</v>
      </c>
      <c r="BF355">
        <v>2.2000000000000002</v>
      </c>
      <c r="BG355">
        <v>410</v>
      </c>
      <c r="BH355">
        <v>6.2</v>
      </c>
      <c r="BI355">
        <v>21.4</v>
      </c>
    </row>
    <row r="356" spans="1:61">
      <c r="A356">
        <v>257420</v>
      </c>
      <c r="B356" t="s">
        <v>62</v>
      </c>
      <c r="C356">
        <v>600</v>
      </c>
      <c r="D356" t="s">
        <v>91</v>
      </c>
      <c r="E356" s="2">
        <v>40137.969351851854</v>
      </c>
      <c r="F356" s="2">
        <v>40137.972928240742</v>
      </c>
      <c r="H356">
        <v>309</v>
      </c>
      <c r="I356">
        <v>263.57886245091584</v>
      </c>
      <c r="J356">
        <v>35.446867390000001</v>
      </c>
      <c r="K356">
        <v>139.64304870000001</v>
      </c>
      <c r="L356">
        <v>104</v>
      </c>
      <c r="M356" t="s">
        <v>844</v>
      </c>
      <c r="N356" s="3">
        <v>1003002</v>
      </c>
      <c r="O356" t="s">
        <v>120</v>
      </c>
      <c r="P356">
        <v>100300201</v>
      </c>
      <c r="Q356" t="s">
        <v>656</v>
      </c>
      <c r="R356">
        <v>35.444555319999999</v>
      </c>
      <c r="S356">
        <v>139.642405</v>
      </c>
      <c r="T356">
        <v>104</v>
      </c>
      <c r="U356" t="s">
        <v>844</v>
      </c>
      <c r="V356" s="3">
        <v>1003002</v>
      </c>
      <c r="W356" t="s">
        <v>120</v>
      </c>
      <c r="X356">
        <v>100300201</v>
      </c>
      <c r="Y356" t="s">
        <v>656</v>
      </c>
      <c r="Z356">
        <v>29</v>
      </c>
      <c r="AA356">
        <v>1</v>
      </c>
      <c r="AB356" t="s">
        <v>34</v>
      </c>
      <c r="AC356" t="s">
        <v>35</v>
      </c>
      <c r="AD356">
        <v>420</v>
      </c>
      <c r="AE356" t="s">
        <v>95</v>
      </c>
      <c r="AF356">
        <v>3.7</v>
      </c>
      <c r="AG356">
        <v>1</v>
      </c>
      <c r="AH356">
        <v>310</v>
      </c>
      <c r="AI356">
        <v>1.5</v>
      </c>
      <c r="AJ356">
        <v>1</v>
      </c>
      <c r="AK356">
        <v>1</v>
      </c>
      <c r="AL356">
        <v>180</v>
      </c>
      <c r="AM356" t="s">
        <v>123</v>
      </c>
      <c r="AN356" t="s">
        <v>139</v>
      </c>
      <c r="AO356">
        <v>0</v>
      </c>
      <c r="AP356">
        <v>751</v>
      </c>
      <c r="AQ356">
        <v>9</v>
      </c>
      <c r="AR356">
        <v>342</v>
      </c>
      <c r="AS356">
        <v>4.0999999999999996</v>
      </c>
      <c r="AT356">
        <v>14.1</v>
      </c>
      <c r="AU356">
        <v>1</v>
      </c>
      <c r="AV356">
        <v>308</v>
      </c>
      <c r="AW356">
        <v>1.5</v>
      </c>
      <c r="AX356">
        <v>1</v>
      </c>
      <c r="AY356">
        <v>308</v>
      </c>
      <c r="AZ356">
        <v>3.7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</row>
    <row r="357" spans="1:61">
      <c r="A357">
        <v>255785</v>
      </c>
      <c r="B357" t="s">
        <v>55</v>
      </c>
      <c r="C357">
        <v>200</v>
      </c>
      <c r="D357" t="s">
        <v>85</v>
      </c>
      <c r="E357" s="2">
        <v>40120.461226851854</v>
      </c>
      <c r="F357" s="2">
        <v>40120.536585648151</v>
      </c>
      <c r="G357" s="2">
        <f>E357-F339</f>
        <v>3.7384259259852115E-2</v>
      </c>
      <c r="H357">
        <v>6511</v>
      </c>
      <c r="I357">
        <v>3382.2427677806609</v>
      </c>
      <c r="J357">
        <v>35.443407350000001</v>
      </c>
      <c r="K357">
        <v>139.64810729999999</v>
      </c>
      <c r="L357">
        <v>104</v>
      </c>
      <c r="M357" t="s">
        <v>844</v>
      </c>
      <c r="N357" s="3">
        <v>1003003</v>
      </c>
      <c r="O357" t="s">
        <v>407</v>
      </c>
      <c r="P357">
        <v>100300301</v>
      </c>
      <c r="Q357" t="s">
        <v>642</v>
      </c>
      <c r="R357">
        <v>35.466586939999999</v>
      </c>
      <c r="S357">
        <v>139.62391919999999</v>
      </c>
      <c r="T357">
        <v>103</v>
      </c>
      <c r="U357" t="s">
        <v>843</v>
      </c>
      <c r="V357" s="3">
        <v>1002001</v>
      </c>
      <c r="W357" t="s">
        <v>387</v>
      </c>
      <c r="X357">
        <v>100200102</v>
      </c>
      <c r="Y357" t="s">
        <v>587</v>
      </c>
      <c r="Z357">
        <v>41</v>
      </c>
      <c r="AA357">
        <v>1</v>
      </c>
      <c r="AB357" t="s">
        <v>34</v>
      </c>
      <c r="AC357" t="s">
        <v>35</v>
      </c>
      <c r="AD357">
        <v>200</v>
      </c>
      <c r="AE357" t="s">
        <v>94</v>
      </c>
      <c r="AF357">
        <v>18.5</v>
      </c>
      <c r="AG357">
        <v>1</v>
      </c>
      <c r="AH357">
        <v>4333</v>
      </c>
      <c r="AI357">
        <v>14.4</v>
      </c>
      <c r="AJ357">
        <v>1</v>
      </c>
      <c r="AK357">
        <v>6</v>
      </c>
      <c r="AL357">
        <v>200</v>
      </c>
      <c r="AM357" t="s">
        <v>139</v>
      </c>
      <c r="AN357" t="s">
        <v>127</v>
      </c>
      <c r="AO357">
        <v>0</v>
      </c>
      <c r="AP357">
        <v>722</v>
      </c>
      <c r="AQ357">
        <v>8.6999999999999993</v>
      </c>
      <c r="AR357">
        <v>319</v>
      </c>
      <c r="AS357">
        <v>3.8</v>
      </c>
      <c r="AT357">
        <v>18.5</v>
      </c>
      <c r="AU357">
        <v>1</v>
      </c>
      <c r="AV357">
        <v>3837</v>
      </c>
      <c r="AW357">
        <v>19.2</v>
      </c>
      <c r="AX357">
        <v>1</v>
      </c>
      <c r="AY357">
        <v>3837</v>
      </c>
      <c r="AZ357">
        <v>46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</row>
    <row r="358" spans="1:61">
      <c r="A358">
        <v>255578</v>
      </c>
      <c r="B358" t="s">
        <v>56</v>
      </c>
      <c r="C358">
        <v>800</v>
      </c>
      <c r="D358" t="s">
        <v>89</v>
      </c>
      <c r="E358" s="2">
        <v>40118.442870370367</v>
      </c>
      <c r="F358" s="2">
        <v>40118.463969907411</v>
      </c>
      <c r="H358">
        <v>1823</v>
      </c>
      <c r="I358">
        <v>1729.7565961136652</v>
      </c>
      <c r="J358">
        <v>35.449538820000001</v>
      </c>
      <c r="K358">
        <v>139.62132819999999</v>
      </c>
      <c r="L358">
        <v>103</v>
      </c>
      <c r="M358" t="s">
        <v>843</v>
      </c>
      <c r="N358" s="3">
        <v>1002004</v>
      </c>
      <c r="O358" t="s">
        <v>405</v>
      </c>
      <c r="P358">
        <v>100200401</v>
      </c>
      <c r="Q358" t="s">
        <v>636</v>
      </c>
      <c r="R358">
        <v>35.459076770000003</v>
      </c>
      <c r="S358">
        <v>139.6364183</v>
      </c>
      <c r="T358">
        <v>103</v>
      </c>
      <c r="U358" t="s">
        <v>843</v>
      </c>
      <c r="V358" s="3">
        <v>1002002</v>
      </c>
      <c r="W358" t="s">
        <v>136</v>
      </c>
      <c r="X358">
        <v>100200208</v>
      </c>
      <c r="Y358" t="s">
        <v>598</v>
      </c>
      <c r="Z358">
        <v>44</v>
      </c>
      <c r="AA358">
        <v>1</v>
      </c>
      <c r="AB358" t="s">
        <v>34</v>
      </c>
      <c r="AC358" t="s">
        <v>98</v>
      </c>
      <c r="AD358">
        <v>420</v>
      </c>
      <c r="AE358" t="s">
        <v>95</v>
      </c>
      <c r="AF358">
        <v>24.4</v>
      </c>
      <c r="AG358">
        <v>1</v>
      </c>
      <c r="AH358">
        <v>2338</v>
      </c>
      <c r="AI358">
        <v>13.7</v>
      </c>
      <c r="AJ358">
        <v>1</v>
      </c>
      <c r="AK358">
        <v>14</v>
      </c>
      <c r="AL358">
        <v>290</v>
      </c>
      <c r="AM358" t="s">
        <v>112</v>
      </c>
      <c r="AN358" t="s">
        <v>136</v>
      </c>
      <c r="AO358">
        <v>1</v>
      </c>
      <c r="AP358">
        <v>1055</v>
      </c>
      <c r="AQ358">
        <v>12.5</v>
      </c>
      <c r="AR358">
        <v>488</v>
      </c>
      <c r="AS358">
        <v>5.9</v>
      </c>
      <c r="AT358">
        <v>32.4</v>
      </c>
      <c r="AU358">
        <v>1</v>
      </c>
      <c r="AV358">
        <v>2067</v>
      </c>
      <c r="AW358">
        <v>10.3</v>
      </c>
      <c r="AX358">
        <v>1</v>
      </c>
      <c r="AY358">
        <v>2067</v>
      </c>
      <c r="AZ358">
        <v>24.4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</row>
    <row r="359" spans="1:61">
      <c r="A359">
        <v>256209</v>
      </c>
      <c r="B359" t="s">
        <v>80</v>
      </c>
      <c r="C359">
        <v>600</v>
      </c>
      <c r="D359" t="s">
        <v>91</v>
      </c>
      <c r="E359" s="2">
        <v>40125.540335648147</v>
      </c>
      <c r="F359" s="2">
        <v>40125.547685185185</v>
      </c>
      <c r="H359">
        <v>635</v>
      </c>
      <c r="I359">
        <v>494.25889246421315</v>
      </c>
      <c r="J359">
        <v>35.632089999999998</v>
      </c>
      <c r="K359">
        <v>139.6788669</v>
      </c>
      <c r="N359" s="3"/>
      <c r="R359">
        <v>35.629418559999998</v>
      </c>
      <c r="S359">
        <v>139.68323889999999</v>
      </c>
      <c r="V359" s="3"/>
      <c r="Z359">
        <v>38</v>
      </c>
      <c r="AA359">
        <v>1</v>
      </c>
      <c r="AB359" t="s">
        <v>34</v>
      </c>
      <c r="AC359" t="s">
        <v>103</v>
      </c>
      <c r="AD359">
        <v>420</v>
      </c>
      <c r="AE359" t="s">
        <v>95</v>
      </c>
      <c r="AF359">
        <v>7.7</v>
      </c>
      <c r="AG359">
        <v>1</v>
      </c>
      <c r="AH359">
        <v>1753</v>
      </c>
      <c r="AI359">
        <v>8.5</v>
      </c>
      <c r="AJ359">
        <v>1</v>
      </c>
      <c r="AK359">
        <v>19</v>
      </c>
      <c r="AL359">
        <v>190</v>
      </c>
      <c r="AM359" t="s">
        <v>243</v>
      </c>
      <c r="AN359" t="s">
        <v>122</v>
      </c>
      <c r="AO359">
        <v>1</v>
      </c>
      <c r="AP359">
        <v>1901</v>
      </c>
      <c r="AQ359">
        <v>23</v>
      </c>
      <c r="AR359">
        <v>215</v>
      </c>
      <c r="AS359">
        <v>2.5</v>
      </c>
      <c r="AT359">
        <v>44.5</v>
      </c>
      <c r="AU359">
        <v>1</v>
      </c>
      <c r="AV359">
        <v>604</v>
      </c>
      <c r="AW359">
        <v>3</v>
      </c>
      <c r="AX359">
        <v>1</v>
      </c>
      <c r="AY359">
        <v>604</v>
      </c>
      <c r="AZ359">
        <v>7.7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</row>
    <row r="360" spans="1:61">
      <c r="A360">
        <v>255372</v>
      </c>
      <c r="B360" t="s">
        <v>70</v>
      </c>
      <c r="C360">
        <v>100</v>
      </c>
      <c r="D360" t="s">
        <v>86</v>
      </c>
      <c r="E360" s="2">
        <v>40116.323692129627</v>
      </c>
      <c r="F360" s="2">
        <v>40116.357777777775</v>
      </c>
      <c r="H360">
        <v>2945</v>
      </c>
      <c r="I360">
        <v>12391.099218080271</v>
      </c>
      <c r="J360">
        <v>35.435966839999999</v>
      </c>
      <c r="K360">
        <v>139.64805910000001</v>
      </c>
      <c r="L360">
        <v>104</v>
      </c>
      <c r="M360" t="s">
        <v>844</v>
      </c>
      <c r="N360" s="3">
        <v>1003017</v>
      </c>
      <c r="O360" t="s">
        <v>41</v>
      </c>
      <c r="P360">
        <v>100301703</v>
      </c>
      <c r="Q360" t="s">
        <v>675</v>
      </c>
      <c r="R360">
        <v>35.324526499999997</v>
      </c>
      <c r="S360">
        <v>139.65014579999999</v>
      </c>
      <c r="T360">
        <v>201</v>
      </c>
      <c r="U360" t="s">
        <v>859</v>
      </c>
      <c r="V360" s="3">
        <v>2010104</v>
      </c>
      <c r="W360" t="s">
        <v>459</v>
      </c>
      <c r="X360">
        <v>201010401</v>
      </c>
      <c r="Y360" t="s">
        <v>748</v>
      </c>
      <c r="Z360">
        <v>47</v>
      </c>
      <c r="AA360">
        <v>1</v>
      </c>
      <c r="AB360" t="s">
        <v>34</v>
      </c>
      <c r="AC360" t="s">
        <v>35</v>
      </c>
      <c r="AD360">
        <v>100</v>
      </c>
      <c r="AE360" t="s">
        <v>93</v>
      </c>
      <c r="AF360">
        <v>41</v>
      </c>
      <c r="AG360">
        <v>1</v>
      </c>
      <c r="AH360">
        <v>20535</v>
      </c>
      <c r="AI360">
        <v>41</v>
      </c>
      <c r="AJ360">
        <v>1</v>
      </c>
      <c r="AK360">
        <v>41</v>
      </c>
      <c r="AL360">
        <v>460</v>
      </c>
      <c r="AM360" t="s">
        <v>133</v>
      </c>
      <c r="AN360" t="s">
        <v>117</v>
      </c>
      <c r="AO360">
        <v>1</v>
      </c>
      <c r="AP360">
        <v>965</v>
      </c>
      <c r="AQ360">
        <v>11.6</v>
      </c>
      <c r="AR360">
        <v>3741</v>
      </c>
      <c r="AS360">
        <v>45.6</v>
      </c>
      <c r="AT360">
        <v>98.2</v>
      </c>
      <c r="AU360">
        <v>1</v>
      </c>
      <c r="AV360">
        <v>18349</v>
      </c>
      <c r="AW360">
        <v>91.7</v>
      </c>
      <c r="AX360">
        <v>1</v>
      </c>
      <c r="AY360">
        <v>18349</v>
      </c>
      <c r="AZ360">
        <v>228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</row>
    <row r="361" spans="1:61">
      <c r="A361">
        <v>257022</v>
      </c>
      <c r="B361" t="s">
        <v>83</v>
      </c>
      <c r="C361">
        <v>100</v>
      </c>
      <c r="D361" t="s">
        <v>86</v>
      </c>
      <c r="E361" s="2">
        <v>40134.345995370371</v>
      </c>
      <c r="F361" s="2">
        <v>40134.394328703704</v>
      </c>
      <c r="H361">
        <v>4176</v>
      </c>
      <c r="I361">
        <v>14008.410870703532</v>
      </c>
      <c r="J361">
        <v>35.535299850000001</v>
      </c>
      <c r="K361">
        <v>139.42074719999999</v>
      </c>
      <c r="L361">
        <v>209</v>
      </c>
      <c r="M361" t="s">
        <v>826</v>
      </c>
      <c r="N361" s="3">
        <v>2090407</v>
      </c>
      <c r="O361" t="s">
        <v>337</v>
      </c>
      <c r="P361">
        <v>209040706</v>
      </c>
      <c r="Q361" t="s">
        <v>509</v>
      </c>
      <c r="R361">
        <v>35.442135989999997</v>
      </c>
      <c r="S361">
        <v>139.31655939999999</v>
      </c>
      <c r="T361">
        <v>212</v>
      </c>
      <c r="U361" t="s">
        <v>835</v>
      </c>
      <c r="V361" s="3">
        <v>2120601</v>
      </c>
      <c r="W361" t="s">
        <v>399</v>
      </c>
      <c r="X361">
        <v>212060101</v>
      </c>
      <c r="Y361" t="s">
        <v>660</v>
      </c>
      <c r="Z361">
        <v>39</v>
      </c>
      <c r="AA361">
        <v>1</v>
      </c>
      <c r="AB361" t="s">
        <v>34</v>
      </c>
      <c r="AC361" t="s">
        <v>111</v>
      </c>
      <c r="AD361">
        <v>200</v>
      </c>
      <c r="AE361" t="s">
        <v>94</v>
      </c>
      <c r="AF361">
        <v>136.80000000000001</v>
      </c>
      <c r="AG361">
        <v>1</v>
      </c>
      <c r="AH361">
        <v>18550</v>
      </c>
      <c r="AI361">
        <v>52.6</v>
      </c>
      <c r="AJ361">
        <v>1</v>
      </c>
      <c r="AK361">
        <v>40</v>
      </c>
      <c r="AL361">
        <v>400</v>
      </c>
      <c r="AM361" t="s">
        <v>212</v>
      </c>
      <c r="AN361" t="s">
        <v>115</v>
      </c>
      <c r="AO361">
        <v>1</v>
      </c>
      <c r="AP361">
        <v>2815</v>
      </c>
      <c r="AQ361">
        <v>35.1</v>
      </c>
      <c r="AR361">
        <v>4826</v>
      </c>
      <c r="AS361">
        <v>61.7</v>
      </c>
      <c r="AT361">
        <v>136.80000000000001</v>
      </c>
      <c r="AU361">
        <v>1</v>
      </c>
      <c r="AV361">
        <v>17305</v>
      </c>
      <c r="AW361">
        <v>86.5</v>
      </c>
      <c r="AX361">
        <v>1</v>
      </c>
      <c r="AY361">
        <v>17305</v>
      </c>
      <c r="AZ361">
        <v>212.3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</row>
    <row r="362" spans="1:61">
      <c r="A362">
        <v>255878</v>
      </c>
      <c r="B362" t="s">
        <v>82</v>
      </c>
      <c r="C362">
        <v>600</v>
      </c>
      <c r="D362" t="s">
        <v>91</v>
      </c>
      <c r="E362" s="2">
        <v>40121.738518518519</v>
      </c>
      <c r="F362" s="2">
        <v>40121.742118055554</v>
      </c>
      <c r="H362">
        <v>311</v>
      </c>
      <c r="I362">
        <v>177.28489922118774</v>
      </c>
      <c r="J362">
        <v>35.444995169999999</v>
      </c>
      <c r="K362">
        <v>139.63613939999999</v>
      </c>
      <c r="L362">
        <v>104</v>
      </c>
      <c r="M362" t="s">
        <v>844</v>
      </c>
      <c r="N362" s="3">
        <v>1003002</v>
      </c>
      <c r="O362" t="s">
        <v>120</v>
      </c>
      <c r="P362">
        <v>100300215</v>
      </c>
      <c r="Q362" t="s">
        <v>661</v>
      </c>
      <c r="R362">
        <v>35.445606730000002</v>
      </c>
      <c r="S362">
        <v>139.63794709999999</v>
      </c>
      <c r="T362">
        <v>104</v>
      </c>
      <c r="U362" t="s">
        <v>844</v>
      </c>
      <c r="V362" s="3">
        <v>1003002</v>
      </c>
      <c r="W362" t="s">
        <v>120</v>
      </c>
      <c r="X362">
        <v>100300212</v>
      </c>
      <c r="Y362" t="s">
        <v>651</v>
      </c>
      <c r="Z362">
        <v>50</v>
      </c>
      <c r="AA362">
        <v>2</v>
      </c>
      <c r="AB362" t="s">
        <v>97</v>
      </c>
      <c r="AC362" t="s">
        <v>35</v>
      </c>
      <c r="AD362">
        <v>420</v>
      </c>
      <c r="AE362" t="s">
        <v>95</v>
      </c>
      <c r="AF362">
        <v>3</v>
      </c>
      <c r="AG362">
        <v>1</v>
      </c>
      <c r="AH362">
        <v>354</v>
      </c>
      <c r="AI362">
        <v>2.5</v>
      </c>
      <c r="AJ362">
        <v>1</v>
      </c>
      <c r="AK362">
        <v>12</v>
      </c>
      <c r="AL362">
        <v>210</v>
      </c>
      <c r="AM362" t="s">
        <v>134</v>
      </c>
      <c r="AN362" t="s">
        <v>123</v>
      </c>
      <c r="AO362">
        <v>0</v>
      </c>
      <c r="AP362">
        <v>829</v>
      </c>
      <c r="AQ362">
        <v>9.9</v>
      </c>
      <c r="AR362">
        <v>737</v>
      </c>
      <c r="AS362">
        <v>8.8000000000000007</v>
      </c>
      <c r="AT362">
        <v>30.7</v>
      </c>
      <c r="AU362">
        <v>1</v>
      </c>
      <c r="AV362">
        <v>249</v>
      </c>
      <c r="AW362">
        <v>1.2</v>
      </c>
      <c r="AX362">
        <v>1</v>
      </c>
      <c r="AY362">
        <v>249</v>
      </c>
      <c r="AZ362">
        <v>3</v>
      </c>
      <c r="BA362">
        <v>1</v>
      </c>
      <c r="BB362">
        <v>0.74</v>
      </c>
      <c r="BC362">
        <v>1</v>
      </c>
      <c r="BD362">
        <v>210</v>
      </c>
      <c r="BE362">
        <v>130</v>
      </c>
      <c r="BF362">
        <v>2</v>
      </c>
      <c r="BG362">
        <v>168</v>
      </c>
      <c r="BH362">
        <v>2.5</v>
      </c>
      <c r="BI362">
        <v>5.5</v>
      </c>
    </row>
    <row r="363" spans="1:61">
      <c r="A363">
        <v>256100</v>
      </c>
      <c r="B363" t="s">
        <v>70</v>
      </c>
      <c r="C363">
        <v>999</v>
      </c>
      <c r="D363" t="s">
        <v>84</v>
      </c>
      <c r="E363" s="2">
        <v>40124.315208333333</v>
      </c>
      <c r="F363" s="2">
        <v>40124.318495370368</v>
      </c>
      <c r="H363">
        <v>284</v>
      </c>
      <c r="I363">
        <v>633.76093311836496</v>
      </c>
      <c r="J363">
        <v>35.43520513</v>
      </c>
      <c r="K363">
        <v>139.6483058</v>
      </c>
      <c r="L363">
        <v>104</v>
      </c>
      <c r="M363" t="s">
        <v>844</v>
      </c>
      <c r="N363" s="3">
        <v>1003017</v>
      </c>
      <c r="O363" t="s">
        <v>41</v>
      </c>
      <c r="P363">
        <v>100301703</v>
      </c>
      <c r="Q363" t="s">
        <v>675</v>
      </c>
      <c r="R363">
        <v>35.438348689999998</v>
      </c>
      <c r="S363">
        <v>139.64246929999999</v>
      </c>
      <c r="T363">
        <v>104</v>
      </c>
      <c r="U363" t="s">
        <v>844</v>
      </c>
      <c r="V363" s="3">
        <v>1003018</v>
      </c>
      <c r="W363" t="s">
        <v>414</v>
      </c>
      <c r="X363">
        <v>100301807</v>
      </c>
      <c r="Y363" t="s">
        <v>680</v>
      </c>
      <c r="Z363">
        <v>47</v>
      </c>
      <c r="AA363">
        <v>1</v>
      </c>
      <c r="AB363" t="s">
        <v>34</v>
      </c>
      <c r="AC363" t="s">
        <v>35</v>
      </c>
      <c r="AD363">
        <v>100</v>
      </c>
      <c r="AE363" t="s">
        <v>93</v>
      </c>
      <c r="AF363">
        <v>12.1</v>
      </c>
      <c r="AG363">
        <v>1</v>
      </c>
      <c r="AH363">
        <v>4066</v>
      </c>
      <c r="AI363">
        <v>12.1</v>
      </c>
      <c r="AJ363">
        <v>1</v>
      </c>
      <c r="AK363">
        <v>2</v>
      </c>
      <c r="AL363">
        <v>130</v>
      </c>
      <c r="AM363" t="s">
        <v>133</v>
      </c>
      <c r="AN363" t="s">
        <v>120</v>
      </c>
      <c r="AO363">
        <v>0</v>
      </c>
      <c r="AP363">
        <v>940</v>
      </c>
      <c r="AQ363">
        <v>11.3</v>
      </c>
      <c r="AR363">
        <v>1271</v>
      </c>
      <c r="AS363">
        <v>15.3</v>
      </c>
      <c r="AT363">
        <v>28.6</v>
      </c>
      <c r="AU363">
        <v>1</v>
      </c>
      <c r="AV363">
        <v>819</v>
      </c>
      <c r="AW363">
        <v>4.0999999999999996</v>
      </c>
      <c r="AX363">
        <v>1</v>
      </c>
      <c r="AY363">
        <v>819</v>
      </c>
      <c r="AZ363">
        <v>9.8000000000000007</v>
      </c>
      <c r="BA363">
        <v>1</v>
      </c>
      <c r="BB363">
        <v>0.28999999999999998</v>
      </c>
      <c r="BC363">
        <v>2</v>
      </c>
      <c r="BD363">
        <v>210</v>
      </c>
      <c r="BE363">
        <v>270</v>
      </c>
      <c r="BF363">
        <v>4.0999999999999996</v>
      </c>
      <c r="BG363">
        <v>98</v>
      </c>
      <c r="BH363">
        <v>1.5</v>
      </c>
      <c r="BI363">
        <v>7.6</v>
      </c>
    </row>
    <row r="364" spans="1:61">
      <c r="A364">
        <v>256640</v>
      </c>
      <c r="B364" t="s">
        <v>64</v>
      </c>
      <c r="C364">
        <v>100</v>
      </c>
      <c r="D364" t="s">
        <v>86</v>
      </c>
      <c r="E364" s="2">
        <v>40130.385243055556</v>
      </c>
      <c r="F364" s="2">
        <v>40130.397129629629</v>
      </c>
      <c r="H364">
        <v>1027</v>
      </c>
      <c r="I364">
        <v>4271.0347193222324</v>
      </c>
      <c r="J364">
        <v>35.435408979999998</v>
      </c>
      <c r="K364">
        <v>139.36061749999999</v>
      </c>
      <c r="L364">
        <v>212</v>
      </c>
      <c r="M364" t="s">
        <v>835</v>
      </c>
      <c r="N364" s="3">
        <v>2120102</v>
      </c>
      <c r="O364" t="s">
        <v>415</v>
      </c>
      <c r="P364">
        <v>212010207</v>
      </c>
      <c r="Q364" t="s">
        <v>691</v>
      </c>
      <c r="R364">
        <v>35.444099350000002</v>
      </c>
      <c r="S364">
        <v>139.3146873</v>
      </c>
      <c r="T364">
        <v>212</v>
      </c>
      <c r="U364" t="s">
        <v>835</v>
      </c>
      <c r="V364" s="3">
        <v>2120601</v>
      </c>
      <c r="W364" t="s">
        <v>399</v>
      </c>
      <c r="X364">
        <v>212060102</v>
      </c>
      <c r="Y364" t="s">
        <v>653</v>
      </c>
      <c r="Z364">
        <v>31</v>
      </c>
      <c r="AA364">
        <v>1</v>
      </c>
      <c r="AB364" t="s">
        <v>34</v>
      </c>
      <c r="AC364" t="s">
        <v>108</v>
      </c>
      <c r="AD364">
        <v>100</v>
      </c>
      <c r="AE364" t="s">
        <v>93</v>
      </c>
      <c r="AF364">
        <v>18.600000000000001</v>
      </c>
      <c r="AG364">
        <v>1</v>
      </c>
      <c r="AH364">
        <v>6311</v>
      </c>
      <c r="AI364">
        <v>18.600000000000001</v>
      </c>
      <c r="AJ364">
        <v>1</v>
      </c>
      <c r="AK364">
        <v>3</v>
      </c>
      <c r="AL364">
        <v>150</v>
      </c>
      <c r="AM364" t="s">
        <v>131</v>
      </c>
      <c r="AN364" t="s">
        <v>115</v>
      </c>
      <c r="AO364">
        <v>0</v>
      </c>
      <c r="AP364">
        <v>545</v>
      </c>
      <c r="AQ364">
        <v>6.8</v>
      </c>
      <c r="AR364">
        <v>4882</v>
      </c>
      <c r="AS364">
        <v>62.8</v>
      </c>
      <c r="AT364">
        <v>72.599999999999994</v>
      </c>
      <c r="AU364">
        <v>1</v>
      </c>
      <c r="AV364">
        <v>5852</v>
      </c>
      <c r="AW364">
        <v>29.3</v>
      </c>
      <c r="AX364">
        <v>1</v>
      </c>
      <c r="AY364">
        <v>5852</v>
      </c>
      <c r="AZ364">
        <v>75.8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</row>
    <row r="365" spans="1:61">
      <c r="A365">
        <v>255582</v>
      </c>
      <c r="B365" t="s">
        <v>56</v>
      </c>
      <c r="C365">
        <v>500</v>
      </c>
      <c r="D365" t="s">
        <v>33</v>
      </c>
      <c r="E365" s="2">
        <v>40118.480462962965</v>
      </c>
      <c r="F365" s="2">
        <v>40118.495405092595</v>
      </c>
      <c r="H365">
        <v>1291</v>
      </c>
      <c r="I365">
        <v>876.88633960217317</v>
      </c>
      <c r="J365">
        <v>35.461265529999999</v>
      </c>
      <c r="K365">
        <v>139.63625730000001</v>
      </c>
      <c r="L365">
        <v>103</v>
      </c>
      <c r="M365" t="s">
        <v>843</v>
      </c>
      <c r="N365" s="3">
        <v>1002002</v>
      </c>
      <c r="O365" t="s">
        <v>136</v>
      </c>
      <c r="P365">
        <v>100200208</v>
      </c>
      <c r="Q365" t="s">
        <v>598</v>
      </c>
      <c r="R365">
        <v>35.457885939999997</v>
      </c>
      <c r="S365">
        <v>139.62750800000001</v>
      </c>
      <c r="T365">
        <v>103</v>
      </c>
      <c r="U365" t="s">
        <v>843</v>
      </c>
      <c r="V365" s="3">
        <v>1002002</v>
      </c>
      <c r="W365" t="s">
        <v>136</v>
      </c>
      <c r="X365">
        <v>100200207</v>
      </c>
      <c r="Y365" t="s">
        <v>608</v>
      </c>
      <c r="Z365">
        <v>44</v>
      </c>
      <c r="AA365">
        <v>1</v>
      </c>
      <c r="AB365" t="s">
        <v>34</v>
      </c>
      <c r="AC365" t="s">
        <v>98</v>
      </c>
      <c r="AD365">
        <v>420</v>
      </c>
      <c r="AE365" t="s">
        <v>95</v>
      </c>
      <c r="AF365">
        <v>13.4</v>
      </c>
      <c r="AG365">
        <v>1</v>
      </c>
      <c r="AH365">
        <v>1203</v>
      </c>
      <c r="AI365">
        <v>5.2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1</v>
      </c>
      <c r="AV365">
        <v>1111</v>
      </c>
      <c r="AW365">
        <v>5.6</v>
      </c>
      <c r="AX365">
        <v>1</v>
      </c>
      <c r="AY365">
        <v>1111</v>
      </c>
      <c r="AZ365">
        <v>13.4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</row>
    <row r="366" spans="1:61">
      <c r="A366">
        <v>255589</v>
      </c>
      <c r="B366" t="s">
        <v>56</v>
      </c>
      <c r="C366">
        <v>600</v>
      </c>
      <c r="D366" t="s">
        <v>91</v>
      </c>
      <c r="E366" s="2">
        <v>40118.505208333336</v>
      </c>
      <c r="F366" s="2">
        <v>40118.522418981483</v>
      </c>
      <c r="H366">
        <v>1487</v>
      </c>
      <c r="I366">
        <v>975.79697684376424</v>
      </c>
      <c r="J366">
        <v>35.457285089999999</v>
      </c>
      <c r="K366">
        <v>139.62677840000001</v>
      </c>
      <c r="L366">
        <v>103</v>
      </c>
      <c r="M366" t="s">
        <v>843</v>
      </c>
      <c r="N366" s="3">
        <v>1002002</v>
      </c>
      <c r="O366" t="s">
        <v>136</v>
      </c>
      <c r="P366">
        <v>100200207</v>
      </c>
      <c r="Q366" t="s">
        <v>608</v>
      </c>
      <c r="R366">
        <v>35.448787840000001</v>
      </c>
      <c r="S366">
        <v>139.6294767</v>
      </c>
      <c r="T366">
        <v>104</v>
      </c>
      <c r="U366" t="s">
        <v>844</v>
      </c>
      <c r="V366" s="3">
        <v>1003001</v>
      </c>
      <c r="W366" t="s">
        <v>400</v>
      </c>
      <c r="X366">
        <v>100300104</v>
      </c>
      <c r="Y366" t="s">
        <v>648</v>
      </c>
      <c r="Z366">
        <v>44</v>
      </c>
      <c r="AA366">
        <v>1</v>
      </c>
      <c r="AB366" t="s">
        <v>34</v>
      </c>
      <c r="AC366" t="s">
        <v>98</v>
      </c>
      <c r="AD366">
        <v>420</v>
      </c>
      <c r="AE366" t="s">
        <v>95</v>
      </c>
      <c r="AF366">
        <v>13.6</v>
      </c>
      <c r="AG366">
        <v>1</v>
      </c>
      <c r="AH366">
        <v>1386</v>
      </c>
      <c r="AI366">
        <v>7.9</v>
      </c>
      <c r="AJ366">
        <v>1</v>
      </c>
      <c r="AK366">
        <v>2</v>
      </c>
      <c r="AL366">
        <v>200</v>
      </c>
      <c r="AM366" t="s">
        <v>138</v>
      </c>
      <c r="AN366" t="s">
        <v>134</v>
      </c>
      <c r="AO366">
        <v>0</v>
      </c>
      <c r="AP366">
        <v>663</v>
      </c>
      <c r="AQ366">
        <v>8</v>
      </c>
      <c r="AR366">
        <v>234</v>
      </c>
      <c r="AS366">
        <v>2.8</v>
      </c>
      <c r="AT366">
        <v>12.8</v>
      </c>
      <c r="AU366">
        <v>1</v>
      </c>
      <c r="AV366">
        <v>1137</v>
      </c>
      <c r="AW366">
        <v>5.7</v>
      </c>
      <c r="AX366">
        <v>1</v>
      </c>
      <c r="AY366">
        <v>1137</v>
      </c>
      <c r="AZ366">
        <v>13.6</v>
      </c>
      <c r="BA366">
        <v>1</v>
      </c>
      <c r="BB366">
        <v>0.64</v>
      </c>
      <c r="BC366">
        <v>2</v>
      </c>
      <c r="BD366">
        <v>210</v>
      </c>
      <c r="BE366">
        <v>92</v>
      </c>
      <c r="BF366">
        <v>1.4</v>
      </c>
      <c r="BG366">
        <v>249</v>
      </c>
      <c r="BH366">
        <v>3.7</v>
      </c>
      <c r="BI366">
        <v>7.1</v>
      </c>
    </row>
    <row r="367" spans="1:61">
      <c r="A367">
        <v>256624</v>
      </c>
      <c r="B367" t="s">
        <v>74</v>
      </c>
      <c r="C367">
        <v>100</v>
      </c>
      <c r="D367" t="s">
        <v>86</v>
      </c>
      <c r="E367" s="2">
        <v>40130.28802083333</v>
      </c>
      <c r="F367" s="2">
        <v>40130.332569444443</v>
      </c>
      <c r="H367">
        <v>3849</v>
      </c>
      <c r="I367">
        <v>24422.067746202119</v>
      </c>
      <c r="J367">
        <v>35.325647670000002</v>
      </c>
      <c r="K367">
        <v>139.4092995</v>
      </c>
      <c r="L367">
        <v>207</v>
      </c>
      <c r="M367" t="s">
        <v>855</v>
      </c>
      <c r="N367" s="3">
        <v>2070202</v>
      </c>
      <c r="O367" t="s">
        <v>457</v>
      </c>
      <c r="P367">
        <v>207020202</v>
      </c>
      <c r="Q367" t="s">
        <v>749</v>
      </c>
      <c r="R367">
        <v>35.443707709999998</v>
      </c>
      <c r="S367">
        <v>139.63651479999999</v>
      </c>
      <c r="T367">
        <v>104</v>
      </c>
      <c r="U367" t="s">
        <v>844</v>
      </c>
      <c r="V367" s="3">
        <v>1003002</v>
      </c>
      <c r="W367" t="s">
        <v>120</v>
      </c>
      <c r="X367">
        <v>100300216</v>
      </c>
      <c r="Y367" t="s">
        <v>240</v>
      </c>
      <c r="Z367">
        <v>46</v>
      </c>
      <c r="AA367">
        <v>1</v>
      </c>
      <c r="AB367" t="s">
        <v>34</v>
      </c>
      <c r="AC367" t="s">
        <v>109</v>
      </c>
      <c r="AD367">
        <v>200</v>
      </c>
      <c r="AE367" t="s">
        <v>94</v>
      </c>
      <c r="AF367">
        <v>50.2</v>
      </c>
      <c r="AG367">
        <v>1</v>
      </c>
      <c r="AH367">
        <v>30690</v>
      </c>
      <c r="AI367">
        <v>55</v>
      </c>
      <c r="AJ367">
        <v>1</v>
      </c>
      <c r="AK367">
        <v>37</v>
      </c>
      <c r="AL367">
        <v>570</v>
      </c>
      <c r="AM367" t="s">
        <v>155</v>
      </c>
      <c r="AN367" t="s">
        <v>120</v>
      </c>
      <c r="AO367">
        <v>1</v>
      </c>
      <c r="AP367">
        <v>695</v>
      </c>
      <c r="AQ367">
        <v>8.6999999999999993</v>
      </c>
      <c r="AR367">
        <v>375</v>
      </c>
      <c r="AS367">
        <v>4.5</v>
      </c>
      <c r="AT367">
        <v>50.2</v>
      </c>
      <c r="AU367">
        <v>1</v>
      </c>
      <c r="AV367">
        <v>27709</v>
      </c>
      <c r="AW367">
        <v>138.5</v>
      </c>
      <c r="AX367">
        <v>1</v>
      </c>
      <c r="AY367">
        <v>27709</v>
      </c>
      <c r="AZ367">
        <v>342.8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</row>
    <row r="368" spans="1:61">
      <c r="A368">
        <v>257225</v>
      </c>
      <c r="B368" t="s">
        <v>82</v>
      </c>
      <c r="C368">
        <v>100</v>
      </c>
      <c r="D368" t="s">
        <v>86</v>
      </c>
      <c r="E368" s="2">
        <v>40136.332418981481</v>
      </c>
      <c r="F368" s="2">
        <v>40136.347118055557</v>
      </c>
      <c r="H368">
        <v>1270</v>
      </c>
      <c r="I368">
        <v>2793.6176350977057</v>
      </c>
      <c r="J368">
        <v>35.429889039999999</v>
      </c>
      <c r="K368">
        <v>139.66211920000001</v>
      </c>
      <c r="L368">
        <v>104</v>
      </c>
      <c r="M368" t="s">
        <v>844</v>
      </c>
      <c r="N368" s="3">
        <v>1003010</v>
      </c>
      <c r="O368" t="s">
        <v>422</v>
      </c>
      <c r="P368">
        <v>100301003</v>
      </c>
      <c r="Q368" t="s">
        <v>701</v>
      </c>
      <c r="R368">
        <v>35.444415839999998</v>
      </c>
      <c r="S368">
        <v>139.63695469999999</v>
      </c>
      <c r="T368">
        <v>104</v>
      </c>
      <c r="U368" t="s">
        <v>844</v>
      </c>
      <c r="V368" s="3">
        <v>1003002</v>
      </c>
      <c r="W368" t="s">
        <v>120</v>
      </c>
      <c r="X368">
        <v>100300215</v>
      </c>
      <c r="Y368" t="s">
        <v>661</v>
      </c>
      <c r="Z368">
        <v>50</v>
      </c>
      <c r="AA368">
        <v>2</v>
      </c>
      <c r="AB368" t="s">
        <v>97</v>
      </c>
      <c r="AC368" t="s">
        <v>35</v>
      </c>
      <c r="AD368">
        <v>240</v>
      </c>
      <c r="AE368" t="s">
        <v>96</v>
      </c>
      <c r="AF368">
        <v>22</v>
      </c>
      <c r="AG368">
        <v>1</v>
      </c>
      <c r="AH368">
        <v>4275</v>
      </c>
      <c r="AI368">
        <v>11</v>
      </c>
      <c r="AJ368">
        <v>1</v>
      </c>
      <c r="AK368">
        <v>2</v>
      </c>
      <c r="AL368">
        <v>180</v>
      </c>
      <c r="AM368" t="s">
        <v>36</v>
      </c>
      <c r="AN368" t="s">
        <v>123</v>
      </c>
      <c r="AO368">
        <v>0</v>
      </c>
      <c r="AP368">
        <v>2110</v>
      </c>
      <c r="AQ368">
        <v>26.5</v>
      </c>
      <c r="AR368">
        <v>888</v>
      </c>
      <c r="AS368">
        <v>10.6</v>
      </c>
      <c r="AT368">
        <v>39.1</v>
      </c>
      <c r="AU368">
        <v>1</v>
      </c>
      <c r="AV368">
        <v>3189</v>
      </c>
      <c r="AW368">
        <v>15.9</v>
      </c>
      <c r="AX368">
        <v>1</v>
      </c>
      <c r="AY368">
        <v>3189</v>
      </c>
      <c r="AZ368">
        <v>39.299999999999997</v>
      </c>
      <c r="BA368">
        <v>1</v>
      </c>
      <c r="BB368">
        <v>2.87</v>
      </c>
      <c r="BC368">
        <v>14</v>
      </c>
      <c r="BD368">
        <v>210</v>
      </c>
      <c r="BE368">
        <v>253</v>
      </c>
      <c r="BF368">
        <v>3.8</v>
      </c>
      <c r="BG368">
        <v>281</v>
      </c>
      <c r="BH368">
        <v>4.2</v>
      </c>
      <c r="BI368">
        <v>22</v>
      </c>
    </row>
    <row r="369" spans="1:61">
      <c r="A369">
        <v>255556</v>
      </c>
      <c r="B369" t="s">
        <v>64</v>
      </c>
      <c r="C369">
        <v>999</v>
      </c>
      <c r="D369" t="s">
        <v>84</v>
      </c>
      <c r="E369" s="2">
        <v>40117.887939814813</v>
      </c>
      <c r="F369" s="2">
        <v>40117.897106481483</v>
      </c>
      <c r="H369">
        <v>792</v>
      </c>
      <c r="I369">
        <v>609.31635267603144</v>
      </c>
      <c r="J369">
        <v>35.435789829999997</v>
      </c>
      <c r="K369">
        <v>139.3603975</v>
      </c>
      <c r="L369">
        <v>212</v>
      </c>
      <c r="M369" t="s">
        <v>835</v>
      </c>
      <c r="N369" s="3">
        <v>2120101</v>
      </c>
      <c r="O369" t="s">
        <v>401</v>
      </c>
      <c r="P369">
        <v>212010115</v>
      </c>
      <c r="Q369" t="s">
        <v>682</v>
      </c>
      <c r="R369">
        <v>35.440328119999997</v>
      </c>
      <c r="S369">
        <v>139.36416869999999</v>
      </c>
      <c r="T369">
        <v>212</v>
      </c>
      <c r="U369" t="s">
        <v>835</v>
      </c>
      <c r="V369" s="3">
        <v>2120101</v>
      </c>
      <c r="W369" t="s">
        <v>401</v>
      </c>
      <c r="X369">
        <v>212010113</v>
      </c>
      <c r="Y369" t="s">
        <v>667</v>
      </c>
      <c r="Z369">
        <v>31</v>
      </c>
      <c r="AA369">
        <v>1</v>
      </c>
      <c r="AB369" t="s">
        <v>34</v>
      </c>
      <c r="AC369" t="s">
        <v>108</v>
      </c>
      <c r="AD369">
        <v>420</v>
      </c>
      <c r="AE369" t="s">
        <v>95</v>
      </c>
      <c r="AF369">
        <v>8.1999999999999993</v>
      </c>
      <c r="AG369">
        <v>1</v>
      </c>
      <c r="AH369">
        <v>720</v>
      </c>
      <c r="AI369">
        <v>5.0999999999999996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1</v>
      </c>
      <c r="AV369">
        <v>683</v>
      </c>
      <c r="AW369">
        <v>3.4</v>
      </c>
      <c r="AX369">
        <v>1</v>
      </c>
      <c r="AY369">
        <v>683</v>
      </c>
      <c r="AZ369">
        <v>8.1999999999999993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</row>
    <row r="370" spans="1:61">
      <c r="A370">
        <v>255593</v>
      </c>
      <c r="B370" t="s">
        <v>56</v>
      </c>
      <c r="C370">
        <v>200</v>
      </c>
      <c r="D370" t="s">
        <v>85</v>
      </c>
      <c r="E370" s="2">
        <v>40118.535254629627</v>
      </c>
      <c r="F370" s="2">
        <v>40118.547523148147</v>
      </c>
      <c r="H370">
        <v>1060</v>
      </c>
      <c r="I370">
        <v>763.1205345238883</v>
      </c>
      <c r="J370">
        <v>35.448626869999998</v>
      </c>
      <c r="K370">
        <v>139.62993800000001</v>
      </c>
      <c r="L370">
        <v>104</v>
      </c>
      <c r="M370" t="s">
        <v>844</v>
      </c>
      <c r="N370" s="3">
        <v>1003001</v>
      </c>
      <c r="O370" t="s">
        <v>400</v>
      </c>
      <c r="P370">
        <v>100300104</v>
      </c>
      <c r="Q370" t="s">
        <v>648</v>
      </c>
      <c r="R370">
        <v>35.449157970000002</v>
      </c>
      <c r="S370">
        <v>139.62153739999999</v>
      </c>
      <c r="T370">
        <v>103</v>
      </c>
      <c r="U370" t="s">
        <v>843</v>
      </c>
      <c r="V370" s="3">
        <v>1002004</v>
      </c>
      <c r="W370" t="s">
        <v>405</v>
      </c>
      <c r="X370">
        <v>100200401</v>
      </c>
      <c r="Y370" t="s">
        <v>636</v>
      </c>
      <c r="Z370">
        <v>44</v>
      </c>
      <c r="AA370">
        <v>1</v>
      </c>
      <c r="AB370" t="s">
        <v>34</v>
      </c>
      <c r="AC370" t="s">
        <v>98</v>
      </c>
      <c r="AD370">
        <v>420</v>
      </c>
      <c r="AE370" t="s">
        <v>95</v>
      </c>
      <c r="AF370">
        <v>11.4</v>
      </c>
      <c r="AG370">
        <v>1</v>
      </c>
      <c r="AH370">
        <v>1294</v>
      </c>
      <c r="AI370">
        <v>7.8</v>
      </c>
      <c r="AJ370">
        <v>1</v>
      </c>
      <c r="AK370">
        <v>9</v>
      </c>
      <c r="AL370">
        <v>250</v>
      </c>
      <c r="AM370" t="s">
        <v>134</v>
      </c>
      <c r="AN370" t="s">
        <v>112</v>
      </c>
      <c r="AO370">
        <v>1</v>
      </c>
      <c r="AP370">
        <v>252</v>
      </c>
      <c r="AQ370">
        <v>3</v>
      </c>
      <c r="AR370">
        <v>1082</v>
      </c>
      <c r="AS370">
        <v>12.9</v>
      </c>
      <c r="AT370">
        <v>24.9</v>
      </c>
      <c r="AU370">
        <v>1</v>
      </c>
      <c r="AV370">
        <v>951</v>
      </c>
      <c r="AW370">
        <v>4.8</v>
      </c>
      <c r="AX370">
        <v>1</v>
      </c>
      <c r="AY370">
        <v>951</v>
      </c>
      <c r="AZ370">
        <v>11.4</v>
      </c>
      <c r="BA370">
        <v>1</v>
      </c>
      <c r="BB370">
        <v>0.86</v>
      </c>
      <c r="BC370">
        <v>4</v>
      </c>
      <c r="BD370">
        <v>210</v>
      </c>
      <c r="BE370">
        <v>342</v>
      </c>
      <c r="BF370">
        <v>5.0999999999999996</v>
      </c>
      <c r="BG370">
        <v>230</v>
      </c>
      <c r="BH370">
        <v>3.5</v>
      </c>
      <c r="BI370">
        <v>12.6</v>
      </c>
    </row>
    <row r="371" spans="1:61">
      <c r="A371">
        <v>256793</v>
      </c>
      <c r="B371" t="s">
        <v>75</v>
      </c>
      <c r="C371">
        <v>600</v>
      </c>
      <c r="D371" t="s">
        <v>91</v>
      </c>
      <c r="E371" s="2">
        <v>40132.412905092591</v>
      </c>
      <c r="F371" s="2">
        <v>40132.426412037035</v>
      </c>
      <c r="H371">
        <v>1167</v>
      </c>
      <c r="I371">
        <v>887.05317771693171</v>
      </c>
      <c r="J371">
        <v>35.664469609999998</v>
      </c>
      <c r="K371">
        <v>139.33962650000001</v>
      </c>
      <c r="N371" s="3"/>
      <c r="R371">
        <v>35.656519549999999</v>
      </c>
      <c r="S371">
        <v>139.338795</v>
      </c>
      <c r="V371" s="3"/>
      <c r="Z371">
        <v>37</v>
      </c>
      <c r="AA371">
        <v>1</v>
      </c>
      <c r="AB371" t="s">
        <v>34</v>
      </c>
      <c r="AC371" t="s">
        <v>100</v>
      </c>
      <c r="AD371">
        <v>420</v>
      </c>
      <c r="AE371" t="s">
        <v>95</v>
      </c>
      <c r="AF371">
        <v>12</v>
      </c>
      <c r="AG371">
        <v>1</v>
      </c>
      <c r="AH371">
        <v>1046</v>
      </c>
      <c r="AI371">
        <v>5.7</v>
      </c>
      <c r="AJ371">
        <v>1</v>
      </c>
      <c r="AK371">
        <v>8</v>
      </c>
      <c r="AL371">
        <v>0</v>
      </c>
      <c r="AM371" t="s">
        <v>269</v>
      </c>
      <c r="AN371" t="s">
        <v>271</v>
      </c>
      <c r="AO371">
        <v>0</v>
      </c>
      <c r="AP371">
        <v>1182</v>
      </c>
      <c r="AQ371">
        <v>14.2</v>
      </c>
      <c r="AR371">
        <v>112</v>
      </c>
      <c r="AS371">
        <v>1.3</v>
      </c>
      <c r="AT371">
        <v>23.5</v>
      </c>
      <c r="AU371">
        <v>1</v>
      </c>
      <c r="AV371">
        <v>996</v>
      </c>
      <c r="AW371">
        <v>5</v>
      </c>
      <c r="AX371">
        <v>1</v>
      </c>
      <c r="AY371">
        <v>996</v>
      </c>
      <c r="AZ371">
        <v>12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</row>
    <row r="372" spans="1:61">
      <c r="A372">
        <v>255731</v>
      </c>
      <c r="B372" t="s">
        <v>59</v>
      </c>
      <c r="C372">
        <v>999</v>
      </c>
      <c r="D372" t="s">
        <v>84</v>
      </c>
      <c r="E372" s="2">
        <v>40119.688449074078</v>
      </c>
      <c r="F372" s="2">
        <v>40119.702835648146</v>
      </c>
      <c r="H372">
        <v>1243</v>
      </c>
      <c r="I372">
        <v>840.26847945972838</v>
      </c>
      <c r="J372">
        <v>35.423859380000003</v>
      </c>
      <c r="K372">
        <v>139.5534361</v>
      </c>
      <c r="L372">
        <v>110</v>
      </c>
      <c r="M372" t="s">
        <v>846</v>
      </c>
      <c r="N372" s="3">
        <v>1009034</v>
      </c>
      <c r="O372" t="s">
        <v>430</v>
      </c>
      <c r="P372">
        <v>100903403</v>
      </c>
      <c r="Q372" t="s">
        <v>710</v>
      </c>
      <c r="R372">
        <v>35.430988669999998</v>
      </c>
      <c r="S372">
        <v>139.55651520000001</v>
      </c>
      <c r="T372">
        <v>110</v>
      </c>
      <c r="U372" t="s">
        <v>846</v>
      </c>
      <c r="V372" s="3">
        <v>1009032</v>
      </c>
      <c r="W372" t="s">
        <v>141</v>
      </c>
      <c r="X372">
        <v>100903201</v>
      </c>
      <c r="Y372" t="s">
        <v>689</v>
      </c>
      <c r="Z372">
        <v>28</v>
      </c>
      <c r="AA372">
        <v>1</v>
      </c>
      <c r="AB372" t="s">
        <v>34</v>
      </c>
      <c r="AC372" t="s">
        <v>100</v>
      </c>
      <c r="AD372">
        <v>420</v>
      </c>
      <c r="AE372" t="s">
        <v>95</v>
      </c>
      <c r="AF372">
        <v>15.1</v>
      </c>
      <c r="AG372">
        <v>1</v>
      </c>
      <c r="AH372">
        <v>2437</v>
      </c>
      <c r="AI372">
        <v>9.3000000000000007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1</v>
      </c>
      <c r="AV372">
        <v>1150</v>
      </c>
      <c r="AW372">
        <v>5.8</v>
      </c>
      <c r="AX372">
        <v>1</v>
      </c>
      <c r="AY372">
        <v>1150</v>
      </c>
      <c r="AZ372">
        <v>15.1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</row>
    <row r="373" spans="1:61">
      <c r="A373">
        <v>256589</v>
      </c>
      <c r="B373" t="s">
        <v>63</v>
      </c>
      <c r="C373">
        <v>200</v>
      </c>
      <c r="D373" t="s">
        <v>85</v>
      </c>
      <c r="E373" s="2">
        <v>40129.759826388887</v>
      </c>
      <c r="F373" s="2">
        <v>40129.838321759256</v>
      </c>
      <c r="H373">
        <v>6782</v>
      </c>
      <c r="I373">
        <v>37136.253854694274</v>
      </c>
      <c r="J373">
        <v>35.426149959999996</v>
      </c>
      <c r="K373">
        <v>139.32013760000001</v>
      </c>
      <c r="L373">
        <v>212</v>
      </c>
      <c r="M373" t="s">
        <v>835</v>
      </c>
      <c r="N373" s="3">
        <v>2120802</v>
      </c>
      <c r="O373" t="s">
        <v>424</v>
      </c>
      <c r="P373">
        <v>212080201</v>
      </c>
      <c r="Q373" t="s">
        <v>702</v>
      </c>
      <c r="R373">
        <v>35.256237390000003</v>
      </c>
      <c r="S373">
        <v>139.67268709999999</v>
      </c>
      <c r="T373">
        <v>201</v>
      </c>
      <c r="U373" t="s">
        <v>859</v>
      </c>
      <c r="V373" s="3">
        <v>2010407</v>
      </c>
      <c r="W373" t="s">
        <v>464</v>
      </c>
      <c r="X373">
        <v>201040703</v>
      </c>
      <c r="Y373" t="s">
        <v>758</v>
      </c>
      <c r="Z373">
        <v>36</v>
      </c>
      <c r="AA373">
        <v>1</v>
      </c>
      <c r="AB373" t="s">
        <v>34</v>
      </c>
      <c r="AC373" t="s">
        <v>107</v>
      </c>
      <c r="AD373">
        <v>100</v>
      </c>
      <c r="AE373" t="s">
        <v>93</v>
      </c>
      <c r="AF373">
        <v>103.3</v>
      </c>
      <c r="AG373">
        <v>1</v>
      </c>
      <c r="AH373">
        <v>49751</v>
      </c>
      <c r="AI373">
        <v>103.3</v>
      </c>
      <c r="AJ373">
        <v>1</v>
      </c>
      <c r="AK373">
        <v>96</v>
      </c>
      <c r="AL373">
        <v>970</v>
      </c>
      <c r="AM373" t="s">
        <v>115</v>
      </c>
      <c r="AN373" t="s">
        <v>129</v>
      </c>
      <c r="AO373">
        <v>5</v>
      </c>
      <c r="AP373">
        <v>2816</v>
      </c>
      <c r="AQ373">
        <v>33.799999999999997</v>
      </c>
      <c r="AR373">
        <v>1328</v>
      </c>
      <c r="AS373">
        <v>16</v>
      </c>
      <c r="AT373">
        <v>145.80000000000001</v>
      </c>
      <c r="AU373">
        <v>1</v>
      </c>
      <c r="AV373">
        <v>43470</v>
      </c>
      <c r="AW373">
        <v>217.4</v>
      </c>
      <c r="AX373">
        <v>1</v>
      </c>
      <c r="AY373">
        <v>43470</v>
      </c>
      <c r="AZ373">
        <v>536.5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</row>
    <row r="374" spans="1:61">
      <c r="A374">
        <v>256572</v>
      </c>
      <c r="B374" t="s">
        <v>76</v>
      </c>
      <c r="C374">
        <v>400</v>
      </c>
      <c r="D374" t="s">
        <v>87</v>
      </c>
      <c r="E374" s="2">
        <v>40129.545219907406</v>
      </c>
      <c r="F374" s="2">
        <v>40129.576354166667</v>
      </c>
      <c r="H374">
        <v>2690</v>
      </c>
      <c r="I374">
        <v>12650.038608944185</v>
      </c>
      <c r="J374">
        <v>35.444657210000003</v>
      </c>
      <c r="K374">
        <v>139.63633780000001</v>
      </c>
      <c r="L374">
        <v>104</v>
      </c>
      <c r="M374" t="s">
        <v>844</v>
      </c>
      <c r="N374" s="3">
        <v>1003002</v>
      </c>
      <c r="O374" t="s">
        <v>120</v>
      </c>
      <c r="P374">
        <v>100300215</v>
      </c>
      <c r="Q374" t="s">
        <v>661</v>
      </c>
      <c r="R374">
        <v>35.545309799999998</v>
      </c>
      <c r="S374">
        <v>139.57116540000001</v>
      </c>
      <c r="T374">
        <v>118</v>
      </c>
      <c r="U374" t="s">
        <v>829</v>
      </c>
      <c r="V374" s="3">
        <v>1008310</v>
      </c>
      <c r="W374" t="s">
        <v>155</v>
      </c>
      <c r="X374">
        <v>100831010</v>
      </c>
      <c r="Y374" t="s">
        <v>504</v>
      </c>
      <c r="Z374">
        <v>45</v>
      </c>
      <c r="AA374">
        <v>1</v>
      </c>
      <c r="AB374" t="s">
        <v>34</v>
      </c>
      <c r="AC374" t="s">
        <v>104</v>
      </c>
      <c r="AD374">
        <v>200</v>
      </c>
      <c r="AE374" t="s">
        <v>94</v>
      </c>
      <c r="AF374">
        <v>49.3</v>
      </c>
      <c r="AG374">
        <v>1</v>
      </c>
      <c r="AH374">
        <v>15334</v>
      </c>
      <c r="AI374">
        <v>39</v>
      </c>
      <c r="AJ374">
        <v>1</v>
      </c>
      <c r="AK374">
        <v>35</v>
      </c>
      <c r="AL374">
        <v>470</v>
      </c>
      <c r="AM374" t="s">
        <v>123</v>
      </c>
      <c r="AN374" t="s">
        <v>255</v>
      </c>
      <c r="AO374">
        <v>1</v>
      </c>
      <c r="AP374">
        <v>823</v>
      </c>
      <c r="AQ374">
        <v>9.8000000000000007</v>
      </c>
      <c r="AR374">
        <v>372</v>
      </c>
      <c r="AS374">
        <v>4.5</v>
      </c>
      <c r="AT374">
        <v>49.3</v>
      </c>
      <c r="AU374">
        <v>1</v>
      </c>
      <c r="AV374">
        <v>15234</v>
      </c>
      <c r="AW374">
        <v>76.2</v>
      </c>
      <c r="AX374">
        <v>1</v>
      </c>
      <c r="AY374">
        <v>15234</v>
      </c>
      <c r="AZ374">
        <v>187.7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</row>
    <row r="375" spans="1:61">
      <c r="A375">
        <v>255345</v>
      </c>
      <c r="B375" t="s">
        <v>71</v>
      </c>
      <c r="C375">
        <v>200</v>
      </c>
      <c r="D375" t="s">
        <v>85</v>
      </c>
      <c r="E375" s="2">
        <v>40115.864259259259</v>
      </c>
      <c r="F375" s="2">
        <v>40115.909108796295</v>
      </c>
      <c r="H375">
        <v>3875</v>
      </c>
      <c r="I375">
        <v>29625.126294576166</v>
      </c>
      <c r="J375">
        <v>35.424438719999998</v>
      </c>
      <c r="K375">
        <v>139.3184048</v>
      </c>
      <c r="L375">
        <v>212</v>
      </c>
      <c r="M375" t="s">
        <v>835</v>
      </c>
      <c r="N375" s="3">
        <v>2120802</v>
      </c>
      <c r="O375" t="s">
        <v>424</v>
      </c>
      <c r="P375">
        <v>212080201</v>
      </c>
      <c r="Q375" t="s">
        <v>702</v>
      </c>
      <c r="R375">
        <v>35.488645490000003</v>
      </c>
      <c r="S375">
        <v>139.6358979</v>
      </c>
      <c r="T375">
        <v>102</v>
      </c>
      <c r="U375" t="s">
        <v>839</v>
      </c>
      <c r="V375" s="3">
        <v>1001014</v>
      </c>
      <c r="W375" t="s">
        <v>366</v>
      </c>
      <c r="X375">
        <v>100101403</v>
      </c>
      <c r="Y375" t="s">
        <v>553</v>
      </c>
      <c r="Z375">
        <v>54</v>
      </c>
      <c r="AA375">
        <v>1</v>
      </c>
      <c r="AB375" t="s">
        <v>34</v>
      </c>
      <c r="AC375" t="s">
        <v>102</v>
      </c>
      <c r="AD375">
        <v>100</v>
      </c>
      <c r="AE375" t="s">
        <v>93</v>
      </c>
      <c r="AF375">
        <v>77.7</v>
      </c>
      <c r="AG375">
        <v>1</v>
      </c>
      <c r="AH375">
        <v>41015</v>
      </c>
      <c r="AI375">
        <v>77.7</v>
      </c>
      <c r="AJ375">
        <v>1</v>
      </c>
      <c r="AK375">
        <v>61</v>
      </c>
      <c r="AL375">
        <v>680</v>
      </c>
      <c r="AM375" t="s">
        <v>115</v>
      </c>
      <c r="AN375" t="s">
        <v>121</v>
      </c>
      <c r="AO375">
        <v>2</v>
      </c>
      <c r="AP375">
        <v>3067</v>
      </c>
      <c r="AQ375">
        <v>37.299999999999997</v>
      </c>
      <c r="AR375">
        <v>1167</v>
      </c>
      <c r="AS375">
        <v>14</v>
      </c>
      <c r="AT375">
        <v>112.3</v>
      </c>
      <c r="AU375">
        <v>1</v>
      </c>
      <c r="AV375">
        <v>34323</v>
      </c>
      <c r="AW375">
        <v>171.6</v>
      </c>
      <c r="AX375">
        <v>1</v>
      </c>
      <c r="AY375">
        <v>34323</v>
      </c>
      <c r="AZ375">
        <v>430.2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</row>
    <row r="376" spans="1:61">
      <c r="A376">
        <v>255357</v>
      </c>
      <c r="B376" t="s">
        <v>80</v>
      </c>
      <c r="C376">
        <v>200</v>
      </c>
      <c r="D376" t="s">
        <v>85</v>
      </c>
      <c r="E376" s="2">
        <v>40116.006574074076</v>
      </c>
      <c r="F376" s="2">
        <v>40116.012743055559</v>
      </c>
      <c r="H376">
        <v>533</v>
      </c>
      <c r="I376">
        <v>1426.7184295801499</v>
      </c>
      <c r="J376">
        <v>35.639648510000001</v>
      </c>
      <c r="K376">
        <v>139.66825610000001</v>
      </c>
      <c r="N376" s="3"/>
      <c r="R376">
        <v>35.631339009999998</v>
      </c>
      <c r="S376">
        <v>139.68028849999999</v>
      </c>
      <c r="V376" s="3"/>
      <c r="Z376">
        <v>38</v>
      </c>
      <c r="AA376">
        <v>1</v>
      </c>
      <c r="AB376" t="s">
        <v>34</v>
      </c>
      <c r="AC376" t="s">
        <v>103</v>
      </c>
      <c r="AD376">
        <v>410</v>
      </c>
      <c r="AE376" t="s">
        <v>43</v>
      </c>
      <c r="AF376">
        <v>8.5</v>
      </c>
      <c r="AG376">
        <v>1</v>
      </c>
      <c r="AH376">
        <v>2573</v>
      </c>
      <c r="AI376">
        <v>7.4</v>
      </c>
      <c r="AJ376">
        <v>1</v>
      </c>
      <c r="AK376">
        <v>25</v>
      </c>
      <c r="AL376">
        <v>330</v>
      </c>
      <c r="AM376" t="s">
        <v>144</v>
      </c>
      <c r="AN376" t="s">
        <v>122</v>
      </c>
      <c r="AO376">
        <v>2</v>
      </c>
      <c r="AP376">
        <v>684</v>
      </c>
      <c r="AQ376">
        <v>8.5</v>
      </c>
      <c r="AR376">
        <v>662</v>
      </c>
      <c r="AS376">
        <v>7.9</v>
      </c>
      <c r="AT376">
        <v>41.4</v>
      </c>
      <c r="AU376">
        <v>1</v>
      </c>
      <c r="AV376">
        <v>1702</v>
      </c>
      <c r="AW376">
        <v>8.5</v>
      </c>
      <c r="AX376">
        <v>1</v>
      </c>
      <c r="AY376">
        <v>1702</v>
      </c>
      <c r="AZ376">
        <v>20.6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</row>
    <row r="377" spans="1:61">
      <c r="A377">
        <v>256390</v>
      </c>
      <c r="B377" t="s">
        <v>78</v>
      </c>
      <c r="C377">
        <v>400</v>
      </c>
      <c r="D377" t="s">
        <v>87</v>
      </c>
      <c r="E377" s="2">
        <v>40127.319548611114</v>
      </c>
      <c r="F377" s="2">
        <v>40127.346365740741</v>
      </c>
      <c r="H377">
        <v>2317</v>
      </c>
      <c r="I377">
        <v>10423.082465842568</v>
      </c>
      <c r="J377">
        <v>35.366696109999999</v>
      </c>
      <c r="K377">
        <v>139.57140680000001</v>
      </c>
      <c r="L377">
        <v>115</v>
      </c>
      <c r="M377" t="s">
        <v>856</v>
      </c>
      <c r="N377" s="3">
        <v>1009248</v>
      </c>
      <c r="O377" t="s">
        <v>378</v>
      </c>
      <c r="P377">
        <v>100924801</v>
      </c>
      <c r="Q377" t="s">
        <v>739</v>
      </c>
      <c r="R377">
        <v>35.443777509999997</v>
      </c>
      <c r="S377">
        <v>139.63687959999999</v>
      </c>
      <c r="T377">
        <v>104</v>
      </c>
      <c r="U377" t="s">
        <v>844</v>
      </c>
      <c r="V377" s="3">
        <v>1003002</v>
      </c>
      <c r="W377" t="s">
        <v>120</v>
      </c>
      <c r="X377">
        <v>100300216</v>
      </c>
      <c r="Y377" t="s">
        <v>240</v>
      </c>
      <c r="Z377">
        <v>39</v>
      </c>
      <c r="AA377">
        <v>2</v>
      </c>
      <c r="AB377" t="s">
        <v>97</v>
      </c>
      <c r="AC377" t="s">
        <v>105</v>
      </c>
      <c r="AD377">
        <v>200</v>
      </c>
      <c r="AE377" t="s">
        <v>94</v>
      </c>
      <c r="AF377">
        <v>38.800000000000004</v>
      </c>
      <c r="AG377">
        <v>1</v>
      </c>
      <c r="AH377">
        <v>13997</v>
      </c>
      <c r="AI377">
        <v>35.700000000000003</v>
      </c>
      <c r="AJ377">
        <v>1</v>
      </c>
      <c r="AK377">
        <v>18</v>
      </c>
      <c r="AL377">
        <v>210</v>
      </c>
      <c r="AM377" t="s">
        <v>126</v>
      </c>
      <c r="AN377" t="s">
        <v>120</v>
      </c>
      <c r="AO377">
        <v>0</v>
      </c>
      <c r="AP377">
        <v>1313</v>
      </c>
      <c r="AQ377">
        <v>16.7</v>
      </c>
      <c r="AR377">
        <v>342</v>
      </c>
      <c r="AS377">
        <v>4.0999999999999996</v>
      </c>
      <c r="AT377">
        <v>38.800000000000004</v>
      </c>
      <c r="AU377">
        <v>1</v>
      </c>
      <c r="AV377">
        <v>11566</v>
      </c>
      <c r="AW377">
        <v>57.8</v>
      </c>
      <c r="AX377">
        <v>1</v>
      </c>
      <c r="AY377">
        <v>11566</v>
      </c>
      <c r="AZ377">
        <v>143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</row>
    <row r="378" spans="1:61">
      <c r="A378">
        <v>257186</v>
      </c>
      <c r="B378" t="s">
        <v>75</v>
      </c>
      <c r="C378">
        <v>200</v>
      </c>
      <c r="D378" t="s">
        <v>85</v>
      </c>
      <c r="E378" s="2">
        <v>40135.819548611114</v>
      </c>
      <c r="F378" s="2">
        <v>40135.842835648145</v>
      </c>
      <c r="H378">
        <v>2012</v>
      </c>
      <c r="I378">
        <v>10155.766505967953</v>
      </c>
      <c r="J378">
        <v>35.444485620000002</v>
      </c>
      <c r="K378">
        <v>139.63634859999999</v>
      </c>
      <c r="L378">
        <v>104</v>
      </c>
      <c r="M378" t="s">
        <v>844</v>
      </c>
      <c r="N378" s="3">
        <v>1003002</v>
      </c>
      <c r="O378" t="s">
        <v>120</v>
      </c>
      <c r="P378">
        <v>100300215</v>
      </c>
      <c r="Q378" t="s">
        <v>661</v>
      </c>
      <c r="R378">
        <v>35.40574909</v>
      </c>
      <c r="S378">
        <v>139.53482690000001</v>
      </c>
      <c r="T378">
        <v>110</v>
      </c>
      <c r="U378" t="s">
        <v>846</v>
      </c>
      <c r="V378" s="3">
        <v>1009029</v>
      </c>
      <c r="W378" t="s">
        <v>437</v>
      </c>
      <c r="X378">
        <v>100902901</v>
      </c>
      <c r="Y378" t="s">
        <v>727</v>
      </c>
      <c r="Z378">
        <v>37</v>
      </c>
      <c r="AA378">
        <v>1</v>
      </c>
      <c r="AB378" t="s">
        <v>34</v>
      </c>
      <c r="AC378" t="s">
        <v>100</v>
      </c>
      <c r="AD378">
        <v>200</v>
      </c>
      <c r="AE378" t="s">
        <v>94</v>
      </c>
      <c r="AF378">
        <v>42.7</v>
      </c>
      <c r="AG378">
        <v>1</v>
      </c>
      <c r="AH378">
        <v>13915</v>
      </c>
      <c r="AI378">
        <v>23.8</v>
      </c>
      <c r="AJ378">
        <v>1</v>
      </c>
      <c r="AK378">
        <v>24</v>
      </c>
      <c r="AL378">
        <v>390</v>
      </c>
      <c r="AM378" t="s">
        <v>123</v>
      </c>
      <c r="AN378" t="s">
        <v>125</v>
      </c>
      <c r="AO378">
        <v>1</v>
      </c>
      <c r="AP378">
        <v>854</v>
      </c>
      <c r="AQ378">
        <v>10.199999999999999</v>
      </c>
      <c r="AR378">
        <v>661</v>
      </c>
      <c r="AS378">
        <v>8.5</v>
      </c>
      <c r="AT378">
        <v>42.7</v>
      </c>
      <c r="AU378">
        <v>1</v>
      </c>
      <c r="AV378">
        <v>11708</v>
      </c>
      <c r="AW378">
        <v>58.5</v>
      </c>
      <c r="AX378">
        <v>1</v>
      </c>
      <c r="AY378">
        <v>11708</v>
      </c>
      <c r="AZ378">
        <v>147.30000000000001</v>
      </c>
      <c r="BA378">
        <v>1</v>
      </c>
      <c r="BB378">
        <v>1.34</v>
      </c>
      <c r="BC378">
        <v>6</v>
      </c>
      <c r="BD378">
        <v>210</v>
      </c>
      <c r="BE378">
        <v>333</v>
      </c>
      <c r="BF378">
        <v>5</v>
      </c>
      <c r="BG378">
        <v>615</v>
      </c>
      <c r="BH378">
        <v>9.1999999999999993</v>
      </c>
      <c r="BI378">
        <v>20.2</v>
      </c>
    </row>
    <row r="379" spans="1:61">
      <c r="A379">
        <v>256229</v>
      </c>
      <c r="B379" t="s">
        <v>83</v>
      </c>
      <c r="C379">
        <v>999</v>
      </c>
      <c r="D379" t="s">
        <v>84</v>
      </c>
      <c r="E379" s="2">
        <v>40125.666261574072</v>
      </c>
      <c r="F379" s="2">
        <v>40125.676342592589</v>
      </c>
      <c r="H379">
        <v>871</v>
      </c>
      <c r="I379">
        <v>1543.7549973898174</v>
      </c>
      <c r="J379">
        <v>35.535235460000003</v>
      </c>
      <c r="K379">
        <v>139.4209457</v>
      </c>
      <c r="L379">
        <v>209</v>
      </c>
      <c r="M379" t="s">
        <v>826</v>
      </c>
      <c r="N379" s="3">
        <v>2090407</v>
      </c>
      <c r="O379" t="s">
        <v>337</v>
      </c>
      <c r="P379">
        <v>209040706</v>
      </c>
      <c r="Q379" t="s">
        <v>509</v>
      </c>
      <c r="R379">
        <v>35.549038109999998</v>
      </c>
      <c r="S379">
        <v>139.4228071</v>
      </c>
      <c r="T379">
        <v>209</v>
      </c>
      <c r="U379" t="s">
        <v>826</v>
      </c>
      <c r="V379" s="3">
        <v>2090404</v>
      </c>
      <c r="W379" t="s">
        <v>212</v>
      </c>
      <c r="X379">
        <v>209040403</v>
      </c>
      <c r="Y379" t="s">
        <v>502</v>
      </c>
      <c r="Z379">
        <v>39</v>
      </c>
      <c r="AA379">
        <v>1</v>
      </c>
      <c r="AB379" t="s">
        <v>34</v>
      </c>
      <c r="AC379" t="s">
        <v>111</v>
      </c>
      <c r="AD379">
        <v>100</v>
      </c>
      <c r="AE379" t="s">
        <v>93</v>
      </c>
      <c r="AF379">
        <v>9.1999999999999993</v>
      </c>
      <c r="AG379">
        <v>1</v>
      </c>
      <c r="AH379">
        <v>2646</v>
      </c>
      <c r="AI379">
        <v>9.1999999999999993</v>
      </c>
      <c r="AJ379">
        <v>1</v>
      </c>
      <c r="AK379">
        <v>13</v>
      </c>
      <c r="AL379">
        <v>250</v>
      </c>
      <c r="AM379" t="s">
        <v>211</v>
      </c>
      <c r="AN379" t="s">
        <v>212</v>
      </c>
      <c r="AO379">
        <v>1</v>
      </c>
      <c r="AP379">
        <v>1913</v>
      </c>
      <c r="AQ379">
        <v>23.3</v>
      </c>
      <c r="AR379">
        <v>1046</v>
      </c>
      <c r="AS379">
        <v>12.4</v>
      </c>
      <c r="AT379">
        <v>48.699999999999996</v>
      </c>
      <c r="AU379">
        <v>1</v>
      </c>
      <c r="AV379">
        <v>2071</v>
      </c>
      <c r="AW379">
        <v>10.4</v>
      </c>
      <c r="AX379">
        <v>1</v>
      </c>
      <c r="AY379">
        <v>2071</v>
      </c>
      <c r="AZ379">
        <v>25.4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</row>
    <row r="380" spans="1:61">
      <c r="A380">
        <v>256570</v>
      </c>
      <c r="B380" t="s">
        <v>78</v>
      </c>
      <c r="C380">
        <v>999</v>
      </c>
      <c r="D380" t="s">
        <v>84</v>
      </c>
      <c r="E380" s="2">
        <v>40129.504548611112</v>
      </c>
      <c r="F380" s="2">
        <v>40129.509652777779</v>
      </c>
      <c r="H380">
        <v>441</v>
      </c>
      <c r="I380">
        <v>242.90169359502238</v>
      </c>
      <c r="J380">
        <v>35.443444839999998</v>
      </c>
      <c r="K380">
        <v>139.6363968</v>
      </c>
      <c r="L380">
        <v>104</v>
      </c>
      <c r="M380" t="s">
        <v>844</v>
      </c>
      <c r="N380" s="3">
        <v>1003019</v>
      </c>
      <c r="O380" t="s">
        <v>410</v>
      </c>
      <c r="P380">
        <v>100301908</v>
      </c>
      <c r="Q380" t="s">
        <v>666</v>
      </c>
      <c r="R380">
        <v>35.44521512</v>
      </c>
      <c r="S380">
        <v>139.6348251</v>
      </c>
      <c r="T380">
        <v>104</v>
      </c>
      <c r="U380" t="s">
        <v>844</v>
      </c>
      <c r="V380" s="3">
        <v>1003002</v>
      </c>
      <c r="W380" t="s">
        <v>120</v>
      </c>
      <c r="X380">
        <v>100300216</v>
      </c>
      <c r="Y380" t="s">
        <v>240</v>
      </c>
      <c r="Z380">
        <v>39</v>
      </c>
      <c r="AA380">
        <v>2</v>
      </c>
      <c r="AB380" t="s">
        <v>97</v>
      </c>
      <c r="AC380" t="s">
        <v>105</v>
      </c>
      <c r="AD380">
        <v>420</v>
      </c>
      <c r="AE380" t="s">
        <v>95</v>
      </c>
      <c r="AF380">
        <v>3.6</v>
      </c>
      <c r="AG380">
        <v>1</v>
      </c>
      <c r="AH380">
        <v>320</v>
      </c>
      <c r="AI380">
        <v>2.5</v>
      </c>
      <c r="AJ380">
        <v>1</v>
      </c>
      <c r="AK380">
        <v>2</v>
      </c>
      <c r="AL380">
        <v>200</v>
      </c>
      <c r="AM380" t="s">
        <v>120</v>
      </c>
      <c r="AN380" t="s">
        <v>134</v>
      </c>
      <c r="AO380">
        <v>0</v>
      </c>
      <c r="AP380">
        <v>411</v>
      </c>
      <c r="AQ380">
        <v>5</v>
      </c>
      <c r="AR380">
        <v>732</v>
      </c>
      <c r="AS380">
        <v>8.8000000000000007</v>
      </c>
      <c r="AT380">
        <v>15.8</v>
      </c>
      <c r="AU380">
        <v>1</v>
      </c>
      <c r="AV380">
        <v>299</v>
      </c>
      <c r="AW380">
        <v>1.5</v>
      </c>
      <c r="AX380">
        <v>1</v>
      </c>
      <c r="AY380">
        <v>299</v>
      </c>
      <c r="AZ380">
        <v>3.6</v>
      </c>
      <c r="BA380">
        <v>1</v>
      </c>
      <c r="BB380">
        <v>0.21</v>
      </c>
      <c r="BC380">
        <v>2</v>
      </c>
      <c r="BD380">
        <v>210</v>
      </c>
      <c r="BE380">
        <v>141</v>
      </c>
      <c r="BF380">
        <v>2.1</v>
      </c>
      <c r="BG380">
        <v>60</v>
      </c>
      <c r="BH380">
        <v>0.9</v>
      </c>
      <c r="BI380">
        <v>5</v>
      </c>
    </row>
    <row r="381" spans="1:61">
      <c r="A381">
        <v>255352</v>
      </c>
      <c r="B381" t="s">
        <v>80</v>
      </c>
      <c r="C381">
        <v>200</v>
      </c>
      <c r="D381" t="s">
        <v>85</v>
      </c>
      <c r="E381" s="2">
        <v>40115.938148148147</v>
      </c>
      <c r="F381" s="2">
        <v>40115.982847222222</v>
      </c>
      <c r="H381">
        <v>3862</v>
      </c>
      <c r="I381">
        <v>21027.482989047756</v>
      </c>
      <c r="J381">
        <v>35.445177549999997</v>
      </c>
      <c r="K381">
        <v>139.6360857</v>
      </c>
      <c r="L381">
        <v>104</v>
      </c>
      <c r="M381" t="s">
        <v>844</v>
      </c>
      <c r="N381" s="3">
        <v>1003002</v>
      </c>
      <c r="O381" t="s">
        <v>120</v>
      </c>
      <c r="P381">
        <v>100300215</v>
      </c>
      <c r="Q381" t="s">
        <v>661</v>
      </c>
      <c r="R381">
        <v>35.630834759999999</v>
      </c>
      <c r="S381">
        <v>139.68044939999999</v>
      </c>
      <c r="V381" s="3"/>
      <c r="Z381">
        <v>38</v>
      </c>
      <c r="AA381">
        <v>1</v>
      </c>
      <c r="AB381" t="s">
        <v>34</v>
      </c>
      <c r="AC381" t="s">
        <v>103</v>
      </c>
      <c r="AD381">
        <v>200</v>
      </c>
      <c r="AE381" t="s">
        <v>94</v>
      </c>
      <c r="AF381">
        <v>53.4</v>
      </c>
      <c r="AG381">
        <v>1</v>
      </c>
      <c r="AH381">
        <v>25913</v>
      </c>
      <c r="AI381">
        <v>49.5</v>
      </c>
      <c r="AJ381">
        <v>1</v>
      </c>
      <c r="AK381">
        <v>37</v>
      </c>
      <c r="AL381">
        <v>370</v>
      </c>
      <c r="AM381" t="s">
        <v>134</v>
      </c>
      <c r="AN381" t="s">
        <v>122</v>
      </c>
      <c r="AO381">
        <v>1</v>
      </c>
      <c r="AP381">
        <v>787</v>
      </c>
      <c r="AQ381">
        <v>9.4</v>
      </c>
      <c r="AR381">
        <v>574</v>
      </c>
      <c r="AS381">
        <v>7</v>
      </c>
      <c r="AT381">
        <v>53.4</v>
      </c>
      <c r="AU381">
        <v>1</v>
      </c>
      <c r="AV381">
        <v>23719</v>
      </c>
      <c r="AW381">
        <v>118.6</v>
      </c>
      <c r="AX381">
        <v>1</v>
      </c>
      <c r="AY381">
        <v>23719</v>
      </c>
      <c r="AZ381">
        <v>294.7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</row>
    <row r="382" spans="1:61">
      <c r="A382">
        <v>256761</v>
      </c>
      <c r="B382" t="s">
        <v>64</v>
      </c>
      <c r="C382">
        <v>500</v>
      </c>
      <c r="D382" t="s">
        <v>33</v>
      </c>
      <c r="E382" s="2">
        <v>40131.718414351853</v>
      </c>
      <c r="F382" s="2">
        <v>40131.758217592593</v>
      </c>
      <c r="H382">
        <v>3439</v>
      </c>
      <c r="I382">
        <v>5838.0272311706649</v>
      </c>
      <c r="J382">
        <v>35.436149319999998</v>
      </c>
      <c r="K382">
        <v>139.3618673</v>
      </c>
      <c r="L382">
        <v>212</v>
      </c>
      <c r="M382" t="s">
        <v>835</v>
      </c>
      <c r="N382" s="3">
        <v>2120102</v>
      </c>
      <c r="O382" t="s">
        <v>415</v>
      </c>
      <c r="P382">
        <v>212010203</v>
      </c>
      <c r="Q382" t="s">
        <v>683</v>
      </c>
      <c r="R382">
        <v>35.466468999999996</v>
      </c>
      <c r="S382">
        <v>139.4144977</v>
      </c>
      <c r="T382">
        <v>215</v>
      </c>
      <c r="U382" t="s">
        <v>842</v>
      </c>
      <c r="V382" s="3">
        <v>2150103</v>
      </c>
      <c r="W382" t="s">
        <v>380</v>
      </c>
      <c r="X382">
        <v>215010302</v>
      </c>
      <c r="Y382" t="s">
        <v>786</v>
      </c>
      <c r="Z382">
        <v>31</v>
      </c>
      <c r="AA382">
        <v>1</v>
      </c>
      <c r="AB382" t="s">
        <v>34</v>
      </c>
      <c r="AC382" t="s">
        <v>108</v>
      </c>
      <c r="AD382">
        <v>200</v>
      </c>
      <c r="AE382" t="s">
        <v>94</v>
      </c>
      <c r="AF382">
        <v>21.5</v>
      </c>
      <c r="AG382">
        <v>1</v>
      </c>
      <c r="AH382">
        <v>9023</v>
      </c>
      <c r="AI382">
        <v>23.2</v>
      </c>
      <c r="AJ382">
        <v>1</v>
      </c>
      <c r="AK382">
        <v>15</v>
      </c>
      <c r="AL382">
        <v>240</v>
      </c>
      <c r="AM382" t="s">
        <v>131</v>
      </c>
      <c r="AN382" t="s">
        <v>256</v>
      </c>
      <c r="AO382">
        <v>1</v>
      </c>
      <c r="AP382">
        <v>381</v>
      </c>
      <c r="AQ382">
        <v>4.9000000000000004</v>
      </c>
      <c r="AR382">
        <v>130</v>
      </c>
      <c r="AS382">
        <v>1.6</v>
      </c>
      <c r="AT382">
        <v>21.5</v>
      </c>
      <c r="AU382">
        <v>1</v>
      </c>
      <c r="AV382">
        <v>7229</v>
      </c>
      <c r="AW382">
        <v>36.1</v>
      </c>
      <c r="AX382">
        <v>1</v>
      </c>
      <c r="AY382">
        <v>7229</v>
      </c>
      <c r="AZ382">
        <v>90.1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</row>
    <row r="383" spans="1:61">
      <c r="A383">
        <v>255722</v>
      </c>
      <c r="B383" t="s">
        <v>40</v>
      </c>
      <c r="C383">
        <v>500</v>
      </c>
      <c r="D383" t="s">
        <v>33</v>
      </c>
      <c r="E383" s="2">
        <v>40119.615590277775</v>
      </c>
      <c r="F383" s="2">
        <v>40119.638020833336</v>
      </c>
      <c r="H383">
        <v>1938</v>
      </c>
      <c r="I383">
        <v>4269.4222849001808</v>
      </c>
      <c r="J383">
        <v>35.412797939999997</v>
      </c>
      <c r="K383">
        <v>139.62638680000001</v>
      </c>
      <c r="L383">
        <v>107</v>
      </c>
      <c r="M383" t="s">
        <v>850</v>
      </c>
      <c r="N383" s="3">
        <v>1006007</v>
      </c>
      <c r="O383" t="s">
        <v>438</v>
      </c>
      <c r="P383">
        <v>100600701</v>
      </c>
      <c r="Q383" t="s">
        <v>726</v>
      </c>
      <c r="R383">
        <v>35.439029939999998</v>
      </c>
      <c r="S383">
        <v>139.66080489999999</v>
      </c>
      <c r="T383">
        <v>104</v>
      </c>
      <c r="U383" t="s">
        <v>844</v>
      </c>
      <c r="V383" s="3">
        <v>1003004</v>
      </c>
      <c r="W383" t="s">
        <v>413</v>
      </c>
      <c r="X383">
        <v>100300402</v>
      </c>
      <c r="Y383" t="s">
        <v>678</v>
      </c>
      <c r="Z383">
        <v>0</v>
      </c>
      <c r="AA383">
        <v>2</v>
      </c>
      <c r="AB383" t="s">
        <v>97</v>
      </c>
      <c r="AC383" t="s">
        <v>35</v>
      </c>
      <c r="AD383">
        <v>100</v>
      </c>
      <c r="AE383" t="s">
        <v>93</v>
      </c>
      <c r="AF383">
        <v>17</v>
      </c>
      <c r="AG383">
        <v>1</v>
      </c>
      <c r="AH383">
        <v>5991</v>
      </c>
      <c r="AI383">
        <v>17</v>
      </c>
      <c r="AJ383">
        <v>1</v>
      </c>
      <c r="AK383">
        <v>25</v>
      </c>
      <c r="AL383">
        <v>340</v>
      </c>
      <c r="AM383" t="s">
        <v>188</v>
      </c>
      <c r="AN383" t="s">
        <v>36</v>
      </c>
      <c r="AO383">
        <v>1</v>
      </c>
      <c r="AP383">
        <v>1249</v>
      </c>
      <c r="AQ383">
        <v>15.3</v>
      </c>
      <c r="AR383">
        <v>1356</v>
      </c>
      <c r="AS383">
        <v>16.3</v>
      </c>
      <c r="AT383">
        <v>56.599999999999994</v>
      </c>
      <c r="AU383">
        <v>1</v>
      </c>
      <c r="AV383">
        <v>5177</v>
      </c>
      <c r="AW383">
        <v>25.9</v>
      </c>
      <c r="AX383">
        <v>1</v>
      </c>
      <c r="AY383">
        <v>5177</v>
      </c>
      <c r="AZ383">
        <v>63.5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</row>
    <row r="384" spans="1:61">
      <c r="A384">
        <v>255436</v>
      </c>
      <c r="B384" t="s">
        <v>60</v>
      </c>
      <c r="C384">
        <v>200</v>
      </c>
      <c r="D384" t="s">
        <v>85</v>
      </c>
      <c r="E384" s="2">
        <v>40116.795775462961</v>
      </c>
      <c r="F384" s="2">
        <v>40116.807546296295</v>
      </c>
      <c r="H384">
        <v>1017</v>
      </c>
      <c r="I384">
        <v>707.51357530536382</v>
      </c>
      <c r="J384">
        <v>35.431026260000003</v>
      </c>
      <c r="K384">
        <v>139.55582860000001</v>
      </c>
      <c r="L384">
        <v>110</v>
      </c>
      <c r="M384" t="s">
        <v>846</v>
      </c>
      <c r="N384" s="3">
        <v>1009032</v>
      </c>
      <c r="O384" t="s">
        <v>141</v>
      </c>
      <c r="P384">
        <v>100903202</v>
      </c>
      <c r="Q384" t="s">
        <v>694</v>
      </c>
      <c r="R384">
        <v>35.424916170000003</v>
      </c>
      <c r="S384">
        <v>139.5536453</v>
      </c>
      <c r="T384">
        <v>110</v>
      </c>
      <c r="U384" t="s">
        <v>846</v>
      </c>
      <c r="V384" s="3">
        <v>1009034</v>
      </c>
      <c r="W384" t="s">
        <v>430</v>
      </c>
      <c r="X384">
        <v>100903403</v>
      </c>
      <c r="Y384" t="s">
        <v>710</v>
      </c>
      <c r="Z384">
        <v>0</v>
      </c>
      <c r="AA384">
        <v>2</v>
      </c>
      <c r="AB384" t="s">
        <v>97</v>
      </c>
      <c r="AC384" t="s">
        <v>100</v>
      </c>
      <c r="AD384">
        <v>420</v>
      </c>
      <c r="AE384" t="s">
        <v>95</v>
      </c>
      <c r="AF384">
        <v>11.2</v>
      </c>
      <c r="AG384">
        <v>1</v>
      </c>
      <c r="AH384">
        <v>2282</v>
      </c>
      <c r="AI384">
        <v>9.4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190</v>
      </c>
      <c r="AQ384">
        <v>2.2999999999999998</v>
      </c>
      <c r="AR384">
        <v>1020</v>
      </c>
      <c r="AS384">
        <v>12.4</v>
      </c>
      <c r="AT384">
        <v>0</v>
      </c>
      <c r="AU384">
        <v>1</v>
      </c>
      <c r="AV384">
        <v>917</v>
      </c>
      <c r="AW384">
        <v>4.5999999999999996</v>
      </c>
      <c r="AX384">
        <v>1</v>
      </c>
      <c r="AY384">
        <v>917</v>
      </c>
      <c r="AZ384">
        <v>11.2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</row>
    <row r="385" spans="1:61">
      <c r="A385">
        <v>256126</v>
      </c>
      <c r="B385" t="s">
        <v>64</v>
      </c>
      <c r="C385">
        <v>500</v>
      </c>
      <c r="D385" t="s">
        <v>33</v>
      </c>
      <c r="E385" s="2">
        <v>40124.47042824074</v>
      </c>
      <c r="F385" s="2">
        <v>40124.558611111112</v>
      </c>
      <c r="H385">
        <v>7619</v>
      </c>
      <c r="I385">
        <v>45368.644066823566</v>
      </c>
      <c r="J385">
        <v>35.373535769999997</v>
      </c>
      <c r="K385">
        <v>139.57685720000001</v>
      </c>
      <c r="L385">
        <v>111</v>
      </c>
      <c r="M385" t="s">
        <v>851</v>
      </c>
      <c r="N385" s="3">
        <v>1004102</v>
      </c>
      <c r="O385" t="s">
        <v>446</v>
      </c>
      <c r="P385">
        <v>100410204</v>
      </c>
      <c r="Q385" t="s">
        <v>736</v>
      </c>
      <c r="R385">
        <v>35.233288469999998</v>
      </c>
      <c r="S385">
        <v>139.10728810000001</v>
      </c>
      <c r="T385">
        <v>382</v>
      </c>
      <c r="U385" t="s">
        <v>861</v>
      </c>
      <c r="V385" s="3">
        <v>3820101</v>
      </c>
      <c r="W385" t="s">
        <v>466</v>
      </c>
      <c r="X385">
        <v>382010103</v>
      </c>
      <c r="Y385" t="s">
        <v>469</v>
      </c>
      <c r="Z385">
        <v>31</v>
      </c>
      <c r="AA385">
        <v>1</v>
      </c>
      <c r="AB385" t="s">
        <v>34</v>
      </c>
      <c r="AC385" t="s">
        <v>108</v>
      </c>
      <c r="AD385">
        <v>100</v>
      </c>
      <c r="AE385" t="s">
        <v>93</v>
      </c>
      <c r="AF385">
        <v>83.8</v>
      </c>
      <c r="AG385">
        <v>1</v>
      </c>
      <c r="AH385">
        <v>51302</v>
      </c>
      <c r="AI385">
        <v>83.8</v>
      </c>
      <c r="AJ385">
        <v>1</v>
      </c>
      <c r="AK385">
        <v>65</v>
      </c>
      <c r="AL385">
        <v>2450</v>
      </c>
      <c r="AM385" t="s">
        <v>126</v>
      </c>
      <c r="AN385" t="s">
        <v>227</v>
      </c>
      <c r="AO385">
        <v>2</v>
      </c>
      <c r="AP385">
        <v>189</v>
      </c>
      <c r="AQ385">
        <v>2.2000000000000002</v>
      </c>
      <c r="AR385">
        <v>416</v>
      </c>
      <c r="AS385">
        <v>4.7</v>
      </c>
      <c r="AT385">
        <v>71.900000000000006</v>
      </c>
      <c r="AU385">
        <v>1</v>
      </c>
      <c r="AV385">
        <v>49067</v>
      </c>
      <c r="AW385">
        <v>245.3</v>
      </c>
      <c r="AX385">
        <v>1</v>
      </c>
      <c r="AY385">
        <v>49067</v>
      </c>
      <c r="AZ385">
        <v>609.79999999999995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</row>
    <row r="386" spans="1:61">
      <c r="A386">
        <v>257244</v>
      </c>
      <c r="B386" t="s">
        <v>71</v>
      </c>
      <c r="C386">
        <v>100</v>
      </c>
      <c r="D386" t="s">
        <v>86</v>
      </c>
      <c r="E386" s="2">
        <v>40136.407384259262</v>
      </c>
      <c r="F386" s="2">
        <v>40136.443969907406</v>
      </c>
      <c r="H386">
        <v>3161</v>
      </c>
      <c r="I386">
        <v>26043.398249442416</v>
      </c>
      <c r="J386">
        <v>35.473625079999998</v>
      </c>
      <c r="K386">
        <v>139.6002996</v>
      </c>
      <c r="L386">
        <v>106</v>
      </c>
      <c r="M386" t="s">
        <v>841</v>
      </c>
      <c r="N386" s="3">
        <v>1005016</v>
      </c>
      <c r="O386" t="s">
        <v>372</v>
      </c>
      <c r="P386">
        <v>100501603</v>
      </c>
      <c r="Q386" t="s">
        <v>569</v>
      </c>
      <c r="R386">
        <v>35.424277850000003</v>
      </c>
      <c r="S386">
        <v>139.31919869999999</v>
      </c>
      <c r="T386">
        <v>212</v>
      </c>
      <c r="U386" t="s">
        <v>835</v>
      </c>
      <c r="V386" s="3">
        <v>2120802</v>
      </c>
      <c r="W386" t="s">
        <v>424</v>
      </c>
      <c r="X386">
        <v>212080201</v>
      </c>
      <c r="Y386" t="s">
        <v>702</v>
      </c>
      <c r="Z386">
        <v>54</v>
      </c>
      <c r="AA386">
        <v>1</v>
      </c>
      <c r="AB386" t="s">
        <v>34</v>
      </c>
      <c r="AC386" t="s">
        <v>102</v>
      </c>
      <c r="AD386">
        <v>100</v>
      </c>
      <c r="AE386" t="s">
        <v>93</v>
      </c>
      <c r="AF386">
        <v>65.400000000000006</v>
      </c>
      <c r="AG386">
        <v>1</v>
      </c>
      <c r="AH386">
        <v>36206</v>
      </c>
      <c r="AI386">
        <v>65.400000000000006</v>
      </c>
      <c r="AJ386">
        <v>1</v>
      </c>
      <c r="AK386">
        <v>54</v>
      </c>
      <c r="AL386">
        <v>650</v>
      </c>
      <c r="AM386" t="s">
        <v>242</v>
      </c>
      <c r="AN386" t="s">
        <v>115</v>
      </c>
      <c r="AO386">
        <v>2</v>
      </c>
      <c r="AP386">
        <v>735</v>
      </c>
      <c r="AQ386">
        <v>8.9</v>
      </c>
      <c r="AR386">
        <v>2998</v>
      </c>
      <c r="AS386">
        <v>37.700000000000003</v>
      </c>
      <c r="AT386">
        <v>100.6</v>
      </c>
      <c r="AU386">
        <v>1</v>
      </c>
      <c r="AV386">
        <v>30614</v>
      </c>
      <c r="AW386">
        <v>153.1</v>
      </c>
      <c r="AX386">
        <v>1</v>
      </c>
      <c r="AY386">
        <v>30614</v>
      </c>
      <c r="AZ386">
        <v>383.4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</row>
    <row r="387" spans="1:61">
      <c r="A387">
        <v>255505</v>
      </c>
      <c r="B387" t="s">
        <v>82</v>
      </c>
      <c r="C387">
        <v>999</v>
      </c>
      <c r="D387" t="s">
        <v>84</v>
      </c>
      <c r="E387" s="2">
        <v>40117.52547453704</v>
      </c>
      <c r="F387" s="2">
        <v>40117.568564814814</v>
      </c>
      <c r="H387">
        <v>3723</v>
      </c>
      <c r="I387">
        <v>3973.7053430107089</v>
      </c>
      <c r="J387">
        <v>35.430479079999998</v>
      </c>
      <c r="K387">
        <v>139.6624893</v>
      </c>
      <c r="L387">
        <v>104</v>
      </c>
      <c r="M387" t="s">
        <v>844</v>
      </c>
      <c r="N387" s="3">
        <v>1003010</v>
      </c>
      <c r="O387" t="s">
        <v>422</v>
      </c>
      <c r="P387">
        <v>100301003</v>
      </c>
      <c r="Q387" t="s">
        <v>701</v>
      </c>
      <c r="R387">
        <v>35.454935499999998</v>
      </c>
      <c r="S387">
        <v>139.63049599999999</v>
      </c>
      <c r="T387">
        <v>103</v>
      </c>
      <c r="U387" t="s">
        <v>843</v>
      </c>
      <c r="V387" s="3">
        <v>1002002</v>
      </c>
      <c r="W387" t="s">
        <v>136</v>
      </c>
      <c r="X387">
        <v>100200205</v>
      </c>
      <c r="Y387" t="s">
        <v>616</v>
      </c>
      <c r="Z387">
        <v>50</v>
      </c>
      <c r="AA387">
        <v>2</v>
      </c>
      <c r="AB387" t="s">
        <v>97</v>
      </c>
      <c r="AC387" t="s">
        <v>35</v>
      </c>
      <c r="AD387">
        <v>410</v>
      </c>
      <c r="AE387" t="s">
        <v>43</v>
      </c>
      <c r="AF387">
        <v>22</v>
      </c>
      <c r="AG387">
        <v>1</v>
      </c>
      <c r="AH387">
        <v>5344</v>
      </c>
      <c r="AI387">
        <v>15.9</v>
      </c>
      <c r="AJ387">
        <v>1</v>
      </c>
      <c r="AK387">
        <v>23</v>
      </c>
      <c r="AL387">
        <v>590</v>
      </c>
      <c r="AM387" t="s">
        <v>36</v>
      </c>
      <c r="AN387" t="s">
        <v>138</v>
      </c>
      <c r="AO387">
        <v>2</v>
      </c>
      <c r="AP387">
        <v>2068</v>
      </c>
      <c r="AQ387">
        <v>25.8</v>
      </c>
      <c r="AR387">
        <v>1126</v>
      </c>
      <c r="AS387">
        <v>13.5</v>
      </c>
      <c r="AT387">
        <v>62.3</v>
      </c>
      <c r="AU387">
        <v>1</v>
      </c>
      <c r="AV387">
        <v>4397</v>
      </c>
      <c r="AW387">
        <v>22</v>
      </c>
      <c r="AX387">
        <v>1</v>
      </c>
      <c r="AY387">
        <v>4397</v>
      </c>
      <c r="AZ387">
        <v>53.5</v>
      </c>
      <c r="BA387">
        <v>1</v>
      </c>
      <c r="BB387">
        <v>4.22</v>
      </c>
      <c r="BC387">
        <v>19</v>
      </c>
      <c r="BD387">
        <v>210</v>
      </c>
      <c r="BE387">
        <v>371</v>
      </c>
      <c r="BF387">
        <v>5.6</v>
      </c>
      <c r="BG387">
        <v>252</v>
      </c>
      <c r="BH387">
        <v>3.8</v>
      </c>
      <c r="BI387">
        <v>28.400000000000002</v>
      </c>
    </row>
    <row r="388" spans="1:61">
      <c r="A388">
        <v>257756</v>
      </c>
      <c r="B388" t="s">
        <v>71</v>
      </c>
      <c r="C388">
        <v>200</v>
      </c>
      <c r="D388" t="s">
        <v>85</v>
      </c>
      <c r="E388" s="2">
        <v>40141.886296296296</v>
      </c>
      <c r="F388" s="2">
        <v>40141.930011574077</v>
      </c>
      <c r="H388">
        <v>3777</v>
      </c>
      <c r="I388">
        <v>29529.849972046206</v>
      </c>
      <c r="J388">
        <v>35.423424850000004</v>
      </c>
      <c r="K388">
        <v>139.32008930000001</v>
      </c>
      <c r="L388">
        <v>212</v>
      </c>
      <c r="M388" t="s">
        <v>835</v>
      </c>
      <c r="N388" s="3">
        <v>2120802</v>
      </c>
      <c r="O388" t="s">
        <v>424</v>
      </c>
      <c r="P388">
        <v>212080201</v>
      </c>
      <c r="Q388" t="s">
        <v>702</v>
      </c>
      <c r="R388">
        <v>35.488736690000003</v>
      </c>
      <c r="S388">
        <v>139.63615540000001</v>
      </c>
      <c r="T388">
        <v>102</v>
      </c>
      <c r="U388" t="s">
        <v>839</v>
      </c>
      <c r="V388" s="3">
        <v>1001014</v>
      </c>
      <c r="W388" t="s">
        <v>366</v>
      </c>
      <c r="X388">
        <v>100101403</v>
      </c>
      <c r="Y388" t="s">
        <v>553</v>
      </c>
      <c r="Z388">
        <v>54</v>
      </c>
      <c r="AA388">
        <v>1</v>
      </c>
      <c r="AB388" t="s">
        <v>34</v>
      </c>
      <c r="AC388" t="s">
        <v>102</v>
      </c>
      <c r="AD388">
        <v>100</v>
      </c>
      <c r="AE388" t="s">
        <v>93</v>
      </c>
      <c r="AF388">
        <v>77.2</v>
      </c>
      <c r="AG388">
        <v>1</v>
      </c>
      <c r="AH388">
        <v>40944</v>
      </c>
      <c r="AI388">
        <v>77.2</v>
      </c>
      <c r="AJ388">
        <v>1</v>
      </c>
      <c r="AK388">
        <v>61</v>
      </c>
      <c r="AL388">
        <v>680</v>
      </c>
      <c r="AM388" t="s">
        <v>115</v>
      </c>
      <c r="AN388" t="s">
        <v>121</v>
      </c>
      <c r="AO388">
        <v>2</v>
      </c>
      <c r="AP388">
        <v>3891</v>
      </c>
      <c r="AQ388">
        <v>47.3</v>
      </c>
      <c r="AR388">
        <v>1178</v>
      </c>
      <c r="AS388">
        <v>14.2</v>
      </c>
      <c r="AT388">
        <v>122.5</v>
      </c>
      <c r="AU388">
        <v>1</v>
      </c>
      <c r="AV388">
        <v>35147</v>
      </c>
      <c r="AW388">
        <v>175.7</v>
      </c>
      <c r="AX388">
        <v>1</v>
      </c>
      <c r="AY388">
        <v>35147</v>
      </c>
      <c r="AZ388">
        <v>440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</row>
    <row r="389" spans="1:61">
      <c r="A389">
        <v>256152</v>
      </c>
      <c r="B389" t="s">
        <v>75</v>
      </c>
      <c r="C389">
        <v>999</v>
      </c>
      <c r="D389" t="s">
        <v>84</v>
      </c>
      <c r="E389" s="2">
        <v>40124.610729166663</v>
      </c>
      <c r="F389" s="2">
        <v>40124.613229166665</v>
      </c>
      <c r="H389">
        <v>216</v>
      </c>
      <c r="I389">
        <v>852.82341941153277</v>
      </c>
      <c r="J389">
        <v>35.279717529999999</v>
      </c>
      <c r="K389">
        <v>139.1831249</v>
      </c>
      <c r="L389">
        <v>206</v>
      </c>
      <c r="M389" t="s">
        <v>858</v>
      </c>
      <c r="N389" s="3">
        <v>2061204</v>
      </c>
      <c r="O389" t="s">
        <v>460</v>
      </c>
      <c r="P389">
        <v>206120409</v>
      </c>
      <c r="Q389" t="s">
        <v>756</v>
      </c>
      <c r="R389">
        <v>35.274379879999998</v>
      </c>
      <c r="S389">
        <v>139.1763765</v>
      </c>
      <c r="T389">
        <v>206</v>
      </c>
      <c r="U389" t="s">
        <v>858</v>
      </c>
      <c r="V389" s="3">
        <v>2061201</v>
      </c>
      <c r="W389" t="s">
        <v>486</v>
      </c>
      <c r="X389">
        <v>206120104</v>
      </c>
      <c r="Y389" t="s">
        <v>818</v>
      </c>
      <c r="Z389">
        <v>37</v>
      </c>
      <c r="AA389">
        <v>1</v>
      </c>
      <c r="AB389" t="s">
        <v>34</v>
      </c>
      <c r="AC389" t="s">
        <v>100</v>
      </c>
      <c r="AD389">
        <v>100</v>
      </c>
      <c r="AE389" t="s">
        <v>93</v>
      </c>
      <c r="AF389">
        <v>4.5999999999999996</v>
      </c>
      <c r="AG389">
        <v>1</v>
      </c>
      <c r="AH389">
        <v>1137</v>
      </c>
      <c r="AI389">
        <v>4.5999999999999996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</v>
      </c>
      <c r="AV389">
        <v>1074</v>
      </c>
      <c r="AW389">
        <v>5.4</v>
      </c>
      <c r="AX389">
        <v>1</v>
      </c>
      <c r="AY389">
        <v>1074</v>
      </c>
      <c r="AZ389">
        <v>13.3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</row>
    <row r="390" spans="1:61">
      <c r="A390">
        <v>256166</v>
      </c>
      <c r="B390" t="s">
        <v>81</v>
      </c>
      <c r="C390">
        <v>700</v>
      </c>
      <c r="D390" t="s">
        <v>90</v>
      </c>
      <c r="E390" s="2">
        <v>40124.679560185185</v>
      </c>
      <c r="F390" s="2">
        <v>40124.724108796298</v>
      </c>
      <c r="H390">
        <v>3849</v>
      </c>
      <c r="I390">
        <v>9899.140598564205</v>
      </c>
      <c r="J390">
        <v>35.378175980000002</v>
      </c>
      <c r="K390">
        <v>139.6398676</v>
      </c>
      <c r="L390">
        <v>108</v>
      </c>
      <c r="M390" t="s">
        <v>854</v>
      </c>
      <c r="N390" s="3">
        <v>1007007</v>
      </c>
      <c r="O390" t="s">
        <v>448</v>
      </c>
      <c r="P390">
        <v>100700702</v>
      </c>
      <c r="Q390" t="s">
        <v>735</v>
      </c>
      <c r="R390">
        <v>35.465396069999997</v>
      </c>
      <c r="S390">
        <v>139.61789490000001</v>
      </c>
      <c r="T390">
        <v>103</v>
      </c>
      <c r="U390" t="s">
        <v>843</v>
      </c>
      <c r="V390" s="3">
        <v>1002006</v>
      </c>
      <c r="W390" t="s">
        <v>386</v>
      </c>
      <c r="X390">
        <v>100200602</v>
      </c>
      <c r="Y390" t="s">
        <v>593</v>
      </c>
      <c r="Z390">
        <v>37</v>
      </c>
      <c r="AA390">
        <v>1</v>
      </c>
      <c r="AB390" t="s">
        <v>34</v>
      </c>
      <c r="AC390" t="s">
        <v>104</v>
      </c>
      <c r="AD390">
        <v>200</v>
      </c>
      <c r="AE390" t="s">
        <v>94</v>
      </c>
      <c r="AF390">
        <v>40.1</v>
      </c>
      <c r="AG390">
        <v>1</v>
      </c>
      <c r="AH390">
        <v>13112</v>
      </c>
      <c r="AI390">
        <v>27.3</v>
      </c>
      <c r="AJ390">
        <v>1</v>
      </c>
      <c r="AK390">
        <v>26</v>
      </c>
      <c r="AL390">
        <v>440</v>
      </c>
      <c r="AM390" t="s">
        <v>235</v>
      </c>
      <c r="AN390" t="s">
        <v>127</v>
      </c>
      <c r="AO390">
        <v>1</v>
      </c>
      <c r="AP390">
        <v>698</v>
      </c>
      <c r="AQ390">
        <v>8.6</v>
      </c>
      <c r="AR390">
        <v>458</v>
      </c>
      <c r="AS390">
        <v>5.5</v>
      </c>
      <c r="AT390">
        <v>40.1</v>
      </c>
      <c r="AU390">
        <v>1</v>
      </c>
      <c r="AV390">
        <v>12215</v>
      </c>
      <c r="AW390">
        <v>61.1</v>
      </c>
      <c r="AX390">
        <v>1</v>
      </c>
      <c r="AY390">
        <v>12215</v>
      </c>
      <c r="AZ390">
        <v>150.69999999999999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</row>
    <row r="391" spans="1:61">
      <c r="A391">
        <v>256371</v>
      </c>
      <c r="B391" t="s">
        <v>77</v>
      </c>
      <c r="C391">
        <v>200</v>
      </c>
      <c r="D391" t="s">
        <v>85</v>
      </c>
      <c r="E391" s="2">
        <v>40126.864131944443</v>
      </c>
      <c r="F391" s="2">
        <v>40126.915682870371</v>
      </c>
      <c r="H391">
        <v>4454</v>
      </c>
      <c r="I391">
        <v>166.56458978078291</v>
      </c>
      <c r="J391">
        <v>35.4437292</v>
      </c>
      <c r="K391">
        <v>139.63612860000001</v>
      </c>
      <c r="L391">
        <v>104</v>
      </c>
      <c r="M391" t="s">
        <v>844</v>
      </c>
      <c r="N391" s="3">
        <v>1003002</v>
      </c>
      <c r="O391" t="s">
        <v>120</v>
      </c>
      <c r="P391">
        <v>100300216</v>
      </c>
      <c r="Q391" t="s">
        <v>240</v>
      </c>
      <c r="R391">
        <v>35.444855760000003</v>
      </c>
      <c r="S391">
        <v>139.63491629999999</v>
      </c>
      <c r="T391">
        <v>104</v>
      </c>
      <c r="U391" t="s">
        <v>844</v>
      </c>
      <c r="V391" s="3">
        <v>1003002</v>
      </c>
      <c r="W391" t="s">
        <v>120</v>
      </c>
      <c r="X391">
        <v>100300216</v>
      </c>
      <c r="Y391" t="s">
        <v>240</v>
      </c>
      <c r="Z391">
        <v>40</v>
      </c>
      <c r="AA391">
        <v>1</v>
      </c>
      <c r="AB391" t="s">
        <v>34</v>
      </c>
      <c r="AC391" t="s">
        <v>110</v>
      </c>
      <c r="AD391">
        <v>200</v>
      </c>
      <c r="AE391" t="s">
        <v>94</v>
      </c>
      <c r="AF391">
        <v>15.600000000000001</v>
      </c>
      <c r="AG391">
        <v>1</v>
      </c>
      <c r="AH391">
        <v>304</v>
      </c>
      <c r="AI391">
        <v>2.9</v>
      </c>
      <c r="AJ391">
        <v>1</v>
      </c>
      <c r="AK391">
        <v>2</v>
      </c>
      <c r="AL391">
        <v>200</v>
      </c>
      <c r="AM391" t="s">
        <v>120</v>
      </c>
      <c r="AN391" t="s">
        <v>134</v>
      </c>
      <c r="AO391">
        <v>0</v>
      </c>
      <c r="AP391">
        <v>348</v>
      </c>
      <c r="AQ391">
        <v>4.2</v>
      </c>
      <c r="AR391">
        <v>782</v>
      </c>
      <c r="AS391">
        <v>9.4</v>
      </c>
      <c r="AT391">
        <v>15.600000000000001</v>
      </c>
      <c r="AU391">
        <v>1</v>
      </c>
      <c r="AV391">
        <v>203</v>
      </c>
      <c r="AW391">
        <v>1</v>
      </c>
      <c r="AX391">
        <v>1</v>
      </c>
      <c r="AY391">
        <v>203</v>
      </c>
      <c r="AZ391">
        <v>2.5</v>
      </c>
      <c r="BA391">
        <v>1</v>
      </c>
      <c r="BB391">
        <v>0.21</v>
      </c>
      <c r="BC391">
        <v>2</v>
      </c>
      <c r="BD391">
        <v>210</v>
      </c>
      <c r="BE391">
        <v>172</v>
      </c>
      <c r="BF391">
        <v>2.6</v>
      </c>
      <c r="BG391">
        <v>98</v>
      </c>
      <c r="BH391">
        <v>1.5</v>
      </c>
      <c r="BI391">
        <v>6.1</v>
      </c>
    </row>
    <row r="392" spans="1:61">
      <c r="A392">
        <v>256151</v>
      </c>
      <c r="B392" t="s">
        <v>74</v>
      </c>
      <c r="C392">
        <v>200</v>
      </c>
      <c r="D392" t="s">
        <v>85</v>
      </c>
      <c r="E392" s="2">
        <v>40124.603495370371</v>
      </c>
      <c r="F392" s="2">
        <v>40124.676828703705</v>
      </c>
      <c r="H392">
        <v>6336</v>
      </c>
      <c r="I392">
        <v>52567.357404601644</v>
      </c>
      <c r="J392">
        <v>35.716386499999999</v>
      </c>
      <c r="K392">
        <v>139.73710840000001</v>
      </c>
      <c r="N392" s="3"/>
      <c r="R392">
        <v>35.325577889999998</v>
      </c>
      <c r="S392">
        <v>139.4101149</v>
      </c>
      <c r="T392">
        <v>207</v>
      </c>
      <c r="U392" t="s">
        <v>855</v>
      </c>
      <c r="V392" s="3">
        <v>2070202</v>
      </c>
      <c r="W392" t="s">
        <v>457</v>
      </c>
      <c r="X392">
        <v>207020202</v>
      </c>
      <c r="Y392" t="s">
        <v>749</v>
      </c>
      <c r="Z392">
        <v>46</v>
      </c>
      <c r="AA392">
        <v>1</v>
      </c>
      <c r="AB392" t="s">
        <v>34</v>
      </c>
      <c r="AC392" t="s">
        <v>109</v>
      </c>
      <c r="AD392">
        <v>200</v>
      </c>
      <c r="AE392" t="s">
        <v>94</v>
      </c>
      <c r="AF392">
        <v>90.9</v>
      </c>
      <c r="AG392">
        <v>1</v>
      </c>
      <c r="AH392">
        <v>63688</v>
      </c>
      <c r="AI392">
        <v>115.3</v>
      </c>
      <c r="AJ392">
        <v>1</v>
      </c>
      <c r="AK392">
        <v>79</v>
      </c>
      <c r="AL392">
        <v>1110</v>
      </c>
      <c r="AM392" t="s">
        <v>234</v>
      </c>
      <c r="AN392" t="s">
        <v>155</v>
      </c>
      <c r="AO392">
        <v>1</v>
      </c>
      <c r="AP392">
        <v>183</v>
      </c>
      <c r="AQ392">
        <v>2.2000000000000002</v>
      </c>
      <c r="AR392">
        <v>803</v>
      </c>
      <c r="AS392">
        <v>9.6999999999999993</v>
      </c>
      <c r="AT392">
        <v>90.9</v>
      </c>
      <c r="AU392">
        <v>1</v>
      </c>
      <c r="AV392">
        <v>58704</v>
      </c>
      <c r="AW392">
        <v>293.5</v>
      </c>
      <c r="AX392">
        <v>1</v>
      </c>
      <c r="AY392">
        <v>58704</v>
      </c>
      <c r="AZ392">
        <v>729.3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</row>
    <row r="393" spans="1:61">
      <c r="A393">
        <v>256533</v>
      </c>
      <c r="B393" t="s">
        <v>79</v>
      </c>
      <c r="C393">
        <v>200</v>
      </c>
      <c r="D393" t="s">
        <v>85</v>
      </c>
      <c r="E393" s="2">
        <v>40128.929826388892</v>
      </c>
      <c r="F393" s="2">
        <v>40128.946122685185</v>
      </c>
      <c r="H393">
        <v>1408</v>
      </c>
      <c r="I393">
        <v>9683.8700093027001</v>
      </c>
      <c r="J393">
        <v>35.37426533</v>
      </c>
      <c r="K393">
        <v>139.39539490000001</v>
      </c>
      <c r="L393">
        <v>321</v>
      </c>
      <c r="M393" t="s">
        <v>853</v>
      </c>
      <c r="N393" s="3">
        <v>2120901</v>
      </c>
      <c r="O393" t="s">
        <v>425</v>
      </c>
      <c r="P393">
        <v>321020711</v>
      </c>
      <c r="Q393" t="s">
        <v>737</v>
      </c>
      <c r="R393">
        <v>35.460879259999999</v>
      </c>
      <c r="S393">
        <v>139.38408680000001</v>
      </c>
      <c r="T393">
        <v>215</v>
      </c>
      <c r="U393" t="s">
        <v>842</v>
      </c>
      <c r="V393" s="4">
        <v>2150101</v>
      </c>
      <c r="W393" s="4" t="s">
        <v>867</v>
      </c>
      <c r="X393">
        <v>215010105</v>
      </c>
      <c r="Y393" t="s">
        <v>596</v>
      </c>
      <c r="Z393">
        <v>33</v>
      </c>
      <c r="AA393">
        <v>1</v>
      </c>
      <c r="AB393" t="s">
        <v>34</v>
      </c>
      <c r="AC393" t="s">
        <v>101</v>
      </c>
      <c r="AD393">
        <v>100</v>
      </c>
      <c r="AE393" t="s">
        <v>93</v>
      </c>
      <c r="AF393">
        <v>34.9</v>
      </c>
      <c r="AG393">
        <v>1</v>
      </c>
      <c r="AH393">
        <v>12317</v>
      </c>
      <c r="AI393">
        <v>34.9</v>
      </c>
      <c r="AJ393">
        <v>1</v>
      </c>
      <c r="AK393">
        <v>25</v>
      </c>
      <c r="AL393">
        <v>310</v>
      </c>
      <c r="AM393" t="s">
        <v>254</v>
      </c>
      <c r="AN393" t="s">
        <v>119</v>
      </c>
      <c r="AO393">
        <v>1</v>
      </c>
      <c r="AP393">
        <v>1246</v>
      </c>
      <c r="AQ393">
        <v>14.7</v>
      </c>
      <c r="AR393">
        <v>1342</v>
      </c>
      <c r="AS393">
        <v>16.8</v>
      </c>
      <c r="AT393">
        <v>56.5</v>
      </c>
      <c r="AU393">
        <v>1</v>
      </c>
      <c r="AV393">
        <v>10810</v>
      </c>
      <c r="AW393">
        <v>54.1</v>
      </c>
      <c r="AX393">
        <v>1</v>
      </c>
      <c r="AY393">
        <v>10810</v>
      </c>
      <c r="AZ393">
        <v>133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</row>
    <row r="394" spans="1:61">
      <c r="A394">
        <v>255401</v>
      </c>
      <c r="B394" t="s">
        <v>66</v>
      </c>
      <c r="C394">
        <v>200</v>
      </c>
      <c r="D394" t="s">
        <v>85</v>
      </c>
      <c r="E394" s="2">
        <v>40116.644571759258</v>
      </c>
      <c r="F394" s="2">
        <v>40116.68482638889</v>
      </c>
      <c r="H394">
        <v>3478</v>
      </c>
      <c r="I394">
        <v>1540.5043198770111</v>
      </c>
      <c r="J394">
        <v>35.457719560000001</v>
      </c>
      <c r="K394">
        <v>139.63343560000001</v>
      </c>
      <c r="L394">
        <v>103</v>
      </c>
      <c r="M394" t="s">
        <v>843</v>
      </c>
      <c r="N394" s="3">
        <v>1002002</v>
      </c>
      <c r="O394" t="s">
        <v>136</v>
      </c>
      <c r="P394">
        <v>100200206</v>
      </c>
      <c r="Q394" t="s">
        <v>613</v>
      </c>
      <c r="R394">
        <v>35.459157310000002</v>
      </c>
      <c r="S394">
        <v>139.61651620000001</v>
      </c>
      <c r="T394">
        <v>103</v>
      </c>
      <c r="U394" t="s">
        <v>843</v>
      </c>
      <c r="V394" s="3">
        <v>1002005</v>
      </c>
      <c r="W394" t="s">
        <v>393</v>
      </c>
      <c r="X394">
        <v>100200504</v>
      </c>
      <c r="Y394" t="s">
        <v>611</v>
      </c>
      <c r="Z394">
        <v>0</v>
      </c>
      <c r="AA394">
        <v>2</v>
      </c>
      <c r="AB394" t="s">
        <v>97</v>
      </c>
      <c r="AC394" t="s">
        <v>98</v>
      </c>
      <c r="AD394">
        <v>410</v>
      </c>
      <c r="AE394" t="s">
        <v>43</v>
      </c>
      <c r="AF394">
        <v>10.1</v>
      </c>
      <c r="AG394">
        <v>1</v>
      </c>
      <c r="AH394">
        <v>2214</v>
      </c>
      <c r="AI394">
        <v>11.1</v>
      </c>
      <c r="AJ394">
        <v>1</v>
      </c>
      <c r="AK394">
        <v>12</v>
      </c>
      <c r="AL394">
        <v>300</v>
      </c>
      <c r="AM394" t="s">
        <v>132</v>
      </c>
      <c r="AN394" t="s">
        <v>114</v>
      </c>
      <c r="AO394">
        <v>1</v>
      </c>
      <c r="AP394">
        <v>929</v>
      </c>
      <c r="AQ394">
        <v>11.1</v>
      </c>
      <c r="AR394">
        <v>112</v>
      </c>
      <c r="AS394">
        <v>1.4</v>
      </c>
      <c r="AT394">
        <v>24.5</v>
      </c>
      <c r="AU394">
        <v>1</v>
      </c>
      <c r="AV394">
        <v>2015</v>
      </c>
      <c r="AW394">
        <v>10.1</v>
      </c>
      <c r="AX394">
        <v>1</v>
      </c>
      <c r="AY394">
        <v>2015</v>
      </c>
      <c r="AZ394">
        <v>24.1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</row>
    <row r="395" spans="1:61">
      <c r="A395">
        <v>255464</v>
      </c>
      <c r="B395" t="s">
        <v>69</v>
      </c>
      <c r="C395">
        <v>999</v>
      </c>
      <c r="D395" t="s">
        <v>84</v>
      </c>
      <c r="E395" s="2">
        <v>40117.363819444443</v>
      </c>
      <c r="F395" s="2">
        <v>40117.374618055554</v>
      </c>
      <c r="H395">
        <v>933</v>
      </c>
      <c r="I395">
        <v>1238.8126801543324</v>
      </c>
      <c r="J395">
        <v>35.42044765</v>
      </c>
      <c r="K395">
        <v>139.5364577</v>
      </c>
      <c r="L395">
        <v>110</v>
      </c>
      <c r="M395" t="s">
        <v>846</v>
      </c>
      <c r="N395" s="3">
        <v>1009030</v>
      </c>
      <c r="O395" t="s">
        <v>421</v>
      </c>
      <c r="P395">
        <v>100903002</v>
      </c>
      <c r="Q395" t="s">
        <v>692</v>
      </c>
      <c r="R395">
        <v>35.409445169999998</v>
      </c>
      <c r="S395">
        <v>139.5386196</v>
      </c>
      <c r="T395">
        <v>110</v>
      </c>
      <c r="U395" t="s">
        <v>846</v>
      </c>
      <c r="V395" s="3">
        <v>1009035</v>
      </c>
      <c r="W395" t="s">
        <v>439</v>
      </c>
      <c r="X395">
        <v>100903501</v>
      </c>
      <c r="Y395" t="s">
        <v>728</v>
      </c>
      <c r="Z395">
        <v>0</v>
      </c>
      <c r="AA395">
        <v>1</v>
      </c>
      <c r="AB395" t="s">
        <v>34</v>
      </c>
      <c r="AC395" t="s">
        <v>100</v>
      </c>
      <c r="AD395">
        <v>100</v>
      </c>
      <c r="AE395" t="s">
        <v>93</v>
      </c>
      <c r="AF395">
        <v>6.9</v>
      </c>
      <c r="AG395">
        <v>1</v>
      </c>
      <c r="AH395">
        <v>1601</v>
      </c>
      <c r="AI395">
        <v>6.9</v>
      </c>
      <c r="AJ395">
        <v>1</v>
      </c>
      <c r="AK395">
        <v>30</v>
      </c>
      <c r="AL395">
        <v>500</v>
      </c>
      <c r="AM395" t="s">
        <v>118</v>
      </c>
      <c r="AN395" t="s">
        <v>125</v>
      </c>
      <c r="AO395">
        <v>1</v>
      </c>
      <c r="AP395">
        <v>3077</v>
      </c>
      <c r="AQ395">
        <v>38.6</v>
      </c>
      <c r="AR395">
        <v>1242</v>
      </c>
      <c r="AS395">
        <v>15.7</v>
      </c>
      <c r="AT395">
        <v>84.3</v>
      </c>
      <c r="AU395">
        <v>1</v>
      </c>
      <c r="AV395">
        <v>1626</v>
      </c>
      <c r="AW395">
        <v>8.1</v>
      </c>
      <c r="AX395">
        <v>1</v>
      </c>
      <c r="AY395">
        <v>1626</v>
      </c>
      <c r="AZ395">
        <v>20.6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</row>
    <row r="396" spans="1:61">
      <c r="A396">
        <v>255347</v>
      </c>
      <c r="B396" t="s">
        <v>64</v>
      </c>
      <c r="C396">
        <v>200</v>
      </c>
      <c r="D396" t="s">
        <v>85</v>
      </c>
      <c r="E396" s="2">
        <v>40115.900208333333</v>
      </c>
      <c r="F396" s="2">
        <v>40115.910104166665</v>
      </c>
      <c r="H396">
        <v>855</v>
      </c>
      <c r="I396">
        <v>4328.8484179201132</v>
      </c>
      <c r="J396">
        <v>35.444330020000002</v>
      </c>
      <c r="K396">
        <v>139.3145585</v>
      </c>
      <c r="L396">
        <v>212</v>
      </c>
      <c r="M396" t="s">
        <v>835</v>
      </c>
      <c r="N396" s="3">
        <v>2120601</v>
      </c>
      <c r="O396" t="s">
        <v>399</v>
      </c>
      <c r="P396">
        <v>212060102</v>
      </c>
      <c r="Q396" t="s">
        <v>653</v>
      </c>
      <c r="R396">
        <v>35.435618169999998</v>
      </c>
      <c r="S396">
        <v>139.36113779999999</v>
      </c>
      <c r="T396">
        <v>212</v>
      </c>
      <c r="U396" t="s">
        <v>835</v>
      </c>
      <c r="V396" s="3">
        <v>2120102</v>
      </c>
      <c r="W396" t="s">
        <v>415</v>
      </c>
      <c r="X396">
        <v>212010207</v>
      </c>
      <c r="Y396" t="s">
        <v>691</v>
      </c>
      <c r="Z396">
        <v>31</v>
      </c>
      <c r="AA396">
        <v>1</v>
      </c>
      <c r="AB396" t="s">
        <v>34</v>
      </c>
      <c r="AC396" t="s">
        <v>108</v>
      </c>
      <c r="AD396">
        <v>100</v>
      </c>
      <c r="AE396" t="s">
        <v>93</v>
      </c>
      <c r="AF396">
        <v>20.7</v>
      </c>
      <c r="AG396">
        <v>1</v>
      </c>
      <c r="AH396">
        <v>6032</v>
      </c>
      <c r="AI396">
        <v>20.7</v>
      </c>
      <c r="AJ396">
        <v>1</v>
      </c>
      <c r="AK396">
        <v>3</v>
      </c>
      <c r="AL396">
        <v>150</v>
      </c>
      <c r="AM396" t="s">
        <v>115</v>
      </c>
      <c r="AN396" t="s">
        <v>131</v>
      </c>
      <c r="AO396">
        <v>0</v>
      </c>
      <c r="AP396">
        <v>4941</v>
      </c>
      <c r="AQ396">
        <v>58.8</v>
      </c>
      <c r="AR396">
        <v>475</v>
      </c>
      <c r="AS396">
        <v>5.7</v>
      </c>
      <c r="AT396">
        <v>67.5</v>
      </c>
      <c r="AU396">
        <v>1</v>
      </c>
      <c r="AV396">
        <v>5824</v>
      </c>
      <c r="AW396">
        <v>29.1</v>
      </c>
      <c r="AX396">
        <v>1</v>
      </c>
      <c r="AY396">
        <v>5824</v>
      </c>
      <c r="AZ396">
        <v>71.400000000000006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</row>
    <row r="397" spans="1:61">
      <c r="A397">
        <v>257128</v>
      </c>
      <c r="B397" t="s">
        <v>64</v>
      </c>
      <c r="C397">
        <v>100</v>
      </c>
      <c r="D397" t="s">
        <v>86</v>
      </c>
      <c r="E397" s="2">
        <v>40135.399039351854</v>
      </c>
      <c r="F397" s="2">
        <v>40135.409444444442</v>
      </c>
      <c r="H397">
        <v>899</v>
      </c>
      <c r="I397">
        <v>4049.3295060838363</v>
      </c>
      <c r="J397">
        <v>35.43547873</v>
      </c>
      <c r="K397">
        <v>139.3581552</v>
      </c>
      <c r="L397">
        <v>212</v>
      </c>
      <c r="M397" t="s">
        <v>835</v>
      </c>
      <c r="N397" s="3">
        <v>2120101</v>
      </c>
      <c r="O397" t="s">
        <v>401</v>
      </c>
      <c r="P397">
        <v>212010118</v>
      </c>
      <c r="Q397" t="s">
        <v>681</v>
      </c>
      <c r="R397">
        <v>35.444185140000002</v>
      </c>
      <c r="S397">
        <v>139.3147463</v>
      </c>
      <c r="T397">
        <v>212</v>
      </c>
      <c r="U397" t="s">
        <v>835</v>
      </c>
      <c r="V397" s="3">
        <v>2120601</v>
      </c>
      <c r="W397" t="s">
        <v>399</v>
      </c>
      <c r="X397">
        <v>212060102</v>
      </c>
      <c r="Y397" t="s">
        <v>653</v>
      </c>
      <c r="Z397">
        <v>31</v>
      </c>
      <c r="AA397">
        <v>1</v>
      </c>
      <c r="AB397" t="s">
        <v>34</v>
      </c>
      <c r="AC397" t="s">
        <v>108</v>
      </c>
      <c r="AD397">
        <v>100</v>
      </c>
      <c r="AE397" t="s">
        <v>93</v>
      </c>
      <c r="AF397">
        <v>17.100000000000001</v>
      </c>
      <c r="AG397">
        <v>1</v>
      </c>
      <c r="AH397">
        <v>6098</v>
      </c>
      <c r="AI397">
        <v>17.100000000000001</v>
      </c>
      <c r="AJ397">
        <v>1</v>
      </c>
      <c r="AK397">
        <v>3</v>
      </c>
      <c r="AL397">
        <v>150</v>
      </c>
      <c r="AM397" t="s">
        <v>131</v>
      </c>
      <c r="AN397" t="s">
        <v>115</v>
      </c>
      <c r="AO397">
        <v>0</v>
      </c>
      <c r="AP397">
        <v>718</v>
      </c>
      <c r="AQ397">
        <v>9.1999999999999993</v>
      </c>
      <c r="AR397">
        <v>4886</v>
      </c>
      <c r="AS397">
        <v>62.9</v>
      </c>
      <c r="AT397">
        <v>75.099999999999994</v>
      </c>
      <c r="AU397">
        <v>1</v>
      </c>
      <c r="AV397">
        <v>5639</v>
      </c>
      <c r="AW397">
        <v>28.2</v>
      </c>
      <c r="AX397">
        <v>1</v>
      </c>
      <c r="AY397">
        <v>5639</v>
      </c>
      <c r="AZ397">
        <v>73.3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</row>
    <row r="398" spans="1:61">
      <c r="A398">
        <v>255734</v>
      </c>
      <c r="B398" t="s">
        <v>59</v>
      </c>
      <c r="C398">
        <v>200</v>
      </c>
      <c r="D398" t="s">
        <v>85</v>
      </c>
      <c r="E398" s="2">
        <v>40119.702870370369</v>
      </c>
      <c r="F398" s="2">
        <v>40119.784155092595</v>
      </c>
      <c r="H398">
        <v>7023</v>
      </c>
      <c r="I398">
        <v>66884.921974979472</v>
      </c>
      <c r="J398">
        <v>35.431138869999998</v>
      </c>
      <c r="K398">
        <v>139.55693909999999</v>
      </c>
      <c r="L398">
        <v>110</v>
      </c>
      <c r="M398" t="s">
        <v>846</v>
      </c>
      <c r="N398" s="3">
        <v>1009032</v>
      </c>
      <c r="O398" t="s">
        <v>141</v>
      </c>
      <c r="P398">
        <v>100903201</v>
      </c>
      <c r="Q398" t="s">
        <v>689</v>
      </c>
      <c r="R398">
        <v>36.032345290000002</v>
      </c>
      <c r="S398">
        <v>139.52996669999999</v>
      </c>
      <c r="V398" s="3"/>
      <c r="Z398">
        <v>28</v>
      </c>
      <c r="AA398">
        <v>1</v>
      </c>
      <c r="AB398" t="s">
        <v>34</v>
      </c>
      <c r="AC398" t="s">
        <v>100</v>
      </c>
      <c r="AD398">
        <v>200</v>
      </c>
      <c r="AE398" t="s">
        <v>94</v>
      </c>
      <c r="AF398">
        <v>100.2</v>
      </c>
      <c r="AG398">
        <v>1</v>
      </c>
      <c r="AH398">
        <v>78037</v>
      </c>
      <c r="AI398">
        <v>135.5</v>
      </c>
      <c r="AJ398">
        <v>1</v>
      </c>
      <c r="AK398">
        <v>90</v>
      </c>
      <c r="AL398">
        <v>1450</v>
      </c>
      <c r="AM398" t="s">
        <v>141</v>
      </c>
      <c r="AN398" t="s">
        <v>192</v>
      </c>
      <c r="AO398">
        <v>1</v>
      </c>
      <c r="AP398">
        <v>185</v>
      </c>
      <c r="AQ398">
        <v>2.2999999999999998</v>
      </c>
      <c r="AR398">
        <v>643</v>
      </c>
      <c r="AS398">
        <v>7.9</v>
      </c>
      <c r="AT398">
        <v>100.2</v>
      </c>
      <c r="AU398">
        <v>1</v>
      </c>
      <c r="AV398">
        <v>75425</v>
      </c>
      <c r="AW398">
        <v>377.1</v>
      </c>
      <c r="AX398">
        <v>1</v>
      </c>
      <c r="AY398">
        <v>75425</v>
      </c>
      <c r="AZ398">
        <v>938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</row>
    <row r="399" spans="1:61">
      <c r="A399">
        <v>255283</v>
      </c>
      <c r="B399" t="s">
        <v>68</v>
      </c>
      <c r="C399">
        <v>100</v>
      </c>
      <c r="D399" t="s">
        <v>86</v>
      </c>
      <c r="E399" s="2">
        <v>40115.282013888886</v>
      </c>
      <c r="F399" s="2">
        <v>40115.323414351849</v>
      </c>
      <c r="H399">
        <v>3577</v>
      </c>
      <c r="I399">
        <v>19756.908796211908</v>
      </c>
      <c r="J399">
        <v>35.41918699</v>
      </c>
      <c r="K399">
        <v>139.53642550000001</v>
      </c>
      <c r="L399">
        <v>110</v>
      </c>
      <c r="M399" t="s">
        <v>846</v>
      </c>
      <c r="N399" s="3">
        <v>1009030</v>
      </c>
      <c r="O399" t="s">
        <v>421</v>
      </c>
      <c r="P399">
        <v>100903004</v>
      </c>
      <c r="Q399" t="s">
        <v>709</v>
      </c>
      <c r="R399">
        <v>35.423998859999998</v>
      </c>
      <c r="S399">
        <v>139.31843699999999</v>
      </c>
      <c r="T399">
        <v>212</v>
      </c>
      <c r="U399" t="s">
        <v>835</v>
      </c>
      <c r="V399" s="3">
        <v>2120802</v>
      </c>
      <c r="W399" t="s">
        <v>424</v>
      </c>
      <c r="X399">
        <v>212080201</v>
      </c>
      <c r="Y399" t="s">
        <v>702</v>
      </c>
      <c r="Z399">
        <v>39</v>
      </c>
      <c r="AA399">
        <v>2</v>
      </c>
      <c r="AB399" t="s">
        <v>97</v>
      </c>
      <c r="AC399" t="s">
        <v>100</v>
      </c>
      <c r="AD399">
        <v>100</v>
      </c>
      <c r="AE399" t="s">
        <v>93</v>
      </c>
      <c r="AF399">
        <v>65.5</v>
      </c>
      <c r="AG399">
        <v>1</v>
      </c>
      <c r="AH399">
        <v>24966</v>
      </c>
      <c r="AI399">
        <v>65.5</v>
      </c>
      <c r="AJ399">
        <v>1</v>
      </c>
      <c r="AK399">
        <v>49</v>
      </c>
      <c r="AL399">
        <v>420</v>
      </c>
      <c r="AM399" t="s">
        <v>118</v>
      </c>
      <c r="AN399" t="s">
        <v>115</v>
      </c>
      <c r="AO399">
        <v>2</v>
      </c>
      <c r="AP399">
        <v>3162</v>
      </c>
      <c r="AQ399">
        <v>39.799999999999997</v>
      </c>
      <c r="AR399">
        <v>3055</v>
      </c>
      <c r="AS399">
        <v>38.299999999999997</v>
      </c>
      <c r="AT399">
        <v>127.1</v>
      </c>
      <c r="AU399">
        <v>1</v>
      </c>
      <c r="AV399">
        <v>22770</v>
      </c>
      <c r="AW399">
        <v>113.9</v>
      </c>
      <c r="AX399">
        <v>1</v>
      </c>
      <c r="AY399">
        <v>22770</v>
      </c>
      <c r="AZ399">
        <v>282.60000000000002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</row>
    <row r="400" spans="1:61">
      <c r="A400">
        <v>255364</v>
      </c>
      <c r="B400" t="s">
        <v>69</v>
      </c>
      <c r="C400">
        <v>100</v>
      </c>
      <c r="D400" t="s">
        <v>86</v>
      </c>
      <c r="E400" s="2">
        <v>40116.279907407406</v>
      </c>
      <c r="F400" s="2">
        <v>40116.324675925927</v>
      </c>
      <c r="H400">
        <v>3868</v>
      </c>
      <c r="I400">
        <v>15933.609360479972</v>
      </c>
      <c r="J400">
        <v>35.42003991</v>
      </c>
      <c r="K400">
        <v>139.537316</v>
      </c>
      <c r="L400">
        <v>110</v>
      </c>
      <c r="M400" t="s">
        <v>846</v>
      </c>
      <c r="N400" s="3">
        <v>1009030</v>
      </c>
      <c r="O400" t="s">
        <v>421</v>
      </c>
      <c r="P400">
        <v>100903002</v>
      </c>
      <c r="Q400" t="s">
        <v>692</v>
      </c>
      <c r="R400">
        <v>35.422577269999998</v>
      </c>
      <c r="S400">
        <v>139.3614757</v>
      </c>
      <c r="T400">
        <v>212</v>
      </c>
      <c r="U400" t="s">
        <v>835</v>
      </c>
      <c r="V400" s="3">
        <v>2120901</v>
      </c>
      <c r="W400" t="s">
        <v>425</v>
      </c>
      <c r="X400">
        <v>212090107</v>
      </c>
      <c r="Y400" t="s">
        <v>713</v>
      </c>
      <c r="Z400">
        <v>0</v>
      </c>
      <c r="AA400">
        <v>1</v>
      </c>
      <c r="AB400" t="s">
        <v>34</v>
      </c>
      <c r="AC400" t="s">
        <v>100</v>
      </c>
      <c r="AD400">
        <v>100</v>
      </c>
      <c r="AE400" t="s">
        <v>93</v>
      </c>
      <c r="AF400">
        <v>53.6</v>
      </c>
      <c r="AG400">
        <v>1</v>
      </c>
      <c r="AH400">
        <v>21294</v>
      </c>
      <c r="AI400">
        <v>53.6</v>
      </c>
      <c r="AJ400">
        <v>1</v>
      </c>
      <c r="AK400">
        <v>49</v>
      </c>
      <c r="AL400">
        <v>420</v>
      </c>
      <c r="AM400" t="s">
        <v>118</v>
      </c>
      <c r="AN400" t="s">
        <v>115</v>
      </c>
      <c r="AO400">
        <v>2</v>
      </c>
      <c r="AP400">
        <v>3153</v>
      </c>
      <c r="AQ400">
        <v>39.5</v>
      </c>
      <c r="AR400">
        <v>2022</v>
      </c>
      <c r="AS400">
        <v>25.9</v>
      </c>
      <c r="AT400">
        <v>114.4</v>
      </c>
      <c r="AU400">
        <v>1</v>
      </c>
      <c r="AV400">
        <v>19200</v>
      </c>
      <c r="AW400">
        <v>96</v>
      </c>
      <c r="AX400">
        <v>1</v>
      </c>
      <c r="AY400">
        <v>19200</v>
      </c>
      <c r="AZ400">
        <v>236.8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</row>
    <row r="401" spans="1:61">
      <c r="A401">
        <v>257585</v>
      </c>
      <c r="B401" t="s">
        <v>76</v>
      </c>
      <c r="C401">
        <v>700</v>
      </c>
      <c r="D401" t="s">
        <v>90</v>
      </c>
      <c r="E401" s="2">
        <v>40139.726006944446</v>
      </c>
      <c r="F401" s="2">
        <v>40139.76703703704</v>
      </c>
      <c r="H401">
        <v>3545</v>
      </c>
      <c r="I401">
        <v>7511.0194742054873</v>
      </c>
      <c r="J401">
        <v>35.488747439999997</v>
      </c>
      <c r="K401">
        <v>139.5248598</v>
      </c>
      <c r="L401">
        <v>112</v>
      </c>
      <c r="M401" t="s">
        <v>838</v>
      </c>
      <c r="N401" s="3">
        <v>1005125</v>
      </c>
      <c r="O401" t="s">
        <v>358</v>
      </c>
      <c r="P401">
        <v>100512501</v>
      </c>
      <c r="Q401" t="s">
        <v>551</v>
      </c>
      <c r="R401">
        <v>35.544617780000003</v>
      </c>
      <c r="S401">
        <v>139.57152489999999</v>
      </c>
      <c r="T401">
        <v>118</v>
      </c>
      <c r="U401" t="s">
        <v>829</v>
      </c>
      <c r="V401" s="3">
        <v>1008310</v>
      </c>
      <c r="W401" t="s">
        <v>155</v>
      </c>
      <c r="X401">
        <v>100831010</v>
      </c>
      <c r="Y401" t="s">
        <v>504</v>
      </c>
      <c r="Z401">
        <v>45</v>
      </c>
      <c r="AA401">
        <v>1</v>
      </c>
      <c r="AB401" t="s">
        <v>34</v>
      </c>
      <c r="AC401" t="s">
        <v>104</v>
      </c>
      <c r="AD401">
        <v>100</v>
      </c>
      <c r="AE401" t="s">
        <v>93</v>
      </c>
      <c r="AF401">
        <v>22.3</v>
      </c>
      <c r="AG401">
        <v>1</v>
      </c>
      <c r="AH401">
        <v>8813</v>
      </c>
      <c r="AI401">
        <v>22.3</v>
      </c>
      <c r="AJ401">
        <v>0</v>
      </c>
      <c r="AK401">
        <v>7</v>
      </c>
      <c r="AL401">
        <v>230</v>
      </c>
      <c r="AM401" t="s">
        <v>153</v>
      </c>
      <c r="AN401" t="s">
        <v>255</v>
      </c>
      <c r="AO401">
        <v>0</v>
      </c>
      <c r="AP401">
        <v>3575</v>
      </c>
      <c r="AQ401">
        <v>43</v>
      </c>
      <c r="AR401">
        <v>413</v>
      </c>
      <c r="AS401">
        <v>5</v>
      </c>
      <c r="AT401">
        <v>55</v>
      </c>
      <c r="AU401">
        <v>1</v>
      </c>
      <c r="AV401">
        <v>8350</v>
      </c>
      <c r="AW401">
        <v>41.8</v>
      </c>
      <c r="AX401">
        <v>1</v>
      </c>
      <c r="AY401">
        <v>8350</v>
      </c>
      <c r="AZ401">
        <v>104.1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</row>
    <row r="402" spans="1:61">
      <c r="A402">
        <v>256875</v>
      </c>
      <c r="B402" t="s">
        <v>82</v>
      </c>
      <c r="C402">
        <v>200</v>
      </c>
      <c r="D402" t="s">
        <v>85</v>
      </c>
      <c r="E402" s="2">
        <v>40132.847534722219</v>
      </c>
      <c r="F402" s="2">
        <v>40132.867314814815</v>
      </c>
      <c r="H402">
        <v>1709</v>
      </c>
      <c r="I402">
        <v>2369.0951597556464</v>
      </c>
      <c r="J402">
        <v>35.441916069999998</v>
      </c>
      <c r="K402">
        <v>139.6401358</v>
      </c>
      <c r="L402">
        <v>104</v>
      </c>
      <c r="M402" t="s">
        <v>844</v>
      </c>
      <c r="N402" s="3">
        <v>1003002</v>
      </c>
      <c r="O402" t="s">
        <v>120</v>
      </c>
      <c r="P402">
        <v>100300202</v>
      </c>
      <c r="Q402" t="s">
        <v>663</v>
      </c>
      <c r="R402">
        <v>35.430446879999998</v>
      </c>
      <c r="S402">
        <v>139.6621782</v>
      </c>
      <c r="T402">
        <v>104</v>
      </c>
      <c r="U402" t="s">
        <v>844</v>
      </c>
      <c r="V402" s="3">
        <v>1003010</v>
      </c>
      <c r="W402" t="s">
        <v>422</v>
      </c>
      <c r="X402">
        <v>100301003</v>
      </c>
      <c r="Y402" t="s">
        <v>701</v>
      </c>
      <c r="Z402">
        <v>50</v>
      </c>
      <c r="AA402">
        <v>2</v>
      </c>
      <c r="AB402" t="s">
        <v>97</v>
      </c>
      <c r="AC402" t="s">
        <v>35</v>
      </c>
      <c r="AD402">
        <v>240</v>
      </c>
      <c r="AE402" t="s">
        <v>96</v>
      </c>
      <c r="AF402">
        <v>18.5</v>
      </c>
      <c r="AG402">
        <v>1</v>
      </c>
      <c r="AH402">
        <v>3402</v>
      </c>
      <c r="AI402">
        <v>11.4</v>
      </c>
      <c r="AJ402">
        <v>1</v>
      </c>
      <c r="AK402">
        <v>19</v>
      </c>
      <c r="AL402">
        <v>590</v>
      </c>
      <c r="AM402" t="s">
        <v>120</v>
      </c>
      <c r="AN402" t="s">
        <v>36</v>
      </c>
      <c r="AO402">
        <v>2</v>
      </c>
      <c r="AP402">
        <v>769</v>
      </c>
      <c r="AQ402">
        <v>9</v>
      </c>
      <c r="AR402">
        <v>2045</v>
      </c>
      <c r="AS402">
        <v>24.9</v>
      </c>
      <c r="AT402">
        <v>52.9</v>
      </c>
      <c r="AU402">
        <v>1</v>
      </c>
      <c r="AV402">
        <v>2702</v>
      </c>
      <c r="AW402">
        <v>13.5</v>
      </c>
      <c r="AX402">
        <v>1</v>
      </c>
      <c r="AY402">
        <v>2702</v>
      </c>
      <c r="AZ402">
        <v>32.1</v>
      </c>
      <c r="BA402">
        <v>1</v>
      </c>
      <c r="BB402">
        <v>2.58</v>
      </c>
      <c r="BC402">
        <v>12</v>
      </c>
      <c r="BD402">
        <v>210</v>
      </c>
      <c r="BE402">
        <v>140</v>
      </c>
      <c r="BF402">
        <v>2.1</v>
      </c>
      <c r="BG402">
        <v>293</v>
      </c>
      <c r="BH402">
        <v>4.4000000000000004</v>
      </c>
      <c r="BI402">
        <v>18.5</v>
      </c>
    </row>
    <row r="403" spans="1:61">
      <c r="A403">
        <v>255664</v>
      </c>
      <c r="B403" t="s">
        <v>56</v>
      </c>
      <c r="C403">
        <v>999</v>
      </c>
      <c r="D403" t="s">
        <v>84</v>
      </c>
      <c r="E403" s="2">
        <v>40118.894907407404</v>
      </c>
      <c r="F403" s="2">
        <v>40118.900439814817</v>
      </c>
      <c r="H403">
        <v>478</v>
      </c>
      <c r="I403">
        <v>1380.8403901338231</v>
      </c>
      <c r="J403">
        <v>35.449898279999999</v>
      </c>
      <c r="K403">
        <v>139.62093659999999</v>
      </c>
      <c r="L403">
        <v>103</v>
      </c>
      <c r="M403" t="s">
        <v>843</v>
      </c>
      <c r="N403" s="3">
        <v>1002004</v>
      </c>
      <c r="O403" t="s">
        <v>405</v>
      </c>
      <c r="P403">
        <v>100200401</v>
      </c>
      <c r="Q403" t="s">
        <v>636</v>
      </c>
      <c r="R403">
        <v>35.457134920000001</v>
      </c>
      <c r="S403">
        <v>139.63332829999999</v>
      </c>
      <c r="T403">
        <v>103</v>
      </c>
      <c r="U403" t="s">
        <v>843</v>
      </c>
      <c r="V403" s="3">
        <v>1002002</v>
      </c>
      <c r="W403" t="s">
        <v>136</v>
      </c>
      <c r="X403">
        <v>100200206</v>
      </c>
      <c r="Y403" t="s">
        <v>613</v>
      </c>
      <c r="Z403">
        <v>44</v>
      </c>
      <c r="AA403">
        <v>1</v>
      </c>
      <c r="AB403" t="s">
        <v>34</v>
      </c>
      <c r="AC403" t="s">
        <v>98</v>
      </c>
      <c r="AD403">
        <v>100</v>
      </c>
      <c r="AE403" t="s">
        <v>93</v>
      </c>
      <c r="AF403">
        <v>11.9</v>
      </c>
      <c r="AG403">
        <v>1</v>
      </c>
      <c r="AH403">
        <v>2065</v>
      </c>
      <c r="AI403">
        <v>11.9</v>
      </c>
      <c r="AJ403">
        <v>1</v>
      </c>
      <c r="AK403">
        <v>18</v>
      </c>
      <c r="AL403">
        <v>290</v>
      </c>
      <c r="AM403" t="s">
        <v>112</v>
      </c>
      <c r="AN403" t="s">
        <v>132</v>
      </c>
      <c r="AO403">
        <v>1</v>
      </c>
      <c r="AP403">
        <v>989</v>
      </c>
      <c r="AQ403">
        <v>11.7</v>
      </c>
      <c r="AR403">
        <v>963</v>
      </c>
      <c r="AS403">
        <v>11.5</v>
      </c>
      <c r="AT403">
        <v>41.2</v>
      </c>
      <c r="AU403">
        <v>1</v>
      </c>
      <c r="AV403">
        <v>1613</v>
      </c>
      <c r="AW403">
        <v>8.1</v>
      </c>
      <c r="AX403">
        <v>1</v>
      </c>
      <c r="AY403">
        <v>1613</v>
      </c>
      <c r="AZ403">
        <v>18.899999999999999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</row>
    <row r="404" spans="1:61">
      <c r="A404">
        <v>257181</v>
      </c>
      <c r="B404" t="s">
        <v>76</v>
      </c>
      <c r="C404">
        <v>200</v>
      </c>
      <c r="D404" t="s">
        <v>85</v>
      </c>
      <c r="E404" s="2">
        <v>40135.808923611112</v>
      </c>
      <c r="F404" s="2">
        <v>40135.834537037037</v>
      </c>
      <c r="H404">
        <v>2213</v>
      </c>
      <c r="I404">
        <v>10919.403637840507</v>
      </c>
      <c r="J404">
        <v>35.44454992</v>
      </c>
      <c r="K404">
        <v>139.6364451</v>
      </c>
      <c r="L404">
        <v>104</v>
      </c>
      <c r="M404" t="s">
        <v>844</v>
      </c>
      <c r="N404" s="3">
        <v>1003002</v>
      </c>
      <c r="O404" t="s">
        <v>120</v>
      </c>
      <c r="P404">
        <v>100300215</v>
      </c>
      <c r="Q404" t="s">
        <v>661</v>
      </c>
      <c r="R404">
        <v>35.459999490000001</v>
      </c>
      <c r="S404">
        <v>139.51737639999999</v>
      </c>
      <c r="T404">
        <v>112</v>
      </c>
      <c r="U404" t="s">
        <v>838</v>
      </c>
      <c r="V404" s="3">
        <v>1005103</v>
      </c>
      <c r="W404" t="s">
        <v>389</v>
      </c>
      <c r="X404">
        <v>100510301</v>
      </c>
      <c r="Y404" t="s">
        <v>589</v>
      </c>
      <c r="Z404">
        <v>45</v>
      </c>
      <c r="AA404">
        <v>1</v>
      </c>
      <c r="AB404" t="s">
        <v>34</v>
      </c>
      <c r="AC404" t="s">
        <v>104</v>
      </c>
      <c r="AD404">
        <v>200</v>
      </c>
      <c r="AE404" t="s">
        <v>94</v>
      </c>
      <c r="AF404">
        <v>49.2</v>
      </c>
      <c r="AG404">
        <v>1</v>
      </c>
      <c r="AH404">
        <v>14644</v>
      </c>
      <c r="AI404">
        <v>30.7</v>
      </c>
      <c r="AJ404">
        <v>1</v>
      </c>
      <c r="AK404">
        <v>33</v>
      </c>
      <c r="AL404">
        <v>400</v>
      </c>
      <c r="AM404" t="s">
        <v>123</v>
      </c>
      <c r="AN404" t="s">
        <v>124</v>
      </c>
      <c r="AO404">
        <v>1</v>
      </c>
      <c r="AP404">
        <v>857</v>
      </c>
      <c r="AQ404">
        <v>10.199999999999999</v>
      </c>
      <c r="AR404">
        <v>481</v>
      </c>
      <c r="AS404">
        <v>6</v>
      </c>
      <c r="AT404">
        <v>49.2</v>
      </c>
      <c r="AU404">
        <v>1</v>
      </c>
      <c r="AV404">
        <v>12652</v>
      </c>
      <c r="AW404">
        <v>63.3</v>
      </c>
      <c r="AX404">
        <v>1</v>
      </c>
      <c r="AY404">
        <v>12652</v>
      </c>
      <c r="AZ404">
        <v>157.69999999999999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</row>
    <row r="405" spans="1:61">
      <c r="A405">
        <v>255665</v>
      </c>
      <c r="B405" t="s">
        <v>56</v>
      </c>
      <c r="C405">
        <v>200</v>
      </c>
      <c r="D405" t="s">
        <v>85</v>
      </c>
      <c r="E405" s="2">
        <v>40118.901226851849</v>
      </c>
      <c r="F405" s="2">
        <v>40118.907870370371</v>
      </c>
      <c r="H405">
        <v>574</v>
      </c>
      <c r="I405">
        <v>1341.4030138595683</v>
      </c>
      <c r="J405">
        <v>35.457006130000003</v>
      </c>
      <c r="K405">
        <v>139.6332961</v>
      </c>
      <c r="L405">
        <v>103</v>
      </c>
      <c r="M405" t="s">
        <v>843</v>
      </c>
      <c r="N405" s="3">
        <v>1002002</v>
      </c>
      <c r="O405" t="s">
        <v>136</v>
      </c>
      <c r="P405">
        <v>100200206</v>
      </c>
      <c r="Q405" t="s">
        <v>613</v>
      </c>
      <c r="R405">
        <v>35.45018795</v>
      </c>
      <c r="S405">
        <v>139.62107610000001</v>
      </c>
      <c r="T405">
        <v>103</v>
      </c>
      <c r="U405" t="s">
        <v>843</v>
      </c>
      <c r="V405" s="3">
        <v>1002004</v>
      </c>
      <c r="W405" t="s">
        <v>405</v>
      </c>
      <c r="X405">
        <v>100200401</v>
      </c>
      <c r="Y405" t="s">
        <v>636</v>
      </c>
      <c r="Z405">
        <v>44</v>
      </c>
      <c r="AA405">
        <v>1</v>
      </c>
      <c r="AB405" t="s">
        <v>34</v>
      </c>
      <c r="AC405" t="s">
        <v>98</v>
      </c>
      <c r="AD405">
        <v>100</v>
      </c>
      <c r="AE405" t="s">
        <v>93</v>
      </c>
      <c r="AF405">
        <v>9.9</v>
      </c>
      <c r="AG405">
        <v>1</v>
      </c>
      <c r="AH405">
        <v>1719</v>
      </c>
      <c r="AI405">
        <v>9.9</v>
      </c>
      <c r="AJ405">
        <v>1</v>
      </c>
      <c r="AK405">
        <v>9</v>
      </c>
      <c r="AL405">
        <v>290</v>
      </c>
      <c r="AM405" t="s">
        <v>132</v>
      </c>
      <c r="AN405" t="s">
        <v>112</v>
      </c>
      <c r="AO405">
        <v>1</v>
      </c>
      <c r="AP405">
        <v>948</v>
      </c>
      <c r="AQ405">
        <v>11.4</v>
      </c>
      <c r="AR405">
        <v>973</v>
      </c>
      <c r="AS405">
        <v>11.6</v>
      </c>
      <c r="AT405">
        <v>32</v>
      </c>
      <c r="AU405">
        <v>1</v>
      </c>
      <c r="AV405">
        <v>1583</v>
      </c>
      <c r="AW405">
        <v>7.9</v>
      </c>
      <c r="AX405">
        <v>1</v>
      </c>
      <c r="AY405">
        <v>1583</v>
      </c>
      <c r="AZ405">
        <v>19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</row>
    <row r="406" spans="1:61">
      <c r="A406">
        <v>257036</v>
      </c>
      <c r="B406" t="s">
        <v>64</v>
      </c>
      <c r="C406">
        <v>100</v>
      </c>
      <c r="D406" t="s">
        <v>86</v>
      </c>
      <c r="E406" s="2">
        <v>40134.395462962966</v>
      </c>
      <c r="F406" s="2">
        <v>40134.407557870371</v>
      </c>
      <c r="H406">
        <v>1045</v>
      </c>
      <c r="I406">
        <v>4148.9889457222625</v>
      </c>
      <c r="J406">
        <v>35.435655730000001</v>
      </c>
      <c r="K406">
        <v>139.35921730000001</v>
      </c>
      <c r="L406">
        <v>212</v>
      </c>
      <c r="M406" t="s">
        <v>835</v>
      </c>
      <c r="N406" s="3">
        <v>2120101</v>
      </c>
      <c r="O406" t="s">
        <v>401</v>
      </c>
      <c r="P406">
        <v>212010118</v>
      </c>
      <c r="Q406" t="s">
        <v>681</v>
      </c>
      <c r="R406">
        <v>35.443836470000001</v>
      </c>
      <c r="S406">
        <v>139.31452630000001</v>
      </c>
      <c r="T406">
        <v>212</v>
      </c>
      <c r="U406" t="s">
        <v>835</v>
      </c>
      <c r="V406" s="3">
        <v>2120601</v>
      </c>
      <c r="W406" t="s">
        <v>399</v>
      </c>
      <c r="X406">
        <v>212060102</v>
      </c>
      <c r="Y406" t="s">
        <v>653</v>
      </c>
      <c r="Z406">
        <v>31</v>
      </c>
      <c r="AA406">
        <v>1</v>
      </c>
      <c r="AB406" t="s">
        <v>34</v>
      </c>
      <c r="AC406" t="s">
        <v>108</v>
      </c>
      <c r="AD406">
        <v>100</v>
      </c>
      <c r="AE406" t="s">
        <v>93</v>
      </c>
      <c r="AF406">
        <v>17.3</v>
      </c>
      <c r="AG406">
        <v>1</v>
      </c>
      <c r="AH406">
        <v>6163</v>
      </c>
      <c r="AI406">
        <v>17.3</v>
      </c>
      <c r="AJ406">
        <v>1</v>
      </c>
      <c r="AK406">
        <v>3</v>
      </c>
      <c r="AL406">
        <v>150</v>
      </c>
      <c r="AM406" t="s">
        <v>131</v>
      </c>
      <c r="AN406" t="s">
        <v>115</v>
      </c>
      <c r="AO406">
        <v>0</v>
      </c>
      <c r="AP406">
        <v>634</v>
      </c>
      <c r="AQ406">
        <v>8.1</v>
      </c>
      <c r="AR406">
        <v>4867</v>
      </c>
      <c r="AS406">
        <v>62.6</v>
      </c>
      <c r="AT406">
        <v>73.7</v>
      </c>
      <c r="AU406">
        <v>1</v>
      </c>
      <c r="AV406">
        <v>5704</v>
      </c>
      <c r="AW406">
        <v>28.5</v>
      </c>
      <c r="AX406">
        <v>1</v>
      </c>
      <c r="AY406">
        <v>5704</v>
      </c>
      <c r="AZ406">
        <v>74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</row>
    <row r="407" spans="1:61">
      <c r="A407">
        <v>255877</v>
      </c>
      <c r="B407" t="s">
        <v>57</v>
      </c>
      <c r="C407">
        <v>200</v>
      </c>
      <c r="D407" t="s">
        <v>85</v>
      </c>
      <c r="E407" s="2">
        <v>40121.731921296298</v>
      </c>
      <c r="F407" s="2">
        <v>40121.788981481484</v>
      </c>
      <c r="H407">
        <v>4930</v>
      </c>
      <c r="I407">
        <v>23458.166545277181</v>
      </c>
      <c r="J407">
        <v>35.329155929999999</v>
      </c>
      <c r="K407">
        <v>139.64035569999999</v>
      </c>
      <c r="L407">
        <v>201</v>
      </c>
      <c r="M407" t="s">
        <v>859</v>
      </c>
      <c r="N407" s="3">
        <v>2010104</v>
      </c>
      <c r="O407" t="s">
        <v>459</v>
      </c>
      <c r="P407">
        <v>201010401</v>
      </c>
      <c r="Q407" t="s">
        <v>748</v>
      </c>
      <c r="R407">
        <v>35.535825539999998</v>
      </c>
      <c r="S407">
        <v>139.6925354</v>
      </c>
      <c r="T407">
        <v>132</v>
      </c>
      <c r="U407" t="s">
        <v>831</v>
      </c>
      <c r="V407" s="3">
        <v>1300201</v>
      </c>
      <c r="W407" t="s">
        <v>338</v>
      </c>
      <c r="X407">
        <v>130020112</v>
      </c>
      <c r="Y407" t="s">
        <v>515</v>
      </c>
      <c r="Z407">
        <v>36</v>
      </c>
      <c r="AA407">
        <v>1</v>
      </c>
      <c r="AB407" t="s">
        <v>34</v>
      </c>
      <c r="AC407" t="s">
        <v>99</v>
      </c>
      <c r="AD407">
        <v>100</v>
      </c>
      <c r="AE407" t="s">
        <v>93</v>
      </c>
      <c r="AF407">
        <v>56.4</v>
      </c>
      <c r="AG407">
        <v>1</v>
      </c>
      <c r="AH407">
        <v>30390</v>
      </c>
      <c r="AI407">
        <v>56.4</v>
      </c>
      <c r="AJ407">
        <v>1</v>
      </c>
      <c r="AK407">
        <v>53</v>
      </c>
      <c r="AL407">
        <v>710</v>
      </c>
      <c r="AM407" t="s">
        <v>117</v>
      </c>
      <c r="AN407" t="s">
        <v>116</v>
      </c>
      <c r="AO407">
        <v>3</v>
      </c>
      <c r="AP407">
        <v>893</v>
      </c>
      <c r="AQ407">
        <v>10.6</v>
      </c>
      <c r="AR407">
        <v>1341</v>
      </c>
      <c r="AS407">
        <v>16.7</v>
      </c>
      <c r="AT407">
        <v>80.3</v>
      </c>
      <c r="AU407">
        <v>1</v>
      </c>
      <c r="AV407">
        <v>28963</v>
      </c>
      <c r="AW407">
        <v>144.80000000000001</v>
      </c>
      <c r="AX407">
        <v>1</v>
      </c>
      <c r="AY407">
        <v>28963</v>
      </c>
      <c r="AZ407">
        <v>358.3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</row>
    <row r="408" spans="1:61">
      <c r="A408">
        <v>256083</v>
      </c>
      <c r="B408" t="s">
        <v>79</v>
      </c>
      <c r="C408">
        <v>200</v>
      </c>
      <c r="D408" t="s">
        <v>85</v>
      </c>
      <c r="E408" s="2">
        <v>40123.796898148146</v>
      </c>
      <c r="F408" s="2">
        <v>40123.831469907411</v>
      </c>
      <c r="H408">
        <v>2987</v>
      </c>
      <c r="I408">
        <v>11519.023991956623</v>
      </c>
      <c r="J408">
        <v>35.4617054</v>
      </c>
      <c r="K408">
        <v>139.5114274</v>
      </c>
      <c r="L408">
        <v>112</v>
      </c>
      <c r="M408" t="s">
        <v>838</v>
      </c>
      <c r="N408" s="3">
        <v>1005121</v>
      </c>
      <c r="O408" t="s">
        <v>383</v>
      </c>
      <c r="P408">
        <v>100512101</v>
      </c>
      <c r="Q408" t="s">
        <v>580</v>
      </c>
      <c r="R408">
        <v>35.460906059999999</v>
      </c>
      <c r="S408">
        <v>139.38422629999999</v>
      </c>
      <c r="T408">
        <v>215</v>
      </c>
      <c r="U408" t="s">
        <v>842</v>
      </c>
      <c r="V408" s="4">
        <v>2150101</v>
      </c>
      <c r="W408" s="4" t="s">
        <v>867</v>
      </c>
      <c r="X408">
        <v>215010105</v>
      </c>
      <c r="Y408" t="s">
        <v>596</v>
      </c>
      <c r="Z408">
        <v>33</v>
      </c>
      <c r="AA408">
        <v>1</v>
      </c>
      <c r="AB408" t="s">
        <v>34</v>
      </c>
      <c r="AC408" t="s">
        <v>101</v>
      </c>
      <c r="AD408">
        <v>200</v>
      </c>
      <c r="AE408" t="s">
        <v>94</v>
      </c>
      <c r="AF408">
        <v>47.8</v>
      </c>
      <c r="AG408">
        <v>1</v>
      </c>
      <c r="AH408">
        <v>15571</v>
      </c>
      <c r="AI408">
        <v>39.700000000000003</v>
      </c>
      <c r="AJ408">
        <v>1</v>
      </c>
      <c r="AK408">
        <v>16</v>
      </c>
      <c r="AL408">
        <v>190</v>
      </c>
      <c r="AM408" t="s">
        <v>130</v>
      </c>
      <c r="AN408" t="s">
        <v>119</v>
      </c>
      <c r="AO408">
        <v>0</v>
      </c>
      <c r="AP408">
        <v>1184</v>
      </c>
      <c r="AQ408">
        <v>15.2</v>
      </c>
      <c r="AR408">
        <v>1330</v>
      </c>
      <c r="AS408">
        <v>16.600000000000001</v>
      </c>
      <c r="AT408">
        <v>47.8</v>
      </c>
      <c r="AU408">
        <v>1</v>
      </c>
      <c r="AV408">
        <v>13044</v>
      </c>
      <c r="AW408">
        <v>65.2</v>
      </c>
      <c r="AX408">
        <v>1</v>
      </c>
      <c r="AY408">
        <v>13044</v>
      </c>
      <c r="AZ408">
        <v>161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</row>
    <row r="409" spans="1:61">
      <c r="A409">
        <v>257213</v>
      </c>
      <c r="B409" t="s">
        <v>79</v>
      </c>
      <c r="C409">
        <v>100</v>
      </c>
      <c r="D409" t="s">
        <v>86</v>
      </c>
      <c r="E409" s="2">
        <v>40136.291597222225</v>
      </c>
      <c r="F409" s="2">
        <v>40136.339363425926</v>
      </c>
      <c r="H409">
        <v>4127</v>
      </c>
      <c r="I409">
        <v>22450.937997813537</v>
      </c>
      <c r="J409">
        <v>35.453385169999997</v>
      </c>
      <c r="K409">
        <v>139.3901271</v>
      </c>
      <c r="L409">
        <v>215</v>
      </c>
      <c r="M409" t="s">
        <v>842</v>
      </c>
      <c r="N409" s="3">
        <v>1009248</v>
      </c>
      <c r="O409" t="s">
        <v>378</v>
      </c>
      <c r="P409">
        <v>215010508</v>
      </c>
      <c r="Q409" t="s">
        <v>621</v>
      </c>
      <c r="R409">
        <v>35.443498550000001</v>
      </c>
      <c r="S409">
        <v>139.63771650000001</v>
      </c>
      <c r="T409">
        <v>104</v>
      </c>
      <c r="U409" t="s">
        <v>844</v>
      </c>
      <c r="V409" s="3">
        <v>1003002</v>
      </c>
      <c r="W409" t="s">
        <v>120</v>
      </c>
      <c r="X409">
        <v>100300216</v>
      </c>
      <c r="Y409" t="s">
        <v>240</v>
      </c>
      <c r="Z409">
        <v>33</v>
      </c>
      <c r="AA409">
        <v>1</v>
      </c>
      <c r="AB409" t="s">
        <v>34</v>
      </c>
      <c r="AC409" t="s">
        <v>101</v>
      </c>
      <c r="AD409">
        <v>200</v>
      </c>
      <c r="AE409" t="s">
        <v>94</v>
      </c>
      <c r="AF409">
        <v>50.4</v>
      </c>
      <c r="AG409">
        <v>1</v>
      </c>
      <c r="AH409">
        <v>30305</v>
      </c>
      <c r="AI409">
        <v>58</v>
      </c>
      <c r="AJ409">
        <v>1</v>
      </c>
      <c r="AK409">
        <v>44</v>
      </c>
      <c r="AL409">
        <v>430</v>
      </c>
      <c r="AM409" t="s">
        <v>119</v>
      </c>
      <c r="AN409" t="s">
        <v>120</v>
      </c>
      <c r="AO409">
        <v>1</v>
      </c>
      <c r="AP409">
        <v>71</v>
      </c>
      <c r="AQ409">
        <v>0.9</v>
      </c>
      <c r="AR409">
        <v>454</v>
      </c>
      <c r="AS409">
        <v>5.5</v>
      </c>
      <c r="AT409">
        <v>50.4</v>
      </c>
      <c r="AU409">
        <v>1</v>
      </c>
      <c r="AV409">
        <v>26012</v>
      </c>
      <c r="AW409">
        <v>130.1</v>
      </c>
      <c r="AX409">
        <v>1</v>
      </c>
      <c r="AY409">
        <v>26012</v>
      </c>
      <c r="AZ409">
        <v>325.60000000000002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</row>
    <row r="410" spans="1:61">
      <c r="A410">
        <v>257983</v>
      </c>
      <c r="B410" t="s">
        <v>81</v>
      </c>
      <c r="C410">
        <v>300</v>
      </c>
      <c r="D410" t="s">
        <v>88</v>
      </c>
      <c r="E410" s="2">
        <v>40144.478206018517</v>
      </c>
      <c r="F410" s="2">
        <v>40144.506215277775</v>
      </c>
      <c r="H410">
        <v>2420</v>
      </c>
      <c r="I410">
        <v>10519.483325308227</v>
      </c>
      <c r="J410">
        <v>35.401157189999999</v>
      </c>
      <c r="K410">
        <v>139.5348055</v>
      </c>
      <c r="L410">
        <v>110</v>
      </c>
      <c r="M410" t="s">
        <v>846</v>
      </c>
      <c r="N410" s="3">
        <v>1009018</v>
      </c>
      <c r="O410" t="s">
        <v>125</v>
      </c>
      <c r="P410">
        <v>100901802</v>
      </c>
      <c r="Q410" t="s">
        <v>729</v>
      </c>
      <c r="R410">
        <v>35.44470553</v>
      </c>
      <c r="S410">
        <v>139.6378881</v>
      </c>
      <c r="T410">
        <v>104</v>
      </c>
      <c r="U410" t="s">
        <v>844</v>
      </c>
      <c r="V410" s="3">
        <v>1003002</v>
      </c>
      <c r="W410" t="s">
        <v>120</v>
      </c>
      <c r="X410">
        <v>100300214</v>
      </c>
      <c r="Y410" t="s">
        <v>655</v>
      </c>
      <c r="Z410">
        <v>37</v>
      </c>
      <c r="AA410">
        <v>1</v>
      </c>
      <c r="AB410" t="s">
        <v>34</v>
      </c>
      <c r="AC410" t="s">
        <v>104</v>
      </c>
      <c r="AD410">
        <v>200</v>
      </c>
      <c r="AE410" t="s">
        <v>94</v>
      </c>
      <c r="AF410">
        <v>33.4</v>
      </c>
      <c r="AG410">
        <v>1</v>
      </c>
      <c r="AH410">
        <v>14615</v>
      </c>
      <c r="AI410">
        <v>24.5</v>
      </c>
      <c r="AJ410">
        <v>1</v>
      </c>
      <c r="AK410">
        <v>22</v>
      </c>
      <c r="AL410">
        <v>390</v>
      </c>
      <c r="AM410" t="s">
        <v>125</v>
      </c>
      <c r="AN410" t="s">
        <v>123</v>
      </c>
      <c r="AO410">
        <v>1</v>
      </c>
      <c r="AP410">
        <v>83</v>
      </c>
      <c r="AQ410">
        <v>1</v>
      </c>
      <c r="AR410">
        <v>873</v>
      </c>
      <c r="AS410">
        <v>10.4</v>
      </c>
      <c r="AT410">
        <v>33.4</v>
      </c>
      <c r="AU410">
        <v>1</v>
      </c>
      <c r="AV410">
        <v>12336</v>
      </c>
      <c r="AW410">
        <v>61.7</v>
      </c>
      <c r="AX410">
        <v>1</v>
      </c>
      <c r="AY410">
        <v>12336</v>
      </c>
      <c r="AZ410">
        <v>152.80000000000001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</row>
    <row r="411" spans="1:61">
      <c r="A411">
        <v>256480</v>
      </c>
      <c r="B411" t="s">
        <v>65</v>
      </c>
      <c r="C411">
        <v>100</v>
      </c>
      <c r="D411" t="s">
        <v>86</v>
      </c>
      <c r="E411" s="2">
        <v>40128.317673611113</v>
      </c>
      <c r="F411" s="2">
        <v>40128.376018518517</v>
      </c>
      <c r="H411">
        <v>5041</v>
      </c>
      <c r="I411">
        <v>27323.195044465054</v>
      </c>
      <c r="J411">
        <v>35.459607830000003</v>
      </c>
      <c r="K411">
        <v>139.61493920000001</v>
      </c>
      <c r="L411">
        <v>103</v>
      </c>
      <c r="M411" t="s">
        <v>843</v>
      </c>
      <c r="N411" s="3">
        <v>1002008</v>
      </c>
      <c r="O411" t="s">
        <v>391</v>
      </c>
      <c r="P411">
        <v>100200801</v>
      </c>
      <c r="Q411" t="s">
        <v>606</v>
      </c>
      <c r="R411">
        <v>35.422647079999997</v>
      </c>
      <c r="S411">
        <v>139.31671499999999</v>
      </c>
      <c r="T411">
        <v>212</v>
      </c>
      <c r="U411" t="s">
        <v>835</v>
      </c>
      <c r="V411" s="3">
        <v>2120802</v>
      </c>
      <c r="W411" t="s">
        <v>424</v>
      </c>
      <c r="X411">
        <v>212080201</v>
      </c>
      <c r="Y411" t="s">
        <v>702</v>
      </c>
      <c r="Z411">
        <v>46</v>
      </c>
      <c r="AA411">
        <v>1</v>
      </c>
      <c r="AB411" t="s">
        <v>34</v>
      </c>
      <c r="AC411" t="s">
        <v>98</v>
      </c>
      <c r="AD411">
        <v>100</v>
      </c>
      <c r="AE411" t="s">
        <v>93</v>
      </c>
      <c r="AF411">
        <v>71.3</v>
      </c>
      <c r="AG411">
        <v>1</v>
      </c>
      <c r="AH411">
        <v>36540</v>
      </c>
      <c r="AI411">
        <v>71.3</v>
      </c>
      <c r="AJ411">
        <v>1</v>
      </c>
      <c r="AK411">
        <v>54</v>
      </c>
      <c r="AL411">
        <v>450</v>
      </c>
      <c r="AM411" t="s">
        <v>114</v>
      </c>
      <c r="AN411" t="s">
        <v>115</v>
      </c>
      <c r="AO411">
        <v>2</v>
      </c>
      <c r="AP411">
        <v>156</v>
      </c>
      <c r="AQ411">
        <v>1.9</v>
      </c>
      <c r="AR411">
        <v>3438</v>
      </c>
      <c r="AS411">
        <v>43.4</v>
      </c>
      <c r="AT411">
        <v>99.3</v>
      </c>
      <c r="AU411">
        <v>1</v>
      </c>
      <c r="AV411">
        <v>32334</v>
      </c>
      <c r="AW411">
        <v>161.69999999999999</v>
      </c>
      <c r="AX411">
        <v>1</v>
      </c>
      <c r="AY411">
        <v>32334</v>
      </c>
      <c r="AZ411">
        <v>403.8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</row>
    <row r="412" spans="1:61">
      <c r="A412">
        <v>257870</v>
      </c>
      <c r="B412" t="s">
        <v>65</v>
      </c>
      <c r="C412">
        <v>400</v>
      </c>
      <c r="D412" t="s">
        <v>87</v>
      </c>
      <c r="E412" s="2">
        <v>40143.301307870373</v>
      </c>
      <c r="F412" s="2">
        <v>40143.379004629627</v>
      </c>
      <c r="H412">
        <v>6713</v>
      </c>
      <c r="I412">
        <v>54824.204597098251</v>
      </c>
      <c r="J412">
        <v>35.459050009999999</v>
      </c>
      <c r="K412">
        <v>139.61600670000001</v>
      </c>
      <c r="L412">
        <v>103</v>
      </c>
      <c r="M412" t="s">
        <v>843</v>
      </c>
      <c r="N412" s="3">
        <v>1002005</v>
      </c>
      <c r="O412" t="s">
        <v>393</v>
      </c>
      <c r="P412">
        <v>100200504</v>
      </c>
      <c r="Q412" t="s">
        <v>611</v>
      </c>
      <c r="R412">
        <v>35.951149489999999</v>
      </c>
      <c r="S412">
        <v>139.5768947</v>
      </c>
      <c r="V412" s="3"/>
      <c r="Z412">
        <v>46</v>
      </c>
      <c r="AA412">
        <v>1</v>
      </c>
      <c r="AB412" t="s">
        <v>34</v>
      </c>
      <c r="AC412" t="s">
        <v>98</v>
      </c>
      <c r="AD412">
        <v>200</v>
      </c>
      <c r="AE412" t="s">
        <v>94</v>
      </c>
      <c r="AF412">
        <v>124.9</v>
      </c>
      <c r="AG412">
        <v>1</v>
      </c>
      <c r="AH412">
        <v>61305</v>
      </c>
      <c r="AI412">
        <v>110.1</v>
      </c>
      <c r="AJ412">
        <v>1</v>
      </c>
      <c r="AK412">
        <v>81</v>
      </c>
      <c r="AL412">
        <v>1250</v>
      </c>
      <c r="AM412" t="s">
        <v>114</v>
      </c>
      <c r="AN412" t="s">
        <v>312</v>
      </c>
      <c r="AO412">
        <v>1</v>
      </c>
      <c r="AP412">
        <v>118</v>
      </c>
      <c r="AQ412">
        <v>1.4</v>
      </c>
      <c r="AR412">
        <v>3509</v>
      </c>
      <c r="AS412">
        <v>42.5</v>
      </c>
      <c r="AT412">
        <v>124.9</v>
      </c>
      <c r="AU412">
        <v>1</v>
      </c>
      <c r="AV412">
        <v>60022</v>
      </c>
      <c r="AW412">
        <v>300.10000000000002</v>
      </c>
      <c r="AX412">
        <v>1</v>
      </c>
      <c r="AY412">
        <v>60022</v>
      </c>
      <c r="AZ412">
        <v>750.4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</row>
    <row r="413" spans="1:61">
      <c r="A413">
        <v>255577</v>
      </c>
      <c r="B413" t="s">
        <v>40</v>
      </c>
      <c r="C413">
        <v>999</v>
      </c>
      <c r="D413" t="s">
        <v>84</v>
      </c>
      <c r="E413" s="2">
        <v>40118.437673611108</v>
      </c>
      <c r="F413" s="2">
        <v>40118.446469907409</v>
      </c>
      <c r="H413">
        <v>760</v>
      </c>
      <c r="I413">
        <v>1633.9232094893778</v>
      </c>
      <c r="J413">
        <v>35.425264859999999</v>
      </c>
      <c r="K413">
        <v>139.65216820000001</v>
      </c>
      <c r="L413">
        <v>104</v>
      </c>
      <c r="M413" t="s">
        <v>844</v>
      </c>
      <c r="N413" s="3">
        <v>1003012</v>
      </c>
      <c r="O413" t="s">
        <v>426</v>
      </c>
      <c r="P413">
        <v>100301201</v>
      </c>
      <c r="Q413" t="s">
        <v>712</v>
      </c>
      <c r="R413">
        <v>35.439008479999998</v>
      </c>
      <c r="S413">
        <v>139.6457791</v>
      </c>
      <c r="T413">
        <v>104</v>
      </c>
      <c r="U413" t="s">
        <v>844</v>
      </c>
      <c r="V413" s="3">
        <v>1003017</v>
      </c>
      <c r="W413" t="s">
        <v>41</v>
      </c>
      <c r="X413">
        <v>100301701</v>
      </c>
      <c r="Y413" t="s">
        <v>676</v>
      </c>
      <c r="Z413">
        <v>0</v>
      </c>
      <c r="AA413">
        <v>2</v>
      </c>
      <c r="AB413" t="s">
        <v>97</v>
      </c>
      <c r="AC413" t="s">
        <v>35</v>
      </c>
      <c r="AD413">
        <v>410</v>
      </c>
      <c r="AE413" t="s">
        <v>43</v>
      </c>
      <c r="AF413">
        <v>9.9</v>
      </c>
      <c r="AG413">
        <v>1</v>
      </c>
      <c r="AH413">
        <v>2927</v>
      </c>
      <c r="AI413">
        <v>14.6</v>
      </c>
      <c r="AJ413">
        <v>1</v>
      </c>
      <c r="AK413">
        <v>2</v>
      </c>
      <c r="AL413">
        <v>130</v>
      </c>
      <c r="AM413" t="s">
        <v>41</v>
      </c>
      <c r="AN413" t="s">
        <v>133</v>
      </c>
      <c r="AO413">
        <v>0</v>
      </c>
      <c r="AP413">
        <v>820</v>
      </c>
      <c r="AQ413">
        <v>9.6</v>
      </c>
      <c r="AR413">
        <v>314</v>
      </c>
      <c r="AS413">
        <v>3.8</v>
      </c>
      <c r="AT413">
        <v>15.399999999999999</v>
      </c>
      <c r="AU413">
        <v>1</v>
      </c>
      <c r="AV413">
        <v>1987</v>
      </c>
      <c r="AW413">
        <v>9.9</v>
      </c>
      <c r="AX413">
        <v>1</v>
      </c>
      <c r="AY413">
        <v>1987</v>
      </c>
      <c r="AZ413">
        <v>24.1</v>
      </c>
      <c r="BA413">
        <v>1</v>
      </c>
      <c r="BB413">
        <v>1.1000000000000001</v>
      </c>
      <c r="BC413">
        <v>5</v>
      </c>
      <c r="BD413">
        <v>210</v>
      </c>
      <c r="BE413">
        <v>454</v>
      </c>
      <c r="BF413">
        <v>6.8</v>
      </c>
      <c r="BG413">
        <v>207</v>
      </c>
      <c r="BH413">
        <v>3.1</v>
      </c>
      <c r="BI413">
        <v>14.9</v>
      </c>
    </row>
    <row r="414" spans="1:61">
      <c r="A414">
        <v>255672</v>
      </c>
      <c r="B414" t="s">
        <v>56</v>
      </c>
      <c r="C414">
        <v>700</v>
      </c>
      <c r="D414" t="s">
        <v>90</v>
      </c>
      <c r="E414" s="2">
        <v>40119.292407407411</v>
      </c>
      <c r="F414" s="2">
        <v>40119.412418981483</v>
      </c>
      <c r="H414">
        <v>10369</v>
      </c>
      <c r="I414">
        <v>43471.203886648305</v>
      </c>
      <c r="J414">
        <v>35.450236250000003</v>
      </c>
      <c r="K414">
        <v>139.62147830000001</v>
      </c>
      <c r="L414">
        <v>103</v>
      </c>
      <c r="M414" t="s">
        <v>843</v>
      </c>
      <c r="N414" s="3">
        <v>1002004</v>
      </c>
      <c r="O414" t="s">
        <v>405</v>
      </c>
      <c r="P414">
        <v>100200401</v>
      </c>
      <c r="Q414" t="s">
        <v>636</v>
      </c>
      <c r="R414">
        <v>35.647968640000002</v>
      </c>
      <c r="S414">
        <v>140.0360781</v>
      </c>
      <c r="V414" s="3"/>
      <c r="Z414">
        <v>44</v>
      </c>
      <c r="AA414">
        <v>1</v>
      </c>
      <c r="AB414" t="s">
        <v>34</v>
      </c>
      <c r="AC414" t="s">
        <v>98</v>
      </c>
      <c r="AD414">
        <v>200</v>
      </c>
      <c r="AE414" t="s">
        <v>94</v>
      </c>
      <c r="AF414">
        <v>88.800000000000011</v>
      </c>
      <c r="AG414">
        <v>1</v>
      </c>
      <c r="AH414">
        <v>62428</v>
      </c>
      <c r="AI414">
        <v>112.8</v>
      </c>
      <c r="AJ414">
        <v>1</v>
      </c>
      <c r="AK414">
        <v>69</v>
      </c>
      <c r="AL414">
        <v>2390</v>
      </c>
      <c r="AM414" t="s">
        <v>112</v>
      </c>
      <c r="AN414" t="s">
        <v>135</v>
      </c>
      <c r="AO414">
        <v>2</v>
      </c>
      <c r="AP414">
        <v>908</v>
      </c>
      <c r="AQ414">
        <v>10.9</v>
      </c>
      <c r="AR414">
        <v>743</v>
      </c>
      <c r="AS414">
        <v>8.9</v>
      </c>
      <c r="AT414">
        <v>88.800000000000011</v>
      </c>
      <c r="AU414">
        <v>1</v>
      </c>
      <c r="AV414">
        <v>57937</v>
      </c>
      <c r="AW414">
        <v>289.7</v>
      </c>
      <c r="AX414">
        <v>1</v>
      </c>
      <c r="AY414">
        <v>57937</v>
      </c>
      <c r="AZ414">
        <v>717.1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</row>
    <row r="415" spans="1:61">
      <c r="A415">
        <v>256778</v>
      </c>
      <c r="B415" t="s">
        <v>64</v>
      </c>
      <c r="C415">
        <v>999</v>
      </c>
      <c r="D415" t="s">
        <v>84</v>
      </c>
      <c r="E415" s="2">
        <v>40131.967094907406</v>
      </c>
      <c r="F415" s="2">
        <v>40132.030740740738</v>
      </c>
      <c r="H415">
        <v>5499</v>
      </c>
      <c r="I415">
        <v>41533.245682824258</v>
      </c>
      <c r="J415">
        <v>35.466994669999998</v>
      </c>
      <c r="K415">
        <v>139.6222884</v>
      </c>
      <c r="L415">
        <v>103</v>
      </c>
      <c r="M415" t="s">
        <v>843</v>
      </c>
      <c r="N415" s="3">
        <v>1002006</v>
      </c>
      <c r="O415" t="s">
        <v>386</v>
      </c>
      <c r="P415">
        <v>100200601</v>
      </c>
      <c r="Q415" t="s">
        <v>586</v>
      </c>
      <c r="R415">
        <v>35.797297989999997</v>
      </c>
      <c r="S415">
        <v>139.83701540000001</v>
      </c>
      <c r="V415" s="3"/>
      <c r="Z415">
        <v>31</v>
      </c>
      <c r="AA415">
        <v>1</v>
      </c>
      <c r="AB415" t="s">
        <v>34</v>
      </c>
      <c r="AC415" t="s">
        <v>108</v>
      </c>
      <c r="AD415">
        <v>200</v>
      </c>
      <c r="AE415" t="s">
        <v>94</v>
      </c>
      <c r="AF415">
        <v>85.5</v>
      </c>
      <c r="AG415">
        <v>1</v>
      </c>
      <c r="AH415">
        <v>46062</v>
      </c>
      <c r="AI415">
        <v>92</v>
      </c>
      <c r="AJ415">
        <v>1</v>
      </c>
      <c r="AK415">
        <v>64</v>
      </c>
      <c r="AL415">
        <v>990</v>
      </c>
      <c r="AM415" t="s">
        <v>127</v>
      </c>
      <c r="AN415" t="s">
        <v>267</v>
      </c>
      <c r="AO415">
        <v>2</v>
      </c>
      <c r="AP415">
        <v>239</v>
      </c>
      <c r="AQ415">
        <v>2.9</v>
      </c>
      <c r="AR415">
        <v>1526</v>
      </c>
      <c r="AS415">
        <v>18.600000000000001</v>
      </c>
      <c r="AT415">
        <v>85.5</v>
      </c>
      <c r="AU415">
        <v>1</v>
      </c>
      <c r="AV415">
        <v>44738</v>
      </c>
      <c r="AW415">
        <v>223.7</v>
      </c>
      <c r="AX415">
        <v>1</v>
      </c>
      <c r="AY415">
        <v>44738</v>
      </c>
      <c r="AZ415">
        <v>553.29999999999995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</row>
    <row r="416" spans="1:61">
      <c r="A416">
        <v>256876</v>
      </c>
      <c r="B416" t="s">
        <v>80</v>
      </c>
      <c r="C416">
        <v>200</v>
      </c>
      <c r="D416" t="s">
        <v>85</v>
      </c>
      <c r="E416" s="2">
        <v>40132.877997685187</v>
      </c>
      <c r="F416" s="2">
        <v>40132.883668981478</v>
      </c>
      <c r="H416">
        <v>490</v>
      </c>
      <c r="I416">
        <v>805.58911712309464</v>
      </c>
      <c r="J416">
        <v>35.626135509999997</v>
      </c>
      <c r="K416">
        <v>139.67132989999999</v>
      </c>
      <c r="N416" s="3"/>
      <c r="R416">
        <v>35.631859390000002</v>
      </c>
      <c r="S416">
        <v>139.67679630000001</v>
      </c>
      <c r="V416" s="3"/>
      <c r="Z416">
        <v>38</v>
      </c>
      <c r="AA416">
        <v>1</v>
      </c>
      <c r="AB416" t="s">
        <v>34</v>
      </c>
      <c r="AC416" t="s">
        <v>103</v>
      </c>
      <c r="AD416">
        <v>410</v>
      </c>
      <c r="AE416" t="s">
        <v>43</v>
      </c>
      <c r="AF416">
        <v>4.5999999999999996</v>
      </c>
      <c r="AG416">
        <v>1</v>
      </c>
      <c r="AH416">
        <v>1000</v>
      </c>
      <c r="AI416">
        <v>3.9</v>
      </c>
      <c r="AJ416">
        <v>1</v>
      </c>
      <c r="AK416">
        <v>2</v>
      </c>
      <c r="AL416">
        <v>120</v>
      </c>
      <c r="AM416" t="s">
        <v>246</v>
      </c>
      <c r="AN416" t="s">
        <v>243</v>
      </c>
      <c r="AO416">
        <v>0</v>
      </c>
      <c r="AP416">
        <v>1449</v>
      </c>
      <c r="AQ416">
        <v>18.399999999999999</v>
      </c>
      <c r="AR416">
        <v>1842</v>
      </c>
      <c r="AS416">
        <v>22.4</v>
      </c>
      <c r="AT416">
        <v>42.8</v>
      </c>
      <c r="AU416">
        <v>1</v>
      </c>
      <c r="AV416">
        <v>916</v>
      </c>
      <c r="AW416">
        <v>4.5999999999999996</v>
      </c>
      <c r="AX416">
        <v>1</v>
      </c>
      <c r="AY416">
        <v>916</v>
      </c>
      <c r="AZ416">
        <v>11.2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</row>
    <row r="417" spans="1:61">
      <c r="A417">
        <v>255774</v>
      </c>
      <c r="B417" t="s">
        <v>59</v>
      </c>
      <c r="C417">
        <v>700</v>
      </c>
      <c r="D417" t="s">
        <v>90</v>
      </c>
      <c r="E417" s="2">
        <v>40120.412858796299</v>
      </c>
      <c r="F417" s="2">
        <v>40120.423171296294</v>
      </c>
      <c r="H417">
        <v>891</v>
      </c>
      <c r="I417">
        <v>322.33240281663132</v>
      </c>
      <c r="J417">
        <v>36.03238829</v>
      </c>
      <c r="K417">
        <v>139.53017589999999</v>
      </c>
      <c r="N417" s="3"/>
      <c r="R417">
        <v>36.032146879999999</v>
      </c>
      <c r="S417">
        <v>139.5337486</v>
      </c>
      <c r="V417" s="3"/>
      <c r="Z417">
        <v>28</v>
      </c>
      <c r="AA417">
        <v>1</v>
      </c>
      <c r="AB417" t="s">
        <v>34</v>
      </c>
      <c r="AC417" t="s">
        <v>100</v>
      </c>
      <c r="AD417">
        <v>420</v>
      </c>
      <c r="AE417" t="s">
        <v>95</v>
      </c>
      <c r="AF417">
        <v>7.8</v>
      </c>
      <c r="AG417">
        <v>1</v>
      </c>
      <c r="AH417">
        <v>1485</v>
      </c>
      <c r="AI417">
        <v>8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</v>
      </c>
      <c r="AV417">
        <v>615</v>
      </c>
      <c r="AW417">
        <v>3.1</v>
      </c>
      <c r="AX417">
        <v>1</v>
      </c>
      <c r="AY417">
        <v>615</v>
      </c>
      <c r="AZ417">
        <v>7.8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</row>
    <row r="418" spans="1:61">
      <c r="A418">
        <v>255336</v>
      </c>
      <c r="B418" t="s">
        <v>70</v>
      </c>
      <c r="C418">
        <v>500</v>
      </c>
      <c r="D418" t="s">
        <v>33</v>
      </c>
      <c r="E418" s="2">
        <v>40115.80846064815</v>
      </c>
      <c r="F418" s="2">
        <v>40115.8359837963</v>
      </c>
      <c r="H418">
        <v>2378</v>
      </c>
      <c r="I418">
        <v>483.01457638738208</v>
      </c>
      <c r="J418">
        <v>35.435559189999999</v>
      </c>
      <c r="K418">
        <v>139.64852579999999</v>
      </c>
      <c r="L418">
        <v>104</v>
      </c>
      <c r="M418" t="s">
        <v>844</v>
      </c>
      <c r="N418" s="3">
        <v>1003017</v>
      </c>
      <c r="O418" t="s">
        <v>41</v>
      </c>
      <c r="P418">
        <v>100301703</v>
      </c>
      <c r="Q418" t="s">
        <v>675</v>
      </c>
      <c r="R418">
        <v>35.438665190000002</v>
      </c>
      <c r="S418">
        <v>139.64479739999999</v>
      </c>
      <c r="T418">
        <v>104</v>
      </c>
      <c r="U418" t="s">
        <v>844</v>
      </c>
      <c r="V418" s="3">
        <v>1003017</v>
      </c>
      <c r="W418" t="s">
        <v>41</v>
      </c>
      <c r="X418">
        <v>100301702</v>
      </c>
      <c r="Y418" t="s">
        <v>133</v>
      </c>
      <c r="Z418">
        <v>47</v>
      </c>
      <c r="AA418">
        <v>1</v>
      </c>
      <c r="AB418" t="s">
        <v>34</v>
      </c>
      <c r="AC418" t="s">
        <v>35</v>
      </c>
      <c r="AD418">
        <v>420</v>
      </c>
      <c r="AE418" t="s">
        <v>95</v>
      </c>
      <c r="AF418">
        <v>8.3000000000000007</v>
      </c>
      <c r="AG418">
        <v>1</v>
      </c>
      <c r="AH418">
        <v>3905</v>
      </c>
      <c r="AI418">
        <v>12.4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1</v>
      </c>
      <c r="AV418">
        <v>692</v>
      </c>
      <c r="AW418">
        <v>3.5</v>
      </c>
      <c r="AX418">
        <v>1</v>
      </c>
      <c r="AY418">
        <v>692</v>
      </c>
      <c r="AZ418">
        <v>8.3000000000000007</v>
      </c>
      <c r="BA418">
        <v>1</v>
      </c>
      <c r="BB418">
        <v>0.3</v>
      </c>
      <c r="BC418">
        <v>2</v>
      </c>
      <c r="BD418">
        <v>210</v>
      </c>
      <c r="BE418">
        <v>68</v>
      </c>
      <c r="BF418">
        <v>1</v>
      </c>
      <c r="BG418">
        <v>229</v>
      </c>
      <c r="BH418">
        <v>3.4</v>
      </c>
      <c r="BI418">
        <v>6.4</v>
      </c>
    </row>
    <row r="419" spans="1:61">
      <c r="A419">
        <v>256684</v>
      </c>
      <c r="B419" t="s">
        <v>80</v>
      </c>
      <c r="C419">
        <v>200</v>
      </c>
      <c r="D419" t="s">
        <v>85</v>
      </c>
      <c r="E419" s="2">
        <v>40130.855497685188</v>
      </c>
      <c r="F419" s="2">
        <v>40130.859317129631</v>
      </c>
      <c r="H419">
        <v>330</v>
      </c>
      <c r="I419">
        <v>361.73735202556907</v>
      </c>
      <c r="J419">
        <v>35.627744839999998</v>
      </c>
      <c r="K419">
        <v>139.67729510000001</v>
      </c>
      <c r="N419" s="3"/>
      <c r="R419">
        <v>35.629885260000002</v>
      </c>
      <c r="S419">
        <v>139.68030999999999</v>
      </c>
      <c r="V419" s="3"/>
      <c r="Z419">
        <v>38</v>
      </c>
      <c r="AA419">
        <v>1</v>
      </c>
      <c r="AB419" t="s">
        <v>34</v>
      </c>
      <c r="AC419" t="s">
        <v>103</v>
      </c>
      <c r="AD419">
        <v>420</v>
      </c>
      <c r="AE419" t="s">
        <v>95</v>
      </c>
      <c r="AF419">
        <v>5</v>
      </c>
      <c r="AG419">
        <v>1</v>
      </c>
      <c r="AH419">
        <v>609</v>
      </c>
      <c r="AI419">
        <v>2.8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1</v>
      </c>
      <c r="AV419">
        <v>423</v>
      </c>
      <c r="AW419">
        <v>2.1</v>
      </c>
      <c r="AX419">
        <v>1</v>
      </c>
      <c r="AY419">
        <v>423</v>
      </c>
      <c r="AZ419">
        <v>5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</row>
    <row r="420" spans="1:61">
      <c r="A420">
        <v>257522</v>
      </c>
      <c r="B420" t="s">
        <v>71</v>
      </c>
      <c r="C420">
        <v>200</v>
      </c>
      <c r="D420" t="s">
        <v>85</v>
      </c>
      <c r="E420" s="2">
        <v>40138.907326388886</v>
      </c>
      <c r="F420" s="2">
        <v>40138.912314814814</v>
      </c>
      <c r="H420">
        <v>431</v>
      </c>
      <c r="I420">
        <v>1314.7744766374628</v>
      </c>
      <c r="J420">
        <v>35.477165659999997</v>
      </c>
      <c r="K420">
        <v>139.63218570000001</v>
      </c>
      <c r="L420">
        <v>102</v>
      </c>
      <c r="M420" t="s">
        <v>839</v>
      </c>
      <c r="N420" s="3">
        <v>1001020</v>
      </c>
      <c r="O420" t="s">
        <v>164</v>
      </c>
      <c r="P420">
        <v>100102001</v>
      </c>
      <c r="Q420" t="s">
        <v>565</v>
      </c>
      <c r="R420">
        <v>35.488559610000003</v>
      </c>
      <c r="S420">
        <v>139.63607500000001</v>
      </c>
      <c r="T420">
        <v>102</v>
      </c>
      <c r="U420" t="s">
        <v>839</v>
      </c>
      <c r="V420" s="3">
        <v>1001014</v>
      </c>
      <c r="W420" t="s">
        <v>366</v>
      </c>
      <c r="X420">
        <v>100101403</v>
      </c>
      <c r="Y420" t="s">
        <v>553</v>
      </c>
      <c r="Z420">
        <v>54</v>
      </c>
      <c r="AA420">
        <v>1</v>
      </c>
      <c r="AB420" t="s">
        <v>34</v>
      </c>
      <c r="AC420" t="s">
        <v>102</v>
      </c>
      <c r="AD420">
        <v>100</v>
      </c>
      <c r="AE420" t="s">
        <v>93</v>
      </c>
      <c r="AF420">
        <v>4.9000000000000004</v>
      </c>
      <c r="AG420">
        <v>1</v>
      </c>
      <c r="AH420">
        <v>1741</v>
      </c>
      <c r="AI420">
        <v>4.9000000000000004</v>
      </c>
      <c r="AJ420">
        <v>1</v>
      </c>
      <c r="AK420">
        <v>1</v>
      </c>
      <c r="AL420">
        <v>120</v>
      </c>
      <c r="AM420" t="s">
        <v>169</v>
      </c>
      <c r="AN420" t="s">
        <v>121</v>
      </c>
      <c r="AO420">
        <v>0</v>
      </c>
      <c r="AP420">
        <v>823</v>
      </c>
      <c r="AQ420">
        <v>11</v>
      </c>
      <c r="AR420">
        <v>1184</v>
      </c>
      <c r="AS420">
        <v>14.2</v>
      </c>
      <c r="AT420">
        <v>26.2</v>
      </c>
      <c r="AU420">
        <v>1</v>
      </c>
      <c r="AV420">
        <v>1644</v>
      </c>
      <c r="AW420">
        <v>8.1999999999999993</v>
      </c>
      <c r="AX420">
        <v>1</v>
      </c>
      <c r="AY420">
        <v>1644</v>
      </c>
      <c r="AZ420">
        <v>21.2</v>
      </c>
      <c r="BA420">
        <v>1</v>
      </c>
      <c r="BB420">
        <v>0.85</v>
      </c>
      <c r="BC420">
        <v>4</v>
      </c>
      <c r="BD420">
        <v>210</v>
      </c>
      <c r="BE420">
        <v>339</v>
      </c>
      <c r="BF420">
        <v>5.0999999999999996</v>
      </c>
      <c r="BG420">
        <v>283</v>
      </c>
      <c r="BH420">
        <v>4.2</v>
      </c>
      <c r="BI420">
        <v>13.3</v>
      </c>
    </row>
    <row r="421" spans="1:61">
      <c r="A421">
        <v>255970</v>
      </c>
      <c r="B421" t="s">
        <v>80</v>
      </c>
      <c r="C421">
        <v>500</v>
      </c>
      <c r="D421" t="s">
        <v>33</v>
      </c>
      <c r="E421" s="2">
        <v>40122.783125000002</v>
      </c>
      <c r="F421" s="2">
        <v>40122.829247685186</v>
      </c>
      <c r="H421">
        <v>3985</v>
      </c>
      <c r="I421">
        <v>20982.218558081211</v>
      </c>
      <c r="J421">
        <v>35.443675540000001</v>
      </c>
      <c r="K421">
        <v>139.63786669999999</v>
      </c>
      <c r="L421">
        <v>104</v>
      </c>
      <c r="M421" t="s">
        <v>844</v>
      </c>
      <c r="N421" s="3">
        <v>1003002</v>
      </c>
      <c r="O421" t="s">
        <v>120</v>
      </c>
      <c r="P421">
        <v>100300215</v>
      </c>
      <c r="Q421" t="s">
        <v>661</v>
      </c>
      <c r="R421">
        <v>35.629107359999999</v>
      </c>
      <c r="S421">
        <v>139.68101809999999</v>
      </c>
      <c r="V421" s="3"/>
      <c r="Z421">
        <v>38</v>
      </c>
      <c r="AA421">
        <v>1</v>
      </c>
      <c r="AB421" t="s">
        <v>34</v>
      </c>
      <c r="AC421" t="s">
        <v>103</v>
      </c>
      <c r="AD421">
        <v>200</v>
      </c>
      <c r="AE421" t="s">
        <v>94</v>
      </c>
      <c r="AF421">
        <v>51.4</v>
      </c>
      <c r="AG421">
        <v>1</v>
      </c>
      <c r="AH421">
        <v>25838</v>
      </c>
      <c r="AI421">
        <v>46.5</v>
      </c>
      <c r="AJ421">
        <v>1</v>
      </c>
      <c r="AK421">
        <v>40</v>
      </c>
      <c r="AL421">
        <v>440</v>
      </c>
      <c r="AM421" t="s">
        <v>120</v>
      </c>
      <c r="AN421" t="s">
        <v>122</v>
      </c>
      <c r="AO421">
        <v>1</v>
      </c>
      <c r="AP421">
        <v>495</v>
      </c>
      <c r="AQ421">
        <v>6</v>
      </c>
      <c r="AR421">
        <v>460</v>
      </c>
      <c r="AS421">
        <v>5.4</v>
      </c>
      <c r="AT421">
        <v>51.4</v>
      </c>
      <c r="AU421">
        <v>1</v>
      </c>
      <c r="AV421">
        <v>23826</v>
      </c>
      <c r="AW421">
        <v>119.1</v>
      </c>
      <c r="AX421">
        <v>1</v>
      </c>
      <c r="AY421">
        <v>23826</v>
      </c>
      <c r="AZ421">
        <v>295.7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</row>
    <row r="422" spans="1:61">
      <c r="A422">
        <v>256889</v>
      </c>
      <c r="B422" t="s">
        <v>76</v>
      </c>
      <c r="C422">
        <v>100</v>
      </c>
      <c r="D422" t="s">
        <v>86</v>
      </c>
      <c r="E422" s="2">
        <v>40133.308194444442</v>
      </c>
      <c r="F422" s="2">
        <v>40133.342800925922</v>
      </c>
      <c r="H422">
        <v>2990</v>
      </c>
      <c r="I422">
        <v>10917.692739980153</v>
      </c>
      <c r="J422">
        <v>35.459817110000003</v>
      </c>
      <c r="K422">
        <v>139.51729599999999</v>
      </c>
      <c r="L422">
        <v>112</v>
      </c>
      <c r="M422" t="s">
        <v>838</v>
      </c>
      <c r="N422" s="3">
        <v>1005103</v>
      </c>
      <c r="O422" t="s">
        <v>389</v>
      </c>
      <c r="P422">
        <v>100510301</v>
      </c>
      <c r="Q422" t="s">
        <v>589</v>
      </c>
      <c r="R422">
        <v>35.444576820000002</v>
      </c>
      <c r="S422">
        <v>139.63638610000001</v>
      </c>
      <c r="T422">
        <v>104</v>
      </c>
      <c r="U422" t="s">
        <v>844</v>
      </c>
      <c r="V422" s="3">
        <v>1003002</v>
      </c>
      <c r="W422" t="s">
        <v>120</v>
      </c>
      <c r="X422">
        <v>100300215</v>
      </c>
      <c r="Y422" t="s">
        <v>661</v>
      </c>
      <c r="Z422">
        <v>45</v>
      </c>
      <c r="AA422">
        <v>1</v>
      </c>
      <c r="AB422" t="s">
        <v>34</v>
      </c>
      <c r="AC422" t="s">
        <v>104</v>
      </c>
      <c r="AD422">
        <v>200</v>
      </c>
      <c r="AE422" t="s">
        <v>94</v>
      </c>
      <c r="AF422">
        <v>46.099999999999994</v>
      </c>
      <c r="AG422">
        <v>1</v>
      </c>
      <c r="AH422">
        <v>15487</v>
      </c>
      <c r="AI422">
        <v>36.700000000000003</v>
      </c>
      <c r="AJ422">
        <v>1</v>
      </c>
      <c r="AK422">
        <v>30</v>
      </c>
      <c r="AL422">
        <v>400</v>
      </c>
      <c r="AM422" t="s">
        <v>124</v>
      </c>
      <c r="AN422" t="s">
        <v>123</v>
      </c>
      <c r="AO422">
        <v>1</v>
      </c>
      <c r="AP422">
        <v>476</v>
      </c>
      <c r="AQ422">
        <v>5.8</v>
      </c>
      <c r="AR422">
        <v>860</v>
      </c>
      <c r="AS422">
        <v>10.3</v>
      </c>
      <c r="AT422">
        <v>46.099999999999994</v>
      </c>
      <c r="AU422">
        <v>1</v>
      </c>
      <c r="AV422">
        <v>12953</v>
      </c>
      <c r="AW422">
        <v>64.8</v>
      </c>
      <c r="AX422">
        <v>1</v>
      </c>
      <c r="AY422">
        <v>12953</v>
      </c>
      <c r="AZ422">
        <v>157.6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</row>
    <row r="423" spans="1:61">
      <c r="A423">
        <v>258037</v>
      </c>
      <c r="B423" t="s">
        <v>65</v>
      </c>
      <c r="C423">
        <v>600</v>
      </c>
      <c r="D423" t="s">
        <v>91</v>
      </c>
      <c r="E423" s="2">
        <v>40144.883518518516</v>
      </c>
      <c r="F423" s="2">
        <v>40144.906273148146</v>
      </c>
      <c r="H423">
        <v>1966</v>
      </c>
      <c r="I423">
        <v>7382.7979362917777</v>
      </c>
      <c r="J423">
        <v>35.4224271</v>
      </c>
      <c r="K423">
        <v>139.3166775</v>
      </c>
      <c r="L423">
        <v>212</v>
      </c>
      <c r="M423" t="s">
        <v>835</v>
      </c>
      <c r="N423" s="3">
        <v>2120802</v>
      </c>
      <c r="O423" t="s">
        <v>424</v>
      </c>
      <c r="P423">
        <v>212080201</v>
      </c>
      <c r="Q423" t="s">
        <v>702</v>
      </c>
      <c r="R423">
        <v>35.449774869999999</v>
      </c>
      <c r="S423">
        <v>139.39094789999999</v>
      </c>
      <c r="T423">
        <v>215</v>
      </c>
      <c r="U423" t="s">
        <v>842</v>
      </c>
      <c r="V423" s="3">
        <v>2150106</v>
      </c>
      <c r="W423" t="s">
        <v>388</v>
      </c>
      <c r="X423">
        <v>215010610</v>
      </c>
      <c r="Y423" t="s">
        <v>639</v>
      </c>
      <c r="Z423">
        <v>46</v>
      </c>
      <c r="AA423">
        <v>1</v>
      </c>
      <c r="AB423" t="s">
        <v>34</v>
      </c>
      <c r="AC423" t="s">
        <v>98</v>
      </c>
      <c r="AD423">
        <v>100</v>
      </c>
      <c r="AE423" t="s">
        <v>93</v>
      </c>
      <c r="AF423">
        <v>31</v>
      </c>
      <c r="AG423">
        <v>1</v>
      </c>
      <c r="AH423">
        <v>9625</v>
      </c>
      <c r="AI423">
        <v>31</v>
      </c>
      <c r="AJ423">
        <v>1</v>
      </c>
      <c r="AK423">
        <v>7</v>
      </c>
      <c r="AL423">
        <v>150</v>
      </c>
      <c r="AM423" t="s">
        <v>115</v>
      </c>
      <c r="AN423" t="s">
        <v>119</v>
      </c>
      <c r="AO423">
        <v>0</v>
      </c>
      <c r="AP423">
        <v>3479</v>
      </c>
      <c r="AQ423">
        <v>42.2</v>
      </c>
      <c r="AR423">
        <v>532</v>
      </c>
      <c r="AS423">
        <v>6.6</v>
      </c>
      <c r="AT423">
        <v>55.800000000000004</v>
      </c>
      <c r="AU423">
        <v>1</v>
      </c>
      <c r="AV423">
        <v>8743</v>
      </c>
      <c r="AW423">
        <v>43.7</v>
      </c>
      <c r="AX423">
        <v>1</v>
      </c>
      <c r="AY423">
        <v>8743</v>
      </c>
      <c r="AZ423">
        <v>109.1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</row>
    <row r="424" spans="1:61">
      <c r="A424">
        <v>256107</v>
      </c>
      <c r="B424" t="s">
        <v>55</v>
      </c>
      <c r="C424">
        <v>500</v>
      </c>
      <c r="D424" t="s">
        <v>33</v>
      </c>
      <c r="E424" s="2">
        <v>40124.398125</v>
      </c>
      <c r="F424" s="2">
        <v>40124.422812500001</v>
      </c>
      <c r="H424">
        <v>2133</v>
      </c>
      <c r="I424">
        <v>1043.4322470379461</v>
      </c>
      <c r="J424">
        <v>35.443659420000003</v>
      </c>
      <c r="K424">
        <v>139.64814490000001</v>
      </c>
      <c r="L424">
        <v>104</v>
      </c>
      <c r="M424" t="s">
        <v>844</v>
      </c>
      <c r="N424" s="3">
        <v>1003003</v>
      </c>
      <c r="O424" t="s">
        <v>407</v>
      </c>
      <c r="P424">
        <v>100300301</v>
      </c>
      <c r="Q424" t="s">
        <v>642</v>
      </c>
      <c r="R424">
        <v>35.440794820000001</v>
      </c>
      <c r="S424">
        <v>139.65911510000001</v>
      </c>
      <c r="T424">
        <v>104</v>
      </c>
      <c r="U424" t="s">
        <v>844</v>
      </c>
      <c r="V424" s="3">
        <v>1003004</v>
      </c>
      <c r="W424" t="s">
        <v>413</v>
      </c>
      <c r="X424">
        <v>100300402</v>
      </c>
      <c r="Y424" t="s">
        <v>678</v>
      </c>
      <c r="Z424">
        <v>41</v>
      </c>
      <c r="AA424">
        <v>1</v>
      </c>
      <c r="AB424" t="s">
        <v>34</v>
      </c>
      <c r="AC424" t="s">
        <v>35</v>
      </c>
      <c r="AD424">
        <v>420</v>
      </c>
      <c r="AE424" t="s">
        <v>95</v>
      </c>
      <c r="AF424">
        <v>15.2</v>
      </c>
      <c r="AG424">
        <v>1</v>
      </c>
      <c r="AH424">
        <v>1245</v>
      </c>
      <c r="AI424">
        <v>4</v>
      </c>
      <c r="AJ424">
        <v>1</v>
      </c>
      <c r="AK424">
        <v>2</v>
      </c>
      <c r="AL424">
        <v>180</v>
      </c>
      <c r="AM424" t="s">
        <v>139</v>
      </c>
      <c r="AN424" t="s">
        <v>36</v>
      </c>
      <c r="AO424">
        <v>0</v>
      </c>
      <c r="AP424">
        <v>655</v>
      </c>
      <c r="AQ424">
        <v>7.9</v>
      </c>
      <c r="AR424">
        <v>1042</v>
      </c>
      <c r="AS424">
        <v>12.5</v>
      </c>
      <c r="AT424">
        <v>22.4</v>
      </c>
      <c r="AU424">
        <v>1</v>
      </c>
      <c r="AV424">
        <v>1269</v>
      </c>
      <c r="AW424">
        <v>6.3</v>
      </c>
      <c r="AX424">
        <v>1</v>
      </c>
      <c r="AY424">
        <v>1269</v>
      </c>
      <c r="AZ424">
        <v>15.2</v>
      </c>
      <c r="BA424">
        <v>1</v>
      </c>
      <c r="BB424">
        <v>1</v>
      </c>
      <c r="BC424">
        <v>2</v>
      </c>
      <c r="BD424">
        <v>210</v>
      </c>
      <c r="BE424">
        <v>98</v>
      </c>
      <c r="BF424">
        <v>1.5</v>
      </c>
      <c r="BG424">
        <v>411</v>
      </c>
      <c r="BH424">
        <v>6.2</v>
      </c>
      <c r="BI424">
        <v>9.6999999999999993</v>
      </c>
    </row>
    <row r="425" spans="1:61">
      <c r="A425">
        <v>256184</v>
      </c>
      <c r="B425" t="s">
        <v>62</v>
      </c>
      <c r="C425">
        <v>200</v>
      </c>
      <c r="D425" t="s">
        <v>85</v>
      </c>
      <c r="E425" s="2">
        <v>40124.905231481483</v>
      </c>
      <c r="F425" s="2">
        <v>40124.916145833333</v>
      </c>
      <c r="H425">
        <v>943</v>
      </c>
      <c r="I425">
        <v>1717.1505223317095</v>
      </c>
      <c r="J425">
        <v>35.452446420000001</v>
      </c>
      <c r="K425">
        <v>139.63909509999999</v>
      </c>
      <c r="L425">
        <v>104</v>
      </c>
      <c r="M425" t="s">
        <v>844</v>
      </c>
      <c r="N425" s="3">
        <v>1003002</v>
      </c>
      <c r="O425" t="s">
        <v>120</v>
      </c>
      <c r="P425">
        <v>100300217</v>
      </c>
      <c r="Q425" t="s">
        <v>617</v>
      </c>
      <c r="R425">
        <v>35.437629899999997</v>
      </c>
      <c r="S425">
        <v>139.64444879999999</v>
      </c>
      <c r="T425">
        <v>104</v>
      </c>
      <c r="U425" t="s">
        <v>844</v>
      </c>
      <c r="V425" s="3">
        <v>1003017</v>
      </c>
      <c r="W425" t="s">
        <v>41</v>
      </c>
      <c r="X425">
        <v>100301702</v>
      </c>
      <c r="Y425" t="s">
        <v>133</v>
      </c>
      <c r="Z425">
        <v>29</v>
      </c>
      <c r="AA425">
        <v>1</v>
      </c>
      <c r="AB425" t="s">
        <v>34</v>
      </c>
      <c r="AC425" t="s">
        <v>35</v>
      </c>
      <c r="AD425">
        <v>410</v>
      </c>
      <c r="AE425" t="s">
        <v>43</v>
      </c>
      <c r="AF425">
        <v>11.1</v>
      </c>
      <c r="AG425">
        <v>1</v>
      </c>
      <c r="AH425">
        <v>2453</v>
      </c>
      <c r="AI425">
        <v>10</v>
      </c>
      <c r="AJ425">
        <v>1</v>
      </c>
      <c r="AK425">
        <v>18</v>
      </c>
      <c r="AL425">
        <v>330</v>
      </c>
      <c r="AM425" t="s">
        <v>136</v>
      </c>
      <c r="AN425" t="s">
        <v>133</v>
      </c>
      <c r="AO425">
        <v>1</v>
      </c>
      <c r="AP425">
        <v>1159</v>
      </c>
      <c r="AQ425">
        <v>14.2</v>
      </c>
      <c r="AR425">
        <v>425</v>
      </c>
      <c r="AS425">
        <v>5.0999999999999996</v>
      </c>
      <c r="AT425">
        <v>37.300000000000004</v>
      </c>
      <c r="AU425">
        <v>1</v>
      </c>
      <c r="AV425">
        <v>2226</v>
      </c>
      <c r="AW425">
        <v>11.1</v>
      </c>
      <c r="AX425">
        <v>1</v>
      </c>
      <c r="AY425">
        <v>2226</v>
      </c>
      <c r="AZ425">
        <v>26.8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</row>
    <row r="426" spans="1:61">
      <c r="A426">
        <v>256440</v>
      </c>
      <c r="B426" t="s">
        <v>74</v>
      </c>
      <c r="C426">
        <v>200</v>
      </c>
      <c r="D426" t="s">
        <v>85</v>
      </c>
      <c r="E426" s="2">
        <v>40127.76289351852</v>
      </c>
      <c r="F426" s="2">
        <v>40127.8280787037</v>
      </c>
      <c r="H426">
        <v>5632</v>
      </c>
      <c r="I426">
        <v>24433.09227800529</v>
      </c>
      <c r="J426">
        <v>35.444566020000003</v>
      </c>
      <c r="K426">
        <v>139.63638610000001</v>
      </c>
      <c r="L426">
        <v>104</v>
      </c>
      <c r="M426" t="s">
        <v>844</v>
      </c>
      <c r="N426" s="3">
        <v>1003002</v>
      </c>
      <c r="O426" t="s">
        <v>120</v>
      </c>
      <c r="P426">
        <v>100300215</v>
      </c>
      <c r="Q426" t="s">
        <v>661</v>
      </c>
      <c r="R426">
        <v>35.32568517</v>
      </c>
      <c r="S426">
        <v>139.40966969999999</v>
      </c>
      <c r="T426">
        <v>207</v>
      </c>
      <c r="U426" t="s">
        <v>855</v>
      </c>
      <c r="V426" s="3">
        <v>2070202</v>
      </c>
      <c r="W426" t="s">
        <v>457</v>
      </c>
      <c r="X426">
        <v>207020202</v>
      </c>
      <c r="Y426" t="s">
        <v>749</v>
      </c>
      <c r="Z426">
        <v>46</v>
      </c>
      <c r="AA426">
        <v>1</v>
      </c>
      <c r="AB426" t="s">
        <v>34</v>
      </c>
      <c r="AC426" t="s">
        <v>109</v>
      </c>
      <c r="AD426">
        <v>200</v>
      </c>
      <c r="AE426" t="s">
        <v>94</v>
      </c>
      <c r="AF426">
        <v>62.800000000000004</v>
      </c>
      <c r="AG426">
        <v>1</v>
      </c>
      <c r="AH426">
        <v>30534</v>
      </c>
      <c r="AI426">
        <v>53.2</v>
      </c>
      <c r="AJ426">
        <v>1</v>
      </c>
      <c r="AK426">
        <v>43</v>
      </c>
      <c r="AL426">
        <v>660</v>
      </c>
      <c r="AM426" t="s">
        <v>123</v>
      </c>
      <c r="AN426" t="s">
        <v>155</v>
      </c>
      <c r="AO426">
        <v>1</v>
      </c>
      <c r="AP426">
        <v>851</v>
      </c>
      <c r="AQ426">
        <v>10.199999999999999</v>
      </c>
      <c r="AR426">
        <v>799</v>
      </c>
      <c r="AS426">
        <v>9.6</v>
      </c>
      <c r="AT426">
        <v>62.800000000000004</v>
      </c>
      <c r="AU426">
        <v>1</v>
      </c>
      <c r="AV426">
        <v>27524</v>
      </c>
      <c r="AW426">
        <v>137.6</v>
      </c>
      <c r="AX426">
        <v>1</v>
      </c>
      <c r="AY426">
        <v>27524</v>
      </c>
      <c r="AZ426">
        <v>341.2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</row>
    <row r="427" spans="1:61">
      <c r="A427">
        <v>256594</v>
      </c>
      <c r="B427" t="s">
        <v>40</v>
      </c>
      <c r="C427">
        <v>200</v>
      </c>
      <c r="D427" t="s">
        <v>85</v>
      </c>
      <c r="E427" s="2">
        <v>40129.792916666665</v>
      </c>
      <c r="F427" s="2">
        <v>40129.815601851849</v>
      </c>
      <c r="H427">
        <v>1960</v>
      </c>
      <c r="I427">
        <v>1004.4793193574188</v>
      </c>
      <c r="J427">
        <v>35.42973885</v>
      </c>
      <c r="K427">
        <v>139.66189919999999</v>
      </c>
      <c r="L427">
        <v>104</v>
      </c>
      <c r="M427" t="s">
        <v>844</v>
      </c>
      <c r="N427" s="3">
        <v>1003010</v>
      </c>
      <c r="O427" t="s">
        <v>422</v>
      </c>
      <c r="P427">
        <v>100301003</v>
      </c>
      <c r="Q427" t="s">
        <v>701</v>
      </c>
      <c r="R427">
        <v>35.425597420000003</v>
      </c>
      <c r="S427">
        <v>139.6520448</v>
      </c>
      <c r="T427">
        <v>104</v>
      </c>
      <c r="U427" t="s">
        <v>844</v>
      </c>
      <c r="V427" s="3">
        <v>1003012</v>
      </c>
      <c r="W427" t="s">
        <v>426</v>
      </c>
      <c r="X427">
        <v>100301201</v>
      </c>
      <c r="Y427" t="s">
        <v>712</v>
      </c>
      <c r="Z427">
        <v>0</v>
      </c>
      <c r="AA427">
        <v>2</v>
      </c>
      <c r="AB427" t="s">
        <v>97</v>
      </c>
      <c r="AC427" t="s">
        <v>35</v>
      </c>
      <c r="AD427">
        <v>410</v>
      </c>
      <c r="AE427" t="s">
        <v>43</v>
      </c>
      <c r="AF427">
        <v>7.9</v>
      </c>
      <c r="AG427">
        <v>1</v>
      </c>
      <c r="AH427">
        <v>1515</v>
      </c>
      <c r="AI427">
        <v>7.5</v>
      </c>
      <c r="AJ427">
        <v>1</v>
      </c>
      <c r="AK427">
        <v>24</v>
      </c>
      <c r="AL427">
        <v>340</v>
      </c>
      <c r="AM427" t="s">
        <v>36</v>
      </c>
      <c r="AN427" t="s">
        <v>41</v>
      </c>
      <c r="AO427">
        <v>1</v>
      </c>
      <c r="AP427">
        <v>2100</v>
      </c>
      <c r="AQ427">
        <v>26.4</v>
      </c>
      <c r="AR427">
        <v>775</v>
      </c>
      <c r="AS427">
        <v>9.8000000000000007</v>
      </c>
      <c r="AT427">
        <v>60.2</v>
      </c>
      <c r="AU427">
        <v>1</v>
      </c>
      <c r="AV427">
        <v>1575</v>
      </c>
      <c r="AW427">
        <v>7.9</v>
      </c>
      <c r="AX427">
        <v>1</v>
      </c>
      <c r="AY427">
        <v>1575</v>
      </c>
      <c r="AZ427">
        <v>19.7</v>
      </c>
      <c r="BA427">
        <v>1</v>
      </c>
      <c r="BB427">
        <v>0.73</v>
      </c>
      <c r="BC427">
        <v>4</v>
      </c>
      <c r="BD427">
        <v>210</v>
      </c>
      <c r="BE427">
        <v>228</v>
      </c>
      <c r="BF427">
        <v>3.4</v>
      </c>
      <c r="BG427">
        <v>417</v>
      </c>
      <c r="BH427">
        <v>6.3</v>
      </c>
      <c r="BI427">
        <v>13.7</v>
      </c>
    </row>
    <row r="428" spans="1:61">
      <c r="A428">
        <v>256864</v>
      </c>
      <c r="B428" t="s">
        <v>81</v>
      </c>
      <c r="C428">
        <v>500</v>
      </c>
      <c r="D428" t="s">
        <v>33</v>
      </c>
      <c r="E428" s="2">
        <v>40132.777314814812</v>
      </c>
      <c r="F428" s="2">
        <v>40132.790370370371</v>
      </c>
      <c r="H428">
        <v>1128</v>
      </c>
      <c r="I428">
        <v>7703.8035950631465</v>
      </c>
      <c r="J428">
        <v>35.4613996</v>
      </c>
      <c r="K428">
        <v>139.6180076</v>
      </c>
      <c r="L428">
        <v>103</v>
      </c>
      <c r="M428" t="s">
        <v>843</v>
      </c>
      <c r="N428" s="3">
        <v>1002005</v>
      </c>
      <c r="O428" t="s">
        <v>393</v>
      </c>
      <c r="P428">
        <v>100200503</v>
      </c>
      <c r="Q428" t="s">
        <v>602</v>
      </c>
      <c r="R428">
        <v>35.46330931</v>
      </c>
      <c r="S428">
        <v>139.53296549999999</v>
      </c>
      <c r="T428">
        <v>112</v>
      </c>
      <c r="U428" t="s">
        <v>838</v>
      </c>
      <c r="V428" s="3">
        <v>1005104</v>
      </c>
      <c r="W428" t="s">
        <v>392</v>
      </c>
      <c r="X428">
        <v>100510401</v>
      </c>
      <c r="Y428" t="s">
        <v>595</v>
      </c>
      <c r="Z428">
        <v>37</v>
      </c>
      <c r="AA428">
        <v>1</v>
      </c>
      <c r="AB428" t="s">
        <v>34</v>
      </c>
      <c r="AC428" t="s">
        <v>104</v>
      </c>
      <c r="AD428">
        <v>200</v>
      </c>
      <c r="AE428" t="s">
        <v>94</v>
      </c>
      <c r="AF428">
        <v>25.599999999999998</v>
      </c>
      <c r="AG428">
        <v>1</v>
      </c>
      <c r="AH428">
        <v>9990</v>
      </c>
      <c r="AI428">
        <v>21.6</v>
      </c>
      <c r="AJ428">
        <v>1</v>
      </c>
      <c r="AK428">
        <v>18</v>
      </c>
      <c r="AL428">
        <v>190</v>
      </c>
      <c r="AM428" t="s">
        <v>114</v>
      </c>
      <c r="AN428" t="s">
        <v>143</v>
      </c>
      <c r="AO428">
        <v>0</v>
      </c>
      <c r="AP428">
        <v>359</v>
      </c>
      <c r="AQ428">
        <v>4.4000000000000004</v>
      </c>
      <c r="AR428">
        <v>263</v>
      </c>
      <c r="AS428">
        <v>3.2</v>
      </c>
      <c r="AT428">
        <v>25.599999999999998</v>
      </c>
      <c r="AU428">
        <v>1</v>
      </c>
      <c r="AV428">
        <v>8830</v>
      </c>
      <c r="AW428">
        <v>44.2</v>
      </c>
      <c r="AX428">
        <v>1</v>
      </c>
      <c r="AY428">
        <v>8830</v>
      </c>
      <c r="AZ428">
        <v>110.6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</row>
    <row r="429" spans="1:61">
      <c r="A429">
        <v>255710</v>
      </c>
      <c r="B429" t="s">
        <v>56</v>
      </c>
      <c r="C429">
        <v>800</v>
      </c>
      <c r="D429" t="s">
        <v>89</v>
      </c>
      <c r="E429" s="2">
        <v>40119.538240740738</v>
      </c>
      <c r="F429" s="2">
        <v>40119.640451388892</v>
      </c>
      <c r="H429">
        <v>8831</v>
      </c>
      <c r="I429">
        <v>36857.789759485218</v>
      </c>
      <c r="J429">
        <v>35.64727671</v>
      </c>
      <c r="K429">
        <v>140.0359172</v>
      </c>
      <c r="N429" s="3"/>
      <c r="R429">
        <v>35.635276480000002</v>
      </c>
      <c r="S429">
        <v>139.6282483</v>
      </c>
      <c r="V429" s="3"/>
      <c r="Z429">
        <v>44</v>
      </c>
      <c r="AA429">
        <v>1</v>
      </c>
      <c r="AB429" t="s">
        <v>34</v>
      </c>
      <c r="AC429" t="s">
        <v>98</v>
      </c>
      <c r="AD429">
        <v>200</v>
      </c>
      <c r="AE429" t="s">
        <v>94</v>
      </c>
      <c r="AF429">
        <v>116.5</v>
      </c>
      <c r="AG429">
        <v>1</v>
      </c>
      <c r="AH429">
        <v>46462</v>
      </c>
      <c r="AI429">
        <v>99.9</v>
      </c>
      <c r="AJ429">
        <v>1</v>
      </c>
      <c r="AK429">
        <v>87</v>
      </c>
      <c r="AL429">
        <v>880</v>
      </c>
      <c r="AM429" t="s">
        <v>135</v>
      </c>
      <c r="AN429" t="s">
        <v>113</v>
      </c>
      <c r="AO429">
        <v>3</v>
      </c>
      <c r="AP429">
        <v>738</v>
      </c>
      <c r="AQ429">
        <v>9</v>
      </c>
      <c r="AR429">
        <v>1678</v>
      </c>
      <c r="AS429">
        <v>20.5</v>
      </c>
      <c r="AT429">
        <v>116.5</v>
      </c>
      <c r="AU429">
        <v>1</v>
      </c>
      <c r="AV429">
        <v>43620</v>
      </c>
      <c r="AW429">
        <v>218.1</v>
      </c>
      <c r="AX429">
        <v>1</v>
      </c>
      <c r="AY429">
        <v>43620</v>
      </c>
      <c r="AZ429">
        <v>534.4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</row>
    <row r="430" spans="1:61">
      <c r="A430">
        <v>255501</v>
      </c>
      <c r="B430" t="s">
        <v>72</v>
      </c>
      <c r="C430">
        <v>600</v>
      </c>
      <c r="D430" t="s">
        <v>91</v>
      </c>
      <c r="E430" s="2">
        <v>40117.510775462964</v>
      </c>
      <c r="F430" s="2">
        <v>40117.562743055554</v>
      </c>
      <c r="H430">
        <v>4490</v>
      </c>
      <c r="I430">
        <v>32865.018331850297</v>
      </c>
      <c r="J430">
        <v>35.488586499999997</v>
      </c>
      <c r="K430">
        <v>139.6359248</v>
      </c>
      <c r="L430">
        <v>102</v>
      </c>
      <c r="M430" t="s">
        <v>839</v>
      </c>
      <c r="N430" s="3">
        <v>1001014</v>
      </c>
      <c r="O430" t="s">
        <v>366</v>
      </c>
      <c r="P430">
        <v>100101403</v>
      </c>
      <c r="Q430" t="s">
        <v>553</v>
      </c>
      <c r="R430">
        <v>35.78233659</v>
      </c>
      <c r="S430">
        <v>139.6766461</v>
      </c>
      <c r="V430" s="3"/>
      <c r="Z430">
        <v>0</v>
      </c>
      <c r="AA430">
        <v>2</v>
      </c>
      <c r="AB430" t="s">
        <v>97</v>
      </c>
      <c r="AC430" t="s">
        <v>102</v>
      </c>
      <c r="AD430">
        <v>100</v>
      </c>
      <c r="AE430" t="s">
        <v>93</v>
      </c>
      <c r="AF430">
        <v>85.5</v>
      </c>
      <c r="AG430">
        <v>1</v>
      </c>
      <c r="AH430">
        <v>42943</v>
      </c>
      <c r="AI430">
        <v>85.5</v>
      </c>
      <c r="AJ430">
        <v>1</v>
      </c>
      <c r="AK430">
        <v>78</v>
      </c>
      <c r="AL430">
        <v>1000</v>
      </c>
      <c r="AM430" t="s">
        <v>121</v>
      </c>
      <c r="AN430" t="s">
        <v>162</v>
      </c>
      <c r="AO430">
        <v>3</v>
      </c>
      <c r="AP430">
        <v>1157</v>
      </c>
      <c r="AQ430">
        <v>13.8</v>
      </c>
      <c r="AR430">
        <v>864</v>
      </c>
      <c r="AS430">
        <v>10.3</v>
      </c>
      <c r="AT430">
        <v>102.1</v>
      </c>
      <c r="AU430">
        <v>1</v>
      </c>
      <c r="AV430">
        <v>36041</v>
      </c>
      <c r="AW430">
        <v>180.2</v>
      </c>
      <c r="AX430">
        <v>1</v>
      </c>
      <c r="AY430">
        <v>36041</v>
      </c>
      <c r="AZ430">
        <v>450.8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</row>
    <row r="431" spans="1:61">
      <c r="A431">
        <v>257715</v>
      </c>
      <c r="B431" t="s">
        <v>83</v>
      </c>
      <c r="C431">
        <v>100</v>
      </c>
      <c r="D431" t="s">
        <v>86</v>
      </c>
      <c r="E431" s="2">
        <v>40141.553043981483</v>
      </c>
      <c r="F431" s="2">
        <v>40141.597210648149</v>
      </c>
      <c r="H431">
        <v>3816</v>
      </c>
      <c r="I431">
        <v>28473.385551291529</v>
      </c>
      <c r="J431">
        <v>35.69241821</v>
      </c>
      <c r="K431">
        <v>139.76806640000001</v>
      </c>
      <c r="N431" s="3"/>
      <c r="R431">
        <v>35.463845769999999</v>
      </c>
      <c r="S431">
        <v>139.6260274</v>
      </c>
      <c r="T431">
        <v>103</v>
      </c>
      <c r="U431" t="s">
        <v>843</v>
      </c>
      <c r="V431" s="3">
        <v>1002001</v>
      </c>
      <c r="W431" t="s">
        <v>387</v>
      </c>
      <c r="X431">
        <v>100200103</v>
      </c>
      <c r="Y431" t="s">
        <v>599</v>
      </c>
      <c r="Z431">
        <v>39</v>
      </c>
      <c r="AA431">
        <v>1</v>
      </c>
      <c r="AB431" t="s">
        <v>34</v>
      </c>
      <c r="AC431" t="s">
        <v>111</v>
      </c>
      <c r="AD431">
        <v>200</v>
      </c>
      <c r="AE431" t="s">
        <v>94</v>
      </c>
      <c r="AF431">
        <v>58.5</v>
      </c>
      <c r="AG431">
        <v>1</v>
      </c>
      <c r="AH431">
        <v>31632</v>
      </c>
      <c r="AI431">
        <v>57.3</v>
      </c>
      <c r="AJ431">
        <v>1</v>
      </c>
      <c r="AK431">
        <v>41</v>
      </c>
      <c r="AL431">
        <v>610</v>
      </c>
      <c r="AM431" t="s">
        <v>311</v>
      </c>
      <c r="AN431" t="s">
        <v>127</v>
      </c>
      <c r="AO431">
        <v>3</v>
      </c>
      <c r="AP431">
        <v>773</v>
      </c>
      <c r="AQ431">
        <v>9.4</v>
      </c>
      <c r="AR431">
        <v>672</v>
      </c>
      <c r="AS431">
        <v>8.1</v>
      </c>
      <c r="AT431">
        <v>58.5</v>
      </c>
      <c r="AU431">
        <v>1</v>
      </c>
      <c r="AV431">
        <v>30773</v>
      </c>
      <c r="AW431">
        <v>153.9</v>
      </c>
      <c r="AX431">
        <v>1</v>
      </c>
      <c r="AY431">
        <v>30773</v>
      </c>
      <c r="AZ431">
        <v>377.2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</row>
    <row r="432" spans="1:61">
      <c r="A432">
        <v>255758</v>
      </c>
      <c r="B432" t="s">
        <v>56</v>
      </c>
      <c r="C432">
        <v>200</v>
      </c>
      <c r="D432" t="s">
        <v>85</v>
      </c>
      <c r="E432" s="2">
        <v>40119.838842592595</v>
      </c>
      <c r="F432" s="2">
        <v>40119.861886574072</v>
      </c>
      <c r="H432">
        <v>1991</v>
      </c>
      <c r="I432">
        <v>20621.168459240653</v>
      </c>
      <c r="J432">
        <v>35.635544750000001</v>
      </c>
      <c r="K432">
        <v>139.62815710000001</v>
      </c>
      <c r="N432" s="3"/>
      <c r="R432">
        <v>35.45015575</v>
      </c>
      <c r="S432">
        <v>139.62102780000001</v>
      </c>
      <c r="T432">
        <v>103</v>
      </c>
      <c r="U432" t="s">
        <v>843</v>
      </c>
      <c r="V432" s="3">
        <v>1002004</v>
      </c>
      <c r="W432" t="s">
        <v>405</v>
      </c>
      <c r="X432">
        <v>100200401</v>
      </c>
      <c r="Y432" t="s">
        <v>636</v>
      </c>
      <c r="Z432">
        <v>44</v>
      </c>
      <c r="AA432">
        <v>1</v>
      </c>
      <c r="AB432" t="s">
        <v>34</v>
      </c>
      <c r="AC432" t="s">
        <v>98</v>
      </c>
      <c r="AD432">
        <v>100</v>
      </c>
      <c r="AE432" t="s">
        <v>93</v>
      </c>
      <c r="AF432">
        <v>47.4</v>
      </c>
      <c r="AG432">
        <v>1</v>
      </c>
      <c r="AH432">
        <v>25500</v>
      </c>
      <c r="AI432">
        <v>47.4</v>
      </c>
      <c r="AJ432">
        <v>1</v>
      </c>
      <c r="AK432">
        <v>61</v>
      </c>
      <c r="AL432">
        <v>660</v>
      </c>
      <c r="AM432" t="s">
        <v>113</v>
      </c>
      <c r="AN432" t="s">
        <v>112</v>
      </c>
      <c r="AO432">
        <v>3</v>
      </c>
      <c r="AP432">
        <v>1646</v>
      </c>
      <c r="AQ432">
        <v>20.2</v>
      </c>
      <c r="AR432">
        <v>960</v>
      </c>
      <c r="AS432">
        <v>11.5</v>
      </c>
      <c r="AT432">
        <v>92.7</v>
      </c>
      <c r="AU432">
        <v>1</v>
      </c>
      <c r="AV432">
        <v>23561</v>
      </c>
      <c r="AW432">
        <v>117.8</v>
      </c>
      <c r="AX432">
        <v>1</v>
      </c>
      <c r="AY432">
        <v>23561</v>
      </c>
      <c r="AZ432">
        <v>290.89999999999998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</row>
    <row r="433" spans="1:61">
      <c r="A433">
        <v>255777</v>
      </c>
      <c r="B433" t="s">
        <v>59</v>
      </c>
      <c r="C433">
        <v>700</v>
      </c>
      <c r="D433" t="s">
        <v>90</v>
      </c>
      <c r="E433" s="2">
        <v>40120.423194444447</v>
      </c>
      <c r="F433" s="2">
        <v>40120.471759259257</v>
      </c>
      <c r="H433">
        <v>4196</v>
      </c>
      <c r="I433">
        <v>14499.683280971647</v>
      </c>
      <c r="J433">
        <v>36.03216827</v>
      </c>
      <c r="K433">
        <v>139.53377549999999</v>
      </c>
      <c r="N433" s="3"/>
      <c r="R433">
        <v>35.92110873</v>
      </c>
      <c r="S433">
        <v>139.61826500000001</v>
      </c>
      <c r="V433" s="3"/>
      <c r="Z433">
        <v>28</v>
      </c>
      <c r="AA433">
        <v>1</v>
      </c>
      <c r="AB433" t="s">
        <v>34</v>
      </c>
      <c r="AC433" t="s">
        <v>100</v>
      </c>
      <c r="AD433">
        <v>200</v>
      </c>
      <c r="AE433" t="s">
        <v>94</v>
      </c>
      <c r="AF433">
        <v>29.6</v>
      </c>
      <c r="AG433">
        <v>1</v>
      </c>
      <c r="AH433">
        <v>15880</v>
      </c>
      <c r="AI433">
        <v>30.6</v>
      </c>
      <c r="AJ433">
        <v>1</v>
      </c>
      <c r="AK433">
        <v>29</v>
      </c>
      <c r="AL433">
        <v>500</v>
      </c>
      <c r="AM433" t="s">
        <v>192</v>
      </c>
      <c r="AN433" t="s">
        <v>199</v>
      </c>
      <c r="AO433">
        <v>1</v>
      </c>
      <c r="AP433">
        <v>10</v>
      </c>
      <c r="AQ433">
        <v>0.1</v>
      </c>
      <c r="AR433">
        <v>38</v>
      </c>
      <c r="AS433">
        <v>0.5</v>
      </c>
      <c r="AT433">
        <v>29.6</v>
      </c>
      <c r="AU433">
        <v>1</v>
      </c>
      <c r="AV433">
        <v>15043</v>
      </c>
      <c r="AW433">
        <v>75.2</v>
      </c>
      <c r="AX433">
        <v>1</v>
      </c>
      <c r="AY433">
        <v>15043</v>
      </c>
      <c r="AZ433">
        <v>183.5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</row>
    <row r="434" spans="1:61">
      <c r="A434">
        <v>256598</v>
      </c>
      <c r="B434" t="s">
        <v>77</v>
      </c>
      <c r="C434">
        <v>200</v>
      </c>
      <c r="D434" t="s">
        <v>85</v>
      </c>
      <c r="E434" s="2">
        <v>40129.810937499999</v>
      </c>
      <c r="F434" s="2">
        <v>40129.847418981481</v>
      </c>
      <c r="H434">
        <v>3152</v>
      </c>
      <c r="I434">
        <v>19683.890932588249</v>
      </c>
      <c r="J434">
        <v>35.444415820000003</v>
      </c>
      <c r="K434">
        <v>139.6357155</v>
      </c>
      <c r="L434">
        <v>104</v>
      </c>
      <c r="M434" t="s">
        <v>844</v>
      </c>
      <c r="N434" s="3">
        <v>1003002</v>
      </c>
      <c r="O434" t="s">
        <v>120</v>
      </c>
      <c r="P434">
        <v>100300216</v>
      </c>
      <c r="Q434" t="s">
        <v>240</v>
      </c>
      <c r="R434">
        <v>35.615508640000002</v>
      </c>
      <c r="S434">
        <v>139.57975930000001</v>
      </c>
      <c r="T434">
        <v>135</v>
      </c>
      <c r="U434" t="s">
        <v>824</v>
      </c>
      <c r="V434" s="3">
        <v>1300502</v>
      </c>
      <c r="W434" t="s">
        <v>161</v>
      </c>
      <c r="X434">
        <v>130050207</v>
      </c>
      <c r="Y434" t="s">
        <v>490</v>
      </c>
      <c r="Z434">
        <v>40</v>
      </c>
      <c r="AA434">
        <v>1</v>
      </c>
      <c r="AB434" t="s">
        <v>34</v>
      </c>
      <c r="AC434" t="s">
        <v>110</v>
      </c>
      <c r="AD434">
        <v>200</v>
      </c>
      <c r="AE434" t="s">
        <v>94</v>
      </c>
      <c r="AF434">
        <v>54.5</v>
      </c>
      <c r="AG434">
        <v>1</v>
      </c>
      <c r="AH434">
        <v>27885</v>
      </c>
      <c r="AI434">
        <v>52.9</v>
      </c>
      <c r="AJ434">
        <v>1</v>
      </c>
      <c r="AK434">
        <v>44</v>
      </c>
      <c r="AL434">
        <v>450</v>
      </c>
      <c r="AM434" t="s">
        <v>134</v>
      </c>
      <c r="AN434" t="s">
        <v>161</v>
      </c>
      <c r="AO434">
        <v>2</v>
      </c>
      <c r="AP434">
        <v>863</v>
      </c>
      <c r="AQ434">
        <v>10.4</v>
      </c>
      <c r="AR434">
        <v>10</v>
      </c>
      <c r="AS434">
        <v>0.1</v>
      </c>
      <c r="AT434">
        <v>54.5</v>
      </c>
      <c r="AU434">
        <v>1</v>
      </c>
      <c r="AV434">
        <v>23281</v>
      </c>
      <c r="AW434">
        <v>116.4</v>
      </c>
      <c r="AX434">
        <v>1</v>
      </c>
      <c r="AY434">
        <v>23281</v>
      </c>
      <c r="AZ434">
        <v>288.3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</row>
    <row r="435" spans="1:61">
      <c r="A435">
        <v>257304</v>
      </c>
      <c r="B435" t="s">
        <v>71</v>
      </c>
      <c r="C435">
        <v>200</v>
      </c>
      <c r="D435" t="s">
        <v>85</v>
      </c>
      <c r="E435" s="2">
        <v>40136.872557870367</v>
      </c>
      <c r="F435" s="2">
        <v>40136.927372685182</v>
      </c>
      <c r="H435">
        <v>4736</v>
      </c>
      <c r="I435">
        <v>29573.630873989474</v>
      </c>
      <c r="J435">
        <v>35.423559019999999</v>
      </c>
      <c r="K435">
        <v>139.31914509999999</v>
      </c>
      <c r="L435">
        <v>212</v>
      </c>
      <c r="M435" t="s">
        <v>835</v>
      </c>
      <c r="N435" s="3">
        <v>2120802</v>
      </c>
      <c r="O435" t="s">
        <v>424</v>
      </c>
      <c r="P435">
        <v>212080201</v>
      </c>
      <c r="Q435" t="s">
        <v>702</v>
      </c>
      <c r="R435">
        <v>35.48871518</v>
      </c>
      <c r="S435">
        <v>139.63575850000001</v>
      </c>
      <c r="T435">
        <v>102</v>
      </c>
      <c r="U435" t="s">
        <v>839</v>
      </c>
      <c r="V435" s="3">
        <v>1001014</v>
      </c>
      <c r="W435" t="s">
        <v>366</v>
      </c>
      <c r="X435">
        <v>100101403</v>
      </c>
      <c r="Y435" t="s">
        <v>553</v>
      </c>
      <c r="Z435">
        <v>54</v>
      </c>
      <c r="AA435">
        <v>1</v>
      </c>
      <c r="AB435" t="s">
        <v>34</v>
      </c>
      <c r="AC435" t="s">
        <v>102</v>
      </c>
      <c r="AD435">
        <v>100</v>
      </c>
      <c r="AE435" t="s">
        <v>93</v>
      </c>
      <c r="AF435">
        <v>78</v>
      </c>
      <c r="AG435">
        <v>1</v>
      </c>
      <c r="AH435">
        <v>41025</v>
      </c>
      <c r="AI435">
        <v>78</v>
      </c>
      <c r="AJ435">
        <v>1</v>
      </c>
      <c r="AK435">
        <v>61</v>
      </c>
      <c r="AL435">
        <v>680</v>
      </c>
      <c r="AM435" t="s">
        <v>115</v>
      </c>
      <c r="AN435" t="s">
        <v>121</v>
      </c>
      <c r="AO435">
        <v>2</v>
      </c>
      <c r="AP435">
        <v>3786</v>
      </c>
      <c r="AQ435">
        <v>46</v>
      </c>
      <c r="AR435">
        <v>1161</v>
      </c>
      <c r="AS435">
        <v>14</v>
      </c>
      <c r="AT435">
        <v>121</v>
      </c>
      <c r="AU435">
        <v>1</v>
      </c>
      <c r="AV435">
        <v>35050</v>
      </c>
      <c r="AW435">
        <v>175.3</v>
      </c>
      <c r="AX435">
        <v>1</v>
      </c>
      <c r="AY435">
        <v>35050</v>
      </c>
      <c r="AZ435">
        <v>439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</row>
    <row r="436" spans="1:61">
      <c r="A436">
        <v>257845</v>
      </c>
      <c r="B436" t="s">
        <v>82</v>
      </c>
      <c r="C436">
        <v>999</v>
      </c>
      <c r="D436" t="s">
        <v>84</v>
      </c>
      <c r="E436" s="2">
        <v>40141.715277777781</v>
      </c>
      <c r="F436" s="2">
        <v>40141.729166666664</v>
      </c>
      <c r="H436">
        <v>1200</v>
      </c>
      <c r="I436">
        <v>413.18838025536974</v>
      </c>
      <c r="J436">
        <v>35.445907159999997</v>
      </c>
      <c r="K436">
        <v>139.63564579999999</v>
      </c>
      <c r="L436">
        <v>104</v>
      </c>
      <c r="M436" t="s">
        <v>844</v>
      </c>
      <c r="N436" s="3">
        <v>1003002</v>
      </c>
      <c r="O436" t="s">
        <v>120</v>
      </c>
      <c r="P436">
        <v>100300214</v>
      </c>
      <c r="Q436" t="s">
        <v>655</v>
      </c>
      <c r="R436">
        <v>35.444426589999999</v>
      </c>
      <c r="S436">
        <v>139.63983010000001</v>
      </c>
      <c r="T436">
        <v>104</v>
      </c>
      <c r="U436" t="s">
        <v>844</v>
      </c>
      <c r="V436" s="3">
        <v>1003002</v>
      </c>
      <c r="W436" t="s">
        <v>120</v>
      </c>
      <c r="X436">
        <v>100300202</v>
      </c>
      <c r="Y436" t="s">
        <v>663</v>
      </c>
      <c r="Z436">
        <v>50</v>
      </c>
      <c r="AA436">
        <v>2</v>
      </c>
      <c r="AB436" t="s">
        <v>97</v>
      </c>
      <c r="AC436" t="s">
        <v>35</v>
      </c>
      <c r="AD436">
        <v>420</v>
      </c>
      <c r="AE436" t="s">
        <v>95</v>
      </c>
      <c r="AF436">
        <v>6.1</v>
      </c>
      <c r="AG436">
        <v>1</v>
      </c>
      <c r="AH436">
        <v>430</v>
      </c>
      <c r="AI436">
        <v>1.7</v>
      </c>
      <c r="AJ436">
        <v>1</v>
      </c>
      <c r="AK436">
        <v>12</v>
      </c>
      <c r="AL436">
        <v>210</v>
      </c>
      <c r="AM436" t="s">
        <v>134</v>
      </c>
      <c r="AN436" t="s">
        <v>123</v>
      </c>
      <c r="AO436">
        <v>0</v>
      </c>
      <c r="AP436">
        <v>720</v>
      </c>
      <c r="AQ436">
        <v>8.6</v>
      </c>
      <c r="AR436">
        <v>969</v>
      </c>
      <c r="AS436">
        <v>11.6</v>
      </c>
      <c r="AT436">
        <v>32.200000000000003</v>
      </c>
      <c r="AU436">
        <v>1</v>
      </c>
      <c r="AV436">
        <v>504</v>
      </c>
      <c r="AW436">
        <v>2.5</v>
      </c>
      <c r="AX436">
        <v>1</v>
      </c>
      <c r="AY436">
        <v>504</v>
      </c>
      <c r="AZ436">
        <v>6.1</v>
      </c>
      <c r="BA436">
        <v>1</v>
      </c>
      <c r="BB436">
        <v>0.74</v>
      </c>
      <c r="BC436">
        <v>1</v>
      </c>
      <c r="BD436">
        <v>210</v>
      </c>
      <c r="BE436">
        <v>60</v>
      </c>
      <c r="BF436">
        <v>0.9</v>
      </c>
      <c r="BG436">
        <v>249</v>
      </c>
      <c r="BH436">
        <v>3.7</v>
      </c>
      <c r="BI436">
        <v>5.6</v>
      </c>
    </row>
    <row r="437" spans="1:61">
      <c r="A437">
        <v>256236</v>
      </c>
      <c r="B437" t="s">
        <v>73</v>
      </c>
      <c r="C437">
        <v>200</v>
      </c>
      <c r="D437" t="s">
        <v>85</v>
      </c>
      <c r="E437" s="2">
        <v>40125.683275462965</v>
      </c>
      <c r="F437" s="2">
        <v>40125.78564814815</v>
      </c>
      <c r="H437">
        <v>8845</v>
      </c>
      <c r="I437">
        <v>1094.9366260610011</v>
      </c>
      <c r="J437">
        <v>35.479086070000001</v>
      </c>
      <c r="K437">
        <v>139.63339809999999</v>
      </c>
      <c r="L437">
        <v>102</v>
      </c>
      <c r="M437" t="s">
        <v>839</v>
      </c>
      <c r="N437" s="3">
        <v>1001013</v>
      </c>
      <c r="O437" t="s">
        <v>370</v>
      </c>
      <c r="P437">
        <v>100101303</v>
      </c>
      <c r="Q437" t="s">
        <v>566</v>
      </c>
      <c r="R437">
        <v>35.48868839</v>
      </c>
      <c r="S437">
        <v>139.6360857</v>
      </c>
      <c r="T437">
        <v>102</v>
      </c>
      <c r="U437" t="s">
        <v>839</v>
      </c>
      <c r="V437" s="3">
        <v>1001014</v>
      </c>
      <c r="W437" t="s">
        <v>366</v>
      </c>
      <c r="X437">
        <v>100101403</v>
      </c>
      <c r="Y437" t="s">
        <v>553</v>
      </c>
      <c r="Z437">
        <v>0</v>
      </c>
      <c r="AA437">
        <v>2</v>
      </c>
      <c r="AB437" t="s">
        <v>97</v>
      </c>
      <c r="AC437" t="s">
        <v>102</v>
      </c>
      <c r="AD437">
        <v>100</v>
      </c>
      <c r="AE437" t="s">
        <v>93</v>
      </c>
      <c r="AF437">
        <v>5.0999999999999996</v>
      </c>
      <c r="AG437">
        <v>1</v>
      </c>
      <c r="AH437">
        <v>1533</v>
      </c>
      <c r="AI437">
        <v>5.0999999999999996</v>
      </c>
      <c r="AJ437">
        <v>1</v>
      </c>
      <c r="AK437">
        <v>1</v>
      </c>
      <c r="AL437">
        <v>120</v>
      </c>
      <c r="AM437" t="s">
        <v>169</v>
      </c>
      <c r="AN437" t="s">
        <v>121</v>
      </c>
      <c r="AO437">
        <v>0</v>
      </c>
      <c r="AP437">
        <v>624</v>
      </c>
      <c r="AQ437">
        <v>8.5</v>
      </c>
      <c r="AR437">
        <v>1173</v>
      </c>
      <c r="AS437">
        <v>14.1</v>
      </c>
      <c r="AT437">
        <v>23.6</v>
      </c>
      <c r="AU437">
        <v>1</v>
      </c>
      <c r="AV437">
        <v>1440</v>
      </c>
      <c r="AW437">
        <v>7.2</v>
      </c>
      <c r="AX437">
        <v>1</v>
      </c>
      <c r="AY437">
        <v>1440</v>
      </c>
      <c r="AZ437">
        <v>18.399999999999999</v>
      </c>
      <c r="BA437">
        <v>1</v>
      </c>
      <c r="BB437">
        <v>0.85</v>
      </c>
      <c r="BC437">
        <v>4</v>
      </c>
      <c r="BD437">
        <v>210</v>
      </c>
      <c r="BE437">
        <v>128</v>
      </c>
      <c r="BF437">
        <v>1.9</v>
      </c>
      <c r="BG437">
        <v>297</v>
      </c>
      <c r="BH437">
        <v>4.5</v>
      </c>
      <c r="BI437">
        <v>10.4</v>
      </c>
    </row>
    <row r="438" spans="1:61">
      <c r="A438">
        <v>256194</v>
      </c>
      <c r="B438" t="s">
        <v>80</v>
      </c>
      <c r="C438">
        <v>500</v>
      </c>
      <c r="D438" t="s">
        <v>33</v>
      </c>
      <c r="E438" s="2">
        <v>40125.36446759259</v>
      </c>
      <c r="F438" s="2">
        <v>40125.409525462965</v>
      </c>
      <c r="H438">
        <v>3893</v>
      </c>
      <c r="I438">
        <v>12980.972900433746</v>
      </c>
      <c r="J438">
        <v>35.631086830000001</v>
      </c>
      <c r="K438">
        <v>139.6798594</v>
      </c>
      <c r="N438" s="3"/>
      <c r="R438">
        <v>35.522618360000003</v>
      </c>
      <c r="S438">
        <v>139.7329885</v>
      </c>
      <c r="T438">
        <v>131</v>
      </c>
      <c r="U438" t="s">
        <v>832</v>
      </c>
      <c r="V438" s="3">
        <v>1300102</v>
      </c>
      <c r="W438" t="s">
        <v>344</v>
      </c>
      <c r="X438">
        <v>130010202</v>
      </c>
      <c r="Y438" t="s">
        <v>523</v>
      </c>
      <c r="Z438">
        <v>38</v>
      </c>
      <c r="AA438">
        <v>1</v>
      </c>
      <c r="AB438" t="s">
        <v>34</v>
      </c>
      <c r="AC438" t="s">
        <v>103</v>
      </c>
      <c r="AD438">
        <v>200</v>
      </c>
      <c r="AE438" t="s">
        <v>94</v>
      </c>
      <c r="AF438">
        <v>76.599999999999994</v>
      </c>
      <c r="AG438">
        <v>1</v>
      </c>
      <c r="AH438">
        <v>18410</v>
      </c>
      <c r="AI438">
        <v>42.2</v>
      </c>
      <c r="AJ438">
        <v>1</v>
      </c>
      <c r="AK438">
        <v>45</v>
      </c>
      <c r="AL438">
        <v>640</v>
      </c>
      <c r="AM438" t="s">
        <v>122</v>
      </c>
      <c r="AN438" t="s">
        <v>239</v>
      </c>
      <c r="AO438">
        <v>4</v>
      </c>
      <c r="AP438">
        <v>625</v>
      </c>
      <c r="AQ438">
        <v>8</v>
      </c>
      <c r="AR438">
        <v>1945</v>
      </c>
      <c r="AS438">
        <v>23.6</v>
      </c>
      <c r="AT438">
        <v>76.599999999999994</v>
      </c>
      <c r="AU438">
        <v>1</v>
      </c>
      <c r="AV438">
        <v>15036</v>
      </c>
      <c r="AW438">
        <v>75.2</v>
      </c>
      <c r="AX438">
        <v>1</v>
      </c>
      <c r="AY438">
        <v>15036</v>
      </c>
      <c r="AZ438">
        <v>184.2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</row>
    <row r="439" spans="1:61">
      <c r="A439">
        <v>255717</v>
      </c>
      <c r="B439" t="s">
        <v>40</v>
      </c>
      <c r="C439">
        <v>500</v>
      </c>
      <c r="D439" t="s">
        <v>33</v>
      </c>
      <c r="E439" s="2">
        <v>40119.592928240738</v>
      </c>
      <c r="F439" s="2">
        <v>40119.598587962966</v>
      </c>
      <c r="H439">
        <v>489</v>
      </c>
      <c r="I439">
        <v>2514.2986346616026</v>
      </c>
      <c r="J439">
        <v>35.392579519999998</v>
      </c>
      <c r="K439">
        <v>139.61602809999999</v>
      </c>
      <c r="L439">
        <v>107</v>
      </c>
      <c r="M439" t="s">
        <v>850</v>
      </c>
      <c r="N439" s="3">
        <v>1006016</v>
      </c>
      <c r="O439" t="s">
        <v>441</v>
      </c>
      <c r="P439">
        <v>100601602</v>
      </c>
      <c r="Q439" t="s">
        <v>731</v>
      </c>
      <c r="R439">
        <v>35.413017940000003</v>
      </c>
      <c r="S439">
        <v>139.6279049</v>
      </c>
      <c r="T439">
        <v>107</v>
      </c>
      <c r="U439" t="s">
        <v>850</v>
      </c>
      <c r="V439" s="3">
        <v>1006007</v>
      </c>
      <c r="W439" t="s">
        <v>438</v>
      </c>
      <c r="X439">
        <v>100600701</v>
      </c>
      <c r="Y439" t="s">
        <v>726</v>
      </c>
      <c r="Z439">
        <v>0</v>
      </c>
      <c r="AA439">
        <v>2</v>
      </c>
      <c r="AB439" t="s">
        <v>97</v>
      </c>
      <c r="AC439" t="s">
        <v>35</v>
      </c>
      <c r="AD439">
        <v>100</v>
      </c>
      <c r="AE439" t="s">
        <v>93</v>
      </c>
      <c r="AF439">
        <v>4.5999999999999996</v>
      </c>
      <c r="AG439">
        <v>1</v>
      </c>
      <c r="AH439">
        <v>2575</v>
      </c>
      <c r="AI439">
        <v>4.5999999999999996</v>
      </c>
      <c r="AJ439">
        <v>0</v>
      </c>
      <c r="AK439">
        <v>18</v>
      </c>
      <c r="AL439">
        <v>340</v>
      </c>
      <c r="AM439" t="s">
        <v>187</v>
      </c>
      <c r="AN439" t="s">
        <v>188</v>
      </c>
      <c r="AO439">
        <v>1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</v>
      </c>
      <c r="AV439">
        <v>2575</v>
      </c>
      <c r="AW439">
        <v>12.9</v>
      </c>
      <c r="AX439">
        <v>1</v>
      </c>
      <c r="AY439">
        <v>2575</v>
      </c>
      <c r="AZ439">
        <v>31.9</v>
      </c>
      <c r="BA439">
        <v>1</v>
      </c>
      <c r="BB439">
        <v>2.98</v>
      </c>
      <c r="BC439">
        <v>12</v>
      </c>
      <c r="BD439">
        <v>210</v>
      </c>
      <c r="BE439">
        <v>96</v>
      </c>
      <c r="BF439">
        <v>1.4</v>
      </c>
      <c r="BG439">
        <v>201</v>
      </c>
      <c r="BH439">
        <v>3</v>
      </c>
      <c r="BI439">
        <v>16.399999999999999</v>
      </c>
    </row>
    <row r="440" spans="1:61">
      <c r="A440">
        <v>256837</v>
      </c>
      <c r="B440" t="s">
        <v>71</v>
      </c>
      <c r="C440">
        <v>700</v>
      </c>
      <c r="D440" t="s">
        <v>90</v>
      </c>
      <c r="E440" s="2">
        <v>40132.645162037035</v>
      </c>
      <c r="F440" s="2">
        <v>40132.654236111113</v>
      </c>
      <c r="H440">
        <v>784</v>
      </c>
      <c r="I440">
        <v>3099.4332124143875</v>
      </c>
      <c r="J440">
        <v>35.500189730000002</v>
      </c>
      <c r="K440">
        <v>139.66287560000001</v>
      </c>
      <c r="L440">
        <v>101</v>
      </c>
      <c r="M440" t="s">
        <v>833</v>
      </c>
      <c r="N440" s="3">
        <v>1000118</v>
      </c>
      <c r="O440" t="s">
        <v>354</v>
      </c>
      <c r="P440">
        <v>100011803</v>
      </c>
      <c r="Q440" t="s">
        <v>540</v>
      </c>
      <c r="R440">
        <v>35.483055790000002</v>
      </c>
      <c r="S440">
        <v>139.63586570000001</v>
      </c>
      <c r="T440">
        <v>102</v>
      </c>
      <c r="U440" t="s">
        <v>839</v>
      </c>
      <c r="V440" s="3">
        <v>1001013</v>
      </c>
      <c r="W440" t="s">
        <v>370</v>
      </c>
      <c r="X440">
        <v>100101302</v>
      </c>
      <c r="Y440" t="s">
        <v>560</v>
      </c>
      <c r="Z440">
        <v>54</v>
      </c>
      <c r="AA440">
        <v>1</v>
      </c>
      <c r="AB440" t="s">
        <v>34</v>
      </c>
      <c r="AC440" t="s">
        <v>102</v>
      </c>
      <c r="AD440">
        <v>100</v>
      </c>
      <c r="AE440" t="s">
        <v>93</v>
      </c>
      <c r="AF440">
        <v>8.6999999999999993</v>
      </c>
      <c r="AG440">
        <v>1</v>
      </c>
      <c r="AH440">
        <v>3581</v>
      </c>
      <c r="AI440">
        <v>8.6999999999999993</v>
      </c>
      <c r="AJ440">
        <v>1</v>
      </c>
      <c r="AK440">
        <v>23</v>
      </c>
      <c r="AL440">
        <v>270</v>
      </c>
      <c r="AM440" t="s">
        <v>276</v>
      </c>
      <c r="AN440" t="s">
        <v>169</v>
      </c>
      <c r="AO440">
        <v>1</v>
      </c>
      <c r="AP440">
        <v>1021</v>
      </c>
      <c r="AQ440">
        <v>12</v>
      </c>
      <c r="AR440">
        <v>900</v>
      </c>
      <c r="AS440">
        <v>11.5</v>
      </c>
      <c r="AT440">
        <v>46.5</v>
      </c>
      <c r="AU440">
        <v>1</v>
      </c>
      <c r="AV440">
        <v>3342</v>
      </c>
      <c r="AW440">
        <v>16.7</v>
      </c>
      <c r="AX440">
        <v>1</v>
      </c>
      <c r="AY440">
        <v>3342</v>
      </c>
      <c r="AZ440">
        <v>41.7</v>
      </c>
      <c r="BA440">
        <v>1</v>
      </c>
      <c r="BB440">
        <v>5.65</v>
      </c>
      <c r="BC440">
        <v>22</v>
      </c>
      <c r="BD440">
        <v>210</v>
      </c>
      <c r="BE440">
        <v>310</v>
      </c>
      <c r="BF440">
        <v>4.7</v>
      </c>
      <c r="BG440">
        <v>420</v>
      </c>
      <c r="BH440">
        <v>6.3</v>
      </c>
      <c r="BI440">
        <v>33</v>
      </c>
    </row>
    <row r="441" spans="1:61">
      <c r="A441">
        <v>255905</v>
      </c>
      <c r="B441" t="s">
        <v>57</v>
      </c>
      <c r="C441">
        <v>100</v>
      </c>
      <c r="D441" t="s">
        <v>86</v>
      </c>
      <c r="E441" s="2">
        <v>40122.271041666667</v>
      </c>
      <c r="F441" s="2">
        <v>40122.324571759258</v>
      </c>
      <c r="H441">
        <v>4625</v>
      </c>
      <c r="I441">
        <v>23465.799608131405</v>
      </c>
      <c r="J441">
        <v>35.535589459999997</v>
      </c>
      <c r="K441">
        <v>139.69248709999999</v>
      </c>
      <c r="L441">
        <v>132</v>
      </c>
      <c r="M441" t="s">
        <v>831</v>
      </c>
      <c r="N441" s="3">
        <v>1300201</v>
      </c>
      <c r="O441" t="s">
        <v>338</v>
      </c>
      <c r="P441">
        <v>130020112</v>
      </c>
      <c r="Q441" t="s">
        <v>515</v>
      </c>
      <c r="R441">
        <v>35.328898449999997</v>
      </c>
      <c r="S441">
        <v>139.64001780000001</v>
      </c>
      <c r="T441">
        <v>201</v>
      </c>
      <c r="U441" t="s">
        <v>859</v>
      </c>
      <c r="V441" s="3">
        <v>2010104</v>
      </c>
      <c r="W441" t="s">
        <v>459</v>
      </c>
      <c r="X441">
        <v>201010401</v>
      </c>
      <c r="Y441" t="s">
        <v>748</v>
      </c>
      <c r="Z441">
        <v>36</v>
      </c>
      <c r="AA441">
        <v>1</v>
      </c>
      <c r="AB441" t="s">
        <v>34</v>
      </c>
      <c r="AC441" t="s">
        <v>99</v>
      </c>
      <c r="AD441">
        <v>100</v>
      </c>
      <c r="AE441" t="s">
        <v>93</v>
      </c>
      <c r="AF441">
        <v>53.7</v>
      </c>
      <c r="AG441">
        <v>1</v>
      </c>
      <c r="AH441">
        <v>30165</v>
      </c>
      <c r="AI441">
        <v>53.7</v>
      </c>
      <c r="AJ441">
        <v>1</v>
      </c>
      <c r="AK441">
        <v>52</v>
      </c>
      <c r="AL441">
        <v>710</v>
      </c>
      <c r="AM441" t="s">
        <v>116</v>
      </c>
      <c r="AN441" t="s">
        <v>117</v>
      </c>
      <c r="AO441">
        <v>2</v>
      </c>
      <c r="AP441">
        <v>1342</v>
      </c>
      <c r="AQ441">
        <v>16.899999999999999</v>
      </c>
      <c r="AR441">
        <v>893</v>
      </c>
      <c r="AS441">
        <v>10.9</v>
      </c>
      <c r="AT441">
        <v>79.800000000000011</v>
      </c>
      <c r="AU441">
        <v>1</v>
      </c>
      <c r="AV441">
        <v>28936</v>
      </c>
      <c r="AW441">
        <v>144.69999999999999</v>
      </c>
      <c r="AX441">
        <v>1</v>
      </c>
      <c r="AY441">
        <v>28936</v>
      </c>
      <c r="AZ441">
        <v>358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</row>
    <row r="442" spans="1:61">
      <c r="A442">
        <v>257123</v>
      </c>
      <c r="B442" t="s">
        <v>70</v>
      </c>
      <c r="C442">
        <v>400</v>
      </c>
      <c r="D442" t="s">
        <v>87</v>
      </c>
      <c r="E442" s="2">
        <v>40135.365057870367</v>
      </c>
      <c r="F442" s="2">
        <v>40135.387499999997</v>
      </c>
      <c r="H442">
        <v>1939</v>
      </c>
      <c r="I442">
        <v>3899.4704867119176</v>
      </c>
      <c r="J442">
        <v>35.435425100000003</v>
      </c>
      <c r="K442">
        <v>139.6481556</v>
      </c>
      <c r="L442">
        <v>104</v>
      </c>
      <c r="M442" t="s">
        <v>844</v>
      </c>
      <c r="N442" s="3">
        <v>1003017</v>
      </c>
      <c r="O442" t="s">
        <v>41</v>
      </c>
      <c r="P442">
        <v>100301703</v>
      </c>
      <c r="Q442" t="s">
        <v>675</v>
      </c>
      <c r="R442">
        <v>35.465696479999998</v>
      </c>
      <c r="S442">
        <v>139.62640819999999</v>
      </c>
      <c r="T442">
        <v>102</v>
      </c>
      <c r="U442" t="s">
        <v>839</v>
      </c>
      <c r="V442" s="3">
        <v>1001011</v>
      </c>
      <c r="W442" t="s">
        <v>374</v>
      </c>
      <c r="X442">
        <v>100101101</v>
      </c>
      <c r="Y442" t="s">
        <v>576</v>
      </c>
      <c r="Z442">
        <v>47</v>
      </c>
      <c r="AA442">
        <v>1</v>
      </c>
      <c r="AB442" t="s">
        <v>34</v>
      </c>
      <c r="AC442" t="s">
        <v>35</v>
      </c>
      <c r="AD442">
        <v>200</v>
      </c>
      <c r="AE442" t="s">
        <v>94</v>
      </c>
      <c r="AF442">
        <v>25.3</v>
      </c>
      <c r="AG442">
        <v>1</v>
      </c>
      <c r="AH442">
        <v>5879</v>
      </c>
      <c r="AI442">
        <v>19.2</v>
      </c>
      <c r="AJ442">
        <v>1</v>
      </c>
      <c r="AK442">
        <v>7</v>
      </c>
      <c r="AL442">
        <v>150</v>
      </c>
      <c r="AM442" t="s">
        <v>133</v>
      </c>
      <c r="AN442" t="s">
        <v>127</v>
      </c>
      <c r="AO442">
        <v>0</v>
      </c>
      <c r="AP442">
        <v>938</v>
      </c>
      <c r="AQ442">
        <v>11.3</v>
      </c>
      <c r="AR442">
        <v>580</v>
      </c>
      <c r="AS442">
        <v>7</v>
      </c>
      <c r="AT442">
        <v>25.3</v>
      </c>
      <c r="AU442">
        <v>1</v>
      </c>
      <c r="AV442">
        <v>4773</v>
      </c>
      <c r="AW442">
        <v>23.9</v>
      </c>
      <c r="AX442">
        <v>1</v>
      </c>
      <c r="AY442">
        <v>4773</v>
      </c>
      <c r="AZ442">
        <v>57.3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</row>
    <row r="443" spans="1:61">
      <c r="A443">
        <v>255845</v>
      </c>
      <c r="B443" t="s">
        <v>75</v>
      </c>
      <c r="C443">
        <v>100</v>
      </c>
      <c r="D443" t="s">
        <v>86</v>
      </c>
      <c r="E443" s="2">
        <v>40121.310497685183</v>
      </c>
      <c r="F443" s="2">
        <v>40121.333784722221</v>
      </c>
      <c r="H443">
        <v>2012</v>
      </c>
      <c r="I443">
        <v>10039.22230080282</v>
      </c>
      <c r="J443">
        <v>35.406918580000003</v>
      </c>
      <c r="K443">
        <v>139.5353848</v>
      </c>
      <c r="L443">
        <v>110</v>
      </c>
      <c r="M443" t="s">
        <v>846</v>
      </c>
      <c r="N443" s="3">
        <v>1009029</v>
      </c>
      <c r="O443" t="s">
        <v>437</v>
      </c>
      <c r="P443">
        <v>100902901</v>
      </c>
      <c r="Q443" t="s">
        <v>727</v>
      </c>
      <c r="R443">
        <v>35.444549909999999</v>
      </c>
      <c r="S443">
        <v>139.63611789999999</v>
      </c>
      <c r="T443">
        <v>104</v>
      </c>
      <c r="U443" t="s">
        <v>844</v>
      </c>
      <c r="V443" s="3">
        <v>1003002</v>
      </c>
      <c r="W443" t="s">
        <v>120</v>
      </c>
      <c r="X443">
        <v>100300215</v>
      </c>
      <c r="Y443" t="s">
        <v>661</v>
      </c>
      <c r="Z443">
        <v>37</v>
      </c>
      <c r="AA443">
        <v>1</v>
      </c>
      <c r="AB443" t="s">
        <v>34</v>
      </c>
      <c r="AC443" t="s">
        <v>100</v>
      </c>
      <c r="AD443">
        <v>200</v>
      </c>
      <c r="AE443" t="s">
        <v>94</v>
      </c>
      <c r="AF443">
        <v>38.6</v>
      </c>
      <c r="AG443">
        <v>1</v>
      </c>
      <c r="AH443">
        <v>14294</v>
      </c>
      <c r="AI443">
        <v>25.8</v>
      </c>
      <c r="AJ443">
        <v>1</v>
      </c>
      <c r="AK443">
        <v>17</v>
      </c>
      <c r="AL443">
        <v>210</v>
      </c>
      <c r="AM443" t="s">
        <v>125</v>
      </c>
      <c r="AN443" t="s">
        <v>134</v>
      </c>
      <c r="AO443">
        <v>1</v>
      </c>
      <c r="AP443">
        <v>877</v>
      </c>
      <c r="AQ443">
        <v>11.1</v>
      </c>
      <c r="AR443">
        <v>877</v>
      </c>
      <c r="AS443">
        <v>10.5</v>
      </c>
      <c r="AT443">
        <v>38.6</v>
      </c>
      <c r="AU443">
        <v>1</v>
      </c>
      <c r="AV443">
        <v>11828</v>
      </c>
      <c r="AW443">
        <v>59.1</v>
      </c>
      <c r="AX443">
        <v>1</v>
      </c>
      <c r="AY443">
        <v>11828</v>
      </c>
      <c r="AZ443">
        <v>146.30000000000001</v>
      </c>
      <c r="BA443">
        <v>1</v>
      </c>
      <c r="BB443">
        <v>1.62</v>
      </c>
      <c r="BC443">
        <v>10</v>
      </c>
      <c r="BD443">
        <v>210</v>
      </c>
      <c r="BE443">
        <v>624</v>
      </c>
      <c r="BF443">
        <v>9.4</v>
      </c>
      <c r="BG443">
        <v>217</v>
      </c>
      <c r="BH443">
        <v>3.3</v>
      </c>
      <c r="BI443">
        <v>22.7</v>
      </c>
    </row>
    <row r="444" spans="1:61">
      <c r="A444">
        <v>257655</v>
      </c>
      <c r="B444" t="s">
        <v>75</v>
      </c>
      <c r="C444">
        <v>200</v>
      </c>
      <c r="D444" t="s">
        <v>85</v>
      </c>
      <c r="E444" s="2">
        <v>40140.732777777775</v>
      </c>
      <c r="F444" s="2">
        <v>40140.773784722223</v>
      </c>
      <c r="H444">
        <v>3543</v>
      </c>
      <c r="I444">
        <v>351.45969057021097</v>
      </c>
      <c r="J444">
        <v>35.45428639</v>
      </c>
      <c r="K444">
        <v>139.63160640000001</v>
      </c>
      <c r="L444">
        <v>103</v>
      </c>
      <c r="M444" t="s">
        <v>843</v>
      </c>
      <c r="N444" s="3">
        <v>1002002</v>
      </c>
      <c r="O444" t="s">
        <v>136</v>
      </c>
      <c r="P444">
        <v>100200205</v>
      </c>
      <c r="Q444" t="s">
        <v>616</v>
      </c>
      <c r="R444">
        <v>35.451287690000001</v>
      </c>
      <c r="S444">
        <v>139.63037800000001</v>
      </c>
      <c r="T444">
        <v>104</v>
      </c>
      <c r="U444" t="s">
        <v>844</v>
      </c>
      <c r="V444" s="3">
        <v>1003001</v>
      </c>
      <c r="W444" t="s">
        <v>400</v>
      </c>
      <c r="X444">
        <v>100300102</v>
      </c>
      <c r="Y444" t="s">
        <v>627</v>
      </c>
      <c r="Z444">
        <v>37</v>
      </c>
      <c r="AA444">
        <v>1</v>
      </c>
      <c r="AB444" t="s">
        <v>34</v>
      </c>
      <c r="AC444" t="s">
        <v>100</v>
      </c>
      <c r="AD444">
        <v>200</v>
      </c>
      <c r="AE444" t="s">
        <v>94</v>
      </c>
      <c r="AF444">
        <v>24.5</v>
      </c>
      <c r="AG444">
        <v>1</v>
      </c>
      <c r="AH444">
        <v>467</v>
      </c>
      <c r="AI444">
        <v>2</v>
      </c>
      <c r="AJ444">
        <v>1</v>
      </c>
      <c r="AK444">
        <v>15</v>
      </c>
      <c r="AL444">
        <v>310</v>
      </c>
      <c r="AM444" t="s">
        <v>136</v>
      </c>
      <c r="AN444" t="s">
        <v>134</v>
      </c>
      <c r="AO444">
        <v>1</v>
      </c>
      <c r="AP444">
        <v>575</v>
      </c>
      <c r="AQ444">
        <v>6.9</v>
      </c>
      <c r="AR444">
        <v>215</v>
      </c>
      <c r="AS444">
        <v>2.6</v>
      </c>
      <c r="AT444">
        <v>24.5</v>
      </c>
      <c r="AU444">
        <v>1</v>
      </c>
      <c r="AV444">
        <v>487</v>
      </c>
      <c r="AW444">
        <v>2.4</v>
      </c>
      <c r="AX444">
        <v>1</v>
      </c>
      <c r="AY444">
        <v>487</v>
      </c>
      <c r="AZ444">
        <v>5.9</v>
      </c>
      <c r="BA444">
        <v>1</v>
      </c>
      <c r="BB444">
        <v>0.28000000000000003</v>
      </c>
      <c r="BC444">
        <v>1</v>
      </c>
      <c r="BD444">
        <v>210</v>
      </c>
      <c r="BE444">
        <v>260</v>
      </c>
      <c r="BF444">
        <v>3.9</v>
      </c>
      <c r="BG444">
        <v>56</v>
      </c>
      <c r="BH444">
        <v>0.8</v>
      </c>
      <c r="BI444">
        <v>5.7</v>
      </c>
    </row>
    <row r="445" spans="1:61">
      <c r="A445">
        <v>255728</v>
      </c>
      <c r="B445" t="s">
        <v>40</v>
      </c>
      <c r="C445">
        <v>200</v>
      </c>
      <c r="D445" t="s">
        <v>85</v>
      </c>
      <c r="E445" s="2">
        <v>40119.649282407408</v>
      </c>
      <c r="F445" s="2">
        <v>40119.663935185185</v>
      </c>
      <c r="H445">
        <v>1266</v>
      </c>
      <c r="I445">
        <v>1681.6312668576277</v>
      </c>
      <c r="J445">
        <v>35.438777850000001</v>
      </c>
      <c r="K445">
        <v>139.66015590000001</v>
      </c>
      <c r="L445">
        <v>104</v>
      </c>
      <c r="M445" t="s">
        <v>844</v>
      </c>
      <c r="N445" s="3">
        <v>1003004</v>
      </c>
      <c r="O445" t="s">
        <v>413</v>
      </c>
      <c r="P445">
        <v>100300402</v>
      </c>
      <c r="Q445" t="s">
        <v>678</v>
      </c>
      <c r="R445">
        <v>35.425377529999999</v>
      </c>
      <c r="S445">
        <v>139.6515459</v>
      </c>
      <c r="T445">
        <v>104</v>
      </c>
      <c r="U445" t="s">
        <v>844</v>
      </c>
      <c r="V445" s="3">
        <v>1003012</v>
      </c>
      <c r="W445" t="s">
        <v>426</v>
      </c>
      <c r="X445">
        <v>100301201</v>
      </c>
      <c r="Y445" t="s">
        <v>712</v>
      </c>
      <c r="Z445">
        <v>0</v>
      </c>
      <c r="AA445">
        <v>2</v>
      </c>
      <c r="AB445" t="s">
        <v>97</v>
      </c>
      <c r="AC445" t="s">
        <v>35</v>
      </c>
      <c r="AD445">
        <v>100</v>
      </c>
      <c r="AE445" t="s">
        <v>93</v>
      </c>
      <c r="AF445">
        <v>10.4</v>
      </c>
      <c r="AG445">
        <v>1</v>
      </c>
      <c r="AH445">
        <v>1854</v>
      </c>
      <c r="AI445">
        <v>10.4</v>
      </c>
      <c r="AJ445">
        <v>1</v>
      </c>
      <c r="AK445">
        <v>24</v>
      </c>
      <c r="AL445">
        <v>340</v>
      </c>
      <c r="AM445" t="s">
        <v>36</v>
      </c>
      <c r="AN445" t="s">
        <v>41</v>
      </c>
      <c r="AO445">
        <v>1</v>
      </c>
      <c r="AP445">
        <v>1118</v>
      </c>
      <c r="AQ445">
        <v>13.9</v>
      </c>
      <c r="AR445">
        <v>788</v>
      </c>
      <c r="AS445">
        <v>10</v>
      </c>
      <c r="AT445">
        <v>47.9</v>
      </c>
      <c r="AU445">
        <v>1</v>
      </c>
      <c r="AV445">
        <v>1890</v>
      </c>
      <c r="AW445">
        <v>9.5</v>
      </c>
      <c r="AX445">
        <v>1</v>
      </c>
      <c r="AY445">
        <v>1890</v>
      </c>
      <c r="AZ445">
        <v>23.7</v>
      </c>
      <c r="BA445">
        <v>1</v>
      </c>
      <c r="BB445">
        <v>2.2999999999999998</v>
      </c>
      <c r="BC445">
        <v>10</v>
      </c>
      <c r="BD445">
        <v>210</v>
      </c>
      <c r="BE445">
        <v>384</v>
      </c>
      <c r="BF445">
        <v>5.8</v>
      </c>
      <c r="BG445">
        <v>246</v>
      </c>
      <c r="BH445">
        <v>3.7</v>
      </c>
      <c r="BI445">
        <v>19.5</v>
      </c>
    </row>
    <row r="446" spans="1:61">
      <c r="A446">
        <v>255729</v>
      </c>
      <c r="B446" t="s">
        <v>66</v>
      </c>
      <c r="C446">
        <v>200</v>
      </c>
      <c r="D446" t="s">
        <v>85</v>
      </c>
      <c r="E446" s="2">
        <v>40119.682280092595</v>
      </c>
      <c r="F446" s="2">
        <v>40119.736238425925</v>
      </c>
      <c r="H446">
        <v>4662</v>
      </c>
      <c r="I446">
        <v>134.43303023995918</v>
      </c>
      <c r="J446">
        <v>35.458937319999997</v>
      </c>
      <c r="K446">
        <v>139.615556</v>
      </c>
      <c r="L446">
        <v>103</v>
      </c>
      <c r="M446" t="s">
        <v>843</v>
      </c>
      <c r="N446" s="3">
        <v>1002008</v>
      </c>
      <c r="O446" t="s">
        <v>391</v>
      </c>
      <c r="P446">
        <v>100200801</v>
      </c>
      <c r="Q446" t="s">
        <v>606</v>
      </c>
      <c r="R446">
        <v>35.460128179999998</v>
      </c>
      <c r="S446">
        <v>139.61529859999999</v>
      </c>
      <c r="T446">
        <v>103</v>
      </c>
      <c r="U446" t="s">
        <v>843</v>
      </c>
      <c r="V446" s="3">
        <v>1002008</v>
      </c>
      <c r="W446" t="s">
        <v>391</v>
      </c>
      <c r="X446">
        <v>100200801</v>
      </c>
      <c r="Y446" t="s">
        <v>606</v>
      </c>
      <c r="Z446">
        <v>0</v>
      </c>
      <c r="AA446">
        <v>2</v>
      </c>
      <c r="AB446" t="s">
        <v>97</v>
      </c>
      <c r="AC446" t="s">
        <v>98</v>
      </c>
      <c r="AD446">
        <v>100</v>
      </c>
      <c r="AE446" t="s">
        <v>93</v>
      </c>
      <c r="AF446">
        <v>3.9</v>
      </c>
      <c r="AG446">
        <v>1</v>
      </c>
      <c r="AH446">
        <v>557</v>
      </c>
      <c r="AI446">
        <v>3.9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</v>
      </c>
      <c r="AV446">
        <v>238</v>
      </c>
      <c r="AW446">
        <v>1.2</v>
      </c>
      <c r="AX446">
        <v>1</v>
      </c>
      <c r="AY446">
        <v>238</v>
      </c>
      <c r="AZ446">
        <v>2.9</v>
      </c>
      <c r="BA446">
        <v>1</v>
      </c>
      <c r="BB446">
        <v>0.4</v>
      </c>
      <c r="BC446">
        <v>1</v>
      </c>
      <c r="BD446">
        <v>210</v>
      </c>
      <c r="BE446">
        <v>236</v>
      </c>
      <c r="BF446">
        <v>3.5</v>
      </c>
      <c r="BG446">
        <v>190</v>
      </c>
      <c r="BH446">
        <v>2.9</v>
      </c>
      <c r="BI446">
        <v>7.4</v>
      </c>
    </row>
    <row r="447" spans="1:61">
      <c r="A447">
        <v>255519</v>
      </c>
      <c r="B447" t="s">
        <v>64</v>
      </c>
      <c r="C447">
        <v>999</v>
      </c>
      <c r="D447" t="s">
        <v>84</v>
      </c>
      <c r="E447" s="2">
        <v>40117.606747685182</v>
      </c>
      <c r="F447" s="2">
        <v>40117.665532407409</v>
      </c>
      <c r="H447">
        <v>5079</v>
      </c>
      <c r="I447">
        <v>45774.038543445844</v>
      </c>
      <c r="J447">
        <v>35.435827439999997</v>
      </c>
      <c r="K447">
        <v>139.36074619999999</v>
      </c>
      <c r="L447">
        <v>212</v>
      </c>
      <c r="M447" t="s">
        <v>835</v>
      </c>
      <c r="N447" s="3">
        <v>2120102</v>
      </c>
      <c r="O447" t="s">
        <v>415</v>
      </c>
      <c r="P447">
        <v>212010203</v>
      </c>
      <c r="Q447" t="s">
        <v>683</v>
      </c>
      <c r="R447">
        <v>35.730296420000002</v>
      </c>
      <c r="S447">
        <v>139.71456710000001</v>
      </c>
      <c r="V447" s="3"/>
      <c r="Z447">
        <v>31</v>
      </c>
      <c r="AA447">
        <v>1</v>
      </c>
      <c r="AB447" t="s">
        <v>34</v>
      </c>
      <c r="AC447" t="s">
        <v>108</v>
      </c>
      <c r="AD447">
        <v>200</v>
      </c>
      <c r="AE447" t="s">
        <v>94</v>
      </c>
      <c r="AF447">
        <v>76.3</v>
      </c>
      <c r="AG447">
        <v>1</v>
      </c>
      <c r="AH447">
        <v>52757</v>
      </c>
      <c r="AI447">
        <v>108.3</v>
      </c>
      <c r="AJ447">
        <v>1</v>
      </c>
      <c r="AK447">
        <v>65</v>
      </c>
      <c r="AL447">
        <v>630</v>
      </c>
      <c r="AM447" t="s">
        <v>131</v>
      </c>
      <c r="AN447" t="s">
        <v>167</v>
      </c>
      <c r="AO447">
        <v>1</v>
      </c>
      <c r="AP447">
        <v>504</v>
      </c>
      <c r="AQ447">
        <v>6.2</v>
      </c>
      <c r="AR447">
        <v>420</v>
      </c>
      <c r="AS447">
        <v>5.0999999999999996</v>
      </c>
      <c r="AT447">
        <v>76.3</v>
      </c>
      <c r="AU447">
        <v>1</v>
      </c>
      <c r="AV447">
        <v>50899</v>
      </c>
      <c r="AW447">
        <v>254.5</v>
      </c>
      <c r="AX447">
        <v>1</v>
      </c>
      <c r="AY447">
        <v>50899</v>
      </c>
      <c r="AZ447">
        <v>630.70000000000005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</row>
    <row r="448" spans="1:61">
      <c r="A448">
        <v>255541</v>
      </c>
      <c r="B448" t="s">
        <v>73</v>
      </c>
      <c r="C448">
        <v>600</v>
      </c>
      <c r="D448" t="s">
        <v>91</v>
      </c>
      <c r="E448" s="2">
        <v>40117.726446759261</v>
      </c>
      <c r="F448" s="2">
        <v>40117.747025462966</v>
      </c>
      <c r="H448">
        <v>1778</v>
      </c>
      <c r="I448">
        <v>867.88322763728183</v>
      </c>
      <c r="J448">
        <v>35.488527499999996</v>
      </c>
      <c r="K448">
        <v>139.6357155</v>
      </c>
      <c r="L448">
        <v>102</v>
      </c>
      <c r="M448" t="s">
        <v>839</v>
      </c>
      <c r="N448" s="3">
        <v>1001014</v>
      </c>
      <c r="O448" t="s">
        <v>366</v>
      </c>
      <c r="P448">
        <v>100101403</v>
      </c>
      <c r="Q448" t="s">
        <v>553</v>
      </c>
      <c r="R448">
        <v>35.482626619999998</v>
      </c>
      <c r="S448">
        <v>139.62943920000001</v>
      </c>
      <c r="T448">
        <v>102</v>
      </c>
      <c r="U448" t="s">
        <v>839</v>
      </c>
      <c r="V448" s="3">
        <v>1001019</v>
      </c>
      <c r="W448" t="s">
        <v>368</v>
      </c>
      <c r="X448">
        <v>100101901</v>
      </c>
      <c r="Y448" t="s">
        <v>558</v>
      </c>
      <c r="Z448">
        <v>0</v>
      </c>
      <c r="AA448">
        <v>2</v>
      </c>
      <c r="AB448" t="s">
        <v>97</v>
      </c>
      <c r="AC448" t="s">
        <v>102</v>
      </c>
      <c r="AD448">
        <v>200</v>
      </c>
      <c r="AE448" t="s">
        <v>94</v>
      </c>
      <c r="AF448">
        <v>16.2</v>
      </c>
      <c r="AG448">
        <v>1</v>
      </c>
      <c r="AH448">
        <v>1225</v>
      </c>
      <c r="AI448">
        <v>8</v>
      </c>
      <c r="AJ448">
        <v>1</v>
      </c>
      <c r="AK448">
        <v>1</v>
      </c>
      <c r="AL448">
        <v>120</v>
      </c>
      <c r="AM448" t="s">
        <v>121</v>
      </c>
      <c r="AN448" t="s">
        <v>169</v>
      </c>
      <c r="AO448">
        <v>0</v>
      </c>
      <c r="AP448">
        <v>1080</v>
      </c>
      <c r="AQ448">
        <v>13.5</v>
      </c>
      <c r="AR448">
        <v>147</v>
      </c>
      <c r="AS448">
        <v>1.7</v>
      </c>
      <c r="AT448">
        <v>16.2</v>
      </c>
      <c r="AU448">
        <v>1</v>
      </c>
      <c r="AV448">
        <v>1145</v>
      </c>
      <c r="AW448">
        <v>5.7</v>
      </c>
      <c r="AX448">
        <v>1</v>
      </c>
      <c r="AY448">
        <v>1145</v>
      </c>
      <c r="AZ448">
        <v>14.5</v>
      </c>
      <c r="BA448">
        <v>1</v>
      </c>
      <c r="BB448">
        <v>0.3</v>
      </c>
      <c r="BC448">
        <v>2</v>
      </c>
      <c r="BD448">
        <v>210</v>
      </c>
      <c r="BE448">
        <v>474</v>
      </c>
      <c r="BF448">
        <v>7.1</v>
      </c>
      <c r="BG448">
        <v>272</v>
      </c>
      <c r="BH448">
        <v>4.0999999999999996</v>
      </c>
      <c r="BI448">
        <v>13.2</v>
      </c>
    </row>
    <row r="449" spans="1:61">
      <c r="A449">
        <v>257743</v>
      </c>
      <c r="B449" t="s">
        <v>74</v>
      </c>
      <c r="C449">
        <v>200</v>
      </c>
      <c r="D449" t="s">
        <v>85</v>
      </c>
      <c r="E449" s="2">
        <v>40141.792662037034</v>
      </c>
      <c r="F449" s="2">
        <v>40141.856319444443</v>
      </c>
      <c r="H449">
        <v>5500</v>
      </c>
      <c r="I449">
        <v>24464.943730276329</v>
      </c>
      <c r="J449">
        <v>35.444576830000003</v>
      </c>
      <c r="K449">
        <v>139.63702979999999</v>
      </c>
      <c r="L449">
        <v>104</v>
      </c>
      <c r="M449" t="s">
        <v>844</v>
      </c>
      <c r="N449" s="3">
        <v>1003002</v>
      </c>
      <c r="O449" t="s">
        <v>120</v>
      </c>
      <c r="P449">
        <v>100300215</v>
      </c>
      <c r="Q449" t="s">
        <v>661</v>
      </c>
      <c r="R449">
        <v>35.32571737</v>
      </c>
      <c r="S449">
        <v>139.4098788</v>
      </c>
      <c r="T449">
        <v>207</v>
      </c>
      <c r="U449" t="s">
        <v>855</v>
      </c>
      <c r="V449" s="3">
        <v>2070202</v>
      </c>
      <c r="W449" t="s">
        <v>457</v>
      </c>
      <c r="X449">
        <v>207020202</v>
      </c>
      <c r="Y449" t="s">
        <v>749</v>
      </c>
      <c r="Z449">
        <v>46</v>
      </c>
      <c r="AA449">
        <v>1</v>
      </c>
      <c r="AB449" t="s">
        <v>34</v>
      </c>
      <c r="AC449" t="s">
        <v>109</v>
      </c>
      <c r="AD449">
        <v>200</v>
      </c>
      <c r="AE449" t="s">
        <v>94</v>
      </c>
      <c r="AF449">
        <v>63.099999999999994</v>
      </c>
      <c r="AG449">
        <v>1</v>
      </c>
      <c r="AH449">
        <v>30476</v>
      </c>
      <c r="AI449">
        <v>53.8</v>
      </c>
      <c r="AJ449">
        <v>1</v>
      </c>
      <c r="AK449">
        <v>43</v>
      </c>
      <c r="AL449">
        <v>660</v>
      </c>
      <c r="AM449" t="s">
        <v>123</v>
      </c>
      <c r="AN449" t="s">
        <v>155</v>
      </c>
      <c r="AO449">
        <v>1</v>
      </c>
      <c r="AP449">
        <v>865</v>
      </c>
      <c r="AQ449">
        <v>10.3</v>
      </c>
      <c r="AR449">
        <v>818</v>
      </c>
      <c r="AS449">
        <v>9.8000000000000007</v>
      </c>
      <c r="AT449">
        <v>63.099999999999994</v>
      </c>
      <c r="AU449">
        <v>1</v>
      </c>
      <c r="AV449">
        <v>27584</v>
      </c>
      <c r="AW449">
        <v>137.9</v>
      </c>
      <c r="AX449">
        <v>1</v>
      </c>
      <c r="AY449">
        <v>27584</v>
      </c>
      <c r="AZ449">
        <v>341.8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</row>
    <row r="450" spans="1:61">
      <c r="A450">
        <v>256339</v>
      </c>
      <c r="B450" t="s">
        <v>63</v>
      </c>
      <c r="C450">
        <v>200</v>
      </c>
      <c r="D450" t="s">
        <v>85</v>
      </c>
      <c r="E450" s="2">
        <v>40126.760671296295</v>
      </c>
      <c r="F450" s="2">
        <v>40126.838796296295</v>
      </c>
      <c r="H450">
        <v>6750</v>
      </c>
      <c r="I450">
        <v>37149.077335163223</v>
      </c>
      <c r="J450">
        <v>35.425769099999997</v>
      </c>
      <c r="K450">
        <v>139.32008930000001</v>
      </c>
      <c r="L450">
        <v>212</v>
      </c>
      <c r="M450" t="s">
        <v>835</v>
      </c>
      <c r="N450" s="3">
        <v>2120802</v>
      </c>
      <c r="O450" t="s">
        <v>424</v>
      </c>
      <c r="P450">
        <v>212080201</v>
      </c>
      <c r="Q450" t="s">
        <v>702</v>
      </c>
      <c r="R450">
        <v>35.256446680000003</v>
      </c>
      <c r="S450">
        <v>139.6732289</v>
      </c>
      <c r="T450">
        <v>201</v>
      </c>
      <c r="U450" t="s">
        <v>859</v>
      </c>
      <c r="V450" s="3">
        <v>2010407</v>
      </c>
      <c r="W450" t="s">
        <v>464</v>
      </c>
      <c r="X450">
        <v>201040703</v>
      </c>
      <c r="Y450" t="s">
        <v>758</v>
      </c>
      <c r="Z450">
        <v>36</v>
      </c>
      <c r="AA450">
        <v>1</v>
      </c>
      <c r="AB450" t="s">
        <v>34</v>
      </c>
      <c r="AC450" t="s">
        <v>107</v>
      </c>
      <c r="AD450">
        <v>100</v>
      </c>
      <c r="AE450" t="s">
        <v>93</v>
      </c>
      <c r="AF450">
        <v>109.3</v>
      </c>
      <c r="AG450">
        <v>1</v>
      </c>
      <c r="AH450">
        <v>50998</v>
      </c>
      <c r="AI450">
        <v>109.3</v>
      </c>
      <c r="AJ450">
        <v>1</v>
      </c>
      <c r="AK450">
        <v>96</v>
      </c>
      <c r="AL450">
        <v>970</v>
      </c>
      <c r="AM450" t="s">
        <v>115</v>
      </c>
      <c r="AN450" t="s">
        <v>129</v>
      </c>
      <c r="AO450">
        <v>5</v>
      </c>
      <c r="AP450">
        <v>2855</v>
      </c>
      <c r="AQ450">
        <v>34.299999999999997</v>
      </c>
      <c r="AR450">
        <v>1398</v>
      </c>
      <c r="AS450">
        <v>16.899999999999999</v>
      </c>
      <c r="AT450">
        <v>147.20000000000002</v>
      </c>
      <c r="AU450">
        <v>1</v>
      </c>
      <c r="AV450">
        <v>43579</v>
      </c>
      <c r="AW450">
        <v>217.9</v>
      </c>
      <c r="AX450">
        <v>1</v>
      </c>
      <c r="AY450">
        <v>43579</v>
      </c>
      <c r="AZ450">
        <v>537.79999999999995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</row>
    <row r="451" spans="1:61">
      <c r="A451">
        <v>257061</v>
      </c>
      <c r="B451" t="s">
        <v>80</v>
      </c>
      <c r="C451">
        <v>200</v>
      </c>
      <c r="D451" t="s">
        <v>85</v>
      </c>
      <c r="E451" s="2">
        <v>40134.761562500003</v>
      </c>
      <c r="F451" s="2">
        <v>40134.806203703702</v>
      </c>
      <c r="H451">
        <v>3857</v>
      </c>
      <c r="I451">
        <v>21091.403302585131</v>
      </c>
      <c r="J451">
        <v>35.443664830000003</v>
      </c>
      <c r="K451">
        <v>139.63757699999999</v>
      </c>
      <c r="L451">
        <v>104</v>
      </c>
      <c r="M451" t="s">
        <v>844</v>
      </c>
      <c r="N451" s="3">
        <v>1003002</v>
      </c>
      <c r="O451" t="s">
        <v>120</v>
      </c>
      <c r="P451">
        <v>100300216</v>
      </c>
      <c r="Q451" t="s">
        <v>240</v>
      </c>
      <c r="R451">
        <v>35.629837000000002</v>
      </c>
      <c r="S451">
        <v>139.68238600000001</v>
      </c>
      <c r="V451" s="3"/>
      <c r="Z451">
        <v>38</v>
      </c>
      <c r="AA451">
        <v>1</v>
      </c>
      <c r="AB451" t="s">
        <v>34</v>
      </c>
      <c r="AC451" t="s">
        <v>103</v>
      </c>
      <c r="AD451">
        <v>200</v>
      </c>
      <c r="AE451" t="s">
        <v>94</v>
      </c>
      <c r="AF451">
        <v>49.6</v>
      </c>
      <c r="AG451">
        <v>1</v>
      </c>
      <c r="AH451">
        <v>25904</v>
      </c>
      <c r="AI451">
        <v>48</v>
      </c>
      <c r="AJ451">
        <v>1</v>
      </c>
      <c r="AK451">
        <v>40</v>
      </c>
      <c r="AL451">
        <v>440</v>
      </c>
      <c r="AM451" t="s">
        <v>120</v>
      </c>
      <c r="AN451" t="s">
        <v>122</v>
      </c>
      <c r="AO451">
        <v>1</v>
      </c>
      <c r="AP451">
        <v>429</v>
      </c>
      <c r="AQ451">
        <v>5.2</v>
      </c>
      <c r="AR451">
        <v>382</v>
      </c>
      <c r="AS451">
        <v>4.4000000000000004</v>
      </c>
      <c r="AT451">
        <v>49.6</v>
      </c>
      <c r="AU451">
        <v>1</v>
      </c>
      <c r="AV451">
        <v>23884</v>
      </c>
      <c r="AW451">
        <v>119.4</v>
      </c>
      <c r="AX451">
        <v>1</v>
      </c>
      <c r="AY451">
        <v>23884</v>
      </c>
      <c r="AZ451">
        <v>296.5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</row>
    <row r="452" spans="1:61">
      <c r="A452">
        <v>256475</v>
      </c>
      <c r="B452" t="s">
        <v>75</v>
      </c>
      <c r="C452">
        <v>100</v>
      </c>
      <c r="D452" t="s">
        <v>86</v>
      </c>
      <c r="E452" s="2">
        <v>40128.310925925929</v>
      </c>
      <c r="F452" s="2">
        <v>40128.335694444446</v>
      </c>
      <c r="H452">
        <v>2140</v>
      </c>
      <c r="I452">
        <v>10080.971224704692</v>
      </c>
      <c r="J452">
        <v>35.406328449999997</v>
      </c>
      <c r="K452">
        <v>139.53565839999999</v>
      </c>
      <c r="L452">
        <v>110</v>
      </c>
      <c r="M452" t="s">
        <v>846</v>
      </c>
      <c r="N452" s="3">
        <v>1009029</v>
      </c>
      <c r="O452" t="s">
        <v>437</v>
      </c>
      <c r="P452">
        <v>100902901</v>
      </c>
      <c r="Q452" t="s">
        <v>727</v>
      </c>
      <c r="R452">
        <v>35.444249560000003</v>
      </c>
      <c r="S452">
        <v>139.63673470000001</v>
      </c>
      <c r="T452">
        <v>104</v>
      </c>
      <c r="U452" t="s">
        <v>844</v>
      </c>
      <c r="V452" s="3">
        <v>1003002</v>
      </c>
      <c r="W452" s="3" t="s">
        <v>120</v>
      </c>
      <c r="X452">
        <v>100300215</v>
      </c>
      <c r="Y452" t="s">
        <v>661</v>
      </c>
      <c r="Z452">
        <v>37</v>
      </c>
      <c r="AA452">
        <v>1</v>
      </c>
      <c r="AB452" t="s">
        <v>34</v>
      </c>
      <c r="AC452" t="s">
        <v>100</v>
      </c>
      <c r="AD452">
        <v>200</v>
      </c>
      <c r="AE452" t="s">
        <v>94</v>
      </c>
      <c r="AF452">
        <v>42.7</v>
      </c>
      <c r="AG452">
        <v>1</v>
      </c>
      <c r="AH452">
        <v>14354</v>
      </c>
      <c r="AI452">
        <v>25.6</v>
      </c>
      <c r="AJ452">
        <v>1</v>
      </c>
      <c r="AK452">
        <v>22</v>
      </c>
      <c r="AL452">
        <v>390</v>
      </c>
      <c r="AM452" t="s">
        <v>125</v>
      </c>
      <c r="AN452" t="s">
        <v>123</v>
      </c>
      <c r="AO452">
        <v>1</v>
      </c>
      <c r="AP452">
        <v>823</v>
      </c>
      <c r="AQ452">
        <v>10.4</v>
      </c>
      <c r="AR452">
        <v>866</v>
      </c>
      <c r="AS452">
        <v>10.3</v>
      </c>
      <c r="AT452">
        <v>42.7</v>
      </c>
      <c r="AU452">
        <v>1</v>
      </c>
      <c r="AV452">
        <v>11969</v>
      </c>
      <c r="AW452">
        <v>59.8</v>
      </c>
      <c r="AX452">
        <v>1</v>
      </c>
      <c r="AY452">
        <v>11969</v>
      </c>
      <c r="AZ452">
        <v>148.1</v>
      </c>
      <c r="BA452">
        <v>1</v>
      </c>
      <c r="BB452">
        <v>1.34</v>
      </c>
      <c r="BC452">
        <v>8</v>
      </c>
      <c r="BD452">
        <v>210</v>
      </c>
      <c r="BE452">
        <v>570</v>
      </c>
      <c r="BF452">
        <v>8.6</v>
      </c>
      <c r="BG452">
        <v>290</v>
      </c>
      <c r="BH452">
        <v>4.4000000000000004</v>
      </c>
      <c r="BI452">
        <v>21</v>
      </c>
    </row>
    <row r="453" spans="1:61">
      <c r="A453">
        <v>257328</v>
      </c>
      <c r="B453" t="s">
        <v>65</v>
      </c>
      <c r="C453">
        <v>100</v>
      </c>
      <c r="D453" t="s">
        <v>86</v>
      </c>
      <c r="E453" s="2">
        <v>40137.321967592594</v>
      </c>
      <c r="F453" s="2">
        <v>40137.380671296298</v>
      </c>
      <c r="H453">
        <v>5072</v>
      </c>
      <c r="I453">
        <v>27264.909407690619</v>
      </c>
      <c r="J453">
        <v>35.459527430000001</v>
      </c>
      <c r="K453">
        <v>139.61435979999999</v>
      </c>
      <c r="L453">
        <v>103</v>
      </c>
      <c r="M453" t="s">
        <v>843</v>
      </c>
      <c r="N453" s="3">
        <v>1002008</v>
      </c>
      <c r="O453" t="s">
        <v>391</v>
      </c>
      <c r="P453">
        <v>100200801</v>
      </c>
      <c r="Q453" t="s">
        <v>606</v>
      </c>
      <c r="R453">
        <v>35.42257729</v>
      </c>
      <c r="S453">
        <v>139.31678479999999</v>
      </c>
      <c r="T453">
        <v>212</v>
      </c>
      <c r="U453" t="s">
        <v>835</v>
      </c>
      <c r="V453" s="3">
        <v>2120802</v>
      </c>
      <c r="W453" t="s">
        <v>424</v>
      </c>
      <c r="X453">
        <v>212080201</v>
      </c>
      <c r="Y453" t="s">
        <v>702</v>
      </c>
      <c r="Z453">
        <v>46</v>
      </c>
      <c r="AA453">
        <v>1</v>
      </c>
      <c r="AB453" t="s">
        <v>34</v>
      </c>
      <c r="AC453" t="s">
        <v>98</v>
      </c>
      <c r="AD453">
        <v>100</v>
      </c>
      <c r="AE453" t="s">
        <v>93</v>
      </c>
      <c r="AF453">
        <v>72</v>
      </c>
      <c r="AG453">
        <v>1</v>
      </c>
      <c r="AH453">
        <v>36596</v>
      </c>
      <c r="AI453">
        <v>72</v>
      </c>
      <c r="AJ453">
        <v>1</v>
      </c>
      <c r="AK453">
        <v>54</v>
      </c>
      <c r="AL453">
        <v>450</v>
      </c>
      <c r="AM453" t="s">
        <v>114</v>
      </c>
      <c r="AN453" t="s">
        <v>115</v>
      </c>
      <c r="AO453">
        <v>2</v>
      </c>
      <c r="AP453">
        <v>322</v>
      </c>
      <c r="AQ453">
        <v>3.9</v>
      </c>
      <c r="AR453">
        <v>3475</v>
      </c>
      <c r="AS453">
        <v>43.9</v>
      </c>
      <c r="AT453">
        <v>101.8</v>
      </c>
      <c r="AU453">
        <v>1</v>
      </c>
      <c r="AV453">
        <v>32203</v>
      </c>
      <c r="AW453">
        <v>161</v>
      </c>
      <c r="AX453">
        <v>1</v>
      </c>
      <c r="AY453">
        <v>32203</v>
      </c>
      <c r="AZ453">
        <v>402.3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</row>
    <row r="454" spans="1:61">
      <c r="A454">
        <v>256172</v>
      </c>
      <c r="B454" t="s">
        <v>75</v>
      </c>
      <c r="C454">
        <v>200</v>
      </c>
      <c r="D454" t="s">
        <v>85</v>
      </c>
      <c r="E454" s="2">
        <v>40124.737372685187</v>
      </c>
      <c r="F454" s="2">
        <v>40124.749305555553</v>
      </c>
      <c r="H454">
        <v>1031</v>
      </c>
      <c r="I454">
        <v>706.62626049863479</v>
      </c>
      <c r="J454">
        <v>35.400588509999999</v>
      </c>
      <c r="K454">
        <v>139.5328475</v>
      </c>
      <c r="L454">
        <v>110</v>
      </c>
      <c r="M454" t="s">
        <v>846</v>
      </c>
      <c r="N454" s="3">
        <v>1009018</v>
      </c>
      <c r="O454" t="s">
        <v>125</v>
      </c>
      <c r="P454">
        <v>100901802</v>
      </c>
      <c r="Q454" t="s">
        <v>729</v>
      </c>
      <c r="R454">
        <v>35.406494729999999</v>
      </c>
      <c r="S454">
        <v>139.53572819999999</v>
      </c>
      <c r="T454">
        <v>110</v>
      </c>
      <c r="U454" t="s">
        <v>846</v>
      </c>
      <c r="V454" s="3">
        <v>1009029</v>
      </c>
      <c r="W454" t="s">
        <v>437</v>
      </c>
      <c r="X454">
        <v>100902901</v>
      </c>
      <c r="Y454" t="s">
        <v>727</v>
      </c>
      <c r="Z454">
        <v>37</v>
      </c>
      <c r="AA454">
        <v>1</v>
      </c>
      <c r="AB454" t="s">
        <v>34</v>
      </c>
      <c r="AC454" t="s">
        <v>100</v>
      </c>
      <c r="AD454">
        <v>420</v>
      </c>
      <c r="AE454" t="s">
        <v>95</v>
      </c>
      <c r="AF454">
        <v>12.5</v>
      </c>
      <c r="AG454">
        <v>1</v>
      </c>
      <c r="AH454">
        <v>4347</v>
      </c>
      <c r="AI454">
        <v>17.5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1</v>
      </c>
      <c r="AV454">
        <v>1008</v>
      </c>
      <c r="AW454">
        <v>5</v>
      </c>
      <c r="AX454">
        <v>1</v>
      </c>
      <c r="AY454">
        <v>1008</v>
      </c>
      <c r="AZ454">
        <v>12.5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</row>
    <row r="455" spans="1:61">
      <c r="A455">
        <v>256092</v>
      </c>
      <c r="B455" t="s">
        <v>81</v>
      </c>
      <c r="C455">
        <v>600</v>
      </c>
      <c r="D455" t="s">
        <v>91</v>
      </c>
      <c r="E455" s="2">
        <v>40123.881053240744</v>
      </c>
      <c r="F455" s="2">
        <v>40123.901446759257</v>
      </c>
      <c r="H455">
        <v>1762</v>
      </c>
      <c r="I455">
        <v>5371.4119709121433</v>
      </c>
      <c r="J455">
        <v>35.671019559999998</v>
      </c>
      <c r="K455">
        <v>139.74908719999999</v>
      </c>
      <c r="N455" s="3"/>
      <c r="R455">
        <v>35.644358449999999</v>
      </c>
      <c r="S455">
        <v>139.69949840000001</v>
      </c>
      <c r="V455" s="3"/>
      <c r="Z455">
        <v>37</v>
      </c>
      <c r="AA455">
        <v>1</v>
      </c>
      <c r="AB455" t="s">
        <v>34</v>
      </c>
      <c r="AC455" t="s">
        <v>104</v>
      </c>
      <c r="AD455">
        <v>200</v>
      </c>
      <c r="AE455" t="s">
        <v>94</v>
      </c>
      <c r="AF455">
        <v>28.2</v>
      </c>
      <c r="AG455">
        <v>1</v>
      </c>
      <c r="AH455">
        <v>8274</v>
      </c>
      <c r="AI455">
        <v>23</v>
      </c>
      <c r="AJ455">
        <v>1</v>
      </c>
      <c r="AK455">
        <v>18</v>
      </c>
      <c r="AL455">
        <v>190</v>
      </c>
      <c r="AM455" t="s">
        <v>219</v>
      </c>
      <c r="AN455" t="s">
        <v>221</v>
      </c>
      <c r="AO455">
        <v>1</v>
      </c>
      <c r="AP455">
        <v>771</v>
      </c>
      <c r="AQ455">
        <v>9.3000000000000007</v>
      </c>
      <c r="AR455">
        <v>71</v>
      </c>
      <c r="AS455">
        <v>0.9</v>
      </c>
      <c r="AT455">
        <v>28.2</v>
      </c>
      <c r="AU455">
        <v>1</v>
      </c>
      <c r="AV455">
        <v>6036</v>
      </c>
      <c r="AW455">
        <v>30.2</v>
      </c>
      <c r="AX455">
        <v>1</v>
      </c>
      <c r="AY455">
        <v>6036</v>
      </c>
      <c r="AZ455">
        <v>72.400000000000006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</row>
    <row r="456" spans="1:61">
      <c r="A456">
        <v>257353</v>
      </c>
      <c r="B456" t="s">
        <v>74</v>
      </c>
      <c r="C456">
        <v>300</v>
      </c>
      <c r="D456" t="s">
        <v>88</v>
      </c>
      <c r="E456" s="2">
        <v>40137.449756944443</v>
      </c>
      <c r="F456" s="2">
        <v>40137.464861111112</v>
      </c>
      <c r="H456">
        <v>1305</v>
      </c>
      <c r="I456">
        <v>699.57975545047623</v>
      </c>
      <c r="J456">
        <v>35.449517360000002</v>
      </c>
      <c r="K456">
        <v>139.6407098</v>
      </c>
      <c r="L456">
        <v>104</v>
      </c>
      <c r="M456" t="s">
        <v>844</v>
      </c>
      <c r="N456" s="3">
        <v>1003002</v>
      </c>
      <c r="O456" t="s">
        <v>120</v>
      </c>
      <c r="P456">
        <v>100300204</v>
      </c>
      <c r="Q456" t="s">
        <v>634</v>
      </c>
      <c r="R456">
        <v>35.443825709999999</v>
      </c>
      <c r="S456">
        <v>139.637416</v>
      </c>
      <c r="T456">
        <v>104</v>
      </c>
      <c r="U456" t="s">
        <v>844</v>
      </c>
      <c r="V456" s="3">
        <v>1003002</v>
      </c>
      <c r="W456" t="s">
        <v>120</v>
      </c>
      <c r="X456">
        <v>100300215</v>
      </c>
      <c r="Y456" t="s">
        <v>661</v>
      </c>
      <c r="Z456">
        <v>46</v>
      </c>
      <c r="AA456">
        <v>1</v>
      </c>
      <c r="AB456" t="s">
        <v>34</v>
      </c>
      <c r="AC456" t="s">
        <v>109</v>
      </c>
      <c r="AD456">
        <v>420</v>
      </c>
      <c r="AE456" t="s">
        <v>95</v>
      </c>
      <c r="AF456">
        <v>10.7</v>
      </c>
      <c r="AG456">
        <v>1</v>
      </c>
      <c r="AH456">
        <v>1015</v>
      </c>
      <c r="AI456">
        <v>3.7</v>
      </c>
      <c r="AJ456">
        <v>1</v>
      </c>
      <c r="AK456">
        <v>15</v>
      </c>
      <c r="AL456">
        <v>340</v>
      </c>
      <c r="AM456" t="s">
        <v>123</v>
      </c>
      <c r="AN456" t="s">
        <v>120</v>
      </c>
      <c r="AO456">
        <v>1</v>
      </c>
      <c r="AP456">
        <v>521</v>
      </c>
      <c r="AQ456">
        <v>6.3</v>
      </c>
      <c r="AR456">
        <v>403</v>
      </c>
      <c r="AS456">
        <v>4.9000000000000004</v>
      </c>
      <c r="AT456">
        <v>26.200000000000003</v>
      </c>
      <c r="AU456">
        <v>1</v>
      </c>
      <c r="AV456">
        <v>885</v>
      </c>
      <c r="AW456">
        <v>4.4000000000000004</v>
      </c>
      <c r="AX456">
        <v>1</v>
      </c>
      <c r="AY456">
        <v>885</v>
      </c>
      <c r="AZ456">
        <v>10.7</v>
      </c>
      <c r="BA456">
        <v>1</v>
      </c>
      <c r="BB456">
        <v>0.7</v>
      </c>
      <c r="BC456">
        <v>3</v>
      </c>
      <c r="BD456">
        <v>210</v>
      </c>
      <c r="BE456">
        <v>344</v>
      </c>
      <c r="BF456">
        <v>5.2</v>
      </c>
      <c r="BG456">
        <v>215</v>
      </c>
      <c r="BH456">
        <v>3.2</v>
      </c>
      <c r="BI456">
        <v>11.399999999999999</v>
      </c>
    </row>
    <row r="457" spans="1:61">
      <c r="A457">
        <v>256216</v>
      </c>
      <c r="B457" t="s">
        <v>81</v>
      </c>
      <c r="C457">
        <v>600</v>
      </c>
      <c r="D457" t="s">
        <v>91</v>
      </c>
      <c r="E457" s="2">
        <v>40125.596689814818</v>
      </c>
      <c r="F457" s="2">
        <v>40125.617337962962</v>
      </c>
      <c r="H457">
        <v>1784</v>
      </c>
      <c r="I457">
        <v>951.07931952282252</v>
      </c>
      <c r="J457">
        <v>35.460986509999998</v>
      </c>
      <c r="K457">
        <v>139.5419991</v>
      </c>
      <c r="L457">
        <v>112</v>
      </c>
      <c r="M457" t="s">
        <v>838</v>
      </c>
      <c r="N457" s="3">
        <v>1005105</v>
      </c>
      <c r="O457" t="s">
        <v>394</v>
      </c>
      <c r="P457">
        <v>100510501</v>
      </c>
      <c r="Q457" t="s">
        <v>603</v>
      </c>
      <c r="R457">
        <v>35.464258790000002</v>
      </c>
      <c r="S457">
        <v>139.53229490000001</v>
      </c>
      <c r="T457">
        <v>112</v>
      </c>
      <c r="U457" t="s">
        <v>838</v>
      </c>
      <c r="V457" s="3">
        <v>1005118</v>
      </c>
      <c r="W457" t="s">
        <v>143</v>
      </c>
      <c r="X457">
        <v>100511802</v>
      </c>
      <c r="Y457" t="s">
        <v>583</v>
      </c>
      <c r="Z457">
        <v>37</v>
      </c>
      <c r="AA457">
        <v>1</v>
      </c>
      <c r="AB457" t="s">
        <v>34</v>
      </c>
      <c r="AC457" t="s">
        <v>104</v>
      </c>
      <c r="AD457">
        <v>420</v>
      </c>
      <c r="AE457" t="s">
        <v>95</v>
      </c>
      <c r="AF457">
        <v>16.600000000000001</v>
      </c>
      <c r="AG457">
        <v>1</v>
      </c>
      <c r="AH457">
        <v>1616</v>
      </c>
      <c r="AI457">
        <v>8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1218</v>
      </c>
      <c r="AQ457">
        <v>15.9</v>
      </c>
      <c r="AR457">
        <v>139</v>
      </c>
      <c r="AS457">
        <v>1.8</v>
      </c>
      <c r="AT457">
        <v>0</v>
      </c>
      <c r="AU457">
        <v>1</v>
      </c>
      <c r="AV457">
        <v>1251</v>
      </c>
      <c r="AW457">
        <v>6.3</v>
      </c>
      <c r="AX457">
        <v>1</v>
      </c>
      <c r="AY457">
        <v>1251</v>
      </c>
      <c r="AZ457">
        <v>16.600000000000001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</row>
    <row r="458" spans="1:61">
      <c r="A458">
        <v>255640</v>
      </c>
      <c r="B458" t="s">
        <v>66</v>
      </c>
      <c r="C458">
        <v>200</v>
      </c>
      <c r="D458" t="s">
        <v>85</v>
      </c>
      <c r="E458" s="2">
        <v>40118.711354166669</v>
      </c>
      <c r="F458" s="2">
        <v>40118.723391203705</v>
      </c>
      <c r="H458">
        <v>1040</v>
      </c>
      <c r="I458">
        <v>1162.2061400064476</v>
      </c>
      <c r="J458">
        <v>35.45777863</v>
      </c>
      <c r="K458">
        <v>139.62659600000001</v>
      </c>
      <c r="L458">
        <v>103</v>
      </c>
      <c r="M458" t="s">
        <v>843</v>
      </c>
      <c r="N458" s="3">
        <v>1002002</v>
      </c>
      <c r="O458" t="s">
        <v>136</v>
      </c>
      <c r="P458">
        <v>100200207</v>
      </c>
      <c r="Q458" t="s">
        <v>608</v>
      </c>
      <c r="R458">
        <v>35.460224750000002</v>
      </c>
      <c r="S458">
        <v>139.6141184</v>
      </c>
      <c r="T458">
        <v>103</v>
      </c>
      <c r="U458" t="s">
        <v>843</v>
      </c>
      <c r="V458" s="3">
        <v>1002008</v>
      </c>
      <c r="W458" t="s">
        <v>391</v>
      </c>
      <c r="X458">
        <v>100200803</v>
      </c>
      <c r="Y458" t="s">
        <v>601</v>
      </c>
      <c r="Z458">
        <v>0</v>
      </c>
      <c r="AA458">
        <v>2</v>
      </c>
      <c r="AB458" t="s">
        <v>97</v>
      </c>
      <c r="AC458" t="s">
        <v>98</v>
      </c>
      <c r="AD458">
        <v>410</v>
      </c>
      <c r="AE458" t="s">
        <v>43</v>
      </c>
      <c r="AF458">
        <v>8.5</v>
      </c>
      <c r="AG458">
        <v>1</v>
      </c>
      <c r="AH458">
        <v>2231</v>
      </c>
      <c r="AI458">
        <v>8.6999999999999993</v>
      </c>
      <c r="AJ458">
        <v>1</v>
      </c>
      <c r="AK458">
        <v>6</v>
      </c>
      <c r="AL458">
        <v>340</v>
      </c>
      <c r="AM458" t="s">
        <v>138</v>
      </c>
      <c r="AN458" t="s">
        <v>114</v>
      </c>
      <c r="AO458">
        <v>1</v>
      </c>
      <c r="AP458">
        <v>649</v>
      </c>
      <c r="AQ458">
        <v>7.8</v>
      </c>
      <c r="AR458">
        <v>347</v>
      </c>
      <c r="AS458">
        <v>4.2</v>
      </c>
      <c r="AT458">
        <v>18</v>
      </c>
      <c r="AU458">
        <v>1</v>
      </c>
      <c r="AV458">
        <v>1697</v>
      </c>
      <c r="AW458">
        <v>8.5</v>
      </c>
      <c r="AX458">
        <v>1</v>
      </c>
      <c r="AY458">
        <v>1697</v>
      </c>
      <c r="AZ458">
        <v>20.399999999999999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</row>
    <row r="459" spans="1:61">
      <c r="A459">
        <v>256897</v>
      </c>
      <c r="B459" t="s">
        <v>82</v>
      </c>
      <c r="C459">
        <v>100</v>
      </c>
      <c r="D459" t="s">
        <v>86</v>
      </c>
      <c r="E459" s="2">
        <v>40133.328298611108</v>
      </c>
      <c r="F459" s="2">
        <v>40133.349374999998</v>
      </c>
      <c r="H459">
        <v>1821</v>
      </c>
      <c r="I459">
        <v>351.53871472649729</v>
      </c>
      <c r="J459">
        <v>35.442409509999997</v>
      </c>
      <c r="K459">
        <v>139.64000709999999</v>
      </c>
      <c r="L459">
        <v>104</v>
      </c>
      <c r="M459" t="s">
        <v>844</v>
      </c>
      <c r="N459" s="3">
        <v>1003002</v>
      </c>
      <c r="O459" t="s">
        <v>120</v>
      </c>
      <c r="P459">
        <v>100300202</v>
      </c>
      <c r="Q459" t="s">
        <v>663</v>
      </c>
      <c r="R459">
        <v>35.444356849999998</v>
      </c>
      <c r="S459">
        <v>139.6369493</v>
      </c>
      <c r="T459">
        <v>104</v>
      </c>
      <c r="U459" t="s">
        <v>844</v>
      </c>
      <c r="V459" s="3">
        <v>1003002</v>
      </c>
      <c r="W459" t="s">
        <v>120</v>
      </c>
      <c r="X459">
        <v>100300215</v>
      </c>
      <c r="Y459" t="s">
        <v>661</v>
      </c>
      <c r="Z459">
        <v>50</v>
      </c>
      <c r="AA459">
        <v>2</v>
      </c>
      <c r="AB459" t="s">
        <v>97</v>
      </c>
      <c r="AC459" t="s">
        <v>35</v>
      </c>
      <c r="AD459">
        <v>240</v>
      </c>
      <c r="AE459" t="s">
        <v>96</v>
      </c>
      <c r="AF459">
        <v>4.9000000000000004</v>
      </c>
      <c r="AG459">
        <v>1</v>
      </c>
      <c r="AH459">
        <v>708</v>
      </c>
      <c r="AI459">
        <v>2.7</v>
      </c>
      <c r="AJ459">
        <v>1</v>
      </c>
      <c r="AK459">
        <v>15</v>
      </c>
      <c r="AL459">
        <v>410</v>
      </c>
      <c r="AM459" t="s">
        <v>120</v>
      </c>
      <c r="AN459" t="s">
        <v>123</v>
      </c>
      <c r="AO459">
        <v>1</v>
      </c>
      <c r="AP459">
        <v>703</v>
      </c>
      <c r="AQ459">
        <v>8.4</v>
      </c>
      <c r="AR459">
        <v>892</v>
      </c>
      <c r="AS459">
        <v>10.6</v>
      </c>
      <c r="AT459">
        <v>34</v>
      </c>
      <c r="AU459">
        <v>1</v>
      </c>
      <c r="AV459">
        <v>469</v>
      </c>
      <c r="AW459">
        <v>2.2999999999999998</v>
      </c>
      <c r="AX459">
        <v>1</v>
      </c>
      <c r="AY459">
        <v>469</v>
      </c>
      <c r="AZ459">
        <v>5.6</v>
      </c>
      <c r="BA459">
        <v>1</v>
      </c>
      <c r="BB459">
        <v>0.28000000000000003</v>
      </c>
      <c r="BC459">
        <v>2</v>
      </c>
      <c r="BD459">
        <v>210</v>
      </c>
      <c r="BE459">
        <v>39</v>
      </c>
      <c r="BF459">
        <v>0.6</v>
      </c>
      <c r="BG459">
        <v>150</v>
      </c>
      <c r="BH459">
        <v>2.2999999999999998</v>
      </c>
      <c r="BI459">
        <v>4.9000000000000004</v>
      </c>
    </row>
    <row r="460" spans="1:61">
      <c r="A460">
        <v>256144</v>
      </c>
      <c r="B460" t="s">
        <v>77</v>
      </c>
      <c r="C460">
        <v>999</v>
      </c>
      <c r="D460" t="s">
        <v>84</v>
      </c>
      <c r="E460" s="2">
        <v>40124.550706018519</v>
      </c>
      <c r="F460" s="2">
        <v>40124.60800925926</v>
      </c>
      <c r="H460">
        <v>4951</v>
      </c>
      <c r="I460">
        <v>19023.084848847877</v>
      </c>
      <c r="J460">
        <v>35.616136269999998</v>
      </c>
      <c r="K460">
        <v>139.57954470000001</v>
      </c>
      <c r="L460">
        <v>135</v>
      </c>
      <c r="M460" t="s">
        <v>824</v>
      </c>
      <c r="N460" s="3">
        <v>1300502</v>
      </c>
      <c r="O460" t="s">
        <v>161</v>
      </c>
      <c r="P460">
        <v>130050207</v>
      </c>
      <c r="Q460" t="s">
        <v>490</v>
      </c>
      <c r="R460">
        <v>35.449377929999997</v>
      </c>
      <c r="S460">
        <v>139.62663900000001</v>
      </c>
      <c r="T460">
        <v>103</v>
      </c>
      <c r="U460" t="s">
        <v>843</v>
      </c>
      <c r="V460" s="3">
        <v>1002003</v>
      </c>
      <c r="W460" t="s">
        <v>397</v>
      </c>
      <c r="X460">
        <v>100200302</v>
      </c>
      <c r="Y460" t="s">
        <v>795</v>
      </c>
      <c r="Z460">
        <v>40</v>
      </c>
      <c r="AA460">
        <v>1</v>
      </c>
      <c r="AB460" t="s">
        <v>34</v>
      </c>
      <c r="AC460" t="s">
        <v>110</v>
      </c>
      <c r="AD460">
        <v>200</v>
      </c>
      <c r="AE460" t="s">
        <v>94</v>
      </c>
      <c r="AF460">
        <v>66.8</v>
      </c>
      <c r="AG460">
        <v>1</v>
      </c>
      <c r="AH460">
        <v>28213</v>
      </c>
      <c r="AI460">
        <v>54.1</v>
      </c>
      <c r="AJ460">
        <v>1</v>
      </c>
      <c r="AK460">
        <v>51</v>
      </c>
      <c r="AL460">
        <v>510</v>
      </c>
      <c r="AM460" t="s">
        <v>161</v>
      </c>
      <c r="AN460" t="s">
        <v>112</v>
      </c>
      <c r="AO460">
        <v>2</v>
      </c>
      <c r="AP460">
        <v>103</v>
      </c>
      <c r="AQ460">
        <v>1.2</v>
      </c>
      <c r="AR460">
        <v>1214</v>
      </c>
      <c r="AS460">
        <v>14.6</v>
      </c>
      <c r="AT460">
        <v>66.8</v>
      </c>
      <c r="AU460">
        <v>1</v>
      </c>
      <c r="AV460">
        <v>22511</v>
      </c>
      <c r="AW460">
        <v>112.6</v>
      </c>
      <c r="AX460">
        <v>1</v>
      </c>
      <c r="AY460">
        <v>22511</v>
      </c>
      <c r="AZ460">
        <v>278.5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</row>
    <row r="461" spans="1:61">
      <c r="A461">
        <v>257590</v>
      </c>
      <c r="B461" t="s">
        <v>70</v>
      </c>
      <c r="C461">
        <v>999</v>
      </c>
      <c r="D461" t="s">
        <v>84</v>
      </c>
      <c r="E461" s="2">
        <v>40139.791446759256</v>
      </c>
      <c r="F461" s="2">
        <v>40139.794907407406</v>
      </c>
      <c r="H461">
        <v>299</v>
      </c>
      <c r="I461">
        <v>575.43399963084687</v>
      </c>
      <c r="J461">
        <v>35.435768369999998</v>
      </c>
      <c r="K461">
        <v>139.64836489999999</v>
      </c>
      <c r="L461">
        <v>104</v>
      </c>
      <c r="M461" t="s">
        <v>844</v>
      </c>
      <c r="N461" s="3">
        <v>1003017</v>
      </c>
      <c r="O461" t="s">
        <v>41</v>
      </c>
      <c r="P461">
        <v>100301703</v>
      </c>
      <c r="Q461" t="s">
        <v>675</v>
      </c>
      <c r="R461">
        <v>35.438498879999997</v>
      </c>
      <c r="S461">
        <v>139.64296820000001</v>
      </c>
      <c r="T461">
        <v>104</v>
      </c>
      <c r="U461" t="s">
        <v>844</v>
      </c>
      <c r="V461" s="3">
        <v>1003018</v>
      </c>
      <c r="W461" t="s">
        <v>414</v>
      </c>
      <c r="X461">
        <v>100301807</v>
      </c>
      <c r="Y461" t="s">
        <v>680</v>
      </c>
      <c r="Z461">
        <v>47</v>
      </c>
      <c r="AA461">
        <v>1</v>
      </c>
      <c r="AB461" t="s">
        <v>34</v>
      </c>
      <c r="AC461" t="s">
        <v>35</v>
      </c>
      <c r="AD461">
        <v>100</v>
      </c>
      <c r="AE461" t="s">
        <v>93</v>
      </c>
      <c r="AF461">
        <v>12.4</v>
      </c>
      <c r="AG461">
        <v>1</v>
      </c>
      <c r="AH461">
        <v>4040</v>
      </c>
      <c r="AI461">
        <v>12.4</v>
      </c>
      <c r="AJ461">
        <v>1</v>
      </c>
      <c r="AK461">
        <v>2</v>
      </c>
      <c r="AL461">
        <v>130</v>
      </c>
      <c r="AM461" t="s">
        <v>133</v>
      </c>
      <c r="AN461" t="s">
        <v>120</v>
      </c>
      <c r="AO461">
        <v>0</v>
      </c>
      <c r="AP461">
        <v>968</v>
      </c>
      <c r="AQ461">
        <v>11.7</v>
      </c>
      <c r="AR461">
        <v>1320</v>
      </c>
      <c r="AS461">
        <v>15.9</v>
      </c>
      <c r="AT461">
        <v>29.6</v>
      </c>
      <c r="AU461">
        <v>1</v>
      </c>
      <c r="AV461">
        <v>933</v>
      </c>
      <c r="AW461">
        <v>4.7</v>
      </c>
      <c r="AX461">
        <v>1</v>
      </c>
      <c r="AY461">
        <v>933</v>
      </c>
      <c r="AZ461">
        <v>11.2</v>
      </c>
      <c r="BA461">
        <v>1</v>
      </c>
      <c r="BB461">
        <v>0.28999999999999998</v>
      </c>
      <c r="BC461">
        <v>2</v>
      </c>
      <c r="BD461">
        <v>210</v>
      </c>
      <c r="BE461">
        <v>226</v>
      </c>
      <c r="BF461">
        <v>3.4</v>
      </c>
      <c r="BG461">
        <v>70</v>
      </c>
      <c r="BH461">
        <v>1.1000000000000001</v>
      </c>
      <c r="BI461">
        <v>6.5</v>
      </c>
    </row>
    <row r="462" spans="1:61">
      <c r="A462">
        <v>258017</v>
      </c>
      <c r="B462" t="s">
        <v>81</v>
      </c>
      <c r="C462">
        <v>500</v>
      </c>
      <c r="D462" t="s">
        <v>33</v>
      </c>
      <c r="E462" s="2">
        <v>40144.747858796298</v>
      </c>
      <c r="F462" s="2">
        <v>40144.777511574073</v>
      </c>
      <c r="H462">
        <v>2562</v>
      </c>
      <c r="I462">
        <v>9703.0152805005382</v>
      </c>
      <c r="J462">
        <v>35.444254960000002</v>
      </c>
      <c r="K462">
        <v>139.63687959999999</v>
      </c>
      <c r="L462">
        <v>104</v>
      </c>
      <c r="M462" t="s">
        <v>844</v>
      </c>
      <c r="N462" s="3">
        <v>1003002</v>
      </c>
      <c r="O462" t="s">
        <v>120</v>
      </c>
      <c r="P462">
        <v>100300215</v>
      </c>
      <c r="Q462" t="s">
        <v>661</v>
      </c>
      <c r="R462">
        <v>35.463105519999999</v>
      </c>
      <c r="S462">
        <v>139.53226810000001</v>
      </c>
      <c r="T462">
        <v>112</v>
      </c>
      <c r="U462" t="s">
        <v>838</v>
      </c>
      <c r="V462" s="3">
        <v>1005104</v>
      </c>
      <c r="W462" t="s">
        <v>392</v>
      </c>
      <c r="X462">
        <v>100510401</v>
      </c>
      <c r="Y462" t="s">
        <v>595</v>
      </c>
      <c r="Z462">
        <v>37</v>
      </c>
      <c r="AA462">
        <v>1</v>
      </c>
      <c r="AB462" t="s">
        <v>34</v>
      </c>
      <c r="AC462" t="s">
        <v>104</v>
      </c>
      <c r="AD462">
        <v>200</v>
      </c>
      <c r="AE462" t="s">
        <v>94</v>
      </c>
      <c r="AF462">
        <v>42.199999999999996</v>
      </c>
      <c r="AG462">
        <v>1</v>
      </c>
      <c r="AH462">
        <v>13610</v>
      </c>
      <c r="AI462">
        <v>31.5</v>
      </c>
      <c r="AJ462">
        <v>1</v>
      </c>
      <c r="AK462">
        <v>31</v>
      </c>
      <c r="AL462">
        <v>370</v>
      </c>
      <c r="AM462" t="s">
        <v>123</v>
      </c>
      <c r="AN462" t="s">
        <v>143</v>
      </c>
      <c r="AO462">
        <v>1</v>
      </c>
      <c r="AP462">
        <v>908</v>
      </c>
      <c r="AQ462">
        <v>10.8</v>
      </c>
      <c r="AR462">
        <v>34</v>
      </c>
      <c r="AS462">
        <v>0.4</v>
      </c>
      <c r="AT462">
        <v>42.199999999999996</v>
      </c>
      <c r="AU462">
        <v>1</v>
      </c>
      <c r="AV462">
        <v>11121</v>
      </c>
      <c r="AW462">
        <v>55.6</v>
      </c>
      <c r="AX462">
        <v>1</v>
      </c>
      <c r="AY462">
        <v>11121</v>
      </c>
      <c r="AZ462">
        <v>138.69999999999999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</row>
    <row r="463" spans="1:61">
      <c r="A463">
        <v>255876</v>
      </c>
      <c r="B463" t="s">
        <v>77</v>
      </c>
      <c r="C463">
        <v>200</v>
      </c>
      <c r="D463" t="s">
        <v>85</v>
      </c>
      <c r="E463" s="2">
        <v>40121.727187500001</v>
      </c>
      <c r="F463" s="2">
        <v>40121.77175925926</v>
      </c>
      <c r="H463">
        <v>3851</v>
      </c>
      <c r="I463">
        <v>19819.474034706709</v>
      </c>
      <c r="J463">
        <v>35.444496319999999</v>
      </c>
      <c r="K463">
        <v>139.63632709999999</v>
      </c>
      <c r="L463">
        <v>104</v>
      </c>
      <c r="M463" t="s">
        <v>844</v>
      </c>
      <c r="N463" s="3">
        <v>1003002</v>
      </c>
      <c r="O463" t="s">
        <v>120</v>
      </c>
      <c r="P463">
        <v>100300215</v>
      </c>
      <c r="Q463" t="s">
        <v>661</v>
      </c>
      <c r="R463">
        <v>35.616656620000001</v>
      </c>
      <c r="S463">
        <v>139.579475</v>
      </c>
      <c r="T463">
        <v>135</v>
      </c>
      <c r="U463" t="s">
        <v>824</v>
      </c>
      <c r="V463" s="3">
        <v>1300502</v>
      </c>
      <c r="W463" t="s">
        <v>161</v>
      </c>
      <c r="X463">
        <v>130050207</v>
      </c>
      <c r="Y463" t="s">
        <v>490</v>
      </c>
      <c r="Z463">
        <v>40</v>
      </c>
      <c r="AA463">
        <v>1</v>
      </c>
      <c r="AB463" t="s">
        <v>34</v>
      </c>
      <c r="AC463" t="s">
        <v>110</v>
      </c>
      <c r="AD463">
        <v>200</v>
      </c>
      <c r="AE463" t="s">
        <v>94</v>
      </c>
      <c r="AF463">
        <v>68.400000000000006</v>
      </c>
      <c r="AG463">
        <v>1</v>
      </c>
      <c r="AH463">
        <v>27963</v>
      </c>
      <c r="AI463">
        <v>52.6</v>
      </c>
      <c r="AJ463">
        <v>1</v>
      </c>
      <c r="AK463">
        <v>45</v>
      </c>
      <c r="AL463">
        <v>550</v>
      </c>
      <c r="AM463" t="s">
        <v>123</v>
      </c>
      <c r="AN463" t="s">
        <v>159</v>
      </c>
      <c r="AO463">
        <v>1</v>
      </c>
      <c r="AP463">
        <v>851</v>
      </c>
      <c r="AQ463">
        <v>10.199999999999999</v>
      </c>
      <c r="AR463">
        <v>1084</v>
      </c>
      <c r="AS463">
        <v>13.2</v>
      </c>
      <c r="AT463">
        <v>68.400000000000006</v>
      </c>
      <c r="AU463">
        <v>1</v>
      </c>
      <c r="AV463">
        <v>23451</v>
      </c>
      <c r="AW463">
        <v>117.3</v>
      </c>
      <c r="AX463">
        <v>1</v>
      </c>
      <c r="AY463">
        <v>23451</v>
      </c>
      <c r="AZ463">
        <v>289.7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</row>
    <row r="464" spans="1:61">
      <c r="A464">
        <v>257957</v>
      </c>
      <c r="B464" t="s">
        <v>79</v>
      </c>
      <c r="C464">
        <v>100</v>
      </c>
      <c r="D464" t="s">
        <v>86</v>
      </c>
      <c r="E464" s="2">
        <v>40144.288159722222</v>
      </c>
      <c r="F464" s="2">
        <v>40144.336018518516</v>
      </c>
      <c r="H464">
        <v>4135</v>
      </c>
      <c r="I464">
        <v>22533.481711806267</v>
      </c>
      <c r="J464">
        <v>35.453787519999999</v>
      </c>
      <c r="K464">
        <v>139.38982669999999</v>
      </c>
      <c r="L464">
        <v>215</v>
      </c>
      <c r="M464" t="s">
        <v>842</v>
      </c>
      <c r="N464" s="3">
        <v>1009248</v>
      </c>
      <c r="O464" t="s">
        <v>378</v>
      </c>
      <c r="P464">
        <v>215010508</v>
      </c>
      <c r="Q464" t="s">
        <v>621</v>
      </c>
      <c r="R464">
        <v>35.443198099999996</v>
      </c>
      <c r="S464">
        <v>139.63828509999999</v>
      </c>
      <c r="T464">
        <v>104</v>
      </c>
      <c r="U464" t="s">
        <v>844</v>
      </c>
      <c r="V464" s="3">
        <v>1003002</v>
      </c>
      <c r="W464" t="s">
        <v>120</v>
      </c>
      <c r="X464">
        <v>100300216</v>
      </c>
      <c r="Y464" t="s">
        <v>240</v>
      </c>
      <c r="Z464">
        <v>33</v>
      </c>
      <c r="AA464">
        <v>1</v>
      </c>
      <c r="AB464" t="s">
        <v>34</v>
      </c>
      <c r="AC464" t="s">
        <v>101</v>
      </c>
      <c r="AD464">
        <v>200</v>
      </c>
      <c r="AE464" t="s">
        <v>94</v>
      </c>
      <c r="AF464">
        <v>52.199999999999996</v>
      </c>
      <c r="AG464">
        <v>1</v>
      </c>
      <c r="AH464">
        <v>30357</v>
      </c>
      <c r="AI464">
        <v>58.1</v>
      </c>
      <c r="AJ464">
        <v>1</v>
      </c>
      <c r="AK464">
        <v>44</v>
      </c>
      <c r="AL464">
        <v>430</v>
      </c>
      <c r="AM464" t="s">
        <v>119</v>
      </c>
      <c r="AN464" t="s">
        <v>120</v>
      </c>
      <c r="AO464">
        <v>1</v>
      </c>
      <c r="AP464">
        <v>152</v>
      </c>
      <c r="AQ464">
        <v>1.9</v>
      </c>
      <c r="AR464">
        <v>521</v>
      </c>
      <c r="AS464">
        <v>6.3</v>
      </c>
      <c r="AT464">
        <v>52.199999999999996</v>
      </c>
      <c r="AU464">
        <v>1</v>
      </c>
      <c r="AV464">
        <v>26119</v>
      </c>
      <c r="AW464">
        <v>130.6</v>
      </c>
      <c r="AX464">
        <v>1</v>
      </c>
      <c r="AY464">
        <v>26119</v>
      </c>
      <c r="AZ464">
        <v>325.89999999999998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</row>
    <row r="465" spans="1:61">
      <c r="A465">
        <v>255910</v>
      </c>
      <c r="B465" t="s">
        <v>71</v>
      </c>
      <c r="C465">
        <v>100</v>
      </c>
      <c r="D465" t="s">
        <v>86</v>
      </c>
      <c r="E465" s="2">
        <v>40122.300567129627</v>
      </c>
      <c r="F465" s="2">
        <v>40122.351539351854</v>
      </c>
      <c r="H465">
        <v>4404</v>
      </c>
      <c r="I465">
        <v>29604.497114264323</v>
      </c>
      <c r="J465">
        <v>35.488345029999998</v>
      </c>
      <c r="K465">
        <v>139.63617690000001</v>
      </c>
      <c r="L465">
        <v>102</v>
      </c>
      <c r="M465" t="s">
        <v>839</v>
      </c>
      <c r="N465" s="3">
        <v>1001014</v>
      </c>
      <c r="O465" t="s">
        <v>366</v>
      </c>
      <c r="P465">
        <v>100101403</v>
      </c>
      <c r="Q465" t="s">
        <v>553</v>
      </c>
      <c r="R465">
        <v>35.424277840000002</v>
      </c>
      <c r="S465">
        <v>139.31887689999999</v>
      </c>
      <c r="T465">
        <v>212</v>
      </c>
      <c r="U465" t="s">
        <v>835</v>
      </c>
      <c r="V465" s="3">
        <v>2120802</v>
      </c>
      <c r="W465" t="s">
        <v>424</v>
      </c>
      <c r="X465">
        <v>212080201</v>
      </c>
      <c r="Y465" t="s">
        <v>702</v>
      </c>
      <c r="Z465">
        <v>54</v>
      </c>
      <c r="AA465">
        <v>1</v>
      </c>
      <c r="AB465" t="s">
        <v>34</v>
      </c>
      <c r="AC465" t="s">
        <v>102</v>
      </c>
      <c r="AD465">
        <v>100</v>
      </c>
      <c r="AE465" t="s">
        <v>93</v>
      </c>
      <c r="AF465">
        <v>77.7</v>
      </c>
      <c r="AG465">
        <v>1</v>
      </c>
      <c r="AH465">
        <v>40901</v>
      </c>
      <c r="AI465">
        <v>77.7</v>
      </c>
      <c r="AJ465">
        <v>1</v>
      </c>
      <c r="AK465">
        <v>66</v>
      </c>
      <c r="AL465">
        <v>680</v>
      </c>
      <c r="AM465" t="s">
        <v>121</v>
      </c>
      <c r="AN465" t="s">
        <v>115</v>
      </c>
      <c r="AO465">
        <v>2</v>
      </c>
      <c r="AP465">
        <v>1084</v>
      </c>
      <c r="AQ465">
        <v>13.5</v>
      </c>
      <c r="AR465">
        <v>3025</v>
      </c>
      <c r="AS465">
        <v>38</v>
      </c>
      <c r="AT465">
        <v>117.5</v>
      </c>
      <c r="AU465">
        <v>1</v>
      </c>
      <c r="AV465">
        <v>34582</v>
      </c>
      <c r="AW465">
        <v>172.9</v>
      </c>
      <c r="AX465">
        <v>1</v>
      </c>
      <c r="AY465">
        <v>34582</v>
      </c>
      <c r="AZ465">
        <v>433.6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</row>
    <row r="466" spans="1:61">
      <c r="A466">
        <v>256645</v>
      </c>
      <c r="B466" t="s">
        <v>73</v>
      </c>
      <c r="C466">
        <v>400</v>
      </c>
      <c r="D466" t="s">
        <v>87</v>
      </c>
      <c r="E466" s="2">
        <v>40130.435277777775</v>
      </c>
      <c r="F466" s="2">
        <v>40130.519849537035</v>
      </c>
      <c r="H466">
        <v>7307</v>
      </c>
      <c r="I466">
        <v>12031.531593564323</v>
      </c>
      <c r="J466">
        <v>35.562019929999998</v>
      </c>
      <c r="K466">
        <v>139.65247930000001</v>
      </c>
      <c r="L466">
        <v>133</v>
      </c>
      <c r="M466" t="s">
        <v>827</v>
      </c>
      <c r="N466" s="3">
        <v>1300307</v>
      </c>
      <c r="O466" t="s">
        <v>332</v>
      </c>
      <c r="P466">
        <v>130030707</v>
      </c>
      <c r="Q466" t="s">
        <v>499</v>
      </c>
      <c r="R466">
        <v>35.660816519999997</v>
      </c>
      <c r="S466">
        <v>139.70680479999999</v>
      </c>
      <c r="V466" s="3"/>
      <c r="Z466">
        <v>0</v>
      </c>
      <c r="AA466">
        <v>2</v>
      </c>
      <c r="AB466" t="s">
        <v>97</v>
      </c>
      <c r="AC466" t="s">
        <v>102</v>
      </c>
      <c r="AD466">
        <v>200</v>
      </c>
      <c r="AE466" t="s">
        <v>94</v>
      </c>
      <c r="AF466">
        <v>55.2</v>
      </c>
      <c r="AG466">
        <v>1</v>
      </c>
      <c r="AH466">
        <v>18457</v>
      </c>
      <c r="AI466">
        <v>38</v>
      </c>
      <c r="AJ466">
        <v>1</v>
      </c>
      <c r="AK466">
        <v>34</v>
      </c>
      <c r="AL466">
        <v>370</v>
      </c>
      <c r="AM466" t="s">
        <v>257</v>
      </c>
      <c r="AN466" t="s">
        <v>191</v>
      </c>
      <c r="AO466">
        <v>2</v>
      </c>
      <c r="AP466">
        <v>504</v>
      </c>
      <c r="AQ466">
        <v>6.2</v>
      </c>
      <c r="AR466">
        <v>1244</v>
      </c>
      <c r="AS466">
        <v>15</v>
      </c>
      <c r="AT466">
        <v>55.2</v>
      </c>
      <c r="AU466">
        <v>1</v>
      </c>
      <c r="AV466">
        <v>13326</v>
      </c>
      <c r="AW466">
        <v>66.599999999999994</v>
      </c>
      <c r="AX466">
        <v>1</v>
      </c>
      <c r="AY466">
        <v>13326</v>
      </c>
      <c r="AZ466">
        <v>164.7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</row>
    <row r="467" spans="1:61">
      <c r="A467">
        <v>256451</v>
      </c>
      <c r="B467" t="s">
        <v>40</v>
      </c>
      <c r="C467">
        <v>200</v>
      </c>
      <c r="D467" t="s">
        <v>85</v>
      </c>
      <c r="E467" s="2">
        <v>40127.810902777775</v>
      </c>
      <c r="F467" s="2">
        <v>40127.827604166669</v>
      </c>
      <c r="H467">
        <v>1443</v>
      </c>
      <c r="I467">
        <v>1601.2160130241396</v>
      </c>
      <c r="J467">
        <v>35.438869089999997</v>
      </c>
      <c r="K467">
        <v>139.64550560000001</v>
      </c>
      <c r="L467">
        <v>104</v>
      </c>
      <c r="M467" t="s">
        <v>844</v>
      </c>
      <c r="N467" s="3">
        <v>1003017</v>
      </c>
      <c r="O467" t="s">
        <v>41</v>
      </c>
      <c r="P467">
        <v>100301701</v>
      </c>
      <c r="Q467" t="s">
        <v>676</v>
      </c>
      <c r="R467">
        <v>35.425495529999999</v>
      </c>
      <c r="S467">
        <v>139.65206620000001</v>
      </c>
      <c r="T467">
        <v>104</v>
      </c>
      <c r="U467" t="s">
        <v>844</v>
      </c>
      <c r="V467" s="3">
        <v>1003012</v>
      </c>
      <c r="W467" t="s">
        <v>426</v>
      </c>
      <c r="X467">
        <v>100301201</v>
      </c>
      <c r="Y467" t="s">
        <v>712</v>
      </c>
      <c r="Z467">
        <v>0</v>
      </c>
      <c r="AA467">
        <v>2</v>
      </c>
      <c r="AB467" t="s">
        <v>97</v>
      </c>
      <c r="AC467" t="s">
        <v>35</v>
      </c>
      <c r="AD467">
        <v>410</v>
      </c>
      <c r="AE467" t="s">
        <v>43</v>
      </c>
      <c r="AF467">
        <v>9.6</v>
      </c>
      <c r="AG467">
        <v>1</v>
      </c>
      <c r="AH467">
        <v>2090</v>
      </c>
      <c r="AI467">
        <v>11</v>
      </c>
      <c r="AJ467">
        <v>1</v>
      </c>
      <c r="AK467">
        <v>3</v>
      </c>
      <c r="AL467">
        <v>130</v>
      </c>
      <c r="AM467" t="s">
        <v>133</v>
      </c>
      <c r="AN467" t="s">
        <v>41</v>
      </c>
      <c r="AO467">
        <v>0</v>
      </c>
      <c r="AP467">
        <v>296</v>
      </c>
      <c r="AQ467">
        <v>3.6</v>
      </c>
      <c r="AR467">
        <v>784</v>
      </c>
      <c r="AS467">
        <v>9.9</v>
      </c>
      <c r="AT467">
        <v>16.5</v>
      </c>
      <c r="AU467">
        <v>1</v>
      </c>
      <c r="AV467">
        <v>1925</v>
      </c>
      <c r="AW467">
        <v>9.6</v>
      </c>
      <c r="AX467">
        <v>1</v>
      </c>
      <c r="AY467">
        <v>1925</v>
      </c>
      <c r="AZ467">
        <v>24.2</v>
      </c>
      <c r="BA467">
        <v>1</v>
      </c>
      <c r="BB467">
        <v>1.1000000000000001</v>
      </c>
      <c r="BC467">
        <v>4</v>
      </c>
      <c r="BD467">
        <v>210</v>
      </c>
      <c r="BE467">
        <v>205</v>
      </c>
      <c r="BF467">
        <v>3.1</v>
      </c>
      <c r="BG467">
        <v>428</v>
      </c>
      <c r="BH467">
        <v>6.4</v>
      </c>
      <c r="BI467">
        <v>13.5</v>
      </c>
    </row>
    <row r="468" spans="1:61">
      <c r="A468">
        <v>256396</v>
      </c>
      <c r="B468" t="s">
        <v>62</v>
      </c>
      <c r="C468">
        <v>100</v>
      </c>
      <c r="D468" t="s">
        <v>86</v>
      </c>
      <c r="E468" s="2">
        <v>40127.393125000002</v>
      </c>
      <c r="F468" s="2">
        <v>40127.402499999997</v>
      </c>
      <c r="H468">
        <v>810</v>
      </c>
      <c r="I468">
        <v>1532.3882456610829</v>
      </c>
      <c r="J468">
        <v>35.437919569999998</v>
      </c>
      <c r="K468">
        <v>139.6443683</v>
      </c>
      <c r="L468">
        <v>104</v>
      </c>
      <c r="M468" t="s">
        <v>844</v>
      </c>
      <c r="N468" s="3">
        <v>1003017</v>
      </c>
      <c r="O468" t="s">
        <v>41</v>
      </c>
      <c r="P468">
        <v>100301702</v>
      </c>
      <c r="Q468" t="s">
        <v>133</v>
      </c>
      <c r="R468">
        <v>35.45098728</v>
      </c>
      <c r="S468">
        <v>139.63898789999999</v>
      </c>
      <c r="T468">
        <v>104</v>
      </c>
      <c r="U468" t="s">
        <v>844</v>
      </c>
      <c r="V468" s="3">
        <v>1003002</v>
      </c>
      <c r="W468" t="s">
        <v>120</v>
      </c>
      <c r="X468">
        <v>100300204</v>
      </c>
      <c r="Y468" t="s">
        <v>634</v>
      </c>
      <c r="Z468">
        <v>29</v>
      </c>
      <c r="AA468">
        <v>1</v>
      </c>
      <c r="AB468" t="s">
        <v>34</v>
      </c>
      <c r="AC468" t="s">
        <v>35</v>
      </c>
      <c r="AD468">
        <v>410</v>
      </c>
      <c r="AE468" t="s">
        <v>43</v>
      </c>
      <c r="AF468">
        <v>9.8000000000000007</v>
      </c>
      <c r="AG468">
        <v>1</v>
      </c>
      <c r="AH468">
        <v>2265</v>
      </c>
      <c r="AI468">
        <v>10.199999999999999</v>
      </c>
      <c r="AJ468">
        <v>1</v>
      </c>
      <c r="AK468">
        <v>21</v>
      </c>
      <c r="AL468">
        <v>210</v>
      </c>
      <c r="AM468" t="s">
        <v>133</v>
      </c>
      <c r="AN468" t="s">
        <v>123</v>
      </c>
      <c r="AO468">
        <v>0</v>
      </c>
      <c r="AP468">
        <v>373</v>
      </c>
      <c r="AQ468">
        <v>4.5</v>
      </c>
      <c r="AR468">
        <v>393</v>
      </c>
      <c r="AS468">
        <v>4.8</v>
      </c>
      <c r="AT468">
        <v>30.3</v>
      </c>
      <c r="AU468">
        <v>1</v>
      </c>
      <c r="AV468">
        <v>1965</v>
      </c>
      <c r="AW468">
        <v>9.8000000000000007</v>
      </c>
      <c r="AX468">
        <v>1</v>
      </c>
      <c r="AY468">
        <v>1965</v>
      </c>
      <c r="AZ468">
        <v>23.6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</row>
    <row r="469" spans="1:61">
      <c r="A469">
        <v>256823</v>
      </c>
      <c r="B469" t="s">
        <v>75</v>
      </c>
      <c r="C469">
        <v>200</v>
      </c>
      <c r="D469" t="s">
        <v>85</v>
      </c>
      <c r="E469" s="2">
        <v>40132.570694444446</v>
      </c>
      <c r="F469" s="2">
        <v>40132.578784722224</v>
      </c>
      <c r="H469">
        <v>699</v>
      </c>
      <c r="I469">
        <v>929.46236888595467</v>
      </c>
      <c r="J469">
        <v>35.398169160000002</v>
      </c>
      <c r="K469">
        <v>139.5324665</v>
      </c>
      <c r="L469">
        <v>110</v>
      </c>
      <c r="M469" t="s">
        <v>846</v>
      </c>
      <c r="N469" s="3">
        <v>1009018</v>
      </c>
      <c r="O469" t="s">
        <v>125</v>
      </c>
      <c r="P469">
        <v>100901802</v>
      </c>
      <c r="Q469" t="s">
        <v>729</v>
      </c>
      <c r="R469">
        <v>35.406135370000001</v>
      </c>
      <c r="S469">
        <v>139.53557789999999</v>
      </c>
      <c r="T469">
        <v>110</v>
      </c>
      <c r="U469" t="s">
        <v>846</v>
      </c>
      <c r="V469" s="3">
        <v>1009029</v>
      </c>
      <c r="W469" t="s">
        <v>437</v>
      </c>
      <c r="X469">
        <v>100902901</v>
      </c>
      <c r="Y469" t="s">
        <v>727</v>
      </c>
      <c r="Z469">
        <v>37</v>
      </c>
      <c r="AA469">
        <v>1</v>
      </c>
      <c r="AB469" t="s">
        <v>34</v>
      </c>
      <c r="AC469" t="s">
        <v>100</v>
      </c>
      <c r="AD469">
        <v>420</v>
      </c>
      <c r="AE469" t="s">
        <v>95</v>
      </c>
      <c r="AF469">
        <v>14.9</v>
      </c>
      <c r="AG469">
        <v>1</v>
      </c>
      <c r="AH469">
        <v>4020</v>
      </c>
      <c r="AI469">
        <v>14.1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1</v>
      </c>
      <c r="AV469">
        <v>1220</v>
      </c>
      <c r="AW469">
        <v>6.1</v>
      </c>
      <c r="AX469">
        <v>1</v>
      </c>
      <c r="AY469">
        <v>1220</v>
      </c>
      <c r="AZ469">
        <v>14.9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</row>
    <row r="470" spans="1:61">
      <c r="A470">
        <v>255663</v>
      </c>
      <c r="B470" t="s">
        <v>79</v>
      </c>
      <c r="C470">
        <v>200</v>
      </c>
      <c r="D470" t="s">
        <v>85</v>
      </c>
      <c r="E470" s="2">
        <v>40118.804768518516</v>
      </c>
      <c r="F470" s="2">
        <v>40118.80804398148</v>
      </c>
      <c r="H470">
        <v>283</v>
      </c>
      <c r="I470">
        <v>2117.1206201614955</v>
      </c>
      <c r="J470">
        <v>35.463448769999999</v>
      </c>
      <c r="K470">
        <v>139.3602956</v>
      </c>
      <c r="L470">
        <v>212</v>
      </c>
      <c r="M470" t="s">
        <v>835</v>
      </c>
      <c r="N470" s="3">
        <v>2120304</v>
      </c>
      <c r="O470" t="s">
        <v>382</v>
      </c>
      <c r="P470">
        <v>212030422</v>
      </c>
      <c r="Q470" t="s">
        <v>590</v>
      </c>
      <c r="R470">
        <v>35.461705369999997</v>
      </c>
      <c r="S470">
        <v>139.38357719999999</v>
      </c>
      <c r="T470">
        <v>215</v>
      </c>
      <c r="U470" t="s">
        <v>842</v>
      </c>
      <c r="V470" s="4">
        <v>2150101</v>
      </c>
      <c r="W470" s="4" t="s">
        <v>867</v>
      </c>
      <c r="X470">
        <v>215010105</v>
      </c>
      <c r="Y470" t="s">
        <v>596</v>
      </c>
      <c r="Z470">
        <v>33</v>
      </c>
      <c r="AA470">
        <v>1</v>
      </c>
      <c r="AB470" t="s">
        <v>34</v>
      </c>
      <c r="AC470" t="s">
        <v>101</v>
      </c>
      <c r="AD470">
        <v>100</v>
      </c>
      <c r="AE470" t="s">
        <v>93</v>
      </c>
      <c r="AF470">
        <v>11.6</v>
      </c>
      <c r="AG470">
        <v>1</v>
      </c>
      <c r="AH470">
        <v>3412</v>
      </c>
      <c r="AI470">
        <v>11.6</v>
      </c>
      <c r="AJ470">
        <v>1</v>
      </c>
      <c r="AK470">
        <v>5</v>
      </c>
      <c r="AL470">
        <v>120</v>
      </c>
      <c r="AM470" t="s">
        <v>131</v>
      </c>
      <c r="AN470" t="s">
        <v>119</v>
      </c>
      <c r="AO470">
        <v>0</v>
      </c>
      <c r="AP470">
        <v>2893</v>
      </c>
      <c r="AQ470">
        <v>35.9</v>
      </c>
      <c r="AR470">
        <v>1474</v>
      </c>
      <c r="AS470">
        <v>18.3</v>
      </c>
      <c r="AT470">
        <v>59.2</v>
      </c>
      <c r="AU470">
        <v>1</v>
      </c>
      <c r="AV470">
        <v>2687</v>
      </c>
      <c r="AW470">
        <v>13.4</v>
      </c>
      <c r="AX470">
        <v>1</v>
      </c>
      <c r="AY470">
        <v>2687</v>
      </c>
      <c r="AZ470">
        <v>32.9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</row>
    <row r="471" spans="1:61">
      <c r="A471">
        <v>255769</v>
      </c>
      <c r="B471" t="s">
        <v>56</v>
      </c>
      <c r="C471">
        <v>800</v>
      </c>
      <c r="D471" t="s">
        <v>89</v>
      </c>
      <c r="E471" s="2">
        <v>40120.32230324074</v>
      </c>
      <c r="F471" s="2">
        <v>40120.339618055557</v>
      </c>
      <c r="H471">
        <v>1496</v>
      </c>
      <c r="I471">
        <v>20641.077391259667</v>
      </c>
      <c r="J471">
        <v>35.450005570000002</v>
      </c>
      <c r="K471">
        <v>139.62104919999999</v>
      </c>
      <c r="L471">
        <v>103</v>
      </c>
      <c r="M471" t="s">
        <v>843</v>
      </c>
      <c r="N471" s="3">
        <v>1002004</v>
      </c>
      <c r="O471" t="s">
        <v>405</v>
      </c>
      <c r="P471">
        <v>100200401</v>
      </c>
      <c r="Q471" t="s">
        <v>636</v>
      </c>
      <c r="R471">
        <v>35.635576839999999</v>
      </c>
      <c r="S471">
        <v>139.62805520000001</v>
      </c>
      <c r="V471" s="3"/>
      <c r="Z471">
        <v>44</v>
      </c>
      <c r="AA471">
        <v>1</v>
      </c>
      <c r="AB471" t="s">
        <v>34</v>
      </c>
      <c r="AC471" t="s">
        <v>98</v>
      </c>
      <c r="AD471">
        <v>100</v>
      </c>
      <c r="AE471" t="s">
        <v>93</v>
      </c>
      <c r="AF471">
        <v>50.6</v>
      </c>
      <c r="AG471">
        <v>1</v>
      </c>
      <c r="AH471">
        <v>23925</v>
      </c>
      <c r="AI471">
        <v>50.6</v>
      </c>
      <c r="AJ471">
        <v>1</v>
      </c>
      <c r="AK471">
        <v>64</v>
      </c>
      <c r="AL471">
        <v>780</v>
      </c>
      <c r="AM471" t="s">
        <v>112</v>
      </c>
      <c r="AN471" t="s">
        <v>113</v>
      </c>
      <c r="AO471">
        <v>3</v>
      </c>
      <c r="AP471">
        <v>971</v>
      </c>
      <c r="AQ471">
        <v>11.5</v>
      </c>
      <c r="AR471">
        <v>1640</v>
      </c>
      <c r="AS471">
        <v>20</v>
      </c>
      <c r="AT471">
        <v>95.5</v>
      </c>
      <c r="AU471">
        <v>1</v>
      </c>
      <c r="AV471">
        <v>23492</v>
      </c>
      <c r="AW471">
        <v>117.5</v>
      </c>
      <c r="AX471">
        <v>1</v>
      </c>
      <c r="AY471">
        <v>23492</v>
      </c>
      <c r="AZ471">
        <v>291.39999999999998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</row>
    <row r="472" spans="1:61">
      <c r="A472">
        <v>255732</v>
      </c>
      <c r="B472" t="s">
        <v>60</v>
      </c>
      <c r="C472">
        <v>999</v>
      </c>
      <c r="D472" t="s">
        <v>84</v>
      </c>
      <c r="E472" s="2">
        <v>40119.690081018518</v>
      </c>
      <c r="F472" s="2">
        <v>40119.701539351852</v>
      </c>
      <c r="H472">
        <v>990</v>
      </c>
      <c r="I472">
        <v>739.89560873285541</v>
      </c>
      <c r="J472">
        <v>35.424556729999999</v>
      </c>
      <c r="K472">
        <v>139.55488990000001</v>
      </c>
      <c r="L472">
        <v>110</v>
      </c>
      <c r="M472" t="s">
        <v>846</v>
      </c>
      <c r="N472" s="3">
        <v>1009034</v>
      </c>
      <c r="O472" t="s">
        <v>430</v>
      </c>
      <c r="P472">
        <v>100903403</v>
      </c>
      <c r="Q472" t="s">
        <v>710</v>
      </c>
      <c r="R472">
        <v>35.43101558</v>
      </c>
      <c r="S472">
        <v>139.5568586</v>
      </c>
      <c r="T472">
        <v>110</v>
      </c>
      <c r="U472" t="s">
        <v>846</v>
      </c>
      <c r="V472" s="3">
        <v>1009032</v>
      </c>
      <c r="W472" t="s">
        <v>141</v>
      </c>
      <c r="X472">
        <v>100903201</v>
      </c>
      <c r="Y472" t="s">
        <v>689</v>
      </c>
      <c r="Z472">
        <v>0</v>
      </c>
      <c r="AA472">
        <v>2</v>
      </c>
      <c r="AB472" t="s">
        <v>97</v>
      </c>
      <c r="AC472" t="s">
        <v>100</v>
      </c>
      <c r="AD472">
        <v>420</v>
      </c>
      <c r="AE472" t="s">
        <v>95</v>
      </c>
      <c r="AF472">
        <v>13.3</v>
      </c>
      <c r="AG472">
        <v>1</v>
      </c>
      <c r="AH472">
        <v>2810</v>
      </c>
      <c r="AI472">
        <v>10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1</v>
      </c>
      <c r="AV472">
        <v>1005</v>
      </c>
      <c r="AW472">
        <v>5</v>
      </c>
      <c r="AX472">
        <v>1</v>
      </c>
      <c r="AY472">
        <v>1005</v>
      </c>
      <c r="AZ472">
        <v>13.3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</row>
    <row r="473" spans="1:61">
      <c r="A473">
        <v>257887</v>
      </c>
      <c r="B473" t="s">
        <v>66</v>
      </c>
      <c r="C473">
        <v>100</v>
      </c>
      <c r="D473" t="s">
        <v>86</v>
      </c>
      <c r="E473" s="2">
        <v>40143.379780092589</v>
      </c>
      <c r="F473" s="2">
        <v>40143.394178240742</v>
      </c>
      <c r="H473">
        <v>1244</v>
      </c>
      <c r="I473">
        <v>1647.1990016988286</v>
      </c>
      <c r="J473">
        <v>35.459167979999997</v>
      </c>
      <c r="K473">
        <v>139.61467630000001</v>
      </c>
      <c r="L473">
        <v>103</v>
      </c>
      <c r="M473" t="s">
        <v>843</v>
      </c>
      <c r="N473" s="3">
        <v>1002008</v>
      </c>
      <c r="O473" t="s">
        <v>391</v>
      </c>
      <c r="P473">
        <v>100200801</v>
      </c>
      <c r="Q473" t="s">
        <v>606</v>
      </c>
      <c r="R473">
        <v>35.457145609999998</v>
      </c>
      <c r="S473">
        <v>139.63269539999999</v>
      </c>
      <c r="T473">
        <v>103</v>
      </c>
      <c r="U473" t="s">
        <v>843</v>
      </c>
      <c r="V473" s="3">
        <v>1002002</v>
      </c>
      <c r="W473" t="s">
        <v>136</v>
      </c>
      <c r="X473">
        <v>100200206</v>
      </c>
      <c r="Y473" t="s">
        <v>613</v>
      </c>
      <c r="Z473">
        <v>0</v>
      </c>
      <c r="AA473">
        <v>2</v>
      </c>
      <c r="AB473" t="s">
        <v>97</v>
      </c>
      <c r="AC473" t="s">
        <v>98</v>
      </c>
      <c r="AD473">
        <v>410</v>
      </c>
      <c r="AE473" t="s">
        <v>43</v>
      </c>
      <c r="AF473">
        <v>11.5</v>
      </c>
      <c r="AG473">
        <v>1</v>
      </c>
      <c r="AH473">
        <v>2557</v>
      </c>
      <c r="AI473">
        <v>13.3</v>
      </c>
      <c r="AJ473">
        <v>1</v>
      </c>
      <c r="AK473">
        <v>18</v>
      </c>
      <c r="AL473">
        <v>300</v>
      </c>
      <c r="AM473" t="s">
        <v>114</v>
      </c>
      <c r="AN473" t="s">
        <v>132</v>
      </c>
      <c r="AO473">
        <v>1</v>
      </c>
      <c r="AP473">
        <v>322</v>
      </c>
      <c r="AQ473">
        <v>3.9</v>
      </c>
      <c r="AR473">
        <v>899</v>
      </c>
      <c r="AS473">
        <v>10.8</v>
      </c>
      <c r="AT473">
        <v>32.700000000000003</v>
      </c>
      <c r="AU473">
        <v>1</v>
      </c>
      <c r="AV473">
        <v>2297</v>
      </c>
      <c r="AW473">
        <v>11.5</v>
      </c>
      <c r="AX473">
        <v>1</v>
      </c>
      <c r="AY473">
        <v>2297</v>
      </c>
      <c r="AZ473">
        <v>27.7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</row>
    <row r="474" spans="1:61">
      <c r="A474">
        <v>256196</v>
      </c>
      <c r="B474" t="s">
        <v>82</v>
      </c>
      <c r="C474">
        <v>999</v>
      </c>
      <c r="D474" t="s">
        <v>84</v>
      </c>
      <c r="E474" s="2">
        <v>40125.409351851849</v>
      </c>
      <c r="F474" s="2">
        <v>40125.42392361111</v>
      </c>
      <c r="H474">
        <v>1259</v>
      </c>
      <c r="I474">
        <v>3446.3903555568345</v>
      </c>
      <c r="J474">
        <v>35.430387889999999</v>
      </c>
      <c r="K474">
        <v>139.66224800000001</v>
      </c>
      <c r="L474">
        <v>104</v>
      </c>
      <c r="M474" t="s">
        <v>844</v>
      </c>
      <c r="N474" s="3">
        <v>1003010</v>
      </c>
      <c r="O474" t="s">
        <v>422</v>
      </c>
      <c r="P474">
        <v>100301003</v>
      </c>
      <c r="Q474" t="s">
        <v>701</v>
      </c>
      <c r="R474">
        <v>35.448964869999998</v>
      </c>
      <c r="S474">
        <v>139.63178869999999</v>
      </c>
      <c r="T474">
        <v>104</v>
      </c>
      <c r="U474" t="s">
        <v>844</v>
      </c>
      <c r="V474" s="3">
        <v>1003001</v>
      </c>
      <c r="W474" t="s">
        <v>400</v>
      </c>
      <c r="X474">
        <v>100300102</v>
      </c>
      <c r="Y474" t="s">
        <v>627</v>
      </c>
      <c r="Z474">
        <v>50</v>
      </c>
      <c r="AA474">
        <v>2</v>
      </c>
      <c r="AB474" t="s">
        <v>97</v>
      </c>
      <c r="AC474" t="s">
        <v>35</v>
      </c>
      <c r="AD474">
        <v>240</v>
      </c>
      <c r="AE474" t="s">
        <v>96</v>
      </c>
      <c r="AF474">
        <v>23.799999999999997</v>
      </c>
      <c r="AG474">
        <v>1</v>
      </c>
      <c r="AH474">
        <v>4565</v>
      </c>
      <c r="AI474">
        <v>13.7</v>
      </c>
      <c r="AJ474">
        <v>1</v>
      </c>
      <c r="AK474">
        <v>18</v>
      </c>
      <c r="AL474">
        <v>390</v>
      </c>
      <c r="AM474" t="s">
        <v>36</v>
      </c>
      <c r="AN474" t="s">
        <v>134</v>
      </c>
      <c r="AO474">
        <v>1</v>
      </c>
      <c r="AP474">
        <v>2052</v>
      </c>
      <c r="AQ474">
        <v>25.6</v>
      </c>
      <c r="AR474">
        <v>180</v>
      </c>
      <c r="AS474">
        <v>2.2000000000000002</v>
      </c>
      <c r="AT474">
        <v>45.800000000000004</v>
      </c>
      <c r="AU474">
        <v>1</v>
      </c>
      <c r="AV474">
        <v>3905</v>
      </c>
      <c r="AW474">
        <v>19.5</v>
      </c>
      <c r="AX474">
        <v>1</v>
      </c>
      <c r="AY474">
        <v>3905</v>
      </c>
      <c r="AZ474">
        <v>48</v>
      </c>
      <c r="BA474">
        <v>1</v>
      </c>
      <c r="BB474">
        <v>3.65</v>
      </c>
      <c r="BC474">
        <v>17</v>
      </c>
      <c r="BD474">
        <v>210</v>
      </c>
      <c r="BE474">
        <v>391</v>
      </c>
      <c r="BF474">
        <v>5.9</v>
      </c>
      <c r="BG474">
        <v>59</v>
      </c>
      <c r="BH474">
        <v>0.9</v>
      </c>
      <c r="BI474">
        <v>23.799999999999997</v>
      </c>
    </row>
    <row r="475" spans="1:61">
      <c r="A475">
        <v>257312</v>
      </c>
      <c r="B475" t="s">
        <v>62</v>
      </c>
      <c r="C475">
        <v>100</v>
      </c>
      <c r="D475" t="s">
        <v>86</v>
      </c>
      <c r="E475" s="2">
        <v>40137.089999999997</v>
      </c>
      <c r="F475" s="2">
        <v>40137.095983796295</v>
      </c>
      <c r="H475">
        <v>517</v>
      </c>
      <c r="I475">
        <v>1553.6822863607592</v>
      </c>
      <c r="J475">
        <v>35.451078459999998</v>
      </c>
      <c r="K475">
        <v>139.63881620000001</v>
      </c>
      <c r="L475">
        <v>104</v>
      </c>
      <c r="M475" t="s">
        <v>844</v>
      </c>
      <c r="N475" s="3">
        <v>1003002</v>
      </c>
      <c r="O475" t="s">
        <v>120</v>
      </c>
      <c r="P475">
        <v>100300204</v>
      </c>
      <c r="Q475" t="s">
        <v>634</v>
      </c>
      <c r="R475">
        <v>35.437817580000001</v>
      </c>
      <c r="S475">
        <v>139.64422880000001</v>
      </c>
      <c r="T475">
        <v>104</v>
      </c>
      <c r="U475" t="s">
        <v>844</v>
      </c>
      <c r="V475" s="3">
        <v>1003017</v>
      </c>
      <c r="W475" t="s">
        <v>41</v>
      </c>
      <c r="X475">
        <v>100301702</v>
      </c>
      <c r="Y475" t="s">
        <v>133</v>
      </c>
      <c r="Z475">
        <v>29</v>
      </c>
      <c r="AA475">
        <v>1</v>
      </c>
      <c r="AB475" t="s">
        <v>34</v>
      </c>
      <c r="AC475" t="s">
        <v>35</v>
      </c>
      <c r="AD475">
        <v>410</v>
      </c>
      <c r="AE475" t="s">
        <v>43</v>
      </c>
      <c r="AF475">
        <v>10</v>
      </c>
      <c r="AG475">
        <v>1</v>
      </c>
      <c r="AH475">
        <v>2368</v>
      </c>
      <c r="AI475">
        <v>9.9</v>
      </c>
      <c r="AJ475">
        <v>1</v>
      </c>
      <c r="AK475">
        <v>18</v>
      </c>
      <c r="AL475">
        <v>330</v>
      </c>
      <c r="AM475" t="s">
        <v>136</v>
      </c>
      <c r="AN475" t="s">
        <v>133</v>
      </c>
      <c r="AO475">
        <v>1</v>
      </c>
      <c r="AP475">
        <v>1321</v>
      </c>
      <c r="AQ475">
        <v>15.8</v>
      </c>
      <c r="AR475">
        <v>385</v>
      </c>
      <c r="AS475">
        <v>4.5999999999999996</v>
      </c>
      <c r="AT475">
        <v>38.4</v>
      </c>
      <c r="AU475">
        <v>1</v>
      </c>
      <c r="AV475">
        <v>1992</v>
      </c>
      <c r="AW475">
        <v>10</v>
      </c>
      <c r="AX475">
        <v>1</v>
      </c>
      <c r="AY475">
        <v>1992</v>
      </c>
      <c r="AZ475">
        <v>24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</row>
    <row r="476" spans="1:61">
      <c r="A476">
        <v>257738</v>
      </c>
      <c r="B476" t="s">
        <v>70</v>
      </c>
      <c r="C476">
        <v>200</v>
      </c>
      <c r="D476" t="s">
        <v>85</v>
      </c>
      <c r="E476" s="2">
        <v>40141.762430555558</v>
      </c>
      <c r="F476" s="2">
        <v>40141.797395833331</v>
      </c>
      <c r="H476">
        <v>3021</v>
      </c>
      <c r="I476">
        <v>12378.515042345334</v>
      </c>
      <c r="J476">
        <v>35.324816169999998</v>
      </c>
      <c r="K476">
        <v>139.65020480000001</v>
      </c>
      <c r="L476">
        <v>201</v>
      </c>
      <c r="M476" t="s">
        <v>859</v>
      </c>
      <c r="N476" s="3">
        <v>2010104</v>
      </c>
      <c r="O476" t="s">
        <v>459</v>
      </c>
      <c r="P476">
        <v>201010401</v>
      </c>
      <c r="Q476" t="s">
        <v>748</v>
      </c>
      <c r="R476">
        <v>35.436149229999998</v>
      </c>
      <c r="S476">
        <v>139.64866520000001</v>
      </c>
      <c r="T476">
        <v>104</v>
      </c>
      <c r="U476" t="s">
        <v>844</v>
      </c>
      <c r="V476" s="3">
        <v>1003017</v>
      </c>
      <c r="W476" t="s">
        <v>41</v>
      </c>
      <c r="X476">
        <v>100301703</v>
      </c>
      <c r="Y476" t="s">
        <v>675</v>
      </c>
      <c r="Z476">
        <v>47</v>
      </c>
      <c r="AA476">
        <v>1</v>
      </c>
      <c r="AB476" t="s">
        <v>34</v>
      </c>
      <c r="AC476" t="s">
        <v>35</v>
      </c>
      <c r="AD476">
        <v>100</v>
      </c>
      <c r="AE476" t="s">
        <v>93</v>
      </c>
      <c r="AF476">
        <v>45.7</v>
      </c>
      <c r="AG476">
        <v>1</v>
      </c>
      <c r="AH476">
        <v>21078</v>
      </c>
      <c r="AI476">
        <v>45.7</v>
      </c>
      <c r="AJ476">
        <v>1</v>
      </c>
      <c r="AK476">
        <v>41</v>
      </c>
      <c r="AL476">
        <v>650</v>
      </c>
      <c r="AM476" t="s">
        <v>117</v>
      </c>
      <c r="AN476" t="s">
        <v>133</v>
      </c>
      <c r="AO476">
        <v>2</v>
      </c>
      <c r="AP476">
        <v>4216</v>
      </c>
      <c r="AQ476">
        <v>51.3</v>
      </c>
      <c r="AR476">
        <v>1022</v>
      </c>
      <c r="AS476">
        <v>12.3</v>
      </c>
      <c r="AT476">
        <v>104.6</v>
      </c>
      <c r="AU476">
        <v>1</v>
      </c>
      <c r="AV476">
        <v>18872</v>
      </c>
      <c r="AW476">
        <v>94.4</v>
      </c>
      <c r="AX476">
        <v>1</v>
      </c>
      <c r="AY476">
        <v>18872</v>
      </c>
      <c r="AZ476">
        <v>234.1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</row>
    <row r="477" spans="1:61">
      <c r="A477">
        <v>255395</v>
      </c>
      <c r="B477" t="s">
        <v>60</v>
      </c>
      <c r="C477">
        <v>999</v>
      </c>
      <c r="D477" t="s">
        <v>84</v>
      </c>
      <c r="E477" s="2">
        <v>40116.57885416667</v>
      </c>
      <c r="F477" s="2">
        <v>40116.590578703705</v>
      </c>
      <c r="H477">
        <v>1013</v>
      </c>
      <c r="I477">
        <v>752.84162174588914</v>
      </c>
      <c r="J477">
        <v>35.423998869999998</v>
      </c>
      <c r="K477">
        <v>139.553597</v>
      </c>
      <c r="L477">
        <v>110</v>
      </c>
      <c r="M477" t="s">
        <v>846</v>
      </c>
      <c r="N477" s="3">
        <v>1009034</v>
      </c>
      <c r="O477" t="s">
        <v>430</v>
      </c>
      <c r="P477">
        <v>100903403</v>
      </c>
      <c r="Q477" t="s">
        <v>710</v>
      </c>
      <c r="R477">
        <v>35.430125080000003</v>
      </c>
      <c r="S477">
        <v>139.55713750000001</v>
      </c>
      <c r="T477">
        <v>110</v>
      </c>
      <c r="U477" t="s">
        <v>846</v>
      </c>
      <c r="V477" s="3">
        <v>1009032</v>
      </c>
      <c r="W477" t="s">
        <v>141</v>
      </c>
      <c r="X477">
        <v>100903201</v>
      </c>
      <c r="Y477" t="s">
        <v>689</v>
      </c>
      <c r="Z477">
        <v>0</v>
      </c>
      <c r="AA477">
        <v>2</v>
      </c>
      <c r="AB477" t="s">
        <v>97</v>
      </c>
      <c r="AC477" t="s">
        <v>100</v>
      </c>
      <c r="AD477">
        <v>420</v>
      </c>
      <c r="AE477" t="s">
        <v>95</v>
      </c>
      <c r="AF477">
        <v>13.7</v>
      </c>
      <c r="AG477">
        <v>1</v>
      </c>
      <c r="AH477">
        <v>2808</v>
      </c>
      <c r="AI477">
        <v>10.199999999999999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1</v>
      </c>
      <c r="AV477">
        <v>1046</v>
      </c>
      <c r="AW477">
        <v>5.2</v>
      </c>
      <c r="AX477">
        <v>1</v>
      </c>
      <c r="AY477">
        <v>1046</v>
      </c>
      <c r="AZ477">
        <v>13.7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</row>
    <row r="478" spans="1:61">
      <c r="A478">
        <v>256457</v>
      </c>
      <c r="B478" t="s">
        <v>62</v>
      </c>
      <c r="C478">
        <v>200</v>
      </c>
      <c r="D478" t="s">
        <v>85</v>
      </c>
      <c r="E478" s="2">
        <v>40127.912118055552</v>
      </c>
      <c r="F478" s="2">
        <v>40127.924560185187</v>
      </c>
      <c r="H478">
        <v>1075</v>
      </c>
      <c r="I478">
        <v>1584.8519656643025</v>
      </c>
      <c r="J478">
        <v>35.451019469999999</v>
      </c>
      <c r="K478">
        <v>139.63877859999999</v>
      </c>
      <c r="L478">
        <v>104</v>
      </c>
      <c r="M478" t="s">
        <v>844</v>
      </c>
      <c r="N478" s="3">
        <v>1003002</v>
      </c>
      <c r="O478" t="s">
        <v>120</v>
      </c>
      <c r="P478">
        <v>100300204</v>
      </c>
      <c r="Q478" t="s">
        <v>634</v>
      </c>
      <c r="R478">
        <v>35.43758691</v>
      </c>
      <c r="S478">
        <v>139.64463660000001</v>
      </c>
      <c r="T478">
        <v>104</v>
      </c>
      <c r="U478" t="s">
        <v>844</v>
      </c>
      <c r="V478" s="3">
        <v>1003017</v>
      </c>
      <c r="W478" t="s">
        <v>41</v>
      </c>
      <c r="X478">
        <v>100301702</v>
      </c>
      <c r="Y478" t="s">
        <v>133</v>
      </c>
      <c r="Z478">
        <v>29</v>
      </c>
      <c r="AA478">
        <v>1</v>
      </c>
      <c r="AB478" t="s">
        <v>34</v>
      </c>
      <c r="AC478" t="s">
        <v>35</v>
      </c>
      <c r="AD478">
        <v>500</v>
      </c>
      <c r="AE478" s="3" t="s">
        <v>873</v>
      </c>
      <c r="AF478">
        <v>9.8000000000000007</v>
      </c>
      <c r="AG478">
        <v>1</v>
      </c>
      <c r="AH478">
        <v>2324</v>
      </c>
      <c r="AI478">
        <v>9.8000000000000007</v>
      </c>
      <c r="AJ478">
        <v>1</v>
      </c>
      <c r="AK478">
        <v>18</v>
      </c>
      <c r="AL478">
        <v>330</v>
      </c>
      <c r="AM478" t="s">
        <v>136</v>
      </c>
      <c r="AN478" t="s">
        <v>133</v>
      </c>
      <c r="AO478">
        <v>1</v>
      </c>
      <c r="AP478">
        <v>1348</v>
      </c>
      <c r="AQ478">
        <v>16.2</v>
      </c>
      <c r="AR478">
        <v>463</v>
      </c>
      <c r="AS478">
        <v>5.5</v>
      </c>
      <c r="AT478">
        <v>39.700000000000003</v>
      </c>
      <c r="AU478">
        <v>1</v>
      </c>
      <c r="AV478">
        <v>1996</v>
      </c>
      <c r="AW478">
        <v>10</v>
      </c>
      <c r="AX478">
        <v>1</v>
      </c>
      <c r="AY478">
        <v>1996</v>
      </c>
      <c r="AZ478">
        <v>24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</row>
    <row r="479" spans="1:61">
      <c r="A479">
        <v>257940</v>
      </c>
      <c r="B479" t="s">
        <v>79</v>
      </c>
      <c r="C479">
        <v>400</v>
      </c>
      <c r="D479" t="s">
        <v>87</v>
      </c>
      <c r="E479" s="2">
        <v>40143.799699074072</v>
      </c>
      <c r="F479" s="2">
        <v>40143.806666666664</v>
      </c>
      <c r="H479">
        <v>602</v>
      </c>
      <c r="I479">
        <v>2473.6701623732442</v>
      </c>
      <c r="J479">
        <v>35.535546619999998</v>
      </c>
      <c r="K479">
        <v>139.4724387</v>
      </c>
      <c r="N479" s="3"/>
      <c r="R479">
        <v>35.541957080000003</v>
      </c>
      <c r="S479">
        <v>139.44625500000001</v>
      </c>
      <c r="V479" s="3"/>
      <c r="Z479">
        <v>33</v>
      </c>
      <c r="AA479">
        <v>1</v>
      </c>
      <c r="AB479" t="s">
        <v>34</v>
      </c>
      <c r="AC479" t="s">
        <v>101</v>
      </c>
      <c r="AD479">
        <v>200</v>
      </c>
      <c r="AE479" t="s">
        <v>94</v>
      </c>
      <c r="AF479">
        <v>6.5</v>
      </c>
      <c r="AG479">
        <v>1</v>
      </c>
      <c r="AH479">
        <v>4093</v>
      </c>
      <c r="AI479">
        <v>13</v>
      </c>
      <c r="AJ479">
        <v>1</v>
      </c>
      <c r="AK479">
        <v>4</v>
      </c>
      <c r="AL479">
        <v>130</v>
      </c>
      <c r="AM479" t="s">
        <v>314</v>
      </c>
      <c r="AN479" t="s">
        <v>215</v>
      </c>
      <c r="AO479">
        <v>0</v>
      </c>
      <c r="AP479">
        <v>95</v>
      </c>
      <c r="AQ479">
        <v>1.2</v>
      </c>
      <c r="AR479">
        <v>109</v>
      </c>
      <c r="AS479">
        <v>1.3</v>
      </c>
      <c r="AT479">
        <v>6.5</v>
      </c>
      <c r="AU479">
        <v>1</v>
      </c>
      <c r="AV479">
        <v>2933</v>
      </c>
      <c r="AW479">
        <v>14.7</v>
      </c>
      <c r="AX479">
        <v>1</v>
      </c>
      <c r="AY479">
        <v>2933</v>
      </c>
      <c r="AZ479">
        <v>35.5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</row>
    <row r="480" spans="1:61">
      <c r="A480">
        <v>255766</v>
      </c>
      <c r="B480" t="s">
        <v>71</v>
      </c>
      <c r="C480">
        <v>200</v>
      </c>
      <c r="D480" t="s">
        <v>85</v>
      </c>
      <c r="E480" s="2">
        <v>40119.993946759256</v>
      </c>
      <c r="F480" s="2">
        <v>40120.013726851852</v>
      </c>
      <c r="H480">
        <v>1709</v>
      </c>
      <c r="I480">
        <v>2176.3678653527691</v>
      </c>
      <c r="J480">
        <v>35.470798029999997</v>
      </c>
      <c r="K480">
        <v>139.62627950000001</v>
      </c>
      <c r="L480">
        <v>102</v>
      </c>
      <c r="M480" t="s">
        <v>839</v>
      </c>
      <c r="N480" s="3">
        <v>1001021</v>
      </c>
      <c r="O480" t="s">
        <v>377</v>
      </c>
      <c r="P480">
        <v>100102101</v>
      </c>
      <c r="Q480" t="s">
        <v>575</v>
      </c>
      <c r="R480">
        <v>35.48868839</v>
      </c>
      <c r="S480">
        <v>139.63603739999999</v>
      </c>
      <c r="T480">
        <v>102</v>
      </c>
      <c r="U480" t="s">
        <v>839</v>
      </c>
      <c r="V480" s="3">
        <v>1001014</v>
      </c>
      <c r="W480" t="s">
        <v>366</v>
      </c>
      <c r="X480">
        <v>100101403</v>
      </c>
      <c r="Y480" t="s">
        <v>553</v>
      </c>
      <c r="Z480">
        <v>54</v>
      </c>
      <c r="AA480">
        <v>1</v>
      </c>
      <c r="AB480" t="s">
        <v>34</v>
      </c>
      <c r="AC480" t="s">
        <v>102</v>
      </c>
      <c r="AD480">
        <v>100</v>
      </c>
      <c r="AE480" t="s">
        <v>93</v>
      </c>
      <c r="AF480">
        <v>6.8</v>
      </c>
      <c r="AG480">
        <v>1</v>
      </c>
      <c r="AH480">
        <v>2641</v>
      </c>
      <c r="AI480">
        <v>6.8</v>
      </c>
      <c r="AJ480">
        <v>1</v>
      </c>
      <c r="AK480">
        <v>3</v>
      </c>
      <c r="AL480">
        <v>120</v>
      </c>
      <c r="AM480" t="s">
        <v>164</v>
      </c>
      <c r="AN480" t="s">
        <v>121</v>
      </c>
      <c r="AO480">
        <v>0</v>
      </c>
      <c r="AP480">
        <v>610</v>
      </c>
      <c r="AQ480">
        <v>7.9</v>
      </c>
      <c r="AR480">
        <v>1170</v>
      </c>
      <c r="AS480">
        <v>14.1</v>
      </c>
      <c r="AT480">
        <v>25</v>
      </c>
      <c r="AU480">
        <v>1</v>
      </c>
      <c r="AV480">
        <v>2571</v>
      </c>
      <c r="AW480">
        <v>12.9</v>
      </c>
      <c r="AX480">
        <v>1</v>
      </c>
      <c r="AY480">
        <v>2571</v>
      </c>
      <c r="AZ480">
        <v>32.1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</row>
    <row r="481" spans="1:61">
      <c r="A481">
        <v>256458</v>
      </c>
      <c r="B481" t="s">
        <v>80</v>
      </c>
      <c r="C481">
        <v>200</v>
      </c>
      <c r="D481" t="s">
        <v>85</v>
      </c>
      <c r="E481" s="2">
        <v>40127.9137962963</v>
      </c>
      <c r="F481" s="2">
        <v>40127.919259259259</v>
      </c>
      <c r="H481">
        <v>472</v>
      </c>
      <c r="I481">
        <v>974.7238965042535</v>
      </c>
      <c r="J481">
        <v>35.622375089999998</v>
      </c>
      <c r="K481">
        <v>139.68149539999999</v>
      </c>
      <c r="N481" s="3"/>
      <c r="R481">
        <v>35.631108339999997</v>
      </c>
      <c r="S481">
        <v>139.68054599999999</v>
      </c>
      <c r="V481" s="3"/>
      <c r="Z481">
        <v>38</v>
      </c>
      <c r="AA481">
        <v>1</v>
      </c>
      <c r="AB481" t="s">
        <v>34</v>
      </c>
      <c r="AC481" t="s">
        <v>103</v>
      </c>
      <c r="AD481">
        <v>410</v>
      </c>
      <c r="AE481" t="s">
        <v>43</v>
      </c>
      <c r="AF481">
        <v>6.1</v>
      </c>
      <c r="AG481">
        <v>1</v>
      </c>
      <c r="AH481">
        <v>1343</v>
      </c>
      <c r="AI481">
        <v>7.8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1</v>
      </c>
      <c r="AV481">
        <v>1228</v>
      </c>
      <c r="AW481">
        <v>6.1</v>
      </c>
      <c r="AX481">
        <v>1</v>
      </c>
      <c r="AY481">
        <v>1228</v>
      </c>
      <c r="AZ481">
        <v>15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</row>
    <row r="482" spans="1:61">
      <c r="A482">
        <v>255804</v>
      </c>
      <c r="B482" t="s">
        <v>77</v>
      </c>
      <c r="C482">
        <v>200</v>
      </c>
      <c r="D482" t="s">
        <v>85</v>
      </c>
      <c r="E482" s="2">
        <v>40120.658310185187</v>
      </c>
      <c r="F482" s="2">
        <v>40120.686030092591</v>
      </c>
      <c r="H482">
        <v>2395</v>
      </c>
      <c r="I482">
        <v>1565.2956491233763</v>
      </c>
      <c r="J482">
        <v>35.62002545</v>
      </c>
      <c r="K482">
        <v>139.5622391</v>
      </c>
      <c r="L482">
        <v>135</v>
      </c>
      <c r="M482" t="s">
        <v>824</v>
      </c>
      <c r="N482" s="3">
        <v>1300504</v>
      </c>
      <c r="O482" t="s">
        <v>159</v>
      </c>
      <c r="P482">
        <v>130050401</v>
      </c>
      <c r="Q482" t="s">
        <v>488</v>
      </c>
      <c r="R482">
        <v>35.617117960000002</v>
      </c>
      <c r="S482">
        <v>139.57918530000001</v>
      </c>
      <c r="T482">
        <v>135</v>
      </c>
      <c r="U482" t="s">
        <v>824</v>
      </c>
      <c r="V482" s="3">
        <v>1300502</v>
      </c>
      <c r="W482" t="s">
        <v>161</v>
      </c>
      <c r="X482">
        <v>130050207</v>
      </c>
      <c r="Y482" t="s">
        <v>490</v>
      </c>
      <c r="Z482">
        <v>40</v>
      </c>
      <c r="AA482">
        <v>1</v>
      </c>
      <c r="AB482" t="s">
        <v>34</v>
      </c>
      <c r="AC482" t="s">
        <v>110</v>
      </c>
      <c r="AD482">
        <v>410</v>
      </c>
      <c r="AE482" t="s">
        <v>43</v>
      </c>
      <c r="AF482">
        <v>9.1999999999999993</v>
      </c>
      <c r="AG482">
        <v>1</v>
      </c>
      <c r="AH482">
        <v>2132</v>
      </c>
      <c r="AI482">
        <v>8.6999999999999993</v>
      </c>
      <c r="AJ482">
        <v>1</v>
      </c>
      <c r="AK482">
        <v>1</v>
      </c>
      <c r="AL482">
        <v>120</v>
      </c>
      <c r="AM482" t="s">
        <v>202</v>
      </c>
      <c r="AN482" t="s">
        <v>159</v>
      </c>
      <c r="AO482">
        <v>0</v>
      </c>
      <c r="AP482">
        <v>431</v>
      </c>
      <c r="AQ482">
        <v>5.4</v>
      </c>
      <c r="AR482">
        <v>1008</v>
      </c>
      <c r="AS482">
        <v>12.3</v>
      </c>
      <c r="AT482">
        <v>18.700000000000003</v>
      </c>
      <c r="AU482">
        <v>1</v>
      </c>
      <c r="AV482">
        <v>1835</v>
      </c>
      <c r="AW482">
        <v>9.1999999999999993</v>
      </c>
      <c r="AX482">
        <v>1</v>
      </c>
      <c r="AY482">
        <v>1835</v>
      </c>
      <c r="AZ482">
        <v>22.3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</row>
    <row r="483" spans="1:61">
      <c r="A483">
        <v>256015</v>
      </c>
      <c r="B483" t="s">
        <v>75</v>
      </c>
      <c r="C483">
        <v>100</v>
      </c>
      <c r="D483" t="s">
        <v>86</v>
      </c>
      <c r="E483" s="2">
        <v>40123.312013888892</v>
      </c>
      <c r="F483" s="2">
        <v>40123.334386574075</v>
      </c>
      <c r="H483">
        <v>1933</v>
      </c>
      <c r="I483">
        <v>10063.830023433149</v>
      </c>
      <c r="J483">
        <v>35.406269450000003</v>
      </c>
      <c r="K483">
        <v>139.53547599999999</v>
      </c>
      <c r="L483">
        <v>110</v>
      </c>
      <c r="M483" t="s">
        <v>846</v>
      </c>
      <c r="N483" s="3">
        <v>1009029</v>
      </c>
      <c r="O483" t="s">
        <v>437</v>
      </c>
      <c r="P483">
        <v>100902901</v>
      </c>
      <c r="Q483" t="s">
        <v>727</v>
      </c>
      <c r="R483">
        <v>35.444399730000001</v>
      </c>
      <c r="S483">
        <v>139.63622520000001</v>
      </c>
      <c r="T483">
        <v>104</v>
      </c>
      <c r="U483" t="s">
        <v>844</v>
      </c>
      <c r="V483" s="3">
        <v>1003002</v>
      </c>
      <c r="W483" t="s">
        <v>120</v>
      </c>
      <c r="X483">
        <v>100300216</v>
      </c>
      <c r="Y483" t="s">
        <v>240</v>
      </c>
      <c r="Z483">
        <v>37</v>
      </c>
      <c r="AA483">
        <v>1</v>
      </c>
      <c r="AB483" t="s">
        <v>34</v>
      </c>
      <c r="AC483" t="s">
        <v>100</v>
      </c>
      <c r="AD483">
        <v>200</v>
      </c>
      <c r="AE483" t="s">
        <v>94</v>
      </c>
      <c r="AF483">
        <v>42</v>
      </c>
      <c r="AG483">
        <v>1</v>
      </c>
      <c r="AH483">
        <v>14254</v>
      </c>
      <c r="AI483">
        <v>25.4</v>
      </c>
      <c r="AJ483">
        <v>1</v>
      </c>
      <c r="AK483">
        <v>22</v>
      </c>
      <c r="AL483">
        <v>390</v>
      </c>
      <c r="AM483" t="s">
        <v>125</v>
      </c>
      <c r="AN483" t="s">
        <v>123</v>
      </c>
      <c r="AO483">
        <v>1</v>
      </c>
      <c r="AP483">
        <v>823</v>
      </c>
      <c r="AQ483">
        <v>10.4</v>
      </c>
      <c r="AR483">
        <v>807</v>
      </c>
      <c r="AS483">
        <v>9.6</v>
      </c>
      <c r="AT483">
        <v>42</v>
      </c>
      <c r="AU483">
        <v>1</v>
      </c>
      <c r="AV483">
        <v>11958</v>
      </c>
      <c r="AW483">
        <v>59.8</v>
      </c>
      <c r="AX483">
        <v>1</v>
      </c>
      <c r="AY483">
        <v>11958</v>
      </c>
      <c r="AZ483">
        <v>148</v>
      </c>
      <c r="BA483">
        <v>1</v>
      </c>
      <c r="BB483">
        <v>1.34</v>
      </c>
      <c r="BC483">
        <v>8</v>
      </c>
      <c r="BD483">
        <v>210</v>
      </c>
      <c r="BE483">
        <v>582</v>
      </c>
      <c r="BF483">
        <v>8.6999999999999993</v>
      </c>
      <c r="BG483">
        <v>339</v>
      </c>
      <c r="BH483">
        <v>5.0999999999999996</v>
      </c>
      <c r="BI483">
        <v>21.799999999999997</v>
      </c>
    </row>
    <row r="484" spans="1:61">
      <c r="A484">
        <v>257877</v>
      </c>
      <c r="B484" t="s">
        <v>79</v>
      </c>
      <c r="C484">
        <v>400</v>
      </c>
      <c r="D484" t="s">
        <v>87</v>
      </c>
      <c r="E484" s="2">
        <v>40143.309421296297</v>
      </c>
      <c r="F484" s="2">
        <v>40143.386423611111</v>
      </c>
      <c r="H484">
        <v>6653</v>
      </c>
      <c r="I484">
        <v>21334.182162381087</v>
      </c>
      <c r="J484">
        <v>35.453079430000003</v>
      </c>
      <c r="K484">
        <v>139.39149499999999</v>
      </c>
      <c r="L484">
        <v>215</v>
      </c>
      <c r="M484" t="s">
        <v>842</v>
      </c>
      <c r="N484" s="3">
        <v>1009248</v>
      </c>
      <c r="O484" t="s">
        <v>378</v>
      </c>
      <c r="P484">
        <v>215010505</v>
      </c>
      <c r="Q484" t="s">
        <v>631</v>
      </c>
      <c r="R484">
        <v>35.507555050000001</v>
      </c>
      <c r="S484">
        <v>139.61744959999999</v>
      </c>
      <c r="T484">
        <v>109</v>
      </c>
      <c r="U484" t="s">
        <v>830</v>
      </c>
      <c r="V484" s="3">
        <v>1008037</v>
      </c>
      <c r="W484" t="s">
        <v>147</v>
      </c>
      <c r="X484">
        <v>100803702</v>
      </c>
      <c r="Y484" t="s">
        <v>530</v>
      </c>
      <c r="Z484">
        <v>33</v>
      </c>
      <c r="AA484">
        <v>1</v>
      </c>
      <c r="AB484" t="s">
        <v>34</v>
      </c>
      <c r="AC484" t="s">
        <v>101</v>
      </c>
      <c r="AD484">
        <v>200</v>
      </c>
      <c r="AE484" t="s">
        <v>94</v>
      </c>
      <c r="AF484">
        <v>43.099999999999994</v>
      </c>
      <c r="AG484">
        <v>1</v>
      </c>
      <c r="AH484">
        <v>29328</v>
      </c>
      <c r="AI484">
        <v>60.1</v>
      </c>
      <c r="AJ484">
        <v>1</v>
      </c>
      <c r="AK484">
        <v>39</v>
      </c>
      <c r="AL484">
        <v>500</v>
      </c>
      <c r="AM484" t="s">
        <v>119</v>
      </c>
      <c r="AN484" t="s">
        <v>147</v>
      </c>
      <c r="AO484">
        <v>1</v>
      </c>
      <c r="AP484">
        <v>193</v>
      </c>
      <c r="AQ484">
        <v>2.2999999999999998</v>
      </c>
      <c r="AR484">
        <v>146</v>
      </c>
      <c r="AS484">
        <v>1.8</v>
      </c>
      <c r="AT484">
        <v>43.099999999999994</v>
      </c>
      <c r="AU484">
        <v>1</v>
      </c>
      <c r="AV484">
        <v>24596</v>
      </c>
      <c r="AW484">
        <v>123</v>
      </c>
      <c r="AX484">
        <v>1</v>
      </c>
      <c r="AY484">
        <v>24596</v>
      </c>
      <c r="AZ484">
        <v>308.8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</row>
    <row r="485" spans="1:61">
      <c r="A485">
        <v>256122</v>
      </c>
      <c r="B485" t="s">
        <v>55</v>
      </c>
      <c r="C485">
        <v>500</v>
      </c>
      <c r="D485" t="s">
        <v>33</v>
      </c>
      <c r="E485" s="2">
        <v>40124.46597222222</v>
      </c>
      <c r="F485" s="2">
        <v>40124.482847222222</v>
      </c>
      <c r="G485" s="2">
        <f>E485-F424</f>
        <v>4.315972221957054E-2</v>
      </c>
      <c r="H485">
        <v>1458</v>
      </c>
      <c r="I485">
        <v>3606.1394732126332</v>
      </c>
      <c r="J485">
        <v>35.443788210000001</v>
      </c>
      <c r="K485">
        <v>139.64832730000001</v>
      </c>
      <c r="L485">
        <v>104</v>
      </c>
      <c r="M485" t="s">
        <v>844</v>
      </c>
      <c r="N485" s="3">
        <v>1003003</v>
      </c>
      <c r="O485" t="s">
        <v>407</v>
      </c>
      <c r="P485">
        <v>100300301</v>
      </c>
      <c r="Q485" t="s">
        <v>642</v>
      </c>
      <c r="R485">
        <v>35.467177020000001</v>
      </c>
      <c r="S485">
        <v>139.62073799999999</v>
      </c>
      <c r="T485">
        <v>103</v>
      </c>
      <c r="U485" t="s">
        <v>843</v>
      </c>
      <c r="V485" s="3">
        <v>1002006</v>
      </c>
      <c r="W485" t="s">
        <v>386</v>
      </c>
      <c r="X485">
        <v>100200603</v>
      </c>
      <c r="Y485" t="s">
        <v>581</v>
      </c>
      <c r="Z485">
        <v>41</v>
      </c>
      <c r="AA485">
        <v>1</v>
      </c>
      <c r="AB485" t="s">
        <v>34</v>
      </c>
      <c r="AC485" t="s">
        <v>35</v>
      </c>
      <c r="AD485">
        <v>200</v>
      </c>
      <c r="AE485" t="s">
        <v>94</v>
      </c>
      <c r="AF485">
        <v>17.5</v>
      </c>
      <c r="AG485">
        <v>1</v>
      </c>
      <c r="AH485">
        <v>5539</v>
      </c>
      <c r="AI485">
        <v>17.3</v>
      </c>
      <c r="AJ485">
        <v>1</v>
      </c>
      <c r="AK485">
        <v>6</v>
      </c>
      <c r="AL485">
        <v>200</v>
      </c>
      <c r="AM485" t="s">
        <v>139</v>
      </c>
      <c r="AN485" t="s">
        <v>127</v>
      </c>
      <c r="AO485">
        <v>0</v>
      </c>
      <c r="AP485">
        <v>658</v>
      </c>
      <c r="AQ485">
        <v>7.9</v>
      </c>
      <c r="AR485">
        <v>295</v>
      </c>
      <c r="AS485">
        <v>3.6</v>
      </c>
      <c r="AT485">
        <v>17.5</v>
      </c>
      <c r="AU485">
        <v>1</v>
      </c>
      <c r="AV485">
        <v>4013</v>
      </c>
      <c r="AW485">
        <v>20.100000000000001</v>
      </c>
      <c r="AX485">
        <v>1</v>
      </c>
      <c r="AY485">
        <v>4013</v>
      </c>
      <c r="AZ485">
        <v>48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</row>
    <row r="486" spans="1:61">
      <c r="A486">
        <v>255888</v>
      </c>
      <c r="B486" t="s">
        <v>59</v>
      </c>
      <c r="C486">
        <v>200</v>
      </c>
      <c r="D486" t="s">
        <v>85</v>
      </c>
      <c r="E486" s="2">
        <v>40121.811215277776</v>
      </c>
      <c r="F486" s="2">
        <v>40121.841446759259</v>
      </c>
      <c r="H486">
        <v>2612</v>
      </c>
      <c r="I486">
        <v>7939.5613409261896</v>
      </c>
      <c r="J486">
        <v>35.464886450000002</v>
      </c>
      <c r="K486">
        <v>139.62541580000001</v>
      </c>
      <c r="L486">
        <v>103</v>
      </c>
      <c r="M486" t="s">
        <v>843</v>
      </c>
      <c r="N486" s="3">
        <v>1002001</v>
      </c>
      <c r="O486" t="s">
        <v>387</v>
      </c>
      <c r="P486">
        <v>100200102</v>
      </c>
      <c r="Q486" t="s">
        <v>587</v>
      </c>
      <c r="R486">
        <v>35.424336830000001</v>
      </c>
      <c r="S486">
        <v>139.55325909999999</v>
      </c>
      <c r="T486">
        <v>110</v>
      </c>
      <c r="U486" t="s">
        <v>846</v>
      </c>
      <c r="V486" s="3">
        <v>1009034</v>
      </c>
      <c r="W486" t="s">
        <v>430</v>
      </c>
      <c r="X486">
        <v>100903403</v>
      </c>
      <c r="Y486" t="s">
        <v>710</v>
      </c>
      <c r="Z486">
        <v>28</v>
      </c>
      <c r="AA486">
        <v>1</v>
      </c>
      <c r="AB486" t="s">
        <v>34</v>
      </c>
      <c r="AC486" t="s">
        <v>100</v>
      </c>
      <c r="AD486">
        <v>200</v>
      </c>
      <c r="AE486" t="s">
        <v>94</v>
      </c>
      <c r="AF486">
        <v>35.299999999999997</v>
      </c>
      <c r="AG486">
        <v>1</v>
      </c>
      <c r="AH486">
        <v>10245</v>
      </c>
      <c r="AI486">
        <v>19.100000000000001</v>
      </c>
      <c r="AJ486">
        <v>1</v>
      </c>
      <c r="AK486">
        <v>7</v>
      </c>
      <c r="AL486">
        <v>160</v>
      </c>
      <c r="AM486" t="s">
        <v>127</v>
      </c>
      <c r="AN486" t="s">
        <v>141</v>
      </c>
      <c r="AO486">
        <v>0</v>
      </c>
      <c r="AP486">
        <v>535</v>
      </c>
      <c r="AQ486">
        <v>6.4</v>
      </c>
      <c r="AR486">
        <v>1814</v>
      </c>
      <c r="AS486">
        <v>21.9</v>
      </c>
      <c r="AT486">
        <v>35.299999999999997</v>
      </c>
      <c r="AU486">
        <v>1</v>
      </c>
      <c r="AV486">
        <v>10155</v>
      </c>
      <c r="AW486">
        <v>50.8</v>
      </c>
      <c r="AX486">
        <v>1</v>
      </c>
      <c r="AY486">
        <v>10155</v>
      </c>
      <c r="AZ486">
        <v>126.6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</row>
    <row r="487" spans="1:61">
      <c r="A487">
        <v>255348</v>
      </c>
      <c r="B487" t="s">
        <v>65</v>
      </c>
      <c r="C487">
        <v>200</v>
      </c>
      <c r="D487" t="s">
        <v>85</v>
      </c>
      <c r="E487" s="2">
        <v>40115.9059375</v>
      </c>
      <c r="F487" s="2">
        <v>40115.943993055553</v>
      </c>
      <c r="H487">
        <v>3288</v>
      </c>
      <c r="I487">
        <v>27201.458211815363</v>
      </c>
      <c r="J487">
        <v>35.421155749999997</v>
      </c>
      <c r="K487">
        <v>139.31759479999999</v>
      </c>
      <c r="L487">
        <v>214</v>
      </c>
      <c r="M487" t="s">
        <v>847</v>
      </c>
      <c r="N487" s="3">
        <v>2140502</v>
      </c>
      <c r="O487" t="s">
        <v>428</v>
      </c>
      <c r="P487">
        <v>214050201</v>
      </c>
      <c r="Q487" t="s">
        <v>705</v>
      </c>
      <c r="R487">
        <v>35.459935080000001</v>
      </c>
      <c r="S487">
        <v>139.61410760000001</v>
      </c>
      <c r="T487">
        <v>103</v>
      </c>
      <c r="U487" t="s">
        <v>843</v>
      </c>
      <c r="V487" s="3">
        <v>1002008</v>
      </c>
      <c r="W487" t="s">
        <v>391</v>
      </c>
      <c r="X487">
        <v>100200803</v>
      </c>
      <c r="Y487" t="s">
        <v>601</v>
      </c>
      <c r="Z487">
        <v>46</v>
      </c>
      <c r="AA487">
        <v>1</v>
      </c>
      <c r="AB487" t="s">
        <v>34</v>
      </c>
      <c r="AC487" t="s">
        <v>98</v>
      </c>
      <c r="AD487">
        <v>100</v>
      </c>
      <c r="AE487" t="s">
        <v>93</v>
      </c>
      <c r="AF487">
        <v>74.599999999999994</v>
      </c>
      <c r="AG487">
        <v>1</v>
      </c>
      <c r="AH487">
        <v>36893</v>
      </c>
      <c r="AI487">
        <v>74.599999999999994</v>
      </c>
      <c r="AJ487">
        <v>1</v>
      </c>
      <c r="AK487">
        <v>57</v>
      </c>
      <c r="AL487">
        <v>450</v>
      </c>
      <c r="AM487" t="s">
        <v>115</v>
      </c>
      <c r="AN487" t="s">
        <v>114</v>
      </c>
      <c r="AO487">
        <v>2</v>
      </c>
      <c r="AP487">
        <v>3323</v>
      </c>
      <c r="AQ487">
        <v>41</v>
      </c>
      <c r="AR487">
        <v>318</v>
      </c>
      <c r="AS487">
        <v>3.9</v>
      </c>
      <c r="AT487">
        <v>101.9</v>
      </c>
      <c r="AU487">
        <v>1</v>
      </c>
      <c r="AV487">
        <v>32600</v>
      </c>
      <c r="AW487">
        <v>163</v>
      </c>
      <c r="AX487">
        <v>1</v>
      </c>
      <c r="AY487">
        <v>32600</v>
      </c>
      <c r="AZ487">
        <v>403.7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</row>
    <row r="488" spans="1:61">
      <c r="A488">
        <v>255673</v>
      </c>
      <c r="B488" t="s">
        <v>80</v>
      </c>
      <c r="C488">
        <v>100</v>
      </c>
      <c r="D488" t="s">
        <v>86</v>
      </c>
      <c r="E488" s="2">
        <v>40119.298194444447</v>
      </c>
      <c r="F488" s="2">
        <v>40119.338773148149</v>
      </c>
      <c r="H488">
        <v>3506</v>
      </c>
      <c r="I488">
        <v>21038.268143863977</v>
      </c>
      <c r="J488">
        <v>35.631049330000003</v>
      </c>
      <c r="K488">
        <v>139.680149</v>
      </c>
      <c r="N488" s="3"/>
      <c r="R488">
        <v>35.444925509999997</v>
      </c>
      <c r="S488">
        <v>139.63817779999999</v>
      </c>
      <c r="T488">
        <v>104</v>
      </c>
      <c r="U488" t="s">
        <v>844</v>
      </c>
      <c r="V488" s="3">
        <v>1003002</v>
      </c>
      <c r="W488" t="s">
        <v>120</v>
      </c>
      <c r="X488">
        <v>100300213</v>
      </c>
      <c r="Y488" t="s">
        <v>652</v>
      </c>
      <c r="Z488">
        <v>38</v>
      </c>
      <c r="AA488">
        <v>1</v>
      </c>
      <c r="AB488" t="s">
        <v>34</v>
      </c>
      <c r="AC488" t="s">
        <v>103</v>
      </c>
      <c r="AD488">
        <v>200</v>
      </c>
      <c r="AE488" t="s">
        <v>94</v>
      </c>
      <c r="AF488">
        <v>51.6</v>
      </c>
      <c r="AG488">
        <v>1</v>
      </c>
      <c r="AH488">
        <v>26960</v>
      </c>
      <c r="AI488">
        <v>51</v>
      </c>
      <c r="AJ488">
        <v>1</v>
      </c>
      <c r="AK488">
        <v>33</v>
      </c>
      <c r="AL488">
        <v>420</v>
      </c>
      <c r="AM488" t="s">
        <v>122</v>
      </c>
      <c r="AN488" t="s">
        <v>123</v>
      </c>
      <c r="AO488">
        <v>2</v>
      </c>
      <c r="AP488">
        <v>657</v>
      </c>
      <c r="AQ488">
        <v>8.6</v>
      </c>
      <c r="AR488">
        <v>844</v>
      </c>
      <c r="AS488">
        <v>10</v>
      </c>
      <c r="AT488">
        <v>51.6</v>
      </c>
      <c r="AU488">
        <v>1</v>
      </c>
      <c r="AV488">
        <v>23906</v>
      </c>
      <c r="AW488">
        <v>119.5</v>
      </c>
      <c r="AX488">
        <v>1</v>
      </c>
      <c r="AY488">
        <v>23906</v>
      </c>
      <c r="AZ488">
        <v>295.7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</row>
    <row r="489" spans="1:61">
      <c r="A489">
        <v>256009</v>
      </c>
      <c r="B489" t="s">
        <v>77</v>
      </c>
      <c r="C489">
        <v>100</v>
      </c>
      <c r="D489" t="s">
        <v>86</v>
      </c>
      <c r="E489" s="2">
        <v>40123.289131944446</v>
      </c>
      <c r="F489" s="2">
        <v>40123.36241898148</v>
      </c>
      <c r="H489">
        <v>6332</v>
      </c>
      <c r="I489">
        <v>19840.902354086338</v>
      </c>
      <c r="J489">
        <v>35.616667309999997</v>
      </c>
      <c r="K489">
        <v>139.57907800000001</v>
      </c>
      <c r="L489">
        <v>135</v>
      </c>
      <c r="M489" t="s">
        <v>824</v>
      </c>
      <c r="N489" s="3">
        <v>1300502</v>
      </c>
      <c r="O489" t="s">
        <v>161</v>
      </c>
      <c r="P489">
        <v>130050207</v>
      </c>
      <c r="Q489" t="s">
        <v>490</v>
      </c>
      <c r="R489">
        <v>35.44440513</v>
      </c>
      <c r="S489">
        <v>139.63637539999999</v>
      </c>
      <c r="T489">
        <v>104</v>
      </c>
      <c r="U489" t="s">
        <v>844</v>
      </c>
      <c r="V489" s="3">
        <v>1003002</v>
      </c>
      <c r="W489" t="s">
        <v>120</v>
      </c>
      <c r="X489">
        <v>100300215</v>
      </c>
      <c r="Y489" t="s">
        <v>661</v>
      </c>
      <c r="Z489">
        <v>40</v>
      </c>
      <c r="AA489">
        <v>1</v>
      </c>
      <c r="AB489" t="s">
        <v>34</v>
      </c>
      <c r="AC489" t="s">
        <v>110</v>
      </c>
      <c r="AD489">
        <v>200</v>
      </c>
      <c r="AE489" t="s">
        <v>94</v>
      </c>
      <c r="AF489">
        <v>71.2</v>
      </c>
      <c r="AG489">
        <v>1</v>
      </c>
      <c r="AH489">
        <v>27967</v>
      </c>
      <c r="AI489">
        <v>53.2</v>
      </c>
      <c r="AJ489">
        <v>1</v>
      </c>
      <c r="AK489">
        <v>48</v>
      </c>
      <c r="AL489">
        <v>550</v>
      </c>
      <c r="AM489" t="s">
        <v>159</v>
      </c>
      <c r="AN489" t="s">
        <v>123</v>
      </c>
      <c r="AO489">
        <v>1</v>
      </c>
      <c r="AP489">
        <v>1069</v>
      </c>
      <c r="AQ489">
        <v>13.5</v>
      </c>
      <c r="AR489">
        <v>813</v>
      </c>
      <c r="AS489">
        <v>9.6999999999999993</v>
      </c>
      <c r="AT489">
        <v>71.2</v>
      </c>
      <c r="AU489">
        <v>1</v>
      </c>
      <c r="AV489">
        <v>23260</v>
      </c>
      <c r="AW489">
        <v>116.3</v>
      </c>
      <c r="AX489">
        <v>1</v>
      </c>
      <c r="AY489">
        <v>23260</v>
      </c>
      <c r="AZ489">
        <v>287.2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</row>
    <row r="490" spans="1:61">
      <c r="A490">
        <v>256316</v>
      </c>
      <c r="B490" t="s">
        <v>73</v>
      </c>
      <c r="C490">
        <v>400</v>
      </c>
      <c r="D490" t="s">
        <v>87</v>
      </c>
      <c r="E490" s="2">
        <v>40126.675208333334</v>
      </c>
      <c r="F490" s="2">
        <v>40126.708599537036</v>
      </c>
      <c r="H490">
        <v>2885</v>
      </c>
      <c r="I490">
        <v>1036.2065536827479</v>
      </c>
      <c r="J490">
        <v>35.488865369999999</v>
      </c>
      <c r="K490">
        <v>139.63588720000001</v>
      </c>
      <c r="L490">
        <v>102</v>
      </c>
      <c r="M490" t="s">
        <v>839</v>
      </c>
      <c r="N490" s="3">
        <v>1001014</v>
      </c>
      <c r="O490" t="s">
        <v>366</v>
      </c>
      <c r="P490">
        <v>100101403</v>
      </c>
      <c r="Q490" t="s">
        <v>553</v>
      </c>
      <c r="R490">
        <v>35.497389480000002</v>
      </c>
      <c r="S490">
        <v>139.63125769999999</v>
      </c>
      <c r="T490">
        <v>109</v>
      </c>
      <c r="U490" t="s">
        <v>830</v>
      </c>
      <c r="V490" s="3">
        <v>1008043</v>
      </c>
      <c r="W490" t="s">
        <v>355</v>
      </c>
      <c r="X490">
        <v>100804303</v>
      </c>
      <c r="Y490" t="s">
        <v>544</v>
      </c>
      <c r="Z490">
        <v>0</v>
      </c>
      <c r="AA490">
        <v>2</v>
      </c>
      <c r="AB490" t="s">
        <v>97</v>
      </c>
      <c r="AC490" t="s">
        <v>102</v>
      </c>
      <c r="AD490">
        <v>420</v>
      </c>
      <c r="AE490" t="s">
        <v>95</v>
      </c>
      <c r="AF490">
        <v>15.3</v>
      </c>
      <c r="AG490">
        <v>1</v>
      </c>
      <c r="AH490">
        <v>1492</v>
      </c>
      <c r="AI490">
        <v>8.1999999999999993</v>
      </c>
      <c r="AJ490">
        <v>1</v>
      </c>
      <c r="AK490">
        <v>2</v>
      </c>
      <c r="AL490">
        <v>120</v>
      </c>
      <c r="AM490" t="s">
        <v>121</v>
      </c>
      <c r="AN490" t="s">
        <v>156</v>
      </c>
      <c r="AO490">
        <v>0</v>
      </c>
      <c r="AP490">
        <v>1131</v>
      </c>
      <c r="AQ490">
        <v>13.4</v>
      </c>
      <c r="AR490">
        <v>410</v>
      </c>
      <c r="AS490">
        <v>4.8</v>
      </c>
      <c r="AT490">
        <v>20.2</v>
      </c>
      <c r="AU490">
        <v>1</v>
      </c>
      <c r="AV490">
        <v>1237</v>
      </c>
      <c r="AW490">
        <v>6.2</v>
      </c>
      <c r="AX490">
        <v>1</v>
      </c>
      <c r="AY490">
        <v>1237</v>
      </c>
      <c r="AZ490">
        <v>15.3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</row>
    <row r="491" spans="1:61">
      <c r="A491">
        <v>257632</v>
      </c>
      <c r="B491" t="s">
        <v>61</v>
      </c>
      <c r="C491">
        <v>200</v>
      </c>
      <c r="D491" t="s">
        <v>85</v>
      </c>
      <c r="E491" s="2">
        <v>40140.581423611111</v>
      </c>
      <c r="F491" s="2">
        <v>40140.628611111111</v>
      </c>
      <c r="H491">
        <v>4077</v>
      </c>
      <c r="I491">
        <v>2125.022086770397</v>
      </c>
      <c r="J491">
        <v>35.444726950000003</v>
      </c>
      <c r="K491">
        <v>139.6506876</v>
      </c>
      <c r="L491">
        <v>104</v>
      </c>
      <c r="M491" t="s">
        <v>844</v>
      </c>
      <c r="N491" s="3">
        <v>1003003</v>
      </c>
      <c r="O491" t="s">
        <v>407</v>
      </c>
      <c r="P491">
        <v>100300301</v>
      </c>
      <c r="Q491" t="s">
        <v>642</v>
      </c>
      <c r="R491">
        <v>35.425635010000001</v>
      </c>
      <c r="S491">
        <v>139.6518088</v>
      </c>
      <c r="T491">
        <v>104</v>
      </c>
      <c r="U491" t="s">
        <v>844</v>
      </c>
      <c r="V491" s="3">
        <v>1003012</v>
      </c>
      <c r="W491" t="s">
        <v>426</v>
      </c>
      <c r="X491">
        <v>100301201</v>
      </c>
      <c r="Y491" t="s">
        <v>712</v>
      </c>
      <c r="Z491">
        <v>53</v>
      </c>
      <c r="AA491">
        <v>1</v>
      </c>
      <c r="AB491" t="s">
        <v>34</v>
      </c>
      <c r="AC491" t="s">
        <v>35</v>
      </c>
      <c r="AD491">
        <v>100</v>
      </c>
      <c r="AE491" t="s">
        <v>93</v>
      </c>
      <c r="AF491">
        <v>12.5</v>
      </c>
      <c r="AG491">
        <v>1</v>
      </c>
      <c r="AH491">
        <v>2899</v>
      </c>
      <c r="AI491">
        <v>12.5</v>
      </c>
      <c r="AJ491">
        <v>1</v>
      </c>
      <c r="AK491">
        <v>21</v>
      </c>
      <c r="AL491">
        <v>520</v>
      </c>
      <c r="AM491" t="s">
        <v>139</v>
      </c>
      <c r="AN491" t="s">
        <v>41</v>
      </c>
      <c r="AO491">
        <v>2</v>
      </c>
      <c r="AP491">
        <v>947</v>
      </c>
      <c r="AQ491">
        <v>11.4</v>
      </c>
      <c r="AR491">
        <v>757</v>
      </c>
      <c r="AS491">
        <v>9.5</v>
      </c>
      <c r="AT491">
        <v>41.9</v>
      </c>
      <c r="AU491">
        <v>1</v>
      </c>
      <c r="AV491">
        <v>2605</v>
      </c>
      <c r="AW491">
        <v>13</v>
      </c>
      <c r="AX491">
        <v>1</v>
      </c>
      <c r="AY491">
        <v>2605</v>
      </c>
      <c r="AZ491">
        <v>31.4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</row>
    <row r="492" spans="1:61">
      <c r="A492">
        <v>256590</v>
      </c>
      <c r="B492" t="s">
        <v>75</v>
      </c>
      <c r="C492">
        <v>200</v>
      </c>
      <c r="D492" t="s">
        <v>85</v>
      </c>
      <c r="E492" s="2">
        <v>40129.762118055558</v>
      </c>
      <c r="F492" s="2">
        <v>40129.798101851855</v>
      </c>
      <c r="H492">
        <v>3109</v>
      </c>
      <c r="I492">
        <v>10002.872503696395</v>
      </c>
      <c r="J492">
        <v>35.444737689999997</v>
      </c>
      <c r="K492">
        <v>139.63564579999999</v>
      </c>
      <c r="L492">
        <v>104</v>
      </c>
      <c r="M492" t="s">
        <v>844</v>
      </c>
      <c r="N492" s="3">
        <v>1003002</v>
      </c>
      <c r="O492" t="s">
        <v>120</v>
      </c>
      <c r="P492">
        <v>100300216</v>
      </c>
      <c r="Q492" t="s">
        <v>240</v>
      </c>
      <c r="R492">
        <v>35.406628910000002</v>
      </c>
      <c r="S492">
        <v>139.5356262</v>
      </c>
      <c r="T492">
        <v>110</v>
      </c>
      <c r="U492" t="s">
        <v>846</v>
      </c>
      <c r="V492" s="3">
        <v>1009029</v>
      </c>
      <c r="W492" t="s">
        <v>437</v>
      </c>
      <c r="X492">
        <v>100902901</v>
      </c>
      <c r="Y492" t="s">
        <v>727</v>
      </c>
      <c r="Z492">
        <v>37</v>
      </c>
      <c r="AA492">
        <v>1</v>
      </c>
      <c r="AB492" t="s">
        <v>34</v>
      </c>
      <c r="AC492" t="s">
        <v>100</v>
      </c>
      <c r="AD492">
        <v>200</v>
      </c>
      <c r="AE492" t="s">
        <v>94</v>
      </c>
      <c r="AF492">
        <v>37.6</v>
      </c>
      <c r="AG492">
        <v>1</v>
      </c>
      <c r="AH492">
        <v>14018</v>
      </c>
      <c r="AI492">
        <v>24.6</v>
      </c>
      <c r="AJ492">
        <v>1</v>
      </c>
      <c r="AK492">
        <v>17</v>
      </c>
      <c r="AL492">
        <v>210</v>
      </c>
      <c r="AM492" t="s">
        <v>134</v>
      </c>
      <c r="AN492" t="s">
        <v>125</v>
      </c>
      <c r="AO492">
        <v>1</v>
      </c>
      <c r="AP492">
        <v>807</v>
      </c>
      <c r="AQ492">
        <v>9.6999999999999993</v>
      </c>
      <c r="AR492">
        <v>857</v>
      </c>
      <c r="AS492">
        <v>10.9</v>
      </c>
      <c r="AT492">
        <v>37.6</v>
      </c>
      <c r="AU492">
        <v>1</v>
      </c>
      <c r="AV492">
        <v>11667</v>
      </c>
      <c r="AW492">
        <v>58.3</v>
      </c>
      <c r="AX492">
        <v>1</v>
      </c>
      <c r="AY492">
        <v>11667</v>
      </c>
      <c r="AZ492">
        <v>146.9</v>
      </c>
      <c r="BA492">
        <v>1</v>
      </c>
      <c r="BB492">
        <v>1.62</v>
      </c>
      <c r="BC492">
        <v>8</v>
      </c>
      <c r="BD492">
        <v>210</v>
      </c>
      <c r="BE492">
        <v>263</v>
      </c>
      <c r="BF492">
        <v>3.9</v>
      </c>
      <c r="BG492">
        <v>588</v>
      </c>
      <c r="BH492">
        <v>8.8000000000000007</v>
      </c>
      <c r="BI492">
        <v>20.700000000000003</v>
      </c>
    </row>
    <row r="493" spans="1:61">
      <c r="A493">
        <v>256713</v>
      </c>
      <c r="B493" t="s">
        <v>70</v>
      </c>
      <c r="C493">
        <v>600</v>
      </c>
      <c r="D493" t="s">
        <v>91</v>
      </c>
      <c r="E493" s="2">
        <v>40131.471064814818</v>
      </c>
      <c r="F493" s="2">
        <v>40131.521261574075</v>
      </c>
      <c r="H493">
        <v>4337</v>
      </c>
      <c r="I493">
        <v>31139.993930888813</v>
      </c>
      <c r="J493">
        <v>35.703576220000002</v>
      </c>
      <c r="K493">
        <v>139.7568387</v>
      </c>
      <c r="N493" s="3"/>
      <c r="R493">
        <v>35.439346479999998</v>
      </c>
      <c r="S493">
        <v>139.64259809999999</v>
      </c>
      <c r="T493">
        <v>104</v>
      </c>
      <c r="U493" t="s">
        <v>844</v>
      </c>
      <c r="V493" s="3">
        <v>1003018</v>
      </c>
      <c r="W493" t="s">
        <v>414</v>
      </c>
      <c r="X493">
        <v>100301807</v>
      </c>
      <c r="Y493" t="s">
        <v>680</v>
      </c>
      <c r="Z493">
        <v>47</v>
      </c>
      <c r="AA493">
        <v>1</v>
      </c>
      <c r="AB493" t="s">
        <v>34</v>
      </c>
      <c r="AC493" t="s">
        <v>35</v>
      </c>
      <c r="AD493">
        <v>200</v>
      </c>
      <c r="AE493" t="s">
        <v>94</v>
      </c>
      <c r="AF493">
        <v>78.400000000000006</v>
      </c>
      <c r="AG493">
        <v>1</v>
      </c>
      <c r="AH493">
        <v>36300</v>
      </c>
      <c r="AI493">
        <v>70</v>
      </c>
      <c r="AJ493">
        <v>1</v>
      </c>
      <c r="AK493">
        <v>55</v>
      </c>
      <c r="AL493">
        <v>2140</v>
      </c>
      <c r="AM493" t="s">
        <v>260</v>
      </c>
      <c r="AN493" t="s">
        <v>120</v>
      </c>
      <c r="AO493">
        <v>2</v>
      </c>
      <c r="AP493">
        <v>736</v>
      </c>
      <c r="AQ493">
        <v>8.9</v>
      </c>
      <c r="AR493">
        <v>1211</v>
      </c>
      <c r="AS493">
        <v>14.5</v>
      </c>
      <c r="AT493">
        <v>78.400000000000006</v>
      </c>
      <c r="AU493">
        <v>1</v>
      </c>
      <c r="AV493">
        <v>35325</v>
      </c>
      <c r="AW493">
        <v>176.6</v>
      </c>
      <c r="AX493">
        <v>1</v>
      </c>
      <c r="AY493">
        <v>35325</v>
      </c>
      <c r="AZ493">
        <v>431.3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</row>
    <row r="494" spans="1:61">
      <c r="A494">
        <v>255725</v>
      </c>
      <c r="B494" t="s">
        <v>71</v>
      </c>
      <c r="C494">
        <v>500</v>
      </c>
      <c r="D494" t="s">
        <v>33</v>
      </c>
      <c r="E494" s="2">
        <v>40119.625208333331</v>
      </c>
      <c r="F494" s="2">
        <v>40119.651261574072</v>
      </c>
      <c r="H494">
        <v>2251</v>
      </c>
      <c r="I494">
        <v>19095.48588339207</v>
      </c>
      <c r="J494">
        <v>35.50468506</v>
      </c>
      <c r="K494">
        <v>139.63470699999999</v>
      </c>
      <c r="L494">
        <v>109</v>
      </c>
      <c r="M494" t="s">
        <v>830</v>
      </c>
      <c r="N494" s="3">
        <v>1008044</v>
      </c>
      <c r="O494" t="s">
        <v>349</v>
      </c>
      <c r="P494">
        <v>100804402</v>
      </c>
      <c r="Q494" t="s">
        <v>533</v>
      </c>
      <c r="R494">
        <v>35.655087250000001</v>
      </c>
      <c r="S494">
        <v>139.73668989999999</v>
      </c>
      <c r="V494" s="3"/>
      <c r="Z494">
        <v>54</v>
      </c>
      <c r="AA494">
        <v>1</v>
      </c>
      <c r="AB494" t="s">
        <v>34</v>
      </c>
      <c r="AC494" t="s">
        <v>102</v>
      </c>
      <c r="AD494">
        <v>200</v>
      </c>
      <c r="AE494" t="s">
        <v>94</v>
      </c>
      <c r="AF494">
        <v>49.1</v>
      </c>
      <c r="AG494">
        <v>1</v>
      </c>
      <c r="AH494">
        <v>23628</v>
      </c>
      <c r="AI494">
        <v>45.1</v>
      </c>
      <c r="AJ494">
        <v>1</v>
      </c>
      <c r="AK494">
        <v>38</v>
      </c>
      <c r="AL494">
        <v>400</v>
      </c>
      <c r="AM494" t="s">
        <v>189</v>
      </c>
      <c r="AN494" t="s">
        <v>190</v>
      </c>
      <c r="AO494">
        <v>2</v>
      </c>
      <c r="AP494">
        <v>861</v>
      </c>
      <c r="AQ494">
        <v>10.4</v>
      </c>
      <c r="AR494">
        <v>55</v>
      </c>
      <c r="AS494">
        <v>0.7</v>
      </c>
      <c r="AT494">
        <v>49.1</v>
      </c>
      <c r="AU494">
        <v>1</v>
      </c>
      <c r="AV494">
        <v>20913</v>
      </c>
      <c r="AW494">
        <v>104.6</v>
      </c>
      <c r="AX494">
        <v>1</v>
      </c>
      <c r="AY494">
        <v>20913</v>
      </c>
      <c r="AZ494">
        <v>259.7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</row>
    <row r="495" spans="1:61">
      <c r="A495">
        <v>255545</v>
      </c>
      <c r="B495" t="s">
        <v>80</v>
      </c>
      <c r="C495">
        <v>500</v>
      </c>
      <c r="D495" t="s">
        <v>33</v>
      </c>
      <c r="E495" s="2">
        <v>40117.757025462961</v>
      </c>
      <c r="F495" s="2">
        <v>40117.760497685187</v>
      </c>
      <c r="H495">
        <v>300</v>
      </c>
      <c r="I495">
        <v>355.61382136380638</v>
      </c>
      <c r="J495">
        <v>35.629509740000003</v>
      </c>
      <c r="K495">
        <v>139.68232689999999</v>
      </c>
      <c r="N495" s="3"/>
      <c r="R495">
        <v>35.628216909999999</v>
      </c>
      <c r="S495">
        <v>139.67872740000001</v>
      </c>
      <c r="V495" s="3"/>
      <c r="Z495">
        <v>38</v>
      </c>
      <c r="AA495">
        <v>1</v>
      </c>
      <c r="AB495" t="s">
        <v>34</v>
      </c>
      <c r="AC495" t="s">
        <v>103</v>
      </c>
      <c r="AD495">
        <v>420</v>
      </c>
      <c r="AE495" t="s">
        <v>95</v>
      </c>
      <c r="AF495">
        <v>4.9000000000000004</v>
      </c>
      <c r="AG495">
        <v>1</v>
      </c>
      <c r="AH495">
        <v>515</v>
      </c>
      <c r="AI495">
        <v>4.0999999999999996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1</v>
      </c>
      <c r="AV495">
        <v>394</v>
      </c>
      <c r="AW495">
        <v>2</v>
      </c>
      <c r="AX495">
        <v>1</v>
      </c>
      <c r="AY495">
        <v>394</v>
      </c>
      <c r="AZ495">
        <v>4.9000000000000004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</row>
    <row r="496" spans="1:61">
      <c r="A496">
        <v>255909</v>
      </c>
      <c r="B496" t="s">
        <v>65</v>
      </c>
      <c r="C496">
        <v>100</v>
      </c>
      <c r="D496" t="s">
        <v>86</v>
      </c>
      <c r="E496" s="2">
        <v>40122.298692129632</v>
      </c>
      <c r="F496" s="2">
        <v>40122.346145833333</v>
      </c>
      <c r="H496">
        <v>4100</v>
      </c>
      <c r="I496">
        <v>27322.743809376665</v>
      </c>
      <c r="J496">
        <v>35.45982781</v>
      </c>
      <c r="K496">
        <v>139.6148747</v>
      </c>
      <c r="L496">
        <v>103</v>
      </c>
      <c r="M496" t="s">
        <v>843</v>
      </c>
      <c r="N496" s="3">
        <v>1002008</v>
      </c>
      <c r="O496" t="s">
        <v>391</v>
      </c>
      <c r="P496">
        <v>100200801</v>
      </c>
      <c r="Q496" t="s">
        <v>606</v>
      </c>
      <c r="R496">
        <v>35.42268997</v>
      </c>
      <c r="S496">
        <v>139.31668819999999</v>
      </c>
      <c r="T496">
        <v>212</v>
      </c>
      <c r="U496" t="s">
        <v>835</v>
      </c>
      <c r="V496" s="3">
        <v>2120802</v>
      </c>
      <c r="W496" t="s">
        <v>424</v>
      </c>
      <c r="X496">
        <v>212080201</v>
      </c>
      <c r="Y496" t="s">
        <v>702</v>
      </c>
      <c r="Z496">
        <v>46</v>
      </c>
      <c r="AA496">
        <v>1</v>
      </c>
      <c r="AB496" t="s">
        <v>34</v>
      </c>
      <c r="AC496" t="s">
        <v>98</v>
      </c>
      <c r="AD496">
        <v>100</v>
      </c>
      <c r="AE496" t="s">
        <v>93</v>
      </c>
      <c r="AF496">
        <v>71.2</v>
      </c>
      <c r="AG496">
        <v>1</v>
      </c>
      <c r="AH496">
        <v>36526</v>
      </c>
      <c r="AI496">
        <v>71.2</v>
      </c>
      <c r="AJ496">
        <v>1</v>
      </c>
      <c r="AK496">
        <v>54</v>
      </c>
      <c r="AL496">
        <v>450</v>
      </c>
      <c r="AM496" t="s">
        <v>114</v>
      </c>
      <c r="AN496" t="s">
        <v>115</v>
      </c>
      <c r="AO496">
        <v>2</v>
      </c>
      <c r="AP496">
        <v>176</v>
      </c>
      <c r="AQ496">
        <v>2.1</v>
      </c>
      <c r="AR496">
        <v>3433</v>
      </c>
      <c r="AS496">
        <v>43.3</v>
      </c>
      <c r="AT496">
        <v>99.4</v>
      </c>
      <c r="AU496">
        <v>1</v>
      </c>
      <c r="AV496">
        <v>32222</v>
      </c>
      <c r="AW496">
        <v>161.1</v>
      </c>
      <c r="AX496">
        <v>1</v>
      </c>
      <c r="AY496">
        <v>32222</v>
      </c>
      <c r="AZ496">
        <v>402.4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</row>
    <row r="497" spans="1:61">
      <c r="A497">
        <v>255828</v>
      </c>
      <c r="B497" t="s">
        <v>56</v>
      </c>
      <c r="C497">
        <v>200</v>
      </c>
      <c r="D497" t="s">
        <v>85</v>
      </c>
      <c r="E497" s="2">
        <v>40120.856608796297</v>
      </c>
      <c r="F497" s="2">
        <v>40120.878275462965</v>
      </c>
      <c r="H497">
        <v>1872</v>
      </c>
      <c r="I497">
        <v>20663.220107593963</v>
      </c>
      <c r="J497">
        <v>35.635845109999998</v>
      </c>
      <c r="K497">
        <v>139.62822679999999</v>
      </c>
      <c r="N497" s="3"/>
      <c r="R497">
        <v>35.450086050000003</v>
      </c>
      <c r="S497">
        <v>139.6207756</v>
      </c>
      <c r="T497">
        <v>103</v>
      </c>
      <c r="U497" t="s">
        <v>843</v>
      </c>
      <c r="V497" s="3">
        <v>1002004</v>
      </c>
      <c r="W497" t="s">
        <v>405</v>
      </c>
      <c r="X497">
        <v>100200401</v>
      </c>
      <c r="Y497" t="s">
        <v>636</v>
      </c>
      <c r="Z497">
        <v>44</v>
      </c>
      <c r="AA497">
        <v>1</v>
      </c>
      <c r="AB497" t="s">
        <v>34</v>
      </c>
      <c r="AC497" t="s">
        <v>98</v>
      </c>
      <c r="AD497">
        <v>100</v>
      </c>
      <c r="AE497" t="s">
        <v>93</v>
      </c>
      <c r="AF497">
        <v>47.8</v>
      </c>
      <c r="AG497">
        <v>1</v>
      </c>
      <c r="AH497">
        <v>25588</v>
      </c>
      <c r="AI497">
        <v>47.8</v>
      </c>
      <c r="AJ497">
        <v>1</v>
      </c>
      <c r="AK497">
        <v>61</v>
      </c>
      <c r="AL497">
        <v>660</v>
      </c>
      <c r="AM497" t="s">
        <v>113</v>
      </c>
      <c r="AN497" t="s">
        <v>112</v>
      </c>
      <c r="AO497">
        <v>3</v>
      </c>
      <c r="AP497">
        <v>1615</v>
      </c>
      <c r="AQ497">
        <v>19.8</v>
      </c>
      <c r="AR497">
        <v>942</v>
      </c>
      <c r="AS497">
        <v>11.3</v>
      </c>
      <c r="AT497">
        <v>92.1</v>
      </c>
      <c r="AU497">
        <v>1</v>
      </c>
      <c r="AV497">
        <v>23617</v>
      </c>
      <c r="AW497">
        <v>118.1</v>
      </c>
      <c r="AX497">
        <v>1</v>
      </c>
      <c r="AY497">
        <v>23617</v>
      </c>
      <c r="AZ497">
        <v>291.60000000000002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</row>
    <row r="498" spans="1:61">
      <c r="A498">
        <v>256035</v>
      </c>
      <c r="B498" t="s">
        <v>61</v>
      </c>
      <c r="C498">
        <v>999</v>
      </c>
      <c r="D498" t="s">
        <v>84</v>
      </c>
      <c r="E498" s="2">
        <v>40123.454004629632</v>
      </c>
      <c r="F498" s="2">
        <v>40123.490243055552</v>
      </c>
      <c r="H498">
        <v>3131</v>
      </c>
      <c r="I498">
        <v>3297.6015224794819</v>
      </c>
      <c r="J498">
        <v>35.430516650000001</v>
      </c>
      <c r="K498">
        <v>139.6497971</v>
      </c>
      <c r="L498">
        <v>104</v>
      </c>
      <c r="M498" t="s">
        <v>844</v>
      </c>
      <c r="N498" s="3">
        <v>1003012</v>
      </c>
      <c r="O498" t="s">
        <v>426</v>
      </c>
      <c r="P498">
        <v>100301202</v>
      </c>
      <c r="Q498" t="s">
        <v>703</v>
      </c>
      <c r="R498">
        <v>35.457789390000002</v>
      </c>
      <c r="S498">
        <v>139.6354848</v>
      </c>
      <c r="T498">
        <v>103</v>
      </c>
      <c r="U498" t="s">
        <v>843</v>
      </c>
      <c r="V498" s="3">
        <v>1002002</v>
      </c>
      <c r="W498" t="s">
        <v>136</v>
      </c>
      <c r="X498">
        <v>100200208</v>
      </c>
      <c r="Y498" t="s">
        <v>598</v>
      </c>
      <c r="Z498">
        <v>53</v>
      </c>
      <c r="AA498">
        <v>1</v>
      </c>
      <c r="AB498" t="s">
        <v>34</v>
      </c>
      <c r="AC498" t="s">
        <v>35</v>
      </c>
      <c r="AD498">
        <v>100</v>
      </c>
      <c r="AE498" t="s">
        <v>93</v>
      </c>
      <c r="AF498">
        <v>25.7</v>
      </c>
      <c r="AG498">
        <v>1</v>
      </c>
      <c r="AH498">
        <v>5660</v>
      </c>
      <c r="AI498">
        <v>25.7</v>
      </c>
      <c r="AJ498">
        <v>1</v>
      </c>
      <c r="AK498">
        <v>23</v>
      </c>
      <c r="AL498">
        <v>390</v>
      </c>
      <c r="AM498" t="s">
        <v>133</v>
      </c>
      <c r="AN498" t="s">
        <v>136</v>
      </c>
      <c r="AO498">
        <v>1</v>
      </c>
      <c r="AP498">
        <v>1448</v>
      </c>
      <c r="AQ498">
        <v>17.899999999999999</v>
      </c>
      <c r="AR498">
        <v>369</v>
      </c>
      <c r="AS498">
        <v>4.4000000000000004</v>
      </c>
      <c r="AT498">
        <v>45.3</v>
      </c>
      <c r="AU498">
        <v>1</v>
      </c>
      <c r="AV498">
        <v>3794</v>
      </c>
      <c r="AW498">
        <v>19</v>
      </c>
      <c r="AX498">
        <v>1</v>
      </c>
      <c r="AY498">
        <v>3794</v>
      </c>
      <c r="AZ498">
        <v>46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</row>
    <row r="499" spans="1:61">
      <c r="A499">
        <v>256132</v>
      </c>
      <c r="B499" t="s">
        <v>81</v>
      </c>
      <c r="C499">
        <v>900</v>
      </c>
      <c r="D499" t="s">
        <v>92</v>
      </c>
      <c r="E499" s="2">
        <v>40124.507060185184</v>
      </c>
      <c r="F499" s="2">
        <v>40124.531423611108</v>
      </c>
      <c r="H499">
        <v>2105</v>
      </c>
      <c r="I499">
        <v>1455.9059101022503</v>
      </c>
      <c r="J499">
        <v>35.461624919999998</v>
      </c>
      <c r="K499">
        <v>139.62679990000001</v>
      </c>
      <c r="L499">
        <v>103</v>
      </c>
      <c r="M499" t="s">
        <v>843</v>
      </c>
      <c r="N499" s="3">
        <v>1002001</v>
      </c>
      <c r="O499" t="s">
        <v>387</v>
      </c>
      <c r="P499">
        <v>100200101</v>
      </c>
      <c r="Q499" t="s">
        <v>604</v>
      </c>
      <c r="R499">
        <v>35.450359570000003</v>
      </c>
      <c r="S499">
        <v>139.63499669999999</v>
      </c>
      <c r="T499">
        <v>104</v>
      </c>
      <c r="U499" t="s">
        <v>844</v>
      </c>
      <c r="V499" s="3">
        <v>1003002</v>
      </c>
      <c r="W499" t="s">
        <v>120</v>
      </c>
      <c r="X499">
        <v>100300221</v>
      </c>
      <c r="Y499" t="s">
        <v>641</v>
      </c>
      <c r="Z499">
        <v>37</v>
      </c>
      <c r="AA499">
        <v>1</v>
      </c>
      <c r="AB499" t="s">
        <v>34</v>
      </c>
      <c r="AC499" t="s">
        <v>104</v>
      </c>
      <c r="AD499">
        <v>700</v>
      </c>
      <c r="AE499" s="3" t="s">
        <v>874</v>
      </c>
      <c r="AF499">
        <v>8.1</v>
      </c>
      <c r="AG499">
        <v>1</v>
      </c>
      <c r="AH499">
        <v>2419</v>
      </c>
      <c r="AI499">
        <v>6.4</v>
      </c>
      <c r="AJ499">
        <v>1</v>
      </c>
      <c r="AK499">
        <v>4</v>
      </c>
      <c r="AL499">
        <v>130</v>
      </c>
      <c r="AM499" t="s">
        <v>127</v>
      </c>
      <c r="AN499" t="s">
        <v>134</v>
      </c>
      <c r="AO499">
        <v>0</v>
      </c>
      <c r="AP499">
        <v>972</v>
      </c>
      <c r="AQ499">
        <v>11.7</v>
      </c>
      <c r="AR499">
        <v>518</v>
      </c>
      <c r="AS499">
        <v>6.1</v>
      </c>
      <c r="AT499">
        <v>21.799999999999997</v>
      </c>
      <c r="AU499">
        <v>1</v>
      </c>
      <c r="AV499">
        <v>1628</v>
      </c>
      <c r="AW499">
        <v>8.1</v>
      </c>
      <c r="AX499">
        <v>1</v>
      </c>
      <c r="AY499">
        <v>1628</v>
      </c>
      <c r="AZ499">
        <v>20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</row>
    <row r="500" spans="1:61">
      <c r="A500">
        <v>257846</v>
      </c>
      <c r="B500" t="s">
        <v>82</v>
      </c>
      <c r="C500">
        <v>600</v>
      </c>
      <c r="D500" t="s">
        <v>91</v>
      </c>
      <c r="E500" s="2">
        <v>40141.739583333336</v>
      </c>
      <c r="F500" s="2">
        <v>40141.756249999999</v>
      </c>
      <c r="H500">
        <v>1440</v>
      </c>
      <c r="I500">
        <v>293.7716053813254</v>
      </c>
      <c r="J500">
        <v>35.430618559999999</v>
      </c>
      <c r="K500">
        <v>139.6624947</v>
      </c>
      <c r="L500">
        <v>104</v>
      </c>
      <c r="M500" t="s">
        <v>844</v>
      </c>
      <c r="N500" s="3">
        <v>1003010</v>
      </c>
      <c r="O500" t="s">
        <v>422</v>
      </c>
      <c r="P500">
        <v>100301003</v>
      </c>
      <c r="Q500" t="s">
        <v>701</v>
      </c>
      <c r="R500">
        <v>35.43080629</v>
      </c>
      <c r="S500">
        <v>139.65925999999999</v>
      </c>
      <c r="T500">
        <v>104</v>
      </c>
      <c r="U500" t="s">
        <v>844</v>
      </c>
      <c r="V500" s="3">
        <v>1003010</v>
      </c>
      <c r="W500" t="s">
        <v>422</v>
      </c>
      <c r="X500">
        <v>100301003</v>
      </c>
      <c r="Y500" t="s">
        <v>701</v>
      </c>
      <c r="Z500">
        <v>50</v>
      </c>
      <c r="AA500">
        <v>2</v>
      </c>
      <c r="AB500" t="s">
        <v>97</v>
      </c>
      <c r="AC500" t="s">
        <v>35</v>
      </c>
      <c r="AD500">
        <v>500</v>
      </c>
      <c r="AE500" s="3" t="s">
        <v>873</v>
      </c>
      <c r="AF500">
        <v>3.3</v>
      </c>
      <c r="AG500">
        <v>1</v>
      </c>
      <c r="AH500">
        <v>393</v>
      </c>
      <c r="AI500">
        <v>3.3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1</v>
      </c>
      <c r="AV500">
        <v>357</v>
      </c>
      <c r="AW500">
        <v>1.8</v>
      </c>
      <c r="AX500">
        <v>1</v>
      </c>
      <c r="AY500">
        <v>357</v>
      </c>
      <c r="AZ500">
        <v>4.4000000000000004</v>
      </c>
      <c r="BA500">
        <v>1</v>
      </c>
      <c r="BB500">
        <v>0.25</v>
      </c>
      <c r="BC500">
        <v>1</v>
      </c>
      <c r="BD500">
        <v>210</v>
      </c>
      <c r="BE500">
        <v>327</v>
      </c>
      <c r="BF500">
        <v>4.9000000000000004</v>
      </c>
      <c r="BG500">
        <v>277</v>
      </c>
      <c r="BH500">
        <v>4.2</v>
      </c>
      <c r="BI500">
        <v>10.100000000000001</v>
      </c>
    </row>
    <row r="501" spans="1:61">
      <c r="A501">
        <v>257100</v>
      </c>
      <c r="B501" t="s">
        <v>79</v>
      </c>
      <c r="C501">
        <v>100</v>
      </c>
      <c r="D501" t="s">
        <v>86</v>
      </c>
      <c r="E501" s="2">
        <v>40135.288958333331</v>
      </c>
      <c r="F501" s="2">
        <v>40135.339166666665</v>
      </c>
      <c r="H501">
        <v>4338</v>
      </c>
      <c r="I501">
        <v>23174.054531143294</v>
      </c>
      <c r="J501">
        <v>35.457049040000001</v>
      </c>
      <c r="K501">
        <v>139.3822682</v>
      </c>
      <c r="L501">
        <v>215</v>
      </c>
      <c r="M501" t="s">
        <v>842</v>
      </c>
      <c r="N501" s="3">
        <v>1009248</v>
      </c>
      <c r="O501" t="s">
        <v>378</v>
      </c>
      <c r="P501">
        <v>215010509</v>
      </c>
      <c r="Q501" t="s">
        <v>610</v>
      </c>
      <c r="R501">
        <v>35.443047900000003</v>
      </c>
      <c r="S501">
        <v>139.63756620000001</v>
      </c>
      <c r="T501">
        <v>104</v>
      </c>
      <c r="U501" t="s">
        <v>844</v>
      </c>
      <c r="V501" s="3">
        <v>1003002</v>
      </c>
      <c r="W501" s="3" t="s">
        <v>120</v>
      </c>
      <c r="X501">
        <v>100300216</v>
      </c>
      <c r="Y501" t="s">
        <v>240</v>
      </c>
      <c r="Z501">
        <v>33</v>
      </c>
      <c r="AA501">
        <v>1</v>
      </c>
      <c r="AB501" t="s">
        <v>34</v>
      </c>
      <c r="AC501" t="s">
        <v>101</v>
      </c>
      <c r="AD501">
        <v>200</v>
      </c>
      <c r="AE501" t="s">
        <v>94</v>
      </c>
      <c r="AF501">
        <v>65</v>
      </c>
      <c r="AG501">
        <v>1</v>
      </c>
      <c r="AH501">
        <v>31243</v>
      </c>
      <c r="AI501">
        <v>59.8</v>
      </c>
      <c r="AJ501">
        <v>1</v>
      </c>
      <c r="AK501">
        <v>44</v>
      </c>
      <c r="AL501">
        <v>430</v>
      </c>
      <c r="AM501" t="s">
        <v>119</v>
      </c>
      <c r="AN501" t="s">
        <v>120</v>
      </c>
      <c r="AO501">
        <v>1</v>
      </c>
      <c r="AP501">
        <v>1236</v>
      </c>
      <c r="AQ501">
        <v>15.2</v>
      </c>
      <c r="AR501">
        <v>485</v>
      </c>
      <c r="AS501">
        <v>5.8</v>
      </c>
      <c r="AT501">
        <v>65</v>
      </c>
      <c r="AU501">
        <v>1</v>
      </c>
      <c r="AV501">
        <v>26618</v>
      </c>
      <c r="AW501">
        <v>133.1</v>
      </c>
      <c r="AX501">
        <v>1</v>
      </c>
      <c r="AY501">
        <v>26618</v>
      </c>
      <c r="AZ501">
        <v>329.7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</row>
    <row r="502" spans="1:61">
      <c r="A502">
        <v>256135</v>
      </c>
      <c r="B502" t="s">
        <v>79</v>
      </c>
      <c r="C502">
        <v>500</v>
      </c>
      <c r="D502" t="s">
        <v>33</v>
      </c>
      <c r="E502" s="2">
        <v>40124.510243055556</v>
      </c>
      <c r="F502" s="2">
        <v>40124.52239583333</v>
      </c>
      <c r="H502">
        <v>1050</v>
      </c>
      <c r="I502">
        <v>6652.6620314347983</v>
      </c>
      <c r="J502">
        <v>35.443037179999997</v>
      </c>
      <c r="K502">
        <v>139.38429600000001</v>
      </c>
      <c r="L502">
        <v>215</v>
      </c>
      <c r="M502" t="s">
        <v>842</v>
      </c>
      <c r="N502" s="3">
        <v>2060601</v>
      </c>
      <c r="O502" t="s">
        <v>411</v>
      </c>
      <c r="P502">
        <v>215010916</v>
      </c>
      <c r="Q502" t="s">
        <v>665</v>
      </c>
      <c r="R502">
        <v>35.383229329999999</v>
      </c>
      <c r="S502">
        <v>139.38195709999999</v>
      </c>
      <c r="T502">
        <v>321</v>
      </c>
      <c r="U502" t="s">
        <v>853</v>
      </c>
      <c r="V502" s="3">
        <v>3210102</v>
      </c>
      <c r="W502" t="s">
        <v>443</v>
      </c>
      <c r="X502">
        <v>321010202</v>
      </c>
      <c r="Y502" t="s">
        <v>434</v>
      </c>
      <c r="Z502">
        <v>33</v>
      </c>
      <c r="AA502">
        <v>1</v>
      </c>
      <c r="AB502" t="s">
        <v>34</v>
      </c>
      <c r="AC502" t="s">
        <v>101</v>
      </c>
      <c r="AD502">
        <v>100</v>
      </c>
      <c r="AE502" t="s">
        <v>93</v>
      </c>
      <c r="AF502">
        <v>17.7</v>
      </c>
      <c r="AG502">
        <v>1</v>
      </c>
      <c r="AH502">
        <v>6948</v>
      </c>
      <c r="AI502">
        <v>17.7</v>
      </c>
      <c r="AJ502">
        <v>1</v>
      </c>
      <c r="AK502">
        <v>13</v>
      </c>
      <c r="AL502">
        <v>190</v>
      </c>
      <c r="AM502" t="s">
        <v>230</v>
      </c>
      <c r="AN502" t="s">
        <v>231</v>
      </c>
      <c r="AO502">
        <v>0</v>
      </c>
      <c r="AP502">
        <v>617</v>
      </c>
      <c r="AQ502">
        <v>8.1999999999999993</v>
      </c>
      <c r="AR502">
        <v>432</v>
      </c>
      <c r="AS502">
        <v>5.2</v>
      </c>
      <c r="AT502">
        <v>26.4</v>
      </c>
      <c r="AU502">
        <v>1</v>
      </c>
      <c r="AV502">
        <v>6769</v>
      </c>
      <c r="AW502">
        <v>33.799999999999997</v>
      </c>
      <c r="AX502">
        <v>1</v>
      </c>
      <c r="AY502">
        <v>6769</v>
      </c>
      <c r="AZ502">
        <v>82.7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</row>
    <row r="503" spans="1:61">
      <c r="A503">
        <v>255928</v>
      </c>
      <c r="B503" t="s">
        <v>77</v>
      </c>
      <c r="C503">
        <v>100</v>
      </c>
      <c r="D503" t="s">
        <v>86</v>
      </c>
      <c r="E503" s="2">
        <v>40122.476863425924</v>
      </c>
      <c r="F503" s="2">
        <v>40122.524618055555</v>
      </c>
      <c r="H503">
        <v>4126</v>
      </c>
      <c r="I503">
        <v>5026.2882466156125</v>
      </c>
      <c r="J503">
        <v>35.489578850000001</v>
      </c>
      <c r="K503">
        <v>139.62776550000001</v>
      </c>
      <c r="L503">
        <v>102</v>
      </c>
      <c r="M503" t="s">
        <v>839</v>
      </c>
      <c r="N503" s="3">
        <v>1001016</v>
      </c>
      <c r="O503" t="s">
        <v>121</v>
      </c>
      <c r="P503">
        <v>100101603</v>
      </c>
      <c r="Q503" t="s">
        <v>121</v>
      </c>
      <c r="R503">
        <v>35.444855779999997</v>
      </c>
      <c r="S503">
        <v>139.63588720000001</v>
      </c>
      <c r="T503">
        <v>104</v>
      </c>
      <c r="U503" t="s">
        <v>844</v>
      </c>
      <c r="V503" s="3">
        <v>1003002</v>
      </c>
      <c r="W503" t="s">
        <v>120</v>
      </c>
      <c r="X503">
        <v>100300215</v>
      </c>
      <c r="Y503" t="s">
        <v>661</v>
      </c>
      <c r="Z503">
        <v>40</v>
      </c>
      <c r="AA503">
        <v>1</v>
      </c>
      <c r="AB503" t="s">
        <v>34</v>
      </c>
      <c r="AC503" t="s">
        <v>110</v>
      </c>
      <c r="AD503">
        <v>200</v>
      </c>
      <c r="AE503" t="s">
        <v>94</v>
      </c>
      <c r="AF503">
        <v>27.9</v>
      </c>
      <c r="AG503">
        <v>1</v>
      </c>
      <c r="AH503">
        <v>7305</v>
      </c>
      <c r="AI503">
        <v>19.7</v>
      </c>
      <c r="AJ503">
        <v>1</v>
      </c>
      <c r="AK503">
        <v>17</v>
      </c>
      <c r="AL503">
        <v>240</v>
      </c>
      <c r="AM503" t="s">
        <v>121</v>
      </c>
      <c r="AN503" t="s">
        <v>134</v>
      </c>
      <c r="AO503">
        <v>1</v>
      </c>
      <c r="AP503">
        <v>62</v>
      </c>
      <c r="AQ503">
        <v>0.8</v>
      </c>
      <c r="AR503">
        <v>839</v>
      </c>
      <c r="AS503">
        <v>10.1</v>
      </c>
      <c r="AT503">
        <v>27.9</v>
      </c>
      <c r="AU503">
        <v>1</v>
      </c>
      <c r="AV503">
        <v>5753</v>
      </c>
      <c r="AW503">
        <v>28.8</v>
      </c>
      <c r="AX503">
        <v>1</v>
      </c>
      <c r="AY503">
        <v>5753</v>
      </c>
      <c r="AZ503">
        <v>70.099999999999994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</row>
    <row r="504" spans="1:61">
      <c r="A504">
        <v>257813</v>
      </c>
      <c r="B504" t="s">
        <v>82</v>
      </c>
      <c r="C504">
        <v>999</v>
      </c>
      <c r="D504" t="s">
        <v>84</v>
      </c>
      <c r="E504" s="2">
        <v>40142.576620370368</v>
      </c>
      <c r="F504" s="2">
        <v>40142.602569444447</v>
      </c>
      <c r="H504">
        <v>2242</v>
      </c>
      <c r="I504">
        <v>126.14173304753767</v>
      </c>
      <c r="J504">
        <v>35.430296669999997</v>
      </c>
      <c r="K504">
        <v>139.66108929999999</v>
      </c>
      <c r="L504">
        <v>104</v>
      </c>
      <c r="M504" t="s">
        <v>844</v>
      </c>
      <c r="N504" s="3">
        <v>1003010</v>
      </c>
      <c r="O504" t="s">
        <v>422</v>
      </c>
      <c r="P504">
        <v>100301003</v>
      </c>
      <c r="Q504" t="s">
        <v>701</v>
      </c>
      <c r="R504">
        <v>35.429164800000002</v>
      </c>
      <c r="S504">
        <v>139.6611858</v>
      </c>
      <c r="T504">
        <v>104</v>
      </c>
      <c r="U504" t="s">
        <v>844</v>
      </c>
      <c r="V504" s="3">
        <v>1003010</v>
      </c>
      <c r="W504" s="3" t="s">
        <v>422</v>
      </c>
      <c r="X504">
        <v>100301003</v>
      </c>
      <c r="Y504" t="s">
        <v>701</v>
      </c>
      <c r="Z504">
        <v>50</v>
      </c>
      <c r="AA504">
        <v>2</v>
      </c>
      <c r="AB504" t="s">
        <v>97</v>
      </c>
      <c r="AC504" t="s">
        <v>35</v>
      </c>
      <c r="AD504">
        <v>240</v>
      </c>
      <c r="AE504" t="s">
        <v>96</v>
      </c>
      <c r="AF504">
        <v>9</v>
      </c>
      <c r="AG504">
        <v>1</v>
      </c>
      <c r="AH504">
        <v>158</v>
      </c>
      <c r="AI504">
        <v>1.7</v>
      </c>
      <c r="AJ504">
        <v>1</v>
      </c>
      <c r="AK504">
        <v>24</v>
      </c>
      <c r="AL504">
        <v>340</v>
      </c>
      <c r="AM504" t="s">
        <v>36</v>
      </c>
      <c r="AN504" t="s">
        <v>41</v>
      </c>
      <c r="AO504">
        <v>1</v>
      </c>
      <c r="AP504">
        <v>2048</v>
      </c>
      <c r="AQ504">
        <v>25.8</v>
      </c>
      <c r="AR504">
        <v>1919</v>
      </c>
      <c r="AS504">
        <v>22.9</v>
      </c>
      <c r="AT504">
        <v>72.699999999999989</v>
      </c>
      <c r="AU504">
        <v>1</v>
      </c>
      <c r="AV504">
        <v>158</v>
      </c>
      <c r="AW504">
        <v>0.8</v>
      </c>
      <c r="AX504">
        <v>1</v>
      </c>
      <c r="AY504">
        <v>158</v>
      </c>
      <c r="AZ504">
        <v>2.2000000000000002</v>
      </c>
      <c r="BA504">
        <v>1</v>
      </c>
      <c r="BB504">
        <v>0.25</v>
      </c>
      <c r="BC504">
        <v>1</v>
      </c>
      <c r="BD504">
        <v>210</v>
      </c>
      <c r="BE504">
        <v>396</v>
      </c>
      <c r="BF504">
        <v>5.9</v>
      </c>
      <c r="BG504">
        <v>143</v>
      </c>
      <c r="BH504">
        <v>2.1</v>
      </c>
      <c r="BI504">
        <v>9</v>
      </c>
    </row>
    <row r="505" spans="1:61">
      <c r="A505">
        <v>255493</v>
      </c>
      <c r="B505" t="s">
        <v>75</v>
      </c>
      <c r="C505">
        <v>600</v>
      </c>
      <c r="D505" t="s">
        <v>91</v>
      </c>
      <c r="E505" s="2">
        <v>40117.497615740744</v>
      </c>
      <c r="F505" s="2">
        <v>40117.503599537034</v>
      </c>
      <c r="H505">
        <v>517</v>
      </c>
      <c r="I505">
        <v>321.4555771682256</v>
      </c>
      <c r="J505">
        <v>35.364389420000002</v>
      </c>
      <c r="K505">
        <v>139.55217540000001</v>
      </c>
      <c r="L505">
        <v>115</v>
      </c>
      <c r="M505" t="s">
        <v>856</v>
      </c>
      <c r="N505" s="3">
        <v>1009244</v>
      </c>
      <c r="O505" t="s">
        <v>449</v>
      </c>
      <c r="P505">
        <v>100924407</v>
      </c>
      <c r="Q505" t="s">
        <v>743</v>
      </c>
      <c r="R505">
        <v>35.366535249999998</v>
      </c>
      <c r="S505">
        <v>139.54979900000001</v>
      </c>
      <c r="T505">
        <v>115</v>
      </c>
      <c r="U505" t="s">
        <v>856</v>
      </c>
      <c r="V505" s="3">
        <v>1009242</v>
      </c>
      <c r="W505" t="s">
        <v>445</v>
      </c>
      <c r="X505">
        <v>100924209</v>
      </c>
      <c r="Y505" t="s">
        <v>740</v>
      </c>
      <c r="Z505">
        <v>37</v>
      </c>
      <c r="AA505">
        <v>1</v>
      </c>
      <c r="AB505" t="s">
        <v>34</v>
      </c>
      <c r="AC505" t="s">
        <v>100</v>
      </c>
      <c r="AD505">
        <v>420</v>
      </c>
      <c r="AE505" t="s">
        <v>95</v>
      </c>
      <c r="AF505">
        <v>6.2</v>
      </c>
      <c r="AG505">
        <v>1</v>
      </c>
      <c r="AH505">
        <v>709</v>
      </c>
      <c r="AI505">
        <v>2.6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</v>
      </c>
      <c r="AV505">
        <v>500</v>
      </c>
      <c r="AW505">
        <v>2.5</v>
      </c>
      <c r="AX505">
        <v>1</v>
      </c>
      <c r="AY505">
        <v>500</v>
      </c>
      <c r="AZ505">
        <v>6.2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</row>
    <row r="506" spans="1:61">
      <c r="A506">
        <v>255332</v>
      </c>
      <c r="B506" t="s">
        <v>79</v>
      </c>
      <c r="C506">
        <v>600</v>
      </c>
      <c r="D506" t="s">
        <v>91</v>
      </c>
      <c r="E506" s="2">
        <v>40115.79446759259</v>
      </c>
      <c r="F506" s="2">
        <v>40115.801979166667</v>
      </c>
      <c r="H506">
        <v>649</v>
      </c>
      <c r="I506">
        <v>242.99977758595188</v>
      </c>
      <c r="J506">
        <v>35.443595139999999</v>
      </c>
      <c r="K506">
        <v>139.6374375</v>
      </c>
      <c r="L506">
        <v>104</v>
      </c>
      <c r="M506" t="s">
        <v>844</v>
      </c>
      <c r="N506" s="3">
        <v>1003002</v>
      </c>
      <c r="O506" t="s">
        <v>120</v>
      </c>
      <c r="P506">
        <v>100300216</v>
      </c>
      <c r="Q506" t="s">
        <v>240</v>
      </c>
      <c r="R506">
        <v>35.444946960000003</v>
      </c>
      <c r="S506">
        <v>139.6353293</v>
      </c>
      <c r="T506">
        <v>104</v>
      </c>
      <c r="U506" t="s">
        <v>844</v>
      </c>
      <c r="V506" s="3">
        <v>1003002</v>
      </c>
      <c r="W506" t="s">
        <v>120</v>
      </c>
      <c r="X506">
        <v>100300216</v>
      </c>
      <c r="Y506" t="s">
        <v>240</v>
      </c>
      <c r="Z506">
        <v>33</v>
      </c>
      <c r="AA506">
        <v>1</v>
      </c>
      <c r="AB506" t="s">
        <v>34</v>
      </c>
      <c r="AC506" t="s">
        <v>101</v>
      </c>
      <c r="AD506">
        <v>420</v>
      </c>
      <c r="AE506" t="s">
        <v>95</v>
      </c>
      <c r="AF506">
        <v>3</v>
      </c>
      <c r="AG506">
        <v>1</v>
      </c>
      <c r="AH506">
        <v>784</v>
      </c>
      <c r="AI506">
        <v>3</v>
      </c>
      <c r="AJ506">
        <v>1</v>
      </c>
      <c r="AK506">
        <v>2</v>
      </c>
      <c r="AL506">
        <v>200</v>
      </c>
      <c r="AM506" t="s">
        <v>120</v>
      </c>
      <c r="AN506" t="s">
        <v>134</v>
      </c>
      <c r="AO506">
        <v>0</v>
      </c>
      <c r="AP506">
        <v>426</v>
      </c>
      <c r="AQ506">
        <v>5.0999999999999996</v>
      </c>
      <c r="AR506">
        <v>773</v>
      </c>
      <c r="AS506">
        <v>9.3000000000000007</v>
      </c>
      <c r="AT506">
        <v>16.399999999999999</v>
      </c>
      <c r="AU506">
        <v>1</v>
      </c>
      <c r="AV506">
        <v>248</v>
      </c>
      <c r="AW506">
        <v>1.2</v>
      </c>
      <c r="AX506">
        <v>1</v>
      </c>
      <c r="AY506">
        <v>248</v>
      </c>
      <c r="AZ506">
        <v>3</v>
      </c>
      <c r="BA506">
        <v>1</v>
      </c>
      <c r="BB506">
        <v>0.21</v>
      </c>
      <c r="BC506">
        <v>2</v>
      </c>
      <c r="BD506">
        <v>210</v>
      </c>
      <c r="BE506">
        <v>58</v>
      </c>
      <c r="BF506">
        <v>0.9</v>
      </c>
      <c r="BG506">
        <v>92</v>
      </c>
      <c r="BH506">
        <v>1.4</v>
      </c>
      <c r="BI506">
        <v>4.3</v>
      </c>
    </row>
    <row r="507" spans="1:61">
      <c r="A507">
        <v>256125</v>
      </c>
      <c r="B507" t="s">
        <v>40</v>
      </c>
      <c r="C507">
        <v>999</v>
      </c>
      <c r="D507" t="s">
        <v>84</v>
      </c>
      <c r="E507" s="2">
        <v>40124.470034722224</v>
      </c>
      <c r="F507" s="2">
        <v>40124.474224537036</v>
      </c>
      <c r="H507">
        <v>362</v>
      </c>
      <c r="I507">
        <v>736.76453084602474</v>
      </c>
      <c r="J507">
        <v>35.432506830000001</v>
      </c>
      <c r="K507">
        <v>139.64907830000001</v>
      </c>
      <c r="L507">
        <v>104</v>
      </c>
      <c r="M507" t="s">
        <v>844</v>
      </c>
      <c r="N507" s="3">
        <v>1003016</v>
      </c>
      <c r="O507" t="s">
        <v>420</v>
      </c>
      <c r="P507">
        <v>100301602</v>
      </c>
      <c r="Q507" t="s">
        <v>697</v>
      </c>
      <c r="R507">
        <v>35.438455930000003</v>
      </c>
      <c r="S507">
        <v>139.64549489999999</v>
      </c>
      <c r="T507">
        <v>104</v>
      </c>
      <c r="U507" t="s">
        <v>844</v>
      </c>
      <c r="V507" s="3">
        <v>1003017</v>
      </c>
      <c r="W507" t="s">
        <v>41</v>
      </c>
      <c r="X507">
        <v>100301702</v>
      </c>
      <c r="Y507" t="s">
        <v>133</v>
      </c>
      <c r="Z507">
        <v>0</v>
      </c>
      <c r="AA507">
        <v>2</v>
      </c>
      <c r="AB507" t="s">
        <v>97</v>
      </c>
      <c r="AC507" t="s">
        <v>35</v>
      </c>
      <c r="AD507">
        <v>410</v>
      </c>
      <c r="AE507" t="s">
        <v>43</v>
      </c>
      <c r="AF507">
        <v>4</v>
      </c>
      <c r="AG507">
        <v>1</v>
      </c>
      <c r="AH507">
        <v>794</v>
      </c>
      <c r="AI507">
        <v>2.9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1</v>
      </c>
      <c r="AV507">
        <v>791</v>
      </c>
      <c r="AW507">
        <v>4</v>
      </c>
      <c r="AX507">
        <v>1</v>
      </c>
      <c r="AY507">
        <v>791</v>
      </c>
      <c r="AZ507">
        <v>10</v>
      </c>
      <c r="BA507">
        <v>1</v>
      </c>
      <c r="BB507">
        <v>0.81</v>
      </c>
      <c r="BC507">
        <v>2</v>
      </c>
      <c r="BD507">
        <v>210</v>
      </c>
      <c r="BE507">
        <v>177</v>
      </c>
      <c r="BF507">
        <v>2.7</v>
      </c>
      <c r="BG507">
        <v>169</v>
      </c>
      <c r="BH507">
        <v>2.5</v>
      </c>
      <c r="BI507">
        <v>7.2</v>
      </c>
    </row>
    <row r="508" spans="1:61">
      <c r="A508">
        <v>257751</v>
      </c>
      <c r="B508" t="s">
        <v>81</v>
      </c>
      <c r="C508">
        <v>500</v>
      </c>
      <c r="D508" t="s">
        <v>33</v>
      </c>
      <c r="E508" s="2">
        <v>40141.839560185188</v>
      </c>
      <c r="F508" s="2">
        <v>40141.871099537035</v>
      </c>
      <c r="H508">
        <v>2725</v>
      </c>
      <c r="I508">
        <v>9658.6560057951283</v>
      </c>
      <c r="J508">
        <v>35.443879410000001</v>
      </c>
      <c r="K508">
        <v>139.63735700000001</v>
      </c>
      <c r="L508">
        <v>104</v>
      </c>
      <c r="M508" t="s">
        <v>844</v>
      </c>
      <c r="N508" s="3">
        <v>1003002</v>
      </c>
      <c r="O508" t="s">
        <v>120</v>
      </c>
      <c r="P508">
        <v>100300215</v>
      </c>
      <c r="Q508" t="s">
        <v>661</v>
      </c>
      <c r="R508">
        <v>35.462874859999999</v>
      </c>
      <c r="S508">
        <v>139.53328730000001</v>
      </c>
      <c r="T508">
        <v>112</v>
      </c>
      <c r="U508" t="s">
        <v>838</v>
      </c>
      <c r="V508" s="3">
        <v>1005104</v>
      </c>
      <c r="W508" t="s">
        <v>392</v>
      </c>
      <c r="X508">
        <v>100510401</v>
      </c>
      <c r="Y508" t="s">
        <v>595</v>
      </c>
      <c r="Z508">
        <v>37</v>
      </c>
      <c r="AA508">
        <v>1</v>
      </c>
      <c r="AB508" t="s">
        <v>34</v>
      </c>
      <c r="AC508" t="s">
        <v>104</v>
      </c>
      <c r="AD508">
        <v>200</v>
      </c>
      <c r="AE508" t="s">
        <v>94</v>
      </c>
      <c r="AF508">
        <v>28.2</v>
      </c>
      <c r="AG508">
        <v>1</v>
      </c>
      <c r="AH508">
        <v>13113</v>
      </c>
      <c r="AI508">
        <v>27.5</v>
      </c>
      <c r="AJ508">
        <v>1</v>
      </c>
      <c r="AK508">
        <v>20</v>
      </c>
      <c r="AL508">
        <v>390</v>
      </c>
      <c r="AM508" t="s">
        <v>120</v>
      </c>
      <c r="AN508" t="s">
        <v>143</v>
      </c>
      <c r="AO508">
        <v>1</v>
      </c>
      <c r="AP508">
        <v>369</v>
      </c>
      <c r="AQ508">
        <v>4.4000000000000004</v>
      </c>
      <c r="AR508">
        <v>297</v>
      </c>
      <c r="AS508">
        <v>3.8</v>
      </c>
      <c r="AT508">
        <v>28.2</v>
      </c>
      <c r="AU508">
        <v>1</v>
      </c>
      <c r="AV508">
        <v>11011</v>
      </c>
      <c r="AW508">
        <v>55.1</v>
      </c>
      <c r="AX508">
        <v>1</v>
      </c>
      <c r="AY508">
        <v>11011</v>
      </c>
      <c r="AZ508">
        <v>137.4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</row>
    <row r="509" spans="1:61">
      <c r="A509">
        <v>256471</v>
      </c>
      <c r="B509" t="s">
        <v>80</v>
      </c>
      <c r="C509">
        <v>100</v>
      </c>
      <c r="D509" t="s">
        <v>86</v>
      </c>
      <c r="E509" s="2">
        <v>40128.30263888889</v>
      </c>
      <c r="F509" s="2">
        <v>40128.348796296297</v>
      </c>
      <c r="H509">
        <v>3988</v>
      </c>
      <c r="I509">
        <v>21049.49048640623</v>
      </c>
      <c r="J509">
        <v>35.630936640000002</v>
      </c>
      <c r="K509">
        <v>139.67972520000001</v>
      </c>
      <c r="N509" s="3"/>
      <c r="R509">
        <v>35.444667930000001</v>
      </c>
      <c r="S509">
        <v>139.63803830000001</v>
      </c>
      <c r="T509">
        <v>104</v>
      </c>
      <c r="U509" t="s">
        <v>844</v>
      </c>
      <c r="V509" s="3">
        <v>1003002</v>
      </c>
      <c r="W509" t="s">
        <v>120</v>
      </c>
      <c r="X509">
        <v>100300214</v>
      </c>
      <c r="Y509" t="s">
        <v>655</v>
      </c>
      <c r="Z509">
        <v>38</v>
      </c>
      <c r="AA509">
        <v>1</v>
      </c>
      <c r="AB509" t="s">
        <v>34</v>
      </c>
      <c r="AC509" t="s">
        <v>103</v>
      </c>
      <c r="AD509">
        <v>200</v>
      </c>
      <c r="AE509" t="s">
        <v>94</v>
      </c>
      <c r="AF509">
        <v>51.4</v>
      </c>
      <c r="AG509">
        <v>1</v>
      </c>
      <c r="AH509">
        <v>26562</v>
      </c>
      <c r="AI509">
        <v>49.5</v>
      </c>
      <c r="AJ509">
        <v>1</v>
      </c>
      <c r="AK509">
        <v>33</v>
      </c>
      <c r="AL509">
        <v>420</v>
      </c>
      <c r="AM509" t="s">
        <v>122</v>
      </c>
      <c r="AN509" t="s">
        <v>123</v>
      </c>
      <c r="AO509">
        <v>2</v>
      </c>
      <c r="AP509">
        <v>625</v>
      </c>
      <c r="AQ509">
        <v>8</v>
      </c>
      <c r="AR509">
        <v>876</v>
      </c>
      <c r="AS509">
        <v>10.4</v>
      </c>
      <c r="AT509">
        <v>51.4</v>
      </c>
      <c r="AU509">
        <v>1</v>
      </c>
      <c r="AV509">
        <v>23844</v>
      </c>
      <c r="AW509">
        <v>119.2</v>
      </c>
      <c r="AX509">
        <v>1</v>
      </c>
      <c r="AY509">
        <v>23844</v>
      </c>
      <c r="AZ509">
        <v>294.8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</row>
    <row r="510" spans="1:61">
      <c r="A510">
        <v>256161</v>
      </c>
      <c r="B510" t="s">
        <v>55</v>
      </c>
      <c r="C510">
        <v>500</v>
      </c>
      <c r="D510" t="s">
        <v>33</v>
      </c>
      <c r="E510" s="2">
        <v>40124.662291666667</v>
      </c>
      <c r="F510" s="2">
        <v>40124.674074074072</v>
      </c>
      <c r="G510" s="2">
        <f>E510-F485</f>
        <v>0.17944444444583496</v>
      </c>
      <c r="H510">
        <v>1018</v>
      </c>
      <c r="I510">
        <v>548.91108223624997</v>
      </c>
      <c r="J510">
        <v>35.443294659999999</v>
      </c>
      <c r="K510">
        <v>139.6484882</v>
      </c>
      <c r="L510">
        <v>104</v>
      </c>
      <c r="M510" t="s">
        <v>844</v>
      </c>
      <c r="N510" s="3">
        <v>1003003</v>
      </c>
      <c r="O510" t="s">
        <v>407</v>
      </c>
      <c r="P510">
        <v>100300301</v>
      </c>
      <c r="Q510" t="s">
        <v>642</v>
      </c>
      <c r="R510">
        <v>35.439019270000003</v>
      </c>
      <c r="S510">
        <v>139.6454573</v>
      </c>
      <c r="T510">
        <v>104</v>
      </c>
      <c r="U510" t="s">
        <v>844</v>
      </c>
      <c r="V510" s="3">
        <v>1003017</v>
      </c>
      <c r="W510" t="s">
        <v>41</v>
      </c>
      <c r="X510">
        <v>100301701</v>
      </c>
      <c r="Y510" t="s">
        <v>676</v>
      </c>
      <c r="Z510">
        <v>41</v>
      </c>
      <c r="AA510">
        <v>1</v>
      </c>
      <c r="AB510" t="s">
        <v>34</v>
      </c>
      <c r="AC510" t="s">
        <v>35</v>
      </c>
      <c r="AD510">
        <v>420</v>
      </c>
      <c r="AE510" t="s">
        <v>95</v>
      </c>
      <c r="AF510">
        <v>8.1</v>
      </c>
      <c r="AG510">
        <v>1</v>
      </c>
      <c r="AH510">
        <v>689</v>
      </c>
      <c r="AI510">
        <v>2.9</v>
      </c>
      <c r="AJ510">
        <v>1</v>
      </c>
      <c r="AK510">
        <v>18</v>
      </c>
      <c r="AL510">
        <v>520</v>
      </c>
      <c r="AM510" t="s">
        <v>139</v>
      </c>
      <c r="AN510" t="s">
        <v>133</v>
      </c>
      <c r="AO510">
        <v>2</v>
      </c>
      <c r="AP510">
        <v>740</v>
      </c>
      <c r="AQ510">
        <v>8.9</v>
      </c>
      <c r="AR510">
        <v>283</v>
      </c>
      <c r="AS510">
        <v>3.4</v>
      </c>
      <c r="AT510">
        <v>30.299999999999997</v>
      </c>
      <c r="AU510">
        <v>1</v>
      </c>
      <c r="AV510">
        <v>673</v>
      </c>
      <c r="AW510">
        <v>3.4</v>
      </c>
      <c r="AX510">
        <v>1</v>
      </c>
      <c r="AY510">
        <v>673</v>
      </c>
      <c r="AZ510">
        <v>8.1</v>
      </c>
      <c r="BA510">
        <v>1</v>
      </c>
      <c r="BB510">
        <v>0.71</v>
      </c>
      <c r="BC510">
        <v>3</v>
      </c>
      <c r="BD510">
        <v>210</v>
      </c>
      <c r="BE510">
        <v>164</v>
      </c>
      <c r="BF510">
        <v>2.5</v>
      </c>
      <c r="BG510">
        <v>112</v>
      </c>
      <c r="BH510">
        <v>1.7</v>
      </c>
      <c r="BI510">
        <v>7.2</v>
      </c>
    </row>
    <row r="511" spans="1:61">
      <c r="A511">
        <v>256091</v>
      </c>
      <c r="B511" t="s">
        <v>73</v>
      </c>
      <c r="C511">
        <v>200</v>
      </c>
      <c r="D511" t="s">
        <v>85</v>
      </c>
      <c r="E511" s="2">
        <v>40123.87771990741</v>
      </c>
      <c r="F511" s="2">
        <v>40123.982245370367</v>
      </c>
      <c r="H511">
        <v>9031</v>
      </c>
      <c r="I511">
        <v>20083.652711614352</v>
      </c>
      <c r="J511">
        <v>35.661755280000001</v>
      </c>
      <c r="K511">
        <v>139.6988279</v>
      </c>
      <c r="N511" s="3"/>
      <c r="R511">
        <v>35.488527509999997</v>
      </c>
      <c r="S511">
        <v>139.63583890000001</v>
      </c>
      <c r="T511">
        <v>102</v>
      </c>
      <c r="U511" t="s">
        <v>839</v>
      </c>
      <c r="V511" s="3">
        <v>1001014</v>
      </c>
      <c r="W511" t="s">
        <v>366</v>
      </c>
      <c r="X511">
        <v>100101403</v>
      </c>
      <c r="Y511" t="s">
        <v>553</v>
      </c>
      <c r="Z511">
        <v>0</v>
      </c>
      <c r="AA511">
        <v>2</v>
      </c>
      <c r="AB511" t="s">
        <v>97</v>
      </c>
      <c r="AC511" t="s">
        <v>102</v>
      </c>
      <c r="AD511">
        <v>200</v>
      </c>
      <c r="AE511" t="s">
        <v>94</v>
      </c>
      <c r="AF511">
        <v>70.2</v>
      </c>
      <c r="AG511">
        <v>1</v>
      </c>
      <c r="AH511">
        <v>26394</v>
      </c>
      <c r="AI511">
        <v>51.9</v>
      </c>
      <c r="AJ511">
        <v>1</v>
      </c>
      <c r="AK511">
        <v>40</v>
      </c>
      <c r="AL511">
        <v>420</v>
      </c>
      <c r="AM511" t="s">
        <v>165</v>
      </c>
      <c r="AN511" t="s">
        <v>121</v>
      </c>
      <c r="AO511">
        <v>3</v>
      </c>
      <c r="AP511">
        <v>1353</v>
      </c>
      <c r="AQ511">
        <v>16.3</v>
      </c>
      <c r="AR511">
        <v>1089</v>
      </c>
      <c r="AS511">
        <v>13.9</v>
      </c>
      <c r="AT511">
        <v>70.2</v>
      </c>
      <c r="AU511">
        <v>1</v>
      </c>
      <c r="AV511">
        <v>22326</v>
      </c>
      <c r="AW511">
        <v>111.6</v>
      </c>
      <c r="AX511">
        <v>1</v>
      </c>
      <c r="AY511">
        <v>22326</v>
      </c>
      <c r="AZ511">
        <v>277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</row>
    <row r="512" spans="1:61">
      <c r="A512">
        <v>258022</v>
      </c>
      <c r="B512" t="s">
        <v>67</v>
      </c>
      <c r="C512">
        <v>100</v>
      </c>
      <c r="D512" t="s">
        <v>86</v>
      </c>
      <c r="E512" s="2">
        <v>40144.774988425925</v>
      </c>
      <c r="F512" s="2">
        <v>40144.783993055556</v>
      </c>
      <c r="H512">
        <v>778</v>
      </c>
      <c r="I512">
        <v>945.53894395402426</v>
      </c>
      <c r="J512">
        <v>35.459956589999997</v>
      </c>
      <c r="K512">
        <v>139.6146066</v>
      </c>
      <c r="L512">
        <v>103</v>
      </c>
      <c r="M512" t="s">
        <v>843</v>
      </c>
      <c r="N512" s="3">
        <v>1002008</v>
      </c>
      <c r="O512" t="s">
        <v>391</v>
      </c>
      <c r="P512">
        <v>100200803</v>
      </c>
      <c r="Q512" t="s">
        <v>601</v>
      </c>
      <c r="R512">
        <v>35.464768429999999</v>
      </c>
      <c r="S512">
        <v>139.62321639999999</v>
      </c>
      <c r="T512">
        <v>103</v>
      </c>
      <c r="U512" t="s">
        <v>843</v>
      </c>
      <c r="V512" s="3">
        <v>1002001</v>
      </c>
      <c r="W512" t="s">
        <v>387</v>
      </c>
      <c r="X512">
        <v>100200102</v>
      </c>
      <c r="Y512" t="s">
        <v>587</v>
      </c>
      <c r="Z512">
        <v>0</v>
      </c>
      <c r="AA512">
        <v>1</v>
      </c>
      <c r="AB512" t="s">
        <v>34</v>
      </c>
      <c r="AC512" t="s">
        <v>98</v>
      </c>
      <c r="AD512">
        <v>410</v>
      </c>
      <c r="AE512" t="s">
        <v>43</v>
      </c>
      <c r="AF512">
        <v>5.9</v>
      </c>
      <c r="AG512">
        <v>1</v>
      </c>
      <c r="AH512">
        <v>1907</v>
      </c>
      <c r="AI512">
        <v>5.3</v>
      </c>
      <c r="AJ512">
        <v>1</v>
      </c>
      <c r="AK512">
        <v>2</v>
      </c>
      <c r="AL512">
        <v>140</v>
      </c>
      <c r="AM512" t="s">
        <v>114</v>
      </c>
      <c r="AN512" t="s">
        <v>127</v>
      </c>
      <c r="AO512">
        <v>0</v>
      </c>
      <c r="AP512">
        <v>277</v>
      </c>
      <c r="AQ512">
        <v>3.4</v>
      </c>
      <c r="AR512">
        <v>360</v>
      </c>
      <c r="AS512">
        <v>4.4000000000000004</v>
      </c>
      <c r="AT512">
        <v>9.8000000000000007</v>
      </c>
      <c r="AU512">
        <v>1</v>
      </c>
      <c r="AV512">
        <v>1171</v>
      </c>
      <c r="AW512">
        <v>5.9</v>
      </c>
      <c r="AX512">
        <v>1</v>
      </c>
      <c r="AY512">
        <v>1171</v>
      </c>
      <c r="AZ512">
        <v>14.1</v>
      </c>
      <c r="BA512">
        <v>1</v>
      </c>
      <c r="BB512">
        <v>0.7</v>
      </c>
      <c r="BC512">
        <v>3</v>
      </c>
      <c r="BD512">
        <v>210</v>
      </c>
      <c r="BE512">
        <v>437</v>
      </c>
      <c r="BF512">
        <v>6.6</v>
      </c>
      <c r="BG512">
        <v>181</v>
      </c>
      <c r="BH512">
        <v>2.7</v>
      </c>
      <c r="BI512">
        <v>12.3</v>
      </c>
    </row>
    <row r="513" spans="1:61">
      <c r="A513">
        <v>257085</v>
      </c>
      <c r="B513" t="s">
        <v>71</v>
      </c>
      <c r="C513">
        <v>200</v>
      </c>
      <c r="D513" t="s">
        <v>85</v>
      </c>
      <c r="E513" s="2">
        <v>40134.912951388891</v>
      </c>
      <c r="F513" s="2">
        <v>40134.951724537037</v>
      </c>
      <c r="H513">
        <v>3350</v>
      </c>
      <c r="I513">
        <v>28521.776946611037</v>
      </c>
      <c r="J513">
        <v>35.428268959999997</v>
      </c>
      <c r="K513">
        <v>139.32712739999999</v>
      </c>
      <c r="L513">
        <v>212</v>
      </c>
      <c r="M513" t="s">
        <v>835</v>
      </c>
      <c r="N513" s="3">
        <v>2120801</v>
      </c>
      <c r="O513" t="s">
        <v>417</v>
      </c>
      <c r="P513">
        <v>212080103</v>
      </c>
      <c r="Q513" t="s">
        <v>687</v>
      </c>
      <c r="R513">
        <v>35.487486779999998</v>
      </c>
      <c r="S513">
        <v>139.6335751</v>
      </c>
      <c r="T513">
        <v>102</v>
      </c>
      <c r="U513" t="s">
        <v>839</v>
      </c>
      <c r="V513" s="3">
        <v>1001015</v>
      </c>
      <c r="W513" t="s">
        <v>363</v>
      </c>
      <c r="X513">
        <v>100101503</v>
      </c>
      <c r="Y513" t="s">
        <v>550</v>
      </c>
      <c r="Z513">
        <v>54</v>
      </c>
      <c r="AA513">
        <v>1</v>
      </c>
      <c r="AB513" t="s">
        <v>34</v>
      </c>
      <c r="AC513" t="s">
        <v>102</v>
      </c>
      <c r="AD513">
        <v>100</v>
      </c>
      <c r="AE513" t="s">
        <v>93</v>
      </c>
      <c r="AF513">
        <v>74.8</v>
      </c>
      <c r="AG513">
        <v>1</v>
      </c>
      <c r="AH513">
        <v>38342</v>
      </c>
      <c r="AI513">
        <v>74.8</v>
      </c>
      <c r="AJ513">
        <v>1</v>
      </c>
      <c r="AK513">
        <v>61</v>
      </c>
      <c r="AL513">
        <v>680</v>
      </c>
      <c r="AM513" t="s">
        <v>115</v>
      </c>
      <c r="AN513" t="s">
        <v>121</v>
      </c>
      <c r="AO513">
        <v>2</v>
      </c>
      <c r="AP513">
        <v>2358</v>
      </c>
      <c r="AQ513">
        <v>28.8</v>
      </c>
      <c r="AR513">
        <v>795</v>
      </c>
      <c r="AS513">
        <v>10.4</v>
      </c>
      <c r="AT513">
        <v>100.2</v>
      </c>
      <c r="AU513">
        <v>1</v>
      </c>
      <c r="AV513">
        <v>33051</v>
      </c>
      <c r="AW513">
        <v>165.3</v>
      </c>
      <c r="AX513">
        <v>1</v>
      </c>
      <c r="AY513">
        <v>33051</v>
      </c>
      <c r="AZ513">
        <v>415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</row>
    <row r="514" spans="1:61">
      <c r="A514">
        <v>257105</v>
      </c>
      <c r="B514" t="s">
        <v>75</v>
      </c>
      <c r="C514">
        <v>100</v>
      </c>
      <c r="D514" t="s">
        <v>86</v>
      </c>
      <c r="E514" s="2">
        <v>40135.313773148147</v>
      </c>
      <c r="F514" s="2">
        <v>40135.33803240741</v>
      </c>
      <c r="H514">
        <v>2096</v>
      </c>
      <c r="I514">
        <v>10113.013537230405</v>
      </c>
      <c r="J514">
        <v>35.406425030000001</v>
      </c>
      <c r="K514">
        <v>139.5354653</v>
      </c>
      <c r="L514">
        <v>110</v>
      </c>
      <c r="M514" t="s">
        <v>846</v>
      </c>
      <c r="N514" s="3">
        <v>1009029</v>
      </c>
      <c r="O514" t="s">
        <v>437</v>
      </c>
      <c r="P514">
        <v>100902901</v>
      </c>
      <c r="Q514" t="s">
        <v>727</v>
      </c>
      <c r="R514">
        <v>35.4447592</v>
      </c>
      <c r="S514">
        <v>139.63669719999999</v>
      </c>
      <c r="T514">
        <v>104</v>
      </c>
      <c r="U514" t="s">
        <v>844</v>
      </c>
      <c r="V514" s="3">
        <v>1003002</v>
      </c>
      <c r="W514" t="s">
        <v>120</v>
      </c>
      <c r="X514">
        <v>100300215</v>
      </c>
      <c r="Y514" t="s">
        <v>661</v>
      </c>
      <c r="Z514">
        <v>37</v>
      </c>
      <c r="AA514">
        <v>1</v>
      </c>
      <c r="AB514" t="s">
        <v>34</v>
      </c>
      <c r="AC514" t="s">
        <v>100</v>
      </c>
      <c r="AD514">
        <v>200</v>
      </c>
      <c r="AE514" t="s">
        <v>94</v>
      </c>
      <c r="AF514">
        <v>42.6</v>
      </c>
      <c r="AG514">
        <v>1</v>
      </c>
      <c r="AH514">
        <v>14250</v>
      </c>
      <c r="AI514">
        <v>25.4</v>
      </c>
      <c r="AJ514">
        <v>1</v>
      </c>
      <c r="AK514">
        <v>22</v>
      </c>
      <c r="AL514">
        <v>390</v>
      </c>
      <c r="AM514" t="s">
        <v>125</v>
      </c>
      <c r="AN514" t="s">
        <v>123</v>
      </c>
      <c r="AO514">
        <v>1</v>
      </c>
      <c r="AP514">
        <v>838</v>
      </c>
      <c r="AQ514">
        <v>10.6</v>
      </c>
      <c r="AR514">
        <v>840</v>
      </c>
      <c r="AS514">
        <v>10</v>
      </c>
      <c r="AT514">
        <v>42.6</v>
      </c>
      <c r="AU514">
        <v>1</v>
      </c>
      <c r="AV514">
        <v>11841</v>
      </c>
      <c r="AW514">
        <v>59.2</v>
      </c>
      <c r="AX514">
        <v>1</v>
      </c>
      <c r="AY514">
        <v>11841</v>
      </c>
      <c r="AZ514">
        <v>146.5</v>
      </c>
      <c r="BA514">
        <v>1</v>
      </c>
      <c r="BB514">
        <v>1.34</v>
      </c>
      <c r="BC514">
        <v>8</v>
      </c>
      <c r="BD514">
        <v>210</v>
      </c>
      <c r="BE514">
        <v>590</v>
      </c>
      <c r="BF514">
        <v>8.9</v>
      </c>
      <c r="BG514">
        <v>321</v>
      </c>
      <c r="BH514">
        <v>4.8</v>
      </c>
      <c r="BI514">
        <v>21.7</v>
      </c>
    </row>
    <row r="515" spans="1:61">
      <c r="A515">
        <v>255960</v>
      </c>
      <c r="B515" t="s">
        <v>78</v>
      </c>
      <c r="C515">
        <v>700</v>
      </c>
      <c r="D515" t="s">
        <v>90</v>
      </c>
      <c r="E515" s="2">
        <v>40122.747847222221</v>
      </c>
      <c r="F515" s="2">
        <v>40122.77621527778</v>
      </c>
      <c r="H515">
        <v>2451</v>
      </c>
      <c r="I515">
        <v>1822.6236311762934</v>
      </c>
      <c r="J515">
        <v>35.445869569999999</v>
      </c>
      <c r="K515">
        <v>139.63586570000001</v>
      </c>
      <c r="L515">
        <v>104</v>
      </c>
      <c r="M515" t="s">
        <v>844</v>
      </c>
      <c r="N515" s="3">
        <v>1003002</v>
      </c>
      <c r="O515" t="s">
        <v>120</v>
      </c>
      <c r="P515">
        <v>100300214</v>
      </c>
      <c r="Q515" t="s">
        <v>655</v>
      </c>
      <c r="R515">
        <v>35.432399510000003</v>
      </c>
      <c r="S515">
        <v>139.62439660000001</v>
      </c>
      <c r="T515">
        <v>105</v>
      </c>
      <c r="U515" t="s">
        <v>848</v>
      </c>
      <c r="V515" s="3">
        <v>1004006</v>
      </c>
      <c r="W515" t="s">
        <v>419</v>
      </c>
      <c r="X515">
        <v>100400601</v>
      </c>
      <c r="Y515" t="s">
        <v>688</v>
      </c>
      <c r="Z515">
        <v>39</v>
      </c>
      <c r="AA515">
        <v>2</v>
      </c>
      <c r="AB515" t="s">
        <v>97</v>
      </c>
      <c r="AC515" t="s">
        <v>105</v>
      </c>
      <c r="AD515">
        <v>240</v>
      </c>
      <c r="AE515" t="s">
        <v>96</v>
      </c>
      <c r="AF515">
        <v>22.5</v>
      </c>
      <c r="AG515">
        <v>1</v>
      </c>
      <c r="AH515">
        <v>2287</v>
      </c>
      <c r="AI515">
        <v>7.1</v>
      </c>
      <c r="AJ515">
        <v>1</v>
      </c>
      <c r="AK515">
        <v>6</v>
      </c>
      <c r="AL515">
        <v>200</v>
      </c>
      <c r="AM515" t="s">
        <v>134</v>
      </c>
      <c r="AN515" t="s">
        <v>140</v>
      </c>
      <c r="AO515">
        <v>0</v>
      </c>
      <c r="AP515">
        <v>739</v>
      </c>
      <c r="AQ515">
        <v>8.8000000000000007</v>
      </c>
      <c r="AR515">
        <v>891</v>
      </c>
      <c r="AS515">
        <v>11.1</v>
      </c>
      <c r="AT515">
        <v>25.9</v>
      </c>
      <c r="AU515">
        <v>1</v>
      </c>
      <c r="AV515">
        <v>2349</v>
      </c>
      <c r="AW515">
        <v>11.7</v>
      </c>
      <c r="AX515">
        <v>1</v>
      </c>
      <c r="AY515">
        <v>2349</v>
      </c>
      <c r="AZ515">
        <v>28</v>
      </c>
      <c r="BA515">
        <v>1</v>
      </c>
      <c r="BB515">
        <v>3.46</v>
      </c>
      <c r="BC515">
        <v>16</v>
      </c>
      <c r="BD515">
        <v>210</v>
      </c>
      <c r="BE515">
        <v>78</v>
      </c>
      <c r="BF515">
        <v>1.2</v>
      </c>
      <c r="BG515">
        <v>352</v>
      </c>
      <c r="BH515">
        <v>5.3</v>
      </c>
      <c r="BI515">
        <v>22.5</v>
      </c>
    </row>
    <row r="516" spans="1:61">
      <c r="A516">
        <v>255527</v>
      </c>
      <c r="B516" t="s">
        <v>75</v>
      </c>
      <c r="C516">
        <v>700</v>
      </c>
      <c r="D516" t="s">
        <v>90</v>
      </c>
      <c r="E516" s="2">
        <v>40117.641435185185</v>
      </c>
      <c r="F516" s="2">
        <v>40117.665590277778</v>
      </c>
      <c r="H516">
        <v>2087</v>
      </c>
      <c r="I516">
        <v>4163.120968749633</v>
      </c>
      <c r="J516">
        <v>35.36433581</v>
      </c>
      <c r="K516">
        <v>139.55131710000001</v>
      </c>
      <c r="L516">
        <v>115</v>
      </c>
      <c r="M516" t="s">
        <v>856</v>
      </c>
      <c r="N516" s="3">
        <v>1009244</v>
      </c>
      <c r="O516" t="s">
        <v>449</v>
      </c>
      <c r="P516">
        <v>100924407</v>
      </c>
      <c r="Q516" t="s">
        <v>743</v>
      </c>
      <c r="R516">
        <v>35.398426729999997</v>
      </c>
      <c r="S516">
        <v>139.53231629999999</v>
      </c>
      <c r="T516">
        <v>110</v>
      </c>
      <c r="U516" t="s">
        <v>846</v>
      </c>
      <c r="V516" s="3">
        <v>1009018</v>
      </c>
      <c r="W516" t="s">
        <v>125</v>
      </c>
      <c r="X516">
        <v>100901802</v>
      </c>
      <c r="Y516" t="s">
        <v>729</v>
      </c>
      <c r="Z516">
        <v>37</v>
      </c>
      <c r="AA516">
        <v>1</v>
      </c>
      <c r="AB516" t="s">
        <v>34</v>
      </c>
      <c r="AC516" t="s">
        <v>100</v>
      </c>
      <c r="AD516">
        <v>200</v>
      </c>
      <c r="AE516" t="s">
        <v>94</v>
      </c>
      <c r="AF516">
        <v>37.300000000000004</v>
      </c>
      <c r="AG516">
        <v>1</v>
      </c>
      <c r="AH516">
        <v>5305</v>
      </c>
      <c r="AI516">
        <v>17.7</v>
      </c>
      <c r="AJ516">
        <v>1</v>
      </c>
      <c r="AK516">
        <v>21</v>
      </c>
      <c r="AL516">
        <v>160</v>
      </c>
      <c r="AM516" t="s">
        <v>154</v>
      </c>
      <c r="AN516" t="s">
        <v>125</v>
      </c>
      <c r="AO516">
        <v>1</v>
      </c>
      <c r="AP516">
        <v>826</v>
      </c>
      <c r="AQ516">
        <v>10.6</v>
      </c>
      <c r="AR516">
        <v>447</v>
      </c>
      <c r="AS516">
        <v>5.7</v>
      </c>
      <c r="AT516">
        <v>37.300000000000004</v>
      </c>
      <c r="AU516">
        <v>1</v>
      </c>
      <c r="AV516">
        <v>5080</v>
      </c>
      <c r="AW516">
        <v>25.4</v>
      </c>
      <c r="AX516">
        <v>1</v>
      </c>
      <c r="AY516">
        <v>5080</v>
      </c>
      <c r="AZ516">
        <v>62.4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</row>
    <row r="517" spans="1:61">
      <c r="A517">
        <v>257107</v>
      </c>
      <c r="B517" t="s">
        <v>78</v>
      </c>
      <c r="C517">
        <v>400</v>
      </c>
      <c r="D517" t="s">
        <v>87</v>
      </c>
      <c r="E517" s="2">
        <v>40135.317731481482</v>
      </c>
      <c r="F517" s="2">
        <v>40135.349166666667</v>
      </c>
      <c r="H517">
        <v>2716</v>
      </c>
      <c r="I517">
        <v>10420.110795285127</v>
      </c>
      <c r="J517">
        <v>35.366669309999999</v>
      </c>
      <c r="K517">
        <v>139.57127819999999</v>
      </c>
      <c r="L517">
        <v>115</v>
      </c>
      <c r="M517" t="s">
        <v>856</v>
      </c>
      <c r="N517" s="3">
        <v>1009248</v>
      </c>
      <c r="O517" t="s">
        <v>378</v>
      </c>
      <c r="P517">
        <v>100924801</v>
      </c>
      <c r="Q517" t="s">
        <v>739</v>
      </c>
      <c r="R517">
        <v>35.443938379999999</v>
      </c>
      <c r="S517">
        <v>139.63635930000001</v>
      </c>
      <c r="T517">
        <v>104</v>
      </c>
      <c r="U517" t="s">
        <v>844</v>
      </c>
      <c r="V517" s="3">
        <v>1003002</v>
      </c>
      <c r="W517" t="s">
        <v>120</v>
      </c>
      <c r="X517">
        <v>100300216</v>
      </c>
      <c r="Y517" t="s">
        <v>240</v>
      </c>
      <c r="Z517">
        <v>39</v>
      </c>
      <c r="AA517">
        <v>2</v>
      </c>
      <c r="AB517" t="s">
        <v>97</v>
      </c>
      <c r="AC517" t="s">
        <v>105</v>
      </c>
      <c r="AD517">
        <v>200</v>
      </c>
      <c r="AE517" t="s">
        <v>94</v>
      </c>
      <c r="AF517">
        <v>38.9</v>
      </c>
      <c r="AG517">
        <v>1</v>
      </c>
      <c r="AH517">
        <v>13775</v>
      </c>
      <c r="AI517">
        <v>35.6</v>
      </c>
      <c r="AJ517">
        <v>1</v>
      </c>
      <c r="AK517">
        <v>18</v>
      </c>
      <c r="AL517">
        <v>210</v>
      </c>
      <c r="AM517" t="s">
        <v>126</v>
      </c>
      <c r="AN517" t="s">
        <v>120</v>
      </c>
      <c r="AO517">
        <v>0</v>
      </c>
      <c r="AP517">
        <v>1336</v>
      </c>
      <c r="AQ517">
        <v>17</v>
      </c>
      <c r="AR517">
        <v>324</v>
      </c>
      <c r="AS517">
        <v>3.9</v>
      </c>
      <c r="AT517">
        <v>38.9</v>
      </c>
      <c r="AU517">
        <v>1</v>
      </c>
      <c r="AV517">
        <v>11507</v>
      </c>
      <c r="AW517">
        <v>57.5</v>
      </c>
      <c r="AX517">
        <v>1</v>
      </c>
      <c r="AY517">
        <v>11507</v>
      </c>
      <c r="AZ517">
        <v>142.30000000000001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</row>
    <row r="518" spans="1:61">
      <c r="A518">
        <v>256266</v>
      </c>
      <c r="B518" t="s">
        <v>83</v>
      </c>
      <c r="C518">
        <v>100</v>
      </c>
      <c r="D518" t="s">
        <v>86</v>
      </c>
      <c r="E518" s="2">
        <v>40126.27988425926</v>
      </c>
      <c r="F518" s="2">
        <v>40126.39644675926</v>
      </c>
      <c r="H518">
        <v>10071</v>
      </c>
      <c r="I518">
        <v>20052.937815946862</v>
      </c>
      <c r="J518">
        <v>35.534929699999999</v>
      </c>
      <c r="K518">
        <v>139.42185760000001</v>
      </c>
      <c r="L518">
        <v>209</v>
      </c>
      <c r="M518" t="s">
        <v>826</v>
      </c>
      <c r="N518" s="3">
        <v>2090407</v>
      </c>
      <c r="O518" t="s">
        <v>337</v>
      </c>
      <c r="P518">
        <v>209040705</v>
      </c>
      <c r="Q518" t="s">
        <v>508</v>
      </c>
      <c r="R518">
        <v>35.464076439999999</v>
      </c>
      <c r="S518">
        <v>139.62559830000001</v>
      </c>
      <c r="T518">
        <v>103</v>
      </c>
      <c r="U518" t="s">
        <v>843</v>
      </c>
      <c r="V518" s="3">
        <v>1002001</v>
      </c>
      <c r="W518" t="s">
        <v>387</v>
      </c>
      <c r="X518">
        <v>100200105</v>
      </c>
      <c r="Y518" t="s">
        <v>588</v>
      </c>
      <c r="Z518">
        <v>39</v>
      </c>
      <c r="AA518">
        <v>1</v>
      </c>
      <c r="AB518" t="s">
        <v>34</v>
      </c>
      <c r="AC518" t="s">
        <v>111</v>
      </c>
      <c r="AD518">
        <v>200</v>
      </c>
      <c r="AE518" t="s">
        <v>94</v>
      </c>
      <c r="AF518">
        <v>68.900000000000006</v>
      </c>
      <c r="AG518">
        <v>1</v>
      </c>
      <c r="AH518">
        <v>23826</v>
      </c>
      <c r="AI518">
        <v>45.4</v>
      </c>
      <c r="AJ518">
        <v>1</v>
      </c>
      <c r="AK518">
        <v>39</v>
      </c>
      <c r="AL518">
        <v>500</v>
      </c>
      <c r="AM518" t="s">
        <v>211</v>
      </c>
      <c r="AN518" t="s">
        <v>127</v>
      </c>
      <c r="AO518">
        <v>1</v>
      </c>
      <c r="AP518">
        <v>1836</v>
      </c>
      <c r="AQ518">
        <v>22.4</v>
      </c>
      <c r="AR518">
        <v>629</v>
      </c>
      <c r="AS518">
        <v>7.5</v>
      </c>
      <c r="AT518">
        <v>68.900000000000006</v>
      </c>
      <c r="AU518">
        <v>1</v>
      </c>
      <c r="AV518">
        <v>22584</v>
      </c>
      <c r="AW518">
        <v>112.9</v>
      </c>
      <c r="AX518">
        <v>1</v>
      </c>
      <c r="AY518">
        <v>22584</v>
      </c>
      <c r="AZ518">
        <v>278.60000000000002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</row>
    <row r="519" spans="1:61">
      <c r="A519">
        <v>255481</v>
      </c>
      <c r="B519" t="s">
        <v>77</v>
      </c>
      <c r="C519">
        <v>999</v>
      </c>
      <c r="D519" t="s">
        <v>84</v>
      </c>
      <c r="E519" s="2">
        <v>40117.43886574074</v>
      </c>
      <c r="F519" s="2">
        <v>40117.470416666663</v>
      </c>
      <c r="H519">
        <v>2726</v>
      </c>
      <c r="I519">
        <v>13808.55839296386</v>
      </c>
      <c r="J519">
        <v>35.616495630000003</v>
      </c>
      <c r="K519">
        <v>139.57927649999999</v>
      </c>
      <c r="L519">
        <v>135</v>
      </c>
      <c r="M519" t="s">
        <v>824</v>
      </c>
      <c r="N519" s="3">
        <v>1300502</v>
      </c>
      <c r="O519" t="s">
        <v>161</v>
      </c>
      <c r="P519">
        <v>130050207</v>
      </c>
      <c r="Q519" t="s">
        <v>490</v>
      </c>
      <c r="R519">
        <v>35.499669330000003</v>
      </c>
      <c r="S519">
        <v>139.63110750000001</v>
      </c>
      <c r="T519">
        <v>109</v>
      </c>
      <c r="U519" t="s">
        <v>830</v>
      </c>
      <c r="V519" s="3">
        <v>1008041</v>
      </c>
      <c r="W519" t="s">
        <v>350</v>
      </c>
      <c r="X519">
        <v>100804101</v>
      </c>
      <c r="Y519" t="s">
        <v>536</v>
      </c>
      <c r="Z519">
        <v>40</v>
      </c>
      <c r="AA519">
        <v>1</v>
      </c>
      <c r="AB519" t="s">
        <v>34</v>
      </c>
      <c r="AC519" t="s">
        <v>110</v>
      </c>
      <c r="AD519">
        <v>200</v>
      </c>
      <c r="AE519" t="s">
        <v>94</v>
      </c>
      <c r="AF519">
        <v>54.1</v>
      </c>
      <c r="AG519">
        <v>1</v>
      </c>
      <c r="AH519">
        <v>19140</v>
      </c>
      <c r="AI519">
        <v>47.4</v>
      </c>
      <c r="AJ519">
        <v>1</v>
      </c>
      <c r="AK519">
        <v>36</v>
      </c>
      <c r="AL519">
        <v>350</v>
      </c>
      <c r="AM519" t="s">
        <v>159</v>
      </c>
      <c r="AN519" t="s">
        <v>156</v>
      </c>
      <c r="AO519">
        <v>1</v>
      </c>
      <c r="AP519">
        <v>1087</v>
      </c>
      <c r="AQ519">
        <v>13.7</v>
      </c>
      <c r="AR519">
        <v>375</v>
      </c>
      <c r="AS519">
        <v>4.4000000000000004</v>
      </c>
      <c r="AT519">
        <v>54.1</v>
      </c>
      <c r="AU519">
        <v>1</v>
      </c>
      <c r="AV519">
        <v>16564</v>
      </c>
      <c r="AW519">
        <v>82.8</v>
      </c>
      <c r="AX519">
        <v>1</v>
      </c>
      <c r="AY519">
        <v>16564</v>
      </c>
      <c r="AZ519">
        <v>206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</row>
    <row r="520" spans="1:61">
      <c r="A520">
        <v>255830</v>
      </c>
      <c r="B520" t="s">
        <v>56</v>
      </c>
      <c r="C520">
        <v>100</v>
      </c>
      <c r="D520" t="s">
        <v>86</v>
      </c>
      <c r="E520" s="2">
        <v>40121.246863425928</v>
      </c>
      <c r="F520" s="2">
        <v>40121.310104166667</v>
      </c>
      <c r="H520">
        <v>5464</v>
      </c>
      <c r="I520">
        <v>27728.947356353088</v>
      </c>
      <c r="J520">
        <v>35.449946570000002</v>
      </c>
      <c r="K520">
        <v>139.62076490000001</v>
      </c>
      <c r="L520">
        <v>103</v>
      </c>
      <c r="M520" t="s">
        <v>843</v>
      </c>
      <c r="N520" s="3">
        <v>1002004</v>
      </c>
      <c r="O520" t="s">
        <v>405</v>
      </c>
      <c r="P520">
        <v>100200401</v>
      </c>
      <c r="Q520" t="s">
        <v>636</v>
      </c>
      <c r="R520">
        <v>35.444619690000003</v>
      </c>
      <c r="S520">
        <v>139.31467660000001</v>
      </c>
      <c r="T520">
        <v>212</v>
      </c>
      <c r="U520" t="s">
        <v>835</v>
      </c>
      <c r="V520" s="3">
        <v>2120601</v>
      </c>
      <c r="W520" t="s">
        <v>399</v>
      </c>
      <c r="X520">
        <v>212060102</v>
      </c>
      <c r="Y520" t="s">
        <v>653</v>
      </c>
      <c r="Z520">
        <v>44</v>
      </c>
      <c r="AA520">
        <v>1</v>
      </c>
      <c r="AB520" t="s">
        <v>34</v>
      </c>
      <c r="AC520" t="s">
        <v>98</v>
      </c>
      <c r="AD520">
        <v>100</v>
      </c>
      <c r="AE520" t="s">
        <v>93</v>
      </c>
      <c r="AF520">
        <v>72.7</v>
      </c>
      <c r="AG520">
        <v>1</v>
      </c>
      <c r="AH520">
        <v>37430</v>
      </c>
      <c r="AI520">
        <v>72.7</v>
      </c>
      <c r="AJ520">
        <v>1</v>
      </c>
      <c r="AK520">
        <v>63</v>
      </c>
      <c r="AL520">
        <v>580</v>
      </c>
      <c r="AM520" t="s">
        <v>112</v>
      </c>
      <c r="AN520" t="s">
        <v>115</v>
      </c>
      <c r="AO520">
        <v>2</v>
      </c>
      <c r="AP520">
        <v>943</v>
      </c>
      <c r="AQ520">
        <v>11.4</v>
      </c>
      <c r="AR520">
        <v>4928</v>
      </c>
      <c r="AS520">
        <v>63.5</v>
      </c>
      <c r="AT520">
        <v>137.9</v>
      </c>
      <c r="AU520">
        <v>1</v>
      </c>
      <c r="AV520">
        <v>32802</v>
      </c>
      <c r="AW520">
        <v>164</v>
      </c>
      <c r="AX520">
        <v>1</v>
      </c>
      <c r="AY520">
        <v>32802</v>
      </c>
      <c r="AZ520">
        <v>411.8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</row>
    <row r="521" spans="1:61">
      <c r="A521">
        <v>256770</v>
      </c>
      <c r="B521" t="s">
        <v>64</v>
      </c>
      <c r="C521">
        <v>500</v>
      </c>
      <c r="D521" t="s">
        <v>33</v>
      </c>
      <c r="E521" s="2">
        <v>40131.826851851853</v>
      </c>
      <c r="F521" s="2">
        <v>40131.861273148148</v>
      </c>
      <c r="H521">
        <v>2974</v>
      </c>
      <c r="I521">
        <v>1290.3804967197848</v>
      </c>
      <c r="J521">
        <v>35.456598479999997</v>
      </c>
      <c r="K521">
        <v>139.63343570000001</v>
      </c>
      <c r="L521">
        <v>103</v>
      </c>
      <c r="M521" t="s">
        <v>843</v>
      </c>
      <c r="N521" s="3">
        <v>1002002</v>
      </c>
      <c r="O521" t="s">
        <v>136</v>
      </c>
      <c r="P521">
        <v>100200205</v>
      </c>
      <c r="Q521" t="s">
        <v>616</v>
      </c>
      <c r="R521">
        <v>35.464559250000001</v>
      </c>
      <c r="S521">
        <v>139.62306620000001</v>
      </c>
      <c r="T521">
        <v>103</v>
      </c>
      <c r="U521" t="s">
        <v>843</v>
      </c>
      <c r="V521" s="3">
        <v>1002001</v>
      </c>
      <c r="W521" t="s">
        <v>387</v>
      </c>
      <c r="X521">
        <v>100200102</v>
      </c>
      <c r="Y521" t="s">
        <v>587</v>
      </c>
      <c r="Z521">
        <v>31</v>
      </c>
      <c r="AA521">
        <v>1</v>
      </c>
      <c r="AB521" t="s">
        <v>34</v>
      </c>
      <c r="AC521" t="s">
        <v>108</v>
      </c>
      <c r="AD521">
        <v>420</v>
      </c>
      <c r="AE521" t="s">
        <v>95</v>
      </c>
      <c r="AF521">
        <v>19.2</v>
      </c>
      <c r="AG521">
        <v>1</v>
      </c>
      <c r="AH521">
        <v>1611</v>
      </c>
      <c r="AI521">
        <v>7.9</v>
      </c>
      <c r="AJ521">
        <v>1</v>
      </c>
      <c r="AK521">
        <v>3</v>
      </c>
      <c r="AL521">
        <v>180</v>
      </c>
      <c r="AM521" t="s">
        <v>136</v>
      </c>
      <c r="AN521" t="s">
        <v>127</v>
      </c>
      <c r="AO521">
        <v>0</v>
      </c>
      <c r="AP521">
        <v>175</v>
      </c>
      <c r="AQ521">
        <v>2.1</v>
      </c>
      <c r="AR521">
        <v>381</v>
      </c>
      <c r="AS521">
        <v>4.5999999999999996</v>
      </c>
      <c r="AT521">
        <v>9.6999999999999993</v>
      </c>
      <c r="AU521">
        <v>1</v>
      </c>
      <c r="AV521">
        <v>1599</v>
      </c>
      <c r="AW521">
        <v>8</v>
      </c>
      <c r="AX521">
        <v>1</v>
      </c>
      <c r="AY521">
        <v>1599</v>
      </c>
      <c r="AZ521">
        <v>19.2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</row>
    <row r="522" spans="1:61">
      <c r="A522">
        <v>257235</v>
      </c>
      <c r="B522" t="s">
        <v>64</v>
      </c>
      <c r="C522">
        <v>100</v>
      </c>
      <c r="D522" t="s">
        <v>86</v>
      </c>
      <c r="E522" s="2">
        <v>40136.361076388886</v>
      </c>
      <c r="F522" s="2">
        <v>40136.374618055554</v>
      </c>
      <c r="H522">
        <v>1170</v>
      </c>
      <c r="I522">
        <v>4298.369903387762</v>
      </c>
      <c r="J522">
        <v>35.4352856</v>
      </c>
      <c r="K522">
        <v>139.36078910000001</v>
      </c>
      <c r="L522">
        <v>212</v>
      </c>
      <c r="M522" t="s">
        <v>835</v>
      </c>
      <c r="N522" s="3">
        <v>2120102</v>
      </c>
      <c r="O522" t="s">
        <v>415</v>
      </c>
      <c r="P522">
        <v>212010207</v>
      </c>
      <c r="Q522" t="s">
        <v>691</v>
      </c>
      <c r="R522">
        <v>35.444378319999998</v>
      </c>
      <c r="S522">
        <v>139.3146658</v>
      </c>
      <c r="T522">
        <v>212</v>
      </c>
      <c r="U522" t="s">
        <v>835</v>
      </c>
      <c r="V522" s="3">
        <v>2120601</v>
      </c>
      <c r="W522" t="s">
        <v>399</v>
      </c>
      <c r="X522">
        <v>212060102</v>
      </c>
      <c r="Y522" t="s">
        <v>653</v>
      </c>
      <c r="Z522">
        <v>31</v>
      </c>
      <c r="AA522">
        <v>1</v>
      </c>
      <c r="AB522" t="s">
        <v>34</v>
      </c>
      <c r="AC522" t="s">
        <v>108</v>
      </c>
      <c r="AD522">
        <v>100</v>
      </c>
      <c r="AE522" t="s">
        <v>93</v>
      </c>
      <c r="AF522">
        <v>18.3</v>
      </c>
      <c r="AG522">
        <v>1</v>
      </c>
      <c r="AH522">
        <v>6348</v>
      </c>
      <c r="AI522">
        <v>18.3</v>
      </c>
      <c r="AJ522">
        <v>1</v>
      </c>
      <c r="AK522">
        <v>3</v>
      </c>
      <c r="AL522">
        <v>150</v>
      </c>
      <c r="AM522" t="s">
        <v>131</v>
      </c>
      <c r="AN522" t="s">
        <v>115</v>
      </c>
      <c r="AO522">
        <v>0</v>
      </c>
      <c r="AP522">
        <v>612</v>
      </c>
      <c r="AQ522">
        <v>7.8</v>
      </c>
      <c r="AR522">
        <v>4908</v>
      </c>
      <c r="AS522">
        <v>63.2</v>
      </c>
      <c r="AT522">
        <v>74</v>
      </c>
      <c r="AU522">
        <v>1</v>
      </c>
      <c r="AV522">
        <v>5889</v>
      </c>
      <c r="AW522">
        <v>29.4</v>
      </c>
      <c r="AX522">
        <v>1</v>
      </c>
      <c r="AY522">
        <v>5889</v>
      </c>
      <c r="AZ522">
        <v>76.5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</row>
    <row r="523" spans="1:61">
      <c r="A523">
        <v>258020</v>
      </c>
      <c r="B523" t="s">
        <v>80</v>
      </c>
      <c r="C523">
        <v>200</v>
      </c>
      <c r="D523" t="s">
        <v>85</v>
      </c>
      <c r="E523" s="2">
        <v>40144.761481481481</v>
      </c>
      <c r="F523" s="2">
        <v>40144.805914351855</v>
      </c>
      <c r="H523">
        <v>3839</v>
      </c>
      <c r="I523">
        <v>21071.521853374557</v>
      </c>
      <c r="J523">
        <v>35.444405150000001</v>
      </c>
      <c r="K523">
        <v>139.6374965</v>
      </c>
      <c r="L523">
        <v>104</v>
      </c>
      <c r="M523" t="s">
        <v>844</v>
      </c>
      <c r="N523" s="3">
        <v>1003002</v>
      </c>
      <c r="O523" t="s">
        <v>120</v>
      </c>
      <c r="P523">
        <v>100300215</v>
      </c>
      <c r="Q523" t="s">
        <v>661</v>
      </c>
      <c r="R523">
        <v>35.630786460000003</v>
      </c>
      <c r="S523">
        <v>139.6797789</v>
      </c>
      <c r="V523" s="3"/>
      <c r="Z523">
        <v>38</v>
      </c>
      <c r="AA523">
        <v>1</v>
      </c>
      <c r="AB523" t="s">
        <v>34</v>
      </c>
      <c r="AC523" t="s">
        <v>103</v>
      </c>
      <c r="AD523">
        <v>200</v>
      </c>
      <c r="AE523" t="s">
        <v>94</v>
      </c>
      <c r="AF523">
        <v>45.9</v>
      </c>
      <c r="AG523">
        <v>1</v>
      </c>
      <c r="AH523">
        <v>26185</v>
      </c>
      <c r="AI523">
        <v>50.6</v>
      </c>
      <c r="AJ523">
        <v>1</v>
      </c>
      <c r="AK523">
        <v>28</v>
      </c>
      <c r="AL523">
        <v>420</v>
      </c>
      <c r="AM523" t="s">
        <v>123</v>
      </c>
      <c r="AN523" t="s">
        <v>122</v>
      </c>
      <c r="AO523">
        <v>0</v>
      </c>
      <c r="AP523">
        <v>882</v>
      </c>
      <c r="AQ523">
        <v>10.5</v>
      </c>
      <c r="AR523">
        <v>611</v>
      </c>
      <c r="AS523">
        <v>7.4</v>
      </c>
      <c r="AT523">
        <v>45.9</v>
      </c>
      <c r="AU523">
        <v>1</v>
      </c>
      <c r="AV523">
        <v>23906</v>
      </c>
      <c r="AW523">
        <v>119.5</v>
      </c>
      <c r="AX523">
        <v>1</v>
      </c>
      <c r="AY523">
        <v>23906</v>
      </c>
      <c r="AZ523">
        <v>296.8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</row>
    <row r="524" spans="1:61">
      <c r="A524">
        <v>257063</v>
      </c>
      <c r="B524" t="s">
        <v>75</v>
      </c>
      <c r="C524">
        <v>500</v>
      </c>
      <c r="D524" t="s">
        <v>33</v>
      </c>
      <c r="E524" s="2">
        <v>40134.770914351851</v>
      </c>
      <c r="F524" s="2">
        <v>40134.798310185186</v>
      </c>
      <c r="H524">
        <v>2367</v>
      </c>
      <c r="I524">
        <v>10318.240082586761</v>
      </c>
      <c r="J524">
        <v>35.444877179999999</v>
      </c>
      <c r="K524">
        <v>139.6360052</v>
      </c>
      <c r="L524">
        <v>104</v>
      </c>
      <c r="M524" t="s">
        <v>844</v>
      </c>
      <c r="N524" s="3">
        <v>1003002</v>
      </c>
      <c r="O524" t="s">
        <v>120</v>
      </c>
      <c r="P524">
        <v>100300215</v>
      </c>
      <c r="Q524" t="s">
        <v>661</v>
      </c>
      <c r="R524">
        <v>35.402889889999997</v>
      </c>
      <c r="S524">
        <v>139.53443530000001</v>
      </c>
      <c r="T524">
        <v>110</v>
      </c>
      <c r="U524" t="s">
        <v>846</v>
      </c>
      <c r="V524" s="3">
        <v>1009018</v>
      </c>
      <c r="W524" t="s">
        <v>125</v>
      </c>
      <c r="X524">
        <v>100901802</v>
      </c>
      <c r="Y524" t="s">
        <v>729</v>
      </c>
      <c r="Z524">
        <v>37</v>
      </c>
      <c r="AA524">
        <v>1</v>
      </c>
      <c r="AB524" t="s">
        <v>34</v>
      </c>
      <c r="AC524" t="s">
        <v>100</v>
      </c>
      <c r="AD524">
        <v>200</v>
      </c>
      <c r="AE524" t="s">
        <v>94</v>
      </c>
      <c r="AF524">
        <v>31.200000000000003</v>
      </c>
      <c r="AG524">
        <v>1</v>
      </c>
      <c r="AH524">
        <v>14200</v>
      </c>
      <c r="AI524">
        <v>23.1</v>
      </c>
      <c r="AJ524">
        <v>1</v>
      </c>
      <c r="AK524">
        <v>17</v>
      </c>
      <c r="AL524">
        <v>210</v>
      </c>
      <c r="AM524" t="s">
        <v>134</v>
      </c>
      <c r="AN524" t="s">
        <v>125</v>
      </c>
      <c r="AO524">
        <v>1</v>
      </c>
      <c r="AP524">
        <v>842</v>
      </c>
      <c r="AQ524">
        <v>10.1</v>
      </c>
      <c r="AR524">
        <v>339</v>
      </c>
      <c r="AS524">
        <v>4.0999999999999996</v>
      </c>
      <c r="AT524">
        <v>31.200000000000003</v>
      </c>
      <c r="AU524">
        <v>1</v>
      </c>
      <c r="AV524">
        <v>12251</v>
      </c>
      <c r="AW524">
        <v>61.3</v>
      </c>
      <c r="AX524">
        <v>1</v>
      </c>
      <c r="AY524">
        <v>12251</v>
      </c>
      <c r="AZ524">
        <v>153.80000000000001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</row>
    <row r="525" spans="1:61">
      <c r="A525">
        <v>256353</v>
      </c>
      <c r="B525" t="s">
        <v>40</v>
      </c>
      <c r="C525">
        <v>200</v>
      </c>
      <c r="D525" t="s">
        <v>85</v>
      </c>
      <c r="E525" s="2">
        <v>40126.801307870373</v>
      </c>
      <c r="F525" s="2">
        <v>40126.81212962963</v>
      </c>
      <c r="H525">
        <v>935</v>
      </c>
      <c r="I525">
        <v>1028.9502338558596</v>
      </c>
      <c r="J525">
        <v>35.429695860000002</v>
      </c>
      <c r="K525">
        <v>139.66205479999999</v>
      </c>
      <c r="L525">
        <v>104</v>
      </c>
      <c r="M525" t="s">
        <v>844</v>
      </c>
      <c r="N525" s="3">
        <v>1003010</v>
      </c>
      <c r="O525" t="s">
        <v>422</v>
      </c>
      <c r="P525">
        <v>100301003</v>
      </c>
      <c r="Q525" t="s">
        <v>701</v>
      </c>
      <c r="R525">
        <v>35.425656510000003</v>
      </c>
      <c r="S525">
        <v>139.65183569999999</v>
      </c>
      <c r="T525">
        <v>104</v>
      </c>
      <c r="U525" t="s">
        <v>844</v>
      </c>
      <c r="V525" s="3">
        <v>1003012</v>
      </c>
      <c r="W525" t="s">
        <v>426</v>
      </c>
      <c r="X525">
        <v>100301201</v>
      </c>
      <c r="Y525" t="s">
        <v>712</v>
      </c>
      <c r="Z525">
        <v>0</v>
      </c>
      <c r="AA525">
        <v>2</v>
      </c>
      <c r="AB525" t="s">
        <v>97</v>
      </c>
      <c r="AC525" t="s">
        <v>35</v>
      </c>
      <c r="AD525">
        <v>410</v>
      </c>
      <c r="AE525" t="s">
        <v>43</v>
      </c>
      <c r="AF525">
        <v>8</v>
      </c>
      <c r="AG525">
        <v>1</v>
      </c>
      <c r="AH525">
        <v>1557</v>
      </c>
      <c r="AI525">
        <v>8.1</v>
      </c>
      <c r="AJ525">
        <v>1</v>
      </c>
      <c r="AK525">
        <v>24</v>
      </c>
      <c r="AL525">
        <v>340</v>
      </c>
      <c r="AM525" t="s">
        <v>36</v>
      </c>
      <c r="AN525" t="s">
        <v>41</v>
      </c>
      <c r="AO525">
        <v>1</v>
      </c>
      <c r="AP525">
        <v>2139</v>
      </c>
      <c r="AQ525">
        <v>26.8</v>
      </c>
      <c r="AR525">
        <v>754</v>
      </c>
      <c r="AS525">
        <v>9.5</v>
      </c>
      <c r="AT525">
        <v>60.3</v>
      </c>
      <c r="AU525">
        <v>1</v>
      </c>
      <c r="AV525">
        <v>1593</v>
      </c>
      <c r="AW525">
        <v>8</v>
      </c>
      <c r="AX525">
        <v>1</v>
      </c>
      <c r="AY525">
        <v>1593</v>
      </c>
      <c r="AZ525">
        <v>19.8</v>
      </c>
      <c r="BA525">
        <v>1</v>
      </c>
      <c r="BB525">
        <v>0.73</v>
      </c>
      <c r="BC525">
        <v>4</v>
      </c>
      <c r="BD525">
        <v>210</v>
      </c>
      <c r="BE525">
        <v>238</v>
      </c>
      <c r="BF525">
        <v>3.6</v>
      </c>
      <c r="BG525">
        <v>411</v>
      </c>
      <c r="BH525">
        <v>6.2</v>
      </c>
      <c r="BI525">
        <v>13.8</v>
      </c>
    </row>
    <row r="526" spans="1:61">
      <c r="A526">
        <v>255504</v>
      </c>
      <c r="B526" t="s">
        <v>71</v>
      </c>
      <c r="C526">
        <v>999</v>
      </c>
      <c r="D526" t="s">
        <v>84</v>
      </c>
      <c r="E526" s="2">
        <v>40117.519930555558</v>
      </c>
      <c r="F526" s="2">
        <v>40117.569722222222</v>
      </c>
      <c r="H526">
        <v>4302</v>
      </c>
      <c r="I526">
        <v>21797.779608809728</v>
      </c>
      <c r="J526">
        <v>35.490909309999999</v>
      </c>
      <c r="K526">
        <v>139.64474920000001</v>
      </c>
      <c r="L526">
        <v>102</v>
      </c>
      <c r="M526" t="s">
        <v>839</v>
      </c>
      <c r="N526" s="3">
        <v>1001003</v>
      </c>
      <c r="O526" t="s">
        <v>359</v>
      </c>
      <c r="P526">
        <v>100100302</v>
      </c>
      <c r="Q526" t="s">
        <v>359</v>
      </c>
      <c r="R526">
        <v>35.670815740000002</v>
      </c>
      <c r="S526">
        <v>139.74057920000001</v>
      </c>
      <c r="V526" s="3"/>
      <c r="Z526">
        <v>54</v>
      </c>
      <c r="AA526">
        <v>1</v>
      </c>
      <c r="AB526" t="s">
        <v>34</v>
      </c>
      <c r="AC526" t="s">
        <v>102</v>
      </c>
      <c r="AD526">
        <v>100</v>
      </c>
      <c r="AE526" t="s">
        <v>93</v>
      </c>
      <c r="AF526">
        <v>42.7</v>
      </c>
      <c r="AG526">
        <v>1</v>
      </c>
      <c r="AH526">
        <v>23613</v>
      </c>
      <c r="AI526">
        <v>42.7</v>
      </c>
      <c r="AJ526">
        <v>0</v>
      </c>
      <c r="AK526">
        <v>47</v>
      </c>
      <c r="AL526">
        <v>530</v>
      </c>
      <c r="AM526" t="s">
        <v>160</v>
      </c>
      <c r="AN526" t="s">
        <v>163</v>
      </c>
      <c r="AO526">
        <v>3</v>
      </c>
      <c r="AP526">
        <v>242</v>
      </c>
      <c r="AQ526">
        <v>3</v>
      </c>
      <c r="AR526">
        <v>540</v>
      </c>
      <c r="AS526">
        <v>6</v>
      </c>
      <c r="AT526">
        <v>56</v>
      </c>
      <c r="AU526">
        <v>1</v>
      </c>
      <c r="AV526">
        <v>23633</v>
      </c>
      <c r="AW526">
        <v>118.2</v>
      </c>
      <c r="AX526">
        <v>1</v>
      </c>
      <c r="AY526">
        <v>23633</v>
      </c>
      <c r="AZ526">
        <v>292.60000000000002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</row>
    <row r="527" spans="1:61">
      <c r="A527">
        <v>255922</v>
      </c>
      <c r="B527" t="s">
        <v>59</v>
      </c>
      <c r="C527">
        <v>100</v>
      </c>
      <c r="D527" t="s">
        <v>86</v>
      </c>
      <c r="E527" s="2">
        <v>40122.379826388889</v>
      </c>
      <c r="F527" s="2">
        <v>40122.404351851852</v>
      </c>
      <c r="H527">
        <v>2119</v>
      </c>
      <c r="I527">
        <v>7809.1064585853183</v>
      </c>
      <c r="J527">
        <v>35.424218760000002</v>
      </c>
      <c r="K527">
        <v>139.5545572</v>
      </c>
      <c r="L527">
        <v>110</v>
      </c>
      <c r="M527" t="s">
        <v>846</v>
      </c>
      <c r="N527" s="3">
        <v>1009034</v>
      </c>
      <c r="O527" t="s">
        <v>430</v>
      </c>
      <c r="P527">
        <v>100903403</v>
      </c>
      <c r="Q527" t="s">
        <v>710</v>
      </c>
      <c r="R527">
        <v>35.46380817</v>
      </c>
      <c r="S527">
        <v>139.62577529999999</v>
      </c>
      <c r="T527">
        <v>103</v>
      </c>
      <c r="U527" t="s">
        <v>843</v>
      </c>
      <c r="V527" s="3">
        <v>1002001</v>
      </c>
      <c r="W527" t="s">
        <v>387</v>
      </c>
      <c r="X527">
        <v>100200103</v>
      </c>
      <c r="Y527" t="s">
        <v>599</v>
      </c>
      <c r="Z527">
        <v>28</v>
      </c>
      <c r="AA527">
        <v>1</v>
      </c>
      <c r="AB527" t="s">
        <v>34</v>
      </c>
      <c r="AC527" t="s">
        <v>100</v>
      </c>
      <c r="AD527">
        <v>200</v>
      </c>
      <c r="AE527" t="s">
        <v>94</v>
      </c>
      <c r="AF527">
        <v>30.1</v>
      </c>
      <c r="AG527">
        <v>1</v>
      </c>
      <c r="AH527">
        <v>11631</v>
      </c>
      <c r="AI527">
        <v>22</v>
      </c>
      <c r="AJ527">
        <v>1</v>
      </c>
      <c r="AK527">
        <v>8</v>
      </c>
      <c r="AL527">
        <v>160</v>
      </c>
      <c r="AM527" t="s">
        <v>141</v>
      </c>
      <c r="AN527" t="s">
        <v>127</v>
      </c>
      <c r="AO527">
        <v>0</v>
      </c>
      <c r="AP527">
        <v>1054</v>
      </c>
      <c r="AQ527">
        <v>13.8</v>
      </c>
      <c r="AR527">
        <v>686</v>
      </c>
      <c r="AS527">
        <v>8.3000000000000007</v>
      </c>
      <c r="AT527">
        <v>30.1</v>
      </c>
      <c r="AU527">
        <v>1</v>
      </c>
      <c r="AV527">
        <v>9516</v>
      </c>
      <c r="AW527">
        <v>47.6</v>
      </c>
      <c r="AX527">
        <v>1</v>
      </c>
      <c r="AY527">
        <v>9516</v>
      </c>
      <c r="AZ527">
        <v>117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</row>
    <row r="528" spans="1:61">
      <c r="A528">
        <v>256200</v>
      </c>
      <c r="B528" t="s">
        <v>65</v>
      </c>
      <c r="C528">
        <v>700</v>
      </c>
      <c r="D528" t="s">
        <v>90</v>
      </c>
      <c r="E528" s="2">
        <v>40125.482418981483</v>
      </c>
      <c r="F528" s="2">
        <v>40125.582337962966</v>
      </c>
      <c r="H528">
        <v>8633</v>
      </c>
      <c r="I528">
        <v>27755.658693148936</v>
      </c>
      <c r="J528">
        <v>35.459307459999998</v>
      </c>
      <c r="K528">
        <v>139.61461729999999</v>
      </c>
      <c r="L528">
        <v>103</v>
      </c>
      <c r="M528" t="s">
        <v>843</v>
      </c>
      <c r="N528" s="3">
        <v>1002008</v>
      </c>
      <c r="O528" t="s">
        <v>391</v>
      </c>
      <c r="P528">
        <v>100200801</v>
      </c>
      <c r="Q528" t="s">
        <v>606</v>
      </c>
      <c r="R528">
        <v>35.338098449999997</v>
      </c>
      <c r="S528">
        <v>139.34686840000001</v>
      </c>
      <c r="T528">
        <v>203</v>
      </c>
      <c r="U528" t="s">
        <v>852</v>
      </c>
      <c r="V528" s="3">
        <v>2030601</v>
      </c>
      <c r="W528" t="s">
        <v>485</v>
      </c>
      <c r="X528">
        <v>203060101</v>
      </c>
      <c r="Y528" t="s">
        <v>814</v>
      </c>
      <c r="Z528">
        <v>46</v>
      </c>
      <c r="AA528">
        <v>1</v>
      </c>
      <c r="AB528" t="s">
        <v>34</v>
      </c>
      <c r="AC528" t="s">
        <v>98</v>
      </c>
      <c r="AD528">
        <v>100</v>
      </c>
      <c r="AE528" t="s">
        <v>93</v>
      </c>
      <c r="AF528">
        <v>54.3</v>
      </c>
      <c r="AG528">
        <v>1</v>
      </c>
      <c r="AH528">
        <v>33394</v>
      </c>
      <c r="AI528">
        <v>54.3</v>
      </c>
      <c r="AJ528">
        <v>1</v>
      </c>
      <c r="AK528">
        <v>50</v>
      </c>
      <c r="AL528">
        <v>710</v>
      </c>
      <c r="AM528" t="s">
        <v>114</v>
      </c>
      <c r="AN528" t="s">
        <v>241</v>
      </c>
      <c r="AO528">
        <v>1</v>
      </c>
      <c r="AP528">
        <v>317</v>
      </c>
      <c r="AQ528">
        <v>3.8</v>
      </c>
      <c r="AR528">
        <v>1465</v>
      </c>
      <c r="AS528">
        <v>19</v>
      </c>
      <c r="AT528">
        <v>72.8</v>
      </c>
      <c r="AU528">
        <v>1</v>
      </c>
      <c r="AV528">
        <v>32246</v>
      </c>
      <c r="AW528">
        <v>161.19999999999999</v>
      </c>
      <c r="AX528">
        <v>1</v>
      </c>
      <c r="AY528">
        <v>32246</v>
      </c>
      <c r="AZ528">
        <v>397.9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</row>
    <row r="529" spans="1:61">
      <c r="A529">
        <v>257878</v>
      </c>
      <c r="B529" t="s">
        <v>70</v>
      </c>
      <c r="C529">
        <v>100</v>
      </c>
      <c r="D529" t="s">
        <v>86</v>
      </c>
      <c r="E529" s="2">
        <v>40143.318518518521</v>
      </c>
      <c r="F529" s="2">
        <v>40143.35837962963</v>
      </c>
      <c r="H529">
        <v>3444</v>
      </c>
      <c r="I529">
        <v>12325.410157489001</v>
      </c>
      <c r="J529">
        <v>35.435489490000002</v>
      </c>
      <c r="K529">
        <v>139.64812879999999</v>
      </c>
      <c r="L529">
        <v>104</v>
      </c>
      <c r="M529" t="s">
        <v>844</v>
      </c>
      <c r="N529" s="3">
        <v>1003017</v>
      </c>
      <c r="O529" t="s">
        <v>41</v>
      </c>
      <c r="P529">
        <v>100301703</v>
      </c>
      <c r="Q529" t="s">
        <v>675</v>
      </c>
      <c r="R529">
        <v>35.324639079999997</v>
      </c>
      <c r="S529">
        <v>139.65013500000001</v>
      </c>
      <c r="T529">
        <v>201</v>
      </c>
      <c r="U529" t="s">
        <v>859</v>
      </c>
      <c r="V529" s="3">
        <v>2010104</v>
      </c>
      <c r="W529" t="s">
        <v>459</v>
      </c>
      <c r="X529">
        <v>201010401</v>
      </c>
      <c r="Y529" t="s">
        <v>748</v>
      </c>
      <c r="Z529">
        <v>47</v>
      </c>
      <c r="AA529">
        <v>1</v>
      </c>
      <c r="AB529" t="s">
        <v>34</v>
      </c>
      <c r="AC529" t="s">
        <v>35</v>
      </c>
      <c r="AD529">
        <v>100</v>
      </c>
      <c r="AE529" t="s">
        <v>93</v>
      </c>
      <c r="AF529">
        <v>40.799999999999997</v>
      </c>
      <c r="AG529">
        <v>1</v>
      </c>
      <c r="AH529">
        <v>20513</v>
      </c>
      <c r="AI529">
        <v>40.799999999999997</v>
      </c>
      <c r="AJ529">
        <v>1</v>
      </c>
      <c r="AK529">
        <v>41</v>
      </c>
      <c r="AL529">
        <v>460</v>
      </c>
      <c r="AM529" t="s">
        <v>133</v>
      </c>
      <c r="AN529" t="s">
        <v>117</v>
      </c>
      <c r="AO529">
        <v>1</v>
      </c>
      <c r="AP529">
        <v>942</v>
      </c>
      <c r="AQ529">
        <v>11.4</v>
      </c>
      <c r="AR529">
        <v>4024</v>
      </c>
      <c r="AS529">
        <v>48.9</v>
      </c>
      <c r="AT529">
        <v>101.3</v>
      </c>
      <c r="AU529">
        <v>1</v>
      </c>
      <c r="AV529">
        <v>18609</v>
      </c>
      <c r="AW529">
        <v>93</v>
      </c>
      <c r="AX529">
        <v>1</v>
      </c>
      <c r="AY529">
        <v>18609</v>
      </c>
      <c r="AZ529">
        <v>231.1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</row>
    <row r="530" spans="1:61">
      <c r="A530">
        <v>256388</v>
      </c>
      <c r="B530" t="s">
        <v>75</v>
      </c>
      <c r="C530">
        <v>100</v>
      </c>
      <c r="D530" t="s">
        <v>86</v>
      </c>
      <c r="E530" s="2">
        <v>40127.312442129631</v>
      </c>
      <c r="F530" s="2">
        <v>40127.334849537037</v>
      </c>
      <c r="H530">
        <v>1936</v>
      </c>
      <c r="I530">
        <v>10017.451893057352</v>
      </c>
      <c r="J530">
        <v>35.406746910000003</v>
      </c>
      <c r="K530">
        <v>139.53581940000001</v>
      </c>
      <c r="L530">
        <v>110</v>
      </c>
      <c r="M530" t="s">
        <v>846</v>
      </c>
      <c r="N530" s="3">
        <v>1009029</v>
      </c>
      <c r="O530" t="s">
        <v>437</v>
      </c>
      <c r="P530">
        <v>100902901</v>
      </c>
      <c r="Q530" t="s">
        <v>727</v>
      </c>
      <c r="R530">
        <v>35.444308540000002</v>
      </c>
      <c r="S530">
        <v>139.63632709999999</v>
      </c>
      <c r="T530">
        <v>104</v>
      </c>
      <c r="U530" t="s">
        <v>844</v>
      </c>
      <c r="V530" s="3">
        <v>1003002</v>
      </c>
      <c r="W530" t="s">
        <v>120</v>
      </c>
      <c r="X530">
        <v>100300216</v>
      </c>
      <c r="Y530" t="s">
        <v>240</v>
      </c>
      <c r="Z530">
        <v>37</v>
      </c>
      <c r="AA530">
        <v>1</v>
      </c>
      <c r="AB530" t="s">
        <v>34</v>
      </c>
      <c r="AC530" t="s">
        <v>100</v>
      </c>
      <c r="AD530">
        <v>200</v>
      </c>
      <c r="AE530" t="s">
        <v>94</v>
      </c>
      <c r="AF530">
        <v>43.099999999999994</v>
      </c>
      <c r="AG530">
        <v>1</v>
      </c>
      <c r="AH530">
        <v>14251</v>
      </c>
      <c r="AI530">
        <v>26.2</v>
      </c>
      <c r="AJ530">
        <v>1</v>
      </c>
      <c r="AK530">
        <v>22</v>
      </c>
      <c r="AL530">
        <v>390</v>
      </c>
      <c r="AM530" t="s">
        <v>125</v>
      </c>
      <c r="AN530" t="s">
        <v>123</v>
      </c>
      <c r="AO530">
        <v>1</v>
      </c>
      <c r="AP530">
        <v>897</v>
      </c>
      <c r="AQ530">
        <v>11.3</v>
      </c>
      <c r="AR530">
        <v>820</v>
      </c>
      <c r="AS530">
        <v>9.8000000000000007</v>
      </c>
      <c r="AT530">
        <v>43.099999999999994</v>
      </c>
      <c r="AU530">
        <v>1</v>
      </c>
      <c r="AV530">
        <v>11990</v>
      </c>
      <c r="AW530">
        <v>60</v>
      </c>
      <c r="AX530">
        <v>1</v>
      </c>
      <c r="AY530">
        <v>11990</v>
      </c>
      <c r="AZ530">
        <v>148.19999999999999</v>
      </c>
      <c r="BA530">
        <v>1</v>
      </c>
      <c r="BB530">
        <v>1.34</v>
      </c>
      <c r="BC530">
        <v>8</v>
      </c>
      <c r="BD530">
        <v>210</v>
      </c>
      <c r="BE530">
        <v>580</v>
      </c>
      <c r="BF530">
        <v>8.6999999999999993</v>
      </c>
      <c r="BG530">
        <v>326</v>
      </c>
      <c r="BH530">
        <v>4.9000000000000004</v>
      </c>
      <c r="BI530">
        <v>21.6</v>
      </c>
    </row>
    <row r="531" spans="1:61">
      <c r="A531">
        <v>255773</v>
      </c>
      <c r="B531" t="s">
        <v>75</v>
      </c>
      <c r="C531">
        <v>999</v>
      </c>
      <c r="D531" t="s">
        <v>84</v>
      </c>
      <c r="E531" s="2">
        <v>40120.406493055554</v>
      </c>
      <c r="F531" s="2">
        <v>40120.418090277781</v>
      </c>
      <c r="H531">
        <v>1002</v>
      </c>
      <c r="I531">
        <v>3390.7738904590483</v>
      </c>
      <c r="J531">
        <v>35.406156860000003</v>
      </c>
      <c r="K531">
        <v>139.53550820000001</v>
      </c>
      <c r="L531">
        <v>110</v>
      </c>
      <c r="M531" t="s">
        <v>846</v>
      </c>
      <c r="N531" s="3">
        <v>1009029</v>
      </c>
      <c r="O531" t="s">
        <v>437</v>
      </c>
      <c r="P531">
        <v>100902901</v>
      </c>
      <c r="Q531" t="s">
        <v>727</v>
      </c>
      <c r="R531">
        <v>35.43008751</v>
      </c>
      <c r="S531">
        <v>139.5587093</v>
      </c>
      <c r="T531">
        <v>110</v>
      </c>
      <c r="U531" t="s">
        <v>846</v>
      </c>
      <c r="V531" s="3">
        <v>1009032</v>
      </c>
      <c r="W531" t="s">
        <v>141</v>
      </c>
      <c r="X531">
        <v>100903201</v>
      </c>
      <c r="Y531" t="s">
        <v>689</v>
      </c>
      <c r="Z531">
        <v>37</v>
      </c>
      <c r="AA531">
        <v>1</v>
      </c>
      <c r="AB531" t="s">
        <v>34</v>
      </c>
      <c r="AC531" t="s">
        <v>100</v>
      </c>
      <c r="AD531">
        <v>200</v>
      </c>
      <c r="AE531" t="s">
        <v>94</v>
      </c>
      <c r="AF531">
        <v>17.100000000000001</v>
      </c>
      <c r="AG531">
        <v>1</v>
      </c>
      <c r="AH531">
        <v>4067</v>
      </c>
      <c r="AI531">
        <v>11.3</v>
      </c>
      <c r="AJ531">
        <v>1</v>
      </c>
      <c r="AK531">
        <v>4</v>
      </c>
      <c r="AL531">
        <v>150</v>
      </c>
      <c r="AM531" t="s">
        <v>125</v>
      </c>
      <c r="AN531" t="s">
        <v>141</v>
      </c>
      <c r="AO531">
        <v>0</v>
      </c>
      <c r="AP531">
        <v>823</v>
      </c>
      <c r="AQ531">
        <v>10.4</v>
      </c>
      <c r="AR531">
        <v>221</v>
      </c>
      <c r="AS531">
        <v>2.7</v>
      </c>
      <c r="AT531">
        <v>17.100000000000001</v>
      </c>
      <c r="AU531">
        <v>1</v>
      </c>
      <c r="AV531">
        <v>4071</v>
      </c>
      <c r="AW531">
        <v>20.399999999999999</v>
      </c>
      <c r="AX531">
        <v>1</v>
      </c>
      <c r="AY531">
        <v>4071</v>
      </c>
      <c r="AZ531">
        <v>52.2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</row>
    <row r="532" spans="1:61">
      <c r="A532">
        <v>256815</v>
      </c>
      <c r="B532" t="s">
        <v>75</v>
      </c>
      <c r="C532">
        <v>700</v>
      </c>
      <c r="D532" t="s">
        <v>90</v>
      </c>
      <c r="E532" s="2">
        <v>40132.54383101852</v>
      </c>
      <c r="F532" s="2">
        <v>40132.558807870373</v>
      </c>
      <c r="H532">
        <v>1294</v>
      </c>
      <c r="I532">
        <v>11040.183427064605</v>
      </c>
      <c r="J532">
        <v>35.464886509999999</v>
      </c>
      <c r="K532">
        <v>139.62319500000001</v>
      </c>
      <c r="L532">
        <v>103</v>
      </c>
      <c r="M532" t="s">
        <v>843</v>
      </c>
      <c r="N532" s="3">
        <v>1002001</v>
      </c>
      <c r="O532" t="s">
        <v>387</v>
      </c>
      <c r="P532">
        <v>100200102</v>
      </c>
      <c r="Q532" t="s">
        <v>587</v>
      </c>
      <c r="R532">
        <v>35.398405240000002</v>
      </c>
      <c r="S532">
        <v>139.5326651</v>
      </c>
      <c r="T532">
        <v>110</v>
      </c>
      <c r="U532" t="s">
        <v>846</v>
      </c>
      <c r="V532" s="3">
        <v>1009018</v>
      </c>
      <c r="W532" t="s">
        <v>125</v>
      </c>
      <c r="X532">
        <v>100901802</v>
      </c>
      <c r="Y532" t="s">
        <v>729</v>
      </c>
      <c r="Z532">
        <v>37</v>
      </c>
      <c r="AA532">
        <v>1</v>
      </c>
      <c r="AB532" t="s">
        <v>34</v>
      </c>
      <c r="AC532" t="s">
        <v>100</v>
      </c>
      <c r="AD532">
        <v>200</v>
      </c>
      <c r="AE532" t="s">
        <v>94</v>
      </c>
      <c r="AF532">
        <v>19.399999999999999</v>
      </c>
      <c r="AG532">
        <v>1</v>
      </c>
      <c r="AH532">
        <v>14068</v>
      </c>
      <c r="AI532">
        <v>25.6</v>
      </c>
      <c r="AJ532">
        <v>1</v>
      </c>
      <c r="AK532">
        <v>10</v>
      </c>
      <c r="AL532">
        <v>210</v>
      </c>
      <c r="AM532" t="s">
        <v>127</v>
      </c>
      <c r="AN532" t="s">
        <v>125</v>
      </c>
      <c r="AO532">
        <v>0</v>
      </c>
      <c r="AP532">
        <v>317</v>
      </c>
      <c r="AQ532">
        <v>3.8</v>
      </c>
      <c r="AR532">
        <v>439</v>
      </c>
      <c r="AS532">
        <v>5.6</v>
      </c>
      <c r="AT532">
        <v>19.399999999999999</v>
      </c>
      <c r="AU532">
        <v>1</v>
      </c>
      <c r="AV532">
        <v>12772</v>
      </c>
      <c r="AW532">
        <v>63.9</v>
      </c>
      <c r="AX532">
        <v>1</v>
      </c>
      <c r="AY532">
        <v>12772</v>
      </c>
      <c r="AZ532">
        <v>159.30000000000001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</row>
    <row r="533" spans="1:61">
      <c r="A533">
        <v>255563</v>
      </c>
      <c r="B533" t="s">
        <v>78</v>
      </c>
      <c r="C533">
        <v>400</v>
      </c>
      <c r="D533" t="s">
        <v>87</v>
      </c>
      <c r="E533" s="2">
        <v>40118.349259259259</v>
      </c>
      <c r="F533" s="2">
        <v>40118.387152777781</v>
      </c>
      <c r="H533">
        <v>3274</v>
      </c>
      <c r="I533">
        <v>11139.11112091599</v>
      </c>
      <c r="J533">
        <v>35.36613826</v>
      </c>
      <c r="K533">
        <v>139.57102599999999</v>
      </c>
      <c r="L533">
        <v>115</v>
      </c>
      <c r="M533" t="s">
        <v>856</v>
      </c>
      <c r="N533" s="3">
        <v>1009248</v>
      </c>
      <c r="O533" t="s">
        <v>378</v>
      </c>
      <c r="P533">
        <v>100924801</v>
      </c>
      <c r="Q533" t="s">
        <v>739</v>
      </c>
      <c r="R533">
        <v>35.442897729999999</v>
      </c>
      <c r="S533">
        <v>139.6500278</v>
      </c>
      <c r="T533">
        <v>104</v>
      </c>
      <c r="U533" t="s">
        <v>844</v>
      </c>
      <c r="V533" s="3">
        <v>1003003</v>
      </c>
      <c r="W533" t="s">
        <v>407</v>
      </c>
      <c r="X533">
        <v>100300301</v>
      </c>
      <c r="Y533" t="s">
        <v>642</v>
      </c>
      <c r="Z533">
        <v>39</v>
      </c>
      <c r="AA533">
        <v>2</v>
      </c>
      <c r="AB533" t="s">
        <v>97</v>
      </c>
      <c r="AC533" t="s">
        <v>105</v>
      </c>
      <c r="AD533">
        <v>200</v>
      </c>
      <c r="AE533" t="s">
        <v>94</v>
      </c>
      <c r="AF533">
        <v>65.900000000000006</v>
      </c>
      <c r="AG533">
        <v>1</v>
      </c>
      <c r="AH533">
        <v>14785</v>
      </c>
      <c r="AI533">
        <v>40.200000000000003</v>
      </c>
      <c r="AJ533">
        <v>1</v>
      </c>
      <c r="AK533">
        <v>38</v>
      </c>
      <c r="AL533">
        <v>490</v>
      </c>
      <c r="AM533" t="s">
        <v>126</v>
      </c>
      <c r="AN533" t="s">
        <v>139</v>
      </c>
      <c r="AO533">
        <v>1</v>
      </c>
      <c r="AP533">
        <v>1375</v>
      </c>
      <c r="AQ533">
        <v>17.600000000000001</v>
      </c>
      <c r="AR533">
        <v>857</v>
      </c>
      <c r="AS533">
        <v>10.3</v>
      </c>
      <c r="AT533">
        <v>65.900000000000006</v>
      </c>
      <c r="AU533">
        <v>1</v>
      </c>
      <c r="AV533">
        <v>12793</v>
      </c>
      <c r="AW533">
        <v>64</v>
      </c>
      <c r="AX533">
        <v>1</v>
      </c>
      <c r="AY533">
        <v>12793</v>
      </c>
      <c r="AZ533">
        <v>157.30000000000001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</row>
    <row r="534" spans="1:61">
      <c r="A534">
        <v>257294</v>
      </c>
      <c r="B534" t="s">
        <v>40</v>
      </c>
      <c r="C534">
        <v>200</v>
      </c>
      <c r="D534" t="s">
        <v>85</v>
      </c>
      <c r="E534" s="2">
        <v>40136.799710648149</v>
      </c>
      <c r="F534" s="2">
        <v>40136.814652777779</v>
      </c>
      <c r="H534">
        <v>1291</v>
      </c>
      <c r="I534">
        <v>1001.5278375224182</v>
      </c>
      <c r="J534">
        <v>35.429787040000001</v>
      </c>
      <c r="K534">
        <v>139.66172750000001</v>
      </c>
      <c r="L534">
        <v>104</v>
      </c>
      <c r="M534" t="s">
        <v>844</v>
      </c>
      <c r="N534" s="3">
        <v>1003010</v>
      </c>
      <c r="O534" t="s">
        <v>422</v>
      </c>
      <c r="P534">
        <v>100301003</v>
      </c>
      <c r="Q534" t="s">
        <v>701</v>
      </c>
      <c r="R534">
        <v>35.425618909999997</v>
      </c>
      <c r="S534">
        <v>139.65192680000001</v>
      </c>
      <c r="T534">
        <v>104</v>
      </c>
      <c r="U534" t="s">
        <v>844</v>
      </c>
      <c r="V534" s="3">
        <v>1003012</v>
      </c>
      <c r="W534" t="s">
        <v>426</v>
      </c>
      <c r="X534">
        <v>100301201</v>
      </c>
      <c r="Y534" t="s">
        <v>712</v>
      </c>
      <c r="Z534">
        <v>0</v>
      </c>
      <c r="AA534">
        <v>2</v>
      </c>
      <c r="AB534" t="s">
        <v>97</v>
      </c>
      <c r="AC534" t="s">
        <v>35</v>
      </c>
      <c r="AD534">
        <v>410</v>
      </c>
      <c r="AE534" t="s">
        <v>43</v>
      </c>
      <c r="AF534">
        <v>7.7</v>
      </c>
      <c r="AG534">
        <v>1</v>
      </c>
      <c r="AH534">
        <v>1502</v>
      </c>
      <c r="AI534">
        <v>7.4</v>
      </c>
      <c r="AJ534">
        <v>1</v>
      </c>
      <c r="AK534">
        <v>24</v>
      </c>
      <c r="AL534">
        <v>340</v>
      </c>
      <c r="AM534" t="s">
        <v>36</v>
      </c>
      <c r="AN534" t="s">
        <v>41</v>
      </c>
      <c r="AO534">
        <v>1</v>
      </c>
      <c r="AP534">
        <v>2084</v>
      </c>
      <c r="AQ534">
        <v>26.2</v>
      </c>
      <c r="AR534">
        <v>754</v>
      </c>
      <c r="AS534">
        <v>9.5</v>
      </c>
      <c r="AT534">
        <v>59.7</v>
      </c>
      <c r="AU534">
        <v>1</v>
      </c>
      <c r="AV534">
        <v>1538</v>
      </c>
      <c r="AW534">
        <v>7.7</v>
      </c>
      <c r="AX534">
        <v>1</v>
      </c>
      <c r="AY534">
        <v>1538</v>
      </c>
      <c r="AZ534">
        <v>19.2</v>
      </c>
      <c r="BA534">
        <v>1</v>
      </c>
      <c r="BB534">
        <v>0.48</v>
      </c>
      <c r="BC534">
        <v>3</v>
      </c>
      <c r="BD534">
        <v>210</v>
      </c>
      <c r="BE534">
        <v>439</v>
      </c>
      <c r="BF534">
        <v>6.6</v>
      </c>
      <c r="BG534">
        <v>415</v>
      </c>
      <c r="BH534">
        <v>6.2</v>
      </c>
      <c r="BI534">
        <v>15.8</v>
      </c>
    </row>
    <row r="535" spans="1:61">
      <c r="A535">
        <v>257830</v>
      </c>
      <c r="B535" t="s">
        <v>78</v>
      </c>
      <c r="C535">
        <v>600</v>
      </c>
      <c r="D535" t="s">
        <v>91</v>
      </c>
      <c r="E535" s="2">
        <v>40142.748483796298</v>
      </c>
      <c r="F535" s="2">
        <v>40142.752951388888</v>
      </c>
      <c r="H535">
        <v>386</v>
      </c>
      <c r="I535">
        <v>281.73877474793039</v>
      </c>
      <c r="J535">
        <v>35.44384719</v>
      </c>
      <c r="K535">
        <v>139.63637539999999</v>
      </c>
      <c r="L535">
        <v>104</v>
      </c>
      <c r="M535" t="s">
        <v>844</v>
      </c>
      <c r="N535" s="3">
        <v>1003002</v>
      </c>
      <c r="O535" t="s">
        <v>120</v>
      </c>
      <c r="P535">
        <v>100300216</v>
      </c>
      <c r="Q535" t="s">
        <v>240</v>
      </c>
      <c r="R535">
        <v>35.445188299999998</v>
      </c>
      <c r="S535">
        <v>139.63373609999999</v>
      </c>
      <c r="T535">
        <v>104</v>
      </c>
      <c r="U535" t="s">
        <v>844</v>
      </c>
      <c r="V535" s="3">
        <v>1003019</v>
      </c>
      <c r="W535" t="s">
        <v>410</v>
      </c>
      <c r="X535">
        <v>100301905</v>
      </c>
      <c r="Y535" t="s">
        <v>662</v>
      </c>
      <c r="Z535">
        <v>39</v>
      </c>
      <c r="AA535">
        <v>2</v>
      </c>
      <c r="AB535" t="s">
        <v>97</v>
      </c>
      <c r="AC535" t="s">
        <v>105</v>
      </c>
      <c r="AD535">
        <v>420</v>
      </c>
      <c r="AE535" t="s">
        <v>95</v>
      </c>
      <c r="AF535">
        <v>4.3</v>
      </c>
      <c r="AG535">
        <v>1</v>
      </c>
      <c r="AH535">
        <v>351</v>
      </c>
      <c r="AI535">
        <v>2.5</v>
      </c>
      <c r="AJ535">
        <v>1</v>
      </c>
      <c r="AK535">
        <v>2</v>
      </c>
      <c r="AL535">
        <v>200</v>
      </c>
      <c r="AM535" t="s">
        <v>120</v>
      </c>
      <c r="AN535" t="s">
        <v>134</v>
      </c>
      <c r="AO535">
        <v>0</v>
      </c>
      <c r="AP535">
        <v>354</v>
      </c>
      <c r="AQ535">
        <v>4.3</v>
      </c>
      <c r="AR535">
        <v>735</v>
      </c>
      <c r="AS535">
        <v>8.8000000000000007</v>
      </c>
      <c r="AT535">
        <v>15.100000000000001</v>
      </c>
      <c r="AU535">
        <v>1</v>
      </c>
      <c r="AV535">
        <v>355</v>
      </c>
      <c r="AW535">
        <v>1.8</v>
      </c>
      <c r="AX535">
        <v>1</v>
      </c>
      <c r="AY535">
        <v>355</v>
      </c>
      <c r="AZ535">
        <v>4.3</v>
      </c>
      <c r="BA535">
        <v>1</v>
      </c>
      <c r="BB535">
        <v>0.21</v>
      </c>
      <c r="BC535">
        <v>2</v>
      </c>
      <c r="BD535">
        <v>210</v>
      </c>
      <c r="BE535">
        <v>155</v>
      </c>
      <c r="BF535">
        <v>2.2999999999999998</v>
      </c>
      <c r="BG535">
        <v>130</v>
      </c>
      <c r="BH535">
        <v>2</v>
      </c>
      <c r="BI535">
        <v>6.3</v>
      </c>
    </row>
    <row r="536" spans="1:61">
      <c r="A536">
        <v>255902</v>
      </c>
      <c r="B536" t="s">
        <v>56</v>
      </c>
      <c r="C536">
        <v>100</v>
      </c>
      <c r="D536" t="s">
        <v>86</v>
      </c>
      <c r="E536" s="2">
        <v>40122.248888888891</v>
      </c>
      <c r="F536" s="2">
        <v>40122.27921296296</v>
      </c>
      <c r="H536">
        <v>2620</v>
      </c>
      <c r="I536">
        <v>27643.060847603334</v>
      </c>
      <c r="J536">
        <v>35.450327430000002</v>
      </c>
      <c r="K536">
        <v>139.62063610000001</v>
      </c>
      <c r="L536">
        <v>103</v>
      </c>
      <c r="M536" t="s">
        <v>843</v>
      </c>
      <c r="N536" s="3">
        <v>1002004</v>
      </c>
      <c r="O536" t="s">
        <v>405</v>
      </c>
      <c r="P536">
        <v>100200401</v>
      </c>
      <c r="Q536" t="s">
        <v>636</v>
      </c>
      <c r="R536">
        <v>35.444206649999998</v>
      </c>
      <c r="S536">
        <v>139.31551880000001</v>
      </c>
      <c r="T536">
        <v>212</v>
      </c>
      <c r="U536" t="s">
        <v>835</v>
      </c>
      <c r="V536" s="3">
        <v>2120601</v>
      </c>
      <c r="W536" s="3" t="s">
        <v>399</v>
      </c>
      <c r="X536">
        <v>212060102</v>
      </c>
      <c r="Y536" t="s">
        <v>653</v>
      </c>
      <c r="Z536">
        <v>44</v>
      </c>
      <c r="AA536">
        <v>1</v>
      </c>
      <c r="AB536" t="s">
        <v>34</v>
      </c>
      <c r="AC536" t="s">
        <v>98</v>
      </c>
      <c r="AD536">
        <v>100</v>
      </c>
      <c r="AE536" t="s">
        <v>93</v>
      </c>
      <c r="AF536">
        <v>70.099999999999994</v>
      </c>
      <c r="AG536">
        <v>1</v>
      </c>
      <c r="AH536">
        <v>36431</v>
      </c>
      <c r="AI536">
        <v>70.099999999999994</v>
      </c>
      <c r="AJ536">
        <v>1</v>
      </c>
      <c r="AK536">
        <v>63</v>
      </c>
      <c r="AL536">
        <v>580</v>
      </c>
      <c r="AM536" t="s">
        <v>112</v>
      </c>
      <c r="AN536" t="s">
        <v>115</v>
      </c>
      <c r="AO536">
        <v>2</v>
      </c>
      <c r="AP536">
        <v>884</v>
      </c>
      <c r="AQ536">
        <v>10.6</v>
      </c>
      <c r="AR536">
        <v>5109</v>
      </c>
      <c r="AS536">
        <v>65.400000000000006</v>
      </c>
      <c r="AT536">
        <v>139</v>
      </c>
      <c r="AU536">
        <v>1</v>
      </c>
      <c r="AV536">
        <v>31977</v>
      </c>
      <c r="AW536">
        <v>159.9</v>
      </c>
      <c r="AX536">
        <v>1</v>
      </c>
      <c r="AY536">
        <v>31977</v>
      </c>
      <c r="AZ536">
        <v>401.3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</row>
    <row r="537" spans="1:61">
      <c r="A537">
        <v>255367</v>
      </c>
      <c r="B537" t="s">
        <v>79</v>
      </c>
      <c r="C537">
        <v>100</v>
      </c>
      <c r="D537" t="s">
        <v>86</v>
      </c>
      <c r="E537" s="2">
        <v>40116.297719907408</v>
      </c>
      <c r="F537" s="2">
        <v>40116.335057870368</v>
      </c>
      <c r="H537">
        <v>3226</v>
      </c>
      <c r="I537">
        <v>22243.345266358814</v>
      </c>
      <c r="J537">
        <v>35.453149119999999</v>
      </c>
      <c r="K537">
        <v>139.39158620000001</v>
      </c>
      <c r="L537">
        <v>215</v>
      </c>
      <c r="M537" t="s">
        <v>842</v>
      </c>
      <c r="N537" s="3">
        <v>1009248</v>
      </c>
      <c r="O537" t="s">
        <v>378</v>
      </c>
      <c r="P537">
        <v>215010505</v>
      </c>
      <c r="Q537" t="s">
        <v>631</v>
      </c>
      <c r="R537">
        <v>35.443085480000001</v>
      </c>
      <c r="S537">
        <v>139.6368689</v>
      </c>
      <c r="T537">
        <v>104</v>
      </c>
      <c r="U537" t="s">
        <v>844</v>
      </c>
      <c r="V537" s="3">
        <v>1003018</v>
      </c>
      <c r="W537" s="3" t="s">
        <v>414</v>
      </c>
      <c r="X537">
        <v>100301801</v>
      </c>
      <c r="Y537" t="s">
        <v>670</v>
      </c>
      <c r="Z537">
        <v>33</v>
      </c>
      <c r="AA537">
        <v>1</v>
      </c>
      <c r="AB537" t="s">
        <v>34</v>
      </c>
      <c r="AC537" t="s">
        <v>101</v>
      </c>
      <c r="AD537">
        <v>200</v>
      </c>
      <c r="AE537" t="s">
        <v>94</v>
      </c>
      <c r="AF537">
        <v>53.4</v>
      </c>
      <c r="AG537">
        <v>1</v>
      </c>
      <c r="AH537">
        <v>30894</v>
      </c>
      <c r="AI537">
        <v>59.3</v>
      </c>
      <c r="AJ537">
        <v>1</v>
      </c>
      <c r="AK537">
        <v>44</v>
      </c>
      <c r="AL537">
        <v>430</v>
      </c>
      <c r="AM537" t="s">
        <v>119</v>
      </c>
      <c r="AN537" t="s">
        <v>120</v>
      </c>
      <c r="AO537">
        <v>1</v>
      </c>
      <c r="AP537">
        <v>274</v>
      </c>
      <c r="AQ537">
        <v>3.3</v>
      </c>
      <c r="AR537">
        <v>512</v>
      </c>
      <c r="AS537">
        <v>6.1</v>
      </c>
      <c r="AT537">
        <v>53.4</v>
      </c>
      <c r="AU537">
        <v>1</v>
      </c>
      <c r="AV537">
        <v>25714</v>
      </c>
      <c r="AW537">
        <v>128.6</v>
      </c>
      <c r="AX537">
        <v>1</v>
      </c>
      <c r="AY537">
        <v>25714</v>
      </c>
      <c r="AZ537">
        <v>321.8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</row>
    <row r="538" spans="1:61">
      <c r="A538">
        <v>257961</v>
      </c>
      <c r="B538" t="s">
        <v>80</v>
      </c>
      <c r="C538">
        <v>100</v>
      </c>
      <c r="D538" t="s">
        <v>86</v>
      </c>
      <c r="E538" s="2">
        <v>40144.303854166668</v>
      </c>
      <c r="F538" s="2">
        <v>40144.347129629627</v>
      </c>
      <c r="H538">
        <v>3739</v>
      </c>
      <c r="I538">
        <v>21045.227436438829</v>
      </c>
      <c r="J538">
        <v>35.63100644</v>
      </c>
      <c r="K538">
        <v>139.68018649999999</v>
      </c>
      <c r="N538" s="3"/>
      <c r="R538">
        <v>35.444866410000003</v>
      </c>
      <c r="S538">
        <v>139.63789879999999</v>
      </c>
      <c r="T538">
        <v>104</v>
      </c>
      <c r="U538" t="s">
        <v>844</v>
      </c>
      <c r="V538" s="3">
        <v>1003002</v>
      </c>
      <c r="W538" t="s">
        <v>120</v>
      </c>
      <c r="X538">
        <v>100300214</v>
      </c>
      <c r="Y538" t="s">
        <v>655</v>
      </c>
      <c r="Z538">
        <v>38</v>
      </c>
      <c r="AA538">
        <v>1</v>
      </c>
      <c r="AB538" t="s">
        <v>34</v>
      </c>
      <c r="AC538" t="s">
        <v>103</v>
      </c>
      <c r="AD538">
        <v>200</v>
      </c>
      <c r="AE538" t="s">
        <v>94</v>
      </c>
      <c r="AF538">
        <v>51.7</v>
      </c>
      <c r="AG538">
        <v>1</v>
      </c>
      <c r="AH538">
        <v>26943</v>
      </c>
      <c r="AI538">
        <v>50.9</v>
      </c>
      <c r="AJ538">
        <v>1</v>
      </c>
      <c r="AK538">
        <v>33</v>
      </c>
      <c r="AL538">
        <v>420</v>
      </c>
      <c r="AM538" t="s">
        <v>122</v>
      </c>
      <c r="AN538" t="s">
        <v>123</v>
      </c>
      <c r="AO538">
        <v>2</v>
      </c>
      <c r="AP538">
        <v>652</v>
      </c>
      <c r="AQ538">
        <v>8.5</v>
      </c>
      <c r="AR538">
        <v>853</v>
      </c>
      <c r="AS538">
        <v>10.199999999999999</v>
      </c>
      <c r="AT538">
        <v>51.7</v>
      </c>
      <c r="AU538">
        <v>1</v>
      </c>
      <c r="AV538">
        <v>23918</v>
      </c>
      <c r="AW538">
        <v>119.6</v>
      </c>
      <c r="AX538">
        <v>1</v>
      </c>
      <c r="AY538">
        <v>23918</v>
      </c>
      <c r="AZ538">
        <v>295.8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</row>
    <row r="539" spans="1:61">
      <c r="A539">
        <v>257930</v>
      </c>
      <c r="B539" t="s">
        <v>81</v>
      </c>
      <c r="C539">
        <v>500</v>
      </c>
      <c r="D539" t="s">
        <v>33</v>
      </c>
      <c r="E539" s="2">
        <v>40143.750810185185</v>
      </c>
      <c r="F539" s="2">
        <v>40143.766817129632</v>
      </c>
      <c r="H539">
        <v>1383</v>
      </c>
      <c r="I539">
        <v>2884.2226724509119</v>
      </c>
      <c r="J539">
        <v>35.443385859999999</v>
      </c>
      <c r="K539">
        <v>139.63752869999999</v>
      </c>
      <c r="L539">
        <v>104</v>
      </c>
      <c r="M539" t="s">
        <v>844</v>
      </c>
      <c r="N539" s="3">
        <v>1003002</v>
      </c>
      <c r="O539" t="s">
        <v>120</v>
      </c>
      <c r="P539">
        <v>100300216</v>
      </c>
      <c r="Q539" t="s">
        <v>240</v>
      </c>
      <c r="R539">
        <v>35.466114959999999</v>
      </c>
      <c r="S539">
        <v>139.62217580000001</v>
      </c>
      <c r="T539">
        <v>103</v>
      </c>
      <c r="U539" t="s">
        <v>843</v>
      </c>
      <c r="V539" s="3">
        <v>1002006</v>
      </c>
      <c r="W539" t="s">
        <v>386</v>
      </c>
      <c r="X539">
        <v>100200601</v>
      </c>
      <c r="Y539" t="s">
        <v>586</v>
      </c>
      <c r="Z539">
        <v>37</v>
      </c>
      <c r="AA539">
        <v>1</v>
      </c>
      <c r="AB539" t="s">
        <v>34</v>
      </c>
      <c r="AC539" t="s">
        <v>104</v>
      </c>
      <c r="AD539">
        <v>200</v>
      </c>
      <c r="AE539" t="s">
        <v>94</v>
      </c>
      <c r="AF539">
        <v>12.600000000000001</v>
      </c>
      <c r="AG539">
        <v>1</v>
      </c>
      <c r="AH539">
        <v>8223</v>
      </c>
      <c r="AI539">
        <v>20.2</v>
      </c>
      <c r="AJ539">
        <v>1</v>
      </c>
      <c r="AK539">
        <v>5</v>
      </c>
      <c r="AL539">
        <v>200</v>
      </c>
      <c r="AM539" t="s">
        <v>120</v>
      </c>
      <c r="AN539" t="s">
        <v>127</v>
      </c>
      <c r="AO539">
        <v>0</v>
      </c>
      <c r="AP539">
        <v>448</v>
      </c>
      <c r="AQ539">
        <v>5.4</v>
      </c>
      <c r="AR539">
        <v>183</v>
      </c>
      <c r="AS539">
        <v>2.2000000000000002</v>
      </c>
      <c r="AT539">
        <v>12.600000000000001</v>
      </c>
      <c r="AU539">
        <v>1</v>
      </c>
      <c r="AV539">
        <v>3247</v>
      </c>
      <c r="AW539">
        <v>16.2</v>
      </c>
      <c r="AX539">
        <v>1</v>
      </c>
      <c r="AY539">
        <v>3247</v>
      </c>
      <c r="AZ539">
        <v>39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</row>
    <row r="540" spans="1:61">
      <c r="A540">
        <v>255975</v>
      </c>
      <c r="B540" t="s">
        <v>56</v>
      </c>
      <c r="C540">
        <v>600</v>
      </c>
      <c r="D540" t="s">
        <v>91</v>
      </c>
      <c r="E540" s="2">
        <v>40122.798321759263</v>
      </c>
      <c r="F540" s="2">
        <v>40122.839803240742</v>
      </c>
      <c r="H540">
        <v>3584</v>
      </c>
      <c r="I540">
        <v>13647.980210068641</v>
      </c>
      <c r="J540">
        <v>35.446438219999997</v>
      </c>
      <c r="K540">
        <v>139.315787</v>
      </c>
      <c r="L540">
        <v>212</v>
      </c>
      <c r="M540" t="s">
        <v>835</v>
      </c>
      <c r="N540" s="3">
        <v>2120601</v>
      </c>
      <c r="O540" t="s">
        <v>399</v>
      </c>
      <c r="P540">
        <v>212060103</v>
      </c>
      <c r="Q540" t="s">
        <v>633</v>
      </c>
      <c r="R540">
        <v>35.485008389999997</v>
      </c>
      <c r="S540">
        <v>139.45887740000001</v>
      </c>
      <c r="T540">
        <v>213</v>
      </c>
      <c r="U540" t="s">
        <v>836</v>
      </c>
      <c r="V540" s="3">
        <v>2130302</v>
      </c>
      <c r="W540" t="s">
        <v>476</v>
      </c>
      <c r="X540">
        <v>213030201</v>
      </c>
      <c r="Y540" t="s">
        <v>779</v>
      </c>
      <c r="Z540">
        <v>44</v>
      </c>
      <c r="AA540">
        <v>1</v>
      </c>
      <c r="AB540" t="s">
        <v>34</v>
      </c>
      <c r="AC540" t="s">
        <v>98</v>
      </c>
      <c r="AD540">
        <v>100</v>
      </c>
      <c r="AE540" t="s">
        <v>93</v>
      </c>
      <c r="AF540">
        <v>34.1</v>
      </c>
      <c r="AG540">
        <v>1</v>
      </c>
      <c r="AH540">
        <v>16851</v>
      </c>
      <c r="AI540">
        <v>34.1</v>
      </c>
      <c r="AJ540">
        <v>1</v>
      </c>
      <c r="AK540">
        <v>33</v>
      </c>
      <c r="AL540">
        <v>270</v>
      </c>
      <c r="AM540" t="s">
        <v>115</v>
      </c>
      <c r="AN540" t="s">
        <v>216</v>
      </c>
      <c r="AO540">
        <v>1</v>
      </c>
      <c r="AP540">
        <v>5093</v>
      </c>
      <c r="AQ540">
        <v>62.6</v>
      </c>
      <c r="AR540">
        <v>1261</v>
      </c>
      <c r="AS540">
        <v>15.2</v>
      </c>
      <c r="AT540">
        <v>110.8</v>
      </c>
      <c r="AU540">
        <v>1</v>
      </c>
      <c r="AV540">
        <v>15460</v>
      </c>
      <c r="AW540">
        <v>77.3</v>
      </c>
      <c r="AX540">
        <v>1</v>
      </c>
      <c r="AY540">
        <v>15460</v>
      </c>
      <c r="AZ540">
        <v>190.7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</row>
    <row r="541" spans="1:61">
      <c r="A541">
        <v>256461</v>
      </c>
      <c r="B541" t="s">
        <v>77</v>
      </c>
      <c r="C541">
        <v>200</v>
      </c>
      <c r="D541" t="s">
        <v>85</v>
      </c>
      <c r="E541" s="2">
        <v>40127.941111111111</v>
      </c>
      <c r="F541" s="2">
        <v>40127.974768518521</v>
      </c>
      <c r="H541">
        <v>2908</v>
      </c>
      <c r="I541">
        <v>18840.34471530635</v>
      </c>
      <c r="J541">
        <v>35.451877719999999</v>
      </c>
      <c r="K541">
        <v>139.63009890000001</v>
      </c>
      <c r="L541">
        <v>104</v>
      </c>
      <c r="M541" t="s">
        <v>844</v>
      </c>
      <c r="N541" s="3">
        <v>1003001</v>
      </c>
      <c r="O541" t="s">
        <v>400</v>
      </c>
      <c r="P541">
        <v>100300102</v>
      </c>
      <c r="Q541" t="s">
        <v>627</v>
      </c>
      <c r="R541">
        <v>35.616227459999998</v>
      </c>
      <c r="S541">
        <v>139.57933550000001</v>
      </c>
      <c r="T541">
        <v>135</v>
      </c>
      <c r="U541" t="s">
        <v>824</v>
      </c>
      <c r="V541" s="3">
        <v>1300502</v>
      </c>
      <c r="W541" t="s">
        <v>161</v>
      </c>
      <c r="X541">
        <v>130050207</v>
      </c>
      <c r="Y541" t="s">
        <v>490</v>
      </c>
      <c r="Z541">
        <v>40</v>
      </c>
      <c r="AA541">
        <v>1</v>
      </c>
      <c r="AB541" t="s">
        <v>34</v>
      </c>
      <c r="AC541" t="s">
        <v>110</v>
      </c>
      <c r="AD541">
        <v>200</v>
      </c>
      <c r="AE541" t="s">
        <v>94</v>
      </c>
      <c r="AF541">
        <v>73.899999999999991</v>
      </c>
      <c r="AG541">
        <v>1</v>
      </c>
      <c r="AH541">
        <v>26928</v>
      </c>
      <c r="AI541">
        <v>48.1</v>
      </c>
      <c r="AJ541">
        <v>1</v>
      </c>
      <c r="AK541">
        <v>47</v>
      </c>
      <c r="AL541">
        <v>580</v>
      </c>
      <c r="AM541" t="s">
        <v>138</v>
      </c>
      <c r="AN541" t="s">
        <v>159</v>
      </c>
      <c r="AO541">
        <v>2</v>
      </c>
      <c r="AP541">
        <v>1102</v>
      </c>
      <c r="AQ541">
        <v>13.3</v>
      </c>
      <c r="AR541">
        <v>1117</v>
      </c>
      <c r="AS541">
        <v>13.6</v>
      </c>
      <c r="AT541">
        <v>73.899999999999991</v>
      </c>
      <c r="AU541">
        <v>1</v>
      </c>
      <c r="AV541">
        <v>22328</v>
      </c>
      <c r="AW541">
        <v>111.6</v>
      </c>
      <c r="AX541">
        <v>1</v>
      </c>
      <c r="AY541">
        <v>22328</v>
      </c>
      <c r="AZ541">
        <v>276.89999999999998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</row>
    <row r="542" spans="1:61">
      <c r="A542">
        <v>256070</v>
      </c>
      <c r="B542" t="s">
        <v>78</v>
      </c>
      <c r="C542">
        <v>200</v>
      </c>
      <c r="D542" t="s">
        <v>85</v>
      </c>
      <c r="E542" s="2">
        <v>40123.732071759259</v>
      </c>
      <c r="F542" s="2">
        <v>40123.775671296295</v>
      </c>
      <c r="H542">
        <v>3767</v>
      </c>
      <c r="I542">
        <v>10373.599831902833</v>
      </c>
      <c r="J542">
        <v>35.443455640000003</v>
      </c>
      <c r="K542">
        <v>139.63677770000001</v>
      </c>
      <c r="L542">
        <v>104</v>
      </c>
      <c r="M542" t="s">
        <v>844</v>
      </c>
      <c r="N542" s="3">
        <v>1003002</v>
      </c>
      <c r="O542" t="s">
        <v>120</v>
      </c>
      <c r="P542">
        <v>100300216</v>
      </c>
      <c r="Q542" t="s">
        <v>240</v>
      </c>
      <c r="R542">
        <v>35.366755210000001</v>
      </c>
      <c r="S542">
        <v>139.57158920000001</v>
      </c>
      <c r="T542">
        <v>115</v>
      </c>
      <c r="U542" t="s">
        <v>856</v>
      </c>
      <c r="V542" s="3">
        <v>1009248</v>
      </c>
      <c r="W542" t="s">
        <v>378</v>
      </c>
      <c r="X542">
        <v>100924801</v>
      </c>
      <c r="Y542" t="s">
        <v>739</v>
      </c>
      <c r="Z542">
        <v>39</v>
      </c>
      <c r="AA542">
        <v>2</v>
      </c>
      <c r="AB542" t="s">
        <v>97</v>
      </c>
      <c r="AC542" t="s">
        <v>105</v>
      </c>
      <c r="AD542">
        <v>200</v>
      </c>
      <c r="AE542" t="s">
        <v>94</v>
      </c>
      <c r="AF542">
        <v>39.4</v>
      </c>
      <c r="AG542">
        <v>1</v>
      </c>
      <c r="AH542">
        <v>12274</v>
      </c>
      <c r="AI542">
        <v>36.299999999999997</v>
      </c>
      <c r="AJ542">
        <v>1</v>
      </c>
      <c r="AK542">
        <v>18</v>
      </c>
      <c r="AL542">
        <v>210</v>
      </c>
      <c r="AM542" t="s">
        <v>120</v>
      </c>
      <c r="AN542" t="s">
        <v>126</v>
      </c>
      <c r="AO542">
        <v>0</v>
      </c>
      <c r="AP542">
        <v>411</v>
      </c>
      <c r="AQ542">
        <v>5</v>
      </c>
      <c r="AR542">
        <v>1310</v>
      </c>
      <c r="AS542">
        <v>16.399999999999999</v>
      </c>
      <c r="AT542">
        <v>39.4</v>
      </c>
      <c r="AU542">
        <v>1</v>
      </c>
      <c r="AV542">
        <v>11503</v>
      </c>
      <c r="AW542">
        <v>57.5</v>
      </c>
      <c r="AX542">
        <v>1</v>
      </c>
      <c r="AY542">
        <v>11503</v>
      </c>
      <c r="AZ542">
        <v>144.30000000000001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</row>
    <row r="543" spans="1:61">
      <c r="A543">
        <v>257318</v>
      </c>
      <c r="B543" t="s">
        <v>74</v>
      </c>
      <c r="C543">
        <v>100</v>
      </c>
      <c r="D543" t="s">
        <v>86</v>
      </c>
      <c r="E543" s="2">
        <v>40137.288356481484</v>
      </c>
      <c r="F543" s="2">
        <v>40137.332766203705</v>
      </c>
      <c r="H543">
        <v>3837</v>
      </c>
      <c r="I543">
        <v>24466.195214861938</v>
      </c>
      <c r="J543">
        <v>35.325309699999998</v>
      </c>
      <c r="K543">
        <v>139.40913860000001</v>
      </c>
      <c r="L543">
        <v>207</v>
      </c>
      <c r="M543" t="s">
        <v>855</v>
      </c>
      <c r="N543" s="3">
        <v>2070202</v>
      </c>
      <c r="O543" t="s">
        <v>457</v>
      </c>
      <c r="P543">
        <v>207020202</v>
      </c>
      <c r="Q543" t="s">
        <v>749</v>
      </c>
      <c r="R543">
        <v>35.443997379999999</v>
      </c>
      <c r="S543">
        <v>139.63643970000001</v>
      </c>
      <c r="T543">
        <v>104</v>
      </c>
      <c r="U543" t="s">
        <v>844</v>
      </c>
      <c r="V543" s="3">
        <v>1003002</v>
      </c>
      <c r="W543" t="s">
        <v>120</v>
      </c>
      <c r="X543">
        <v>100300216</v>
      </c>
      <c r="Y543" t="s">
        <v>240</v>
      </c>
      <c r="Z543">
        <v>46</v>
      </c>
      <c r="AA543">
        <v>1</v>
      </c>
      <c r="AB543" t="s">
        <v>34</v>
      </c>
      <c r="AC543" t="s">
        <v>109</v>
      </c>
      <c r="AD543">
        <v>200</v>
      </c>
      <c r="AE543" t="s">
        <v>94</v>
      </c>
      <c r="AF543">
        <v>50</v>
      </c>
      <c r="AG543">
        <v>1</v>
      </c>
      <c r="AH543">
        <v>30703</v>
      </c>
      <c r="AI543">
        <v>54.7</v>
      </c>
      <c r="AJ543">
        <v>1</v>
      </c>
      <c r="AK543">
        <v>37</v>
      </c>
      <c r="AL543">
        <v>570</v>
      </c>
      <c r="AM543" t="s">
        <v>155</v>
      </c>
      <c r="AN543" t="s">
        <v>120</v>
      </c>
      <c r="AO543">
        <v>1</v>
      </c>
      <c r="AP543">
        <v>737</v>
      </c>
      <c r="AQ543">
        <v>9.1999999999999993</v>
      </c>
      <c r="AR543">
        <v>320</v>
      </c>
      <c r="AS543">
        <v>3.8</v>
      </c>
      <c r="AT543">
        <v>50</v>
      </c>
      <c r="AU543">
        <v>1</v>
      </c>
      <c r="AV543">
        <v>27586</v>
      </c>
      <c r="AW543">
        <v>137.9</v>
      </c>
      <c r="AX543">
        <v>1</v>
      </c>
      <c r="AY543">
        <v>27586</v>
      </c>
      <c r="AZ543">
        <v>341.4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</row>
    <row r="544" spans="1:61">
      <c r="A544">
        <v>256246</v>
      </c>
      <c r="B544" t="s">
        <v>80</v>
      </c>
      <c r="C544">
        <v>200</v>
      </c>
      <c r="D544" t="s">
        <v>85</v>
      </c>
      <c r="E544" s="2">
        <v>40125.758877314816</v>
      </c>
      <c r="F544" s="2">
        <v>40125.762326388889</v>
      </c>
      <c r="H544">
        <v>298</v>
      </c>
      <c r="I544">
        <v>530.66353469136436</v>
      </c>
      <c r="J544">
        <v>35.628747990000001</v>
      </c>
      <c r="K544">
        <v>139.67519770000001</v>
      </c>
      <c r="N544" s="3"/>
      <c r="R544">
        <v>35.631280009999998</v>
      </c>
      <c r="S544">
        <v>139.6801758</v>
      </c>
      <c r="V544" s="3"/>
      <c r="Z544">
        <v>38</v>
      </c>
      <c r="AA544">
        <v>1</v>
      </c>
      <c r="AB544" t="s">
        <v>34</v>
      </c>
      <c r="AC544" t="s">
        <v>103</v>
      </c>
      <c r="AD544">
        <v>410</v>
      </c>
      <c r="AE544" t="s">
        <v>43</v>
      </c>
      <c r="AF544">
        <v>3.3</v>
      </c>
      <c r="AG544">
        <v>1</v>
      </c>
      <c r="AH544">
        <v>842</v>
      </c>
      <c r="AI544">
        <v>4.9000000000000004</v>
      </c>
      <c r="AJ544">
        <v>1</v>
      </c>
      <c r="AK544">
        <v>21</v>
      </c>
      <c r="AL544">
        <v>190</v>
      </c>
      <c r="AM544" t="s">
        <v>246</v>
      </c>
      <c r="AN544" t="s">
        <v>122</v>
      </c>
      <c r="AO544">
        <v>1</v>
      </c>
      <c r="AP544">
        <v>1490</v>
      </c>
      <c r="AQ544">
        <v>19.100000000000001</v>
      </c>
      <c r="AR544">
        <v>670</v>
      </c>
      <c r="AS544">
        <v>8</v>
      </c>
      <c r="AT544">
        <v>48.1</v>
      </c>
      <c r="AU544">
        <v>1</v>
      </c>
      <c r="AV544">
        <v>658</v>
      </c>
      <c r="AW544">
        <v>3.3</v>
      </c>
      <c r="AX544">
        <v>1</v>
      </c>
      <c r="AY544">
        <v>658</v>
      </c>
      <c r="AZ544">
        <v>7.6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</row>
    <row r="545" spans="1:61">
      <c r="A545">
        <v>255290</v>
      </c>
      <c r="B545" t="s">
        <v>75</v>
      </c>
      <c r="C545">
        <v>100</v>
      </c>
      <c r="D545" t="s">
        <v>86</v>
      </c>
      <c r="E545" s="2">
        <v>40115.311886574076</v>
      </c>
      <c r="F545" s="2">
        <v>40115.334849537037</v>
      </c>
      <c r="H545">
        <v>1984</v>
      </c>
      <c r="I545">
        <v>10097.313000920582</v>
      </c>
      <c r="J545">
        <v>35.406505520000003</v>
      </c>
      <c r="K545">
        <v>139.5354385</v>
      </c>
      <c r="L545">
        <v>110</v>
      </c>
      <c r="M545" t="s">
        <v>846</v>
      </c>
      <c r="N545" s="3">
        <v>1009029</v>
      </c>
      <c r="O545" t="s">
        <v>437</v>
      </c>
      <c r="P545">
        <v>100902901</v>
      </c>
      <c r="Q545" t="s">
        <v>727</v>
      </c>
      <c r="R545">
        <v>35.444474829999997</v>
      </c>
      <c r="S545">
        <v>139.6366864</v>
      </c>
      <c r="T545">
        <v>104</v>
      </c>
      <c r="U545" t="s">
        <v>844</v>
      </c>
      <c r="V545" s="3">
        <v>1003002</v>
      </c>
      <c r="W545" t="s">
        <v>120</v>
      </c>
      <c r="X545">
        <v>100300215</v>
      </c>
      <c r="Y545" t="s">
        <v>661</v>
      </c>
      <c r="Z545">
        <v>37</v>
      </c>
      <c r="AA545">
        <v>1</v>
      </c>
      <c r="AB545" t="s">
        <v>34</v>
      </c>
      <c r="AC545" t="s">
        <v>100</v>
      </c>
      <c r="AD545">
        <v>200</v>
      </c>
      <c r="AE545" t="s">
        <v>94</v>
      </c>
      <c r="AF545">
        <v>42.7</v>
      </c>
      <c r="AG545">
        <v>1</v>
      </c>
      <c r="AH545">
        <v>14277</v>
      </c>
      <c r="AI545">
        <v>25.6</v>
      </c>
      <c r="AJ545">
        <v>1</v>
      </c>
      <c r="AK545">
        <v>22</v>
      </c>
      <c r="AL545">
        <v>390</v>
      </c>
      <c r="AM545" t="s">
        <v>125</v>
      </c>
      <c r="AN545" t="s">
        <v>123</v>
      </c>
      <c r="AO545">
        <v>1</v>
      </c>
      <c r="AP545">
        <v>848</v>
      </c>
      <c r="AQ545">
        <v>10.7</v>
      </c>
      <c r="AR545">
        <v>840</v>
      </c>
      <c r="AS545">
        <v>10</v>
      </c>
      <c r="AT545">
        <v>42.7</v>
      </c>
      <c r="AU545">
        <v>1</v>
      </c>
      <c r="AV545">
        <v>11968</v>
      </c>
      <c r="AW545">
        <v>59.8</v>
      </c>
      <c r="AX545">
        <v>1</v>
      </c>
      <c r="AY545">
        <v>11968</v>
      </c>
      <c r="AZ545">
        <v>148.1</v>
      </c>
      <c r="BA545">
        <v>1</v>
      </c>
      <c r="BB545">
        <v>1.34</v>
      </c>
      <c r="BC545">
        <v>8</v>
      </c>
      <c r="BD545">
        <v>210</v>
      </c>
      <c r="BE545">
        <v>597</v>
      </c>
      <c r="BF545">
        <v>9</v>
      </c>
      <c r="BG545">
        <v>305</v>
      </c>
      <c r="BH545">
        <v>4.5999999999999996</v>
      </c>
      <c r="BI545">
        <v>21.6</v>
      </c>
    </row>
    <row r="546" spans="1:61">
      <c r="A546">
        <v>255631</v>
      </c>
      <c r="B546" t="s">
        <v>40</v>
      </c>
      <c r="C546">
        <v>200</v>
      </c>
      <c r="D546" t="s">
        <v>85</v>
      </c>
      <c r="E546" s="2">
        <v>40118.689918981479</v>
      </c>
      <c r="F546" s="2">
        <v>40118.698553240742</v>
      </c>
      <c r="H546">
        <v>746</v>
      </c>
      <c r="I546">
        <v>2100.6483138647809</v>
      </c>
      <c r="J546">
        <v>35.437388439999999</v>
      </c>
      <c r="K546">
        <v>139.63382720000001</v>
      </c>
      <c r="L546">
        <v>104</v>
      </c>
      <c r="M546" t="s">
        <v>844</v>
      </c>
      <c r="N546" s="3">
        <v>1003020</v>
      </c>
      <c r="O546" t="s">
        <v>412</v>
      </c>
      <c r="P546">
        <v>100302010</v>
      </c>
      <c r="Q546" t="s">
        <v>686</v>
      </c>
      <c r="R546">
        <v>35.425468729999999</v>
      </c>
      <c r="S546">
        <v>139.65181949999999</v>
      </c>
      <c r="T546">
        <v>104</v>
      </c>
      <c r="U546" t="s">
        <v>844</v>
      </c>
      <c r="V546" s="3">
        <v>1003012</v>
      </c>
      <c r="W546" t="s">
        <v>426</v>
      </c>
      <c r="X546">
        <v>100301201</v>
      </c>
      <c r="Y546" t="s">
        <v>712</v>
      </c>
      <c r="Z546">
        <v>0</v>
      </c>
      <c r="AA546">
        <v>2</v>
      </c>
      <c r="AB546" t="s">
        <v>97</v>
      </c>
      <c r="AC546" t="s">
        <v>35</v>
      </c>
      <c r="AD546">
        <v>100</v>
      </c>
      <c r="AE546" t="s">
        <v>93</v>
      </c>
      <c r="AF546">
        <v>15.7</v>
      </c>
      <c r="AG546">
        <v>1</v>
      </c>
      <c r="AH546">
        <v>3299</v>
      </c>
      <c r="AI546">
        <v>15.7</v>
      </c>
      <c r="AJ546">
        <v>1</v>
      </c>
      <c r="AK546">
        <v>15</v>
      </c>
      <c r="AL546">
        <v>330</v>
      </c>
      <c r="AM546" t="s">
        <v>179</v>
      </c>
      <c r="AN546" t="s">
        <v>41</v>
      </c>
      <c r="AO546">
        <v>1</v>
      </c>
      <c r="AP546">
        <v>523</v>
      </c>
      <c r="AQ546">
        <v>6.3</v>
      </c>
      <c r="AR546">
        <v>772</v>
      </c>
      <c r="AS546">
        <v>9.6999999999999993</v>
      </c>
      <c r="AT546">
        <v>31</v>
      </c>
      <c r="AU546">
        <v>1</v>
      </c>
      <c r="AV546">
        <v>2907</v>
      </c>
      <c r="AW546">
        <v>14.5</v>
      </c>
      <c r="AX546">
        <v>1</v>
      </c>
      <c r="AY546">
        <v>2907</v>
      </c>
      <c r="AZ546">
        <v>36.1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</row>
    <row r="547" spans="1:61">
      <c r="A547">
        <v>256462</v>
      </c>
      <c r="B547" t="s">
        <v>58</v>
      </c>
      <c r="C547">
        <v>200</v>
      </c>
      <c r="D547" t="s">
        <v>85</v>
      </c>
      <c r="E547" s="2">
        <v>40127.980937499997</v>
      </c>
      <c r="F547" s="2">
        <v>40128.022199074076</v>
      </c>
      <c r="H547">
        <v>3565</v>
      </c>
      <c r="I547">
        <v>16709.828690785074</v>
      </c>
      <c r="J547">
        <v>35.416987550000002</v>
      </c>
      <c r="K547">
        <v>139.34353719999999</v>
      </c>
      <c r="L547">
        <v>214</v>
      </c>
      <c r="M547" t="s">
        <v>847</v>
      </c>
      <c r="N547" s="3">
        <v>2140508</v>
      </c>
      <c r="O547" t="s">
        <v>435</v>
      </c>
      <c r="P547">
        <v>214050804</v>
      </c>
      <c r="Q547" t="s">
        <v>724</v>
      </c>
      <c r="R547">
        <v>35.442007250000003</v>
      </c>
      <c r="S547">
        <v>139.52541769999999</v>
      </c>
      <c r="T547">
        <v>116</v>
      </c>
      <c r="U547" t="s">
        <v>845</v>
      </c>
      <c r="V547" s="3">
        <v>1009326</v>
      </c>
      <c r="W547" t="s">
        <v>409</v>
      </c>
      <c r="X547">
        <v>100932606</v>
      </c>
      <c r="Y547" t="s">
        <v>672</v>
      </c>
      <c r="Z547">
        <v>36</v>
      </c>
      <c r="AA547">
        <v>1</v>
      </c>
      <c r="AB547" t="s">
        <v>34</v>
      </c>
      <c r="AC547" t="s">
        <v>106</v>
      </c>
      <c r="AD547">
        <v>200</v>
      </c>
      <c r="AE547" t="s">
        <v>94</v>
      </c>
      <c r="AF547">
        <v>59.8</v>
      </c>
      <c r="AG547">
        <v>1</v>
      </c>
      <c r="AH547">
        <v>22073</v>
      </c>
      <c r="AI547">
        <v>61.6</v>
      </c>
      <c r="AJ547">
        <v>1</v>
      </c>
      <c r="AK547">
        <v>50</v>
      </c>
      <c r="AL547">
        <v>420</v>
      </c>
      <c r="AM547" t="s">
        <v>115</v>
      </c>
      <c r="AN547" t="s">
        <v>118</v>
      </c>
      <c r="AO547">
        <v>2</v>
      </c>
      <c r="AP547">
        <v>108</v>
      </c>
      <c r="AQ547">
        <v>1.4</v>
      </c>
      <c r="AR547">
        <v>593</v>
      </c>
      <c r="AS547">
        <v>8.4</v>
      </c>
      <c r="AT547">
        <v>59.8</v>
      </c>
      <c r="AU547">
        <v>1</v>
      </c>
      <c r="AV547">
        <v>19986</v>
      </c>
      <c r="AW547">
        <v>99.9</v>
      </c>
      <c r="AX547">
        <v>1</v>
      </c>
      <c r="AY547">
        <v>19986</v>
      </c>
      <c r="AZ547">
        <v>249.9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</row>
    <row r="548" spans="1:61">
      <c r="A548">
        <v>255630</v>
      </c>
      <c r="B548" t="s">
        <v>61</v>
      </c>
      <c r="C548">
        <v>200</v>
      </c>
      <c r="D548" t="s">
        <v>85</v>
      </c>
      <c r="E548" s="2">
        <v>40118.689097222225</v>
      </c>
      <c r="F548" s="2">
        <v>40118.698391203703</v>
      </c>
      <c r="H548">
        <v>803</v>
      </c>
      <c r="I548">
        <v>2115.4194559731877</v>
      </c>
      <c r="J548">
        <v>35.437608410000003</v>
      </c>
      <c r="K548">
        <v>139.63368779999999</v>
      </c>
      <c r="L548">
        <v>104</v>
      </c>
      <c r="M548" t="s">
        <v>844</v>
      </c>
      <c r="N548" s="3">
        <v>1003020</v>
      </c>
      <c r="O548" t="s">
        <v>412</v>
      </c>
      <c r="P548">
        <v>100302009</v>
      </c>
      <c r="Q548" t="s">
        <v>684</v>
      </c>
      <c r="R548">
        <v>35.425458030000001</v>
      </c>
      <c r="S548">
        <v>139.65165859999999</v>
      </c>
      <c r="T548">
        <v>104</v>
      </c>
      <c r="U548" t="s">
        <v>844</v>
      </c>
      <c r="V548" s="3">
        <v>1003012</v>
      </c>
      <c r="W548" t="s">
        <v>426</v>
      </c>
      <c r="X548">
        <v>100301201</v>
      </c>
      <c r="Y548" t="s">
        <v>712</v>
      </c>
      <c r="Z548">
        <v>53</v>
      </c>
      <c r="AA548">
        <v>1</v>
      </c>
      <c r="AB548" t="s">
        <v>34</v>
      </c>
      <c r="AC548" t="s">
        <v>35</v>
      </c>
      <c r="AD548">
        <v>100</v>
      </c>
      <c r="AE548" t="s">
        <v>93</v>
      </c>
      <c r="AF548">
        <v>15.8</v>
      </c>
      <c r="AG548">
        <v>1</v>
      </c>
      <c r="AH548">
        <v>3338</v>
      </c>
      <c r="AI548">
        <v>15.8</v>
      </c>
      <c r="AJ548">
        <v>1</v>
      </c>
      <c r="AK548">
        <v>15</v>
      </c>
      <c r="AL548">
        <v>330</v>
      </c>
      <c r="AM548" t="s">
        <v>179</v>
      </c>
      <c r="AN548" t="s">
        <v>41</v>
      </c>
      <c r="AO548">
        <v>1</v>
      </c>
      <c r="AP548">
        <v>487</v>
      </c>
      <c r="AQ548">
        <v>5.9</v>
      </c>
      <c r="AR548">
        <v>782</v>
      </c>
      <c r="AS548">
        <v>9.8000000000000007</v>
      </c>
      <c r="AT548">
        <v>30.7</v>
      </c>
      <c r="AU548">
        <v>1</v>
      </c>
      <c r="AV548">
        <v>2941</v>
      </c>
      <c r="AW548">
        <v>14.7</v>
      </c>
      <c r="AX548">
        <v>1</v>
      </c>
      <c r="AY548">
        <v>2941</v>
      </c>
      <c r="AZ548">
        <v>36.5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</row>
    <row r="549" spans="1:61">
      <c r="A549">
        <v>255967</v>
      </c>
      <c r="B549" t="s">
        <v>57</v>
      </c>
      <c r="C549">
        <v>200</v>
      </c>
      <c r="D549" t="s">
        <v>85</v>
      </c>
      <c r="E549" s="2">
        <v>40122.775613425925</v>
      </c>
      <c r="F549" s="2">
        <v>40122.826458333337</v>
      </c>
      <c r="H549">
        <v>4393</v>
      </c>
      <c r="I549">
        <v>23446.371340046953</v>
      </c>
      <c r="J549">
        <v>35.329177430000001</v>
      </c>
      <c r="K549">
        <v>139.6405488</v>
      </c>
      <c r="L549">
        <v>201</v>
      </c>
      <c r="M549" t="s">
        <v>859</v>
      </c>
      <c r="N549" s="3">
        <v>2010104</v>
      </c>
      <c r="O549" t="s">
        <v>459</v>
      </c>
      <c r="P549">
        <v>201010401</v>
      </c>
      <c r="Q549" t="s">
        <v>748</v>
      </c>
      <c r="R549">
        <v>35.535825529999997</v>
      </c>
      <c r="S549">
        <v>139.69220820000001</v>
      </c>
      <c r="T549">
        <v>132</v>
      </c>
      <c r="U549" t="s">
        <v>831</v>
      </c>
      <c r="V549" s="3">
        <v>1300201</v>
      </c>
      <c r="W549" t="s">
        <v>338</v>
      </c>
      <c r="X549">
        <v>130020112</v>
      </c>
      <c r="Y549" t="s">
        <v>515</v>
      </c>
      <c r="Z549">
        <v>36</v>
      </c>
      <c r="AA549">
        <v>1</v>
      </c>
      <c r="AB549" t="s">
        <v>34</v>
      </c>
      <c r="AC549" t="s">
        <v>99</v>
      </c>
      <c r="AD549">
        <v>100</v>
      </c>
      <c r="AE549" t="s">
        <v>93</v>
      </c>
      <c r="AF549">
        <v>57</v>
      </c>
      <c r="AG549">
        <v>1</v>
      </c>
      <c r="AH549">
        <v>30433</v>
      </c>
      <c r="AI549">
        <v>57</v>
      </c>
      <c r="AJ549">
        <v>1</v>
      </c>
      <c r="AK549">
        <v>53</v>
      </c>
      <c r="AL549">
        <v>710</v>
      </c>
      <c r="AM549" t="s">
        <v>117</v>
      </c>
      <c r="AN549" t="s">
        <v>116</v>
      </c>
      <c r="AO549">
        <v>3</v>
      </c>
      <c r="AP549">
        <v>893</v>
      </c>
      <c r="AQ549">
        <v>10.6</v>
      </c>
      <c r="AR549">
        <v>1296</v>
      </c>
      <c r="AS549">
        <v>16.2</v>
      </c>
      <c r="AT549">
        <v>79.8</v>
      </c>
      <c r="AU549">
        <v>1</v>
      </c>
      <c r="AV549">
        <v>28943</v>
      </c>
      <c r="AW549">
        <v>144.69999999999999</v>
      </c>
      <c r="AX549">
        <v>1</v>
      </c>
      <c r="AY549">
        <v>28943</v>
      </c>
      <c r="AZ549">
        <v>358.1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</row>
    <row r="550" spans="1:61">
      <c r="A550">
        <v>255604</v>
      </c>
      <c r="B550" t="s">
        <v>80</v>
      </c>
      <c r="C550">
        <v>500</v>
      </c>
      <c r="D550" t="s">
        <v>33</v>
      </c>
      <c r="E550" s="2">
        <v>40118.563206018516</v>
      </c>
      <c r="F550" s="2">
        <v>40118.579189814816</v>
      </c>
      <c r="H550">
        <v>1381</v>
      </c>
      <c r="I550">
        <v>4539.0318935462101</v>
      </c>
      <c r="J550">
        <v>35.629606269999996</v>
      </c>
      <c r="K550">
        <v>139.68494480000001</v>
      </c>
      <c r="N550" s="3"/>
      <c r="R550">
        <v>35.66364892</v>
      </c>
      <c r="S550">
        <v>139.71267879999999</v>
      </c>
      <c r="V550" s="3"/>
      <c r="Z550">
        <v>38</v>
      </c>
      <c r="AA550">
        <v>1</v>
      </c>
      <c r="AB550" t="s">
        <v>34</v>
      </c>
      <c r="AC550" t="s">
        <v>103</v>
      </c>
      <c r="AD550">
        <v>200</v>
      </c>
      <c r="AE550" t="s">
        <v>94</v>
      </c>
      <c r="AF550">
        <v>17.7</v>
      </c>
      <c r="AG550">
        <v>1</v>
      </c>
      <c r="AH550">
        <v>6716</v>
      </c>
      <c r="AI550">
        <v>19.8</v>
      </c>
      <c r="AJ550">
        <v>1</v>
      </c>
      <c r="AK550">
        <v>13</v>
      </c>
      <c r="AL550">
        <v>310</v>
      </c>
      <c r="AM550" t="s">
        <v>122</v>
      </c>
      <c r="AN550" t="s">
        <v>177</v>
      </c>
      <c r="AO550">
        <v>1</v>
      </c>
      <c r="AP550">
        <v>117</v>
      </c>
      <c r="AQ550">
        <v>1.4</v>
      </c>
      <c r="AR550">
        <v>274</v>
      </c>
      <c r="AS550">
        <v>3.3</v>
      </c>
      <c r="AT550">
        <v>17.7</v>
      </c>
      <c r="AU550">
        <v>1</v>
      </c>
      <c r="AV550">
        <v>5053</v>
      </c>
      <c r="AW550">
        <v>25.3</v>
      </c>
      <c r="AX550">
        <v>1</v>
      </c>
      <c r="AY550">
        <v>5053</v>
      </c>
      <c r="AZ550">
        <v>60.6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</row>
    <row r="551" spans="1:61">
      <c r="A551">
        <v>257303</v>
      </c>
      <c r="B551" t="s">
        <v>70</v>
      </c>
      <c r="C551">
        <v>999</v>
      </c>
      <c r="D551" t="s">
        <v>84</v>
      </c>
      <c r="E551" s="2">
        <v>40136.865844907406</v>
      </c>
      <c r="F551" s="2">
        <v>40136.880347222221</v>
      </c>
      <c r="H551">
        <v>1253</v>
      </c>
      <c r="I551">
        <v>4394.5101774656659</v>
      </c>
      <c r="J551">
        <v>35.435269509999998</v>
      </c>
      <c r="K551">
        <v>139.64787659999999</v>
      </c>
      <c r="L551">
        <v>104</v>
      </c>
      <c r="M551" t="s">
        <v>844</v>
      </c>
      <c r="N551" s="3">
        <v>1003017</v>
      </c>
      <c r="O551" t="s">
        <v>41</v>
      </c>
      <c r="P551">
        <v>100301703</v>
      </c>
      <c r="Q551" t="s">
        <v>675</v>
      </c>
      <c r="R551">
        <v>35.469617919999997</v>
      </c>
      <c r="S551">
        <v>139.62386549999999</v>
      </c>
      <c r="T551">
        <v>102</v>
      </c>
      <c r="U551" t="s">
        <v>839</v>
      </c>
      <c r="V551" s="3">
        <v>1001021</v>
      </c>
      <c r="W551" t="s">
        <v>377</v>
      </c>
      <c r="X551">
        <v>100102102</v>
      </c>
      <c r="Y551" t="s">
        <v>579</v>
      </c>
      <c r="Z551">
        <v>47</v>
      </c>
      <c r="AA551">
        <v>1</v>
      </c>
      <c r="AB551" t="s">
        <v>34</v>
      </c>
      <c r="AC551" t="s">
        <v>35</v>
      </c>
      <c r="AD551">
        <v>100</v>
      </c>
      <c r="AE551" t="s">
        <v>93</v>
      </c>
      <c r="AF551">
        <v>22.2</v>
      </c>
      <c r="AG551">
        <v>1</v>
      </c>
      <c r="AH551">
        <v>6787</v>
      </c>
      <c r="AI551">
        <v>22.2</v>
      </c>
      <c r="AJ551">
        <v>1</v>
      </c>
      <c r="AK551">
        <v>16</v>
      </c>
      <c r="AL551">
        <v>270</v>
      </c>
      <c r="AM551" t="s">
        <v>133</v>
      </c>
      <c r="AN551" t="s">
        <v>164</v>
      </c>
      <c r="AO551">
        <v>1</v>
      </c>
      <c r="AP551">
        <v>901</v>
      </c>
      <c r="AQ551">
        <v>10.9</v>
      </c>
      <c r="AR551">
        <v>875</v>
      </c>
      <c r="AS551">
        <v>10.7</v>
      </c>
      <c r="AT551">
        <v>37.599999999999994</v>
      </c>
      <c r="AU551">
        <v>1</v>
      </c>
      <c r="AV551">
        <v>5148</v>
      </c>
      <c r="AW551">
        <v>25.7</v>
      </c>
      <c r="AX551">
        <v>1</v>
      </c>
      <c r="AY551">
        <v>5148</v>
      </c>
      <c r="AZ551">
        <v>61.9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</row>
    <row r="552" spans="1:61">
      <c r="A552">
        <v>257405</v>
      </c>
      <c r="B552" t="s">
        <v>40</v>
      </c>
      <c r="C552">
        <v>200</v>
      </c>
      <c r="D552" t="s">
        <v>85</v>
      </c>
      <c r="E552" s="2">
        <v>40137.805231481485</v>
      </c>
      <c r="F552" s="2">
        <v>40137.829467592594</v>
      </c>
      <c r="H552">
        <v>2094</v>
      </c>
      <c r="I552">
        <v>1063.5253497548451</v>
      </c>
      <c r="J552">
        <v>35.429985530000003</v>
      </c>
      <c r="K552">
        <v>139.66216750000001</v>
      </c>
      <c r="L552">
        <v>104</v>
      </c>
      <c r="M552" t="s">
        <v>844</v>
      </c>
      <c r="N552" s="3">
        <v>1003010</v>
      </c>
      <c r="O552" t="s">
        <v>422</v>
      </c>
      <c r="P552">
        <v>100301003</v>
      </c>
      <c r="Q552" t="s">
        <v>701</v>
      </c>
      <c r="R552">
        <v>35.425517020000001</v>
      </c>
      <c r="S552">
        <v>139.65178739999999</v>
      </c>
      <c r="T552">
        <v>104</v>
      </c>
      <c r="U552" t="s">
        <v>844</v>
      </c>
      <c r="V552" s="3">
        <v>1003012</v>
      </c>
      <c r="W552" t="s">
        <v>426</v>
      </c>
      <c r="X552">
        <v>100301201</v>
      </c>
      <c r="Y552" t="s">
        <v>712</v>
      </c>
      <c r="Z552">
        <v>0</v>
      </c>
      <c r="AA552">
        <v>2</v>
      </c>
      <c r="AB552" t="s">
        <v>97</v>
      </c>
      <c r="AC552" t="s">
        <v>35</v>
      </c>
      <c r="AD552">
        <v>410</v>
      </c>
      <c r="AE552" t="s">
        <v>43</v>
      </c>
      <c r="AF552">
        <v>7.9</v>
      </c>
      <c r="AG552">
        <v>1</v>
      </c>
      <c r="AH552">
        <v>1543</v>
      </c>
      <c r="AI552">
        <v>7.6</v>
      </c>
      <c r="AJ552">
        <v>1</v>
      </c>
      <c r="AK552">
        <v>24</v>
      </c>
      <c r="AL552">
        <v>340</v>
      </c>
      <c r="AM552" t="s">
        <v>36</v>
      </c>
      <c r="AN552" t="s">
        <v>41</v>
      </c>
      <c r="AO552">
        <v>1</v>
      </c>
      <c r="AP552">
        <v>2110</v>
      </c>
      <c r="AQ552">
        <v>26.5</v>
      </c>
      <c r="AR552">
        <v>770</v>
      </c>
      <c r="AS552">
        <v>9.6999999999999993</v>
      </c>
      <c r="AT552">
        <v>60.2</v>
      </c>
      <c r="AU552">
        <v>1</v>
      </c>
      <c r="AV552">
        <v>1580</v>
      </c>
      <c r="AW552">
        <v>7.9</v>
      </c>
      <c r="AX552">
        <v>1</v>
      </c>
      <c r="AY552">
        <v>1580</v>
      </c>
      <c r="AZ552">
        <v>19.7</v>
      </c>
      <c r="BA552">
        <v>1</v>
      </c>
      <c r="BB552">
        <v>0.73</v>
      </c>
      <c r="BC552">
        <v>4</v>
      </c>
      <c r="BD552">
        <v>210</v>
      </c>
      <c r="BE552">
        <v>263</v>
      </c>
      <c r="BF552">
        <v>3.9</v>
      </c>
      <c r="BG552">
        <v>427</v>
      </c>
      <c r="BH552">
        <v>6.4</v>
      </c>
      <c r="BI552">
        <v>14.3</v>
      </c>
    </row>
    <row r="553" spans="1:61">
      <c r="A553">
        <v>257009</v>
      </c>
      <c r="B553" t="s">
        <v>75</v>
      </c>
      <c r="C553">
        <v>100</v>
      </c>
      <c r="D553" t="s">
        <v>86</v>
      </c>
      <c r="E553" s="2">
        <v>40134.311909722222</v>
      </c>
      <c r="F553" s="2">
        <v>40134.335381944446</v>
      </c>
      <c r="H553">
        <v>2028</v>
      </c>
      <c r="I553">
        <v>10045.000913683529</v>
      </c>
      <c r="J553">
        <v>35.406526929999998</v>
      </c>
      <c r="K553">
        <v>139.5357764</v>
      </c>
      <c r="L553">
        <v>110</v>
      </c>
      <c r="M553" t="s">
        <v>846</v>
      </c>
      <c r="N553" s="3">
        <v>1009029</v>
      </c>
      <c r="O553" t="s">
        <v>437</v>
      </c>
      <c r="P553">
        <v>100902901</v>
      </c>
      <c r="Q553" t="s">
        <v>727</v>
      </c>
      <c r="R553">
        <v>35.444528519999999</v>
      </c>
      <c r="S553">
        <v>139.63637</v>
      </c>
      <c r="T553">
        <v>104</v>
      </c>
      <c r="U553" t="s">
        <v>844</v>
      </c>
      <c r="V553" s="3">
        <v>1003002</v>
      </c>
      <c r="W553" t="s">
        <v>120</v>
      </c>
      <c r="X553">
        <v>100300215</v>
      </c>
      <c r="Y553" t="s">
        <v>661</v>
      </c>
      <c r="Z553">
        <v>37</v>
      </c>
      <c r="AA553">
        <v>1</v>
      </c>
      <c r="AB553" t="s">
        <v>34</v>
      </c>
      <c r="AC553" t="s">
        <v>100</v>
      </c>
      <c r="AD553">
        <v>200</v>
      </c>
      <c r="AE553" t="s">
        <v>94</v>
      </c>
      <c r="AF553">
        <v>42.900000000000006</v>
      </c>
      <c r="AG553">
        <v>1</v>
      </c>
      <c r="AH553">
        <v>14276</v>
      </c>
      <c r="AI553">
        <v>25.6</v>
      </c>
      <c r="AJ553">
        <v>1</v>
      </c>
      <c r="AK553">
        <v>22</v>
      </c>
      <c r="AL553">
        <v>390</v>
      </c>
      <c r="AM553" t="s">
        <v>125</v>
      </c>
      <c r="AN553" t="s">
        <v>123</v>
      </c>
      <c r="AO553">
        <v>1</v>
      </c>
      <c r="AP553">
        <v>842</v>
      </c>
      <c r="AQ553">
        <v>10.6</v>
      </c>
      <c r="AR553">
        <v>861</v>
      </c>
      <c r="AS553">
        <v>10.3</v>
      </c>
      <c r="AT553">
        <v>42.900000000000006</v>
      </c>
      <c r="AU553">
        <v>1</v>
      </c>
      <c r="AV553">
        <v>11831</v>
      </c>
      <c r="AW553">
        <v>59.2</v>
      </c>
      <c r="AX553">
        <v>1</v>
      </c>
      <c r="AY553">
        <v>11831</v>
      </c>
      <c r="AZ553">
        <v>146.5</v>
      </c>
      <c r="BA553">
        <v>1</v>
      </c>
      <c r="BB553">
        <v>1.34</v>
      </c>
      <c r="BC553">
        <v>8</v>
      </c>
      <c r="BD553">
        <v>210</v>
      </c>
      <c r="BE553">
        <v>571</v>
      </c>
      <c r="BF553">
        <v>8.6</v>
      </c>
      <c r="BG553">
        <v>333</v>
      </c>
      <c r="BH553">
        <v>5</v>
      </c>
      <c r="BI553">
        <v>21.6</v>
      </c>
    </row>
    <row r="554" spans="1:61">
      <c r="A554">
        <v>255487</v>
      </c>
      <c r="B554" t="s">
        <v>66</v>
      </c>
      <c r="C554">
        <v>999</v>
      </c>
      <c r="D554" t="s">
        <v>84</v>
      </c>
      <c r="E554" s="2">
        <v>40117.465162037035</v>
      </c>
      <c r="F554" s="2">
        <v>40117.47824074074</v>
      </c>
      <c r="H554">
        <v>1130</v>
      </c>
      <c r="I554">
        <v>719.5051444341226</v>
      </c>
      <c r="J554">
        <v>35.459656119999998</v>
      </c>
      <c r="K554">
        <v>139.61473530000001</v>
      </c>
      <c r="L554">
        <v>103</v>
      </c>
      <c r="M554" t="s">
        <v>843</v>
      </c>
      <c r="N554" s="3">
        <v>1002008</v>
      </c>
      <c r="O554" t="s">
        <v>391</v>
      </c>
      <c r="P554">
        <v>100200801</v>
      </c>
      <c r="Q554" t="s">
        <v>606</v>
      </c>
      <c r="R554">
        <v>35.455868840000001</v>
      </c>
      <c r="S554">
        <v>139.62117789999999</v>
      </c>
      <c r="T554">
        <v>103</v>
      </c>
      <c r="U554" t="s">
        <v>843</v>
      </c>
      <c r="V554" s="3">
        <v>1002003</v>
      </c>
      <c r="W554" t="s">
        <v>397</v>
      </c>
      <c r="X554">
        <v>100200305</v>
      </c>
      <c r="Y554" t="s">
        <v>788</v>
      </c>
      <c r="Z554">
        <v>0</v>
      </c>
      <c r="AA554">
        <v>2</v>
      </c>
      <c r="AB554" t="s">
        <v>97</v>
      </c>
      <c r="AC554" t="s">
        <v>98</v>
      </c>
      <c r="AD554">
        <v>410</v>
      </c>
      <c r="AE554" t="s">
        <v>43</v>
      </c>
      <c r="AF554">
        <v>5.0999999999999996</v>
      </c>
      <c r="AG554">
        <v>1</v>
      </c>
      <c r="AH554">
        <v>1026</v>
      </c>
      <c r="AI554">
        <v>4.8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1</v>
      </c>
      <c r="AV554">
        <v>1012</v>
      </c>
      <c r="AW554">
        <v>5.0999999999999996</v>
      </c>
      <c r="AX554">
        <v>1</v>
      </c>
      <c r="AY554">
        <v>1012</v>
      </c>
      <c r="AZ554">
        <v>12.2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</row>
    <row r="555" spans="1:61">
      <c r="A555">
        <v>257348</v>
      </c>
      <c r="B555" t="s">
        <v>74</v>
      </c>
      <c r="C555">
        <v>400</v>
      </c>
      <c r="D555" t="s">
        <v>87</v>
      </c>
      <c r="E555" s="2">
        <v>40137.384444444448</v>
      </c>
      <c r="F555" s="2">
        <v>40137.396678240744</v>
      </c>
      <c r="H555">
        <v>1057</v>
      </c>
      <c r="I555">
        <v>719.24772080887635</v>
      </c>
      <c r="J555">
        <v>35.444319249999999</v>
      </c>
      <c r="K555">
        <v>139.63682589999999</v>
      </c>
      <c r="L555">
        <v>104</v>
      </c>
      <c r="M555" t="s">
        <v>844</v>
      </c>
      <c r="N555" s="3">
        <v>1003002</v>
      </c>
      <c r="O555" t="s">
        <v>120</v>
      </c>
      <c r="P555">
        <v>100300215</v>
      </c>
      <c r="Q555" t="s">
        <v>661</v>
      </c>
      <c r="R555">
        <v>35.449839230000002</v>
      </c>
      <c r="S555">
        <v>139.6409673</v>
      </c>
      <c r="T555">
        <v>104</v>
      </c>
      <c r="U555" t="s">
        <v>844</v>
      </c>
      <c r="V555" s="3">
        <v>1003002</v>
      </c>
      <c r="W555" t="s">
        <v>120</v>
      </c>
      <c r="X555">
        <v>100300204</v>
      </c>
      <c r="Y555" t="s">
        <v>634</v>
      </c>
      <c r="Z555">
        <v>46</v>
      </c>
      <c r="AA555">
        <v>1</v>
      </c>
      <c r="AB555" t="s">
        <v>34</v>
      </c>
      <c r="AC555" t="s">
        <v>109</v>
      </c>
      <c r="AD555">
        <v>420</v>
      </c>
      <c r="AE555" t="s">
        <v>95</v>
      </c>
      <c r="AF555">
        <v>9.6999999999999993</v>
      </c>
      <c r="AG555">
        <v>1</v>
      </c>
      <c r="AH555">
        <v>1197</v>
      </c>
      <c r="AI555">
        <v>5.2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1</v>
      </c>
      <c r="AV555">
        <v>802</v>
      </c>
      <c r="AW555">
        <v>4</v>
      </c>
      <c r="AX555">
        <v>1</v>
      </c>
      <c r="AY555">
        <v>802</v>
      </c>
      <c r="AZ555">
        <v>9.6999999999999993</v>
      </c>
      <c r="BA555">
        <v>1</v>
      </c>
      <c r="BB555">
        <v>0.74</v>
      </c>
      <c r="BC555">
        <v>1</v>
      </c>
      <c r="BD555">
        <v>210</v>
      </c>
      <c r="BE555">
        <v>227</v>
      </c>
      <c r="BF555">
        <v>3.4</v>
      </c>
      <c r="BG555">
        <v>386</v>
      </c>
      <c r="BH555">
        <v>5.8</v>
      </c>
      <c r="BI555">
        <v>10.199999999999999</v>
      </c>
    </row>
    <row r="556" spans="1:61">
      <c r="A556">
        <v>257309</v>
      </c>
      <c r="B556" t="s">
        <v>65</v>
      </c>
      <c r="C556">
        <v>200</v>
      </c>
      <c r="D556" t="s">
        <v>85</v>
      </c>
      <c r="E556" s="2">
        <v>40136.910868055558</v>
      </c>
      <c r="F556" s="2">
        <v>40136.964108796295</v>
      </c>
      <c r="H556">
        <v>4600</v>
      </c>
      <c r="I556">
        <v>27316.805760227722</v>
      </c>
      <c r="J556">
        <v>35.422405599999998</v>
      </c>
      <c r="K556">
        <v>139.31644689999999</v>
      </c>
      <c r="L556">
        <v>212</v>
      </c>
      <c r="M556" t="s">
        <v>835</v>
      </c>
      <c r="N556" s="3">
        <v>2120802</v>
      </c>
      <c r="O556" t="s">
        <v>424</v>
      </c>
      <c r="P556">
        <v>212080201</v>
      </c>
      <c r="Q556" t="s">
        <v>702</v>
      </c>
      <c r="R556">
        <v>35.459527440000002</v>
      </c>
      <c r="S556">
        <v>139.61456899999999</v>
      </c>
      <c r="T556">
        <v>103</v>
      </c>
      <c r="U556" t="s">
        <v>843</v>
      </c>
      <c r="V556" s="3">
        <v>1002008</v>
      </c>
      <c r="W556" t="s">
        <v>391</v>
      </c>
      <c r="X556">
        <v>100200801</v>
      </c>
      <c r="Y556" t="s">
        <v>606</v>
      </c>
      <c r="Z556">
        <v>46</v>
      </c>
      <c r="AA556">
        <v>1</v>
      </c>
      <c r="AB556" t="s">
        <v>34</v>
      </c>
      <c r="AC556" t="s">
        <v>98</v>
      </c>
      <c r="AD556">
        <v>100</v>
      </c>
      <c r="AE556" t="s">
        <v>93</v>
      </c>
      <c r="AF556">
        <v>73.8</v>
      </c>
      <c r="AG556">
        <v>1</v>
      </c>
      <c r="AH556">
        <v>37426</v>
      </c>
      <c r="AI556">
        <v>73.8</v>
      </c>
      <c r="AJ556">
        <v>1</v>
      </c>
      <c r="AK556">
        <v>57</v>
      </c>
      <c r="AL556">
        <v>450</v>
      </c>
      <c r="AM556" t="s">
        <v>115</v>
      </c>
      <c r="AN556" t="s">
        <v>114</v>
      </c>
      <c r="AO556">
        <v>2</v>
      </c>
      <c r="AP556">
        <v>3477</v>
      </c>
      <c r="AQ556">
        <v>42.2</v>
      </c>
      <c r="AR556">
        <v>306</v>
      </c>
      <c r="AS556">
        <v>3.7</v>
      </c>
      <c r="AT556">
        <v>102.9</v>
      </c>
      <c r="AU556">
        <v>1</v>
      </c>
      <c r="AV556">
        <v>31900</v>
      </c>
      <c r="AW556">
        <v>159.5</v>
      </c>
      <c r="AX556">
        <v>1</v>
      </c>
      <c r="AY556">
        <v>31900</v>
      </c>
      <c r="AZ556">
        <v>398.6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</row>
    <row r="557" spans="1:61">
      <c r="A557">
        <v>256474</v>
      </c>
      <c r="B557" t="s">
        <v>58</v>
      </c>
      <c r="C557">
        <v>100</v>
      </c>
      <c r="D557" t="s">
        <v>86</v>
      </c>
      <c r="E557" s="2">
        <v>40128.30978009259</v>
      </c>
      <c r="F557" s="2">
        <v>40128.374965277777</v>
      </c>
      <c r="H557">
        <v>5632</v>
      </c>
      <c r="I557">
        <v>18855.246007014408</v>
      </c>
      <c r="J557">
        <v>35.442634890000001</v>
      </c>
      <c r="K557">
        <v>139.52546599999999</v>
      </c>
      <c r="L557">
        <v>116</v>
      </c>
      <c r="M557" t="s">
        <v>845</v>
      </c>
      <c r="N557" s="3">
        <v>1009326</v>
      </c>
      <c r="O557" t="s">
        <v>409</v>
      </c>
      <c r="P557">
        <v>100932606</v>
      </c>
      <c r="Q557" t="s">
        <v>672</v>
      </c>
      <c r="R557">
        <v>35.42378969</v>
      </c>
      <c r="S557">
        <v>139.3186087</v>
      </c>
      <c r="T557">
        <v>212</v>
      </c>
      <c r="U557" t="s">
        <v>835</v>
      </c>
      <c r="V557" s="3">
        <v>2120802</v>
      </c>
      <c r="W557" t="s">
        <v>424</v>
      </c>
      <c r="X557">
        <v>212080201</v>
      </c>
      <c r="Y557" t="s">
        <v>702</v>
      </c>
      <c r="Z557">
        <v>36</v>
      </c>
      <c r="AA557">
        <v>1</v>
      </c>
      <c r="AB557" t="s">
        <v>34</v>
      </c>
      <c r="AC557" t="s">
        <v>106</v>
      </c>
      <c r="AD557">
        <v>200</v>
      </c>
      <c r="AE557" t="s">
        <v>94</v>
      </c>
      <c r="AF557">
        <v>102.9</v>
      </c>
      <c r="AG557">
        <v>1</v>
      </c>
      <c r="AH557">
        <v>32053</v>
      </c>
      <c r="AI557">
        <v>63.2</v>
      </c>
      <c r="AJ557">
        <v>1</v>
      </c>
      <c r="AK557">
        <v>49</v>
      </c>
      <c r="AL557">
        <v>420</v>
      </c>
      <c r="AM557" t="s">
        <v>118</v>
      </c>
      <c r="AN557" t="s">
        <v>115</v>
      </c>
      <c r="AO557">
        <v>2</v>
      </c>
      <c r="AP557">
        <v>597</v>
      </c>
      <c r="AQ557">
        <v>6.7</v>
      </c>
      <c r="AR557">
        <v>3731</v>
      </c>
      <c r="AS557">
        <v>47.2</v>
      </c>
      <c r="AT557">
        <v>102.9</v>
      </c>
      <c r="AU557">
        <v>1</v>
      </c>
      <c r="AV557">
        <v>23440</v>
      </c>
      <c r="AW557">
        <v>117.2</v>
      </c>
      <c r="AX557">
        <v>1</v>
      </c>
      <c r="AY557">
        <v>23440</v>
      </c>
      <c r="AZ557">
        <v>289.5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</row>
    <row r="558" spans="1:61">
      <c r="A558">
        <v>256047</v>
      </c>
      <c r="B558" t="s">
        <v>61</v>
      </c>
      <c r="C558">
        <v>999</v>
      </c>
      <c r="D558" t="s">
        <v>84</v>
      </c>
      <c r="E558" s="2">
        <v>40123.548541666663</v>
      </c>
      <c r="F558" s="2">
        <v>40123.556921296295</v>
      </c>
      <c r="H558">
        <v>724</v>
      </c>
      <c r="I558">
        <v>452.73835648277117</v>
      </c>
      <c r="J558">
        <v>35.443015690000003</v>
      </c>
      <c r="K558">
        <v>139.65422820000001</v>
      </c>
      <c r="N558" s="3"/>
      <c r="R558">
        <v>35.441417149999999</v>
      </c>
      <c r="S558">
        <v>139.65882540000001</v>
      </c>
      <c r="T558">
        <v>104</v>
      </c>
      <c r="U558" t="s">
        <v>844</v>
      </c>
      <c r="V558" s="3">
        <v>1003004</v>
      </c>
      <c r="W558" t="s">
        <v>413</v>
      </c>
      <c r="X558">
        <v>100300401</v>
      </c>
      <c r="Y558" t="s">
        <v>669</v>
      </c>
      <c r="Z558">
        <v>53</v>
      </c>
      <c r="AA558">
        <v>1</v>
      </c>
      <c r="AB558" t="s">
        <v>34</v>
      </c>
      <c r="AC558" t="s">
        <v>35</v>
      </c>
      <c r="AD558">
        <v>420</v>
      </c>
      <c r="AE558" t="s">
        <v>95</v>
      </c>
      <c r="AF558">
        <v>7.4</v>
      </c>
      <c r="AG558">
        <v>1</v>
      </c>
      <c r="AH558">
        <v>4401</v>
      </c>
      <c r="AI558">
        <v>10.4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1</v>
      </c>
      <c r="AV558">
        <v>631</v>
      </c>
      <c r="AW558">
        <v>3.2</v>
      </c>
      <c r="AX558">
        <v>1</v>
      </c>
      <c r="AY558">
        <v>631</v>
      </c>
      <c r="AZ558">
        <v>7.4</v>
      </c>
      <c r="BA558">
        <v>1</v>
      </c>
      <c r="BB558">
        <v>0.5</v>
      </c>
      <c r="BC558">
        <v>1</v>
      </c>
      <c r="BD558">
        <v>210</v>
      </c>
      <c r="BE558">
        <v>318</v>
      </c>
      <c r="BF558">
        <v>4.8</v>
      </c>
      <c r="BG558">
        <v>120</v>
      </c>
      <c r="BH558">
        <v>1.8</v>
      </c>
      <c r="BI558">
        <v>7.6</v>
      </c>
    </row>
    <row r="559" spans="1:61">
      <c r="A559">
        <v>256312</v>
      </c>
      <c r="B559" t="s">
        <v>60</v>
      </c>
      <c r="C559">
        <v>500</v>
      </c>
      <c r="D559" t="s">
        <v>33</v>
      </c>
      <c r="E559" s="2">
        <v>40124.837500000001</v>
      </c>
      <c r="F559" s="2">
        <v>40124.851111111115</v>
      </c>
      <c r="H559">
        <v>1176</v>
      </c>
      <c r="I559">
        <v>994.26701779335428</v>
      </c>
      <c r="J559">
        <v>35.668669960000003</v>
      </c>
      <c r="K559">
        <v>139.70601629999999</v>
      </c>
      <c r="N559" s="3"/>
      <c r="R559">
        <v>35.660489259999999</v>
      </c>
      <c r="S559">
        <v>139.7015691</v>
      </c>
      <c r="V559" s="3"/>
      <c r="Z559">
        <v>0</v>
      </c>
      <c r="AA559">
        <v>2</v>
      </c>
      <c r="AB559" t="s">
        <v>97</v>
      </c>
      <c r="AC559" t="s">
        <v>100</v>
      </c>
      <c r="AD559">
        <v>420</v>
      </c>
      <c r="AE559" t="s">
        <v>95</v>
      </c>
      <c r="AF559">
        <v>13.8</v>
      </c>
      <c r="AG559">
        <v>1</v>
      </c>
      <c r="AH559">
        <v>1228</v>
      </c>
      <c r="AI559">
        <v>5</v>
      </c>
      <c r="AJ559">
        <v>1</v>
      </c>
      <c r="AK559">
        <v>3</v>
      </c>
      <c r="AL559">
        <v>130</v>
      </c>
      <c r="AM559" t="s">
        <v>195</v>
      </c>
      <c r="AN559" t="s">
        <v>209</v>
      </c>
      <c r="AO559">
        <v>0</v>
      </c>
      <c r="AP559">
        <v>554</v>
      </c>
      <c r="AQ559">
        <v>6.6</v>
      </c>
      <c r="AR559">
        <v>341</v>
      </c>
      <c r="AS559">
        <v>4.0999999999999996</v>
      </c>
      <c r="AT559">
        <v>13.7</v>
      </c>
      <c r="AU559">
        <v>1</v>
      </c>
      <c r="AV559">
        <v>1153</v>
      </c>
      <c r="AW559">
        <v>5.8</v>
      </c>
      <c r="AX559">
        <v>1</v>
      </c>
      <c r="AY559">
        <v>1153</v>
      </c>
      <c r="AZ559">
        <v>13.8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</row>
    <row r="560" spans="1:61">
      <c r="A560">
        <v>256162</v>
      </c>
      <c r="B560" t="s">
        <v>55</v>
      </c>
      <c r="C560">
        <v>200</v>
      </c>
      <c r="D560" t="s">
        <v>85</v>
      </c>
      <c r="E560" s="2">
        <v>40124.67423611111</v>
      </c>
      <c r="F560" s="2">
        <v>40124.681990740741</v>
      </c>
      <c r="G560" s="2">
        <f>E560-F510</f>
        <v>1.6203703853534535E-4</v>
      </c>
      <c r="H560">
        <v>670</v>
      </c>
      <c r="I560">
        <v>469.19453994820782</v>
      </c>
      <c r="J560">
        <v>35.439035369999999</v>
      </c>
      <c r="K560">
        <v>139.64562900000001</v>
      </c>
      <c r="L560">
        <v>104</v>
      </c>
      <c r="M560" t="s">
        <v>844</v>
      </c>
      <c r="N560" s="3">
        <v>1003017</v>
      </c>
      <c r="O560" t="s">
        <v>41</v>
      </c>
      <c r="P560">
        <v>100301701</v>
      </c>
      <c r="Q560" t="s">
        <v>676</v>
      </c>
      <c r="R560">
        <v>35.442608040000003</v>
      </c>
      <c r="S560">
        <v>139.6483863</v>
      </c>
      <c r="T560">
        <v>104</v>
      </c>
      <c r="U560" t="s">
        <v>844</v>
      </c>
      <c r="V560" s="3">
        <v>1003003</v>
      </c>
      <c r="W560" t="s">
        <v>407</v>
      </c>
      <c r="X560">
        <v>100300301</v>
      </c>
      <c r="Y560" t="s">
        <v>642</v>
      </c>
      <c r="Z560">
        <v>41</v>
      </c>
      <c r="AA560">
        <v>1</v>
      </c>
      <c r="AB560" t="s">
        <v>34</v>
      </c>
      <c r="AC560" t="s">
        <v>35</v>
      </c>
      <c r="AD560">
        <v>420</v>
      </c>
      <c r="AE560" t="s">
        <v>95</v>
      </c>
      <c r="AF560">
        <v>7.2</v>
      </c>
      <c r="AG560">
        <v>1</v>
      </c>
      <c r="AH560">
        <v>998</v>
      </c>
      <c r="AI560">
        <v>5.3</v>
      </c>
      <c r="AJ560">
        <v>1</v>
      </c>
      <c r="AK560">
        <v>18</v>
      </c>
      <c r="AL560">
        <v>210</v>
      </c>
      <c r="AM560" t="s">
        <v>133</v>
      </c>
      <c r="AN560" t="s">
        <v>139</v>
      </c>
      <c r="AO560">
        <v>0</v>
      </c>
      <c r="AP560">
        <v>300</v>
      </c>
      <c r="AQ560">
        <v>3.6</v>
      </c>
      <c r="AR560">
        <v>797</v>
      </c>
      <c r="AS560">
        <v>9.6</v>
      </c>
      <c r="AT560">
        <v>31.200000000000003</v>
      </c>
      <c r="AU560">
        <v>1</v>
      </c>
      <c r="AV560">
        <v>603</v>
      </c>
      <c r="AW560">
        <v>3</v>
      </c>
      <c r="AX560">
        <v>1</v>
      </c>
      <c r="AY560">
        <v>603</v>
      </c>
      <c r="AZ560">
        <v>7.2</v>
      </c>
      <c r="BA560">
        <v>1</v>
      </c>
      <c r="BB560">
        <v>0.71</v>
      </c>
      <c r="BC560">
        <v>3</v>
      </c>
      <c r="BD560">
        <v>210</v>
      </c>
      <c r="BE560">
        <v>126</v>
      </c>
      <c r="BF560">
        <v>1.9</v>
      </c>
      <c r="BG560">
        <v>165</v>
      </c>
      <c r="BH560">
        <v>2.5</v>
      </c>
      <c r="BI560">
        <v>7.4</v>
      </c>
    </row>
    <row r="561" spans="1:61">
      <c r="A561">
        <v>256005</v>
      </c>
      <c r="B561" t="s">
        <v>57</v>
      </c>
      <c r="C561">
        <v>100</v>
      </c>
      <c r="D561" t="s">
        <v>86</v>
      </c>
      <c r="E561" s="2">
        <v>40123.273078703707</v>
      </c>
      <c r="F561" s="2">
        <v>40123.328321759262</v>
      </c>
      <c r="H561">
        <v>4773</v>
      </c>
      <c r="I561">
        <v>23361.065807283969</v>
      </c>
      <c r="J561">
        <v>35.535519770000001</v>
      </c>
      <c r="K561">
        <v>139.69261589999999</v>
      </c>
      <c r="L561">
        <v>132</v>
      </c>
      <c r="M561" t="s">
        <v>831</v>
      </c>
      <c r="N561" s="3">
        <v>1300201</v>
      </c>
      <c r="O561" t="s">
        <v>338</v>
      </c>
      <c r="P561">
        <v>130020112</v>
      </c>
      <c r="Q561" t="s">
        <v>515</v>
      </c>
      <c r="R561">
        <v>35.329627989999999</v>
      </c>
      <c r="S561">
        <v>139.64111750000001</v>
      </c>
      <c r="T561">
        <v>201</v>
      </c>
      <c r="U561" t="s">
        <v>859</v>
      </c>
      <c r="V561" s="3">
        <v>2010104</v>
      </c>
      <c r="W561" t="s">
        <v>459</v>
      </c>
      <c r="X561">
        <v>201010401</v>
      </c>
      <c r="Y561" t="s">
        <v>748</v>
      </c>
      <c r="Z561">
        <v>36</v>
      </c>
      <c r="AA561">
        <v>1</v>
      </c>
      <c r="AB561" t="s">
        <v>34</v>
      </c>
      <c r="AC561" t="s">
        <v>99</v>
      </c>
      <c r="AD561">
        <v>100</v>
      </c>
      <c r="AE561" t="s">
        <v>93</v>
      </c>
      <c r="AF561">
        <v>53.7</v>
      </c>
      <c r="AG561">
        <v>1</v>
      </c>
      <c r="AH561">
        <v>30158</v>
      </c>
      <c r="AI561">
        <v>53.7</v>
      </c>
      <c r="AJ561">
        <v>1</v>
      </c>
      <c r="AK561">
        <v>52</v>
      </c>
      <c r="AL561">
        <v>710</v>
      </c>
      <c r="AM561" t="s">
        <v>116</v>
      </c>
      <c r="AN561" t="s">
        <v>117</v>
      </c>
      <c r="AO561">
        <v>2</v>
      </c>
      <c r="AP561">
        <v>1350</v>
      </c>
      <c r="AQ561">
        <v>17</v>
      </c>
      <c r="AR561">
        <v>893</v>
      </c>
      <c r="AS561">
        <v>10.9</v>
      </c>
      <c r="AT561">
        <v>79.900000000000006</v>
      </c>
      <c r="AU561">
        <v>1</v>
      </c>
      <c r="AV561">
        <v>28928</v>
      </c>
      <c r="AW561">
        <v>144.6</v>
      </c>
      <c r="AX561">
        <v>1</v>
      </c>
      <c r="AY561">
        <v>28928</v>
      </c>
      <c r="AZ561">
        <v>357.9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</row>
    <row r="562" spans="1:61">
      <c r="A562">
        <v>256395</v>
      </c>
      <c r="B562" t="s">
        <v>64</v>
      </c>
      <c r="C562">
        <v>100</v>
      </c>
      <c r="D562" t="s">
        <v>86</v>
      </c>
      <c r="E562" s="2">
        <v>40127.381192129629</v>
      </c>
      <c r="F562" s="2">
        <v>40127.39402777778</v>
      </c>
      <c r="H562">
        <v>1109</v>
      </c>
      <c r="I562">
        <v>4273.4522950928022</v>
      </c>
      <c r="J562">
        <v>35.436197589999999</v>
      </c>
      <c r="K562">
        <v>139.3605853</v>
      </c>
      <c r="L562">
        <v>212</v>
      </c>
      <c r="M562" t="s">
        <v>835</v>
      </c>
      <c r="N562" s="3">
        <v>2120101</v>
      </c>
      <c r="O562" t="s">
        <v>401</v>
      </c>
      <c r="P562">
        <v>212010115</v>
      </c>
      <c r="Q562" t="s">
        <v>682</v>
      </c>
      <c r="R562">
        <v>35.444346119999999</v>
      </c>
      <c r="S562">
        <v>139.3144781</v>
      </c>
      <c r="T562">
        <v>212</v>
      </c>
      <c r="U562" t="s">
        <v>835</v>
      </c>
      <c r="V562" s="3">
        <v>2120601</v>
      </c>
      <c r="W562" t="s">
        <v>399</v>
      </c>
      <c r="X562">
        <v>212060102</v>
      </c>
      <c r="Y562" t="s">
        <v>653</v>
      </c>
      <c r="Z562">
        <v>31</v>
      </c>
      <c r="AA562">
        <v>1</v>
      </c>
      <c r="AB562" t="s">
        <v>34</v>
      </c>
      <c r="AC562" t="s">
        <v>108</v>
      </c>
      <c r="AD562">
        <v>100</v>
      </c>
      <c r="AE562" t="s">
        <v>93</v>
      </c>
      <c r="AF562">
        <v>20.2</v>
      </c>
      <c r="AG562">
        <v>1</v>
      </c>
      <c r="AH562">
        <v>6467</v>
      </c>
      <c r="AI562">
        <v>20.2</v>
      </c>
      <c r="AJ562">
        <v>1</v>
      </c>
      <c r="AK562">
        <v>3</v>
      </c>
      <c r="AL562">
        <v>150</v>
      </c>
      <c r="AM562" t="s">
        <v>131</v>
      </c>
      <c r="AN562" t="s">
        <v>115</v>
      </c>
      <c r="AO562">
        <v>0</v>
      </c>
      <c r="AP562">
        <v>488</v>
      </c>
      <c r="AQ562">
        <v>6.1</v>
      </c>
      <c r="AR562">
        <v>4915</v>
      </c>
      <c r="AS562">
        <v>63.3</v>
      </c>
      <c r="AT562">
        <v>72.399999999999991</v>
      </c>
      <c r="AU562">
        <v>1</v>
      </c>
      <c r="AV562">
        <v>5977</v>
      </c>
      <c r="AW562">
        <v>29.9</v>
      </c>
      <c r="AX562">
        <v>1</v>
      </c>
      <c r="AY562">
        <v>5977</v>
      </c>
      <c r="AZ562">
        <v>77.3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</row>
    <row r="563" spans="1:61">
      <c r="A563">
        <v>256389</v>
      </c>
      <c r="B563" t="s">
        <v>65</v>
      </c>
      <c r="C563">
        <v>100</v>
      </c>
      <c r="D563" t="s">
        <v>86</v>
      </c>
      <c r="E563" s="2">
        <v>40127.315752314818</v>
      </c>
      <c r="F563" s="2">
        <v>40127.37226851852</v>
      </c>
      <c r="H563">
        <v>4883</v>
      </c>
      <c r="I563">
        <v>27278.357266936113</v>
      </c>
      <c r="J563">
        <v>35.459436240000002</v>
      </c>
      <c r="K563">
        <v>139.61431690000001</v>
      </c>
      <c r="L563">
        <v>103</v>
      </c>
      <c r="M563" t="s">
        <v>843</v>
      </c>
      <c r="N563" s="3">
        <v>1002008</v>
      </c>
      <c r="O563" t="s">
        <v>391</v>
      </c>
      <c r="P563">
        <v>100200801</v>
      </c>
      <c r="Q563" t="s">
        <v>606</v>
      </c>
      <c r="R563">
        <v>35.422888450000002</v>
      </c>
      <c r="S563">
        <v>139.31651650000001</v>
      </c>
      <c r="T563">
        <v>212</v>
      </c>
      <c r="U563" t="s">
        <v>835</v>
      </c>
      <c r="V563" s="3">
        <v>2120802</v>
      </c>
      <c r="W563" t="s">
        <v>424</v>
      </c>
      <c r="X563">
        <v>212080201</v>
      </c>
      <c r="Y563" t="s">
        <v>702</v>
      </c>
      <c r="Z563">
        <v>46</v>
      </c>
      <c r="AA563">
        <v>1</v>
      </c>
      <c r="AB563" t="s">
        <v>34</v>
      </c>
      <c r="AC563" t="s">
        <v>98</v>
      </c>
      <c r="AD563">
        <v>100</v>
      </c>
      <c r="AE563" t="s">
        <v>93</v>
      </c>
      <c r="AF563">
        <v>71.900000000000006</v>
      </c>
      <c r="AG563">
        <v>1</v>
      </c>
      <c r="AH563">
        <v>36574</v>
      </c>
      <c r="AI563">
        <v>71.900000000000006</v>
      </c>
      <c r="AJ563">
        <v>1</v>
      </c>
      <c r="AK563">
        <v>54</v>
      </c>
      <c r="AL563">
        <v>450</v>
      </c>
      <c r="AM563" t="s">
        <v>114</v>
      </c>
      <c r="AN563" t="s">
        <v>115</v>
      </c>
      <c r="AO563">
        <v>2</v>
      </c>
      <c r="AP563">
        <v>326</v>
      </c>
      <c r="AQ563">
        <v>3.9</v>
      </c>
      <c r="AR563">
        <v>3411</v>
      </c>
      <c r="AS563">
        <v>43</v>
      </c>
      <c r="AT563">
        <v>100.9</v>
      </c>
      <c r="AU563">
        <v>1</v>
      </c>
      <c r="AV563">
        <v>32129</v>
      </c>
      <c r="AW563">
        <v>160.6</v>
      </c>
      <c r="AX563">
        <v>1</v>
      </c>
      <c r="AY563">
        <v>32129</v>
      </c>
      <c r="AZ563">
        <v>401.2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</row>
    <row r="564" spans="1:61">
      <c r="A564">
        <v>257494</v>
      </c>
      <c r="B564" t="s">
        <v>77</v>
      </c>
      <c r="C564">
        <v>200</v>
      </c>
      <c r="D564" t="s">
        <v>85</v>
      </c>
      <c r="E564" s="2">
        <v>40138.628506944442</v>
      </c>
      <c r="F564" s="2">
        <v>40138.651076388887</v>
      </c>
      <c r="H564">
        <v>1950</v>
      </c>
      <c r="I564">
        <v>534.94478006007921</v>
      </c>
      <c r="J564">
        <v>35.612515209999998</v>
      </c>
      <c r="K564">
        <v>139.57651920000001</v>
      </c>
      <c r="L564">
        <v>135</v>
      </c>
      <c r="M564" t="s">
        <v>824</v>
      </c>
      <c r="N564" s="3">
        <v>1300502</v>
      </c>
      <c r="O564" t="s">
        <v>161</v>
      </c>
      <c r="P564">
        <v>130050206</v>
      </c>
      <c r="Q564" t="s">
        <v>492</v>
      </c>
      <c r="R564">
        <v>35.616334760000001</v>
      </c>
      <c r="S564">
        <v>139.58011870000001</v>
      </c>
      <c r="T564">
        <v>135</v>
      </c>
      <c r="U564" t="s">
        <v>824</v>
      </c>
      <c r="V564" s="3">
        <v>1300502</v>
      </c>
      <c r="W564" t="s">
        <v>161</v>
      </c>
      <c r="X564">
        <v>130050207</v>
      </c>
      <c r="Y564" t="s">
        <v>490</v>
      </c>
      <c r="Z564">
        <v>40</v>
      </c>
      <c r="AA564">
        <v>1</v>
      </c>
      <c r="AB564" t="s">
        <v>34</v>
      </c>
      <c r="AC564" t="s">
        <v>110</v>
      </c>
      <c r="AD564">
        <v>420</v>
      </c>
      <c r="AE564" t="s">
        <v>95</v>
      </c>
      <c r="AF564">
        <v>9.6999999999999993</v>
      </c>
      <c r="AG564">
        <v>1</v>
      </c>
      <c r="AH564">
        <v>839</v>
      </c>
      <c r="AI564">
        <v>3.5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1</v>
      </c>
      <c r="AV564">
        <v>804</v>
      </c>
      <c r="AW564">
        <v>4</v>
      </c>
      <c r="AX564">
        <v>1</v>
      </c>
      <c r="AY564">
        <v>804</v>
      </c>
      <c r="AZ564">
        <v>9.6999999999999993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</row>
    <row r="565" spans="1:61">
      <c r="A565">
        <v>255938</v>
      </c>
      <c r="B565" t="s">
        <v>59</v>
      </c>
      <c r="C565">
        <v>100</v>
      </c>
      <c r="D565" t="s">
        <v>86</v>
      </c>
      <c r="E565" s="2">
        <v>40122.629548611112</v>
      </c>
      <c r="F565" s="2">
        <v>40122.677615740744</v>
      </c>
      <c r="H565">
        <v>4153</v>
      </c>
      <c r="I565">
        <v>28185.541631019725</v>
      </c>
      <c r="J565">
        <v>35.463518499999999</v>
      </c>
      <c r="K565">
        <v>139.62567870000001</v>
      </c>
      <c r="L565">
        <v>103</v>
      </c>
      <c r="M565" t="s">
        <v>843</v>
      </c>
      <c r="N565" s="3">
        <v>1002001</v>
      </c>
      <c r="O565" t="s">
        <v>387</v>
      </c>
      <c r="P565">
        <v>100200103</v>
      </c>
      <c r="Q565" t="s">
        <v>599</v>
      </c>
      <c r="R565">
        <v>35.424299329999997</v>
      </c>
      <c r="S565">
        <v>139.31823850000001</v>
      </c>
      <c r="T565">
        <v>212</v>
      </c>
      <c r="U565" t="s">
        <v>835</v>
      </c>
      <c r="V565" s="3">
        <v>2120802</v>
      </c>
      <c r="W565" t="s">
        <v>424</v>
      </c>
      <c r="X565">
        <v>212080201</v>
      </c>
      <c r="Y565" t="s">
        <v>702</v>
      </c>
      <c r="Z565">
        <v>28</v>
      </c>
      <c r="AA565">
        <v>1</v>
      </c>
      <c r="AB565" t="s">
        <v>34</v>
      </c>
      <c r="AC565" t="s">
        <v>100</v>
      </c>
      <c r="AD565">
        <v>100</v>
      </c>
      <c r="AE565" t="s">
        <v>93</v>
      </c>
      <c r="AF565">
        <v>72.400000000000006</v>
      </c>
      <c r="AG565">
        <v>1</v>
      </c>
      <c r="AH565">
        <v>38794</v>
      </c>
      <c r="AI565">
        <v>72.400000000000006</v>
      </c>
      <c r="AJ565">
        <v>1</v>
      </c>
      <c r="AK565">
        <v>47</v>
      </c>
      <c r="AL565">
        <v>450</v>
      </c>
      <c r="AM565" t="s">
        <v>127</v>
      </c>
      <c r="AN565" t="s">
        <v>115</v>
      </c>
      <c r="AO565">
        <v>1</v>
      </c>
      <c r="AP565">
        <v>700</v>
      </c>
      <c r="AQ565">
        <v>8.5</v>
      </c>
      <c r="AR565">
        <v>3065</v>
      </c>
      <c r="AS565">
        <v>38.4</v>
      </c>
      <c r="AT565">
        <v>93.9</v>
      </c>
      <c r="AU565">
        <v>1</v>
      </c>
      <c r="AV565">
        <v>33223</v>
      </c>
      <c r="AW565">
        <v>166.1</v>
      </c>
      <c r="AX565">
        <v>1</v>
      </c>
      <c r="AY565">
        <v>33223</v>
      </c>
      <c r="AZ565">
        <v>414.1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</row>
    <row r="566" spans="1:61">
      <c r="A566">
        <v>257618</v>
      </c>
      <c r="B566" t="s">
        <v>71</v>
      </c>
      <c r="C566">
        <v>999</v>
      </c>
      <c r="D566" t="s">
        <v>84</v>
      </c>
      <c r="E566" s="2">
        <v>40140.524548611109</v>
      </c>
      <c r="F566" s="2">
        <v>40140.536921296298</v>
      </c>
      <c r="H566">
        <v>1069</v>
      </c>
      <c r="I566">
        <v>3722.2473677687062</v>
      </c>
      <c r="J566">
        <v>35.488597200000001</v>
      </c>
      <c r="K566">
        <v>139.6358979</v>
      </c>
      <c r="L566">
        <v>102</v>
      </c>
      <c r="M566" t="s">
        <v>839</v>
      </c>
      <c r="N566" s="3">
        <v>1001014</v>
      </c>
      <c r="O566" t="s">
        <v>366</v>
      </c>
      <c r="P566">
        <v>100101403</v>
      </c>
      <c r="Q566" t="s">
        <v>553</v>
      </c>
      <c r="R566">
        <v>35.455498730000002</v>
      </c>
      <c r="S566">
        <v>139.6297074</v>
      </c>
      <c r="T566">
        <v>103</v>
      </c>
      <c r="U566" t="s">
        <v>843</v>
      </c>
      <c r="V566" s="3">
        <v>1002002</v>
      </c>
      <c r="W566" t="s">
        <v>136</v>
      </c>
      <c r="X566">
        <v>100200206</v>
      </c>
      <c r="Y566" t="s">
        <v>613</v>
      </c>
      <c r="Z566">
        <v>54</v>
      </c>
      <c r="AA566">
        <v>1</v>
      </c>
      <c r="AB566" t="s">
        <v>34</v>
      </c>
      <c r="AC566" t="s">
        <v>102</v>
      </c>
      <c r="AD566">
        <v>100</v>
      </c>
      <c r="AE566" t="s">
        <v>93</v>
      </c>
      <c r="AF566">
        <v>14.1</v>
      </c>
      <c r="AG566">
        <v>1</v>
      </c>
      <c r="AH566">
        <v>4787</v>
      </c>
      <c r="AI566">
        <v>14.1</v>
      </c>
      <c r="AJ566">
        <v>1</v>
      </c>
      <c r="AK566">
        <v>16</v>
      </c>
      <c r="AL566">
        <v>320</v>
      </c>
      <c r="AM566" t="s">
        <v>121</v>
      </c>
      <c r="AN566" t="s">
        <v>138</v>
      </c>
      <c r="AO566">
        <v>1</v>
      </c>
      <c r="AP566">
        <v>1155</v>
      </c>
      <c r="AQ566">
        <v>13.8</v>
      </c>
      <c r="AR566">
        <v>978</v>
      </c>
      <c r="AS566">
        <v>11.7</v>
      </c>
      <c r="AT566">
        <v>41.5</v>
      </c>
      <c r="AU566">
        <v>1</v>
      </c>
      <c r="AV566">
        <v>4442</v>
      </c>
      <c r="AW566">
        <v>22.2</v>
      </c>
      <c r="AX566">
        <v>1</v>
      </c>
      <c r="AY566">
        <v>4442</v>
      </c>
      <c r="AZ566">
        <v>54.1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</row>
    <row r="567" spans="1:61">
      <c r="A567">
        <v>257316</v>
      </c>
      <c r="B567" t="s">
        <v>63</v>
      </c>
      <c r="C567">
        <v>100</v>
      </c>
      <c r="D567" t="s">
        <v>86</v>
      </c>
      <c r="E567" s="2">
        <v>40137.280277777776</v>
      </c>
      <c r="F567" s="2">
        <v>40137.396087962959</v>
      </c>
      <c r="H567">
        <v>10006</v>
      </c>
      <c r="I567">
        <v>37488.837347642249</v>
      </c>
      <c r="J567">
        <v>35.25645737</v>
      </c>
      <c r="K567">
        <v>139.67289629999999</v>
      </c>
      <c r="L567">
        <v>201</v>
      </c>
      <c r="M567" t="s">
        <v>859</v>
      </c>
      <c r="N567" s="3">
        <v>2010407</v>
      </c>
      <c r="O567" t="s">
        <v>464</v>
      </c>
      <c r="P567">
        <v>201040703</v>
      </c>
      <c r="Q567" t="s">
        <v>758</v>
      </c>
      <c r="R567">
        <v>35.424776710000003</v>
      </c>
      <c r="S567">
        <v>139.31470880000001</v>
      </c>
      <c r="T567">
        <v>212</v>
      </c>
      <c r="U567" t="s">
        <v>835</v>
      </c>
      <c r="V567" s="3">
        <v>2120802</v>
      </c>
      <c r="W567" t="s">
        <v>424</v>
      </c>
      <c r="X567">
        <v>212080201</v>
      </c>
      <c r="Y567" t="s">
        <v>702</v>
      </c>
      <c r="Z567">
        <v>36</v>
      </c>
      <c r="AA567">
        <v>1</v>
      </c>
      <c r="AB567" t="s">
        <v>34</v>
      </c>
      <c r="AC567" t="s">
        <v>107</v>
      </c>
      <c r="AD567">
        <v>100</v>
      </c>
      <c r="AE567" t="s">
        <v>93</v>
      </c>
      <c r="AF567">
        <v>107.4</v>
      </c>
      <c r="AG567">
        <v>1</v>
      </c>
      <c r="AH567">
        <v>50136</v>
      </c>
      <c r="AI567">
        <v>107.4</v>
      </c>
      <c r="AJ567">
        <v>1</v>
      </c>
      <c r="AK567">
        <v>85</v>
      </c>
      <c r="AL567">
        <v>1140</v>
      </c>
      <c r="AM567" t="s">
        <v>129</v>
      </c>
      <c r="AN567" t="s">
        <v>115</v>
      </c>
      <c r="AO567">
        <v>3</v>
      </c>
      <c r="AP567">
        <v>1372</v>
      </c>
      <c r="AQ567">
        <v>17.2</v>
      </c>
      <c r="AR567">
        <v>3385</v>
      </c>
      <c r="AS567">
        <v>42.5</v>
      </c>
      <c r="AT567">
        <v>144.69999999999999</v>
      </c>
      <c r="AU567">
        <v>1</v>
      </c>
      <c r="AV567">
        <v>43857</v>
      </c>
      <c r="AW567">
        <v>219.3</v>
      </c>
      <c r="AX567">
        <v>1</v>
      </c>
      <c r="AY567">
        <v>43857</v>
      </c>
      <c r="AZ567">
        <v>546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</row>
    <row r="568" spans="1:61">
      <c r="A568">
        <v>256966</v>
      </c>
      <c r="B568" t="s">
        <v>40</v>
      </c>
      <c r="C568">
        <v>200</v>
      </c>
      <c r="D568" t="s">
        <v>85</v>
      </c>
      <c r="E568" s="2">
        <v>40133.783587962964</v>
      </c>
      <c r="F568" s="2">
        <v>40133.794641203705</v>
      </c>
      <c r="H568">
        <v>955</v>
      </c>
      <c r="I568">
        <v>1105.6620548109006</v>
      </c>
      <c r="J568">
        <v>35.430119619999999</v>
      </c>
      <c r="K568">
        <v>139.6628058</v>
      </c>
      <c r="L568">
        <v>104</v>
      </c>
      <c r="M568" t="s">
        <v>844</v>
      </c>
      <c r="N568" s="3">
        <v>1003010</v>
      </c>
      <c r="O568" t="s">
        <v>422</v>
      </c>
      <c r="P568">
        <v>100301003</v>
      </c>
      <c r="Q568" t="s">
        <v>701</v>
      </c>
      <c r="R568">
        <v>35.425468729999999</v>
      </c>
      <c r="S568">
        <v>139.6520179</v>
      </c>
      <c r="T568">
        <v>104</v>
      </c>
      <c r="U568" t="s">
        <v>844</v>
      </c>
      <c r="V568" s="3">
        <v>1003012</v>
      </c>
      <c r="W568" t="s">
        <v>426</v>
      </c>
      <c r="X568">
        <v>100301201</v>
      </c>
      <c r="Y568" t="s">
        <v>712</v>
      </c>
      <c r="Z568">
        <v>0</v>
      </c>
      <c r="AA568">
        <v>2</v>
      </c>
      <c r="AB568" t="s">
        <v>97</v>
      </c>
      <c r="AC568" t="s">
        <v>35</v>
      </c>
      <c r="AD568">
        <v>410</v>
      </c>
      <c r="AE568" t="s">
        <v>43</v>
      </c>
      <c r="AF568">
        <v>8.5</v>
      </c>
      <c r="AG568">
        <v>1</v>
      </c>
      <c r="AH568">
        <v>1643</v>
      </c>
      <c r="AI568">
        <v>9.6999999999999993</v>
      </c>
      <c r="AJ568">
        <v>1</v>
      </c>
      <c r="AK568">
        <v>24</v>
      </c>
      <c r="AL568">
        <v>340</v>
      </c>
      <c r="AM568" t="s">
        <v>36</v>
      </c>
      <c r="AN568" t="s">
        <v>41</v>
      </c>
      <c r="AO568">
        <v>1</v>
      </c>
      <c r="AP568">
        <v>2253</v>
      </c>
      <c r="AQ568">
        <v>27.7</v>
      </c>
      <c r="AR568">
        <v>789</v>
      </c>
      <c r="AS568">
        <v>9.9</v>
      </c>
      <c r="AT568">
        <v>61.6</v>
      </c>
      <c r="AU568">
        <v>1</v>
      </c>
      <c r="AV568">
        <v>1703</v>
      </c>
      <c r="AW568">
        <v>8.5</v>
      </c>
      <c r="AX568">
        <v>1</v>
      </c>
      <c r="AY568">
        <v>1703</v>
      </c>
      <c r="AZ568">
        <v>21.2</v>
      </c>
      <c r="BA568">
        <v>1</v>
      </c>
      <c r="BB568">
        <v>0.73</v>
      </c>
      <c r="BC568">
        <v>4</v>
      </c>
      <c r="BD568">
        <v>210</v>
      </c>
      <c r="BE568">
        <v>321</v>
      </c>
      <c r="BF568">
        <v>4.8</v>
      </c>
      <c r="BG568">
        <v>431</v>
      </c>
      <c r="BH568">
        <v>6.5</v>
      </c>
      <c r="BI568">
        <v>15.3</v>
      </c>
    </row>
    <row r="569" spans="1:61">
      <c r="A569">
        <v>255448</v>
      </c>
      <c r="B569" t="s">
        <v>71</v>
      </c>
      <c r="C569">
        <v>500</v>
      </c>
      <c r="D569" t="s">
        <v>33</v>
      </c>
      <c r="E569" s="2">
        <v>40116.872256944444</v>
      </c>
      <c r="F569" s="2">
        <v>40116.886064814818</v>
      </c>
      <c r="H569">
        <v>1193</v>
      </c>
      <c r="I569">
        <v>4899.9786987601428</v>
      </c>
      <c r="J569">
        <v>35.424465619999999</v>
      </c>
      <c r="K569">
        <v>139.31859800000001</v>
      </c>
      <c r="L569">
        <v>212</v>
      </c>
      <c r="M569" t="s">
        <v>835</v>
      </c>
      <c r="N569" s="3">
        <v>2120802</v>
      </c>
      <c r="O569" t="s">
        <v>424</v>
      </c>
      <c r="P569">
        <v>212080201</v>
      </c>
      <c r="Q569" t="s">
        <v>702</v>
      </c>
      <c r="R569">
        <v>35.453878670000002</v>
      </c>
      <c r="S569">
        <v>139.3588848</v>
      </c>
      <c r="T569">
        <v>212</v>
      </c>
      <c r="U569" t="s">
        <v>835</v>
      </c>
      <c r="V569" s="3">
        <v>2120304</v>
      </c>
      <c r="W569" s="3" t="s">
        <v>382</v>
      </c>
      <c r="X569">
        <v>212030409</v>
      </c>
      <c r="Y569" t="s">
        <v>793</v>
      </c>
      <c r="Z569">
        <v>54</v>
      </c>
      <c r="AA569">
        <v>1</v>
      </c>
      <c r="AB569" t="s">
        <v>34</v>
      </c>
      <c r="AC569" t="s">
        <v>102</v>
      </c>
      <c r="AD569">
        <v>100</v>
      </c>
      <c r="AE569" t="s">
        <v>93</v>
      </c>
      <c r="AF569">
        <v>19.100000000000001</v>
      </c>
      <c r="AG569">
        <v>1</v>
      </c>
      <c r="AH569">
        <v>6759</v>
      </c>
      <c r="AI569">
        <v>19.100000000000001</v>
      </c>
      <c r="AJ569">
        <v>1</v>
      </c>
      <c r="AK569">
        <v>3</v>
      </c>
      <c r="AL569">
        <v>150</v>
      </c>
      <c r="AM569" t="s">
        <v>115</v>
      </c>
      <c r="AN569" t="s">
        <v>131</v>
      </c>
      <c r="AO569">
        <v>0</v>
      </c>
      <c r="AP569">
        <v>3049</v>
      </c>
      <c r="AQ569">
        <v>37.1</v>
      </c>
      <c r="AR569">
        <v>1847</v>
      </c>
      <c r="AS569">
        <v>22.5</v>
      </c>
      <c r="AT569">
        <v>62.6</v>
      </c>
      <c r="AU569">
        <v>1</v>
      </c>
      <c r="AV569">
        <v>5787</v>
      </c>
      <c r="AW569">
        <v>28.9</v>
      </c>
      <c r="AX569">
        <v>1</v>
      </c>
      <c r="AY569">
        <v>5787</v>
      </c>
      <c r="AZ569">
        <v>71.5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</row>
    <row r="570" spans="1:61">
      <c r="A570">
        <v>255619</v>
      </c>
      <c r="B570" t="s">
        <v>61</v>
      </c>
      <c r="C570">
        <v>999</v>
      </c>
      <c r="D570" t="s">
        <v>84</v>
      </c>
      <c r="E570" s="2">
        <v>40118.621793981481</v>
      </c>
      <c r="F570" s="2">
        <v>40118.651875000003</v>
      </c>
      <c r="H570">
        <v>2599</v>
      </c>
      <c r="I570">
        <v>22278.286087170443</v>
      </c>
      <c r="J570">
        <v>35.240557250000002</v>
      </c>
      <c r="K570">
        <v>139.67694650000001</v>
      </c>
      <c r="L570">
        <v>201</v>
      </c>
      <c r="M570" t="s">
        <v>859</v>
      </c>
      <c r="N570" s="3">
        <v>2010408</v>
      </c>
      <c r="O570" t="s">
        <v>465</v>
      </c>
      <c r="P570">
        <v>201040803</v>
      </c>
      <c r="Q570" t="s">
        <v>761</v>
      </c>
      <c r="R570">
        <v>35.437865889999998</v>
      </c>
      <c r="S570">
        <v>139.6340687</v>
      </c>
      <c r="T570">
        <v>104</v>
      </c>
      <c r="U570" t="s">
        <v>844</v>
      </c>
      <c r="V570" s="3">
        <v>1003020</v>
      </c>
      <c r="W570" t="s">
        <v>412</v>
      </c>
      <c r="X570">
        <v>100302009</v>
      </c>
      <c r="Y570" t="s">
        <v>684</v>
      </c>
      <c r="Z570">
        <v>53</v>
      </c>
      <c r="AA570">
        <v>1</v>
      </c>
      <c r="AB570" t="s">
        <v>34</v>
      </c>
      <c r="AC570" t="s">
        <v>35</v>
      </c>
      <c r="AD570">
        <v>100</v>
      </c>
      <c r="AE570" t="s">
        <v>93</v>
      </c>
      <c r="AF570">
        <v>53.4</v>
      </c>
      <c r="AG570">
        <v>1</v>
      </c>
      <c r="AH570">
        <v>29146</v>
      </c>
      <c r="AI570">
        <v>53.4</v>
      </c>
      <c r="AJ570">
        <v>1</v>
      </c>
      <c r="AK570">
        <v>41</v>
      </c>
      <c r="AL570">
        <v>530</v>
      </c>
      <c r="AM570" t="s">
        <v>176</v>
      </c>
      <c r="AN570" t="s">
        <v>179</v>
      </c>
      <c r="AO570">
        <v>1</v>
      </c>
      <c r="AP570">
        <v>1758</v>
      </c>
      <c r="AQ570">
        <v>22.5</v>
      </c>
      <c r="AR570">
        <v>503</v>
      </c>
      <c r="AS570">
        <v>6</v>
      </c>
      <c r="AT570">
        <v>69.5</v>
      </c>
      <c r="AU570">
        <v>1</v>
      </c>
      <c r="AV570">
        <v>27956</v>
      </c>
      <c r="AW570">
        <v>139.80000000000001</v>
      </c>
      <c r="AX570">
        <v>1</v>
      </c>
      <c r="AY570">
        <v>27956</v>
      </c>
      <c r="AZ570">
        <v>351.5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</row>
    <row r="571" spans="1:61">
      <c r="A571">
        <v>256024</v>
      </c>
      <c r="B571" t="s">
        <v>59</v>
      </c>
      <c r="C571">
        <v>100</v>
      </c>
      <c r="D571" t="s">
        <v>86</v>
      </c>
      <c r="E571" s="2">
        <v>40123.358182870368</v>
      </c>
      <c r="F571" s="2">
        <v>40123.380289351851</v>
      </c>
      <c r="H571">
        <v>1910</v>
      </c>
      <c r="I571">
        <v>7823.5287535494299</v>
      </c>
      <c r="J571">
        <v>35.423837900000002</v>
      </c>
      <c r="K571">
        <v>139.55438559999999</v>
      </c>
      <c r="L571">
        <v>110</v>
      </c>
      <c r="M571" t="s">
        <v>846</v>
      </c>
      <c r="N571" s="3">
        <v>1009034</v>
      </c>
      <c r="O571" t="s">
        <v>430</v>
      </c>
      <c r="P571">
        <v>100903403</v>
      </c>
      <c r="Q571" t="s">
        <v>710</v>
      </c>
      <c r="R571">
        <v>35.463497109999999</v>
      </c>
      <c r="S571">
        <v>139.6257377</v>
      </c>
      <c r="T571">
        <v>103</v>
      </c>
      <c r="U571" t="s">
        <v>843</v>
      </c>
      <c r="V571" s="3">
        <v>1002001</v>
      </c>
      <c r="W571" t="s">
        <v>387</v>
      </c>
      <c r="X571">
        <v>100200103</v>
      </c>
      <c r="Y571" t="s">
        <v>599</v>
      </c>
      <c r="Z571">
        <v>28</v>
      </c>
      <c r="AA571">
        <v>1</v>
      </c>
      <c r="AB571" t="s">
        <v>34</v>
      </c>
      <c r="AC571" t="s">
        <v>100</v>
      </c>
      <c r="AD571">
        <v>200</v>
      </c>
      <c r="AE571" t="s">
        <v>94</v>
      </c>
      <c r="AF571">
        <v>30.9</v>
      </c>
      <c r="AG571">
        <v>1</v>
      </c>
      <c r="AH571">
        <v>12012</v>
      </c>
      <c r="AI571">
        <v>23.3</v>
      </c>
      <c r="AJ571">
        <v>1</v>
      </c>
      <c r="AK571">
        <v>8</v>
      </c>
      <c r="AL571">
        <v>160</v>
      </c>
      <c r="AM571" t="s">
        <v>141</v>
      </c>
      <c r="AN571" t="s">
        <v>127</v>
      </c>
      <c r="AO571">
        <v>0</v>
      </c>
      <c r="AP571">
        <v>1099</v>
      </c>
      <c r="AQ571">
        <v>14.4</v>
      </c>
      <c r="AR571">
        <v>703</v>
      </c>
      <c r="AS571">
        <v>8.5</v>
      </c>
      <c r="AT571">
        <v>30.9</v>
      </c>
      <c r="AU571">
        <v>1</v>
      </c>
      <c r="AV571">
        <v>9544</v>
      </c>
      <c r="AW571">
        <v>47.7</v>
      </c>
      <c r="AX571">
        <v>1</v>
      </c>
      <c r="AY571">
        <v>9544</v>
      </c>
      <c r="AZ571">
        <v>117.4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</row>
    <row r="572" spans="1:61">
      <c r="A572">
        <v>257939</v>
      </c>
      <c r="B572" t="s">
        <v>40</v>
      </c>
      <c r="C572">
        <v>200</v>
      </c>
      <c r="D572" t="s">
        <v>85</v>
      </c>
      <c r="E572" s="2">
        <v>40143.794050925928</v>
      </c>
      <c r="F572" s="2">
        <v>40143.813784722224</v>
      </c>
      <c r="H572">
        <v>1705</v>
      </c>
      <c r="I572">
        <v>697.58190816495437</v>
      </c>
      <c r="J572">
        <v>35.42687961</v>
      </c>
      <c r="K572">
        <v>139.6592492</v>
      </c>
      <c r="L572">
        <v>104</v>
      </c>
      <c r="M572" t="s">
        <v>844</v>
      </c>
      <c r="N572" s="3">
        <v>1003011</v>
      </c>
      <c r="O572" t="s">
        <v>429</v>
      </c>
      <c r="P572">
        <v>100301112</v>
      </c>
      <c r="Q572" t="s">
        <v>708</v>
      </c>
      <c r="R572">
        <v>35.425297049999998</v>
      </c>
      <c r="S572">
        <v>139.65179810000001</v>
      </c>
      <c r="T572">
        <v>104</v>
      </c>
      <c r="U572" t="s">
        <v>844</v>
      </c>
      <c r="V572" s="3">
        <v>1003012</v>
      </c>
      <c r="W572" t="s">
        <v>426</v>
      </c>
      <c r="X572">
        <v>100301201</v>
      </c>
      <c r="Y572" t="s">
        <v>712</v>
      </c>
      <c r="Z572">
        <v>0</v>
      </c>
      <c r="AA572">
        <v>2</v>
      </c>
      <c r="AB572" t="s">
        <v>97</v>
      </c>
      <c r="AC572" t="s">
        <v>35</v>
      </c>
      <c r="AD572">
        <v>410</v>
      </c>
      <c r="AE572" t="s">
        <v>43</v>
      </c>
      <c r="AF572">
        <v>7.8</v>
      </c>
      <c r="AG572">
        <v>1</v>
      </c>
      <c r="AH572">
        <v>2237</v>
      </c>
      <c r="AI572">
        <v>13.4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1</v>
      </c>
      <c r="AV572">
        <v>1551</v>
      </c>
      <c r="AW572">
        <v>7.8</v>
      </c>
      <c r="AX572">
        <v>1</v>
      </c>
      <c r="AY572">
        <v>1551</v>
      </c>
      <c r="AZ572">
        <v>19.7</v>
      </c>
      <c r="BA572">
        <v>1</v>
      </c>
      <c r="BB572">
        <v>0.23</v>
      </c>
      <c r="BC572">
        <v>2</v>
      </c>
      <c r="BD572">
        <v>210</v>
      </c>
      <c r="BE572">
        <v>471</v>
      </c>
      <c r="BF572">
        <v>7.1</v>
      </c>
      <c r="BG572">
        <v>451</v>
      </c>
      <c r="BH572">
        <v>6.8</v>
      </c>
      <c r="BI572">
        <v>15.899999999999999</v>
      </c>
    </row>
    <row r="573" spans="1:61">
      <c r="A573">
        <v>256697</v>
      </c>
      <c r="B573" t="s">
        <v>67</v>
      </c>
      <c r="C573">
        <v>200</v>
      </c>
      <c r="D573" t="s">
        <v>85</v>
      </c>
      <c r="E573" s="2">
        <v>40130.970266203702</v>
      </c>
      <c r="F573" s="2">
        <v>40131.011006944442</v>
      </c>
      <c r="H573">
        <v>3520</v>
      </c>
      <c r="I573">
        <v>235.96440269322798</v>
      </c>
      <c r="J573">
        <v>35.460466189999998</v>
      </c>
      <c r="K573">
        <v>139.6178467</v>
      </c>
      <c r="L573">
        <v>103</v>
      </c>
      <c r="M573" t="s">
        <v>843</v>
      </c>
      <c r="N573" s="3">
        <v>1002005</v>
      </c>
      <c r="O573" t="s">
        <v>393</v>
      </c>
      <c r="P573">
        <v>100200503</v>
      </c>
      <c r="Q573" t="s">
        <v>602</v>
      </c>
      <c r="R573">
        <v>35.459479160000001</v>
      </c>
      <c r="S573">
        <v>139.61553989999999</v>
      </c>
      <c r="T573">
        <v>103</v>
      </c>
      <c r="U573" t="s">
        <v>843</v>
      </c>
      <c r="V573" s="3">
        <v>1002008</v>
      </c>
      <c r="W573" t="s">
        <v>391</v>
      </c>
      <c r="X573">
        <v>100200801</v>
      </c>
      <c r="Y573" t="s">
        <v>606</v>
      </c>
      <c r="Z573">
        <v>0</v>
      </c>
      <c r="AA573">
        <v>1</v>
      </c>
      <c r="AB573" t="s">
        <v>34</v>
      </c>
      <c r="AC573" t="s">
        <v>98</v>
      </c>
      <c r="AD573">
        <v>420</v>
      </c>
      <c r="AE573" t="s">
        <v>95</v>
      </c>
      <c r="AF573">
        <v>3.7</v>
      </c>
      <c r="AG573">
        <v>1</v>
      </c>
      <c r="AH573">
        <v>740</v>
      </c>
      <c r="AI573">
        <v>4.5999999999999996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272</v>
      </c>
      <c r="AQ573">
        <v>3.3</v>
      </c>
      <c r="AR573">
        <v>113</v>
      </c>
      <c r="AS573">
        <v>1.4</v>
      </c>
      <c r="AT573">
        <v>0</v>
      </c>
      <c r="AU573">
        <v>1</v>
      </c>
      <c r="AV573">
        <v>295</v>
      </c>
      <c r="AW573">
        <v>1.5</v>
      </c>
      <c r="AX573">
        <v>1</v>
      </c>
      <c r="AY573">
        <v>295</v>
      </c>
      <c r="AZ573">
        <v>3.7</v>
      </c>
      <c r="BA573">
        <v>1</v>
      </c>
      <c r="BB573">
        <v>0.4</v>
      </c>
      <c r="BC573">
        <v>1</v>
      </c>
      <c r="BD573">
        <v>210</v>
      </c>
      <c r="BE573">
        <v>225</v>
      </c>
      <c r="BF573">
        <v>3.4</v>
      </c>
      <c r="BG573">
        <v>205</v>
      </c>
      <c r="BH573">
        <v>3.1</v>
      </c>
      <c r="BI573">
        <v>7.5</v>
      </c>
    </row>
    <row r="574" spans="1:61">
      <c r="A574">
        <v>255953</v>
      </c>
      <c r="B574" t="s">
        <v>75</v>
      </c>
      <c r="C574">
        <v>300</v>
      </c>
      <c r="D574" t="s">
        <v>88</v>
      </c>
      <c r="E574" s="2">
        <v>40122.692164351851</v>
      </c>
      <c r="F574" s="2">
        <v>40122.701469907406</v>
      </c>
      <c r="H574">
        <v>804</v>
      </c>
      <c r="I574">
        <v>607.45689586784465</v>
      </c>
      <c r="J574">
        <v>35.448219219999999</v>
      </c>
      <c r="K574">
        <v>139.641965</v>
      </c>
      <c r="L574">
        <v>104</v>
      </c>
      <c r="M574" t="s">
        <v>844</v>
      </c>
      <c r="N574" s="3">
        <v>1003002</v>
      </c>
      <c r="O574" t="s">
        <v>120</v>
      </c>
      <c r="P574">
        <v>100300205</v>
      </c>
      <c r="Q574" t="s">
        <v>645</v>
      </c>
      <c r="R574">
        <v>35.444426540000002</v>
      </c>
      <c r="S574">
        <v>139.63713709999999</v>
      </c>
      <c r="T574">
        <v>104</v>
      </c>
      <c r="U574" t="s">
        <v>844</v>
      </c>
      <c r="V574" s="3">
        <v>1003002</v>
      </c>
      <c r="W574" t="s">
        <v>120</v>
      </c>
      <c r="X574">
        <v>100300215</v>
      </c>
      <c r="Y574" t="s">
        <v>661</v>
      </c>
      <c r="Z574">
        <v>37</v>
      </c>
      <c r="AA574">
        <v>1</v>
      </c>
      <c r="AB574" t="s">
        <v>34</v>
      </c>
      <c r="AC574" t="s">
        <v>100</v>
      </c>
      <c r="AD574">
        <v>100</v>
      </c>
      <c r="AE574" t="s">
        <v>93</v>
      </c>
      <c r="AF574">
        <v>3.6</v>
      </c>
      <c r="AG574">
        <v>1</v>
      </c>
      <c r="AH574">
        <v>929</v>
      </c>
      <c r="AI574">
        <v>3.6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1</v>
      </c>
      <c r="AV574">
        <v>734</v>
      </c>
      <c r="AW574">
        <v>3.7</v>
      </c>
      <c r="AX574">
        <v>1</v>
      </c>
      <c r="AY574">
        <v>734</v>
      </c>
      <c r="AZ574">
        <v>8.8000000000000007</v>
      </c>
      <c r="BA574">
        <v>1</v>
      </c>
      <c r="BB574">
        <v>0.3</v>
      </c>
      <c r="BC574">
        <v>2</v>
      </c>
      <c r="BD574">
        <v>210</v>
      </c>
      <c r="BE574">
        <v>297</v>
      </c>
      <c r="BF574">
        <v>4.5</v>
      </c>
      <c r="BG574">
        <v>241</v>
      </c>
      <c r="BH574">
        <v>3.6</v>
      </c>
      <c r="BI574">
        <v>10.1</v>
      </c>
    </row>
    <row r="575" spans="1:61">
      <c r="A575">
        <v>257196</v>
      </c>
      <c r="B575" t="s">
        <v>64</v>
      </c>
      <c r="C575">
        <v>200</v>
      </c>
      <c r="D575" t="s">
        <v>85</v>
      </c>
      <c r="E575" s="2">
        <v>40135.905150462961</v>
      </c>
      <c r="F575" s="2">
        <v>40135.914270833331</v>
      </c>
      <c r="H575">
        <v>788</v>
      </c>
      <c r="I575">
        <v>4242.0229460199453</v>
      </c>
      <c r="J575">
        <v>35.444249540000001</v>
      </c>
      <c r="K575">
        <v>139.31500919999999</v>
      </c>
      <c r="L575">
        <v>212</v>
      </c>
      <c r="M575" t="s">
        <v>835</v>
      </c>
      <c r="N575" s="3">
        <v>2120601</v>
      </c>
      <c r="O575" t="s">
        <v>399</v>
      </c>
      <c r="P575">
        <v>212060102</v>
      </c>
      <c r="Q575" t="s">
        <v>653</v>
      </c>
      <c r="R575">
        <v>35.436084909999998</v>
      </c>
      <c r="S575">
        <v>139.36075690000001</v>
      </c>
      <c r="T575">
        <v>212</v>
      </c>
      <c r="U575" t="s">
        <v>835</v>
      </c>
      <c r="V575" s="3">
        <v>2120101</v>
      </c>
      <c r="W575" t="s">
        <v>401</v>
      </c>
      <c r="X575">
        <v>212010115</v>
      </c>
      <c r="Y575" t="s">
        <v>682</v>
      </c>
      <c r="Z575">
        <v>31</v>
      </c>
      <c r="AA575">
        <v>1</v>
      </c>
      <c r="AB575" t="s">
        <v>34</v>
      </c>
      <c r="AC575" t="s">
        <v>108</v>
      </c>
      <c r="AD575">
        <v>100</v>
      </c>
      <c r="AE575" t="s">
        <v>93</v>
      </c>
      <c r="AF575">
        <v>19.8</v>
      </c>
      <c r="AG575">
        <v>1</v>
      </c>
      <c r="AH575">
        <v>5938</v>
      </c>
      <c r="AI575">
        <v>19.8</v>
      </c>
      <c r="AJ575">
        <v>1</v>
      </c>
      <c r="AK575">
        <v>3</v>
      </c>
      <c r="AL575">
        <v>150</v>
      </c>
      <c r="AM575" t="s">
        <v>115</v>
      </c>
      <c r="AN575" t="s">
        <v>131</v>
      </c>
      <c r="AO575">
        <v>0</v>
      </c>
      <c r="AP575">
        <v>4909</v>
      </c>
      <c r="AQ575">
        <v>58.4</v>
      </c>
      <c r="AR575">
        <v>490</v>
      </c>
      <c r="AS575">
        <v>6</v>
      </c>
      <c r="AT575">
        <v>67.400000000000006</v>
      </c>
      <c r="AU575">
        <v>1</v>
      </c>
      <c r="AV575">
        <v>5777</v>
      </c>
      <c r="AW575">
        <v>28.9</v>
      </c>
      <c r="AX575">
        <v>1</v>
      </c>
      <c r="AY575">
        <v>5777</v>
      </c>
      <c r="AZ575">
        <v>70.900000000000006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</row>
    <row r="576" spans="1:61">
      <c r="A576">
        <v>257691</v>
      </c>
      <c r="B576" t="s">
        <v>64</v>
      </c>
      <c r="C576">
        <v>100</v>
      </c>
      <c r="D576" t="s">
        <v>86</v>
      </c>
      <c r="E576" s="2">
        <v>40141.339166666665</v>
      </c>
      <c r="F576" s="2">
        <v>40141.359814814816</v>
      </c>
      <c r="H576">
        <v>1784</v>
      </c>
      <c r="I576">
        <v>4302.5820813842574</v>
      </c>
      <c r="J576">
        <v>35.435537770000003</v>
      </c>
      <c r="K576">
        <v>139.36080519999999</v>
      </c>
      <c r="L576">
        <v>212</v>
      </c>
      <c r="M576" t="s">
        <v>835</v>
      </c>
      <c r="N576" s="3">
        <v>2120102</v>
      </c>
      <c r="O576" t="s">
        <v>415</v>
      </c>
      <c r="P576">
        <v>212010207</v>
      </c>
      <c r="Q576" t="s">
        <v>691</v>
      </c>
      <c r="R576">
        <v>35.444126140000002</v>
      </c>
      <c r="S576">
        <v>139.31448879999999</v>
      </c>
      <c r="T576">
        <v>212</v>
      </c>
      <c r="U576" t="s">
        <v>835</v>
      </c>
      <c r="V576" s="3">
        <v>2120601</v>
      </c>
      <c r="W576" t="s">
        <v>399</v>
      </c>
      <c r="X576">
        <v>212060102</v>
      </c>
      <c r="Y576" t="s">
        <v>653</v>
      </c>
      <c r="Z576">
        <v>31</v>
      </c>
      <c r="AA576">
        <v>1</v>
      </c>
      <c r="AB576" t="s">
        <v>34</v>
      </c>
      <c r="AC576" t="s">
        <v>108</v>
      </c>
      <c r="AD576">
        <v>100</v>
      </c>
      <c r="AE576" t="s">
        <v>93</v>
      </c>
      <c r="AF576">
        <v>18.899999999999999</v>
      </c>
      <c r="AG576">
        <v>1</v>
      </c>
      <c r="AH576">
        <v>6346</v>
      </c>
      <c r="AI576">
        <v>18.899999999999999</v>
      </c>
      <c r="AJ576">
        <v>1</v>
      </c>
      <c r="AK576">
        <v>3</v>
      </c>
      <c r="AL576">
        <v>150</v>
      </c>
      <c r="AM576" t="s">
        <v>131</v>
      </c>
      <c r="AN576" t="s">
        <v>115</v>
      </c>
      <c r="AO576">
        <v>0</v>
      </c>
      <c r="AP576">
        <v>524</v>
      </c>
      <c r="AQ576">
        <v>6.5</v>
      </c>
      <c r="AR576">
        <v>4895</v>
      </c>
      <c r="AS576">
        <v>63</v>
      </c>
      <c r="AT576">
        <v>72.5</v>
      </c>
      <c r="AU576">
        <v>1</v>
      </c>
      <c r="AV576">
        <v>5887</v>
      </c>
      <c r="AW576">
        <v>29.4</v>
      </c>
      <c r="AX576">
        <v>1</v>
      </c>
      <c r="AY576">
        <v>5887</v>
      </c>
      <c r="AZ576">
        <v>76.2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</row>
    <row r="577" spans="1:61">
      <c r="A577">
        <v>256609</v>
      </c>
      <c r="B577" t="s">
        <v>76</v>
      </c>
      <c r="C577">
        <v>200</v>
      </c>
      <c r="D577" t="s">
        <v>85</v>
      </c>
      <c r="E577" s="2">
        <v>40129.886458333334</v>
      </c>
      <c r="F577" s="2">
        <v>40129.903599537036</v>
      </c>
      <c r="H577">
        <v>1481</v>
      </c>
      <c r="I577">
        <v>7023.1601986498135</v>
      </c>
      <c r="J577">
        <v>35.397788300000002</v>
      </c>
      <c r="K577">
        <v>139.53226810000001</v>
      </c>
      <c r="L577">
        <v>110</v>
      </c>
      <c r="M577" t="s">
        <v>846</v>
      </c>
      <c r="N577" s="3">
        <v>1009018</v>
      </c>
      <c r="O577" t="s">
        <v>125</v>
      </c>
      <c r="P577">
        <v>100901802</v>
      </c>
      <c r="Q577" t="s">
        <v>729</v>
      </c>
      <c r="R577">
        <v>35.459747309999997</v>
      </c>
      <c r="S577">
        <v>139.51715659999999</v>
      </c>
      <c r="T577">
        <v>112</v>
      </c>
      <c r="U577" t="s">
        <v>838</v>
      </c>
      <c r="V577" s="3">
        <v>1005103</v>
      </c>
      <c r="W577" t="s">
        <v>389</v>
      </c>
      <c r="X577">
        <v>100510301</v>
      </c>
      <c r="Y577" t="s">
        <v>589</v>
      </c>
      <c r="Z577">
        <v>45</v>
      </c>
      <c r="AA577">
        <v>1</v>
      </c>
      <c r="AB577" t="s">
        <v>34</v>
      </c>
      <c r="AC577" t="s">
        <v>104</v>
      </c>
      <c r="AD577">
        <v>100</v>
      </c>
      <c r="AE577" t="s">
        <v>93</v>
      </c>
      <c r="AF577">
        <v>25.6</v>
      </c>
      <c r="AG577">
        <v>1</v>
      </c>
      <c r="AH577">
        <v>15970</v>
      </c>
      <c r="AI577">
        <v>25.6</v>
      </c>
      <c r="AJ577">
        <v>1</v>
      </c>
      <c r="AK577">
        <v>33</v>
      </c>
      <c r="AL577">
        <v>430</v>
      </c>
      <c r="AM577" t="s">
        <v>125</v>
      </c>
      <c r="AN577" t="s">
        <v>124</v>
      </c>
      <c r="AO577">
        <v>1</v>
      </c>
      <c r="AP577">
        <v>563</v>
      </c>
      <c r="AQ577">
        <v>6.7</v>
      </c>
      <c r="AR577">
        <v>463</v>
      </c>
      <c r="AS577">
        <v>6.2</v>
      </c>
      <c r="AT577">
        <v>45.900000000000006</v>
      </c>
      <c r="AU577">
        <v>1</v>
      </c>
      <c r="AV577">
        <v>8494</v>
      </c>
      <c r="AW577">
        <v>42.5</v>
      </c>
      <c r="AX577">
        <v>1</v>
      </c>
      <c r="AY577">
        <v>8494</v>
      </c>
      <c r="AZ577">
        <v>107.8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</row>
    <row r="578" spans="1:61">
      <c r="A578">
        <v>255551</v>
      </c>
      <c r="B578" t="s">
        <v>81</v>
      </c>
      <c r="C578">
        <v>200</v>
      </c>
      <c r="D578" t="s">
        <v>85</v>
      </c>
      <c r="E578" s="2">
        <v>40117.839942129627</v>
      </c>
      <c r="F578" s="2">
        <v>40117.864351851851</v>
      </c>
      <c r="H578">
        <v>2109</v>
      </c>
      <c r="I578">
        <v>806.84530228029632</v>
      </c>
      <c r="J578">
        <v>35.46122793</v>
      </c>
      <c r="K578">
        <v>139.5329869</v>
      </c>
      <c r="L578">
        <v>112</v>
      </c>
      <c r="M578" t="s">
        <v>838</v>
      </c>
      <c r="N578" s="3">
        <v>1005104</v>
      </c>
      <c r="O578" t="s">
        <v>392</v>
      </c>
      <c r="P578">
        <v>100510401</v>
      </c>
      <c r="Q578" t="s">
        <v>595</v>
      </c>
      <c r="R578">
        <v>35.460729039999997</v>
      </c>
      <c r="S578">
        <v>139.54187580000001</v>
      </c>
      <c r="T578">
        <v>112</v>
      </c>
      <c r="U578" t="s">
        <v>838</v>
      </c>
      <c r="V578" s="3">
        <v>1005105</v>
      </c>
      <c r="W578" t="s">
        <v>394</v>
      </c>
      <c r="X578">
        <v>100510501</v>
      </c>
      <c r="Y578" t="s">
        <v>603</v>
      </c>
      <c r="Z578">
        <v>37</v>
      </c>
      <c r="AA578">
        <v>1</v>
      </c>
      <c r="AB578" t="s">
        <v>34</v>
      </c>
      <c r="AC578" t="s">
        <v>104</v>
      </c>
      <c r="AD578">
        <v>420</v>
      </c>
      <c r="AE578" t="s">
        <v>95</v>
      </c>
      <c r="AF578">
        <v>15.7</v>
      </c>
      <c r="AG578">
        <v>1</v>
      </c>
      <c r="AH578">
        <v>1964</v>
      </c>
      <c r="AI578">
        <v>5.8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1</v>
      </c>
      <c r="AV578">
        <v>1321</v>
      </c>
      <c r="AW578">
        <v>6.6</v>
      </c>
      <c r="AX578">
        <v>1</v>
      </c>
      <c r="AY578">
        <v>1321</v>
      </c>
      <c r="AZ578">
        <v>15.7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</row>
    <row r="579" spans="1:61">
      <c r="A579">
        <v>256000</v>
      </c>
      <c r="B579" t="s">
        <v>56</v>
      </c>
      <c r="C579">
        <v>200</v>
      </c>
      <c r="D579" t="s">
        <v>85</v>
      </c>
      <c r="E579" s="2">
        <v>40122.945509259262</v>
      </c>
      <c r="F579" s="2">
        <v>40122.962997685187</v>
      </c>
      <c r="H579">
        <v>1511</v>
      </c>
      <c r="I579">
        <v>3872.0385059202681</v>
      </c>
      <c r="J579">
        <v>35.475878209999998</v>
      </c>
      <c r="K579">
        <v>139.41526479999999</v>
      </c>
      <c r="L579">
        <v>216</v>
      </c>
      <c r="M579" t="s">
        <v>837</v>
      </c>
      <c r="N579" s="3">
        <v>2160203</v>
      </c>
      <c r="O579" t="s">
        <v>365</v>
      </c>
      <c r="P579">
        <v>216020320</v>
      </c>
      <c r="Q579" t="s">
        <v>570</v>
      </c>
      <c r="R579">
        <v>35.464816679999998</v>
      </c>
      <c r="S579">
        <v>139.3747152</v>
      </c>
      <c r="T579">
        <v>212</v>
      </c>
      <c r="U579" t="s">
        <v>835</v>
      </c>
      <c r="V579" s="3">
        <v>2100203</v>
      </c>
      <c r="W579" t="s">
        <v>478</v>
      </c>
      <c r="X579">
        <v>212020705</v>
      </c>
      <c r="Y579" t="s">
        <v>785</v>
      </c>
      <c r="Z579">
        <v>44</v>
      </c>
      <c r="AA579">
        <v>1</v>
      </c>
      <c r="AB579" t="s">
        <v>34</v>
      </c>
      <c r="AC579" t="s">
        <v>98</v>
      </c>
      <c r="AD579">
        <v>100</v>
      </c>
      <c r="AE579" t="s">
        <v>93</v>
      </c>
      <c r="AF579">
        <v>6.7</v>
      </c>
      <c r="AG579">
        <v>1</v>
      </c>
      <c r="AH579">
        <v>4295</v>
      </c>
      <c r="AI579">
        <v>6.7</v>
      </c>
      <c r="AJ579">
        <v>0</v>
      </c>
      <c r="AK579">
        <v>15</v>
      </c>
      <c r="AL579">
        <v>290</v>
      </c>
      <c r="AM579" t="s">
        <v>217</v>
      </c>
      <c r="AN579" t="s">
        <v>218</v>
      </c>
      <c r="AO579">
        <v>1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1</v>
      </c>
      <c r="AV579">
        <v>4295</v>
      </c>
      <c r="AW579">
        <v>21.5</v>
      </c>
      <c r="AX579">
        <v>1</v>
      </c>
      <c r="AY579">
        <v>4295</v>
      </c>
      <c r="AZ579">
        <v>51.7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</row>
    <row r="580" spans="1:61">
      <c r="A580">
        <v>256071</v>
      </c>
      <c r="B580" t="s">
        <v>57</v>
      </c>
      <c r="C580">
        <v>200</v>
      </c>
      <c r="D580" t="s">
        <v>85</v>
      </c>
      <c r="E580" s="2">
        <v>40123.733912037038</v>
      </c>
      <c r="F580" s="2">
        <v>40123.809016203704</v>
      </c>
      <c r="H580">
        <v>6489</v>
      </c>
      <c r="I580">
        <v>23392.021366560555</v>
      </c>
      <c r="J580">
        <v>35.329617280000001</v>
      </c>
      <c r="K580">
        <v>139.64051670000001</v>
      </c>
      <c r="L580">
        <v>201</v>
      </c>
      <c r="M580" t="s">
        <v>859</v>
      </c>
      <c r="N580" s="3">
        <v>2010104</v>
      </c>
      <c r="O580" t="s">
        <v>459</v>
      </c>
      <c r="P580">
        <v>201010401</v>
      </c>
      <c r="Q580" t="s">
        <v>748</v>
      </c>
      <c r="R580">
        <v>35.535745040000002</v>
      </c>
      <c r="S580">
        <v>139.69230479999999</v>
      </c>
      <c r="T580">
        <v>132</v>
      </c>
      <c r="U580" t="s">
        <v>831</v>
      </c>
      <c r="V580" s="3">
        <v>1300201</v>
      </c>
      <c r="W580" t="s">
        <v>338</v>
      </c>
      <c r="X580">
        <v>130020112</v>
      </c>
      <c r="Y580" t="s">
        <v>515</v>
      </c>
      <c r="Z580">
        <v>36</v>
      </c>
      <c r="AA580">
        <v>1</v>
      </c>
      <c r="AB580" t="s">
        <v>34</v>
      </c>
      <c r="AC580" t="s">
        <v>99</v>
      </c>
      <c r="AD580">
        <v>100</v>
      </c>
      <c r="AE580" t="s">
        <v>93</v>
      </c>
      <c r="AF580">
        <v>56.3</v>
      </c>
      <c r="AG580">
        <v>1</v>
      </c>
      <c r="AH580">
        <v>30381</v>
      </c>
      <c r="AI580">
        <v>56.3</v>
      </c>
      <c r="AJ580">
        <v>1</v>
      </c>
      <c r="AK580">
        <v>53</v>
      </c>
      <c r="AL580">
        <v>710</v>
      </c>
      <c r="AM580" t="s">
        <v>117</v>
      </c>
      <c r="AN580" t="s">
        <v>116</v>
      </c>
      <c r="AO580">
        <v>3</v>
      </c>
      <c r="AP580">
        <v>869</v>
      </c>
      <c r="AQ580">
        <v>10.3</v>
      </c>
      <c r="AR580">
        <v>1350</v>
      </c>
      <c r="AS580">
        <v>16.8</v>
      </c>
      <c r="AT580">
        <v>80.099999999999994</v>
      </c>
      <c r="AU580">
        <v>1</v>
      </c>
      <c r="AV580">
        <v>28930</v>
      </c>
      <c r="AW580">
        <v>144.69999999999999</v>
      </c>
      <c r="AX580">
        <v>1</v>
      </c>
      <c r="AY580">
        <v>28930</v>
      </c>
      <c r="AZ580">
        <v>357.9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</row>
    <row r="581" spans="1:61">
      <c r="A581">
        <v>256668</v>
      </c>
      <c r="B581" t="s">
        <v>79</v>
      </c>
      <c r="C581">
        <v>200</v>
      </c>
      <c r="D581" t="s">
        <v>85</v>
      </c>
      <c r="E581" s="2">
        <v>40130.759351851855</v>
      </c>
      <c r="F581" s="2">
        <v>40130.808645833335</v>
      </c>
      <c r="H581">
        <v>4259</v>
      </c>
      <c r="I581">
        <v>23071.382424689091</v>
      </c>
      <c r="J581">
        <v>35.443536049999999</v>
      </c>
      <c r="K581">
        <v>139.6376789</v>
      </c>
      <c r="L581">
        <v>104</v>
      </c>
      <c r="M581" t="s">
        <v>844</v>
      </c>
      <c r="N581" s="3">
        <v>1003002</v>
      </c>
      <c r="O581" t="s">
        <v>120</v>
      </c>
      <c r="P581">
        <v>100300216</v>
      </c>
      <c r="Q581" t="s">
        <v>240</v>
      </c>
      <c r="R581">
        <v>35.46031602</v>
      </c>
      <c r="S581">
        <v>139.38376489999999</v>
      </c>
      <c r="T581">
        <v>215</v>
      </c>
      <c r="U581" t="s">
        <v>842</v>
      </c>
      <c r="V581" s="4">
        <v>2150101</v>
      </c>
      <c r="W581" s="4" t="s">
        <v>867</v>
      </c>
      <c r="X581">
        <v>215010105</v>
      </c>
      <c r="Y581" t="s">
        <v>596</v>
      </c>
      <c r="Z581">
        <v>33</v>
      </c>
      <c r="AA581">
        <v>1</v>
      </c>
      <c r="AB581" t="s">
        <v>34</v>
      </c>
      <c r="AC581" t="s">
        <v>101</v>
      </c>
      <c r="AD581">
        <v>200</v>
      </c>
      <c r="AE581" t="s">
        <v>94</v>
      </c>
      <c r="AF581">
        <v>64.099999999999994</v>
      </c>
      <c r="AG581">
        <v>1</v>
      </c>
      <c r="AH581">
        <v>30344</v>
      </c>
      <c r="AI581">
        <v>58.7</v>
      </c>
      <c r="AJ581">
        <v>1</v>
      </c>
      <c r="AK581">
        <v>41</v>
      </c>
      <c r="AL581">
        <v>500</v>
      </c>
      <c r="AM581" t="s">
        <v>120</v>
      </c>
      <c r="AN581" t="s">
        <v>119</v>
      </c>
      <c r="AO581">
        <v>1</v>
      </c>
      <c r="AP581">
        <v>449</v>
      </c>
      <c r="AQ581">
        <v>5.4</v>
      </c>
      <c r="AR581">
        <v>1420</v>
      </c>
      <c r="AS581">
        <v>17.7</v>
      </c>
      <c r="AT581">
        <v>64.099999999999994</v>
      </c>
      <c r="AU581">
        <v>1</v>
      </c>
      <c r="AV581">
        <v>26189</v>
      </c>
      <c r="AW581">
        <v>130.9</v>
      </c>
      <c r="AX581">
        <v>1</v>
      </c>
      <c r="AY581">
        <v>26189</v>
      </c>
      <c r="AZ581">
        <v>325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</row>
    <row r="582" spans="1:61">
      <c r="A582">
        <v>255548</v>
      </c>
      <c r="B582" t="s">
        <v>82</v>
      </c>
      <c r="C582">
        <v>200</v>
      </c>
      <c r="D582" t="s">
        <v>85</v>
      </c>
      <c r="E582" s="2">
        <v>40117.775243055556</v>
      </c>
      <c r="F582" s="2">
        <v>40117.782222222224</v>
      </c>
      <c r="H582">
        <v>603</v>
      </c>
      <c r="I582">
        <v>1063.9504720438324</v>
      </c>
      <c r="J582">
        <v>35.439555650000003</v>
      </c>
      <c r="K582">
        <v>139.65917949999999</v>
      </c>
      <c r="L582">
        <v>104</v>
      </c>
      <c r="M582" t="s">
        <v>844</v>
      </c>
      <c r="N582" s="3">
        <v>1003004</v>
      </c>
      <c r="O582" t="s">
        <v>413</v>
      </c>
      <c r="P582">
        <v>100300402</v>
      </c>
      <c r="Q582" t="s">
        <v>678</v>
      </c>
      <c r="R582">
        <v>35.430387889999999</v>
      </c>
      <c r="S582">
        <v>139.6625483</v>
      </c>
      <c r="T582">
        <v>104</v>
      </c>
      <c r="U582" t="s">
        <v>844</v>
      </c>
      <c r="V582" s="3">
        <v>1003010</v>
      </c>
      <c r="W582" t="s">
        <v>422</v>
      </c>
      <c r="X582">
        <v>100301003</v>
      </c>
      <c r="Y582" t="s">
        <v>701</v>
      </c>
      <c r="Z582">
        <v>50</v>
      </c>
      <c r="AA582">
        <v>2</v>
      </c>
      <c r="AB582" t="s">
        <v>97</v>
      </c>
      <c r="AC582" t="s">
        <v>35</v>
      </c>
      <c r="AD582">
        <v>410</v>
      </c>
      <c r="AE582" t="s">
        <v>43</v>
      </c>
      <c r="AF582">
        <v>6.4</v>
      </c>
      <c r="AG582">
        <v>1</v>
      </c>
      <c r="AH582">
        <v>1633</v>
      </c>
      <c r="AI582">
        <v>6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1289</v>
      </c>
      <c r="AW582">
        <v>6.4</v>
      </c>
      <c r="AX582">
        <v>1</v>
      </c>
      <c r="AY582">
        <v>1289</v>
      </c>
      <c r="AZ582">
        <v>15.8</v>
      </c>
      <c r="BA582">
        <v>1</v>
      </c>
      <c r="BB582">
        <v>0.55000000000000004</v>
      </c>
      <c r="BC582">
        <v>2</v>
      </c>
      <c r="BD582">
        <v>210</v>
      </c>
      <c r="BE582">
        <v>346</v>
      </c>
      <c r="BF582">
        <v>5.2</v>
      </c>
      <c r="BG582">
        <v>377</v>
      </c>
      <c r="BH582">
        <v>5.7</v>
      </c>
      <c r="BI582">
        <v>12.9</v>
      </c>
    </row>
    <row r="583" spans="1:61">
      <c r="A583">
        <v>257468</v>
      </c>
      <c r="B583" t="s">
        <v>66</v>
      </c>
      <c r="C583">
        <v>500</v>
      </c>
      <c r="D583" t="s">
        <v>33</v>
      </c>
      <c r="E583" s="2">
        <v>40138.47928240741</v>
      </c>
      <c r="F583" s="2">
        <v>40138.493842592594</v>
      </c>
      <c r="H583">
        <v>1258</v>
      </c>
      <c r="I583">
        <v>951.3896543783095</v>
      </c>
      <c r="J583">
        <v>35.45915729</v>
      </c>
      <c r="K583">
        <v>139.6156258</v>
      </c>
      <c r="L583">
        <v>103</v>
      </c>
      <c r="M583" t="s">
        <v>843</v>
      </c>
      <c r="N583" s="3">
        <v>1002008</v>
      </c>
      <c r="O583" t="s">
        <v>391</v>
      </c>
      <c r="P583">
        <v>100200801</v>
      </c>
      <c r="Q583" t="s">
        <v>606</v>
      </c>
      <c r="R583">
        <v>35.466839149999998</v>
      </c>
      <c r="S583">
        <v>139.6202553</v>
      </c>
      <c r="T583">
        <v>103</v>
      </c>
      <c r="U583" t="s">
        <v>843</v>
      </c>
      <c r="V583" s="3">
        <v>1002006</v>
      </c>
      <c r="W583" t="s">
        <v>386</v>
      </c>
      <c r="X583">
        <v>100200603</v>
      </c>
      <c r="Y583" t="s">
        <v>581</v>
      </c>
      <c r="Z583">
        <v>0</v>
      </c>
      <c r="AA583">
        <v>2</v>
      </c>
      <c r="AB583" t="s">
        <v>97</v>
      </c>
      <c r="AC583" t="s">
        <v>98</v>
      </c>
      <c r="AD583">
        <v>200</v>
      </c>
      <c r="AE583" t="s">
        <v>94</v>
      </c>
      <c r="AF583">
        <v>5.9</v>
      </c>
      <c r="AG583">
        <v>1</v>
      </c>
      <c r="AH583">
        <v>1866</v>
      </c>
      <c r="AI583">
        <v>5.8</v>
      </c>
      <c r="AJ583">
        <v>1</v>
      </c>
      <c r="AK583">
        <v>2</v>
      </c>
      <c r="AL583">
        <v>140</v>
      </c>
      <c r="AM583" t="s">
        <v>114</v>
      </c>
      <c r="AN583" t="s">
        <v>127</v>
      </c>
      <c r="AO583">
        <v>0</v>
      </c>
      <c r="AP583">
        <v>89</v>
      </c>
      <c r="AQ583">
        <v>1.1000000000000001</v>
      </c>
      <c r="AR583">
        <v>230</v>
      </c>
      <c r="AS583">
        <v>2.8</v>
      </c>
      <c r="AT583">
        <v>5.9</v>
      </c>
      <c r="AU583">
        <v>1</v>
      </c>
      <c r="AV583">
        <v>1113</v>
      </c>
      <c r="AW583">
        <v>5.6</v>
      </c>
      <c r="AX583">
        <v>1</v>
      </c>
      <c r="AY583">
        <v>1113</v>
      </c>
      <c r="AZ583">
        <v>13.3</v>
      </c>
      <c r="BA583">
        <v>1</v>
      </c>
      <c r="BB583">
        <v>2.09</v>
      </c>
      <c r="BC583">
        <v>8</v>
      </c>
      <c r="BD583">
        <v>210</v>
      </c>
      <c r="BE583">
        <v>219</v>
      </c>
      <c r="BF583">
        <v>3.3</v>
      </c>
      <c r="BG583">
        <v>354</v>
      </c>
      <c r="BH583">
        <v>5.3</v>
      </c>
      <c r="BI583">
        <v>16.600000000000001</v>
      </c>
    </row>
    <row r="584" spans="1:61">
      <c r="A584">
        <v>257631</v>
      </c>
      <c r="B584" t="s">
        <v>40</v>
      </c>
      <c r="C584">
        <v>200</v>
      </c>
      <c r="D584" t="s">
        <v>85</v>
      </c>
      <c r="E584" s="2">
        <v>40140.581400462965</v>
      </c>
      <c r="F584" s="2">
        <v>40140.628530092596</v>
      </c>
      <c r="H584">
        <v>4072</v>
      </c>
      <c r="I584">
        <v>2114.1020214844957</v>
      </c>
      <c r="J584">
        <v>35.444469470000001</v>
      </c>
      <c r="K584">
        <v>139.6504248</v>
      </c>
      <c r="L584">
        <v>104</v>
      </c>
      <c r="M584" t="s">
        <v>844</v>
      </c>
      <c r="N584" s="3">
        <v>1003003</v>
      </c>
      <c r="O584" t="s">
        <v>407</v>
      </c>
      <c r="P584">
        <v>100300301</v>
      </c>
      <c r="Q584" t="s">
        <v>642</v>
      </c>
      <c r="R584">
        <v>35.425484830000002</v>
      </c>
      <c r="S584">
        <v>139.6517552</v>
      </c>
      <c r="T584">
        <v>104</v>
      </c>
      <c r="U584" t="s">
        <v>844</v>
      </c>
      <c r="V584" s="3">
        <v>1003012</v>
      </c>
      <c r="W584" t="s">
        <v>426</v>
      </c>
      <c r="X584">
        <v>100301201</v>
      </c>
      <c r="Y584" t="s">
        <v>712</v>
      </c>
      <c r="Z584">
        <v>0</v>
      </c>
      <c r="AA584">
        <v>2</v>
      </c>
      <c r="AB584" t="s">
        <v>97</v>
      </c>
      <c r="AC584" t="s">
        <v>35</v>
      </c>
      <c r="AD584">
        <v>100</v>
      </c>
      <c r="AE584" t="s">
        <v>93</v>
      </c>
      <c r="AF584">
        <v>12.6</v>
      </c>
      <c r="AG584">
        <v>1</v>
      </c>
      <c r="AH584">
        <v>2915</v>
      </c>
      <c r="AI584">
        <v>12.6</v>
      </c>
      <c r="AJ584">
        <v>1</v>
      </c>
      <c r="AK584">
        <v>21</v>
      </c>
      <c r="AL584">
        <v>520</v>
      </c>
      <c r="AM584" t="s">
        <v>139</v>
      </c>
      <c r="AN584" t="s">
        <v>41</v>
      </c>
      <c r="AO584">
        <v>2</v>
      </c>
      <c r="AP584">
        <v>929</v>
      </c>
      <c r="AQ584">
        <v>11.2</v>
      </c>
      <c r="AR584">
        <v>772</v>
      </c>
      <c r="AS584">
        <v>9.6999999999999993</v>
      </c>
      <c r="AT584">
        <v>41.900000000000006</v>
      </c>
      <c r="AU584">
        <v>1</v>
      </c>
      <c r="AV584">
        <v>2601</v>
      </c>
      <c r="AW584">
        <v>13</v>
      </c>
      <c r="AX584">
        <v>1</v>
      </c>
      <c r="AY584">
        <v>2601</v>
      </c>
      <c r="AZ584">
        <v>31.4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</row>
    <row r="585" spans="1:61">
      <c r="A585">
        <v>256228</v>
      </c>
      <c r="B585" t="s">
        <v>65</v>
      </c>
      <c r="C585">
        <v>200</v>
      </c>
      <c r="D585" t="s">
        <v>85</v>
      </c>
      <c r="E585" s="2">
        <v>40125.664340277777</v>
      </c>
      <c r="F585" s="2">
        <v>40125.733900462961</v>
      </c>
      <c r="H585">
        <v>6010</v>
      </c>
      <c r="I585">
        <v>27111.331011633963</v>
      </c>
      <c r="J585">
        <v>35.38419493</v>
      </c>
      <c r="K585">
        <v>139.33031919999999</v>
      </c>
      <c r="L585">
        <v>214</v>
      </c>
      <c r="M585" t="s">
        <v>847</v>
      </c>
      <c r="N585" s="3">
        <v>1300301</v>
      </c>
      <c r="O585" t="s">
        <v>442</v>
      </c>
      <c r="P585">
        <v>130030102</v>
      </c>
      <c r="Q585" t="s">
        <v>733</v>
      </c>
      <c r="R585">
        <v>35.459725919999997</v>
      </c>
      <c r="S585">
        <v>139.61484799999999</v>
      </c>
      <c r="T585">
        <v>103</v>
      </c>
      <c r="U585" t="s">
        <v>843</v>
      </c>
      <c r="V585" s="3">
        <v>1002008</v>
      </c>
      <c r="W585" t="s">
        <v>391</v>
      </c>
      <c r="X585">
        <v>100200801</v>
      </c>
      <c r="Y585" t="s">
        <v>606</v>
      </c>
      <c r="Z585">
        <v>46</v>
      </c>
      <c r="AA585">
        <v>1</v>
      </c>
      <c r="AB585" t="s">
        <v>34</v>
      </c>
      <c r="AC585" t="s">
        <v>98</v>
      </c>
      <c r="AD585">
        <v>100</v>
      </c>
      <c r="AE585" t="s">
        <v>93</v>
      </c>
      <c r="AF585">
        <v>63.6</v>
      </c>
      <c r="AG585">
        <v>1</v>
      </c>
      <c r="AH585">
        <v>36018</v>
      </c>
      <c r="AI585">
        <v>63.6</v>
      </c>
      <c r="AJ585">
        <v>1</v>
      </c>
      <c r="AK585">
        <v>60</v>
      </c>
      <c r="AL585">
        <v>510</v>
      </c>
      <c r="AM585" t="s">
        <v>244</v>
      </c>
      <c r="AN585" t="s">
        <v>114</v>
      </c>
      <c r="AO585">
        <v>2</v>
      </c>
      <c r="AP585">
        <v>2335</v>
      </c>
      <c r="AQ585">
        <v>29.7</v>
      </c>
      <c r="AR585">
        <v>172</v>
      </c>
      <c r="AS585">
        <v>2.1</v>
      </c>
      <c r="AT585">
        <v>91.8</v>
      </c>
      <c r="AU585">
        <v>1</v>
      </c>
      <c r="AV585">
        <v>31539</v>
      </c>
      <c r="AW585">
        <v>157.69999999999999</v>
      </c>
      <c r="AX585">
        <v>1</v>
      </c>
      <c r="AY585">
        <v>31539</v>
      </c>
      <c r="AZ585">
        <v>391.6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</row>
    <row r="586" spans="1:61">
      <c r="A586">
        <v>255676</v>
      </c>
      <c r="B586" t="s">
        <v>76</v>
      </c>
      <c r="C586">
        <v>100</v>
      </c>
      <c r="D586" t="s">
        <v>86</v>
      </c>
      <c r="E586" s="2">
        <v>40119.307233796295</v>
      </c>
      <c r="F586" s="2">
        <v>40119.340497685182</v>
      </c>
      <c r="H586">
        <v>2874</v>
      </c>
      <c r="I586">
        <v>10974.315794732109</v>
      </c>
      <c r="J586">
        <v>35.459446929999999</v>
      </c>
      <c r="K586">
        <v>139.51625530000001</v>
      </c>
      <c r="L586">
        <v>112</v>
      </c>
      <c r="M586" t="s">
        <v>838</v>
      </c>
      <c r="N586" s="3">
        <v>1005103</v>
      </c>
      <c r="O586" t="s">
        <v>389</v>
      </c>
      <c r="P586">
        <v>100510301</v>
      </c>
      <c r="Q586" t="s">
        <v>589</v>
      </c>
      <c r="R586">
        <v>35.444576810000001</v>
      </c>
      <c r="S586">
        <v>139.63604810000001</v>
      </c>
      <c r="T586">
        <v>104</v>
      </c>
      <c r="U586" t="s">
        <v>844</v>
      </c>
      <c r="V586" s="3">
        <v>1003002</v>
      </c>
      <c r="W586" t="s">
        <v>120</v>
      </c>
      <c r="X586">
        <v>100300216</v>
      </c>
      <c r="Y586" t="s">
        <v>240</v>
      </c>
      <c r="Z586">
        <v>45</v>
      </c>
      <c r="AA586">
        <v>1</v>
      </c>
      <c r="AB586" t="s">
        <v>34</v>
      </c>
      <c r="AC586" t="s">
        <v>104</v>
      </c>
      <c r="AD586">
        <v>200</v>
      </c>
      <c r="AE586" t="s">
        <v>94</v>
      </c>
      <c r="AF586">
        <v>39.700000000000003</v>
      </c>
      <c r="AG586">
        <v>1</v>
      </c>
      <c r="AH586">
        <v>15349</v>
      </c>
      <c r="AI586">
        <v>35.200000000000003</v>
      </c>
      <c r="AJ586">
        <v>1</v>
      </c>
      <c r="AK586">
        <v>25</v>
      </c>
      <c r="AL586">
        <v>350</v>
      </c>
      <c r="AM586" t="s">
        <v>124</v>
      </c>
      <c r="AN586" t="s">
        <v>134</v>
      </c>
      <c r="AO586">
        <v>1</v>
      </c>
      <c r="AP586">
        <v>351</v>
      </c>
      <c r="AQ586">
        <v>4.4000000000000004</v>
      </c>
      <c r="AR586">
        <v>857</v>
      </c>
      <c r="AS586">
        <v>10.3</v>
      </c>
      <c r="AT586">
        <v>39.700000000000003</v>
      </c>
      <c r="AU586">
        <v>1</v>
      </c>
      <c r="AV586">
        <v>12989</v>
      </c>
      <c r="AW586">
        <v>64.900000000000006</v>
      </c>
      <c r="AX586">
        <v>1</v>
      </c>
      <c r="AY586">
        <v>12989</v>
      </c>
      <c r="AZ586">
        <v>158.1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</row>
    <row r="587" spans="1:61">
      <c r="A587">
        <v>255979</v>
      </c>
      <c r="B587" t="s">
        <v>78</v>
      </c>
      <c r="C587">
        <v>600</v>
      </c>
      <c r="D587" t="s">
        <v>91</v>
      </c>
      <c r="E587" s="2">
        <v>40122.839745370373</v>
      </c>
      <c r="F587" s="2">
        <v>40122.850324074076</v>
      </c>
      <c r="H587">
        <v>914</v>
      </c>
      <c r="I587">
        <v>552.72914293159738</v>
      </c>
      <c r="J587">
        <v>35.432775069999998</v>
      </c>
      <c r="K587">
        <v>139.62431609999999</v>
      </c>
      <c r="L587">
        <v>105</v>
      </c>
      <c r="M587" t="s">
        <v>848</v>
      </c>
      <c r="N587" s="3">
        <v>1004006</v>
      </c>
      <c r="O587" t="s">
        <v>419</v>
      </c>
      <c r="P587">
        <v>100400601</v>
      </c>
      <c r="Q587" t="s">
        <v>688</v>
      </c>
      <c r="R587">
        <v>35.437688829999999</v>
      </c>
      <c r="S587">
        <v>139.6233881</v>
      </c>
      <c r="T587">
        <v>104</v>
      </c>
      <c r="U587" t="s">
        <v>844</v>
      </c>
      <c r="V587" s="3">
        <v>1003020</v>
      </c>
      <c r="W587" t="s">
        <v>412</v>
      </c>
      <c r="X587">
        <v>100302004</v>
      </c>
      <c r="Y587" t="s">
        <v>801</v>
      </c>
      <c r="Z587">
        <v>39</v>
      </c>
      <c r="AA587">
        <v>2</v>
      </c>
      <c r="AB587" t="s">
        <v>97</v>
      </c>
      <c r="AC587" t="s">
        <v>105</v>
      </c>
      <c r="AD587">
        <v>420</v>
      </c>
      <c r="AE587" t="s">
        <v>95</v>
      </c>
      <c r="AF587">
        <v>11</v>
      </c>
      <c r="AG587">
        <v>1</v>
      </c>
      <c r="AH587">
        <v>877</v>
      </c>
      <c r="AI587">
        <v>4.5999999999999996</v>
      </c>
      <c r="AJ587">
        <v>1</v>
      </c>
      <c r="AK587">
        <v>14</v>
      </c>
      <c r="AL587">
        <v>210</v>
      </c>
      <c r="AM587" t="s">
        <v>140</v>
      </c>
      <c r="AN587" t="s">
        <v>142</v>
      </c>
      <c r="AO587">
        <v>0</v>
      </c>
      <c r="AP587">
        <v>857</v>
      </c>
      <c r="AQ587">
        <v>10.6</v>
      </c>
      <c r="AR587">
        <v>287</v>
      </c>
      <c r="AS587">
        <v>4</v>
      </c>
      <c r="AT587">
        <v>28.6</v>
      </c>
      <c r="AU587">
        <v>1</v>
      </c>
      <c r="AV587">
        <v>876</v>
      </c>
      <c r="AW587">
        <v>4.4000000000000004</v>
      </c>
      <c r="AX587">
        <v>1</v>
      </c>
      <c r="AY587">
        <v>876</v>
      </c>
      <c r="AZ587">
        <v>11</v>
      </c>
      <c r="BA587">
        <v>1</v>
      </c>
      <c r="BB587">
        <v>1.19</v>
      </c>
      <c r="BC587">
        <v>6</v>
      </c>
      <c r="BD587">
        <v>210</v>
      </c>
      <c r="BE587">
        <v>290</v>
      </c>
      <c r="BF587">
        <v>4.4000000000000004</v>
      </c>
      <c r="BG587">
        <v>312</v>
      </c>
      <c r="BH587">
        <v>4.7</v>
      </c>
      <c r="BI587">
        <v>15.100000000000001</v>
      </c>
    </row>
    <row r="588" spans="1:61">
      <c r="A588">
        <v>257974</v>
      </c>
      <c r="B588" t="s">
        <v>64</v>
      </c>
      <c r="C588">
        <v>100</v>
      </c>
      <c r="D588" t="s">
        <v>86</v>
      </c>
      <c r="E588" s="2">
        <v>40144.351701388892</v>
      </c>
      <c r="F588" s="2">
        <v>40144.366365740738</v>
      </c>
      <c r="H588">
        <v>1267</v>
      </c>
      <c r="I588">
        <v>4322.0675732441305</v>
      </c>
      <c r="J588">
        <v>35.435655760000003</v>
      </c>
      <c r="K588">
        <v>139.36080519999999</v>
      </c>
      <c r="L588">
        <v>212</v>
      </c>
      <c r="M588" t="s">
        <v>835</v>
      </c>
      <c r="N588" s="3">
        <v>2120102</v>
      </c>
      <c r="O588" t="s">
        <v>415</v>
      </c>
      <c r="P588">
        <v>212010207</v>
      </c>
      <c r="Q588" t="s">
        <v>691</v>
      </c>
      <c r="R588">
        <v>35.444169129999999</v>
      </c>
      <c r="S588">
        <v>139.3142474</v>
      </c>
      <c r="T588">
        <v>212</v>
      </c>
      <c r="U588" t="s">
        <v>835</v>
      </c>
      <c r="V588" s="3">
        <v>2120601</v>
      </c>
      <c r="W588" t="s">
        <v>399</v>
      </c>
      <c r="X588">
        <v>212060102</v>
      </c>
      <c r="Y588" t="s">
        <v>653</v>
      </c>
      <c r="Z588">
        <v>31</v>
      </c>
      <c r="AA588">
        <v>1</v>
      </c>
      <c r="AB588" t="s">
        <v>34</v>
      </c>
      <c r="AC588" t="s">
        <v>108</v>
      </c>
      <c r="AD588">
        <v>100</v>
      </c>
      <c r="AE588" t="s">
        <v>93</v>
      </c>
      <c r="AF588">
        <v>19.100000000000001</v>
      </c>
      <c r="AG588">
        <v>1</v>
      </c>
      <c r="AH588">
        <v>6373</v>
      </c>
      <c r="AI588">
        <v>19.100000000000001</v>
      </c>
      <c r="AJ588">
        <v>1</v>
      </c>
      <c r="AK588">
        <v>3</v>
      </c>
      <c r="AL588">
        <v>150</v>
      </c>
      <c r="AM588" t="s">
        <v>131</v>
      </c>
      <c r="AN588" t="s">
        <v>115</v>
      </c>
      <c r="AO588">
        <v>0</v>
      </c>
      <c r="AP588">
        <v>506</v>
      </c>
      <c r="AQ588">
        <v>6.2</v>
      </c>
      <c r="AR588">
        <v>4912</v>
      </c>
      <c r="AS588">
        <v>63.3</v>
      </c>
      <c r="AT588">
        <v>72.5</v>
      </c>
      <c r="AU588">
        <v>1</v>
      </c>
      <c r="AV588">
        <v>5914</v>
      </c>
      <c r="AW588">
        <v>29.6</v>
      </c>
      <c r="AX588">
        <v>1</v>
      </c>
      <c r="AY588">
        <v>5914</v>
      </c>
      <c r="AZ588">
        <v>76.599999999999994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</row>
    <row r="589" spans="1:61">
      <c r="A589">
        <v>255539</v>
      </c>
      <c r="B589" t="s">
        <v>66</v>
      </c>
      <c r="C589">
        <v>600</v>
      </c>
      <c r="D589" t="s">
        <v>91</v>
      </c>
      <c r="E589" s="2">
        <v>40117.701990740738</v>
      </c>
      <c r="F589" s="2">
        <v>40117.719108796293</v>
      </c>
      <c r="H589">
        <v>1479</v>
      </c>
      <c r="I589">
        <v>1246.4970238102053</v>
      </c>
      <c r="J589">
        <v>35.459119700000002</v>
      </c>
      <c r="K589">
        <v>139.61554530000001</v>
      </c>
      <c r="L589">
        <v>103</v>
      </c>
      <c r="M589" t="s">
        <v>843</v>
      </c>
      <c r="N589" s="3">
        <v>1002008</v>
      </c>
      <c r="O589" t="s">
        <v>391</v>
      </c>
      <c r="P589">
        <v>100200801</v>
      </c>
      <c r="Q589" t="s">
        <v>606</v>
      </c>
      <c r="R589">
        <v>35.46729509</v>
      </c>
      <c r="S589">
        <v>139.62496530000001</v>
      </c>
      <c r="T589">
        <v>102</v>
      </c>
      <c r="U589" t="s">
        <v>839</v>
      </c>
      <c r="V589" s="3">
        <v>1001011</v>
      </c>
      <c r="W589" t="s">
        <v>374</v>
      </c>
      <c r="X589">
        <v>100101101</v>
      </c>
      <c r="Y589" t="s">
        <v>576</v>
      </c>
      <c r="Z589">
        <v>0</v>
      </c>
      <c r="AA589">
        <v>2</v>
      </c>
      <c r="AB589" t="s">
        <v>97</v>
      </c>
      <c r="AC589" t="s">
        <v>98</v>
      </c>
      <c r="AD589">
        <v>100</v>
      </c>
      <c r="AE589" t="s">
        <v>93</v>
      </c>
      <c r="AF589">
        <v>3.2</v>
      </c>
      <c r="AG589">
        <v>1</v>
      </c>
      <c r="AH589">
        <v>1844</v>
      </c>
      <c r="AI589">
        <v>3.2</v>
      </c>
      <c r="AJ589">
        <v>1</v>
      </c>
      <c r="AK589">
        <v>14</v>
      </c>
      <c r="AL589">
        <v>250</v>
      </c>
      <c r="AM589" t="s">
        <v>114</v>
      </c>
      <c r="AN589" t="s">
        <v>168</v>
      </c>
      <c r="AO589">
        <v>1</v>
      </c>
      <c r="AP589">
        <v>89</v>
      </c>
      <c r="AQ589">
        <v>1.1000000000000001</v>
      </c>
      <c r="AR589">
        <v>588</v>
      </c>
      <c r="AS589">
        <v>7.1</v>
      </c>
      <c r="AT589">
        <v>22.2</v>
      </c>
      <c r="AU589">
        <v>1</v>
      </c>
      <c r="AV589">
        <v>1492</v>
      </c>
      <c r="AW589">
        <v>7.5</v>
      </c>
      <c r="AX589">
        <v>1</v>
      </c>
      <c r="AY589">
        <v>1492</v>
      </c>
      <c r="AZ589">
        <v>18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</row>
    <row r="590" spans="1:61">
      <c r="A590">
        <v>257763</v>
      </c>
      <c r="B590" t="s">
        <v>63</v>
      </c>
      <c r="C590">
        <v>100</v>
      </c>
      <c r="D590" t="s">
        <v>86</v>
      </c>
      <c r="E590" s="2">
        <v>40142.284282407411</v>
      </c>
      <c r="F590" s="2">
        <v>40142.394791666666</v>
      </c>
      <c r="H590">
        <v>9548</v>
      </c>
      <c r="I590">
        <v>37158.963608223195</v>
      </c>
      <c r="J590">
        <v>35.256419780000002</v>
      </c>
      <c r="K590">
        <v>139.6729661</v>
      </c>
      <c r="L590">
        <v>201</v>
      </c>
      <c r="M590" t="s">
        <v>859</v>
      </c>
      <c r="N590" s="3">
        <v>2010407</v>
      </c>
      <c r="O590" t="s">
        <v>464</v>
      </c>
      <c r="P590">
        <v>201040703</v>
      </c>
      <c r="Q590" t="s">
        <v>758</v>
      </c>
      <c r="R590">
        <v>35.426268049999997</v>
      </c>
      <c r="S590">
        <v>139.32007859999999</v>
      </c>
      <c r="T590">
        <v>212</v>
      </c>
      <c r="U590" t="s">
        <v>835</v>
      </c>
      <c r="V590" s="3">
        <v>2120802</v>
      </c>
      <c r="W590" t="s">
        <v>424</v>
      </c>
      <c r="X590">
        <v>212080201</v>
      </c>
      <c r="Y590" t="s">
        <v>702</v>
      </c>
      <c r="Z590">
        <v>36</v>
      </c>
      <c r="AA590">
        <v>1</v>
      </c>
      <c r="AB590" t="s">
        <v>34</v>
      </c>
      <c r="AC590" t="s">
        <v>107</v>
      </c>
      <c r="AD590">
        <v>100</v>
      </c>
      <c r="AE590" t="s">
        <v>93</v>
      </c>
      <c r="AF590">
        <v>104.2</v>
      </c>
      <c r="AG590">
        <v>1</v>
      </c>
      <c r="AH590">
        <v>49601</v>
      </c>
      <c r="AI590">
        <v>104.2</v>
      </c>
      <c r="AJ590">
        <v>1</v>
      </c>
      <c r="AK590">
        <v>85</v>
      </c>
      <c r="AL590">
        <v>1140</v>
      </c>
      <c r="AM590" t="s">
        <v>129</v>
      </c>
      <c r="AN590" t="s">
        <v>115</v>
      </c>
      <c r="AO590">
        <v>3</v>
      </c>
      <c r="AP590">
        <v>1379</v>
      </c>
      <c r="AQ590">
        <v>17.3</v>
      </c>
      <c r="AR590">
        <v>2828</v>
      </c>
      <c r="AS590">
        <v>35.6</v>
      </c>
      <c r="AT590">
        <v>137.9</v>
      </c>
      <c r="AU590">
        <v>1</v>
      </c>
      <c r="AV590">
        <v>43307</v>
      </c>
      <c r="AW590">
        <v>216.5</v>
      </c>
      <c r="AX590">
        <v>1</v>
      </c>
      <c r="AY590">
        <v>43307</v>
      </c>
      <c r="AZ590">
        <v>539.20000000000005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</row>
    <row r="591" spans="1:61">
      <c r="A591">
        <v>255805</v>
      </c>
      <c r="B591" t="s">
        <v>65</v>
      </c>
      <c r="C591">
        <v>200</v>
      </c>
      <c r="D591" t="s">
        <v>85</v>
      </c>
      <c r="E591" s="2">
        <v>40120.679907407408</v>
      </c>
      <c r="F591" s="2">
        <v>40120.725694444445</v>
      </c>
      <c r="H591">
        <v>3956</v>
      </c>
      <c r="I591">
        <v>4006.3662002698247</v>
      </c>
      <c r="J591">
        <v>35.438488149999998</v>
      </c>
      <c r="K591">
        <v>139.65239890000001</v>
      </c>
      <c r="L591">
        <v>104</v>
      </c>
      <c r="M591" t="s">
        <v>844</v>
      </c>
      <c r="N591" s="3">
        <v>1003017</v>
      </c>
      <c r="O591" t="s">
        <v>41</v>
      </c>
      <c r="P591">
        <v>100301703</v>
      </c>
      <c r="Q591" t="s">
        <v>675</v>
      </c>
      <c r="R591">
        <v>35.458808529999999</v>
      </c>
      <c r="S591">
        <v>139.6158672</v>
      </c>
      <c r="T591">
        <v>103</v>
      </c>
      <c r="U591" t="s">
        <v>843</v>
      </c>
      <c r="V591" s="3">
        <v>1002005</v>
      </c>
      <c r="W591" t="s">
        <v>393</v>
      </c>
      <c r="X591">
        <v>100200504</v>
      </c>
      <c r="Y591" t="s">
        <v>611</v>
      </c>
      <c r="Z591">
        <v>46</v>
      </c>
      <c r="AA591">
        <v>1</v>
      </c>
      <c r="AB591" t="s">
        <v>34</v>
      </c>
      <c r="AC591" t="s">
        <v>98</v>
      </c>
      <c r="AD591">
        <v>200</v>
      </c>
      <c r="AE591" t="s">
        <v>94</v>
      </c>
      <c r="AF591">
        <v>26.400000000000002</v>
      </c>
      <c r="AG591">
        <v>1</v>
      </c>
      <c r="AH591">
        <v>5288</v>
      </c>
      <c r="AI591">
        <v>17.8</v>
      </c>
      <c r="AJ591">
        <v>1</v>
      </c>
      <c r="AK591">
        <v>18</v>
      </c>
      <c r="AL591">
        <v>340</v>
      </c>
      <c r="AM591" t="s">
        <v>36</v>
      </c>
      <c r="AN591" t="s">
        <v>114</v>
      </c>
      <c r="AO591">
        <v>1</v>
      </c>
      <c r="AP591">
        <v>535</v>
      </c>
      <c r="AQ591">
        <v>6.6</v>
      </c>
      <c r="AR591">
        <v>149</v>
      </c>
      <c r="AS591">
        <v>1.8</v>
      </c>
      <c r="AT591">
        <v>26.400000000000002</v>
      </c>
      <c r="AU591">
        <v>1</v>
      </c>
      <c r="AV591">
        <v>4623</v>
      </c>
      <c r="AW591">
        <v>23.1</v>
      </c>
      <c r="AX591">
        <v>1</v>
      </c>
      <c r="AY591">
        <v>4623</v>
      </c>
      <c r="AZ591">
        <v>55.5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</row>
    <row r="592" spans="1:61">
      <c r="A592">
        <v>256269</v>
      </c>
      <c r="B592" t="s">
        <v>74</v>
      </c>
      <c r="C592">
        <v>100</v>
      </c>
      <c r="D592" t="s">
        <v>86</v>
      </c>
      <c r="E592" s="2">
        <v>40126.288171296299</v>
      </c>
      <c r="F592" s="2">
        <v>40126.333749999998</v>
      </c>
      <c r="H592">
        <v>3938</v>
      </c>
      <c r="I592">
        <v>24893.422550924821</v>
      </c>
      <c r="J592">
        <v>35.325358000000001</v>
      </c>
      <c r="K592">
        <v>139.40920829999999</v>
      </c>
      <c r="L592">
        <v>207</v>
      </c>
      <c r="M592" t="s">
        <v>855</v>
      </c>
      <c r="N592" s="3">
        <v>2070202</v>
      </c>
      <c r="O592" t="s">
        <v>457</v>
      </c>
      <c r="P592">
        <v>207020202</v>
      </c>
      <c r="Q592" t="s">
        <v>749</v>
      </c>
      <c r="R592">
        <v>35.4658789</v>
      </c>
      <c r="S592">
        <v>139.62305549999999</v>
      </c>
      <c r="T592">
        <v>103</v>
      </c>
      <c r="U592" t="s">
        <v>843</v>
      </c>
      <c r="V592" s="3">
        <v>1002001</v>
      </c>
      <c r="W592" t="s">
        <v>387</v>
      </c>
      <c r="X592">
        <v>100200102</v>
      </c>
      <c r="Y592" t="s">
        <v>587</v>
      </c>
      <c r="Z592">
        <v>46</v>
      </c>
      <c r="AA592">
        <v>1</v>
      </c>
      <c r="AB592" t="s">
        <v>34</v>
      </c>
      <c r="AC592" t="s">
        <v>109</v>
      </c>
      <c r="AD592">
        <v>200</v>
      </c>
      <c r="AE592" t="s">
        <v>94</v>
      </c>
      <c r="AF592">
        <v>39.5</v>
      </c>
      <c r="AG592">
        <v>1</v>
      </c>
      <c r="AH592">
        <v>28852</v>
      </c>
      <c r="AI592">
        <v>48.5</v>
      </c>
      <c r="AJ592">
        <v>1</v>
      </c>
      <c r="AK592">
        <v>28</v>
      </c>
      <c r="AL592">
        <v>480</v>
      </c>
      <c r="AM592" t="s">
        <v>155</v>
      </c>
      <c r="AN592" t="s">
        <v>127</v>
      </c>
      <c r="AO592">
        <v>0</v>
      </c>
      <c r="AP592">
        <v>744</v>
      </c>
      <c r="AQ592">
        <v>9.3000000000000007</v>
      </c>
      <c r="AR592">
        <v>180</v>
      </c>
      <c r="AS592">
        <v>2.2000000000000002</v>
      </c>
      <c r="AT592">
        <v>39.5</v>
      </c>
      <c r="AU592">
        <v>1</v>
      </c>
      <c r="AV592">
        <v>27597</v>
      </c>
      <c r="AW592">
        <v>138</v>
      </c>
      <c r="AX592">
        <v>1</v>
      </c>
      <c r="AY592">
        <v>27597</v>
      </c>
      <c r="AZ592">
        <v>346.7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</row>
    <row r="593" spans="1:61">
      <c r="A593">
        <v>256692</v>
      </c>
      <c r="B593" t="s">
        <v>76</v>
      </c>
      <c r="C593">
        <v>200</v>
      </c>
      <c r="D593" t="s">
        <v>85</v>
      </c>
      <c r="E593" s="2">
        <v>40130.8125</v>
      </c>
      <c r="F593" s="2">
        <v>40130.834027777775</v>
      </c>
      <c r="H593">
        <v>1860</v>
      </c>
      <c r="I593">
        <v>9602.6514697252169</v>
      </c>
      <c r="J593">
        <v>35.465439050000001</v>
      </c>
      <c r="K593">
        <v>139.6229965</v>
      </c>
      <c r="L593">
        <v>103</v>
      </c>
      <c r="M593" t="s">
        <v>843</v>
      </c>
      <c r="N593" s="3">
        <v>1002001</v>
      </c>
      <c r="O593" t="s">
        <v>387</v>
      </c>
      <c r="P593">
        <v>100200102</v>
      </c>
      <c r="Q593" t="s">
        <v>587</v>
      </c>
      <c r="R593">
        <v>35.459677620000001</v>
      </c>
      <c r="S593">
        <v>139.51718869999999</v>
      </c>
      <c r="T593">
        <v>112</v>
      </c>
      <c r="U593" t="s">
        <v>838</v>
      </c>
      <c r="V593" s="3">
        <v>1005103</v>
      </c>
      <c r="W593" t="s">
        <v>389</v>
      </c>
      <c r="X593">
        <v>100510301</v>
      </c>
      <c r="Y593" t="s">
        <v>589</v>
      </c>
      <c r="Z593">
        <v>45</v>
      </c>
      <c r="AA593">
        <v>1</v>
      </c>
      <c r="AB593" t="s">
        <v>34</v>
      </c>
      <c r="AC593" t="s">
        <v>104</v>
      </c>
      <c r="AD593">
        <v>200</v>
      </c>
      <c r="AE593" t="s">
        <v>94</v>
      </c>
      <c r="AF593">
        <v>23.099999999999998</v>
      </c>
      <c r="AG593">
        <v>1</v>
      </c>
      <c r="AH593">
        <v>13747</v>
      </c>
      <c r="AI593">
        <v>28</v>
      </c>
      <c r="AJ593">
        <v>1</v>
      </c>
      <c r="AK593">
        <v>14</v>
      </c>
      <c r="AL593">
        <v>220</v>
      </c>
      <c r="AM593" t="s">
        <v>127</v>
      </c>
      <c r="AN593" t="s">
        <v>124</v>
      </c>
      <c r="AO593">
        <v>0</v>
      </c>
      <c r="AP593">
        <v>242</v>
      </c>
      <c r="AQ593">
        <v>2.9</v>
      </c>
      <c r="AR593">
        <v>466</v>
      </c>
      <c r="AS593">
        <v>6.2</v>
      </c>
      <c r="AT593">
        <v>23.099999999999998</v>
      </c>
      <c r="AU593">
        <v>1</v>
      </c>
      <c r="AV593">
        <v>11234</v>
      </c>
      <c r="AW593">
        <v>56.2</v>
      </c>
      <c r="AX593">
        <v>1</v>
      </c>
      <c r="AY593">
        <v>11234</v>
      </c>
      <c r="AZ593">
        <v>141.1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</row>
    <row r="594" spans="1:61">
      <c r="A594">
        <v>256550</v>
      </c>
      <c r="B594" t="s">
        <v>78</v>
      </c>
      <c r="C594">
        <v>400</v>
      </c>
      <c r="D594" t="s">
        <v>87</v>
      </c>
      <c r="E594" s="2">
        <v>40129.31927083333</v>
      </c>
      <c r="F594" s="2">
        <v>40129.347418981481</v>
      </c>
      <c r="H594">
        <v>2432</v>
      </c>
      <c r="I594">
        <v>10395.567074107999</v>
      </c>
      <c r="J594">
        <v>35.366749810000002</v>
      </c>
      <c r="K594">
        <v>139.57140680000001</v>
      </c>
      <c r="L594">
        <v>115</v>
      </c>
      <c r="M594" t="s">
        <v>856</v>
      </c>
      <c r="N594" s="3">
        <v>1009248</v>
      </c>
      <c r="O594" t="s">
        <v>378</v>
      </c>
      <c r="P594">
        <v>100924801</v>
      </c>
      <c r="Q594" t="s">
        <v>739</v>
      </c>
      <c r="R594">
        <v>35.443605830000003</v>
      </c>
      <c r="S594">
        <v>139.63674549999999</v>
      </c>
      <c r="T594">
        <v>104</v>
      </c>
      <c r="U594" t="s">
        <v>844</v>
      </c>
      <c r="V594" s="3">
        <v>1003002</v>
      </c>
      <c r="W594" t="s">
        <v>120</v>
      </c>
      <c r="X594">
        <v>100300216</v>
      </c>
      <c r="Y594" t="s">
        <v>240</v>
      </c>
      <c r="Z594">
        <v>39</v>
      </c>
      <c r="AA594">
        <v>2</v>
      </c>
      <c r="AB594" t="s">
        <v>97</v>
      </c>
      <c r="AC594" t="s">
        <v>105</v>
      </c>
      <c r="AD594">
        <v>200</v>
      </c>
      <c r="AE594" t="s">
        <v>94</v>
      </c>
      <c r="AF594">
        <v>39.5</v>
      </c>
      <c r="AG594">
        <v>1</v>
      </c>
      <c r="AH594">
        <v>13740</v>
      </c>
      <c r="AI594">
        <v>35.5</v>
      </c>
      <c r="AJ594">
        <v>1</v>
      </c>
      <c r="AK594">
        <v>18</v>
      </c>
      <c r="AL594">
        <v>210</v>
      </c>
      <c r="AM594" t="s">
        <v>126</v>
      </c>
      <c r="AN594" t="s">
        <v>120</v>
      </c>
      <c r="AO594">
        <v>0</v>
      </c>
      <c r="AP594">
        <v>1310</v>
      </c>
      <c r="AQ594">
        <v>16.7</v>
      </c>
      <c r="AR594">
        <v>398</v>
      </c>
      <c r="AS594">
        <v>4.8</v>
      </c>
      <c r="AT594">
        <v>39.5</v>
      </c>
      <c r="AU594">
        <v>1</v>
      </c>
      <c r="AV594">
        <v>11552</v>
      </c>
      <c r="AW594">
        <v>57.8</v>
      </c>
      <c r="AX594">
        <v>1</v>
      </c>
      <c r="AY594">
        <v>11552</v>
      </c>
      <c r="AZ594">
        <v>142.80000000000001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</row>
    <row r="595" spans="1:61">
      <c r="A595">
        <v>255366</v>
      </c>
      <c r="B595" t="s">
        <v>79</v>
      </c>
      <c r="C595">
        <v>100</v>
      </c>
      <c r="D595" t="s">
        <v>86</v>
      </c>
      <c r="E595" s="2">
        <v>40116.28465277778</v>
      </c>
      <c r="F595" s="2">
        <v>40116.294849537036</v>
      </c>
      <c r="H595">
        <v>881</v>
      </c>
      <c r="I595">
        <v>960.67438864346377</v>
      </c>
      <c r="J595">
        <v>35.456775469999997</v>
      </c>
      <c r="K595">
        <v>139.38217700000001</v>
      </c>
      <c r="L595">
        <v>215</v>
      </c>
      <c r="M595" t="s">
        <v>842</v>
      </c>
      <c r="N595" s="3">
        <v>1009248</v>
      </c>
      <c r="O595" t="s">
        <v>378</v>
      </c>
      <c r="P595">
        <v>215010509</v>
      </c>
      <c r="Q595" t="s">
        <v>610</v>
      </c>
      <c r="R595">
        <v>35.45308473</v>
      </c>
      <c r="S595">
        <v>139.39176860000001</v>
      </c>
      <c r="T595">
        <v>215</v>
      </c>
      <c r="U595" t="s">
        <v>842</v>
      </c>
      <c r="V595" s="3">
        <v>1009248</v>
      </c>
      <c r="W595" t="s">
        <v>378</v>
      </c>
      <c r="X595">
        <v>215010505</v>
      </c>
      <c r="Y595" t="s">
        <v>631</v>
      </c>
      <c r="Z595">
        <v>33</v>
      </c>
      <c r="AA595">
        <v>1</v>
      </c>
      <c r="AB595" t="s">
        <v>34</v>
      </c>
      <c r="AC595" t="s">
        <v>101</v>
      </c>
      <c r="AD595">
        <v>410</v>
      </c>
      <c r="AE595" t="s">
        <v>43</v>
      </c>
      <c r="AF595">
        <v>7</v>
      </c>
      <c r="AG595">
        <v>1</v>
      </c>
      <c r="AH595">
        <v>2271</v>
      </c>
      <c r="AI595">
        <v>8.8000000000000007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1</v>
      </c>
      <c r="AV595">
        <v>1409</v>
      </c>
      <c r="AW595">
        <v>7</v>
      </c>
      <c r="AX595">
        <v>1</v>
      </c>
      <c r="AY595">
        <v>1409</v>
      </c>
      <c r="AZ595">
        <v>17.100000000000001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</row>
    <row r="596" spans="1:61">
      <c r="A596">
        <v>256032</v>
      </c>
      <c r="B596" t="s">
        <v>81</v>
      </c>
      <c r="C596">
        <v>300</v>
      </c>
      <c r="D596" t="s">
        <v>88</v>
      </c>
      <c r="E596" s="2">
        <v>40123.412291666667</v>
      </c>
      <c r="F596" s="2">
        <v>40123.420277777775</v>
      </c>
      <c r="H596">
        <v>690</v>
      </c>
      <c r="I596">
        <v>1009.9870549981242</v>
      </c>
      <c r="J596">
        <v>35.444539259999999</v>
      </c>
      <c r="K596">
        <v>139.65012970000001</v>
      </c>
      <c r="L596">
        <v>104</v>
      </c>
      <c r="M596" t="s">
        <v>844</v>
      </c>
      <c r="N596" s="3">
        <v>1003003</v>
      </c>
      <c r="O596" t="s">
        <v>407</v>
      </c>
      <c r="P596">
        <v>100300301</v>
      </c>
      <c r="Q596" t="s">
        <v>642</v>
      </c>
      <c r="R596">
        <v>35.443997420000002</v>
      </c>
      <c r="S596">
        <v>139.63899860000001</v>
      </c>
      <c r="T596">
        <v>104</v>
      </c>
      <c r="U596" t="s">
        <v>844</v>
      </c>
      <c r="V596" s="3">
        <v>1003002</v>
      </c>
      <c r="W596" t="s">
        <v>120</v>
      </c>
      <c r="X596">
        <v>100300202</v>
      </c>
      <c r="Y596" t="s">
        <v>663</v>
      </c>
      <c r="Z596">
        <v>37</v>
      </c>
      <c r="AA596">
        <v>1</v>
      </c>
      <c r="AB596" t="s">
        <v>34</v>
      </c>
      <c r="AC596" t="s">
        <v>104</v>
      </c>
      <c r="AD596">
        <v>410</v>
      </c>
      <c r="AE596" t="s">
        <v>43</v>
      </c>
      <c r="AF596">
        <v>6.1</v>
      </c>
      <c r="AG596">
        <v>1</v>
      </c>
      <c r="AH596">
        <v>1281</v>
      </c>
      <c r="AI596">
        <v>5.4</v>
      </c>
      <c r="AJ596">
        <v>1</v>
      </c>
      <c r="AK596">
        <v>1</v>
      </c>
      <c r="AL596">
        <v>180</v>
      </c>
      <c r="AM596" t="s">
        <v>139</v>
      </c>
      <c r="AN596" t="s">
        <v>123</v>
      </c>
      <c r="AO596">
        <v>0</v>
      </c>
      <c r="AP596">
        <v>872</v>
      </c>
      <c r="AQ596">
        <v>10.5</v>
      </c>
      <c r="AR596">
        <v>993</v>
      </c>
      <c r="AS596">
        <v>11.9</v>
      </c>
      <c r="AT596">
        <v>23.4</v>
      </c>
      <c r="AU596">
        <v>1</v>
      </c>
      <c r="AV596">
        <v>1216</v>
      </c>
      <c r="AW596">
        <v>6.1</v>
      </c>
      <c r="AX596">
        <v>1</v>
      </c>
      <c r="AY596">
        <v>1216</v>
      </c>
      <c r="AZ596">
        <v>14.6</v>
      </c>
      <c r="BA596">
        <v>1</v>
      </c>
      <c r="BB596">
        <v>0.76</v>
      </c>
      <c r="BC596">
        <v>4</v>
      </c>
      <c r="BD596">
        <v>210</v>
      </c>
      <c r="BE596">
        <v>348</v>
      </c>
      <c r="BF596">
        <v>5.2</v>
      </c>
      <c r="BG596">
        <v>110</v>
      </c>
      <c r="BH596">
        <v>1.7</v>
      </c>
      <c r="BI596">
        <v>10.899999999999999</v>
      </c>
    </row>
    <row r="597" spans="1:61">
      <c r="A597">
        <v>255521</v>
      </c>
      <c r="B597" t="s">
        <v>61</v>
      </c>
      <c r="C597">
        <v>500</v>
      </c>
      <c r="D597" t="s">
        <v>33</v>
      </c>
      <c r="E597" s="2">
        <v>40117.611909722225</v>
      </c>
      <c r="F597" s="2">
        <v>40117.630393518521</v>
      </c>
      <c r="H597">
        <v>1597</v>
      </c>
      <c r="I597">
        <v>1933.9045321877466</v>
      </c>
      <c r="J597">
        <v>35.441974989999999</v>
      </c>
      <c r="K597">
        <v>139.64771569999999</v>
      </c>
      <c r="L597">
        <v>104</v>
      </c>
      <c r="M597" t="s">
        <v>844</v>
      </c>
      <c r="N597" s="3">
        <v>1003003</v>
      </c>
      <c r="O597" t="s">
        <v>407</v>
      </c>
      <c r="P597">
        <v>100300301</v>
      </c>
      <c r="Q597" t="s">
        <v>642</v>
      </c>
      <c r="R597">
        <v>35.430656089999999</v>
      </c>
      <c r="S597">
        <v>139.663927</v>
      </c>
      <c r="T597">
        <v>104</v>
      </c>
      <c r="U597" t="s">
        <v>844</v>
      </c>
      <c r="V597" s="3">
        <v>1003010</v>
      </c>
      <c r="W597" t="s">
        <v>422</v>
      </c>
      <c r="X597">
        <v>100301006</v>
      </c>
      <c r="Y597" t="s">
        <v>695</v>
      </c>
      <c r="Z597">
        <v>53</v>
      </c>
      <c r="AA597">
        <v>1</v>
      </c>
      <c r="AB597" t="s">
        <v>34</v>
      </c>
      <c r="AC597" t="s">
        <v>35</v>
      </c>
      <c r="AD597">
        <v>410</v>
      </c>
      <c r="AE597" t="s">
        <v>43</v>
      </c>
      <c r="AF597">
        <v>12</v>
      </c>
      <c r="AG597">
        <v>1</v>
      </c>
      <c r="AH597">
        <v>2405</v>
      </c>
      <c r="AI597">
        <v>7.5</v>
      </c>
      <c r="AJ597">
        <v>1</v>
      </c>
      <c r="AK597">
        <v>2</v>
      </c>
      <c r="AL597">
        <v>180</v>
      </c>
      <c r="AM597" t="s">
        <v>139</v>
      </c>
      <c r="AN597" t="s">
        <v>36</v>
      </c>
      <c r="AO597">
        <v>0</v>
      </c>
      <c r="AP597">
        <v>843</v>
      </c>
      <c r="AQ597">
        <v>10.1</v>
      </c>
      <c r="AR597">
        <v>2145</v>
      </c>
      <c r="AS597">
        <v>26.2</v>
      </c>
      <c r="AT597">
        <v>38.299999999999997</v>
      </c>
      <c r="AU597">
        <v>1</v>
      </c>
      <c r="AV597">
        <v>2404</v>
      </c>
      <c r="AW597">
        <v>12</v>
      </c>
      <c r="AX597">
        <v>1</v>
      </c>
      <c r="AY597">
        <v>2404</v>
      </c>
      <c r="AZ597">
        <v>29.3</v>
      </c>
      <c r="BA597">
        <v>1</v>
      </c>
      <c r="BB597">
        <v>2.16</v>
      </c>
      <c r="BC597">
        <v>8</v>
      </c>
      <c r="BD597">
        <v>210</v>
      </c>
      <c r="BE597">
        <v>268</v>
      </c>
      <c r="BF597">
        <v>4</v>
      </c>
      <c r="BG597">
        <v>304</v>
      </c>
      <c r="BH597">
        <v>4.5999999999999996</v>
      </c>
      <c r="BI597">
        <v>16.600000000000001</v>
      </c>
    </row>
    <row r="598" spans="1:61">
      <c r="A598">
        <v>255713</v>
      </c>
      <c r="B598" t="s">
        <v>78</v>
      </c>
      <c r="C598">
        <v>400</v>
      </c>
      <c r="D598" t="s">
        <v>87</v>
      </c>
      <c r="E598" s="2">
        <v>40119.56559027778</v>
      </c>
      <c r="F598" s="2">
        <v>40119.589131944442</v>
      </c>
      <c r="H598">
        <v>2034</v>
      </c>
      <c r="I598">
        <v>2729.6569253628604</v>
      </c>
      <c r="J598">
        <v>35.444045670000001</v>
      </c>
      <c r="K598">
        <v>139.63642899999999</v>
      </c>
      <c r="L598">
        <v>104</v>
      </c>
      <c r="M598" t="s">
        <v>844</v>
      </c>
      <c r="N598" s="3">
        <v>1003002</v>
      </c>
      <c r="O598" t="s">
        <v>120</v>
      </c>
      <c r="P598">
        <v>100300216</v>
      </c>
      <c r="Q598" t="s">
        <v>240</v>
      </c>
      <c r="R598">
        <v>35.467665199999999</v>
      </c>
      <c r="S598">
        <v>139.62819999999999</v>
      </c>
      <c r="T598">
        <v>102</v>
      </c>
      <c r="U598" t="s">
        <v>839</v>
      </c>
      <c r="V598" s="3">
        <v>1001011</v>
      </c>
      <c r="W598" t="s">
        <v>374</v>
      </c>
      <c r="X598">
        <v>100101103</v>
      </c>
      <c r="Y598" t="s">
        <v>463</v>
      </c>
      <c r="Z598">
        <v>39</v>
      </c>
      <c r="AA598">
        <v>2</v>
      </c>
      <c r="AB598" t="s">
        <v>97</v>
      </c>
      <c r="AC598" t="s">
        <v>105</v>
      </c>
      <c r="AD598">
        <v>200</v>
      </c>
      <c r="AE598" t="s">
        <v>94</v>
      </c>
      <c r="AF598">
        <v>26.200000000000003</v>
      </c>
      <c r="AG598">
        <v>1</v>
      </c>
      <c r="AH598">
        <v>3349</v>
      </c>
      <c r="AI598">
        <v>11.9</v>
      </c>
      <c r="AJ598">
        <v>1</v>
      </c>
      <c r="AK598">
        <v>15</v>
      </c>
      <c r="AL598">
        <v>280</v>
      </c>
      <c r="AM598" t="s">
        <v>120</v>
      </c>
      <c r="AN598" t="s">
        <v>168</v>
      </c>
      <c r="AO598">
        <v>1</v>
      </c>
      <c r="AP598">
        <v>316</v>
      </c>
      <c r="AQ598">
        <v>3.8</v>
      </c>
      <c r="AR598">
        <v>613</v>
      </c>
      <c r="AS598">
        <v>7.4</v>
      </c>
      <c r="AT598">
        <v>26.200000000000003</v>
      </c>
      <c r="AU598">
        <v>1</v>
      </c>
      <c r="AV598">
        <v>3155</v>
      </c>
      <c r="AW598">
        <v>15.8</v>
      </c>
      <c r="AX598">
        <v>1</v>
      </c>
      <c r="AY598">
        <v>3155</v>
      </c>
      <c r="AZ598">
        <v>38.1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</row>
    <row r="599" spans="1:61">
      <c r="A599">
        <v>255447</v>
      </c>
      <c r="B599" t="s">
        <v>75</v>
      </c>
      <c r="C599">
        <v>200</v>
      </c>
      <c r="D599" t="s">
        <v>85</v>
      </c>
      <c r="E599" s="2">
        <v>40116.847118055557</v>
      </c>
      <c r="F599" s="2">
        <v>40116.856134259258</v>
      </c>
      <c r="H599">
        <v>779</v>
      </c>
      <c r="I599">
        <v>526.18355828423478</v>
      </c>
      <c r="J599">
        <v>35.40205838</v>
      </c>
      <c r="K599">
        <v>139.53432799999999</v>
      </c>
      <c r="L599">
        <v>110</v>
      </c>
      <c r="M599" t="s">
        <v>846</v>
      </c>
      <c r="N599" s="3">
        <v>1009018</v>
      </c>
      <c r="O599" t="s">
        <v>125</v>
      </c>
      <c r="P599">
        <v>100901801</v>
      </c>
      <c r="Q599" t="s">
        <v>730</v>
      </c>
      <c r="R599">
        <v>35.406628920000003</v>
      </c>
      <c r="S599">
        <v>139.53583549999999</v>
      </c>
      <c r="T599">
        <v>110</v>
      </c>
      <c r="U599" t="s">
        <v>846</v>
      </c>
      <c r="V599" s="3">
        <v>1009029</v>
      </c>
      <c r="W599" t="s">
        <v>437</v>
      </c>
      <c r="X599">
        <v>100902901</v>
      </c>
      <c r="Y599" t="s">
        <v>727</v>
      </c>
      <c r="Z599">
        <v>37</v>
      </c>
      <c r="AA599">
        <v>1</v>
      </c>
      <c r="AB599" t="s">
        <v>34</v>
      </c>
      <c r="AC599" t="s">
        <v>100</v>
      </c>
      <c r="AD599">
        <v>420</v>
      </c>
      <c r="AE599" t="s">
        <v>95</v>
      </c>
      <c r="AF599">
        <v>9.1</v>
      </c>
      <c r="AG599">
        <v>1</v>
      </c>
      <c r="AH599">
        <v>727</v>
      </c>
      <c r="AI599">
        <v>4.0999999999999996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1</v>
      </c>
      <c r="AV599">
        <v>718</v>
      </c>
      <c r="AW599">
        <v>3.6</v>
      </c>
      <c r="AX599">
        <v>1</v>
      </c>
      <c r="AY599">
        <v>718</v>
      </c>
      <c r="AZ599">
        <v>9.1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</row>
    <row r="600" spans="1:61">
      <c r="A600">
        <v>256417</v>
      </c>
      <c r="B600" t="s">
        <v>79</v>
      </c>
      <c r="C600">
        <v>400</v>
      </c>
      <c r="D600" t="s">
        <v>87</v>
      </c>
      <c r="E600" s="2">
        <v>40127.620046296295</v>
      </c>
      <c r="F600" s="2">
        <v>40127.629421296297</v>
      </c>
      <c r="H600">
        <v>810</v>
      </c>
      <c r="I600">
        <v>160.41536284621893</v>
      </c>
      <c r="J600">
        <v>35.457698139999998</v>
      </c>
      <c r="K600">
        <v>139.63233589999999</v>
      </c>
      <c r="L600">
        <v>103</v>
      </c>
      <c r="M600" t="s">
        <v>843</v>
      </c>
      <c r="N600" s="3">
        <v>1002002</v>
      </c>
      <c r="O600" t="s">
        <v>136</v>
      </c>
      <c r="P600">
        <v>100200206</v>
      </c>
      <c r="Q600" t="s">
        <v>613</v>
      </c>
      <c r="R600">
        <v>35.457649879999998</v>
      </c>
      <c r="S600">
        <v>139.63410630000001</v>
      </c>
      <c r="T600">
        <v>103</v>
      </c>
      <c r="U600" t="s">
        <v>843</v>
      </c>
      <c r="V600" s="3">
        <v>1002002</v>
      </c>
      <c r="W600" t="s">
        <v>136</v>
      </c>
      <c r="X600">
        <v>100200206</v>
      </c>
      <c r="Y600" t="s">
        <v>613</v>
      </c>
      <c r="Z600">
        <v>33</v>
      </c>
      <c r="AA600">
        <v>1</v>
      </c>
      <c r="AB600" t="s">
        <v>34</v>
      </c>
      <c r="AC600" t="s">
        <v>101</v>
      </c>
      <c r="AD600">
        <v>420</v>
      </c>
      <c r="AE600" t="s">
        <v>95</v>
      </c>
      <c r="AF600">
        <v>3</v>
      </c>
      <c r="AG600">
        <v>1</v>
      </c>
      <c r="AH600">
        <v>216</v>
      </c>
      <c r="AI600">
        <v>1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1</v>
      </c>
      <c r="AV600">
        <v>245</v>
      </c>
      <c r="AW600">
        <v>1.2</v>
      </c>
      <c r="AX600">
        <v>1</v>
      </c>
      <c r="AY600">
        <v>245</v>
      </c>
      <c r="AZ600">
        <v>3</v>
      </c>
      <c r="BA600">
        <v>1</v>
      </c>
      <c r="BB600">
        <v>0.32</v>
      </c>
      <c r="BC600">
        <v>1</v>
      </c>
      <c r="BD600">
        <v>210</v>
      </c>
      <c r="BE600">
        <v>419</v>
      </c>
      <c r="BF600">
        <v>6.3</v>
      </c>
      <c r="BG600">
        <v>338</v>
      </c>
      <c r="BH600">
        <v>5.0999999999999996</v>
      </c>
      <c r="BI600">
        <v>12.399999999999999</v>
      </c>
    </row>
    <row r="601" spans="1:61">
      <c r="A601">
        <v>256438</v>
      </c>
      <c r="B601" t="s">
        <v>80</v>
      </c>
      <c r="C601">
        <v>200</v>
      </c>
      <c r="D601" t="s">
        <v>85</v>
      </c>
      <c r="E601" s="2">
        <v>40127.762118055558</v>
      </c>
      <c r="F601" s="2">
        <v>40127.800138888888</v>
      </c>
      <c r="H601">
        <v>3285</v>
      </c>
      <c r="I601">
        <v>21257.664821425864</v>
      </c>
      <c r="J601">
        <v>35.443428760000003</v>
      </c>
      <c r="K601">
        <v>139.63773789999999</v>
      </c>
      <c r="L601">
        <v>104</v>
      </c>
      <c r="M601" t="s">
        <v>844</v>
      </c>
      <c r="N601" s="3">
        <v>1003002</v>
      </c>
      <c r="O601" t="s">
        <v>120</v>
      </c>
      <c r="P601">
        <v>100300216</v>
      </c>
      <c r="Q601" t="s">
        <v>240</v>
      </c>
      <c r="R601">
        <v>35.631489190000003</v>
      </c>
      <c r="S601">
        <v>139.6801758</v>
      </c>
      <c r="V601" s="3"/>
      <c r="Z601">
        <v>38</v>
      </c>
      <c r="AA601">
        <v>1</v>
      </c>
      <c r="AB601" t="s">
        <v>34</v>
      </c>
      <c r="AC601" t="s">
        <v>103</v>
      </c>
      <c r="AD601">
        <v>200</v>
      </c>
      <c r="AE601" t="s">
        <v>94</v>
      </c>
      <c r="AF601">
        <v>53.7</v>
      </c>
      <c r="AG601">
        <v>1</v>
      </c>
      <c r="AH601">
        <v>26303</v>
      </c>
      <c r="AI601">
        <v>49.9</v>
      </c>
      <c r="AJ601">
        <v>1</v>
      </c>
      <c r="AK601">
        <v>40</v>
      </c>
      <c r="AL601">
        <v>440</v>
      </c>
      <c r="AM601" t="s">
        <v>120</v>
      </c>
      <c r="AN601" t="s">
        <v>122</v>
      </c>
      <c r="AO601">
        <v>1</v>
      </c>
      <c r="AP601">
        <v>461</v>
      </c>
      <c r="AQ601">
        <v>5.5</v>
      </c>
      <c r="AR601">
        <v>681</v>
      </c>
      <c r="AS601">
        <v>8.1999999999999993</v>
      </c>
      <c r="AT601">
        <v>53.7</v>
      </c>
      <c r="AU601">
        <v>1</v>
      </c>
      <c r="AV601">
        <v>24079</v>
      </c>
      <c r="AW601">
        <v>120.4</v>
      </c>
      <c r="AX601">
        <v>1</v>
      </c>
      <c r="AY601">
        <v>24079</v>
      </c>
      <c r="AZ601">
        <v>298.89999999999998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</row>
    <row r="602" spans="1:61">
      <c r="A602">
        <v>257687</v>
      </c>
      <c r="B602" t="s">
        <v>82</v>
      </c>
      <c r="C602">
        <v>100</v>
      </c>
      <c r="D602" t="s">
        <v>86</v>
      </c>
      <c r="E602" s="2">
        <v>40141.333298611113</v>
      </c>
      <c r="F602" s="2">
        <v>40141.349791666667</v>
      </c>
      <c r="H602">
        <v>1425</v>
      </c>
      <c r="I602">
        <v>2814.4586607063088</v>
      </c>
      <c r="J602">
        <v>35.429738759999999</v>
      </c>
      <c r="K602">
        <v>139.66250550000001</v>
      </c>
      <c r="L602">
        <v>104</v>
      </c>
      <c r="M602" t="s">
        <v>844</v>
      </c>
      <c r="N602" s="3">
        <v>1003010</v>
      </c>
      <c r="O602" t="s">
        <v>422</v>
      </c>
      <c r="P602">
        <v>100301003</v>
      </c>
      <c r="Q602" t="s">
        <v>701</v>
      </c>
      <c r="R602">
        <v>35.444287060000001</v>
      </c>
      <c r="S602">
        <v>139.6370781</v>
      </c>
      <c r="T602">
        <v>104</v>
      </c>
      <c r="U602" t="s">
        <v>844</v>
      </c>
      <c r="V602" s="3">
        <v>1003002</v>
      </c>
      <c r="W602" t="s">
        <v>120</v>
      </c>
      <c r="X602">
        <v>100300215</v>
      </c>
      <c r="Y602" t="s">
        <v>661</v>
      </c>
      <c r="Z602">
        <v>50</v>
      </c>
      <c r="AA602">
        <v>2</v>
      </c>
      <c r="AB602" t="s">
        <v>97</v>
      </c>
      <c r="AC602" t="s">
        <v>35</v>
      </c>
      <c r="AD602">
        <v>240</v>
      </c>
      <c r="AE602" t="s">
        <v>96</v>
      </c>
      <c r="AF602">
        <v>22.2</v>
      </c>
      <c r="AG602">
        <v>1</v>
      </c>
      <c r="AH602">
        <v>4083</v>
      </c>
      <c r="AI602">
        <v>10.199999999999999</v>
      </c>
      <c r="AJ602">
        <v>1</v>
      </c>
      <c r="AK602">
        <v>2</v>
      </c>
      <c r="AL602">
        <v>180</v>
      </c>
      <c r="AM602" t="s">
        <v>36</v>
      </c>
      <c r="AN602" t="s">
        <v>123</v>
      </c>
      <c r="AO602">
        <v>0</v>
      </c>
      <c r="AP602">
        <v>2322</v>
      </c>
      <c r="AQ602">
        <v>28.6</v>
      </c>
      <c r="AR602">
        <v>913</v>
      </c>
      <c r="AS602">
        <v>10.9</v>
      </c>
      <c r="AT602">
        <v>41.5</v>
      </c>
      <c r="AU602">
        <v>1</v>
      </c>
      <c r="AV602">
        <v>3204</v>
      </c>
      <c r="AW602">
        <v>16</v>
      </c>
      <c r="AX602">
        <v>1</v>
      </c>
      <c r="AY602">
        <v>3204</v>
      </c>
      <c r="AZ602">
        <v>39.5</v>
      </c>
      <c r="BA602">
        <v>1</v>
      </c>
      <c r="BB602">
        <v>2.87</v>
      </c>
      <c r="BC602">
        <v>14</v>
      </c>
      <c r="BD602">
        <v>210</v>
      </c>
      <c r="BE602">
        <v>278</v>
      </c>
      <c r="BF602">
        <v>4.2</v>
      </c>
      <c r="BG602">
        <v>264</v>
      </c>
      <c r="BH602">
        <v>4</v>
      </c>
      <c r="BI602">
        <v>22.2</v>
      </c>
    </row>
    <row r="603" spans="1:61">
      <c r="A603">
        <v>255368</v>
      </c>
      <c r="B603" t="s">
        <v>80</v>
      </c>
      <c r="C603">
        <v>100</v>
      </c>
      <c r="D603" t="s">
        <v>86</v>
      </c>
      <c r="E603" s="2">
        <v>40116.30259259259</v>
      </c>
      <c r="F603" s="2">
        <v>40116.346597222226</v>
      </c>
      <c r="H603">
        <v>3802</v>
      </c>
      <c r="I603">
        <v>21007.069264907885</v>
      </c>
      <c r="J603">
        <v>35.630909840000001</v>
      </c>
      <c r="K603">
        <v>139.67971990000001</v>
      </c>
      <c r="N603" s="3"/>
      <c r="R603">
        <v>35.445097079999996</v>
      </c>
      <c r="S603">
        <v>139.6375769</v>
      </c>
      <c r="T603">
        <v>104</v>
      </c>
      <c r="U603" t="s">
        <v>844</v>
      </c>
      <c r="V603" s="3">
        <v>1003002</v>
      </c>
      <c r="W603" t="s">
        <v>120</v>
      </c>
      <c r="X603">
        <v>100300214</v>
      </c>
      <c r="Y603" t="s">
        <v>655</v>
      </c>
      <c r="Z603">
        <v>38</v>
      </c>
      <c r="AA603">
        <v>1</v>
      </c>
      <c r="AB603" t="s">
        <v>34</v>
      </c>
      <c r="AC603" t="s">
        <v>103</v>
      </c>
      <c r="AD603">
        <v>200</v>
      </c>
      <c r="AE603" t="s">
        <v>94</v>
      </c>
      <c r="AF603">
        <v>50.4</v>
      </c>
      <c r="AG603">
        <v>1</v>
      </c>
      <c r="AH603">
        <v>26595</v>
      </c>
      <c r="AI603">
        <v>50</v>
      </c>
      <c r="AJ603">
        <v>1</v>
      </c>
      <c r="AK603">
        <v>33</v>
      </c>
      <c r="AL603">
        <v>420</v>
      </c>
      <c r="AM603" t="s">
        <v>122</v>
      </c>
      <c r="AN603" t="s">
        <v>123</v>
      </c>
      <c r="AO603">
        <v>2</v>
      </c>
      <c r="AP603">
        <v>623</v>
      </c>
      <c r="AQ603">
        <v>8</v>
      </c>
      <c r="AR603">
        <v>793</v>
      </c>
      <c r="AS603">
        <v>9.4</v>
      </c>
      <c r="AT603">
        <v>50.4</v>
      </c>
      <c r="AU603">
        <v>1</v>
      </c>
      <c r="AV603">
        <v>23769</v>
      </c>
      <c r="AW603">
        <v>118.8</v>
      </c>
      <c r="AX603">
        <v>1</v>
      </c>
      <c r="AY603">
        <v>23769</v>
      </c>
      <c r="AZ603">
        <v>293.89999999999998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</row>
    <row r="604" spans="1:61">
      <c r="A604">
        <v>255442</v>
      </c>
      <c r="B604" t="s">
        <v>69</v>
      </c>
      <c r="C604">
        <v>200</v>
      </c>
      <c r="D604" t="s">
        <v>85</v>
      </c>
      <c r="E604" s="2">
        <v>40116.80877314815</v>
      </c>
      <c r="F604" s="2">
        <v>40116.833495370367</v>
      </c>
      <c r="H604">
        <v>2136</v>
      </c>
      <c r="I604">
        <v>15878.134514163547</v>
      </c>
      <c r="J604">
        <v>35.422298310000002</v>
      </c>
      <c r="K604">
        <v>139.3622483</v>
      </c>
      <c r="L604">
        <v>212</v>
      </c>
      <c r="M604" t="s">
        <v>835</v>
      </c>
      <c r="N604" s="3">
        <v>2120901</v>
      </c>
      <c r="O604" t="s">
        <v>425</v>
      </c>
      <c r="P604">
        <v>212090107</v>
      </c>
      <c r="Q604" t="s">
        <v>713</v>
      </c>
      <c r="R604">
        <v>35.420356480000002</v>
      </c>
      <c r="S604">
        <v>139.53748770000001</v>
      </c>
      <c r="T604">
        <v>110</v>
      </c>
      <c r="U604" t="s">
        <v>846</v>
      </c>
      <c r="V604" s="3">
        <v>1009030</v>
      </c>
      <c r="W604" t="s">
        <v>421</v>
      </c>
      <c r="X604">
        <v>100903002</v>
      </c>
      <c r="Y604" t="s">
        <v>692</v>
      </c>
      <c r="Z604">
        <v>0</v>
      </c>
      <c r="AA604">
        <v>1</v>
      </c>
      <c r="AB604" t="s">
        <v>34</v>
      </c>
      <c r="AC604" t="s">
        <v>100</v>
      </c>
      <c r="AD604">
        <v>100</v>
      </c>
      <c r="AE604" t="s">
        <v>93</v>
      </c>
      <c r="AF604">
        <v>49.2</v>
      </c>
      <c r="AG604">
        <v>1</v>
      </c>
      <c r="AH604">
        <v>21487</v>
      </c>
      <c r="AI604">
        <v>49.2</v>
      </c>
      <c r="AJ604">
        <v>1</v>
      </c>
      <c r="AK604">
        <v>46</v>
      </c>
      <c r="AL604">
        <v>390</v>
      </c>
      <c r="AM604" t="s">
        <v>131</v>
      </c>
      <c r="AN604" t="s">
        <v>118</v>
      </c>
      <c r="AO604">
        <v>2</v>
      </c>
      <c r="AP604">
        <v>2290</v>
      </c>
      <c r="AQ604">
        <v>28.4</v>
      </c>
      <c r="AR604">
        <v>3383</v>
      </c>
      <c r="AS604">
        <v>41.1</v>
      </c>
      <c r="AT604">
        <v>115.5</v>
      </c>
      <c r="AU604">
        <v>1</v>
      </c>
      <c r="AV604">
        <v>19389</v>
      </c>
      <c r="AW604">
        <v>96.9</v>
      </c>
      <c r="AX604">
        <v>1</v>
      </c>
      <c r="AY604">
        <v>19389</v>
      </c>
      <c r="AZ604">
        <v>240.8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</row>
    <row r="605" spans="1:61">
      <c r="A605">
        <v>257609</v>
      </c>
      <c r="B605" t="s">
        <v>61</v>
      </c>
      <c r="C605">
        <v>600</v>
      </c>
      <c r="D605" t="s">
        <v>91</v>
      </c>
      <c r="E605" s="2">
        <v>40140.430567129632</v>
      </c>
      <c r="F605" s="2">
        <v>40140.552407407406</v>
      </c>
      <c r="H605">
        <v>10527</v>
      </c>
      <c r="I605">
        <v>2153.9328104663091</v>
      </c>
      <c r="J605">
        <v>35.424776710000003</v>
      </c>
      <c r="K605">
        <v>139.65200730000001</v>
      </c>
      <c r="L605">
        <v>104</v>
      </c>
      <c r="M605" t="s">
        <v>844</v>
      </c>
      <c r="N605" s="3">
        <v>1003012</v>
      </c>
      <c r="O605" t="s">
        <v>426</v>
      </c>
      <c r="P605">
        <v>100301201</v>
      </c>
      <c r="Q605" t="s">
        <v>712</v>
      </c>
      <c r="R605">
        <v>35.444126220000001</v>
      </c>
      <c r="S605">
        <v>139.6508164</v>
      </c>
      <c r="T605">
        <v>104</v>
      </c>
      <c r="U605" t="s">
        <v>844</v>
      </c>
      <c r="V605" s="3">
        <v>1003003</v>
      </c>
      <c r="W605" t="s">
        <v>407</v>
      </c>
      <c r="X605">
        <v>100300301</v>
      </c>
      <c r="Y605" t="s">
        <v>642</v>
      </c>
      <c r="Z605">
        <v>53</v>
      </c>
      <c r="AA605">
        <v>1</v>
      </c>
      <c r="AB605" t="s">
        <v>34</v>
      </c>
      <c r="AC605" t="s">
        <v>35</v>
      </c>
      <c r="AD605">
        <v>100</v>
      </c>
      <c r="AE605" t="s">
        <v>93</v>
      </c>
      <c r="AF605">
        <v>12.6</v>
      </c>
      <c r="AG605">
        <v>1</v>
      </c>
      <c r="AH605">
        <v>2908</v>
      </c>
      <c r="AI605">
        <v>12.6</v>
      </c>
      <c r="AJ605">
        <v>1</v>
      </c>
      <c r="AK605">
        <v>22</v>
      </c>
      <c r="AL605">
        <v>350</v>
      </c>
      <c r="AM605" t="s">
        <v>41</v>
      </c>
      <c r="AN605" t="s">
        <v>139</v>
      </c>
      <c r="AO605">
        <v>1</v>
      </c>
      <c r="AP605">
        <v>817</v>
      </c>
      <c r="AQ605">
        <v>9.6</v>
      </c>
      <c r="AR605">
        <v>1002</v>
      </c>
      <c r="AS605">
        <v>12</v>
      </c>
      <c r="AT605">
        <v>43.6</v>
      </c>
      <c r="AU605">
        <v>1</v>
      </c>
      <c r="AV605">
        <v>2568</v>
      </c>
      <c r="AW605">
        <v>12.8</v>
      </c>
      <c r="AX605">
        <v>1</v>
      </c>
      <c r="AY605">
        <v>2568</v>
      </c>
      <c r="AZ605">
        <v>31.3</v>
      </c>
      <c r="BA605">
        <v>1</v>
      </c>
      <c r="BB605">
        <v>2.94</v>
      </c>
      <c r="BC605">
        <v>13</v>
      </c>
      <c r="BD605">
        <v>210</v>
      </c>
      <c r="BE605">
        <v>264</v>
      </c>
      <c r="BF605">
        <v>4</v>
      </c>
      <c r="BG605">
        <v>351</v>
      </c>
      <c r="BH605">
        <v>5.3</v>
      </c>
      <c r="BI605">
        <v>22.3</v>
      </c>
    </row>
    <row r="606" spans="1:61">
      <c r="A606">
        <v>256988</v>
      </c>
      <c r="B606" t="s">
        <v>65</v>
      </c>
      <c r="C606">
        <v>200</v>
      </c>
      <c r="D606" t="s">
        <v>85</v>
      </c>
      <c r="E606" s="2">
        <v>40133.896307870367</v>
      </c>
      <c r="F606" s="2">
        <v>40133.950497685182</v>
      </c>
      <c r="H606">
        <v>4682</v>
      </c>
      <c r="I606">
        <v>27294.613034650032</v>
      </c>
      <c r="J606">
        <v>35.4224271</v>
      </c>
      <c r="K606">
        <v>139.31678479999999</v>
      </c>
      <c r="L606">
        <v>212</v>
      </c>
      <c r="M606" t="s">
        <v>835</v>
      </c>
      <c r="N606" s="3">
        <v>2120802</v>
      </c>
      <c r="O606" t="s">
        <v>424</v>
      </c>
      <c r="P606">
        <v>212080201</v>
      </c>
      <c r="Q606" t="s">
        <v>702</v>
      </c>
      <c r="R606">
        <v>35.459398649999997</v>
      </c>
      <c r="S606">
        <v>139.614687</v>
      </c>
      <c r="T606">
        <v>103</v>
      </c>
      <c r="U606" t="s">
        <v>843</v>
      </c>
      <c r="V606" s="3">
        <v>1002008</v>
      </c>
      <c r="W606" t="s">
        <v>391</v>
      </c>
      <c r="X606">
        <v>100200801</v>
      </c>
      <c r="Y606" t="s">
        <v>606</v>
      </c>
      <c r="Z606">
        <v>46</v>
      </c>
      <c r="AA606">
        <v>1</v>
      </c>
      <c r="AB606" t="s">
        <v>34</v>
      </c>
      <c r="AC606" t="s">
        <v>98</v>
      </c>
      <c r="AD606">
        <v>100</v>
      </c>
      <c r="AE606" t="s">
        <v>93</v>
      </c>
      <c r="AF606">
        <v>74.3</v>
      </c>
      <c r="AG606">
        <v>1</v>
      </c>
      <c r="AH606">
        <v>37467</v>
      </c>
      <c r="AI606">
        <v>74.3</v>
      </c>
      <c r="AJ606">
        <v>1</v>
      </c>
      <c r="AK606">
        <v>57</v>
      </c>
      <c r="AL606">
        <v>450</v>
      </c>
      <c r="AM606" t="s">
        <v>115</v>
      </c>
      <c r="AN606" t="s">
        <v>114</v>
      </c>
      <c r="AO606">
        <v>2</v>
      </c>
      <c r="AP606">
        <v>3488</v>
      </c>
      <c r="AQ606">
        <v>42.4</v>
      </c>
      <c r="AR606">
        <v>305</v>
      </c>
      <c r="AS606">
        <v>3.7</v>
      </c>
      <c r="AT606">
        <v>103.10000000000001</v>
      </c>
      <c r="AU606">
        <v>1</v>
      </c>
      <c r="AV606">
        <v>31912</v>
      </c>
      <c r="AW606">
        <v>159.6</v>
      </c>
      <c r="AX606">
        <v>1</v>
      </c>
      <c r="AY606">
        <v>31912</v>
      </c>
      <c r="AZ606">
        <v>398.7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</row>
    <row r="607" spans="1:61">
      <c r="A607">
        <v>257056</v>
      </c>
      <c r="B607" t="s">
        <v>76</v>
      </c>
      <c r="C607">
        <v>200</v>
      </c>
      <c r="D607" t="s">
        <v>85</v>
      </c>
      <c r="E607" s="2">
        <v>40134.725462962961</v>
      </c>
      <c r="F607" s="2">
        <v>40134.753437500003</v>
      </c>
      <c r="H607">
        <v>2417</v>
      </c>
      <c r="I607">
        <v>10929.081848782485</v>
      </c>
      <c r="J607">
        <v>35.443906179999999</v>
      </c>
      <c r="K607">
        <v>139.63609640000001</v>
      </c>
      <c r="L607">
        <v>104</v>
      </c>
      <c r="M607" t="s">
        <v>844</v>
      </c>
      <c r="N607" s="3">
        <v>1003002</v>
      </c>
      <c r="O607" t="s">
        <v>120</v>
      </c>
      <c r="P607">
        <v>100300216</v>
      </c>
      <c r="Q607" t="s">
        <v>240</v>
      </c>
      <c r="R607">
        <v>35.459897589999997</v>
      </c>
      <c r="S607">
        <v>139.51702779999999</v>
      </c>
      <c r="T607">
        <v>112</v>
      </c>
      <c r="U607" t="s">
        <v>838</v>
      </c>
      <c r="V607" s="3">
        <v>1005103</v>
      </c>
      <c r="W607" t="s">
        <v>389</v>
      </c>
      <c r="X607">
        <v>100510301</v>
      </c>
      <c r="Y607" t="s">
        <v>589</v>
      </c>
      <c r="Z607">
        <v>45</v>
      </c>
      <c r="AA607">
        <v>1</v>
      </c>
      <c r="AB607" t="s">
        <v>34</v>
      </c>
      <c r="AC607" t="s">
        <v>104</v>
      </c>
      <c r="AD607">
        <v>200</v>
      </c>
      <c r="AE607" t="s">
        <v>94</v>
      </c>
      <c r="AF607">
        <v>33</v>
      </c>
      <c r="AG607">
        <v>1</v>
      </c>
      <c r="AH607">
        <v>15078</v>
      </c>
      <c r="AI607">
        <v>32.5</v>
      </c>
      <c r="AJ607">
        <v>1</v>
      </c>
      <c r="AK607">
        <v>23</v>
      </c>
      <c r="AL607">
        <v>420</v>
      </c>
      <c r="AM607" t="s">
        <v>120</v>
      </c>
      <c r="AN607" t="s">
        <v>124</v>
      </c>
      <c r="AO607">
        <v>1</v>
      </c>
      <c r="AP607">
        <v>332</v>
      </c>
      <c r="AQ607">
        <v>4</v>
      </c>
      <c r="AR607">
        <v>452</v>
      </c>
      <c r="AS607">
        <v>6</v>
      </c>
      <c r="AT607">
        <v>33</v>
      </c>
      <c r="AU607">
        <v>1</v>
      </c>
      <c r="AV607">
        <v>12671</v>
      </c>
      <c r="AW607">
        <v>63.4</v>
      </c>
      <c r="AX607">
        <v>1</v>
      </c>
      <c r="AY607">
        <v>12671</v>
      </c>
      <c r="AZ607">
        <v>159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</row>
    <row r="608" spans="1:61">
      <c r="A608">
        <v>255343</v>
      </c>
      <c r="B608" t="s">
        <v>78</v>
      </c>
      <c r="C608">
        <v>700</v>
      </c>
      <c r="D608" t="s">
        <v>90</v>
      </c>
      <c r="E608" s="2">
        <v>40115.842951388891</v>
      </c>
      <c r="F608" s="2">
        <v>40115.848900462966</v>
      </c>
      <c r="H608">
        <v>514</v>
      </c>
      <c r="I608">
        <v>399.20089737936019</v>
      </c>
      <c r="J608">
        <v>35.433005739999999</v>
      </c>
      <c r="K608">
        <v>139.6244288</v>
      </c>
      <c r="L608">
        <v>105</v>
      </c>
      <c r="M608" t="s">
        <v>848</v>
      </c>
      <c r="N608" s="3">
        <v>1004006</v>
      </c>
      <c r="O608" t="s">
        <v>419</v>
      </c>
      <c r="P608">
        <v>100400601</v>
      </c>
      <c r="Q608" t="s">
        <v>688</v>
      </c>
      <c r="R608">
        <v>35.436578470000001</v>
      </c>
      <c r="S608">
        <v>139.62486870000001</v>
      </c>
      <c r="T608">
        <v>105</v>
      </c>
      <c r="U608" t="s">
        <v>848</v>
      </c>
      <c r="V608" s="3">
        <v>1004005</v>
      </c>
      <c r="W608" t="s">
        <v>418</v>
      </c>
      <c r="X608">
        <v>100400504</v>
      </c>
      <c r="Y608" t="s">
        <v>685</v>
      </c>
      <c r="Z608">
        <v>39</v>
      </c>
      <c r="AA608">
        <v>2</v>
      </c>
      <c r="AB608" t="s">
        <v>97</v>
      </c>
      <c r="AC608" t="s">
        <v>105</v>
      </c>
      <c r="AD608">
        <v>420</v>
      </c>
      <c r="AE608" t="s">
        <v>95</v>
      </c>
      <c r="AF608">
        <v>7.4</v>
      </c>
      <c r="AG608">
        <v>1</v>
      </c>
      <c r="AH608">
        <v>3547</v>
      </c>
      <c r="AI608">
        <v>9.9</v>
      </c>
      <c r="AJ608">
        <v>1</v>
      </c>
      <c r="AK608">
        <v>14</v>
      </c>
      <c r="AL608">
        <v>210</v>
      </c>
      <c r="AM608" t="s">
        <v>140</v>
      </c>
      <c r="AN608" t="s">
        <v>142</v>
      </c>
      <c r="AO608">
        <v>0</v>
      </c>
      <c r="AP608">
        <v>871</v>
      </c>
      <c r="AQ608">
        <v>10.7</v>
      </c>
      <c r="AR608">
        <v>456</v>
      </c>
      <c r="AS608">
        <v>6.3</v>
      </c>
      <c r="AT608">
        <v>31</v>
      </c>
      <c r="AU608">
        <v>1</v>
      </c>
      <c r="AV608">
        <v>588</v>
      </c>
      <c r="AW608">
        <v>2.9</v>
      </c>
      <c r="AX608">
        <v>1</v>
      </c>
      <c r="AY608">
        <v>588</v>
      </c>
      <c r="AZ608">
        <v>7.4</v>
      </c>
      <c r="BA608">
        <v>1</v>
      </c>
      <c r="BB608">
        <v>0.99</v>
      </c>
      <c r="BC608">
        <v>4</v>
      </c>
      <c r="BD608">
        <v>210</v>
      </c>
      <c r="BE608">
        <v>304</v>
      </c>
      <c r="BF608">
        <v>4.5999999999999996</v>
      </c>
      <c r="BG608">
        <v>234</v>
      </c>
      <c r="BH608">
        <v>3.5</v>
      </c>
      <c r="BI608">
        <v>12.1</v>
      </c>
    </row>
    <row r="609" spans="1:61">
      <c r="A609">
        <v>256507</v>
      </c>
      <c r="B609" t="s">
        <v>82</v>
      </c>
      <c r="C609">
        <v>200</v>
      </c>
      <c r="D609" t="s">
        <v>85</v>
      </c>
      <c r="E609" s="2">
        <v>40128.740057870367</v>
      </c>
      <c r="F609" s="2">
        <v>40128.757523148146</v>
      </c>
      <c r="H609">
        <v>1509</v>
      </c>
      <c r="I609">
        <v>2759.3006875057768</v>
      </c>
      <c r="J609">
        <v>35.444195870000001</v>
      </c>
      <c r="K609">
        <v>139.63711559999999</v>
      </c>
      <c r="L609">
        <v>104</v>
      </c>
      <c r="M609" t="s">
        <v>844</v>
      </c>
      <c r="N609" s="3">
        <v>1003002</v>
      </c>
      <c r="O609" t="s">
        <v>120</v>
      </c>
      <c r="P609">
        <v>100300215</v>
      </c>
      <c r="Q609" t="s">
        <v>661</v>
      </c>
      <c r="R609">
        <v>35.430216199999997</v>
      </c>
      <c r="S609">
        <v>139.6622855</v>
      </c>
      <c r="T609">
        <v>104</v>
      </c>
      <c r="U609" t="s">
        <v>844</v>
      </c>
      <c r="V609" s="3">
        <v>1003010</v>
      </c>
      <c r="W609" t="s">
        <v>422</v>
      </c>
      <c r="X609">
        <v>100301003</v>
      </c>
      <c r="Y609" t="s">
        <v>701</v>
      </c>
      <c r="Z609">
        <v>50</v>
      </c>
      <c r="AA609">
        <v>2</v>
      </c>
      <c r="AB609" t="s">
        <v>97</v>
      </c>
      <c r="AC609" t="s">
        <v>35</v>
      </c>
      <c r="AD609">
        <v>240</v>
      </c>
      <c r="AE609" t="s">
        <v>96</v>
      </c>
      <c r="AF609">
        <v>21.1</v>
      </c>
      <c r="AG609">
        <v>1</v>
      </c>
      <c r="AH609">
        <v>3389</v>
      </c>
      <c r="AI609">
        <v>12.1</v>
      </c>
      <c r="AJ609">
        <v>1</v>
      </c>
      <c r="AK609">
        <v>4</v>
      </c>
      <c r="AL609">
        <v>180</v>
      </c>
      <c r="AM609" t="s">
        <v>123</v>
      </c>
      <c r="AN609" t="s">
        <v>36</v>
      </c>
      <c r="AO609">
        <v>0</v>
      </c>
      <c r="AP609">
        <v>917</v>
      </c>
      <c r="AQ609">
        <v>10.9</v>
      </c>
      <c r="AR609">
        <v>2078</v>
      </c>
      <c r="AS609">
        <v>25.3</v>
      </c>
      <c r="AT609">
        <v>40.200000000000003</v>
      </c>
      <c r="AU609">
        <v>1</v>
      </c>
      <c r="AV609">
        <v>3171</v>
      </c>
      <c r="AW609">
        <v>15.9</v>
      </c>
      <c r="AX609">
        <v>1</v>
      </c>
      <c r="AY609">
        <v>3171</v>
      </c>
      <c r="AZ609">
        <v>37.700000000000003</v>
      </c>
      <c r="BA609">
        <v>1</v>
      </c>
      <c r="BB609">
        <v>2.87</v>
      </c>
      <c r="BC609">
        <v>13</v>
      </c>
      <c r="BD609">
        <v>210</v>
      </c>
      <c r="BE609">
        <v>256</v>
      </c>
      <c r="BF609">
        <v>3.8</v>
      </c>
      <c r="BG609">
        <v>286</v>
      </c>
      <c r="BH609">
        <v>4.3</v>
      </c>
      <c r="BI609">
        <v>21.1</v>
      </c>
    </row>
    <row r="610" spans="1:61">
      <c r="A610">
        <v>256114</v>
      </c>
      <c r="B610" t="s">
        <v>81</v>
      </c>
      <c r="C610">
        <v>600</v>
      </c>
      <c r="D610" t="s">
        <v>91</v>
      </c>
      <c r="E610" s="2">
        <v>40124.423333333332</v>
      </c>
      <c r="F610" s="2">
        <v>40124.436840277776</v>
      </c>
      <c r="H610">
        <v>1167</v>
      </c>
      <c r="I610">
        <v>948.56365486213917</v>
      </c>
      <c r="J610">
        <v>35.461147490000002</v>
      </c>
      <c r="K610">
        <v>139.541865</v>
      </c>
      <c r="L610">
        <v>112</v>
      </c>
      <c r="M610" t="s">
        <v>838</v>
      </c>
      <c r="N610" s="3">
        <v>1005105</v>
      </c>
      <c r="O610" t="s">
        <v>394</v>
      </c>
      <c r="P610">
        <v>100510501</v>
      </c>
      <c r="Q610" t="s">
        <v>603</v>
      </c>
      <c r="R610">
        <v>35.464779139999997</v>
      </c>
      <c r="S610">
        <v>139.5323861</v>
      </c>
      <c r="T610">
        <v>112</v>
      </c>
      <c r="U610" t="s">
        <v>838</v>
      </c>
      <c r="V610" s="3">
        <v>1005118</v>
      </c>
      <c r="W610" t="s">
        <v>143</v>
      </c>
      <c r="X610">
        <v>100511802</v>
      </c>
      <c r="Y610" t="s">
        <v>583</v>
      </c>
      <c r="Z610">
        <v>37</v>
      </c>
      <c r="AA610">
        <v>1</v>
      </c>
      <c r="AB610" t="s">
        <v>34</v>
      </c>
      <c r="AC610" t="s">
        <v>104</v>
      </c>
      <c r="AD610">
        <v>420</v>
      </c>
      <c r="AE610" t="s">
        <v>95</v>
      </c>
      <c r="AF610">
        <v>16.5</v>
      </c>
      <c r="AG610">
        <v>1</v>
      </c>
      <c r="AH610">
        <v>1289</v>
      </c>
      <c r="AI610">
        <v>6.2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1</v>
      </c>
      <c r="AV610">
        <v>1250</v>
      </c>
      <c r="AW610">
        <v>6.3</v>
      </c>
      <c r="AX610">
        <v>1</v>
      </c>
      <c r="AY610">
        <v>1250</v>
      </c>
      <c r="AZ610">
        <v>16.5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</row>
    <row r="611" spans="1:61">
      <c r="A611">
        <v>256822</v>
      </c>
      <c r="B611" t="s">
        <v>80</v>
      </c>
      <c r="C611">
        <v>600</v>
      </c>
      <c r="D611" t="s">
        <v>91</v>
      </c>
      <c r="E611" s="2">
        <v>40132.566701388889</v>
      </c>
      <c r="F611" s="2">
        <v>40132.570335648146</v>
      </c>
      <c r="H611">
        <v>314</v>
      </c>
      <c r="I611">
        <v>280.42894152238944</v>
      </c>
      <c r="J611">
        <v>35.63117802</v>
      </c>
      <c r="K611">
        <v>139.68002559999999</v>
      </c>
      <c r="N611" s="3"/>
      <c r="R611">
        <v>35.629879899999999</v>
      </c>
      <c r="S611">
        <v>139.68268639999999</v>
      </c>
      <c r="V611" s="3"/>
      <c r="Z611">
        <v>38</v>
      </c>
      <c r="AA611">
        <v>1</v>
      </c>
      <c r="AB611" t="s">
        <v>34</v>
      </c>
      <c r="AC611" t="s">
        <v>103</v>
      </c>
      <c r="AD611">
        <v>420</v>
      </c>
      <c r="AE611" t="s">
        <v>95</v>
      </c>
      <c r="AF611">
        <v>4.3</v>
      </c>
      <c r="AG611">
        <v>1</v>
      </c>
      <c r="AH611">
        <v>860</v>
      </c>
      <c r="AI611">
        <v>8.1999999999999993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1</v>
      </c>
      <c r="AV611">
        <v>343</v>
      </c>
      <c r="AW611">
        <v>1.7</v>
      </c>
      <c r="AX611">
        <v>1</v>
      </c>
      <c r="AY611">
        <v>343</v>
      </c>
      <c r="AZ611">
        <v>4.3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</row>
    <row r="612" spans="1:61">
      <c r="A612">
        <v>257616</v>
      </c>
      <c r="B612" t="s">
        <v>82</v>
      </c>
      <c r="C612">
        <v>200</v>
      </c>
      <c r="D612" t="s">
        <v>85</v>
      </c>
      <c r="E612" s="2">
        <v>40140.518125000002</v>
      </c>
      <c r="F612" s="2">
        <v>40140.524826388886</v>
      </c>
      <c r="H612">
        <v>579</v>
      </c>
      <c r="I612">
        <v>200.33839412956658</v>
      </c>
      <c r="J612">
        <v>35.428724940000002</v>
      </c>
      <c r="K612">
        <v>139.6610355</v>
      </c>
      <c r="L612">
        <v>104</v>
      </c>
      <c r="M612" t="s">
        <v>844</v>
      </c>
      <c r="N612" s="3">
        <v>1003010</v>
      </c>
      <c r="O612" t="s">
        <v>422</v>
      </c>
      <c r="P612">
        <v>100301003</v>
      </c>
      <c r="Q612" t="s">
        <v>701</v>
      </c>
      <c r="R612">
        <v>35.430339590000003</v>
      </c>
      <c r="S612">
        <v>139.6620173</v>
      </c>
      <c r="T612">
        <v>104</v>
      </c>
      <c r="U612" t="s">
        <v>844</v>
      </c>
      <c r="V612" s="3">
        <v>1003010</v>
      </c>
      <c r="W612" t="s">
        <v>422</v>
      </c>
      <c r="X612">
        <v>100301003</v>
      </c>
      <c r="Y612" t="s">
        <v>701</v>
      </c>
      <c r="Z612">
        <v>50</v>
      </c>
      <c r="AA612">
        <v>2</v>
      </c>
      <c r="AB612" t="s">
        <v>97</v>
      </c>
      <c r="AC612" t="s">
        <v>35</v>
      </c>
      <c r="AD612">
        <v>420</v>
      </c>
      <c r="AE612" t="s">
        <v>95</v>
      </c>
      <c r="AF612">
        <v>3.1</v>
      </c>
      <c r="AG612">
        <v>1</v>
      </c>
      <c r="AH612">
        <v>562</v>
      </c>
      <c r="AI612">
        <v>3.5</v>
      </c>
      <c r="AJ612">
        <v>1</v>
      </c>
      <c r="AK612">
        <v>19</v>
      </c>
      <c r="AL612">
        <v>210</v>
      </c>
      <c r="AM612" t="s">
        <v>41</v>
      </c>
      <c r="AN612" t="s">
        <v>36</v>
      </c>
      <c r="AO612">
        <v>0</v>
      </c>
      <c r="AP612">
        <v>2058</v>
      </c>
      <c r="AQ612">
        <v>24.9</v>
      </c>
      <c r="AR612">
        <v>2051</v>
      </c>
      <c r="AS612">
        <v>24.9</v>
      </c>
      <c r="AT612">
        <v>68.8</v>
      </c>
      <c r="AU612">
        <v>1</v>
      </c>
      <c r="AV612">
        <v>245</v>
      </c>
      <c r="AW612">
        <v>1.2</v>
      </c>
      <c r="AX612">
        <v>1</v>
      </c>
      <c r="AY612">
        <v>245</v>
      </c>
      <c r="AZ612">
        <v>3.1</v>
      </c>
      <c r="BA612">
        <v>1</v>
      </c>
      <c r="BB612">
        <v>0.25</v>
      </c>
      <c r="BC612">
        <v>1</v>
      </c>
      <c r="BD612">
        <v>210</v>
      </c>
      <c r="BE612">
        <v>375</v>
      </c>
      <c r="BF612">
        <v>5.6</v>
      </c>
      <c r="BG612">
        <v>274</v>
      </c>
      <c r="BH612">
        <v>4.0999999999999996</v>
      </c>
      <c r="BI612">
        <v>10.7</v>
      </c>
    </row>
    <row r="613" spans="1:61">
      <c r="A613">
        <v>255512</v>
      </c>
      <c r="B613" t="s">
        <v>72</v>
      </c>
      <c r="C613">
        <v>600</v>
      </c>
      <c r="D613" t="s">
        <v>91</v>
      </c>
      <c r="E613" s="2">
        <v>40117.56454861111</v>
      </c>
      <c r="F613" s="2">
        <v>40117.571840277778</v>
      </c>
      <c r="H613">
        <v>630</v>
      </c>
      <c r="I613">
        <v>599.69613669928356</v>
      </c>
      <c r="J613">
        <v>35.78214886</v>
      </c>
      <c r="K613">
        <v>139.6792585</v>
      </c>
      <c r="N613" s="3"/>
      <c r="R613">
        <v>35.776940039999999</v>
      </c>
      <c r="S613">
        <v>139.6809859</v>
      </c>
      <c r="V613" s="3"/>
      <c r="Z613">
        <v>0</v>
      </c>
      <c r="AA613">
        <v>2</v>
      </c>
      <c r="AB613" t="s">
        <v>97</v>
      </c>
      <c r="AC613" t="s">
        <v>102</v>
      </c>
      <c r="AD613">
        <v>100</v>
      </c>
      <c r="AE613" t="s">
        <v>93</v>
      </c>
      <c r="AF613">
        <v>4</v>
      </c>
      <c r="AG613">
        <v>1</v>
      </c>
      <c r="AH613">
        <v>731</v>
      </c>
      <c r="AI613">
        <v>4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305</v>
      </c>
      <c r="AQ613">
        <v>3.7</v>
      </c>
      <c r="AR613">
        <v>980</v>
      </c>
      <c r="AS613">
        <v>12.2</v>
      </c>
      <c r="AT613">
        <v>0</v>
      </c>
      <c r="AU613">
        <v>1</v>
      </c>
      <c r="AV613">
        <v>731</v>
      </c>
      <c r="AW613">
        <v>3.7</v>
      </c>
      <c r="AX613">
        <v>1</v>
      </c>
      <c r="AY613">
        <v>731</v>
      </c>
      <c r="AZ613">
        <v>9.1999999999999993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</row>
    <row r="614" spans="1:61">
      <c r="A614">
        <v>256281</v>
      </c>
      <c r="B614" t="s">
        <v>40</v>
      </c>
      <c r="C614">
        <v>100</v>
      </c>
      <c r="D614" t="s">
        <v>86</v>
      </c>
      <c r="E614" s="2">
        <v>40126.352523148147</v>
      </c>
      <c r="F614" s="2">
        <v>40126.368298611109</v>
      </c>
      <c r="H614">
        <v>1363</v>
      </c>
      <c r="I614">
        <v>1003.2180522749251</v>
      </c>
      <c r="J614">
        <v>35.42534534</v>
      </c>
      <c r="K614">
        <v>139.6518571</v>
      </c>
      <c r="L614">
        <v>104</v>
      </c>
      <c r="M614" t="s">
        <v>844</v>
      </c>
      <c r="N614" s="3">
        <v>1003012</v>
      </c>
      <c r="O614" t="s">
        <v>426</v>
      </c>
      <c r="P614">
        <v>100301201</v>
      </c>
      <c r="Q614" t="s">
        <v>712</v>
      </c>
      <c r="R614">
        <v>35.429357889999999</v>
      </c>
      <c r="S614">
        <v>139.66177590000001</v>
      </c>
      <c r="T614">
        <v>104</v>
      </c>
      <c r="U614" t="s">
        <v>844</v>
      </c>
      <c r="V614" s="3">
        <v>1003010</v>
      </c>
      <c r="W614" t="s">
        <v>422</v>
      </c>
      <c r="X614">
        <v>100301003</v>
      </c>
      <c r="Y614" t="s">
        <v>701</v>
      </c>
      <c r="Z614">
        <v>0</v>
      </c>
      <c r="AA614">
        <v>2</v>
      </c>
      <c r="AB614" t="s">
        <v>97</v>
      </c>
      <c r="AC614" t="s">
        <v>35</v>
      </c>
      <c r="AD614">
        <v>410</v>
      </c>
      <c r="AE614" t="s">
        <v>43</v>
      </c>
      <c r="AF614">
        <v>7</v>
      </c>
      <c r="AG614">
        <v>1</v>
      </c>
      <c r="AH614">
        <v>1620</v>
      </c>
      <c r="AI614">
        <v>9.6999999999999993</v>
      </c>
      <c r="AJ614">
        <v>1</v>
      </c>
      <c r="AK614">
        <v>19</v>
      </c>
      <c r="AL614">
        <v>210</v>
      </c>
      <c r="AM614" t="s">
        <v>41</v>
      </c>
      <c r="AN614" t="s">
        <v>36</v>
      </c>
      <c r="AO614">
        <v>0</v>
      </c>
      <c r="AP614">
        <v>787</v>
      </c>
      <c r="AQ614">
        <v>9.1999999999999993</v>
      </c>
      <c r="AR614">
        <v>2201</v>
      </c>
      <c r="AS614">
        <v>26.6</v>
      </c>
      <c r="AT614">
        <v>54.8</v>
      </c>
      <c r="AU614">
        <v>1</v>
      </c>
      <c r="AV614">
        <v>1408</v>
      </c>
      <c r="AW614">
        <v>7</v>
      </c>
      <c r="AX614">
        <v>1</v>
      </c>
      <c r="AY614">
        <v>1408</v>
      </c>
      <c r="AZ614">
        <v>16.600000000000001</v>
      </c>
      <c r="BA614">
        <v>1</v>
      </c>
      <c r="BB614">
        <v>0.48</v>
      </c>
      <c r="BC614">
        <v>3</v>
      </c>
      <c r="BD614">
        <v>210</v>
      </c>
      <c r="BE614">
        <v>445</v>
      </c>
      <c r="BF614">
        <v>6.7</v>
      </c>
      <c r="BG614">
        <v>439</v>
      </c>
      <c r="BH614">
        <v>6.6</v>
      </c>
      <c r="BI614">
        <v>16.299999999999997</v>
      </c>
    </row>
    <row r="615" spans="1:61">
      <c r="A615">
        <v>256013</v>
      </c>
      <c r="B615" t="s">
        <v>76</v>
      </c>
      <c r="C615">
        <v>100</v>
      </c>
      <c r="D615" t="s">
        <v>86</v>
      </c>
      <c r="E615" s="2">
        <v>40123.307291666664</v>
      </c>
      <c r="F615" s="2">
        <v>40123.340891203705</v>
      </c>
      <c r="H615">
        <v>2903</v>
      </c>
      <c r="I615">
        <v>10903.721996510718</v>
      </c>
      <c r="J615">
        <v>35.4598868</v>
      </c>
      <c r="K615">
        <v>139.51726919999999</v>
      </c>
      <c r="L615">
        <v>112</v>
      </c>
      <c r="M615" t="s">
        <v>838</v>
      </c>
      <c r="N615" s="3">
        <v>1005103</v>
      </c>
      <c r="O615" t="s">
        <v>389</v>
      </c>
      <c r="P615">
        <v>100510301</v>
      </c>
      <c r="Q615" t="s">
        <v>589</v>
      </c>
      <c r="R615">
        <v>35.444566010000003</v>
      </c>
      <c r="S615">
        <v>139.6361876</v>
      </c>
      <c r="T615">
        <v>104</v>
      </c>
      <c r="U615" t="s">
        <v>844</v>
      </c>
      <c r="V615" s="3">
        <v>1003002</v>
      </c>
      <c r="W615" t="s">
        <v>120</v>
      </c>
      <c r="X615">
        <v>100300215</v>
      </c>
      <c r="Y615" t="s">
        <v>661</v>
      </c>
      <c r="Z615">
        <v>45</v>
      </c>
      <c r="AA615">
        <v>1</v>
      </c>
      <c r="AB615" t="s">
        <v>34</v>
      </c>
      <c r="AC615" t="s">
        <v>104</v>
      </c>
      <c r="AD615">
        <v>200</v>
      </c>
      <c r="AE615" t="s">
        <v>94</v>
      </c>
      <c r="AF615">
        <v>41.4</v>
      </c>
      <c r="AG615">
        <v>1</v>
      </c>
      <c r="AH615">
        <v>15471</v>
      </c>
      <c r="AI615">
        <v>36.5</v>
      </c>
      <c r="AJ615">
        <v>1</v>
      </c>
      <c r="AK615">
        <v>25</v>
      </c>
      <c r="AL615">
        <v>350</v>
      </c>
      <c r="AM615" t="s">
        <v>124</v>
      </c>
      <c r="AN615" t="s">
        <v>134</v>
      </c>
      <c r="AO615">
        <v>1</v>
      </c>
      <c r="AP615">
        <v>474</v>
      </c>
      <c r="AQ615">
        <v>5.8</v>
      </c>
      <c r="AR615">
        <v>880</v>
      </c>
      <c r="AS615">
        <v>10.6</v>
      </c>
      <c r="AT615">
        <v>41.4</v>
      </c>
      <c r="AU615">
        <v>1</v>
      </c>
      <c r="AV615">
        <v>12937</v>
      </c>
      <c r="AW615">
        <v>64.7</v>
      </c>
      <c r="AX615">
        <v>1</v>
      </c>
      <c r="AY615">
        <v>12937</v>
      </c>
      <c r="AZ615">
        <v>157.4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</row>
    <row r="616" spans="1:61">
      <c r="A616">
        <v>255671</v>
      </c>
      <c r="B616" t="s">
        <v>79</v>
      </c>
      <c r="C616">
        <v>100</v>
      </c>
      <c r="D616" t="s">
        <v>86</v>
      </c>
      <c r="E616" s="2">
        <v>40119.286238425928</v>
      </c>
      <c r="F616" s="2">
        <v>40119.342604166668</v>
      </c>
      <c r="H616">
        <v>4870</v>
      </c>
      <c r="I616">
        <v>22913.217415083349</v>
      </c>
      <c r="J616">
        <v>35.4608256</v>
      </c>
      <c r="K616">
        <v>139.38550839999999</v>
      </c>
      <c r="L616">
        <v>215</v>
      </c>
      <c r="M616" t="s">
        <v>842</v>
      </c>
      <c r="N616" s="4">
        <v>2150101</v>
      </c>
      <c r="O616" s="4" t="s">
        <v>867</v>
      </c>
      <c r="P616">
        <v>215010105</v>
      </c>
      <c r="Q616" t="s">
        <v>596</v>
      </c>
      <c r="R616">
        <v>35.443595039999998</v>
      </c>
      <c r="S616">
        <v>139.6376253</v>
      </c>
      <c r="T616">
        <v>104</v>
      </c>
      <c r="U616" t="s">
        <v>844</v>
      </c>
      <c r="V616" s="3">
        <v>1003002</v>
      </c>
      <c r="W616" t="s">
        <v>120</v>
      </c>
      <c r="X616">
        <v>100300216</v>
      </c>
      <c r="Y616" t="s">
        <v>240</v>
      </c>
      <c r="Z616">
        <v>33</v>
      </c>
      <c r="AA616">
        <v>1</v>
      </c>
      <c r="AB616" t="s">
        <v>34</v>
      </c>
      <c r="AC616" t="s">
        <v>101</v>
      </c>
      <c r="AD616">
        <v>200</v>
      </c>
      <c r="AE616" t="s">
        <v>94</v>
      </c>
      <c r="AF616">
        <v>64.400000000000006</v>
      </c>
      <c r="AG616">
        <v>1</v>
      </c>
      <c r="AH616">
        <v>30482</v>
      </c>
      <c r="AI616">
        <v>63.2</v>
      </c>
      <c r="AJ616">
        <v>1</v>
      </c>
      <c r="AK616">
        <v>44</v>
      </c>
      <c r="AL616">
        <v>430</v>
      </c>
      <c r="AM616" t="s">
        <v>119</v>
      </c>
      <c r="AN616" t="s">
        <v>120</v>
      </c>
      <c r="AO616">
        <v>1</v>
      </c>
      <c r="AP616">
        <v>1243</v>
      </c>
      <c r="AQ616">
        <v>15.1</v>
      </c>
      <c r="AR616">
        <v>440</v>
      </c>
      <c r="AS616">
        <v>5.3</v>
      </c>
      <c r="AT616">
        <v>64.400000000000006</v>
      </c>
      <c r="AU616">
        <v>1</v>
      </c>
      <c r="AV616">
        <v>26110</v>
      </c>
      <c r="AW616">
        <v>130.6</v>
      </c>
      <c r="AX616">
        <v>1</v>
      </c>
      <c r="AY616">
        <v>26110</v>
      </c>
      <c r="AZ616">
        <v>323.39999999999998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</row>
    <row r="617" spans="1:61">
      <c r="A617">
        <v>256907</v>
      </c>
      <c r="B617" t="s">
        <v>66</v>
      </c>
      <c r="C617">
        <v>100</v>
      </c>
      <c r="D617" t="s">
        <v>86</v>
      </c>
      <c r="E617" s="2">
        <v>40133.37871527778</v>
      </c>
      <c r="F617" s="2">
        <v>40133.390381944446</v>
      </c>
      <c r="H617">
        <v>1008</v>
      </c>
      <c r="I617">
        <v>1737.0332162253051</v>
      </c>
      <c r="J617">
        <v>35.459377259999997</v>
      </c>
      <c r="K617">
        <v>139.61477819999999</v>
      </c>
      <c r="L617">
        <v>103</v>
      </c>
      <c r="M617" t="s">
        <v>843</v>
      </c>
      <c r="N617" s="3">
        <v>1002008</v>
      </c>
      <c r="O617" t="s">
        <v>391</v>
      </c>
      <c r="P617">
        <v>100200801</v>
      </c>
      <c r="Q617" t="s">
        <v>606</v>
      </c>
      <c r="R617">
        <v>35.456308710000002</v>
      </c>
      <c r="S617">
        <v>139.63358590000001</v>
      </c>
      <c r="T617">
        <v>103</v>
      </c>
      <c r="U617" t="s">
        <v>843</v>
      </c>
      <c r="V617" s="3">
        <v>1002002</v>
      </c>
      <c r="W617" t="s">
        <v>136</v>
      </c>
      <c r="X617">
        <v>100200205</v>
      </c>
      <c r="Y617" t="s">
        <v>616</v>
      </c>
      <c r="Z617">
        <v>0</v>
      </c>
      <c r="AA617">
        <v>2</v>
      </c>
      <c r="AB617" t="s">
        <v>97</v>
      </c>
      <c r="AC617" t="s">
        <v>98</v>
      </c>
      <c r="AD617">
        <v>410</v>
      </c>
      <c r="AE617" t="s">
        <v>43</v>
      </c>
      <c r="AF617">
        <v>11.9</v>
      </c>
      <c r="AG617">
        <v>1</v>
      </c>
      <c r="AH617">
        <v>2649</v>
      </c>
      <c r="AI617">
        <v>12.6</v>
      </c>
      <c r="AJ617">
        <v>1</v>
      </c>
      <c r="AK617">
        <v>20</v>
      </c>
      <c r="AL617">
        <v>300</v>
      </c>
      <c r="AM617" t="s">
        <v>114</v>
      </c>
      <c r="AN617" t="s">
        <v>136</v>
      </c>
      <c r="AO617">
        <v>1</v>
      </c>
      <c r="AP617">
        <v>151</v>
      </c>
      <c r="AQ617">
        <v>1.8</v>
      </c>
      <c r="AR617">
        <v>621</v>
      </c>
      <c r="AS617">
        <v>7.4</v>
      </c>
      <c r="AT617">
        <v>29.200000000000003</v>
      </c>
      <c r="AU617">
        <v>1</v>
      </c>
      <c r="AV617">
        <v>2375</v>
      </c>
      <c r="AW617">
        <v>11.9</v>
      </c>
      <c r="AX617">
        <v>1</v>
      </c>
      <c r="AY617">
        <v>2375</v>
      </c>
      <c r="AZ617">
        <v>28.2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</row>
    <row r="618" spans="1:61">
      <c r="A618">
        <v>256265</v>
      </c>
      <c r="B618" t="s">
        <v>57</v>
      </c>
      <c r="C618">
        <v>100</v>
      </c>
      <c r="D618" t="s">
        <v>86</v>
      </c>
      <c r="E618" s="2">
        <v>40126.275405092594</v>
      </c>
      <c r="F618" s="2">
        <v>40126.329201388886</v>
      </c>
      <c r="H618">
        <v>4648</v>
      </c>
      <c r="I618">
        <v>23386.082457543806</v>
      </c>
      <c r="J618">
        <v>35.535305190000003</v>
      </c>
      <c r="K618">
        <v>139.69228860000001</v>
      </c>
      <c r="L618">
        <v>132</v>
      </c>
      <c r="M618" t="s">
        <v>831</v>
      </c>
      <c r="N618" s="3">
        <v>1300201</v>
      </c>
      <c r="O618" t="s">
        <v>338</v>
      </c>
      <c r="P618">
        <v>130020112</v>
      </c>
      <c r="Q618" t="s">
        <v>515</v>
      </c>
      <c r="R618">
        <v>35.329225729999997</v>
      </c>
      <c r="S618">
        <v>139.64053809999999</v>
      </c>
      <c r="T618">
        <v>201</v>
      </c>
      <c r="U618" t="s">
        <v>859</v>
      </c>
      <c r="V618" s="3">
        <v>2010104</v>
      </c>
      <c r="W618" t="s">
        <v>459</v>
      </c>
      <c r="X618">
        <v>201010401</v>
      </c>
      <c r="Y618" t="s">
        <v>748</v>
      </c>
      <c r="Z618">
        <v>36</v>
      </c>
      <c r="AA618">
        <v>1</v>
      </c>
      <c r="AB618" t="s">
        <v>34</v>
      </c>
      <c r="AC618" t="s">
        <v>99</v>
      </c>
      <c r="AD618">
        <v>100</v>
      </c>
      <c r="AE618" t="s">
        <v>93</v>
      </c>
      <c r="AF618">
        <v>53.4</v>
      </c>
      <c r="AG618">
        <v>1</v>
      </c>
      <c r="AH618">
        <v>30134</v>
      </c>
      <c r="AI618">
        <v>53.4</v>
      </c>
      <c r="AJ618">
        <v>1</v>
      </c>
      <c r="AK618">
        <v>52</v>
      </c>
      <c r="AL618">
        <v>710</v>
      </c>
      <c r="AM618" t="s">
        <v>116</v>
      </c>
      <c r="AN618" t="s">
        <v>117</v>
      </c>
      <c r="AO618">
        <v>2</v>
      </c>
      <c r="AP618">
        <v>1358</v>
      </c>
      <c r="AQ618">
        <v>17</v>
      </c>
      <c r="AR618">
        <v>893</v>
      </c>
      <c r="AS618">
        <v>10.9</v>
      </c>
      <c r="AT618">
        <v>79.900000000000006</v>
      </c>
      <c r="AU618">
        <v>1</v>
      </c>
      <c r="AV618">
        <v>28905</v>
      </c>
      <c r="AW618">
        <v>144.5</v>
      </c>
      <c r="AX618">
        <v>1</v>
      </c>
      <c r="AY618">
        <v>28905</v>
      </c>
      <c r="AZ618">
        <v>357.6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</row>
    <row r="619" spans="1:61">
      <c r="A619">
        <v>256293</v>
      </c>
      <c r="B619" t="s">
        <v>72</v>
      </c>
      <c r="C619">
        <v>600</v>
      </c>
      <c r="D619" t="s">
        <v>91</v>
      </c>
      <c r="E619" s="2">
        <v>40126.4843287037</v>
      </c>
      <c r="F619" s="2">
        <v>40126.538912037038</v>
      </c>
      <c r="H619">
        <v>4716</v>
      </c>
      <c r="I619">
        <v>1105.6659852103883</v>
      </c>
      <c r="J619">
        <v>35.488586499999997</v>
      </c>
      <c r="K619">
        <v>139.63596770000001</v>
      </c>
      <c r="L619">
        <v>102</v>
      </c>
      <c r="M619" t="s">
        <v>839</v>
      </c>
      <c r="N619" s="3">
        <v>1001014</v>
      </c>
      <c r="O619" t="s">
        <v>366</v>
      </c>
      <c r="P619">
        <v>100101403</v>
      </c>
      <c r="Q619" t="s">
        <v>553</v>
      </c>
      <c r="R619">
        <v>35.498145819999998</v>
      </c>
      <c r="S619">
        <v>139.63259880000001</v>
      </c>
      <c r="T619">
        <v>109</v>
      </c>
      <c r="U619" t="s">
        <v>830</v>
      </c>
      <c r="V619" s="3">
        <v>1008041</v>
      </c>
      <c r="W619" t="s">
        <v>350</v>
      </c>
      <c r="X619">
        <v>100804101</v>
      </c>
      <c r="Y619" t="s">
        <v>536</v>
      </c>
      <c r="Z619">
        <v>0</v>
      </c>
      <c r="AA619">
        <v>2</v>
      </c>
      <c r="AB619" t="s">
        <v>97</v>
      </c>
      <c r="AC619" t="s">
        <v>102</v>
      </c>
      <c r="AD619">
        <v>410</v>
      </c>
      <c r="AE619" t="s">
        <v>43</v>
      </c>
      <c r="AF619">
        <v>6.6</v>
      </c>
      <c r="AG619">
        <v>1</v>
      </c>
      <c r="AH619">
        <v>1311</v>
      </c>
      <c r="AI619">
        <v>6.4</v>
      </c>
      <c r="AJ619">
        <v>1</v>
      </c>
      <c r="AK619">
        <v>2</v>
      </c>
      <c r="AL619">
        <v>120</v>
      </c>
      <c r="AM619" t="s">
        <v>121</v>
      </c>
      <c r="AN619" t="s">
        <v>156</v>
      </c>
      <c r="AO619">
        <v>0</v>
      </c>
      <c r="AP619">
        <v>1159</v>
      </c>
      <c r="AQ619">
        <v>13.9</v>
      </c>
      <c r="AR619">
        <v>126</v>
      </c>
      <c r="AS619">
        <v>1.4</v>
      </c>
      <c r="AT619">
        <v>17.3</v>
      </c>
      <c r="AU619">
        <v>1</v>
      </c>
      <c r="AV619">
        <v>1311</v>
      </c>
      <c r="AW619">
        <v>6.6</v>
      </c>
      <c r="AX619">
        <v>1</v>
      </c>
      <c r="AY619">
        <v>1311</v>
      </c>
      <c r="AZ619">
        <v>16.7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</row>
    <row r="620" spans="1:61">
      <c r="A620">
        <v>256671</v>
      </c>
      <c r="B620" t="s">
        <v>67</v>
      </c>
      <c r="C620">
        <v>100</v>
      </c>
      <c r="D620" t="s">
        <v>86</v>
      </c>
      <c r="E620" s="2">
        <v>40130.775983796295</v>
      </c>
      <c r="F620" s="2">
        <v>40130.783136574071</v>
      </c>
      <c r="H620">
        <v>618</v>
      </c>
      <c r="I620">
        <v>902.86808590828502</v>
      </c>
      <c r="J620">
        <v>35.459226999999998</v>
      </c>
      <c r="K620">
        <v>139.61629640000001</v>
      </c>
      <c r="L620">
        <v>103</v>
      </c>
      <c r="M620" t="s">
        <v>843</v>
      </c>
      <c r="N620" s="3">
        <v>1002005</v>
      </c>
      <c r="O620" t="s">
        <v>393</v>
      </c>
      <c r="P620">
        <v>100200504</v>
      </c>
      <c r="Q620" t="s">
        <v>611</v>
      </c>
      <c r="R620">
        <v>35.464548460000003</v>
      </c>
      <c r="S620">
        <v>139.623828</v>
      </c>
      <c r="T620">
        <v>103</v>
      </c>
      <c r="U620" t="s">
        <v>843</v>
      </c>
      <c r="V620" s="3">
        <v>1002001</v>
      </c>
      <c r="W620" t="s">
        <v>387</v>
      </c>
      <c r="X620">
        <v>100200102</v>
      </c>
      <c r="Y620" t="s">
        <v>587</v>
      </c>
      <c r="Z620">
        <v>0</v>
      </c>
      <c r="AA620">
        <v>1</v>
      </c>
      <c r="AB620" t="s">
        <v>34</v>
      </c>
      <c r="AC620" t="s">
        <v>98</v>
      </c>
      <c r="AD620">
        <v>420</v>
      </c>
      <c r="AE620" t="s">
        <v>95</v>
      </c>
      <c r="AF620">
        <v>12.2</v>
      </c>
      <c r="AG620">
        <v>1</v>
      </c>
      <c r="AH620">
        <v>3200</v>
      </c>
      <c r="AI620">
        <v>7.6</v>
      </c>
      <c r="AJ620">
        <v>1</v>
      </c>
      <c r="AK620">
        <v>2</v>
      </c>
      <c r="AL620">
        <v>140</v>
      </c>
      <c r="AM620" t="s">
        <v>114</v>
      </c>
      <c r="AN620" t="s">
        <v>127</v>
      </c>
      <c r="AO620">
        <v>0</v>
      </c>
      <c r="AP620">
        <v>89</v>
      </c>
      <c r="AQ620">
        <v>1.1000000000000001</v>
      </c>
      <c r="AR620">
        <v>407</v>
      </c>
      <c r="AS620">
        <v>4.9000000000000004</v>
      </c>
      <c r="AT620">
        <v>8</v>
      </c>
      <c r="AU620">
        <v>1</v>
      </c>
      <c r="AV620">
        <v>1017</v>
      </c>
      <c r="AW620">
        <v>5.0999999999999996</v>
      </c>
      <c r="AX620">
        <v>1</v>
      </c>
      <c r="AY620">
        <v>1017</v>
      </c>
      <c r="AZ620">
        <v>12.2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</row>
    <row r="621" spans="1:61">
      <c r="A621">
        <v>255751</v>
      </c>
      <c r="B621" t="s">
        <v>80</v>
      </c>
      <c r="C621">
        <v>500</v>
      </c>
      <c r="D621" t="s">
        <v>33</v>
      </c>
      <c r="E621" s="2">
        <v>40119.774768518517</v>
      </c>
      <c r="F621" s="2">
        <v>40119.821574074071</v>
      </c>
      <c r="H621">
        <v>4044</v>
      </c>
      <c r="I621">
        <v>20800.466006047991</v>
      </c>
      <c r="J621">
        <v>35.443568239999998</v>
      </c>
      <c r="K621">
        <v>139.63745890000001</v>
      </c>
      <c r="L621">
        <v>104</v>
      </c>
      <c r="M621" t="s">
        <v>844</v>
      </c>
      <c r="N621" s="3">
        <v>1003002</v>
      </c>
      <c r="O621" t="s">
        <v>120</v>
      </c>
      <c r="P621">
        <v>100300216</v>
      </c>
      <c r="Q621" t="s">
        <v>240</v>
      </c>
      <c r="R621">
        <v>35.627787740000002</v>
      </c>
      <c r="S621">
        <v>139.6775955</v>
      </c>
      <c r="V621" s="3"/>
      <c r="Z621">
        <v>38</v>
      </c>
      <c r="AA621">
        <v>1</v>
      </c>
      <c r="AB621" t="s">
        <v>34</v>
      </c>
      <c r="AC621" t="s">
        <v>103</v>
      </c>
      <c r="AD621">
        <v>200</v>
      </c>
      <c r="AE621" t="s">
        <v>94</v>
      </c>
      <c r="AF621">
        <v>54.900000000000006</v>
      </c>
      <c r="AG621">
        <v>1</v>
      </c>
      <c r="AH621">
        <v>25724</v>
      </c>
      <c r="AI621">
        <v>47.1</v>
      </c>
      <c r="AJ621">
        <v>1</v>
      </c>
      <c r="AK621">
        <v>40</v>
      </c>
      <c r="AL621">
        <v>440</v>
      </c>
      <c r="AM621" t="s">
        <v>120</v>
      </c>
      <c r="AN621" t="s">
        <v>122</v>
      </c>
      <c r="AO621">
        <v>1</v>
      </c>
      <c r="AP621">
        <v>429</v>
      </c>
      <c r="AQ621">
        <v>5.2</v>
      </c>
      <c r="AR621">
        <v>804</v>
      </c>
      <c r="AS621">
        <v>9.6999999999999993</v>
      </c>
      <c r="AT621">
        <v>54.900000000000006</v>
      </c>
      <c r="AU621">
        <v>1</v>
      </c>
      <c r="AV621">
        <v>23578</v>
      </c>
      <c r="AW621">
        <v>117.9</v>
      </c>
      <c r="AX621">
        <v>1</v>
      </c>
      <c r="AY621">
        <v>23578</v>
      </c>
      <c r="AZ621">
        <v>293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</row>
    <row r="622" spans="1:61">
      <c r="A622">
        <v>255670</v>
      </c>
      <c r="B622" t="s">
        <v>74</v>
      </c>
      <c r="C622">
        <v>100</v>
      </c>
      <c r="D622" t="s">
        <v>86</v>
      </c>
      <c r="E622" s="2">
        <v>40119.28466435185</v>
      </c>
      <c r="F622" s="2">
        <v>40119.330127314817</v>
      </c>
      <c r="H622">
        <v>3928</v>
      </c>
      <c r="I622">
        <v>24375.005149088298</v>
      </c>
      <c r="J622">
        <v>35.325878260000003</v>
      </c>
      <c r="K622">
        <v>139.40991639999999</v>
      </c>
      <c r="L622">
        <v>207</v>
      </c>
      <c r="M622" t="s">
        <v>855</v>
      </c>
      <c r="N622" s="3">
        <v>2070202</v>
      </c>
      <c r="O622" t="s">
        <v>457</v>
      </c>
      <c r="P622">
        <v>207020202</v>
      </c>
      <c r="Q622" t="s">
        <v>749</v>
      </c>
      <c r="R622">
        <v>35.444104670000002</v>
      </c>
      <c r="S622">
        <v>139.63638610000001</v>
      </c>
      <c r="T622">
        <v>104</v>
      </c>
      <c r="U622" t="s">
        <v>844</v>
      </c>
      <c r="V622" s="3">
        <v>1003002</v>
      </c>
      <c r="W622" t="s">
        <v>120</v>
      </c>
      <c r="X622">
        <v>100300216</v>
      </c>
      <c r="Y622" t="s">
        <v>240</v>
      </c>
      <c r="Z622">
        <v>46</v>
      </c>
      <c r="AA622">
        <v>1</v>
      </c>
      <c r="AB622" t="s">
        <v>34</v>
      </c>
      <c r="AC622" t="s">
        <v>109</v>
      </c>
      <c r="AD622">
        <v>200</v>
      </c>
      <c r="AE622" t="s">
        <v>94</v>
      </c>
      <c r="AF622">
        <v>60.1</v>
      </c>
      <c r="AG622">
        <v>1</v>
      </c>
      <c r="AH622">
        <v>30766</v>
      </c>
      <c r="AI622">
        <v>56.1</v>
      </c>
      <c r="AJ622">
        <v>1</v>
      </c>
      <c r="AK622">
        <v>41</v>
      </c>
      <c r="AL622">
        <v>660</v>
      </c>
      <c r="AM622" t="s">
        <v>155</v>
      </c>
      <c r="AN622" t="s">
        <v>123</v>
      </c>
      <c r="AO622">
        <v>1</v>
      </c>
      <c r="AP622">
        <v>689</v>
      </c>
      <c r="AQ622">
        <v>8.6</v>
      </c>
      <c r="AR622">
        <v>882</v>
      </c>
      <c r="AS622">
        <v>10.5</v>
      </c>
      <c r="AT622">
        <v>60.1</v>
      </c>
      <c r="AU622">
        <v>1</v>
      </c>
      <c r="AV622">
        <v>27538</v>
      </c>
      <c r="AW622">
        <v>137.69999999999999</v>
      </c>
      <c r="AX622">
        <v>1</v>
      </c>
      <c r="AY622">
        <v>27538</v>
      </c>
      <c r="AZ622">
        <v>340.8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</row>
    <row r="623" spans="1:61">
      <c r="A623">
        <v>257093</v>
      </c>
      <c r="B623" t="s">
        <v>66</v>
      </c>
      <c r="C623">
        <v>100</v>
      </c>
      <c r="D623" t="s">
        <v>86</v>
      </c>
      <c r="E623" s="2">
        <v>40135.271099537036</v>
      </c>
      <c r="F623" s="2">
        <v>40135.280578703707</v>
      </c>
      <c r="H623">
        <v>819</v>
      </c>
      <c r="I623">
        <v>1873.0170369411092</v>
      </c>
      <c r="J623">
        <v>35.459597129999999</v>
      </c>
      <c r="K623">
        <v>139.6147192</v>
      </c>
      <c r="L623">
        <v>103</v>
      </c>
      <c r="M623" t="s">
        <v>843</v>
      </c>
      <c r="N623" s="3">
        <v>1002008</v>
      </c>
      <c r="O623" t="s">
        <v>391</v>
      </c>
      <c r="P623">
        <v>100200801</v>
      </c>
      <c r="Q623" t="s">
        <v>606</v>
      </c>
      <c r="R623">
        <v>35.455718699999998</v>
      </c>
      <c r="S623">
        <v>139.63484650000001</v>
      </c>
      <c r="T623">
        <v>103</v>
      </c>
      <c r="U623" t="s">
        <v>843</v>
      </c>
      <c r="V623" s="3">
        <v>1002002</v>
      </c>
      <c r="W623" t="s">
        <v>136</v>
      </c>
      <c r="X623">
        <v>100200205</v>
      </c>
      <c r="Y623" t="s">
        <v>616</v>
      </c>
      <c r="Z623">
        <v>0</v>
      </c>
      <c r="AA623">
        <v>2</v>
      </c>
      <c r="AB623" t="s">
        <v>97</v>
      </c>
      <c r="AC623" t="s">
        <v>98</v>
      </c>
      <c r="AD623">
        <v>100</v>
      </c>
      <c r="AE623" t="s">
        <v>93</v>
      </c>
      <c r="AF623">
        <v>11.9</v>
      </c>
      <c r="AG623">
        <v>1</v>
      </c>
      <c r="AH623">
        <v>2636</v>
      </c>
      <c r="AI623">
        <v>11.9</v>
      </c>
      <c r="AJ623">
        <v>1</v>
      </c>
      <c r="AK623">
        <v>20</v>
      </c>
      <c r="AL623">
        <v>300</v>
      </c>
      <c r="AM623" t="s">
        <v>114</v>
      </c>
      <c r="AN623" t="s">
        <v>136</v>
      </c>
      <c r="AO623">
        <v>1</v>
      </c>
      <c r="AP623">
        <v>291</v>
      </c>
      <c r="AQ623">
        <v>3.5</v>
      </c>
      <c r="AR623">
        <v>672</v>
      </c>
      <c r="AS623">
        <v>8.1</v>
      </c>
      <c r="AT623">
        <v>31.6</v>
      </c>
      <c r="AU623">
        <v>1</v>
      </c>
      <c r="AV623">
        <v>2564</v>
      </c>
      <c r="AW623">
        <v>12.8</v>
      </c>
      <c r="AX623">
        <v>1</v>
      </c>
      <c r="AY623">
        <v>2564</v>
      </c>
      <c r="AZ623">
        <v>30.5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</row>
    <row r="624" spans="1:61">
      <c r="A624">
        <v>256327</v>
      </c>
      <c r="B624" t="s">
        <v>57</v>
      </c>
      <c r="C624">
        <v>200</v>
      </c>
      <c r="D624" t="s">
        <v>85</v>
      </c>
      <c r="E624" s="2">
        <v>40126.7343287037</v>
      </c>
      <c r="F624" s="2">
        <v>40126.796168981484</v>
      </c>
      <c r="H624">
        <v>5343</v>
      </c>
      <c r="I624">
        <v>23452.893120369656</v>
      </c>
      <c r="J624">
        <v>35.329129139999999</v>
      </c>
      <c r="K624">
        <v>139.6405757</v>
      </c>
      <c r="L624">
        <v>201</v>
      </c>
      <c r="M624" t="s">
        <v>859</v>
      </c>
      <c r="N624" s="3">
        <v>2010104</v>
      </c>
      <c r="O624" t="s">
        <v>459</v>
      </c>
      <c r="P624">
        <v>201010401</v>
      </c>
      <c r="Q624" t="s">
        <v>748</v>
      </c>
      <c r="R624">
        <v>35.535825529999997</v>
      </c>
      <c r="S624">
        <v>139.69230479999999</v>
      </c>
      <c r="T624">
        <v>132</v>
      </c>
      <c r="U624" t="s">
        <v>831</v>
      </c>
      <c r="V624" s="3">
        <v>1300201</v>
      </c>
      <c r="W624" t="s">
        <v>338</v>
      </c>
      <c r="X624">
        <v>130020112</v>
      </c>
      <c r="Y624" t="s">
        <v>515</v>
      </c>
      <c r="Z624">
        <v>36</v>
      </c>
      <c r="AA624">
        <v>1</v>
      </c>
      <c r="AB624" t="s">
        <v>34</v>
      </c>
      <c r="AC624" t="s">
        <v>99</v>
      </c>
      <c r="AD624">
        <v>100</v>
      </c>
      <c r="AE624" t="s">
        <v>93</v>
      </c>
      <c r="AF624">
        <v>56.9</v>
      </c>
      <c r="AG624">
        <v>1</v>
      </c>
      <c r="AH624">
        <v>30424</v>
      </c>
      <c r="AI624">
        <v>56.9</v>
      </c>
      <c r="AJ624">
        <v>1</v>
      </c>
      <c r="AK624">
        <v>53</v>
      </c>
      <c r="AL624">
        <v>710</v>
      </c>
      <c r="AM624" t="s">
        <v>117</v>
      </c>
      <c r="AN624" t="s">
        <v>116</v>
      </c>
      <c r="AO624">
        <v>3</v>
      </c>
      <c r="AP624">
        <v>893</v>
      </c>
      <c r="AQ624">
        <v>10.6</v>
      </c>
      <c r="AR624">
        <v>1305</v>
      </c>
      <c r="AS624">
        <v>16.3</v>
      </c>
      <c r="AT624">
        <v>79.900000000000006</v>
      </c>
      <c r="AU624">
        <v>1</v>
      </c>
      <c r="AV624">
        <v>28952</v>
      </c>
      <c r="AW624">
        <v>144.80000000000001</v>
      </c>
      <c r="AX624">
        <v>1</v>
      </c>
      <c r="AY624">
        <v>28952</v>
      </c>
      <c r="AZ624">
        <v>358.2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</row>
    <row r="625" spans="1:61">
      <c r="A625">
        <v>255702</v>
      </c>
      <c r="B625" t="s">
        <v>75</v>
      </c>
      <c r="C625">
        <v>200</v>
      </c>
      <c r="D625" t="s">
        <v>85</v>
      </c>
      <c r="E625" s="2">
        <v>40119.490937499999</v>
      </c>
      <c r="F625" s="2">
        <v>40119.533553240741</v>
      </c>
      <c r="H625">
        <v>3682</v>
      </c>
      <c r="I625">
        <v>33717.30948264293</v>
      </c>
      <c r="J625">
        <v>35.678277639999997</v>
      </c>
      <c r="K625">
        <v>139.70043720000001</v>
      </c>
      <c r="N625" s="3"/>
      <c r="R625">
        <v>35.406328440000003</v>
      </c>
      <c r="S625">
        <v>139.5354653</v>
      </c>
      <c r="T625">
        <v>110</v>
      </c>
      <c r="U625" t="s">
        <v>846</v>
      </c>
      <c r="V625" s="3">
        <v>1009029</v>
      </c>
      <c r="W625" t="s">
        <v>437</v>
      </c>
      <c r="X625">
        <v>100902901</v>
      </c>
      <c r="Y625" t="s">
        <v>727</v>
      </c>
      <c r="Z625">
        <v>37</v>
      </c>
      <c r="AA625">
        <v>1</v>
      </c>
      <c r="AB625" t="s">
        <v>34</v>
      </c>
      <c r="AC625" t="s">
        <v>100</v>
      </c>
      <c r="AD625">
        <v>200</v>
      </c>
      <c r="AE625" t="s">
        <v>94</v>
      </c>
      <c r="AF625">
        <v>75.7</v>
      </c>
      <c r="AG625">
        <v>1</v>
      </c>
      <c r="AH625">
        <v>42488</v>
      </c>
      <c r="AI625">
        <v>74.5</v>
      </c>
      <c r="AJ625">
        <v>1</v>
      </c>
      <c r="AK625">
        <v>55</v>
      </c>
      <c r="AL625">
        <v>810</v>
      </c>
      <c r="AM625" t="s">
        <v>185</v>
      </c>
      <c r="AN625" t="s">
        <v>125</v>
      </c>
      <c r="AO625">
        <v>1</v>
      </c>
      <c r="AP625">
        <v>848</v>
      </c>
      <c r="AQ625">
        <v>10.199999999999999</v>
      </c>
      <c r="AR625">
        <v>829</v>
      </c>
      <c r="AS625">
        <v>10.5</v>
      </c>
      <c r="AT625">
        <v>75.7</v>
      </c>
      <c r="AU625">
        <v>1</v>
      </c>
      <c r="AV625">
        <v>37617</v>
      </c>
      <c r="AW625">
        <v>188.1</v>
      </c>
      <c r="AX625">
        <v>1</v>
      </c>
      <c r="AY625">
        <v>37617</v>
      </c>
      <c r="AZ625">
        <v>467.7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</row>
    <row r="626" spans="1:61">
      <c r="A626">
        <v>256634</v>
      </c>
      <c r="B626" t="s">
        <v>78</v>
      </c>
      <c r="C626">
        <v>400</v>
      </c>
      <c r="D626" t="s">
        <v>87</v>
      </c>
      <c r="E626" s="2">
        <v>40130.316643518519</v>
      </c>
      <c r="F626" s="2">
        <v>40130.35015046296</v>
      </c>
      <c r="H626">
        <v>2895</v>
      </c>
      <c r="I626">
        <v>10518.496600457975</v>
      </c>
      <c r="J626">
        <v>35.365735909999998</v>
      </c>
      <c r="K626">
        <v>139.57100990000001</v>
      </c>
      <c r="L626">
        <v>115</v>
      </c>
      <c r="M626" t="s">
        <v>856</v>
      </c>
      <c r="N626" s="3">
        <v>1009248</v>
      </c>
      <c r="O626" t="s">
        <v>378</v>
      </c>
      <c r="P626">
        <v>100924801</v>
      </c>
      <c r="Q626" t="s">
        <v>739</v>
      </c>
      <c r="R626">
        <v>35.443798899999997</v>
      </c>
      <c r="S626">
        <v>139.63658989999999</v>
      </c>
      <c r="T626">
        <v>104</v>
      </c>
      <c r="U626" t="s">
        <v>844</v>
      </c>
      <c r="V626" s="3">
        <v>1003002</v>
      </c>
      <c r="W626" t="s">
        <v>120</v>
      </c>
      <c r="X626">
        <v>100300216</v>
      </c>
      <c r="Y626" t="s">
        <v>240</v>
      </c>
      <c r="Z626">
        <v>39</v>
      </c>
      <c r="AA626">
        <v>2</v>
      </c>
      <c r="AB626" t="s">
        <v>97</v>
      </c>
      <c r="AC626" t="s">
        <v>105</v>
      </c>
      <c r="AD626">
        <v>200</v>
      </c>
      <c r="AE626" t="s">
        <v>94</v>
      </c>
      <c r="AF626">
        <v>40.300000000000004</v>
      </c>
      <c r="AG626">
        <v>1</v>
      </c>
      <c r="AH626">
        <v>13840</v>
      </c>
      <c r="AI626">
        <v>35.9</v>
      </c>
      <c r="AJ626">
        <v>1</v>
      </c>
      <c r="AK626">
        <v>18</v>
      </c>
      <c r="AL626">
        <v>210</v>
      </c>
      <c r="AM626" t="s">
        <v>126</v>
      </c>
      <c r="AN626" t="s">
        <v>120</v>
      </c>
      <c r="AO626">
        <v>0</v>
      </c>
      <c r="AP626">
        <v>1414</v>
      </c>
      <c r="AQ626">
        <v>18.100000000000001</v>
      </c>
      <c r="AR626">
        <v>349</v>
      </c>
      <c r="AS626">
        <v>4.2</v>
      </c>
      <c r="AT626">
        <v>40.300000000000004</v>
      </c>
      <c r="AU626">
        <v>1</v>
      </c>
      <c r="AV626">
        <v>11561</v>
      </c>
      <c r="AW626">
        <v>57.8</v>
      </c>
      <c r="AX626">
        <v>1</v>
      </c>
      <c r="AY626">
        <v>11561</v>
      </c>
      <c r="AZ626">
        <v>143.1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</row>
    <row r="627" spans="1:61">
      <c r="A627">
        <v>255913</v>
      </c>
      <c r="B627" t="s">
        <v>76</v>
      </c>
      <c r="C627">
        <v>100</v>
      </c>
      <c r="D627" t="s">
        <v>86</v>
      </c>
      <c r="E627" s="2">
        <v>40122.308761574073</v>
      </c>
      <c r="F627" s="2">
        <v>40122.340671296297</v>
      </c>
      <c r="H627">
        <v>2757</v>
      </c>
      <c r="I627">
        <v>10944.962042562587</v>
      </c>
      <c r="J627">
        <v>35.460315950000002</v>
      </c>
      <c r="K627">
        <v>139.5170171</v>
      </c>
      <c r="L627">
        <v>112</v>
      </c>
      <c r="M627" t="s">
        <v>838</v>
      </c>
      <c r="N627" s="3">
        <v>1005121</v>
      </c>
      <c r="O627" t="s">
        <v>383</v>
      </c>
      <c r="P627">
        <v>100512101</v>
      </c>
      <c r="Q627" t="s">
        <v>580</v>
      </c>
      <c r="R627">
        <v>35.444238849999998</v>
      </c>
      <c r="S627">
        <v>139.63624659999999</v>
      </c>
      <c r="T627">
        <v>104</v>
      </c>
      <c r="U627" t="s">
        <v>844</v>
      </c>
      <c r="V627" s="3">
        <v>1003002</v>
      </c>
      <c r="W627" t="s">
        <v>120</v>
      </c>
      <c r="X627">
        <v>100300216</v>
      </c>
      <c r="Y627" t="s">
        <v>240</v>
      </c>
      <c r="Z627">
        <v>45</v>
      </c>
      <c r="AA627">
        <v>1</v>
      </c>
      <c r="AB627" t="s">
        <v>34</v>
      </c>
      <c r="AC627" t="s">
        <v>104</v>
      </c>
      <c r="AD627">
        <v>200</v>
      </c>
      <c r="AE627" t="s">
        <v>94</v>
      </c>
      <c r="AF627">
        <v>45.400000000000006</v>
      </c>
      <c r="AG627">
        <v>1</v>
      </c>
      <c r="AH627">
        <v>14244</v>
      </c>
      <c r="AI627">
        <v>32.799999999999997</v>
      </c>
      <c r="AJ627">
        <v>1</v>
      </c>
      <c r="AK627">
        <v>30</v>
      </c>
      <c r="AL627">
        <v>400</v>
      </c>
      <c r="AM627" t="s">
        <v>124</v>
      </c>
      <c r="AN627" t="s">
        <v>123</v>
      </c>
      <c r="AO627">
        <v>1</v>
      </c>
      <c r="AP627">
        <v>394</v>
      </c>
      <c r="AQ627">
        <v>5.0999999999999996</v>
      </c>
      <c r="AR627">
        <v>862</v>
      </c>
      <c r="AS627">
        <v>10.3</v>
      </c>
      <c r="AT627">
        <v>45.400000000000006</v>
      </c>
      <c r="AU627">
        <v>1</v>
      </c>
      <c r="AV627">
        <v>12769</v>
      </c>
      <c r="AW627">
        <v>63.8</v>
      </c>
      <c r="AX627">
        <v>1</v>
      </c>
      <c r="AY627">
        <v>12769</v>
      </c>
      <c r="AZ627">
        <v>156.19999999999999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</row>
    <row r="628" spans="1:61">
      <c r="A628">
        <v>256439</v>
      </c>
      <c r="B628" t="s">
        <v>79</v>
      </c>
      <c r="C628">
        <v>200</v>
      </c>
      <c r="D628" t="s">
        <v>85</v>
      </c>
      <c r="E628" s="2">
        <v>40127.762152777781</v>
      </c>
      <c r="F628" s="2">
        <v>40127.795312499999</v>
      </c>
      <c r="H628">
        <v>2865</v>
      </c>
      <c r="I628">
        <v>4195.2661646471151</v>
      </c>
      <c r="J628">
        <v>35.471414920000001</v>
      </c>
      <c r="K628">
        <v>139.42859000000001</v>
      </c>
      <c r="L628">
        <v>215</v>
      </c>
      <c r="M628" t="s">
        <v>842</v>
      </c>
      <c r="N628" s="3">
        <v>2150104</v>
      </c>
      <c r="O628" t="s">
        <v>373</v>
      </c>
      <c r="P628">
        <v>215010405</v>
      </c>
      <c r="Q628" t="s">
        <v>573</v>
      </c>
      <c r="R628">
        <v>35.461179629999997</v>
      </c>
      <c r="S628">
        <v>139.38399559999999</v>
      </c>
      <c r="T628">
        <v>215</v>
      </c>
      <c r="U628" t="s">
        <v>842</v>
      </c>
      <c r="V628" s="4">
        <v>2150101</v>
      </c>
      <c r="W628" s="4" t="s">
        <v>867</v>
      </c>
      <c r="X628">
        <v>215010105</v>
      </c>
      <c r="Y628" t="s">
        <v>596</v>
      </c>
      <c r="Z628">
        <v>33</v>
      </c>
      <c r="AA628">
        <v>1</v>
      </c>
      <c r="AB628" t="s">
        <v>34</v>
      </c>
      <c r="AC628" t="s">
        <v>101</v>
      </c>
      <c r="AD628">
        <v>200</v>
      </c>
      <c r="AE628" t="s">
        <v>94</v>
      </c>
      <c r="AF628">
        <v>24.299999999999997</v>
      </c>
      <c r="AG628">
        <v>1</v>
      </c>
      <c r="AH628">
        <v>6135</v>
      </c>
      <c r="AI628">
        <v>18.399999999999999</v>
      </c>
      <c r="AJ628">
        <v>1</v>
      </c>
      <c r="AK628">
        <v>6</v>
      </c>
      <c r="AL628">
        <v>170</v>
      </c>
      <c r="AM628" t="s">
        <v>251</v>
      </c>
      <c r="AN628" t="s">
        <v>119</v>
      </c>
      <c r="AO628">
        <v>0</v>
      </c>
      <c r="AP628">
        <v>77</v>
      </c>
      <c r="AQ628">
        <v>0.9</v>
      </c>
      <c r="AR628">
        <v>1391</v>
      </c>
      <c r="AS628">
        <v>17.399999999999999</v>
      </c>
      <c r="AT628">
        <v>24.299999999999997</v>
      </c>
      <c r="AU628">
        <v>1</v>
      </c>
      <c r="AV628">
        <v>4864</v>
      </c>
      <c r="AW628">
        <v>24.3</v>
      </c>
      <c r="AX628">
        <v>1</v>
      </c>
      <c r="AY628">
        <v>4864</v>
      </c>
      <c r="AZ628">
        <v>59.2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</row>
    <row r="629" spans="1:61">
      <c r="A629">
        <v>257559</v>
      </c>
      <c r="B629" t="s">
        <v>40</v>
      </c>
      <c r="C629">
        <v>200</v>
      </c>
      <c r="D629" t="s">
        <v>85</v>
      </c>
      <c r="E629" s="2">
        <v>40139.519178240742</v>
      </c>
      <c r="F629" s="2">
        <v>40139.550949074073</v>
      </c>
      <c r="H629">
        <v>2745</v>
      </c>
      <c r="I629">
        <v>1521.8031525346182</v>
      </c>
      <c r="J629">
        <v>35.438439840000001</v>
      </c>
      <c r="K629">
        <v>139.64586499999999</v>
      </c>
      <c r="L629">
        <v>104</v>
      </c>
      <c r="M629" t="s">
        <v>844</v>
      </c>
      <c r="N629" s="3">
        <v>1003017</v>
      </c>
      <c r="O629" t="s">
        <v>41</v>
      </c>
      <c r="P629">
        <v>100301701</v>
      </c>
      <c r="Q629" t="s">
        <v>676</v>
      </c>
      <c r="R629">
        <v>35.42566721</v>
      </c>
      <c r="S629">
        <v>139.65190530000001</v>
      </c>
      <c r="T629">
        <v>104</v>
      </c>
      <c r="U629" t="s">
        <v>844</v>
      </c>
      <c r="V629" s="3">
        <v>1003012</v>
      </c>
      <c r="W629" t="s">
        <v>426</v>
      </c>
      <c r="X629">
        <v>100301201</v>
      </c>
      <c r="Y629" t="s">
        <v>712</v>
      </c>
      <c r="Z629">
        <v>0</v>
      </c>
      <c r="AA629">
        <v>2</v>
      </c>
      <c r="AB629" t="s">
        <v>97</v>
      </c>
      <c r="AC629" t="s">
        <v>35</v>
      </c>
      <c r="AD629">
        <v>410</v>
      </c>
      <c r="AE629" t="s">
        <v>43</v>
      </c>
      <c r="AF629">
        <v>9.6999999999999993</v>
      </c>
      <c r="AG629">
        <v>1</v>
      </c>
      <c r="AH629">
        <v>2124</v>
      </c>
      <c r="AI629">
        <v>11.8</v>
      </c>
      <c r="AJ629">
        <v>1</v>
      </c>
      <c r="AK629">
        <v>3</v>
      </c>
      <c r="AL629">
        <v>130</v>
      </c>
      <c r="AM629" t="s">
        <v>133</v>
      </c>
      <c r="AN629" t="s">
        <v>41</v>
      </c>
      <c r="AO629">
        <v>0</v>
      </c>
      <c r="AP629">
        <v>372</v>
      </c>
      <c r="AQ629">
        <v>4.5</v>
      </c>
      <c r="AR629">
        <v>750</v>
      </c>
      <c r="AS629">
        <v>9.4</v>
      </c>
      <c r="AT629">
        <v>16.899999999999999</v>
      </c>
      <c r="AU629">
        <v>1</v>
      </c>
      <c r="AV629">
        <v>1935</v>
      </c>
      <c r="AW629">
        <v>9.6999999999999993</v>
      </c>
      <c r="AX629">
        <v>1</v>
      </c>
      <c r="AY629">
        <v>1935</v>
      </c>
      <c r="AZ629">
        <v>23.4</v>
      </c>
      <c r="BA629">
        <v>1</v>
      </c>
      <c r="BB629">
        <v>1.1000000000000001</v>
      </c>
      <c r="BC629">
        <v>4</v>
      </c>
      <c r="BD629">
        <v>210</v>
      </c>
      <c r="BE629">
        <v>147</v>
      </c>
      <c r="BF629">
        <v>2.2000000000000002</v>
      </c>
      <c r="BG629">
        <v>409</v>
      </c>
      <c r="BH629">
        <v>6.1</v>
      </c>
      <c r="BI629">
        <v>12.3</v>
      </c>
    </row>
    <row r="630" spans="1:61">
      <c r="A630">
        <v>256544</v>
      </c>
      <c r="B630" t="s">
        <v>80</v>
      </c>
      <c r="C630">
        <v>100</v>
      </c>
      <c r="D630" t="s">
        <v>86</v>
      </c>
      <c r="E630" s="2">
        <v>40129.303124999999</v>
      </c>
      <c r="F630" s="2">
        <v>40129.348807870374</v>
      </c>
      <c r="H630">
        <v>3947</v>
      </c>
      <c r="I630">
        <v>21054.209133236196</v>
      </c>
      <c r="J630">
        <v>35.630909840000001</v>
      </c>
      <c r="K630">
        <v>139.67956960000001</v>
      </c>
      <c r="N630" s="3"/>
      <c r="R630">
        <v>35.444528460000001</v>
      </c>
      <c r="S630">
        <v>139.6383548</v>
      </c>
      <c r="T630">
        <v>104</v>
      </c>
      <c r="U630" t="s">
        <v>844</v>
      </c>
      <c r="V630" s="3">
        <v>1003002</v>
      </c>
      <c r="W630" t="s">
        <v>120</v>
      </c>
      <c r="X630">
        <v>100300214</v>
      </c>
      <c r="Y630" t="s">
        <v>655</v>
      </c>
      <c r="Z630">
        <v>38</v>
      </c>
      <c r="AA630">
        <v>1</v>
      </c>
      <c r="AB630" t="s">
        <v>34</v>
      </c>
      <c r="AC630" t="s">
        <v>103</v>
      </c>
      <c r="AD630">
        <v>200</v>
      </c>
      <c r="AE630" t="s">
        <v>94</v>
      </c>
      <c r="AF630">
        <v>52</v>
      </c>
      <c r="AG630">
        <v>1</v>
      </c>
      <c r="AH630">
        <v>26603</v>
      </c>
      <c r="AI630">
        <v>49.7</v>
      </c>
      <c r="AJ630">
        <v>1</v>
      </c>
      <c r="AK630">
        <v>33</v>
      </c>
      <c r="AL630">
        <v>420</v>
      </c>
      <c r="AM630" t="s">
        <v>122</v>
      </c>
      <c r="AN630" t="s">
        <v>123</v>
      </c>
      <c r="AO630">
        <v>2</v>
      </c>
      <c r="AP630">
        <v>634</v>
      </c>
      <c r="AQ630">
        <v>8.1999999999999993</v>
      </c>
      <c r="AR630">
        <v>908</v>
      </c>
      <c r="AS630">
        <v>10.8</v>
      </c>
      <c r="AT630">
        <v>52</v>
      </c>
      <c r="AU630">
        <v>1</v>
      </c>
      <c r="AV630">
        <v>23867</v>
      </c>
      <c r="AW630">
        <v>119.3</v>
      </c>
      <c r="AX630">
        <v>1</v>
      </c>
      <c r="AY630">
        <v>23867</v>
      </c>
      <c r="AZ630">
        <v>295.10000000000002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</row>
    <row r="631" spans="1:61">
      <c r="A631">
        <v>256442</v>
      </c>
      <c r="B631" t="s">
        <v>57</v>
      </c>
      <c r="C631">
        <v>200</v>
      </c>
      <c r="D631" t="s">
        <v>85</v>
      </c>
      <c r="E631" s="2">
        <v>40127.777256944442</v>
      </c>
      <c r="F631" s="2">
        <v>40127.825243055559</v>
      </c>
      <c r="H631">
        <v>4146</v>
      </c>
      <c r="I631">
        <v>23420.066862596828</v>
      </c>
      <c r="J631">
        <v>35.32935981</v>
      </c>
      <c r="K631">
        <v>139.6406293</v>
      </c>
      <c r="L631">
        <v>201</v>
      </c>
      <c r="M631" t="s">
        <v>859</v>
      </c>
      <c r="N631" s="3">
        <v>2010104</v>
      </c>
      <c r="O631" t="s">
        <v>459</v>
      </c>
      <c r="P631">
        <v>201010401</v>
      </c>
      <c r="Q631" t="s">
        <v>748</v>
      </c>
      <c r="R631">
        <v>35.535745040000002</v>
      </c>
      <c r="S631">
        <v>139.69241740000001</v>
      </c>
      <c r="T631">
        <v>132</v>
      </c>
      <c r="U631" t="s">
        <v>831</v>
      </c>
      <c r="V631" s="3">
        <v>1300201</v>
      </c>
      <c r="W631" t="s">
        <v>338</v>
      </c>
      <c r="X631">
        <v>130020112</v>
      </c>
      <c r="Y631" t="s">
        <v>515</v>
      </c>
      <c r="Z631">
        <v>36</v>
      </c>
      <c r="AA631">
        <v>1</v>
      </c>
      <c r="AB631" t="s">
        <v>34</v>
      </c>
      <c r="AC631" t="s">
        <v>99</v>
      </c>
      <c r="AD631">
        <v>100</v>
      </c>
      <c r="AE631" t="s">
        <v>93</v>
      </c>
      <c r="AF631">
        <v>56.3</v>
      </c>
      <c r="AG631">
        <v>1</v>
      </c>
      <c r="AH631">
        <v>30381</v>
      </c>
      <c r="AI631">
        <v>56.3</v>
      </c>
      <c r="AJ631">
        <v>1</v>
      </c>
      <c r="AK631">
        <v>53</v>
      </c>
      <c r="AL631">
        <v>710</v>
      </c>
      <c r="AM631" t="s">
        <v>117</v>
      </c>
      <c r="AN631" t="s">
        <v>116</v>
      </c>
      <c r="AO631">
        <v>3</v>
      </c>
      <c r="AP631">
        <v>892</v>
      </c>
      <c r="AQ631">
        <v>10.6</v>
      </c>
      <c r="AR631">
        <v>1350</v>
      </c>
      <c r="AS631">
        <v>16.8</v>
      </c>
      <c r="AT631">
        <v>80.400000000000006</v>
      </c>
      <c r="AU631">
        <v>1</v>
      </c>
      <c r="AV631">
        <v>28953</v>
      </c>
      <c r="AW631">
        <v>144.80000000000001</v>
      </c>
      <c r="AX631">
        <v>1</v>
      </c>
      <c r="AY631">
        <v>28953</v>
      </c>
      <c r="AZ631">
        <v>358.2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</row>
    <row r="632" spans="1:61">
      <c r="A632">
        <v>256001</v>
      </c>
      <c r="B632" t="s">
        <v>56</v>
      </c>
      <c r="C632">
        <v>100</v>
      </c>
      <c r="D632" t="s">
        <v>86</v>
      </c>
      <c r="E632" s="2">
        <v>40123.246817129628</v>
      </c>
      <c r="F632" s="2">
        <v>40123.279953703706</v>
      </c>
      <c r="H632">
        <v>2863</v>
      </c>
      <c r="I632">
        <v>27536.857288713767</v>
      </c>
      <c r="J632">
        <v>35.45018795</v>
      </c>
      <c r="K632">
        <v>139.62114579999999</v>
      </c>
      <c r="L632">
        <v>103</v>
      </c>
      <c r="M632" t="s">
        <v>843</v>
      </c>
      <c r="N632" s="3">
        <v>1002004</v>
      </c>
      <c r="O632" t="s">
        <v>405</v>
      </c>
      <c r="P632">
        <v>100200401</v>
      </c>
      <c r="Q632" t="s">
        <v>636</v>
      </c>
      <c r="R632">
        <v>35.425168339999999</v>
      </c>
      <c r="S632">
        <v>139.31869979999999</v>
      </c>
      <c r="T632">
        <v>212</v>
      </c>
      <c r="U632" t="s">
        <v>835</v>
      </c>
      <c r="V632" s="3">
        <v>2120802</v>
      </c>
      <c r="W632" t="s">
        <v>424</v>
      </c>
      <c r="X632">
        <v>212080201</v>
      </c>
      <c r="Y632" t="s">
        <v>702</v>
      </c>
      <c r="Z632">
        <v>44</v>
      </c>
      <c r="AA632">
        <v>1</v>
      </c>
      <c r="AB632" t="s">
        <v>34</v>
      </c>
      <c r="AC632" t="s">
        <v>98</v>
      </c>
      <c r="AD632">
        <v>100</v>
      </c>
      <c r="AE632" t="s">
        <v>93</v>
      </c>
      <c r="AF632">
        <v>70.7</v>
      </c>
      <c r="AG632">
        <v>1</v>
      </c>
      <c r="AH632">
        <v>37807</v>
      </c>
      <c r="AI632">
        <v>70.7</v>
      </c>
      <c r="AJ632">
        <v>1</v>
      </c>
      <c r="AK632">
        <v>63</v>
      </c>
      <c r="AL632">
        <v>580</v>
      </c>
      <c r="AM632" t="s">
        <v>112</v>
      </c>
      <c r="AN632" t="s">
        <v>115</v>
      </c>
      <c r="AO632">
        <v>2</v>
      </c>
      <c r="AP632">
        <v>959</v>
      </c>
      <c r="AQ632">
        <v>11.4</v>
      </c>
      <c r="AR632">
        <v>3410</v>
      </c>
      <c r="AS632">
        <v>44.4</v>
      </c>
      <c r="AT632">
        <v>118.80000000000001</v>
      </c>
      <c r="AU632">
        <v>1</v>
      </c>
      <c r="AV632">
        <v>32973</v>
      </c>
      <c r="AW632">
        <v>164.9</v>
      </c>
      <c r="AX632">
        <v>1</v>
      </c>
      <c r="AY632">
        <v>32973</v>
      </c>
      <c r="AZ632">
        <v>410.1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</row>
    <row r="633" spans="1:61">
      <c r="A633">
        <v>256086</v>
      </c>
      <c r="B633" t="s">
        <v>56</v>
      </c>
      <c r="C633">
        <v>600</v>
      </c>
      <c r="D633" t="s">
        <v>91</v>
      </c>
      <c r="E633" s="2">
        <v>40123.816712962966</v>
      </c>
      <c r="F633" s="2">
        <v>40123.83865740741</v>
      </c>
      <c r="H633">
        <v>1896</v>
      </c>
      <c r="I633">
        <v>6619.0286949234114</v>
      </c>
      <c r="J633">
        <v>35.445467290000003</v>
      </c>
      <c r="K633">
        <v>139.314065</v>
      </c>
      <c r="L633">
        <v>212</v>
      </c>
      <c r="M633" t="s">
        <v>835</v>
      </c>
      <c r="N633" s="3">
        <v>2120601</v>
      </c>
      <c r="O633" t="s">
        <v>399</v>
      </c>
      <c r="P633">
        <v>212060102</v>
      </c>
      <c r="Q633" t="s">
        <v>653</v>
      </c>
      <c r="R633">
        <v>35.449876789999998</v>
      </c>
      <c r="S633">
        <v>139.38694599999999</v>
      </c>
      <c r="T633">
        <v>215</v>
      </c>
      <c r="U633" t="s">
        <v>842</v>
      </c>
      <c r="V633" s="3">
        <v>2150108</v>
      </c>
      <c r="W633" t="s">
        <v>402</v>
      </c>
      <c r="X633">
        <v>215010811</v>
      </c>
      <c r="Y633" t="s">
        <v>640</v>
      </c>
      <c r="Z633">
        <v>44</v>
      </c>
      <c r="AA633">
        <v>1</v>
      </c>
      <c r="AB633" t="s">
        <v>34</v>
      </c>
      <c r="AC633" t="s">
        <v>98</v>
      </c>
      <c r="AD633">
        <v>100</v>
      </c>
      <c r="AE633" t="s">
        <v>93</v>
      </c>
      <c r="AF633">
        <v>24.7</v>
      </c>
      <c r="AG633">
        <v>1</v>
      </c>
      <c r="AH633">
        <v>8151</v>
      </c>
      <c r="AI633">
        <v>24.7</v>
      </c>
      <c r="AJ633">
        <v>1</v>
      </c>
      <c r="AK633">
        <v>7</v>
      </c>
      <c r="AL633">
        <v>150</v>
      </c>
      <c r="AM633" t="s">
        <v>115</v>
      </c>
      <c r="AN633" t="s">
        <v>119</v>
      </c>
      <c r="AO633">
        <v>0</v>
      </c>
      <c r="AP633">
        <v>5194</v>
      </c>
      <c r="AQ633">
        <v>64</v>
      </c>
      <c r="AR633">
        <v>605</v>
      </c>
      <c r="AS633">
        <v>7.6</v>
      </c>
      <c r="AT633">
        <v>78.599999999999994</v>
      </c>
      <c r="AU633">
        <v>1</v>
      </c>
      <c r="AV633">
        <v>7719</v>
      </c>
      <c r="AW633">
        <v>38.6</v>
      </c>
      <c r="AX633">
        <v>1</v>
      </c>
      <c r="AY633">
        <v>7719</v>
      </c>
      <c r="AZ633">
        <v>94.8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</row>
    <row r="634" spans="1:61">
      <c r="A634">
        <v>255312</v>
      </c>
      <c r="B634" t="s">
        <v>76</v>
      </c>
      <c r="C634">
        <v>999</v>
      </c>
      <c r="D634" t="s">
        <v>84</v>
      </c>
      <c r="E634" s="2">
        <v>40115.5237037037</v>
      </c>
      <c r="F634" s="2">
        <v>40115.53943287037</v>
      </c>
      <c r="H634">
        <v>1359</v>
      </c>
      <c r="I634">
        <v>2895.5029668283341</v>
      </c>
      <c r="J634">
        <v>35.444485630000003</v>
      </c>
      <c r="K634">
        <v>139.63664890000001</v>
      </c>
      <c r="L634">
        <v>104</v>
      </c>
      <c r="M634" t="s">
        <v>844</v>
      </c>
      <c r="N634" s="3">
        <v>1003002</v>
      </c>
      <c r="O634" t="s">
        <v>120</v>
      </c>
      <c r="P634">
        <v>100300215</v>
      </c>
      <c r="Q634" t="s">
        <v>661</v>
      </c>
      <c r="R634">
        <v>35.467697389999998</v>
      </c>
      <c r="S634">
        <v>139.62214890000001</v>
      </c>
      <c r="T634">
        <v>102</v>
      </c>
      <c r="U634" t="s">
        <v>839</v>
      </c>
      <c r="V634" s="3">
        <v>1001021</v>
      </c>
      <c r="W634" t="s">
        <v>377</v>
      </c>
      <c r="X634">
        <v>100102102</v>
      </c>
      <c r="Y634" t="s">
        <v>579</v>
      </c>
      <c r="Z634">
        <v>45</v>
      </c>
      <c r="AA634">
        <v>1</v>
      </c>
      <c r="AB634" t="s">
        <v>34</v>
      </c>
      <c r="AC634" t="s">
        <v>104</v>
      </c>
      <c r="AD634">
        <v>200</v>
      </c>
      <c r="AE634" t="s">
        <v>94</v>
      </c>
      <c r="AF634">
        <v>19</v>
      </c>
      <c r="AG634">
        <v>1</v>
      </c>
      <c r="AH634">
        <v>3620</v>
      </c>
      <c r="AI634">
        <v>9.5</v>
      </c>
      <c r="AJ634">
        <v>1</v>
      </c>
      <c r="AK634">
        <v>5</v>
      </c>
      <c r="AL634">
        <v>180</v>
      </c>
      <c r="AM634" t="s">
        <v>123</v>
      </c>
      <c r="AN634" t="s">
        <v>127</v>
      </c>
      <c r="AO634">
        <v>0</v>
      </c>
      <c r="AP634">
        <v>828</v>
      </c>
      <c r="AQ634">
        <v>9.9</v>
      </c>
      <c r="AR634">
        <v>339</v>
      </c>
      <c r="AS634">
        <v>4.0999999999999996</v>
      </c>
      <c r="AT634">
        <v>19</v>
      </c>
      <c r="AU634">
        <v>1</v>
      </c>
      <c r="AV634">
        <v>3233</v>
      </c>
      <c r="AW634">
        <v>16.2</v>
      </c>
      <c r="AX634">
        <v>1</v>
      </c>
      <c r="AY634">
        <v>3233</v>
      </c>
      <c r="AZ634">
        <v>38.9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</row>
    <row r="635" spans="1:61">
      <c r="A635">
        <v>255508</v>
      </c>
      <c r="B635" t="s">
        <v>70</v>
      </c>
      <c r="C635">
        <v>999</v>
      </c>
      <c r="D635" t="s">
        <v>84</v>
      </c>
      <c r="E635" s="2">
        <v>40117.551863425928</v>
      </c>
      <c r="F635" s="2">
        <v>40117.558541666665</v>
      </c>
      <c r="H635">
        <v>577</v>
      </c>
      <c r="I635">
        <v>547.95909900223171</v>
      </c>
      <c r="J635">
        <v>35.436138530000001</v>
      </c>
      <c r="K635">
        <v>139.64868670000001</v>
      </c>
      <c r="L635">
        <v>104</v>
      </c>
      <c r="M635" t="s">
        <v>844</v>
      </c>
      <c r="N635" s="3">
        <v>1003017</v>
      </c>
      <c r="O635" t="s">
        <v>41</v>
      </c>
      <c r="P635">
        <v>100301703</v>
      </c>
      <c r="Q635" t="s">
        <v>675</v>
      </c>
      <c r="R635">
        <v>35.438584679999998</v>
      </c>
      <c r="S635">
        <v>139.64343500000001</v>
      </c>
      <c r="T635">
        <v>104</v>
      </c>
      <c r="U635" t="s">
        <v>844</v>
      </c>
      <c r="V635" s="3">
        <v>1003018</v>
      </c>
      <c r="W635" t="s">
        <v>414</v>
      </c>
      <c r="X635">
        <v>100301807</v>
      </c>
      <c r="Y635" t="s">
        <v>680</v>
      </c>
      <c r="Z635">
        <v>47</v>
      </c>
      <c r="AA635">
        <v>1</v>
      </c>
      <c r="AB635" t="s">
        <v>34</v>
      </c>
      <c r="AC635" t="s">
        <v>35</v>
      </c>
      <c r="AD635">
        <v>420</v>
      </c>
      <c r="AE635" t="s">
        <v>95</v>
      </c>
      <c r="AF635">
        <v>11.8</v>
      </c>
      <c r="AG635">
        <v>1</v>
      </c>
      <c r="AH635">
        <v>4055</v>
      </c>
      <c r="AI635">
        <v>13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1</v>
      </c>
      <c r="AV635">
        <v>978</v>
      </c>
      <c r="AW635">
        <v>4.9000000000000004</v>
      </c>
      <c r="AX635">
        <v>1</v>
      </c>
      <c r="AY635">
        <v>978</v>
      </c>
      <c r="AZ635">
        <v>11.8</v>
      </c>
      <c r="BA635">
        <v>1</v>
      </c>
      <c r="BB635">
        <v>0.28999999999999998</v>
      </c>
      <c r="BC635">
        <v>2</v>
      </c>
      <c r="BD635">
        <v>210</v>
      </c>
      <c r="BE635">
        <v>221</v>
      </c>
      <c r="BF635">
        <v>3.3</v>
      </c>
      <c r="BG635">
        <v>74</v>
      </c>
      <c r="BH635">
        <v>1.1000000000000001</v>
      </c>
      <c r="BI635">
        <v>6.4</v>
      </c>
    </row>
    <row r="636" spans="1:61">
      <c r="A636">
        <v>256096</v>
      </c>
      <c r="B636" t="s">
        <v>56</v>
      </c>
      <c r="C636">
        <v>200</v>
      </c>
      <c r="D636" t="s">
        <v>85</v>
      </c>
      <c r="E636" s="2">
        <v>40123.971203703702</v>
      </c>
      <c r="F636" s="2">
        <v>40124.003182870372</v>
      </c>
      <c r="H636">
        <v>2763</v>
      </c>
      <c r="I636">
        <v>21183.676002219177</v>
      </c>
      <c r="J636">
        <v>35.450075269999999</v>
      </c>
      <c r="K636">
        <v>139.38701570000001</v>
      </c>
      <c r="L636">
        <v>215</v>
      </c>
      <c r="M636" t="s">
        <v>842</v>
      </c>
      <c r="N636" s="3">
        <v>2150108</v>
      </c>
      <c r="O636" t="s">
        <v>402</v>
      </c>
      <c r="P636">
        <v>215010811</v>
      </c>
      <c r="Q636" t="s">
        <v>640</v>
      </c>
      <c r="R636">
        <v>35.450257739999998</v>
      </c>
      <c r="S636">
        <v>139.62091509999999</v>
      </c>
      <c r="T636">
        <v>103</v>
      </c>
      <c r="U636" t="s">
        <v>843</v>
      </c>
      <c r="V636" s="3">
        <v>1002004</v>
      </c>
      <c r="W636" t="s">
        <v>405</v>
      </c>
      <c r="X636">
        <v>100200401</v>
      </c>
      <c r="Y636" t="s">
        <v>636</v>
      </c>
      <c r="Z636">
        <v>44</v>
      </c>
      <c r="AA636">
        <v>1</v>
      </c>
      <c r="AB636" t="s">
        <v>34</v>
      </c>
      <c r="AC636" t="s">
        <v>98</v>
      </c>
      <c r="AD636">
        <v>100</v>
      </c>
      <c r="AE636" t="s">
        <v>93</v>
      </c>
      <c r="AF636">
        <v>58.2</v>
      </c>
      <c r="AG636">
        <v>1</v>
      </c>
      <c r="AH636">
        <v>29334</v>
      </c>
      <c r="AI636">
        <v>58.2</v>
      </c>
      <c r="AJ636">
        <v>1</v>
      </c>
      <c r="AK636">
        <v>47</v>
      </c>
      <c r="AL636">
        <v>430</v>
      </c>
      <c r="AM636" t="s">
        <v>119</v>
      </c>
      <c r="AN636" t="s">
        <v>112</v>
      </c>
      <c r="AO636">
        <v>1</v>
      </c>
      <c r="AP636">
        <v>597</v>
      </c>
      <c r="AQ636">
        <v>7.4</v>
      </c>
      <c r="AR636">
        <v>882</v>
      </c>
      <c r="AS636">
        <v>10.6</v>
      </c>
      <c r="AT636">
        <v>65</v>
      </c>
      <c r="AU636">
        <v>1</v>
      </c>
      <c r="AV636">
        <v>24597</v>
      </c>
      <c r="AW636">
        <v>123</v>
      </c>
      <c r="AX636">
        <v>1</v>
      </c>
      <c r="AY636">
        <v>24597</v>
      </c>
      <c r="AZ636">
        <v>309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</row>
    <row r="637" spans="1:61">
      <c r="A637">
        <v>256787</v>
      </c>
      <c r="B637" t="s">
        <v>76</v>
      </c>
      <c r="C637">
        <v>999</v>
      </c>
      <c r="D637" t="s">
        <v>84</v>
      </c>
      <c r="E637" s="2">
        <v>40132.361319444448</v>
      </c>
      <c r="F637" s="2">
        <v>40132.381724537037</v>
      </c>
      <c r="H637">
        <v>1763</v>
      </c>
      <c r="I637">
        <v>11249.46134559802</v>
      </c>
      <c r="J637">
        <v>35.460037079999999</v>
      </c>
      <c r="K637">
        <v>139.5169688</v>
      </c>
      <c r="L637">
        <v>112</v>
      </c>
      <c r="M637" t="s">
        <v>838</v>
      </c>
      <c r="N637" s="3">
        <v>1005103</v>
      </c>
      <c r="O637" t="s">
        <v>389</v>
      </c>
      <c r="P637">
        <v>100510301</v>
      </c>
      <c r="Q637" t="s">
        <v>589</v>
      </c>
      <c r="R637">
        <v>35.499207990000002</v>
      </c>
      <c r="S637">
        <v>139.6315367</v>
      </c>
      <c r="T637">
        <v>109</v>
      </c>
      <c r="U637" t="s">
        <v>830</v>
      </c>
      <c r="V637" s="3">
        <v>1008041</v>
      </c>
      <c r="W637" t="s">
        <v>350</v>
      </c>
      <c r="X637">
        <v>100804101</v>
      </c>
      <c r="Y637" t="s">
        <v>536</v>
      </c>
      <c r="Z637">
        <v>45</v>
      </c>
      <c r="AA637">
        <v>1</v>
      </c>
      <c r="AB637" t="s">
        <v>34</v>
      </c>
      <c r="AC637" t="s">
        <v>104</v>
      </c>
      <c r="AD637">
        <v>100</v>
      </c>
      <c r="AE637" t="s">
        <v>93</v>
      </c>
      <c r="AF637">
        <v>35.200000000000003</v>
      </c>
      <c r="AG637">
        <v>1</v>
      </c>
      <c r="AH637">
        <v>14028</v>
      </c>
      <c r="AI637">
        <v>35.200000000000003</v>
      </c>
      <c r="AJ637">
        <v>1</v>
      </c>
      <c r="AK637">
        <v>39</v>
      </c>
      <c r="AL637">
        <v>370</v>
      </c>
      <c r="AM637" t="s">
        <v>124</v>
      </c>
      <c r="AN637" t="s">
        <v>156</v>
      </c>
      <c r="AO637">
        <v>1</v>
      </c>
      <c r="AP637">
        <v>383</v>
      </c>
      <c r="AQ637">
        <v>4.9000000000000004</v>
      </c>
      <c r="AR637">
        <v>314</v>
      </c>
      <c r="AS637">
        <v>3.6</v>
      </c>
      <c r="AT637">
        <v>47.5</v>
      </c>
      <c r="AU637">
        <v>1</v>
      </c>
      <c r="AV637">
        <v>12879</v>
      </c>
      <c r="AW637">
        <v>64.400000000000006</v>
      </c>
      <c r="AX637">
        <v>1</v>
      </c>
      <c r="AY637">
        <v>12879</v>
      </c>
      <c r="AZ637">
        <v>156.69999999999999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</row>
    <row r="638" spans="1:61">
      <c r="A638">
        <v>257681</v>
      </c>
      <c r="B638" t="s">
        <v>75</v>
      </c>
      <c r="C638">
        <v>100</v>
      </c>
      <c r="D638" t="s">
        <v>86</v>
      </c>
      <c r="E638" s="2">
        <v>40141.309953703705</v>
      </c>
      <c r="F638" s="2">
        <v>40141.333553240744</v>
      </c>
      <c r="H638">
        <v>2039</v>
      </c>
      <c r="I638">
        <v>10026.307786713704</v>
      </c>
      <c r="J638">
        <v>35.406307050000002</v>
      </c>
      <c r="K638">
        <v>139.53547599999999</v>
      </c>
      <c r="L638">
        <v>110</v>
      </c>
      <c r="M638" t="s">
        <v>846</v>
      </c>
      <c r="N638" s="3">
        <v>1009029</v>
      </c>
      <c r="O638" t="s">
        <v>437</v>
      </c>
      <c r="P638">
        <v>100902901</v>
      </c>
      <c r="Q638" t="s">
        <v>727</v>
      </c>
      <c r="R638">
        <v>35.444389030000004</v>
      </c>
      <c r="S638">
        <v>139.635796</v>
      </c>
      <c r="T638">
        <v>104</v>
      </c>
      <c r="U638" t="s">
        <v>844</v>
      </c>
      <c r="V638" s="3">
        <v>1003002</v>
      </c>
      <c r="W638" t="s">
        <v>120</v>
      </c>
      <c r="X638">
        <v>100300216</v>
      </c>
      <c r="Y638" t="s">
        <v>240</v>
      </c>
      <c r="Z638">
        <v>37</v>
      </c>
      <c r="AA638">
        <v>1</v>
      </c>
      <c r="AB638" t="s">
        <v>34</v>
      </c>
      <c r="AC638" t="s">
        <v>100</v>
      </c>
      <c r="AD638">
        <v>200</v>
      </c>
      <c r="AE638" t="s">
        <v>94</v>
      </c>
      <c r="AF638">
        <v>37.700000000000003</v>
      </c>
      <c r="AG638">
        <v>1</v>
      </c>
      <c r="AH638">
        <v>13531</v>
      </c>
      <c r="AI638">
        <v>26.9</v>
      </c>
      <c r="AJ638">
        <v>1</v>
      </c>
      <c r="AK638">
        <v>17</v>
      </c>
      <c r="AL638">
        <v>210</v>
      </c>
      <c r="AM638" t="s">
        <v>125</v>
      </c>
      <c r="AN638" t="s">
        <v>134</v>
      </c>
      <c r="AO638">
        <v>1</v>
      </c>
      <c r="AP638">
        <v>825</v>
      </c>
      <c r="AQ638">
        <v>10.4</v>
      </c>
      <c r="AR638">
        <v>858</v>
      </c>
      <c r="AS638">
        <v>10.3</v>
      </c>
      <c r="AT638">
        <v>37.700000000000003</v>
      </c>
      <c r="AU638">
        <v>1</v>
      </c>
      <c r="AV638">
        <v>11742</v>
      </c>
      <c r="AW638">
        <v>58.7</v>
      </c>
      <c r="AX638">
        <v>1</v>
      </c>
      <c r="AY638">
        <v>11742</v>
      </c>
      <c r="AZ638">
        <v>145.4</v>
      </c>
      <c r="BA638">
        <v>1</v>
      </c>
      <c r="BB638">
        <v>1.62</v>
      </c>
      <c r="BC638">
        <v>10</v>
      </c>
      <c r="BD638">
        <v>210</v>
      </c>
      <c r="BE638">
        <v>584</v>
      </c>
      <c r="BF638">
        <v>8.8000000000000007</v>
      </c>
      <c r="BG638">
        <v>230</v>
      </c>
      <c r="BH638">
        <v>3.5</v>
      </c>
      <c r="BI638">
        <v>22.3</v>
      </c>
    </row>
    <row r="639" spans="1:61">
      <c r="A639">
        <v>256105</v>
      </c>
      <c r="B639" t="s">
        <v>56</v>
      </c>
      <c r="C639">
        <v>999</v>
      </c>
      <c r="D639" t="s">
        <v>84</v>
      </c>
      <c r="E639" s="2">
        <v>40124.384212962963</v>
      </c>
      <c r="F639" s="2">
        <v>40124.409791666665</v>
      </c>
      <c r="H639">
        <v>2210</v>
      </c>
      <c r="I639">
        <v>14385.228440334102</v>
      </c>
      <c r="J639">
        <v>35.449887580000002</v>
      </c>
      <c r="K639">
        <v>139.620958</v>
      </c>
      <c r="L639">
        <v>103</v>
      </c>
      <c r="M639" t="s">
        <v>843</v>
      </c>
      <c r="N639" s="3">
        <v>1002004</v>
      </c>
      <c r="O639" t="s">
        <v>405</v>
      </c>
      <c r="P639">
        <v>100200401</v>
      </c>
      <c r="Q639" t="s">
        <v>636</v>
      </c>
      <c r="R639">
        <v>35.32049782</v>
      </c>
      <c r="S639">
        <v>139.6208776</v>
      </c>
      <c r="T639">
        <v>108</v>
      </c>
      <c r="U639" t="s">
        <v>854</v>
      </c>
      <c r="V639" s="3">
        <v>1007027</v>
      </c>
      <c r="W639" t="s">
        <v>224</v>
      </c>
      <c r="X639">
        <v>100702701</v>
      </c>
      <c r="Y639" t="s">
        <v>752</v>
      </c>
      <c r="Z639">
        <v>44</v>
      </c>
      <c r="AA639">
        <v>1</v>
      </c>
      <c r="AB639" t="s">
        <v>34</v>
      </c>
      <c r="AC639" t="s">
        <v>98</v>
      </c>
      <c r="AD639">
        <v>100</v>
      </c>
      <c r="AE639" t="s">
        <v>93</v>
      </c>
      <c r="AF639">
        <v>32.9</v>
      </c>
      <c r="AG639">
        <v>1</v>
      </c>
      <c r="AH639">
        <v>17722</v>
      </c>
      <c r="AI639">
        <v>32.9</v>
      </c>
      <c r="AJ639">
        <v>1</v>
      </c>
      <c r="AK639">
        <v>31</v>
      </c>
      <c r="AL639">
        <v>270</v>
      </c>
      <c r="AM639" t="s">
        <v>112</v>
      </c>
      <c r="AN639" t="s">
        <v>224</v>
      </c>
      <c r="AO639">
        <v>1</v>
      </c>
      <c r="AP639">
        <v>990</v>
      </c>
      <c r="AQ639">
        <v>11.8</v>
      </c>
      <c r="AR639">
        <v>1311</v>
      </c>
      <c r="AS639">
        <v>15.9</v>
      </c>
      <c r="AT639">
        <v>58.699999999999996</v>
      </c>
      <c r="AU639">
        <v>1</v>
      </c>
      <c r="AV639">
        <v>16401</v>
      </c>
      <c r="AW639">
        <v>82</v>
      </c>
      <c r="AX639">
        <v>1</v>
      </c>
      <c r="AY639">
        <v>16401</v>
      </c>
      <c r="AZ639">
        <v>204.5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</row>
    <row r="640" spans="1:61">
      <c r="A640">
        <v>255373</v>
      </c>
      <c r="B640" t="s">
        <v>82</v>
      </c>
      <c r="C640">
        <v>100</v>
      </c>
      <c r="D640" t="s">
        <v>86</v>
      </c>
      <c r="E640" s="2">
        <v>40116.325300925928</v>
      </c>
      <c r="F640" s="2">
        <v>40116.344918981478</v>
      </c>
      <c r="H640">
        <v>1695</v>
      </c>
      <c r="I640">
        <v>2755.6925140484477</v>
      </c>
      <c r="J640">
        <v>35.430087520000001</v>
      </c>
      <c r="K640">
        <v>139.6621782</v>
      </c>
      <c r="L640">
        <v>104</v>
      </c>
      <c r="M640" t="s">
        <v>844</v>
      </c>
      <c r="N640" s="3">
        <v>1003010</v>
      </c>
      <c r="O640" t="s">
        <v>422</v>
      </c>
      <c r="P640">
        <v>100301003</v>
      </c>
      <c r="Q640" t="s">
        <v>701</v>
      </c>
      <c r="R640">
        <v>35.444566039999998</v>
      </c>
      <c r="S640">
        <v>139.63748580000001</v>
      </c>
      <c r="T640">
        <v>104</v>
      </c>
      <c r="U640" t="s">
        <v>844</v>
      </c>
      <c r="V640" s="3">
        <v>1003002</v>
      </c>
      <c r="W640" t="s">
        <v>120</v>
      </c>
      <c r="X640">
        <v>100300214</v>
      </c>
      <c r="Y640" t="s">
        <v>655</v>
      </c>
      <c r="Z640">
        <v>50</v>
      </c>
      <c r="AA640">
        <v>2</v>
      </c>
      <c r="AB640" t="s">
        <v>97</v>
      </c>
      <c r="AC640" t="s">
        <v>35</v>
      </c>
      <c r="AD640">
        <v>240</v>
      </c>
      <c r="AE640" t="s">
        <v>96</v>
      </c>
      <c r="AF640">
        <v>21.900000000000002</v>
      </c>
      <c r="AG640">
        <v>1</v>
      </c>
      <c r="AH640">
        <v>4110</v>
      </c>
      <c r="AI640">
        <v>11.3</v>
      </c>
      <c r="AJ640">
        <v>1</v>
      </c>
      <c r="AK640">
        <v>2</v>
      </c>
      <c r="AL640">
        <v>180</v>
      </c>
      <c r="AM640" t="s">
        <v>36</v>
      </c>
      <c r="AN640" t="s">
        <v>123</v>
      </c>
      <c r="AO640">
        <v>0</v>
      </c>
      <c r="AP640">
        <v>2076</v>
      </c>
      <c r="AQ640">
        <v>26</v>
      </c>
      <c r="AR640">
        <v>878</v>
      </c>
      <c r="AS640">
        <v>10.5</v>
      </c>
      <c r="AT640">
        <v>38.5</v>
      </c>
      <c r="AU640">
        <v>1</v>
      </c>
      <c r="AV640">
        <v>3215</v>
      </c>
      <c r="AW640">
        <v>16.100000000000001</v>
      </c>
      <c r="AX640">
        <v>1</v>
      </c>
      <c r="AY640">
        <v>3215</v>
      </c>
      <c r="AZ640">
        <v>39.4</v>
      </c>
      <c r="BA640">
        <v>1</v>
      </c>
      <c r="BB640">
        <v>2.87</v>
      </c>
      <c r="BC640">
        <v>14</v>
      </c>
      <c r="BD640">
        <v>210</v>
      </c>
      <c r="BE640">
        <v>270</v>
      </c>
      <c r="BF640">
        <v>4.0999999999999996</v>
      </c>
      <c r="BG640">
        <v>250</v>
      </c>
      <c r="BH640">
        <v>3.8</v>
      </c>
      <c r="BI640">
        <v>21.900000000000002</v>
      </c>
    </row>
    <row r="641" spans="1:61">
      <c r="A641">
        <v>256542</v>
      </c>
      <c r="B641" t="s">
        <v>71</v>
      </c>
      <c r="C641">
        <v>100</v>
      </c>
      <c r="D641" t="s">
        <v>86</v>
      </c>
      <c r="E641" s="2">
        <v>40129.289178240739</v>
      </c>
      <c r="F641" s="2">
        <v>40129.328831018516</v>
      </c>
      <c r="H641">
        <v>3426</v>
      </c>
      <c r="I641">
        <v>28723.014109331638</v>
      </c>
      <c r="J641">
        <v>35.486108110000004</v>
      </c>
      <c r="K641">
        <v>139.6270251</v>
      </c>
      <c r="L641">
        <v>102</v>
      </c>
      <c r="M641" t="s">
        <v>839</v>
      </c>
      <c r="N641" s="3">
        <v>1001019</v>
      </c>
      <c r="O641" t="s">
        <v>368</v>
      </c>
      <c r="P641">
        <v>100101902</v>
      </c>
      <c r="Q641" t="s">
        <v>556</v>
      </c>
      <c r="R641">
        <v>35.424336840000002</v>
      </c>
      <c r="S641">
        <v>139.3190592</v>
      </c>
      <c r="T641">
        <v>212</v>
      </c>
      <c r="U641" t="s">
        <v>835</v>
      </c>
      <c r="V641" s="3">
        <v>2120802</v>
      </c>
      <c r="W641" t="s">
        <v>424</v>
      </c>
      <c r="X641">
        <v>212080201</v>
      </c>
      <c r="Y641" t="s">
        <v>702</v>
      </c>
      <c r="Z641">
        <v>54</v>
      </c>
      <c r="AA641">
        <v>1</v>
      </c>
      <c r="AB641" t="s">
        <v>34</v>
      </c>
      <c r="AC641" t="s">
        <v>102</v>
      </c>
      <c r="AD641">
        <v>100</v>
      </c>
      <c r="AE641" t="s">
        <v>93</v>
      </c>
      <c r="AF641">
        <v>72.099999999999994</v>
      </c>
      <c r="AG641">
        <v>1</v>
      </c>
      <c r="AH641">
        <v>40262</v>
      </c>
      <c r="AI641">
        <v>72.099999999999994</v>
      </c>
      <c r="AJ641">
        <v>1</v>
      </c>
      <c r="AK641">
        <v>66</v>
      </c>
      <c r="AL641">
        <v>680</v>
      </c>
      <c r="AM641" t="s">
        <v>121</v>
      </c>
      <c r="AN641" t="s">
        <v>115</v>
      </c>
      <c r="AO641">
        <v>2</v>
      </c>
      <c r="AP641">
        <v>498</v>
      </c>
      <c r="AQ641">
        <v>6.3</v>
      </c>
      <c r="AR641">
        <v>3007</v>
      </c>
      <c r="AS641">
        <v>37.799999999999997</v>
      </c>
      <c r="AT641">
        <v>110.1</v>
      </c>
      <c r="AU641">
        <v>1</v>
      </c>
      <c r="AV641">
        <v>33654</v>
      </c>
      <c r="AW641">
        <v>168.3</v>
      </c>
      <c r="AX641">
        <v>1</v>
      </c>
      <c r="AY641">
        <v>33654</v>
      </c>
      <c r="AZ641">
        <v>421.9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</row>
    <row r="642" spans="1:61">
      <c r="A642">
        <v>255470</v>
      </c>
      <c r="B642" t="s">
        <v>69</v>
      </c>
      <c r="C642">
        <v>500</v>
      </c>
      <c r="D642" t="s">
        <v>33</v>
      </c>
      <c r="E642" s="2">
        <v>40117.407685185186</v>
      </c>
      <c r="F642" s="2">
        <v>40117.41747685185</v>
      </c>
      <c r="H642">
        <v>846</v>
      </c>
      <c r="I642">
        <v>3077.8773226892831</v>
      </c>
      <c r="J642">
        <v>35.408635140000001</v>
      </c>
      <c r="K642">
        <v>139.53787929999999</v>
      </c>
      <c r="L642">
        <v>110</v>
      </c>
      <c r="M642" t="s">
        <v>846</v>
      </c>
      <c r="N642" s="3">
        <v>1009035</v>
      </c>
      <c r="O642" t="s">
        <v>439</v>
      </c>
      <c r="P642">
        <v>100903501</v>
      </c>
      <c r="Q642" t="s">
        <v>728</v>
      </c>
      <c r="R642">
        <v>35.429534990000001</v>
      </c>
      <c r="S642">
        <v>139.56015769999999</v>
      </c>
      <c r="T642">
        <v>110</v>
      </c>
      <c r="U642" t="s">
        <v>846</v>
      </c>
      <c r="V642" s="3">
        <v>1009032</v>
      </c>
      <c r="W642" t="s">
        <v>141</v>
      </c>
      <c r="X642">
        <v>100903201</v>
      </c>
      <c r="Y642" t="s">
        <v>689</v>
      </c>
      <c r="Z642">
        <v>0</v>
      </c>
      <c r="AA642">
        <v>1</v>
      </c>
      <c r="AB642" t="s">
        <v>34</v>
      </c>
      <c r="AC642" t="s">
        <v>100</v>
      </c>
      <c r="AD642">
        <v>100</v>
      </c>
      <c r="AE642" t="s">
        <v>93</v>
      </c>
      <c r="AF642">
        <v>9</v>
      </c>
      <c r="AG642">
        <v>1</v>
      </c>
      <c r="AH642">
        <v>3521</v>
      </c>
      <c r="AI642">
        <v>9</v>
      </c>
      <c r="AJ642">
        <v>1</v>
      </c>
      <c r="AK642">
        <v>4</v>
      </c>
      <c r="AL642">
        <v>150</v>
      </c>
      <c r="AM642" t="s">
        <v>125</v>
      </c>
      <c r="AN642" t="s">
        <v>141</v>
      </c>
      <c r="AO642">
        <v>0</v>
      </c>
      <c r="AP642">
        <v>1068</v>
      </c>
      <c r="AQ642">
        <v>13.2</v>
      </c>
      <c r="AR642">
        <v>377</v>
      </c>
      <c r="AS642">
        <v>5.3</v>
      </c>
      <c r="AT642">
        <v>22.5</v>
      </c>
      <c r="AU642">
        <v>1</v>
      </c>
      <c r="AV642">
        <v>3453</v>
      </c>
      <c r="AW642">
        <v>17.3</v>
      </c>
      <c r="AX642">
        <v>1</v>
      </c>
      <c r="AY642">
        <v>3453</v>
      </c>
      <c r="AZ642">
        <v>45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</row>
    <row r="643" spans="1:61">
      <c r="A643">
        <v>256117</v>
      </c>
      <c r="B643" t="s">
        <v>56</v>
      </c>
      <c r="C643">
        <v>200</v>
      </c>
      <c r="D643" t="s">
        <v>85</v>
      </c>
      <c r="E643" s="2">
        <v>40124.438518518517</v>
      </c>
      <c r="F643" s="2">
        <v>40124.46298611111</v>
      </c>
      <c r="H643">
        <v>2114</v>
      </c>
      <c r="I643">
        <v>14538.948121883324</v>
      </c>
      <c r="J643">
        <v>35.319859389999998</v>
      </c>
      <c r="K643">
        <v>139.620958</v>
      </c>
      <c r="L643">
        <v>108</v>
      </c>
      <c r="M643" t="s">
        <v>854</v>
      </c>
      <c r="N643" s="3">
        <v>1007027</v>
      </c>
      <c r="O643" t="s">
        <v>224</v>
      </c>
      <c r="P643">
        <v>100702701</v>
      </c>
      <c r="Q643" t="s">
        <v>752</v>
      </c>
      <c r="R643">
        <v>35.450595669999998</v>
      </c>
      <c r="S643">
        <v>139.62472919999999</v>
      </c>
      <c r="T643">
        <v>103</v>
      </c>
      <c r="U643" t="s">
        <v>843</v>
      </c>
      <c r="V643" s="3">
        <v>1002003</v>
      </c>
      <c r="W643" t="s">
        <v>397</v>
      </c>
      <c r="X643">
        <v>100200306</v>
      </c>
      <c r="Y643" t="s">
        <v>789</v>
      </c>
      <c r="Z643">
        <v>44</v>
      </c>
      <c r="AA643">
        <v>1</v>
      </c>
      <c r="AB643" t="s">
        <v>34</v>
      </c>
      <c r="AC643" t="s">
        <v>98</v>
      </c>
      <c r="AD643">
        <v>100</v>
      </c>
      <c r="AE643" t="s">
        <v>93</v>
      </c>
      <c r="AF643">
        <v>27.2</v>
      </c>
      <c r="AG643">
        <v>1</v>
      </c>
      <c r="AH643">
        <v>17169</v>
      </c>
      <c r="AI643">
        <v>27.2</v>
      </c>
      <c r="AJ643">
        <v>1</v>
      </c>
      <c r="AK643">
        <v>30</v>
      </c>
      <c r="AL643">
        <v>270</v>
      </c>
      <c r="AM643" t="s">
        <v>224</v>
      </c>
      <c r="AN643" t="s">
        <v>112</v>
      </c>
      <c r="AO643">
        <v>1</v>
      </c>
      <c r="AP643">
        <v>1356</v>
      </c>
      <c r="AQ643">
        <v>16.8</v>
      </c>
      <c r="AR643">
        <v>981</v>
      </c>
      <c r="AS643">
        <v>11.8</v>
      </c>
      <c r="AT643">
        <v>58.599999999999994</v>
      </c>
      <c r="AU643">
        <v>1</v>
      </c>
      <c r="AV643">
        <v>16456</v>
      </c>
      <c r="AW643">
        <v>82.3</v>
      </c>
      <c r="AX643">
        <v>1</v>
      </c>
      <c r="AY643">
        <v>16456</v>
      </c>
      <c r="AZ643">
        <v>206.4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</row>
    <row r="644" spans="1:61">
      <c r="A644">
        <v>256123</v>
      </c>
      <c r="B644" t="s">
        <v>56</v>
      </c>
      <c r="C644">
        <v>800</v>
      </c>
      <c r="D644" t="s">
        <v>89</v>
      </c>
      <c r="E644" s="2">
        <v>40124.468425925923</v>
      </c>
      <c r="F644" s="2">
        <v>40124.502534722225</v>
      </c>
      <c r="H644">
        <v>2947</v>
      </c>
      <c r="I644">
        <v>20502.769548159471</v>
      </c>
      <c r="J644">
        <v>35.450107449999997</v>
      </c>
      <c r="K644">
        <v>139.62091509999999</v>
      </c>
      <c r="L644">
        <v>103</v>
      </c>
      <c r="M644" t="s">
        <v>843</v>
      </c>
      <c r="N644" s="3">
        <v>1002004</v>
      </c>
      <c r="O644" t="s">
        <v>405</v>
      </c>
      <c r="P644">
        <v>100200401</v>
      </c>
      <c r="Q644" t="s">
        <v>636</v>
      </c>
      <c r="R644">
        <v>35.634444950000002</v>
      </c>
      <c r="S644">
        <v>139.62747580000001</v>
      </c>
      <c r="V644" s="3"/>
      <c r="Z644">
        <v>44</v>
      </c>
      <c r="AA644">
        <v>1</v>
      </c>
      <c r="AB644" t="s">
        <v>34</v>
      </c>
      <c r="AC644" t="s">
        <v>98</v>
      </c>
      <c r="AD644">
        <v>100</v>
      </c>
      <c r="AE644" t="s">
        <v>93</v>
      </c>
      <c r="AF644">
        <v>48.9</v>
      </c>
      <c r="AG644">
        <v>1</v>
      </c>
      <c r="AH644">
        <v>23755</v>
      </c>
      <c r="AI644">
        <v>48.9</v>
      </c>
      <c r="AJ644">
        <v>1</v>
      </c>
      <c r="AK644">
        <v>64</v>
      </c>
      <c r="AL644">
        <v>780</v>
      </c>
      <c r="AM644" t="s">
        <v>112</v>
      </c>
      <c r="AN644" t="s">
        <v>113</v>
      </c>
      <c r="AO644">
        <v>3</v>
      </c>
      <c r="AP644">
        <v>978</v>
      </c>
      <c r="AQ644">
        <v>11.6</v>
      </c>
      <c r="AR644">
        <v>1714</v>
      </c>
      <c r="AS644">
        <v>20.8</v>
      </c>
      <c r="AT644">
        <v>96.399999999999991</v>
      </c>
      <c r="AU644">
        <v>1</v>
      </c>
      <c r="AV644">
        <v>23475</v>
      </c>
      <c r="AW644">
        <v>117.4</v>
      </c>
      <c r="AX644">
        <v>1</v>
      </c>
      <c r="AY644">
        <v>23475</v>
      </c>
      <c r="AZ644">
        <v>290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</row>
    <row r="645" spans="1:61">
      <c r="A645">
        <v>257555</v>
      </c>
      <c r="B645" t="s">
        <v>61</v>
      </c>
      <c r="C645">
        <v>200</v>
      </c>
      <c r="D645" t="s">
        <v>85</v>
      </c>
      <c r="E645" s="2">
        <v>40139.474131944444</v>
      </c>
      <c r="F645" s="2">
        <v>40139.485833333332</v>
      </c>
      <c r="H645">
        <v>1011</v>
      </c>
      <c r="I645">
        <v>1231.9948105802787</v>
      </c>
      <c r="J645">
        <v>35.425425769999997</v>
      </c>
      <c r="K645">
        <v>139.66553630000001</v>
      </c>
      <c r="L645">
        <v>104</v>
      </c>
      <c r="M645" t="s">
        <v>844</v>
      </c>
      <c r="N645" s="3">
        <v>1003011</v>
      </c>
      <c r="O645" t="s">
        <v>429</v>
      </c>
      <c r="P645">
        <v>100301111</v>
      </c>
      <c r="Q645" t="s">
        <v>711</v>
      </c>
      <c r="R645">
        <v>35.425484830000002</v>
      </c>
      <c r="S645">
        <v>139.6519376</v>
      </c>
      <c r="T645">
        <v>104</v>
      </c>
      <c r="U645" t="s">
        <v>844</v>
      </c>
      <c r="V645" s="3">
        <v>1003012</v>
      </c>
      <c r="W645" t="s">
        <v>426</v>
      </c>
      <c r="X645">
        <v>100301201</v>
      </c>
      <c r="Y645" t="s">
        <v>712</v>
      </c>
      <c r="Z645">
        <v>53</v>
      </c>
      <c r="AA645">
        <v>1</v>
      </c>
      <c r="AB645" t="s">
        <v>34</v>
      </c>
      <c r="AC645" t="s">
        <v>35</v>
      </c>
      <c r="AD645">
        <v>100</v>
      </c>
      <c r="AE645" t="s">
        <v>93</v>
      </c>
      <c r="AF645">
        <v>10</v>
      </c>
      <c r="AG645">
        <v>1</v>
      </c>
      <c r="AH645">
        <v>2208</v>
      </c>
      <c r="AI645">
        <v>10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1</v>
      </c>
      <c r="AV645">
        <v>2021</v>
      </c>
      <c r="AW645">
        <v>10.1</v>
      </c>
      <c r="AX645">
        <v>1</v>
      </c>
      <c r="AY645">
        <v>2021</v>
      </c>
      <c r="AZ645">
        <v>25.3</v>
      </c>
      <c r="BA645">
        <v>1</v>
      </c>
      <c r="BB645">
        <v>1.4</v>
      </c>
      <c r="BC645">
        <v>6</v>
      </c>
      <c r="BD645">
        <v>210</v>
      </c>
      <c r="BE645">
        <v>119</v>
      </c>
      <c r="BF645">
        <v>1.8</v>
      </c>
      <c r="BG645">
        <v>430</v>
      </c>
      <c r="BH645">
        <v>6.5</v>
      </c>
      <c r="BI645">
        <v>14.3</v>
      </c>
    </row>
    <row r="646" spans="1:61">
      <c r="A646">
        <v>256751</v>
      </c>
      <c r="B646" t="s">
        <v>66</v>
      </c>
      <c r="C646">
        <v>500</v>
      </c>
      <c r="D646" t="s">
        <v>33</v>
      </c>
      <c r="E646" s="2">
        <v>40131.682557870372</v>
      </c>
      <c r="F646" s="2">
        <v>40131.690740740742</v>
      </c>
      <c r="H646">
        <v>707</v>
      </c>
      <c r="I646">
        <v>634.9799779801034</v>
      </c>
      <c r="J646">
        <v>35.459398649999997</v>
      </c>
      <c r="K646">
        <v>139.6145851</v>
      </c>
      <c r="L646">
        <v>103</v>
      </c>
      <c r="M646" t="s">
        <v>843</v>
      </c>
      <c r="N646" s="3">
        <v>1002008</v>
      </c>
      <c r="O646" t="s">
        <v>391</v>
      </c>
      <c r="P646">
        <v>100200801</v>
      </c>
      <c r="Q646" t="s">
        <v>606</v>
      </c>
      <c r="R646">
        <v>35.46432858</v>
      </c>
      <c r="S646">
        <v>139.61812560000001</v>
      </c>
      <c r="T646">
        <v>103</v>
      </c>
      <c r="U646" t="s">
        <v>843</v>
      </c>
      <c r="V646" s="3">
        <v>1002006</v>
      </c>
      <c r="W646" t="s">
        <v>386</v>
      </c>
      <c r="X646">
        <v>100200602</v>
      </c>
      <c r="Y646" t="s">
        <v>593</v>
      </c>
      <c r="Z646">
        <v>0</v>
      </c>
      <c r="AA646">
        <v>2</v>
      </c>
      <c r="AB646" t="s">
        <v>97</v>
      </c>
      <c r="AC646" t="s">
        <v>98</v>
      </c>
      <c r="AD646">
        <v>420</v>
      </c>
      <c r="AE646" t="s">
        <v>95</v>
      </c>
      <c r="AF646">
        <v>8.9</v>
      </c>
      <c r="AG646">
        <v>1</v>
      </c>
      <c r="AH646">
        <v>806</v>
      </c>
      <c r="AI646">
        <v>5.9</v>
      </c>
      <c r="AJ646">
        <v>1</v>
      </c>
      <c r="AK646">
        <v>2</v>
      </c>
      <c r="AL646">
        <v>140</v>
      </c>
      <c r="AM646" t="s">
        <v>114</v>
      </c>
      <c r="AN646" t="s">
        <v>127</v>
      </c>
      <c r="AO646">
        <v>0</v>
      </c>
      <c r="AP646">
        <v>314</v>
      </c>
      <c r="AQ646">
        <v>3.8</v>
      </c>
      <c r="AR646">
        <v>436</v>
      </c>
      <c r="AS646">
        <v>5.3</v>
      </c>
      <c r="AT646">
        <v>11.1</v>
      </c>
      <c r="AU646">
        <v>1</v>
      </c>
      <c r="AV646">
        <v>739</v>
      </c>
      <c r="AW646">
        <v>3.7</v>
      </c>
      <c r="AX646">
        <v>1</v>
      </c>
      <c r="AY646">
        <v>739</v>
      </c>
      <c r="AZ646">
        <v>8.9</v>
      </c>
      <c r="BA646">
        <v>1</v>
      </c>
      <c r="BB646">
        <v>0.4</v>
      </c>
      <c r="BC646">
        <v>1</v>
      </c>
      <c r="BD646">
        <v>210</v>
      </c>
      <c r="BE646">
        <v>153</v>
      </c>
      <c r="BF646">
        <v>2.2999999999999998</v>
      </c>
      <c r="BG646">
        <v>95</v>
      </c>
      <c r="BH646">
        <v>1.4</v>
      </c>
      <c r="BI646">
        <v>4.6999999999999993</v>
      </c>
    </row>
    <row r="647" spans="1:61">
      <c r="A647">
        <v>255727</v>
      </c>
      <c r="B647" t="s">
        <v>61</v>
      </c>
      <c r="C647">
        <v>200</v>
      </c>
      <c r="D647" t="s">
        <v>85</v>
      </c>
      <c r="E647" s="2">
        <v>40119.649155092593</v>
      </c>
      <c r="F647" s="2">
        <v>40119.659791666665</v>
      </c>
      <c r="H647">
        <v>919</v>
      </c>
      <c r="I647">
        <v>1676.9976339892573</v>
      </c>
      <c r="J647">
        <v>35.439169409999998</v>
      </c>
      <c r="K647">
        <v>139.66044550000001</v>
      </c>
      <c r="L647">
        <v>104</v>
      </c>
      <c r="M647" t="s">
        <v>844</v>
      </c>
      <c r="N647" s="3">
        <v>1003004</v>
      </c>
      <c r="O647" t="s">
        <v>413</v>
      </c>
      <c r="P647">
        <v>100300402</v>
      </c>
      <c r="Q647" t="s">
        <v>678</v>
      </c>
      <c r="R647">
        <v>35.425876379999998</v>
      </c>
      <c r="S647">
        <v>139.6516962</v>
      </c>
      <c r="T647">
        <v>104</v>
      </c>
      <c r="U647" t="s">
        <v>844</v>
      </c>
      <c r="V647" s="3">
        <v>1003012</v>
      </c>
      <c r="W647" t="s">
        <v>426</v>
      </c>
      <c r="X647">
        <v>100301201</v>
      </c>
      <c r="Y647" t="s">
        <v>712</v>
      </c>
      <c r="Z647">
        <v>53</v>
      </c>
      <c r="AA647">
        <v>1</v>
      </c>
      <c r="AB647" t="s">
        <v>34</v>
      </c>
      <c r="AC647" t="s">
        <v>35</v>
      </c>
      <c r="AD647">
        <v>100</v>
      </c>
      <c r="AE647" t="s">
        <v>93</v>
      </c>
      <c r="AF647">
        <v>12</v>
      </c>
      <c r="AG647">
        <v>1</v>
      </c>
      <c r="AH647">
        <v>2491</v>
      </c>
      <c r="AI647">
        <v>12</v>
      </c>
      <c r="AJ647">
        <v>1</v>
      </c>
      <c r="AK647">
        <v>24</v>
      </c>
      <c r="AL647">
        <v>340</v>
      </c>
      <c r="AM647" t="s">
        <v>36</v>
      </c>
      <c r="AN647" t="s">
        <v>41</v>
      </c>
      <c r="AO647">
        <v>1</v>
      </c>
      <c r="AP647">
        <v>1332</v>
      </c>
      <c r="AQ647">
        <v>16.7</v>
      </c>
      <c r="AR647">
        <v>726</v>
      </c>
      <c r="AS647">
        <v>9.1</v>
      </c>
      <c r="AT647">
        <v>49.800000000000004</v>
      </c>
      <c r="AU647">
        <v>1</v>
      </c>
      <c r="AV647">
        <v>2055</v>
      </c>
      <c r="AW647">
        <v>10.3</v>
      </c>
      <c r="AX647">
        <v>1</v>
      </c>
      <c r="AY647">
        <v>2055</v>
      </c>
      <c r="AZ647">
        <v>25.8</v>
      </c>
      <c r="BA647">
        <v>1</v>
      </c>
      <c r="BB647">
        <v>2.2999999999999998</v>
      </c>
      <c r="BC647">
        <v>10</v>
      </c>
      <c r="BD647">
        <v>210</v>
      </c>
      <c r="BE647">
        <v>433</v>
      </c>
      <c r="BF647">
        <v>6.5</v>
      </c>
      <c r="BG647">
        <v>287</v>
      </c>
      <c r="BH647">
        <v>4.3</v>
      </c>
      <c r="BI647">
        <v>20.8</v>
      </c>
    </row>
    <row r="648" spans="1:61">
      <c r="A648">
        <v>256923</v>
      </c>
      <c r="B648" t="s">
        <v>64</v>
      </c>
      <c r="C648">
        <v>100</v>
      </c>
      <c r="D648" t="s">
        <v>86</v>
      </c>
      <c r="E648" s="2">
        <v>40133.541817129626</v>
      </c>
      <c r="F648" s="2">
        <v>40133.554780092592</v>
      </c>
      <c r="H648">
        <v>1120</v>
      </c>
      <c r="I648">
        <v>4223.2350258542838</v>
      </c>
      <c r="J648">
        <v>35.435628950000002</v>
      </c>
      <c r="K648">
        <v>139.36014539999999</v>
      </c>
      <c r="L648">
        <v>212</v>
      </c>
      <c r="M648" t="s">
        <v>835</v>
      </c>
      <c r="N648" s="3">
        <v>2120101</v>
      </c>
      <c r="O648" t="s">
        <v>401</v>
      </c>
      <c r="P648">
        <v>212010115</v>
      </c>
      <c r="Q648" t="s">
        <v>682</v>
      </c>
      <c r="R648">
        <v>35.444319329999999</v>
      </c>
      <c r="S648">
        <v>139.31475699999999</v>
      </c>
      <c r="T648">
        <v>212</v>
      </c>
      <c r="U648" t="s">
        <v>835</v>
      </c>
      <c r="V648" s="3">
        <v>2120601</v>
      </c>
      <c r="W648" t="s">
        <v>399</v>
      </c>
      <c r="X648">
        <v>212060102</v>
      </c>
      <c r="Y648" t="s">
        <v>653</v>
      </c>
      <c r="Z648">
        <v>31</v>
      </c>
      <c r="AA648">
        <v>1</v>
      </c>
      <c r="AB648" t="s">
        <v>34</v>
      </c>
      <c r="AC648" t="s">
        <v>108</v>
      </c>
      <c r="AD648">
        <v>100</v>
      </c>
      <c r="AE648" t="s">
        <v>93</v>
      </c>
      <c r="AF648">
        <v>18.3</v>
      </c>
      <c r="AG648">
        <v>1</v>
      </c>
      <c r="AH648">
        <v>6464</v>
      </c>
      <c r="AI648">
        <v>18.3</v>
      </c>
      <c r="AJ648">
        <v>1</v>
      </c>
      <c r="AK648">
        <v>3</v>
      </c>
      <c r="AL648">
        <v>150</v>
      </c>
      <c r="AM648" t="s">
        <v>131</v>
      </c>
      <c r="AN648" t="s">
        <v>115</v>
      </c>
      <c r="AO648">
        <v>0</v>
      </c>
      <c r="AP648">
        <v>563</v>
      </c>
      <c r="AQ648">
        <v>7.1</v>
      </c>
      <c r="AR648">
        <v>4897</v>
      </c>
      <c r="AS648">
        <v>63.1</v>
      </c>
      <c r="AT648">
        <v>73.2</v>
      </c>
      <c r="AU648">
        <v>1</v>
      </c>
      <c r="AV648">
        <v>5850</v>
      </c>
      <c r="AW648">
        <v>29.3</v>
      </c>
      <c r="AX648">
        <v>1</v>
      </c>
      <c r="AY648">
        <v>5850</v>
      </c>
      <c r="AZ648">
        <v>75.8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</row>
    <row r="649" spans="1:61">
      <c r="A649">
        <v>256213</v>
      </c>
      <c r="B649" t="s">
        <v>56</v>
      </c>
      <c r="C649">
        <v>500</v>
      </c>
      <c r="D649" t="s">
        <v>33</v>
      </c>
      <c r="E649" s="2">
        <v>40125.57099537037</v>
      </c>
      <c r="F649" s="2">
        <v>40125.602303240739</v>
      </c>
      <c r="H649">
        <v>2705</v>
      </c>
      <c r="I649">
        <v>2809.7345691952296</v>
      </c>
      <c r="J649">
        <v>35.44930815</v>
      </c>
      <c r="K649">
        <v>139.62135499999999</v>
      </c>
      <c r="L649">
        <v>103</v>
      </c>
      <c r="M649" t="s">
        <v>843</v>
      </c>
      <c r="N649" s="3">
        <v>1002004</v>
      </c>
      <c r="O649" t="s">
        <v>405</v>
      </c>
      <c r="P649">
        <v>100200401</v>
      </c>
      <c r="Q649" t="s">
        <v>636</v>
      </c>
      <c r="R649">
        <v>35.44195895</v>
      </c>
      <c r="S649">
        <v>139.65103629999999</v>
      </c>
      <c r="T649">
        <v>104</v>
      </c>
      <c r="U649" t="s">
        <v>844</v>
      </c>
      <c r="V649" s="3">
        <v>1003017</v>
      </c>
      <c r="W649" t="s">
        <v>41</v>
      </c>
      <c r="X649">
        <v>100301701</v>
      </c>
      <c r="Y649" t="s">
        <v>676</v>
      </c>
      <c r="Z649">
        <v>44</v>
      </c>
      <c r="AA649">
        <v>1</v>
      </c>
      <c r="AB649" t="s">
        <v>34</v>
      </c>
      <c r="AC649" t="s">
        <v>98</v>
      </c>
      <c r="AD649">
        <v>420</v>
      </c>
      <c r="AE649" t="s">
        <v>95</v>
      </c>
      <c r="AF649">
        <v>38.9</v>
      </c>
      <c r="AG649">
        <v>1</v>
      </c>
      <c r="AH649">
        <v>5713</v>
      </c>
      <c r="AI649">
        <v>20</v>
      </c>
      <c r="AJ649">
        <v>1</v>
      </c>
      <c r="AK649">
        <v>18</v>
      </c>
      <c r="AL649">
        <v>330</v>
      </c>
      <c r="AM649" t="s">
        <v>112</v>
      </c>
      <c r="AN649" t="s">
        <v>36</v>
      </c>
      <c r="AO649">
        <v>1</v>
      </c>
      <c r="AP649">
        <v>1077</v>
      </c>
      <c r="AQ649">
        <v>12.8</v>
      </c>
      <c r="AR649">
        <v>201</v>
      </c>
      <c r="AS649">
        <v>2.4</v>
      </c>
      <c r="AT649">
        <v>33.200000000000003</v>
      </c>
      <c r="AU649">
        <v>1</v>
      </c>
      <c r="AV649">
        <v>3263</v>
      </c>
      <c r="AW649">
        <v>16.3</v>
      </c>
      <c r="AX649">
        <v>1</v>
      </c>
      <c r="AY649">
        <v>3263</v>
      </c>
      <c r="AZ649">
        <v>38.9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</row>
    <row r="650" spans="1:61">
      <c r="A650">
        <v>256791</v>
      </c>
      <c r="B650" t="s">
        <v>83</v>
      </c>
      <c r="C650">
        <v>999</v>
      </c>
      <c r="D650" t="s">
        <v>84</v>
      </c>
      <c r="E650" s="2">
        <v>40132.407546296294</v>
      </c>
      <c r="F650" s="2">
        <v>40132.456493055557</v>
      </c>
      <c r="H650">
        <v>4229</v>
      </c>
      <c r="I650">
        <v>11373.341227771392</v>
      </c>
      <c r="J650">
        <v>35.535648469999998</v>
      </c>
      <c r="K650">
        <v>139.43012959999999</v>
      </c>
      <c r="L650">
        <v>209</v>
      </c>
      <c r="M650" t="s">
        <v>826</v>
      </c>
      <c r="N650" s="3">
        <v>2090505</v>
      </c>
      <c r="O650" t="s">
        <v>211</v>
      </c>
      <c r="P650">
        <v>209050508</v>
      </c>
      <c r="Q650" t="s">
        <v>510</v>
      </c>
      <c r="R650">
        <v>35.468319729999997</v>
      </c>
      <c r="S650">
        <v>139.52473639999999</v>
      </c>
      <c r="T650">
        <v>112</v>
      </c>
      <c r="U650" t="s">
        <v>838</v>
      </c>
      <c r="V650" s="3">
        <v>1005138</v>
      </c>
      <c r="W650" t="s">
        <v>379</v>
      </c>
      <c r="X650">
        <v>100513802</v>
      </c>
      <c r="Y650" t="s">
        <v>577</v>
      </c>
      <c r="Z650">
        <v>39</v>
      </c>
      <c r="AA650">
        <v>1</v>
      </c>
      <c r="AB650" t="s">
        <v>34</v>
      </c>
      <c r="AC650" t="s">
        <v>111</v>
      </c>
      <c r="AD650">
        <v>200</v>
      </c>
      <c r="AE650" t="s">
        <v>94</v>
      </c>
      <c r="AF650">
        <v>56.599999999999994</v>
      </c>
      <c r="AG650">
        <v>1</v>
      </c>
      <c r="AH650">
        <v>14373</v>
      </c>
      <c r="AI650">
        <v>28.7</v>
      </c>
      <c r="AJ650">
        <v>1</v>
      </c>
      <c r="AK650">
        <v>30</v>
      </c>
      <c r="AL650">
        <v>350</v>
      </c>
      <c r="AM650" t="s">
        <v>211</v>
      </c>
      <c r="AN650" t="s">
        <v>143</v>
      </c>
      <c r="AO650">
        <v>1</v>
      </c>
      <c r="AP650">
        <v>1048</v>
      </c>
      <c r="AQ650">
        <v>12.9</v>
      </c>
      <c r="AR650">
        <v>1076</v>
      </c>
      <c r="AS650">
        <v>13.7</v>
      </c>
      <c r="AT650">
        <v>56.599999999999994</v>
      </c>
      <c r="AU650">
        <v>1</v>
      </c>
      <c r="AV650">
        <v>12590</v>
      </c>
      <c r="AW650">
        <v>63</v>
      </c>
      <c r="AX650">
        <v>1</v>
      </c>
      <c r="AY650">
        <v>12590</v>
      </c>
      <c r="AZ650">
        <v>158.30000000000001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</row>
    <row r="651" spans="1:61">
      <c r="A651">
        <v>257503</v>
      </c>
      <c r="B651" t="s">
        <v>70</v>
      </c>
      <c r="C651">
        <v>999</v>
      </c>
      <c r="D651" t="s">
        <v>84</v>
      </c>
      <c r="E651" s="2">
        <v>40138.689155092594</v>
      </c>
      <c r="F651" s="2">
        <v>40138.693715277775</v>
      </c>
      <c r="H651">
        <v>394</v>
      </c>
      <c r="I651">
        <v>514.32529218765262</v>
      </c>
      <c r="J651">
        <v>35.435478699999997</v>
      </c>
      <c r="K651">
        <v>139.64824680000001</v>
      </c>
      <c r="L651">
        <v>104</v>
      </c>
      <c r="M651" t="s">
        <v>844</v>
      </c>
      <c r="N651" s="3">
        <v>1003017</v>
      </c>
      <c r="O651" t="s">
        <v>41</v>
      </c>
      <c r="P651">
        <v>100301703</v>
      </c>
      <c r="Q651" t="s">
        <v>675</v>
      </c>
      <c r="R651">
        <v>35.438144829999999</v>
      </c>
      <c r="S651">
        <v>139.6436066</v>
      </c>
      <c r="T651">
        <v>104</v>
      </c>
      <c r="U651" t="s">
        <v>844</v>
      </c>
      <c r="V651" s="3">
        <v>1003017</v>
      </c>
      <c r="W651" t="s">
        <v>41</v>
      </c>
      <c r="X651">
        <v>100301702</v>
      </c>
      <c r="Y651" t="s">
        <v>133</v>
      </c>
      <c r="Z651">
        <v>47</v>
      </c>
      <c r="AA651">
        <v>1</v>
      </c>
      <c r="AB651" t="s">
        <v>34</v>
      </c>
      <c r="AC651" t="s">
        <v>35</v>
      </c>
      <c r="AD651">
        <v>420</v>
      </c>
      <c r="AE651" t="s">
        <v>95</v>
      </c>
      <c r="AF651">
        <v>8.1</v>
      </c>
      <c r="AG651">
        <v>1</v>
      </c>
      <c r="AH651">
        <v>3982</v>
      </c>
      <c r="AI651">
        <v>12.1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1</v>
      </c>
      <c r="AV651">
        <v>674</v>
      </c>
      <c r="AW651">
        <v>3.4</v>
      </c>
      <c r="AX651">
        <v>1</v>
      </c>
      <c r="AY651">
        <v>674</v>
      </c>
      <c r="AZ651">
        <v>8.1</v>
      </c>
      <c r="BA651">
        <v>1</v>
      </c>
      <c r="BB651">
        <v>0.28999999999999998</v>
      </c>
      <c r="BC651">
        <v>2</v>
      </c>
      <c r="BD651">
        <v>210</v>
      </c>
      <c r="BE651">
        <v>243</v>
      </c>
      <c r="BF651">
        <v>3.6</v>
      </c>
      <c r="BG651">
        <v>80</v>
      </c>
      <c r="BH651">
        <v>1.2</v>
      </c>
      <c r="BI651">
        <v>6.8</v>
      </c>
    </row>
    <row r="652" spans="1:61">
      <c r="A652">
        <v>256524</v>
      </c>
      <c r="B652" t="s">
        <v>58</v>
      </c>
      <c r="C652">
        <v>200</v>
      </c>
      <c r="D652" t="s">
        <v>85</v>
      </c>
      <c r="E652" s="2">
        <v>40128.849918981483</v>
      </c>
      <c r="F652" s="2">
        <v>40128.946493055555</v>
      </c>
      <c r="H652">
        <v>8344</v>
      </c>
      <c r="I652">
        <v>18830.483749439933</v>
      </c>
      <c r="J652">
        <v>35.424175949999999</v>
      </c>
      <c r="K652">
        <v>139.3186087</v>
      </c>
      <c r="L652">
        <v>212</v>
      </c>
      <c r="M652" t="s">
        <v>835</v>
      </c>
      <c r="N652" s="3">
        <v>2120802</v>
      </c>
      <c r="O652" t="s">
        <v>424</v>
      </c>
      <c r="P652">
        <v>212080201</v>
      </c>
      <c r="Q652" t="s">
        <v>702</v>
      </c>
      <c r="R652">
        <v>35.442538290000002</v>
      </c>
      <c r="S652">
        <v>139.52525679999999</v>
      </c>
      <c r="T652">
        <v>116</v>
      </c>
      <c r="U652" t="s">
        <v>845</v>
      </c>
      <c r="V652" s="3">
        <v>1009326</v>
      </c>
      <c r="W652" t="s">
        <v>409</v>
      </c>
      <c r="X652">
        <v>100932606</v>
      </c>
      <c r="Y652" t="s">
        <v>672</v>
      </c>
      <c r="Z652">
        <v>36</v>
      </c>
      <c r="AA652">
        <v>1</v>
      </c>
      <c r="AB652" t="s">
        <v>34</v>
      </c>
      <c r="AC652" t="s">
        <v>106</v>
      </c>
      <c r="AD652">
        <v>200</v>
      </c>
      <c r="AE652" t="s">
        <v>94</v>
      </c>
      <c r="AF652">
        <v>94.899999999999991</v>
      </c>
      <c r="AG652">
        <v>1</v>
      </c>
      <c r="AH652">
        <v>29088</v>
      </c>
      <c r="AI652">
        <v>65.900000000000006</v>
      </c>
      <c r="AJ652">
        <v>1</v>
      </c>
      <c r="AK652">
        <v>50</v>
      </c>
      <c r="AL652">
        <v>420</v>
      </c>
      <c r="AM652" t="s">
        <v>115</v>
      </c>
      <c r="AN652" t="s">
        <v>118</v>
      </c>
      <c r="AO652">
        <v>2</v>
      </c>
      <c r="AP652">
        <v>3054</v>
      </c>
      <c r="AQ652">
        <v>37.1</v>
      </c>
      <c r="AR652">
        <v>571</v>
      </c>
      <c r="AS652">
        <v>7.8</v>
      </c>
      <c r="AT652">
        <v>94.899999999999991</v>
      </c>
      <c r="AU652">
        <v>1</v>
      </c>
      <c r="AV652">
        <v>22757</v>
      </c>
      <c r="AW652">
        <v>113.8</v>
      </c>
      <c r="AX652">
        <v>1</v>
      </c>
      <c r="AY652">
        <v>22757</v>
      </c>
      <c r="AZ652">
        <v>283.10000000000002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</row>
    <row r="653" spans="1:61">
      <c r="A653">
        <v>255716</v>
      </c>
      <c r="B653" t="s">
        <v>61</v>
      </c>
      <c r="C653">
        <v>500</v>
      </c>
      <c r="D653" t="s">
        <v>33</v>
      </c>
      <c r="E653" s="2">
        <v>40119.592893518522</v>
      </c>
      <c r="F653" s="2">
        <v>40119.598553240743</v>
      </c>
      <c r="H653">
        <v>489</v>
      </c>
      <c r="I653">
        <v>2594.9131488763564</v>
      </c>
      <c r="J653">
        <v>35.392295140000002</v>
      </c>
      <c r="K653">
        <v>139.61537899999999</v>
      </c>
      <c r="L653">
        <v>107</v>
      </c>
      <c r="M653" t="s">
        <v>850</v>
      </c>
      <c r="N653" s="3">
        <v>1006015</v>
      </c>
      <c r="O653" t="s">
        <v>440</v>
      </c>
      <c r="P653">
        <v>100601504</v>
      </c>
      <c r="Q653" t="s">
        <v>732</v>
      </c>
      <c r="R653">
        <v>35.413345110000002</v>
      </c>
      <c r="S653">
        <v>139.6277493</v>
      </c>
      <c r="T653">
        <v>107</v>
      </c>
      <c r="U653" t="s">
        <v>850</v>
      </c>
      <c r="V653" s="3">
        <v>1006007</v>
      </c>
      <c r="W653" t="s">
        <v>438</v>
      </c>
      <c r="X653">
        <v>100600701</v>
      </c>
      <c r="Y653" t="s">
        <v>726</v>
      </c>
      <c r="Z653">
        <v>53</v>
      </c>
      <c r="AA653">
        <v>1</v>
      </c>
      <c r="AB653" t="s">
        <v>34</v>
      </c>
      <c r="AC653" t="s">
        <v>35</v>
      </c>
      <c r="AD653">
        <v>100</v>
      </c>
      <c r="AE653" t="s">
        <v>93</v>
      </c>
      <c r="AF653">
        <v>6</v>
      </c>
      <c r="AG653">
        <v>1</v>
      </c>
      <c r="AH653">
        <v>2770</v>
      </c>
      <c r="AI653">
        <v>6</v>
      </c>
      <c r="AJ653">
        <v>0</v>
      </c>
      <c r="AK653">
        <v>18</v>
      </c>
      <c r="AL653">
        <v>340</v>
      </c>
      <c r="AM653" t="s">
        <v>187</v>
      </c>
      <c r="AN653" t="s">
        <v>188</v>
      </c>
      <c r="AO653">
        <v>1</v>
      </c>
      <c r="AP653">
        <v>689</v>
      </c>
      <c r="AQ653">
        <v>9</v>
      </c>
      <c r="AR653">
        <v>1025</v>
      </c>
      <c r="AS653">
        <v>13</v>
      </c>
      <c r="AT653">
        <v>40</v>
      </c>
      <c r="AU653">
        <v>1</v>
      </c>
      <c r="AV653">
        <v>2759</v>
      </c>
      <c r="AW653">
        <v>13.8</v>
      </c>
      <c r="AX653">
        <v>1</v>
      </c>
      <c r="AY653">
        <v>2759</v>
      </c>
      <c r="AZ653">
        <v>34</v>
      </c>
      <c r="BA653">
        <v>1</v>
      </c>
      <c r="BB653">
        <v>2.98</v>
      </c>
      <c r="BC653">
        <v>12</v>
      </c>
      <c r="BD653">
        <v>210</v>
      </c>
      <c r="BE653">
        <v>121</v>
      </c>
      <c r="BF653">
        <v>1.8</v>
      </c>
      <c r="BG653">
        <v>191</v>
      </c>
      <c r="BH653">
        <v>2.9</v>
      </c>
      <c r="BI653">
        <v>16.7</v>
      </c>
    </row>
    <row r="654" spans="1:61">
      <c r="A654">
        <v>255749</v>
      </c>
      <c r="B654" t="s">
        <v>76</v>
      </c>
      <c r="C654">
        <v>200</v>
      </c>
      <c r="D654" t="s">
        <v>85</v>
      </c>
      <c r="E654" s="2">
        <v>40119.766944444447</v>
      </c>
      <c r="F654" s="2">
        <v>40119.805439814816</v>
      </c>
      <c r="H654">
        <v>3326</v>
      </c>
      <c r="I654">
        <v>10967.555292860108</v>
      </c>
      <c r="J654">
        <v>35.443718509999997</v>
      </c>
      <c r="K654">
        <v>139.6363753</v>
      </c>
      <c r="L654">
        <v>104</v>
      </c>
      <c r="M654" t="s">
        <v>844</v>
      </c>
      <c r="N654" s="3">
        <v>1003002</v>
      </c>
      <c r="O654" t="s">
        <v>120</v>
      </c>
      <c r="P654">
        <v>100300216</v>
      </c>
      <c r="Q654" t="s">
        <v>240</v>
      </c>
      <c r="R654">
        <v>35.459527430000001</v>
      </c>
      <c r="S654">
        <v>139.51684</v>
      </c>
      <c r="T654">
        <v>112</v>
      </c>
      <c r="U654" t="s">
        <v>838</v>
      </c>
      <c r="V654" s="3">
        <v>1005103</v>
      </c>
      <c r="W654" t="s">
        <v>389</v>
      </c>
      <c r="X654">
        <v>100510301</v>
      </c>
      <c r="Y654" t="s">
        <v>589</v>
      </c>
      <c r="Z654">
        <v>45</v>
      </c>
      <c r="AA654">
        <v>1</v>
      </c>
      <c r="AB654" t="s">
        <v>34</v>
      </c>
      <c r="AC654" t="s">
        <v>104</v>
      </c>
      <c r="AD654">
        <v>200</v>
      </c>
      <c r="AE654" t="s">
        <v>94</v>
      </c>
      <c r="AF654">
        <v>32.799999999999997</v>
      </c>
      <c r="AG654">
        <v>1</v>
      </c>
      <c r="AH654">
        <v>14962</v>
      </c>
      <c r="AI654">
        <v>31.2</v>
      </c>
      <c r="AJ654">
        <v>1</v>
      </c>
      <c r="AK654">
        <v>23</v>
      </c>
      <c r="AL654">
        <v>420</v>
      </c>
      <c r="AM654" t="s">
        <v>120</v>
      </c>
      <c r="AN654" t="s">
        <v>124</v>
      </c>
      <c r="AO654">
        <v>1</v>
      </c>
      <c r="AP654">
        <v>365</v>
      </c>
      <c r="AQ654">
        <v>4.4000000000000004</v>
      </c>
      <c r="AR654">
        <v>404</v>
      </c>
      <c r="AS654">
        <v>5.4</v>
      </c>
      <c r="AT654">
        <v>32.799999999999997</v>
      </c>
      <c r="AU654">
        <v>1</v>
      </c>
      <c r="AV654">
        <v>12704</v>
      </c>
      <c r="AW654">
        <v>63.5</v>
      </c>
      <c r="AX654">
        <v>1</v>
      </c>
      <c r="AY654">
        <v>12704</v>
      </c>
      <c r="AZ654">
        <v>159.4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</row>
    <row r="655" spans="1:61">
      <c r="A655">
        <v>256030</v>
      </c>
      <c r="B655" t="s">
        <v>64</v>
      </c>
      <c r="C655">
        <v>100</v>
      </c>
      <c r="D655" t="s">
        <v>86</v>
      </c>
      <c r="E655" s="2">
        <v>40123.389594907407</v>
      </c>
      <c r="F655" s="2">
        <v>40123.399398148147</v>
      </c>
      <c r="H655">
        <v>847</v>
      </c>
      <c r="I655">
        <v>3829.1189122215342</v>
      </c>
      <c r="J655">
        <v>35.435274890000002</v>
      </c>
      <c r="K655">
        <v>139.36036530000001</v>
      </c>
      <c r="L655">
        <v>212</v>
      </c>
      <c r="M655" t="s">
        <v>835</v>
      </c>
      <c r="N655" s="3">
        <v>2120102</v>
      </c>
      <c r="O655" t="s">
        <v>415</v>
      </c>
      <c r="P655">
        <v>212010207</v>
      </c>
      <c r="Q655" t="s">
        <v>691</v>
      </c>
      <c r="R655">
        <v>35.445445800000002</v>
      </c>
      <c r="S655">
        <v>139.31997659999999</v>
      </c>
      <c r="T655">
        <v>212</v>
      </c>
      <c r="U655" t="s">
        <v>835</v>
      </c>
      <c r="V655" s="3">
        <v>2120601</v>
      </c>
      <c r="W655" t="s">
        <v>399</v>
      </c>
      <c r="X655">
        <v>212060106</v>
      </c>
      <c r="Y655" t="s">
        <v>798</v>
      </c>
      <c r="Z655">
        <v>31</v>
      </c>
      <c r="AA655">
        <v>1</v>
      </c>
      <c r="AB655" t="s">
        <v>34</v>
      </c>
      <c r="AC655" t="s">
        <v>108</v>
      </c>
      <c r="AD655">
        <v>100</v>
      </c>
      <c r="AE655" t="s">
        <v>93</v>
      </c>
      <c r="AF655">
        <v>15.7</v>
      </c>
      <c r="AG655">
        <v>1</v>
      </c>
      <c r="AH655">
        <v>4621</v>
      </c>
      <c r="AI655">
        <v>15.7</v>
      </c>
      <c r="AJ655">
        <v>1</v>
      </c>
      <c r="AK655">
        <v>3</v>
      </c>
      <c r="AL655">
        <v>150</v>
      </c>
      <c r="AM655" t="s">
        <v>131</v>
      </c>
      <c r="AN655" t="s">
        <v>115</v>
      </c>
      <c r="AO655">
        <v>0</v>
      </c>
      <c r="AP655">
        <v>571</v>
      </c>
      <c r="AQ655">
        <v>7.2</v>
      </c>
      <c r="AR655">
        <v>4701</v>
      </c>
      <c r="AS655">
        <v>61.4</v>
      </c>
      <c r="AT655">
        <v>71.599999999999994</v>
      </c>
      <c r="AU655">
        <v>1</v>
      </c>
      <c r="AV655">
        <v>4555</v>
      </c>
      <c r="AW655">
        <v>22.8</v>
      </c>
      <c r="AX655">
        <v>1</v>
      </c>
      <c r="AY655">
        <v>4555</v>
      </c>
      <c r="AZ655">
        <v>59.8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</row>
    <row r="656" spans="1:61">
      <c r="A656">
        <v>256776</v>
      </c>
      <c r="B656" t="s">
        <v>71</v>
      </c>
      <c r="C656">
        <v>200</v>
      </c>
      <c r="D656" t="s">
        <v>85</v>
      </c>
      <c r="E656" s="2">
        <v>40131.937627314815</v>
      </c>
      <c r="F656" s="2">
        <v>40132.004467592589</v>
      </c>
      <c r="H656">
        <v>5775</v>
      </c>
      <c r="I656">
        <v>25596.759273095042</v>
      </c>
      <c r="J656">
        <v>35.691125390000003</v>
      </c>
      <c r="K656">
        <v>139.77046970000001</v>
      </c>
      <c r="N656" s="3"/>
      <c r="R656">
        <v>35.488414820000003</v>
      </c>
      <c r="S656">
        <v>139.6362359</v>
      </c>
      <c r="T656">
        <v>102</v>
      </c>
      <c r="U656" t="s">
        <v>839</v>
      </c>
      <c r="V656" s="3">
        <v>1001014</v>
      </c>
      <c r="W656" t="s">
        <v>366</v>
      </c>
      <c r="X656">
        <v>100101403</v>
      </c>
      <c r="Y656" t="s">
        <v>553</v>
      </c>
      <c r="Z656">
        <v>54</v>
      </c>
      <c r="AA656">
        <v>1</v>
      </c>
      <c r="AB656" t="s">
        <v>34</v>
      </c>
      <c r="AC656" t="s">
        <v>102</v>
      </c>
      <c r="AD656">
        <v>200</v>
      </c>
      <c r="AE656" t="s">
        <v>94</v>
      </c>
      <c r="AF656">
        <v>69.2</v>
      </c>
      <c r="AG656">
        <v>1</v>
      </c>
      <c r="AH656">
        <v>29429</v>
      </c>
      <c r="AI656">
        <v>55</v>
      </c>
      <c r="AJ656">
        <v>1</v>
      </c>
      <c r="AK656">
        <v>48</v>
      </c>
      <c r="AL656">
        <v>430</v>
      </c>
      <c r="AM656" t="s">
        <v>265</v>
      </c>
      <c r="AN656" t="s">
        <v>121</v>
      </c>
      <c r="AO656">
        <v>3</v>
      </c>
      <c r="AP656">
        <v>618</v>
      </c>
      <c r="AQ656">
        <v>7.4</v>
      </c>
      <c r="AR656">
        <v>1088</v>
      </c>
      <c r="AS656">
        <v>13.8</v>
      </c>
      <c r="AT656">
        <v>69.2</v>
      </c>
      <c r="AU656">
        <v>1</v>
      </c>
      <c r="AV656">
        <v>28150</v>
      </c>
      <c r="AW656">
        <v>140.80000000000001</v>
      </c>
      <c r="AX656">
        <v>1</v>
      </c>
      <c r="AY656">
        <v>28150</v>
      </c>
      <c r="AZ656">
        <v>347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</row>
    <row r="657" spans="1:61">
      <c r="A657">
        <v>256601</v>
      </c>
      <c r="B657" t="s">
        <v>60</v>
      </c>
      <c r="C657">
        <v>200</v>
      </c>
      <c r="D657" t="s">
        <v>85</v>
      </c>
      <c r="E657" s="2">
        <v>40129.824641203704</v>
      </c>
      <c r="F657" s="2">
        <v>40129.837372685186</v>
      </c>
      <c r="H657">
        <v>1100</v>
      </c>
      <c r="I657">
        <v>536.58632677176945</v>
      </c>
      <c r="J657">
        <v>35.428875120000001</v>
      </c>
      <c r="K657">
        <v>139.55750760000001</v>
      </c>
      <c r="L657">
        <v>110</v>
      </c>
      <c r="M657" t="s">
        <v>846</v>
      </c>
      <c r="N657" s="3">
        <v>1009032</v>
      </c>
      <c r="O657" t="s">
        <v>141</v>
      </c>
      <c r="P657">
        <v>100903201</v>
      </c>
      <c r="Q657" t="s">
        <v>689</v>
      </c>
      <c r="R657">
        <v>35.425028869999998</v>
      </c>
      <c r="S657">
        <v>139.5539296</v>
      </c>
      <c r="T657">
        <v>110</v>
      </c>
      <c r="U657" t="s">
        <v>846</v>
      </c>
      <c r="V657" s="3">
        <v>1009034</v>
      </c>
      <c r="W657" t="s">
        <v>430</v>
      </c>
      <c r="X657">
        <v>100903403</v>
      </c>
      <c r="Y657" t="s">
        <v>710</v>
      </c>
      <c r="Z657">
        <v>0</v>
      </c>
      <c r="AA657">
        <v>2</v>
      </c>
      <c r="AB657" t="s">
        <v>97</v>
      </c>
      <c r="AC657" t="s">
        <v>100</v>
      </c>
      <c r="AD657">
        <v>420</v>
      </c>
      <c r="AE657" t="s">
        <v>95</v>
      </c>
      <c r="AF657">
        <v>11.7</v>
      </c>
      <c r="AG657">
        <v>1</v>
      </c>
      <c r="AH657">
        <v>1148</v>
      </c>
      <c r="AI657">
        <v>5.5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</v>
      </c>
      <c r="AV657">
        <v>950</v>
      </c>
      <c r="AW657">
        <v>4.8</v>
      </c>
      <c r="AX657">
        <v>1</v>
      </c>
      <c r="AY657">
        <v>950</v>
      </c>
      <c r="AZ657">
        <v>11.7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</row>
    <row r="658" spans="1:61">
      <c r="A658">
        <v>257586</v>
      </c>
      <c r="B658" t="s">
        <v>80</v>
      </c>
      <c r="C658">
        <v>200</v>
      </c>
      <c r="D658" t="s">
        <v>85</v>
      </c>
      <c r="E658" s="2">
        <v>40139.760914351849</v>
      </c>
      <c r="F658" s="2">
        <v>40139.767141203702</v>
      </c>
      <c r="H658">
        <v>538</v>
      </c>
      <c r="I658">
        <v>970.87500492583592</v>
      </c>
      <c r="J658">
        <v>35.622289199999997</v>
      </c>
      <c r="K658">
        <v>139.6817154</v>
      </c>
      <c r="N658" s="3"/>
      <c r="R658">
        <v>35.630925949999998</v>
      </c>
      <c r="S658">
        <v>139.6801275</v>
      </c>
      <c r="V658" s="3"/>
      <c r="Z658">
        <v>38</v>
      </c>
      <c r="AA658">
        <v>1</v>
      </c>
      <c r="AB658" t="s">
        <v>34</v>
      </c>
      <c r="AC658" t="s">
        <v>103</v>
      </c>
      <c r="AD658">
        <v>410</v>
      </c>
      <c r="AE658" t="s">
        <v>43</v>
      </c>
      <c r="AF658">
        <v>6</v>
      </c>
      <c r="AG658">
        <v>1</v>
      </c>
      <c r="AH658">
        <v>1305</v>
      </c>
      <c r="AI658">
        <v>7.9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1</v>
      </c>
      <c r="AV658">
        <v>1191</v>
      </c>
      <c r="AW658">
        <v>6</v>
      </c>
      <c r="AX658">
        <v>1</v>
      </c>
      <c r="AY658">
        <v>1191</v>
      </c>
      <c r="AZ658">
        <v>14.6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</row>
    <row r="659" spans="1:61">
      <c r="A659">
        <v>256223</v>
      </c>
      <c r="B659" t="s">
        <v>56</v>
      </c>
      <c r="C659">
        <v>200</v>
      </c>
      <c r="D659" t="s">
        <v>85</v>
      </c>
      <c r="E659" s="2">
        <v>40125.624189814815</v>
      </c>
      <c r="F659" s="2">
        <v>40125.663495370369</v>
      </c>
      <c r="H659">
        <v>3396</v>
      </c>
      <c r="I659">
        <v>2590.2723957837643</v>
      </c>
      <c r="J659">
        <v>35.439866809999998</v>
      </c>
      <c r="K659">
        <v>139.64748510000001</v>
      </c>
      <c r="L659">
        <v>104</v>
      </c>
      <c r="M659" t="s">
        <v>844</v>
      </c>
      <c r="N659" s="3">
        <v>1003017</v>
      </c>
      <c r="O659" t="s">
        <v>41</v>
      </c>
      <c r="P659">
        <v>100301701</v>
      </c>
      <c r="Q659" t="s">
        <v>676</v>
      </c>
      <c r="R659">
        <v>35.44904537</v>
      </c>
      <c r="S659">
        <v>139.62119939999999</v>
      </c>
      <c r="T659">
        <v>103</v>
      </c>
      <c r="U659" t="s">
        <v>843</v>
      </c>
      <c r="V659" s="3">
        <v>1002004</v>
      </c>
      <c r="W659" t="s">
        <v>405</v>
      </c>
      <c r="X659">
        <v>100200401</v>
      </c>
      <c r="Y659" t="s">
        <v>636</v>
      </c>
      <c r="Z659">
        <v>44</v>
      </c>
      <c r="AA659">
        <v>1</v>
      </c>
      <c r="AB659" t="s">
        <v>34</v>
      </c>
      <c r="AC659" t="s">
        <v>98</v>
      </c>
      <c r="AD659">
        <v>420</v>
      </c>
      <c r="AE659" t="s">
        <v>95</v>
      </c>
      <c r="AF659">
        <v>35.299999999999997</v>
      </c>
      <c r="AG659">
        <v>1</v>
      </c>
      <c r="AH659">
        <v>3850</v>
      </c>
      <c r="AI659">
        <v>15.8</v>
      </c>
      <c r="AJ659">
        <v>1</v>
      </c>
      <c r="AK659">
        <v>14</v>
      </c>
      <c r="AL659">
        <v>330</v>
      </c>
      <c r="AM659" t="s">
        <v>139</v>
      </c>
      <c r="AN659" t="s">
        <v>112</v>
      </c>
      <c r="AO659">
        <v>1</v>
      </c>
      <c r="AP659">
        <v>1107</v>
      </c>
      <c r="AQ659">
        <v>13.3</v>
      </c>
      <c r="AR659">
        <v>1089</v>
      </c>
      <c r="AS659">
        <v>13</v>
      </c>
      <c r="AT659">
        <v>40.299999999999997</v>
      </c>
      <c r="AU659">
        <v>1</v>
      </c>
      <c r="AV659">
        <v>2938</v>
      </c>
      <c r="AW659">
        <v>14.7</v>
      </c>
      <c r="AX659">
        <v>1</v>
      </c>
      <c r="AY659">
        <v>2938</v>
      </c>
      <c r="AZ659">
        <v>35.299999999999997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</row>
    <row r="660" spans="1:61">
      <c r="A660">
        <v>256893</v>
      </c>
      <c r="B660" t="s">
        <v>78</v>
      </c>
      <c r="C660">
        <v>400</v>
      </c>
      <c r="D660" t="s">
        <v>87</v>
      </c>
      <c r="E660" s="2">
        <v>40133.320231481484</v>
      </c>
      <c r="F660" s="2">
        <v>40133.348275462966</v>
      </c>
      <c r="H660">
        <v>2423</v>
      </c>
      <c r="I660">
        <v>10426.718148254564</v>
      </c>
      <c r="J660">
        <v>35.366739109999997</v>
      </c>
      <c r="K660">
        <v>139.57147660000001</v>
      </c>
      <c r="L660">
        <v>115</v>
      </c>
      <c r="M660" t="s">
        <v>856</v>
      </c>
      <c r="N660" s="3">
        <v>1009248</v>
      </c>
      <c r="O660" t="s">
        <v>378</v>
      </c>
      <c r="P660">
        <v>100924801</v>
      </c>
      <c r="Q660" t="s">
        <v>739</v>
      </c>
      <c r="R660">
        <v>35.444008179999997</v>
      </c>
      <c r="S660">
        <v>139.6366865</v>
      </c>
      <c r="T660">
        <v>104</v>
      </c>
      <c r="U660" t="s">
        <v>844</v>
      </c>
      <c r="V660" s="3">
        <v>1003002</v>
      </c>
      <c r="W660" t="s">
        <v>120</v>
      </c>
      <c r="X660">
        <v>100300216</v>
      </c>
      <c r="Y660" t="s">
        <v>240</v>
      </c>
      <c r="Z660">
        <v>39</v>
      </c>
      <c r="AA660">
        <v>2</v>
      </c>
      <c r="AB660" t="s">
        <v>97</v>
      </c>
      <c r="AC660" t="s">
        <v>105</v>
      </c>
      <c r="AD660">
        <v>200</v>
      </c>
      <c r="AE660" t="s">
        <v>94</v>
      </c>
      <c r="AF660">
        <v>38.599999999999994</v>
      </c>
      <c r="AG660">
        <v>1</v>
      </c>
      <c r="AH660">
        <v>13769</v>
      </c>
      <c r="AI660">
        <v>35.700000000000003</v>
      </c>
      <c r="AJ660">
        <v>1</v>
      </c>
      <c r="AK660">
        <v>18</v>
      </c>
      <c r="AL660">
        <v>210</v>
      </c>
      <c r="AM660" t="s">
        <v>126</v>
      </c>
      <c r="AN660" t="s">
        <v>120</v>
      </c>
      <c r="AO660">
        <v>0</v>
      </c>
      <c r="AP660">
        <v>1316</v>
      </c>
      <c r="AQ660">
        <v>16.8</v>
      </c>
      <c r="AR660">
        <v>311</v>
      </c>
      <c r="AS660">
        <v>3.8</v>
      </c>
      <c r="AT660">
        <v>38.599999999999994</v>
      </c>
      <c r="AU660">
        <v>1</v>
      </c>
      <c r="AV660">
        <v>11599</v>
      </c>
      <c r="AW660">
        <v>58</v>
      </c>
      <c r="AX660">
        <v>1</v>
      </c>
      <c r="AY660">
        <v>11599</v>
      </c>
      <c r="AZ660">
        <v>143.4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</row>
    <row r="661" spans="1:61">
      <c r="A661">
        <v>255511</v>
      </c>
      <c r="B661" t="s">
        <v>70</v>
      </c>
      <c r="C661">
        <v>500</v>
      </c>
      <c r="D661" t="s">
        <v>33</v>
      </c>
      <c r="E661" s="2">
        <v>40117.558703703704</v>
      </c>
      <c r="F661" s="2">
        <v>40117.581145833334</v>
      </c>
      <c r="H661">
        <v>1939</v>
      </c>
      <c r="I661">
        <v>1443.5092012745067</v>
      </c>
      <c r="J661">
        <v>35.438675969999998</v>
      </c>
      <c r="K661">
        <v>139.64337599999999</v>
      </c>
      <c r="L661">
        <v>104</v>
      </c>
      <c r="M661" t="s">
        <v>844</v>
      </c>
      <c r="N661" s="3">
        <v>1003018</v>
      </c>
      <c r="O661" t="s">
        <v>414</v>
      </c>
      <c r="P661">
        <v>100301807</v>
      </c>
      <c r="Q661" t="s">
        <v>680</v>
      </c>
      <c r="R661">
        <v>35.439727329999997</v>
      </c>
      <c r="S661">
        <v>139.65925999999999</v>
      </c>
      <c r="T661">
        <v>104</v>
      </c>
      <c r="U661" t="s">
        <v>844</v>
      </c>
      <c r="V661" s="3">
        <v>1003004</v>
      </c>
      <c r="W661" t="s">
        <v>413</v>
      </c>
      <c r="X661">
        <v>100300402</v>
      </c>
      <c r="Y661" t="s">
        <v>678</v>
      </c>
      <c r="Z661">
        <v>47</v>
      </c>
      <c r="AA661">
        <v>1</v>
      </c>
      <c r="AB661" t="s">
        <v>34</v>
      </c>
      <c r="AC661" t="s">
        <v>35</v>
      </c>
      <c r="AD661">
        <v>420</v>
      </c>
      <c r="AE661" t="s">
        <v>95</v>
      </c>
      <c r="AF661">
        <v>20.3</v>
      </c>
      <c r="AG661">
        <v>1</v>
      </c>
      <c r="AH661">
        <v>8762</v>
      </c>
      <c r="AI661">
        <v>18.100000000000001</v>
      </c>
      <c r="AJ661">
        <v>1</v>
      </c>
      <c r="AK661">
        <v>27</v>
      </c>
      <c r="AL661">
        <v>340</v>
      </c>
      <c r="AM661" t="s">
        <v>133</v>
      </c>
      <c r="AN661" t="s">
        <v>36</v>
      </c>
      <c r="AO661">
        <v>1</v>
      </c>
      <c r="AP661">
        <v>276</v>
      </c>
      <c r="AQ661">
        <v>3.3</v>
      </c>
      <c r="AR661">
        <v>987</v>
      </c>
      <c r="AS661">
        <v>11.9</v>
      </c>
      <c r="AT661">
        <v>42.2</v>
      </c>
      <c r="AU661">
        <v>1</v>
      </c>
      <c r="AV661">
        <v>1690</v>
      </c>
      <c r="AW661">
        <v>8.5</v>
      </c>
      <c r="AX661">
        <v>1</v>
      </c>
      <c r="AY661">
        <v>1690</v>
      </c>
      <c r="AZ661">
        <v>20.3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</row>
    <row r="662" spans="1:61">
      <c r="A662">
        <v>256839</v>
      </c>
      <c r="B662" t="s">
        <v>61</v>
      </c>
      <c r="C662">
        <v>200</v>
      </c>
      <c r="D662" t="s">
        <v>85</v>
      </c>
      <c r="E662" s="2">
        <v>40132.655370370368</v>
      </c>
      <c r="F662" s="2">
        <v>40132.693749999999</v>
      </c>
      <c r="H662">
        <v>3316</v>
      </c>
      <c r="I662">
        <v>20735.499996070339</v>
      </c>
      <c r="J662">
        <v>35.240106599999997</v>
      </c>
      <c r="K662">
        <v>139.67722000000001</v>
      </c>
      <c r="L662">
        <v>201</v>
      </c>
      <c r="M662" t="s">
        <v>859</v>
      </c>
      <c r="N662" s="3">
        <v>2010408</v>
      </c>
      <c r="O662" t="s">
        <v>465</v>
      </c>
      <c r="P662">
        <v>201040803</v>
      </c>
      <c r="Q662" t="s">
        <v>761</v>
      </c>
      <c r="R662">
        <v>35.425458030000001</v>
      </c>
      <c r="S662">
        <v>139.65179810000001</v>
      </c>
      <c r="T662">
        <v>104</v>
      </c>
      <c r="U662" t="s">
        <v>844</v>
      </c>
      <c r="V662" s="3">
        <v>1003012</v>
      </c>
      <c r="W662" t="s">
        <v>426</v>
      </c>
      <c r="X662">
        <v>100301201</v>
      </c>
      <c r="Y662" t="s">
        <v>712</v>
      </c>
      <c r="Z662">
        <v>53</v>
      </c>
      <c r="AA662">
        <v>1</v>
      </c>
      <c r="AB662" t="s">
        <v>34</v>
      </c>
      <c r="AC662" t="s">
        <v>35</v>
      </c>
      <c r="AD662">
        <v>100</v>
      </c>
      <c r="AE662" t="s">
        <v>93</v>
      </c>
      <c r="AF662">
        <v>59</v>
      </c>
      <c r="AG662">
        <v>1</v>
      </c>
      <c r="AH662">
        <v>29344</v>
      </c>
      <c r="AI662">
        <v>59</v>
      </c>
      <c r="AJ662">
        <v>1</v>
      </c>
      <c r="AK662">
        <v>46</v>
      </c>
      <c r="AL662">
        <v>560</v>
      </c>
      <c r="AM662" t="s">
        <v>176</v>
      </c>
      <c r="AN662" t="s">
        <v>41</v>
      </c>
      <c r="AO662">
        <v>1</v>
      </c>
      <c r="AP662">
        <v>1810</v>
      </c>
      <c r="AQ662">
        <v>23.2</v>
      </c>
      <c r="AR662">
        <v>775</v>
      </c>
      <c r="AS662">
        <v>9.8000000000000007</v>
      </c>
      <c r="AT662">
        <v>79</v>
      </c>
      <c r="AU662">
        <v>1</v>
      </c>
      <c r="AV662">
        <v>27876</v>
      </c>
      <c r="AW662">
        <v>139.4</v>
      </c>
      <c r="AX662">
        <v>1</v>
      </c>
      <c r="AY662">
        <v>27876</v>
      </c>
      <c r="AZ662">
        <v>351.3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</row>
    <row r="663" spans="1:61">
      <c r="A663">
        <v>256709</v>
      </c>
      <c r="B663" t="s">
        <v>71</v>
      </c>
      <c r="C663">
        <v>500</v>
      </c>
      <c r="D663" t="s">
        <v>33</v>
      </c>
      <c r="E663" s="2">
        <v>40131.445960648147</v>
      </c>
      <c r="F663" s="2">
        <v>40131.455127314817</v>
      </c>
      <c r="H663">
        <v>792</v>
      </c>
      <c r="I663">
        <v>2128.9933073123575</v>
      </c>
      <c r="J663">
        <v>35.488768880000002</v>
      </c>
      <c r="K663">
        <v>139.63611789999999</v>
      </c>
      <c r="L663">
        <v>102</v>
      </c>
      <c r="M663" t="s">
        <v>839</v>
      </c>
      <c r="N663" s="3">
        <v>1001014</v>
      </c>
      <c r="O663" t="s">
        <v>366</v>
      </c>
      <c r="P663">
        <v>100101403</v>
      </c>
      <c r="Q663" t="s">
        <v>553</v>
      </c>
      <c r="R663">
        <v>35.502888050000003</v>
      </c>
      <c r="S663">
        <v>139.65200730000001</v>
      </c>
      <c r="T663">
        <v>101</v>
      </c>
      <c r="U663" t="s">
        <v>833</v>
      </c>
      <c r="V663" s="3">
        <v>1000119</v>
      </c>
      <c r="W663" t="s">
        <v>352</v>
      </c>
      <c r="X663">
        <v>100011901</v>
      </c>
      <c r="Y663" t="s">
        <v>539</v>
      </c>
      <c r="Z663">
        <v>54</v>
      </c>
      <c r="AA663">
        <v>1</v>
      </c>
      <c r="AB663" t="s">
        <v>34</v>
      </c>
      <c r="AC663" t="s">
        <v>102</v>
      </c>
      <c r="AD663">
        <v>100</v>
      </c>
      <c r="AE663" t="s">
        <v>93</v>
      </c>
      <c r="AF663">
        <v>10.5</v>
      </c>
      <c r="AG663">
        <v>1</v>
      </c>
      <c r="AH663">
        <v>4729</v>
      </c>
      <c r="AI663">
        <v>10.5</v>
      </c>
      <c r="AJ663">
        <v>1</v>
      </c>
      <c r="AK663">
        <v>16</v>
      </c>
      <c r="AL663">
        <v>230</v>
      </c>
      <c r="AM663" t="s">
        <v>121</v>
      </c>
      <c r="AN663" t="s">
        <v>160</v>
      </c>
      <c r="AO663">
        <v>1</v>
      </c>
      <c r="AP663">
        <v>1162</v>
      </c>
      <c r="AQ663">
        <v>13.9</v>
      </c>
      <c r="AR663">
        <v>1644</v>
      </c>
      <c r="AS663">
        <v>20.2</v>
      </c>
      <c r="AT663">
        <v>50.099999999999994</v>
      </c>
      <c r="AU663">
        <v>1</v>
      </c>
      <c r="AV663">
        <v>2761</v>
      </c>
      <c r="AW663">
        <v>13.8</v>
      </c>
      <c r="AX663">
        <v>1</v>
      </c>
      <c r="AY663">
        <v>2761</v>
      </c>
      <c r="AZ663">
        <v>34.200000000000003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</row>
    <row r="664" spans="1:61">
      <c r="A664">
        <v>257654</v>
      </c>
      <c r="B664" t="s">
        <v>76</v>
      </c>
      <c r="C664">
        <v>500</v>
      </c>
      <c r="D664" t="s">
        <v>33</v>
      </c>
      <c r="E664" s="2">
        <v>40140.730636574073</v>
      </c>
      <c r="F664" s="2">
        <v>40140.740335648145</v>
      </c>
      <c r="H664">
        <v>838</v>
      </c>
      <c r="I664">
        <v>1858.7868359174422</v>
      </c>
      <c r="J664">
        <v>35.459779509999997</v>
      </c>
      <c r="K664">
        <v>139.51714580000001</v>
      </c>
      <c r="L664">
        <v>112</v>
      </c>
      <c r="M664" t="s">
        <v>838</v>
      </c>
      <c r="N664" s="3">
        <v>1005103</v>
      </c>
      <c r="O664" t="s">
        <v>389</v>
      </c>
      <c r="P664">
        <v>100510301</v>
      </c>
      <c r="Q664" t="s">
        <v>589</v>
      </c>
      <c r="R664">
        <v>35.456947159999999</v>
      </c>
      <c r="S664">
        <v>139.49691659999999</v>
      </c>
      <c r="T664">
        <v>114</v>
      </c>
      <c r="U664" t="s">
        <v>840</v>
      </c>
      <c r="V664" s="3">
        <v>1009116</v>
      </c>
      <c r="W664" t="s">
        <v>395</v>
      </c>
      <c r="X664">
        <v>100911601</v>
      </c>
      <c r="Y664" t="s">
        <v>607</v>
      </c>
      <c r="Z664">
        <v>45</v>
      </c>
      <c r="AA664">
        <v>1</v>
      </c>
      <c r="AB664" t="s">
        <v>34</v>
      </c>
      <c r="AC664" t="s">
        <v>104</v>
      </c>
      <c r="AD664">
        <v>100</v>
      </c>
      <c r="AE664" t="s">
        <v>93</v>
      </c>
      <c r="AF664">
        <v>12</v>
      </c>
      <c r="AG664">
        <v>1</v>
      </c>
      <c r="AH664">
        <v>3794</v>
      </c>
      <c r="AI664">
        <v>12</v>
      </c>
      <c r="AJ664">
        <v>0</v>
      </c>
      <c r="AK664">
        <v>2</v>
      </c>
      <c r="AL664">
        <v>140</v>
      </c>
      <c r="AM664" t="s">
        <v>124</v>
      </c>
      <c r="AN664" t="s">
        <v>130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1</v>
      </c>
      <c r="AV664">
        <v>2199</v>
      </c>
      <c r="AW664">
        <v>11</v>
      </c>
      <c r="AX664">
        <v>1</v>
      </c>
      <c r="AY664">
        <v>2199</v>
      </c>
      <c r="AZ664">
        <v>26.8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</row>
    <row r="665" spans="1:61">
      <c r="A665">
        <v>257908</v>
      </c>
      <c r="B665" t="s">
        <v>66</v>
      </c>
      <c r="C665">
        <v>200</v>
      </c>
      <c r="D665" t="s">
        <v>85</v>
      </c>
      <c r="E665" s="2">
        <v>40143.589606481481</v>
      </c>
      <c r="F665" s="2">
        <v>40143.602430555555</v>
      </c>
      <c r="H665">
        <v>1108</v>
      </c>
      <c r="I665">
        <v>1009.964936372994</v>
      </c>
      <c r="J665">
        <v>35.466737170000002</v>
      </c>
      <c r="K665">
        <v>139.62083999999999</v>
      </c>
      <c r="L665">
        <v>103</v>
      </c>
      <c r="M665" t="s">
        <v>843</v>
      </c>
      <c r="N665" s="3">
        <v>1002006</v>
      </c>
      <c r="O665" t="s">
        <v>386</v>
      </c>
      <c r="P665">
        <v>100200601</v>
      </c>
      <c r="Q665" t="s">
        <v>586</v>
      </c>
      <c r="R665">
        <v>35.459564919999998</v>
      </c>
      <c r="S665">
        <v>139.61399499999999</v>
      </c>
      <c r="T665">
        <v>103</v>
      </c>
      <c r="U665" t="s">
        <v>843</v>
      </c>
      <c r="V665" s="3">
        <v>1002008</v>
      </c>
      <c r="W665" t="s">
        <v>391</v>
      </c>
      <c r="X665">
        <v>100200803</v>
      </c>
      <c r="Y665" t="s">
        <v>601</v>
      </c>
      <c r="Z665">
        <v>0</v>
      </c>
      <c r="AA665">
        <v>2</v>
      </c>
      <c r="AB665" t="s">
        <v>97</v>
      </c>
      <c r="AC665" t="s">
        <v>98</v>
      </c>
      <c r="AD665">
        <v>410</v>
      </c>
      <c r="AE665" t="s">
        <v>43</v>
      </c>
      <c r="AF665">
        <v>5.9</v>
      </c>
      <c r="AG665">
        <v>1</v>
      </c>
      <c r="AH665">
        <v>1654</v>
      </c>
      <c r="AI665">
        <v>7.3</v>
      </c>
      <c r="AJ665">
        <v>1</v>
      </c>
      <c r="AK665">
        <v>1</v>
      </c>
      <c r="AL665">
        <v>140</v>
      </c>
      <c r="AM665" t="s">
        <v>127</v>
      </c>
      <c r="AN665" t="s">
        <v>114</v>
      </c>
      <c r="AO665">
        <v>0</v>
      </c>
      <c r="AP665">
        <v>222</v>
      </c>
      <c r="AQ665">
        <v>2.7</v>
      </c>
      <c r="AR665">
        <v>338</v>
      </c>
      <c r="AS665">
        <v>4.0999999999999996</v>
      </c>
      <c r="AT665">
        <v>7.8</v>
      </c>
      <c r="AU665">
        <v>1</v>
      </c>
      <c r="AV665">
        <v>1174</v>
      </c>
      <c r="AW665">
        <v>5.9</v>
      </c>
      <c r="AX665">
        <v>1</v>
      </c>
      <c r="AY665">
        <v>1174</v>
      </c>
      <c r="AZ665">
        <v>14.1</v>
      </c>
      <c r="BA665">
        <v>1</v>
      </c>
      <c r="BB665">
        <v>0.68</v>
      </c>
      <c r="BC665">
        <v>4</v>
      </c>
      <c r="BD665">
        <v>210</v>
      </c>
      <c r="BE665">
        <v>371</v>
      </c>
      <c r="BF665">
        <v>5.6</v>
      </c>
      <c r="BG665">
        <v>132</v>
      </c>
      <c r="BH665">
        <v>2</v>
      </c>
      <c r="BI665">
        <v>11.6</v>
      </c>
    </row>
    <row r="666" spans="1:61">
      <c r="A666">
        <v>256072</v>
      </c>
      <c r="B666" t="s">
        <v>75</v>
      </c>
      <c r="C666">
        <v>200</v>
      </c>
      <c r="D666" t="s">
        <v>85</v>
      </c>
      <c r="E666" s="2">
        <v>40123.736215277779</v>
      </c>
      <c r="F666" s="2">
        <v>40123.769432870373</v>
      </c>
      <c r="H666">
        <v>2870</v>
      </c>
      <c r="I666">
        <v>9795.0476687138325</v>
      </c>
      <c r="J666">
        <v>35.44187848</v>
      </c>
      <c r="K666">
        <v>139.63476600000001</v>
      </c>
      <c r="L666">
        <v>104</v>
      </c>
      <c r="M666" t="s">
        <v>844</v>
      </c>
      <c r="N666" s="3">
        <v>1003018</v>
      </c>
      <c r="O666" t="s">
        <v>414</v>
      </c>
      <c r="P666">
        <v>100301801</v>
      </c>
      <c r="Q666" t="s">
        <v>670</v>
      </c>
      <c r="R666">
        <v>35.406408939999999</v>
      </c>
      <c r="S666">
        <v>139.53579790000001</v>
      </c>
      <c r="T666">
        <v>110</v>
      </c>
      <c r="U666" t="s">
        <v>846</v>
      </c>
      <c r="V666" s="3">
        <v>1009029</v>
      </c>
      <c r="W666" t="s">
        <v>437</v>
      </c>
      <c r="X666">
        <v>100902901</v>
      </c>
      <c r="Y666" t="s">
        <v>727</v>
      </c>
      <c r="Z666">
        <v>37</v>
      </c>
      <c r="AA666">
        <v>1</v>
      </c>
      <c r="AB666" t="s">
        <v>34</v>
      </c>
      <c r="AC666" t="s">
        <v>100</v>
      </c>
      <c r="AD666">
        <v>200</v>
      </c>
      <c r="AE666" t="s">
        <v>94</v>
      </c>
      <c r="AF666">
        <v>37.1</v>
      </c>
      <c r="AG666">
        <v>1</v>
      </c>
      <c r="AH666">
        <v>13582</v>
      </c>
      <c r="AI666">
        <v>24.1</v>
      </c>
      <c r="AJ666">
        <v>1</v>
      </c>
      <c r="AK666">
        <v>19</v>
      </c>
      <c r="AL666">
        <v>290</v>
      </c>
      <c r="AM666" t="s">
        <v>120</v>
      </c>
      <c r="AN666" t="s">
        <v>125</v>
      </c>
      <c r="AO666">
        <v>1</v>
      </c>
      <c r="AP666">
        <v>637</v>
      </c>
      <c r="AQ666">
        <v>7.6</v>
      </c>
      <c r="AR666">
        <v>830</v>
      </c>
      <c r="AS666">
        <v>10.5</v>
      </c>
      <c r="AT666">
        <v>37.1</v>
      </c>
      <c r="AU666">
        <v>1</v>
      </c>
      <c r="AV666">
        <v>11449</v>
      </c>
      <c r="AW666">
        <v>57.2</v>
      </c>
      <c r="AX666">
        <v>1</v>
      </c>
      <c r="AY666">
        <v>11449</v>
      </c>
      <c r="AZ666">
        <v>144.5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</row>
    <row r="667" spans="1:61">
      <c r="A667">
        <v>257807</v>
      </c>
      <c r="B667" t="s">
        <v>60</v>
      </c>
      <c r="C667">
        <v>400</v>
      </c>
      <c r="D667" t="s">
        <v>87</v>
      </c>
      <c r="E667" s="2">
        <v>40142.562754629631</v>
      </c>
      <c r="F667" s="2">
        <v>40142.569282407407</v>
      </c>
      <c r="H667">
        <v>564</v>
      </c>
      <c r="I667">
        <v>511.45634365162624</v>
      </c>
      <c r="J667">
        <v>35.451437859999999</v>
      </c>
      <c r="K667">
        <v>139.60091660000001</v>
      </c>
      <c r="L667">
        <v>106</v>
      </c>
      <c r="M667" t="s">
        <v>841</v>
      </c>
      <c r="N667" s="3">
        <v>1005012</v>
      </c>
      <c r="O667" t="s">
        <v>398</v>
      </c>
      <c r="P667">
        <v>100501201</v>
      </c>
      <c r="Q667" t="s">
        <v>630</v>
      </c>
      <c r="R667">
        <v>35.447366250000002</v>
      </c>
      <c r="S667">
        <v>139.598288</v>
      </c>
      <c r="T667">
        <v>106</v>
      </c>
      <c r="U667" t="s">
        <v>841</v>
      </c>
      <c r="V667" s="3">
        <v>1005011</v>
      </c>
      <c r="W667" s="3" t="s">
        <v>406</v>
      </c>
      <c r="X667">
        <v>100501104</v>
      </c>
      <c r="Y667" t="s">
        <v>650</v>
      </c>
      <c r="Z667">
        <v>0</v>
      </c>
      <c r="AA667">
        <v>2</v>
      </c>
      <c r="AB667" t="s">
        <v>97</v>
      </c>
      <c r="AC667" t="s">
        <v>100</v>
      </c>
      <c r="AD667">
        <v>240</v>
      </c>
      <c r="AE667" t="s">
        <v>96</v>
      </c>
      <c r="AF667">
        <v>13</v>
      </c>
      <c r="AG667">
        <v>1</v>
      </c>
      <c r="AH667">
        <v>720</v>
      </c>
      <c r="AI667">
        <v>3.8</v>
      </c>
      <c r="AJ667">
        <v>1</v>
      </c>
      <c r="AK667">
        <v>15</v>
      </c>
      <c r="AL667">
        <v>260</v>
      </c>
      <c r="AM667" t="s">
        <v>197</v>
      </c>
      <c r="AN667" t="s">
        <v>146</v>
      </c>
      <c r="AO667">
        <v>1</v>
      </c>
      <c r="AP667">
        <v>469</v>
      </c>
      <c r="AQ667">
        <v>5.8</v>
      </c>
      <c r="AR667">
        <v>486</v>
      </c>
      <c r="AS667">
        <v>6.1</v>
      </c>
      <c r="AT667">
        <v>26.9</v>
      </c>
      <c r="AU667">
        <v>1</v>
      </c>
      <c r="AV667">
        <v>576</v>
      </c>
      <c r="AW667">
        <v>2.9</v>
      </c>
      <c r="AX667">
        <v>1</v>
      </c>
      <c r="AY667">
        <v>576</v>
      </c>
      <c r="AZ667">
        <v>7.7</v>
      </c>
      <c r="BA667">
        <v>1</v>
      </c>
      <c r="BB667">
        <v>0.52</v>
      </c>
      <c r="BC667">
        <v>2</v>
      </c>
      <c r="BD667">
        <v>210</v>
      </c>
      <c r="BE667">
        <v>346</v>
      </c>
      <c r="BF667">
        <v>5.2</v>
      </c>
      <c r="BG667">
        <v>387</v>
      </c>
      <c r="BH667">
        <v>5.8</v>
      </c>
      <c r="BI667">
        <v>13</v>
      </c>
    </row>
    <row r="668" spans="1:61">
      <c r="A668">
        <v>256094</v>
      </c>
      <c r="B668" t="s">
        <v>59</v>
      </c>
      <c r="C668">
        <v>200</v>
      </c>
      <c r="D668" t="s">
        <v>85</v>
      </c>
      <c r="E668" s="2">
        <v>40123.910266203704</v>
      </c>
      <c r="F668" s="2">
        <v>40123.939872685187</v>
      </c>
      <c r="H668">
        <v>2558</v>
      </c>
      <c r="I668">
        <v>7930.2490424808711</v>
      </c>
      <c r="J668">
        <v>35.465229809999997</v>
      </c>
      <c r="K668">
        <v>139.6252173</v>
      </c>
      <c r="L668">
        <v>103</v>
      </c>
      <c r="M668" t="s">
        <v>843</v>
      </c>
      <c r="N668" s="3">
        <v>1002001</v>
      </c>
      <c r="O668" t="s">
        <v>387</v>
      </c>
      <c r="P668">
        <v>100200102</v>
      </c>
      <c r="Q668" t="s">
        <v>587</v>
      </c>
      <c r="R668">
        <v>35.424106160000001</v>
      </c>
      <c r="S668">
        <v>139.55367749999999</v>
      </c>
      <c r="T668">
        <v>110</v>
      </c>
      <c r="U668" t="s">
        <v>846</v>
      </c>
      <c r="V668" s="3">
        <v>1009034</v>
      </c>
      <c r="W668" t="s">
        <v>430</v>
      </c>
      <c r="X668">
        <v>100903403</v>
      </c>
      <c r="Y668" t="s">
        <v>710</v>
      </c>
      <c r="Z668">
        <v>28</v>
      </c>
      <c r="AA668">
        <v>1</v>
      </c>
      <c r="AB668" t="s">
        <v>34</v>
      </c>
      <c r="AC668" t="s">
        <v>100</v>
      </c>
      <c r="AD668">
        <v>200</v>
      </c>
      <c r="AE668" t="s">
        <v>94</v>
      </c>
      <c r="AF668">
        <v>27</v>
      </c>
      <c r="AG668">
        <v>1</v>
      </c>
      <c r="AH668">
        <v>10907</v>
      </c>
      <c r="AI668">
        <v>19.5</v>
      </c>
      <c r="AJ668">
        <v>1</v>
      </c>
      <c r="AK668">
        <v>7</v>
      </c>
      <c r="AL668">
        <v>160</v>
      </c>
      <c r="AM668" t="s">
        <v>127</v>
      </c>
      <c r="AN668" t="s">
        <v>141</v>
      </c>
      <c r="AO668">
        <v>0</v>
      </c>
      <c r="AP668">
        <v>497</v>
      </c>
      <c r="AQ668">
        <v>5.9</v>
      </c>
      <c r="AR668">
        <v>1103</v>
      </c>
      <c r="AS668">
        <v>14.1</v>
      </c>
      <c r="AT668">
        <v>27</v>
      </c>
      <c r="AU668">
        <v>1</v>
      </c>
      <c r="AV668">
        <v>9447</v>
      </c>
      <c r="AW668">
        <v>47.2</v>
      </c>
      <c r="AX668">
        <v>1</v>
      </c>
      <c r="AY668">
        <v>9447</v>
      </c>
      <c r="AZ668">
        <v>117.6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</row>
    <row r="669" spans="1:61">
      <c r="A669">
        <v>256443</v>
      </c>
      <c r="B669" t="s">
        <v>75</v>
      </c>
      <c r="C669">
        <v>200</v>
      </c>
      <c r="D669" t="s">
        <v>85</v>
      </c>
      <c r="E669" s="2">
        <v>40127.778680555559</v>
      </c>
      <c r="F669" s="2">
        <v>40127.792245370372</v>
      </c>
      <c r="H669">
        <v>1172</v>
      </c>
      <c r="I669">
        <v>774.45041541877811</v>
      </c>
      <c r="J669">
        <v>35.39891488</v>
      </c>
      <c r="K669">
        <v>139.5324076</v>
      </c>
      <c r="L669">
        <v>110</v>
      </c>
      <c r="M669" t="s">
        <v>846</v>
      </c>
      <c r="N669" s="3">
        <v>1009018</v>
      </c>
      <c r="O669" t="s">
        <v>125</v>
      </c>
      <c r="P669">
        <v>100901802</v>
      </c>
      <c r="Q669" t="s">
        <v>729</v>
      </c>
      <c r="R669">
        <v>35.405244869999997</v>
      </c>
      <c r="S669">
        <v>139.53597490000001</v>
      </c>
      <c r="T669">
        <v>110</v>
      </c>
      <c r="U669" t="s">
        <v>846</v>
      </c>
      <c r="V669" s="3">
        <v>1009029</v>
      </c>
      <c r="W669" t="s">
        <v>437</v>
      </c>
      <c r="X669">
        <v>100902901</v>
      </c>
      <c r="Y669" t="s">
        <v>727</v>
      </c>
      <c r="Z669">
        <v>37</v>
      </c>
      <c r="AA669">
        <v>1</v>
      </c>
      <c r="AB669" t="s">
        <v>34</v>
      </c>
      <c r="AC669" t="s">
        <v>100</v>
      </c>
      <c r="AD669">
        <v>420</v>
      </c>
      <c r="AE669" t="s">
        <v>95</v>
      </c>
      <c r="AF669">
        <v>12.4</v>
      </c>
      <c r="AG669">
        <v>1</v>
      </c>
      <c r="AH669">
        <v>3937</v>
      </c>
      <c r="AI669">
        <v>13.6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1</v>
      </c>
      <c r="AV669">
        <v>1019</v>
      </c>
      <c r="AW669">
        <v>5.0999999999999996</v>
      </c>
      <c r="AX669">
        <v>1</v>
      </c>
      <c r="AY669">
        <v>1019</v>
      </c>
      <c r="AZ669">
        <v>12.4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</row>
    <row r="670" spans="1:61">
      <c r="A670">
        <v>257705</v>
      </c>
      <c r="B670" t="s">
        <v>73</v>
      </c>
      <c r="C670">
        <v>400</v>
      </c>
      <c r="D670" t="s">
        <v>87</v>
      </c>
      <c r="E670" s="2">
        <v>40141.429097222222</v>
      </c>
      <c r="F670" s="2">
        <v>40141.459918981483</v>
      </c>
      <c r="H670">
        <v>2663</v>
      </c>
      <c r="I670">
        <v>19545.623611796073</v>
      </c>
      <c r="J670">
        <v>35.495334929999999</v>
      </c>
      <c r="K670">
        <v>139.6331352</v>
      </c>
      <c r="L670">
        <v>109</v>
      </c>
      <c r="M670" t="s">
        <v>830</v>
      </c>
      <c r="N670" s="3">
        <v>1008043</v>
      </c>
      <c r="O670" t="s">
        <v>355</v>
      </c>
      <c r="P670">
        <v>100804302</v>
      </c>
      <c r="Q670" t="s">
        <v>545</v>
      </c>
      <c r="R670">
        <v>35.660687729999999</v>
      </c>
      <c r="S670">
        <v>139.706558</v>
      </c>
      <c r="V670" s="3"/>
      <c r="Z670">
        <v>0</v>
      </c>
      <c r="AA670">
        <v>2</v>
      </c>
      <c r="AB670" t="s">
        <v>97</v>
      </c>
      <c r="AC670" t="s">
        <v>102</v>
      </c>
      <c r="AD670">
        <v>200</v>
      </c>
      <c r="AE670" t="s">
        <v>94</v>
      </c>
      <c r="AF670">
        <v>60.4</v>
      </c>
      <c r="AG670">
        <v>1</v>
      </c>
      <c r="AH670">
        <v>26440</v>
      </c>
      <c r="AI670">
        <v>49.8</v>
      </c>
      <c r="AJ670">
        <v>1</v>
      </c>
      <c r="AK670">
        <v>39</v>
      </c>
      <c r="AL670">
        <v>420</v>
      </c>
      <c r="AM670" t="s">
        <v>156</v>
      </c>
      <c r="AN670" t="s">
        <v>191</v>
      </c>
      <c r="AO670">
        <v>3</v>
      </c>
      <c r="AP670">
        <v>477</v>
      </c>
      <c r="AQ670">
        <v>6.3</v>
      </c>
      <c r="AR670">
        <v>1259</v>
      </c>
      <c r="AS670">
        <v>15.1</v>
      </c>
      <c r="AT670">
        <v>60.4</v>
      </c>
      <c r="AU670">
        <v>1</v>
      </c>
      <c r="AV670">
        <v>21473</v>
      </c>
      <c r="AW670">
        <v>107.4</v>
      </c>
      <c r="AX670">
        <v>1</v>
      </c>
      <c r="AY670">
        <v>21473</v>
      </c>
      <c r="AZ670">
        <v>265.10000000000002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</row>
    <row r="671" spans="1:61">
      <c r="A671">
        <v>255443</v>
      </c>
      <c r="B671" t="s">
        <v>78</v>
      </c>
      <c r="C671">
        <v>600</v>
      </c>
      <c r="D671" t="s">
        <v>91</v>
      </c>
      <c r="E671" s="2">
        <v>40116.823344907411</v>
      </c>
      <c r="F671" s="2">
        <v>40116.845173611109</v>
      </c>
      <c r="H671">
        <v>1886</v>
      </c>
      <c r="I671">
        <v>10363.066415970294</v>
      </c>
      <c r="J671">
        <v>35.444995249999998</v>
      </c>
      <c r="K671">
        <v>139.63534000000001</v>
      </c>
      <c r="L671">
        <v>104</v>
      </c>
      <c r="M671" t="s">
        <v>844</v>
      </c>
      <c r="N671" s="3">
        <v>1003002</v>
      </c>
      <c r="O671" t="s">
        <v>120</v>
      </c>
      <c r="P671">
        <v>100300216</v>
      </c>
      <c r="Q671" t="s">
        <v>240</v>
      </c>
      <c r="R671">
        <v>35.367527629999998</v>
      </c>
      <c r="S671">
        <v>139.57173950000001</v>
      </c>
      <c r="T671">
        <v>115</v>
      </c>
      <c r="U671" t="s">
        <v>856</v>
      </c>
      <c r="V671" s="3">
        <v>1009248</v>
      </c>
      <c r="W671" t="s">
        <v>378</v>
      </c>
      <c r="X671">
        <v>100924801</v>
      </c>
      <c r="Y671" t="s">
        <v>739</v>
      </c>
      <c r="Z671">
        <v>39</v>
      </c>
      <c r="AA671">
        <v>2</v>
      </c>
      <c r="AB671" t="s">
        <v>97</v>
      </c>
      <c r="AC671" t="s">
        <v>105</v>
      </c>
      <c r="AD671">
        <v>200</v>
      </c>
      <c r="AE671" t="s">
        <v>94</v>
      </c>
      <c r="AF671">
        <v>44.9</v>
      </c>
      <c r="AG671">
        <v>1</v>
      </c>
      <c r="AH671">
        <v>12285</v>
      </c>
      <c r="AI671">
        <v>35</v>
      </c>
      <c r="AJ671">
        <v>1</v>
      </c>
      <c r="AK671">
        <v>21</v>
      </c>
      <c r="AL671">
        <v>210</v>
      </c>
      <c r="AM671" t="s">
        <v>134</v>
      </c>
      <c r="AN671" t="s">
        <v>126</v>
      </c>
      <c r="AO671">
        <v>0</v>
      </c>
      <c r="AP671">
        <v>767</v>
      </c>
      <c r="AQ671">
        <v>9.1999999999999993</v>
      </c>
      <c r="AR671">
        <v>1190</v>
      </c>
      <c r="AS671">
        <v>14.7</v>
      </c>
      <c r="AT671">
        <v>44.9</v>
      </c>
      <c r="AU671">
        <v>1</v>
      </c>
      <c r="AV671">
        <v>11210</v>
      </c>
      <c r="AW671">
        <v>56.1</v>
      </c>
      <c r="AX671">
        <v>1</v>
      </c>
      <c r="AY671">
        <v>11210</v>
      </c>
      <c r="AZ671">
        <v>140.6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</row>
    <row r="672" spans="1:61">
      <c r="A672">
        <v>257648</v>
      </c>
      <c r="B672" t="s">
        <v>65</v>
      </c>
      <c r="C672">
        <v>200</v>
      </c>
      <c r="D672" t="s">
        <v>85</v>
      </c>
      <c r="E672" s="2">
        <v>40140.680219907408</v>
      </c>
      <c r="F672" s="2">
        <v>40140.719201388885</v>
      </c>
      <c r="H672">
        <v>3368</v>
      </c>
      <c r="I672">
        <v>12806.647040014523</v>
      </c>
      <c r="J672">
        <v>35.522747029999998</v>
      </c>
      <c r="K672">
        <v>139.7324199</v>
      </c>
      <c r="L672">
        <v>131</v>
      </c>
      <c r="M672" t="s">
        <v>832</v>
      </c>
      <c r="N672" s="3">
        <v>1300102</v>
      </c>
      <c r="O672" t="s">
        <v>344</v>
      </c>
      <c r="P672">
        <v>130010202</v>
      </c>
      <c r="Q672" t="s">
        <v>523</v>
      </c>
      <c r="R672">
        <v>35.459339649999997</v>
      </c>
      <c r="S672">
        <v>139.61430609999999</v>
      </c>
      <c r="T672">
        <v>103</v>
      </c>
      <c r="U672" t="s">
        <v>843</v>
      </c>
      <c r="V672" s="3">
        <v>1002008</v>
      </c>
      <c r="W672" t="s">
        <v>391</v>
      </c>
      <c r="X672">
        <v>100200801</v>
      </c>
      <c r="Y672" t="s">
        <v>606</v>
      </c>
      <c r="Z672">
        <v>46</v>
      </c>
      <c r="AA672">
        <v>1</v>
      </c>
      <c r="AB672" t="s">
        <v>34</v>
      </c>
      <c r="AC672" t="s">
        <v>98</v>
      </c>
      <c r="AD672">
        <v>100</v>
      </c>
      <c r="AE672" t="s">
        <v>93</v>
      </c>
      <c r="AF672">
        <v>32.799999999999997</v>
      </c>
      <c r="AG672">
        <v>1</v>
      </c>
      <c r="AH672">
        <v>14499</v>
      </c>
      <c r="AI672">
        <v>32.799999999999997</v>
      </c>
      <c r="AJ672">
        <v>1</v>
      </c>
      <c r="AK672">
        <v>30</v>
      </c>
      <c r="AL672">
        <v>370</v>
      </c>
      <c r="AM672" t="s">
        <v>239</v>
      </c>
      <c r="AN672" t="s">
        <v>114</v>
      </c>
      <c r="AO672">
        <v>2</v>
      </c>
      <c r="AP672">
        <v>1938</v>
      </c>
      <c r="AQ672">
        <v>24.5</v>
      </c>
      <c r="AR672">
        <v>325</v>
      </c>
      <c r="AS672">
        <v>3.9</v>
      </c>
      <c r="AT672">
        <v>58.4</v>
      </c>
      <c r="AU672">
        <v>1</v>
      </c>
      <c r="AV672">
        <v>13643</v>
      </c>
      <c r="AW672">
        <v>68.2</v>
      </c>
      <c r="AX672">
        <v>1</v>
      </c>
      <c r="AY672">
        <v>13643</v>
      </c>
      <c r="AZ672">
        <v>170.2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</row>
    <row r="673" spans="1:61">
      <c r="A673">
        <v>257732</v>
      </c>
      <c r="B673" t="s">
        <v>75</v>
      </c>
      <c r="C673">
        <v>200</v>
      </c>
      <c r="D673" t="s">
        <v>85</v>
      </c>
      <c r="E673" s="2">
        <v>40141.728993055556</v>
      </c>
      <c r="F673" s="2">
        <v>40141.753981481481</v>
      </c>
      <c r="H673">
        <v>2159</v>
      </c>
      <c r="I673">
        <v>10014.301749224605</v>
      </c>
      <c r="J673">
        <v>35.444566010000003</v>
      </c>
      <c r="K673">
        <v>139.63596770000001</v>
      </c>
      <c r="L673">
        <v>104</v>
      </c>
      <c r="M673" t="s">
        <v>844</v>
      </c>
      <c r="N673" s="3">
        <v>1003002</v>
      </c>
      <c r="O673" t="s">
        <v>120</v>
      </c>
      <c r="P673">
        <v>100300216</v>
      </c>
      <c r="Q673" t="s">
        <v>240</v>
      </c>
      <c r="R673">
        <v>35.406355349999998</v>
      </c>
      <c r="S673">
        <v>139.53586759999999</v>
      </c>
      <c r="T673">
        <v>110</v>
      </c>
      <c r="U673" t="s">
        <v>846</v>
      </c>
      <c r="V673" s="3">
        <v>1009029</v>
      </c>
      <c r="W673" t="s">
        <v>437</v>
      </c>
      <c r="X673">
        <v>100902901</v>
      </c>
      <c r="Y673" t="s">
        <v>727</v>
      </c>
      <c r="Z673">
        <v>37</v>
      </c>
      <c r="AA673">
        <v>1</v>
      </c>
      <c r="AB673" t="s">
        <v>34</v>
      </c>
      <c r="AC673" t="s">
        <v>100</v>
      </c>
      <c r="AD673">
        <v>200</v>
      </c>
      <c r="AE673" t="s">
        <v>94</v>
      </c>
      <c r="AF673">
        <v>37.5</v>
      </c>
      <c r="AG673">
        <v>1</v>
      </c>
      <c r="AH673">
        <v>13910</v>
      </c>
      <c r="AI673">
        <v>23.8</v>
      </c>
      <c r="AJ673">
        <v>1</v>
      </c>
      <c r="AK673">
        <v>17</v>
      </c>
      <c r="AL673">
        <v>210</v>
      </c>
      <c r="AM673" t="s">
        <v>134</v>
      </c>
      <c r="AN673" t="s">
        <v>125</v>
      </c>
      <c r="AO673">
        <v>1</v>
      </c>
      <c r="AP673">
        <v>850</v>
      </c>
      <c r="AQ673">
        <v>10.199999999999999</v>
      </c>
      <c r="AR673">
        <v>809</v>
      </c>
      <c r="AS673">
        <v>10.3</v>
      </c>
      <c r="AT673">
        <v>37.5</v>
      </c>
      <c r="AU673">
        <v>1</v>
      </c>
      <c r="AV673">
        <v>11658</v>
      </c>
      <c r="AW673">
        <v>58.3</v>
      </c>
      <c r="AX673">
        <v>1</v>
      </c>
      <c r="AY673">
        <v>11658</v>
      </c>
      <c r="AZ673">
        <v>146.69999999999999</v>
      </c>
      <c r="BA673">
        <v>1</v>
      </c>
      <c r="BB673">
        <v>1.62</v>
      </c>
      <c r="BC673">
        <v>8</v>
      </c>
      <c r="BD673">
        <v>210</v>
      </c>
      <c r="BE673">
        <v>229</v>
      </c>
      <c r="BF673">
        <v>3.4</v>
      </c>
      <c r="BG673">
        <v>555</v>
      </c>
      <c r="BH673">
        <v>8.3000000000000007</v>
      </c>
      <c r="BI673">
        <v>19.700000000000003</v>
      </c>
    </row>
    <row r="674" spans="1:61">
      <c r="A674">
        <v>257005</v>
      </c>
      <c r="B674" t="s">
        <v>80</v>
      </c>
      <c r="C674">
        <v>100</v>
      </c>
      <c r="D674" t="s">
        <v>86</v>
      </c>
      <c r="E674" s="2">
        <v>40134.30201388889</v>
      </c>
      <c r="F674" s="2">
        <v>40134.34814814815</v>
      </c>
      <c r="H674">
        <v>3986</v>
      </c>
      <c r="I674">
        <v>20998.03392870033</v>
      </c>
      <c r="J674">
        <v>35.631108320000003</v>
      </c>
      <c r="K674">
        <v>139.6798594</v>
      </c>
      <c r="N674" s="3"/>
      <c r="R674">
        <v>35.445397550000003</v>
      </c>
      <c r="S674">
        <v>139.63758770000001</v>
      </c>
      <c r="T674">
        <v>104</v>
      </c>
      <c r="U674" t="s">
        <v>844</v>
      </c>
      <c r="V674" s="3">
        <v>1003002</v>
      </c>
      <c r="W674" t="s">
        <v>120</v>
      </c>
      <c r="X674">
        <v>100300213</v>
      </c>
      <c r="Y674" t="s">
        <v>652</v>
      </c>
      <c r="Z674">
        <v>38</v>
      </c>
      <c r="AA674">
        <v>1</v>
      </c>
      <c r="AB674" t="s">
        <v>34</v>
      </c>
      <c r="AC674" t="s">
        <v>103</v>
      </c>
      <c r="AD674">
        <v>200</v>
      </c>
      <c r="AE674" t="s">
        <v>94</v>
      </c>
      <c r="AF674">
        <v>50.1</v>
      </c>
      <c r="AG674">
        <v>1</v>
      </c>
      <c r="AH674">
        <v>26550</v>
      </c>
      <c r="AI674">
        <v>49.2</v>
      </c>
      <c r="AJ674">
        <v>1</v>
      </c>
      <c r="AK674">
        <v>33</v>
      </c>
      <c r="AL674">
        <v>420</v>
      </c>
      <c r="AM674" t="s">
        <v>122</v>
      </c>
      <c r="AN674" t="s">
        <v>123</v>
      </c>
      <c r="AO674">
        <v>2</v>
      </c>
      <c r="AP674">
        <v>626</v>
      </c>
      <c r="AQ674">
        <v>8.1</v>
      </c>
      <c r="AR674">
        <v>753</v>
      </c>
      <c r="AS674">
        <v>9</v>
      </c>
      <c r="AT674">
        <v>50.1</v>
      </c>
      <c r="AU674">
        <v>1</v>
      </c>
      <c r="AV674">
        <v>23728</v>
      </c>
      <c r="AW674">
        <v>118.6</v>
      </c>
      <c r="AX674">
        <v>1</v>
      </c>
      <c r="AY674">
        <v>23728</v>
      </c>
      <c r="AZ674">
        <v>293.39999999999998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</row>
    <row r="675" spans="1:61">
      <c r="A675">
        <v>256335</v>
      </c>
      <c r="B675" t="s">
        <v>79</v>
      </c>
      <c r="C675">
        <v>500</v>
      </c>
      <c r="D675" t="s">
        <v>33</v>
      </c>
      <c r="E675" s="2">
        <v>40126.750208333331</v>
      </c>
      <c r="F675" s="2">
        <v>40126.757152777776</v>
      </c>
      <c r="H675">
        <v>600</v>
      </c>
      <c r="I675">
        <v>2662.5094895535722</v>
      </c>
      <c r="J675">
        <v>35.443815000000001</v>
      </c>
      <c r="K675">
        <v>139.63655779999999</v>
      </c>
      <c r="L675">
        <v>104</v>
      </c>
      <c r="M675" t="s">
        <v>844</v>
      </c>
      <c r="N675" s="3">
        <v>1003002</v>
      </c>
      <c r="O675" t="s">
        <v>120</v>
      </c>
      <c r="P675">
        <v>100300216</v>
      </c>
      <c r="Q675" t="s">
        <v>240</v>
      </c>
      <c r="R675">
        <v>35.465197580000002</v>
      </c>
      <c r="S675">
        <v>139.62331839999999</v>
      </c>
      <c r="T675">
        <v>103</v>
      </c>
      <c r="U675" t="s">
        <v>843</v>
      </c>
      <c r="V675" s="3">
        <v>1002001</v>
      </c>
      <c r="W675" t="s">
        <v>387</v>
      </c>
      <c r="X675">
        <v>100200102</v>
      </c>
      <c r="Y675" t="s">
        <v>587</v>
      </c>
      <c r="Z675">
        <v>33</v>
      </c>
      <c r="AA675">
        <v>1</v>
      </c>
      <c r="AB675" t="s">
        <v>34</v>
      </c>
      <c r="AC675" t="s">
        <v>101</v>
      </c>
      <c r="AD675">
        <v>200</v>
      </c>
      <c r="AE675" t="s">
        <v>94</v>
      </c>
      <c r="AF675">
        <v>12.6</v>
      </c>
      <c r="AG675">
        <v>1</v>
      </c>
      <c r="AH675">
        <v>2872</v>
      </c>
      <c r="AI675">
        <v>8.6</v>
      </c>
      <c r="AJ675">
        <v>1</v>
      </c>
      <c r="AK675">
        <v>5</v>
      </c>
      <c r="AL675">
        <v>200</v>
      </c>
      <c r="AM675" t="s">
        <v>120</v>
      </c>
      <c r="AN675" t="s">
        <v>127</v>
      </c>
      <c r="AO675">
        <v>0</v>
      </c>
      <c r="AP675">
        <v>347</v>
      </c>
      <c r="AQ675">
        <v>4.2</v>
      </c>
      <c r="AR675">
        <v>283</v>
      </c>
      <c r="AS675">
        <v>3.4</v>
      </c>
      <c r="AT675">
        <v>12.6</v>
      </c>
      <c r="AU675">
        <v>1</v>
      </c>
      <c r="AV675">
        <v>2865</v>
      </c>
      <c r="AW675">
        <v>14.3</v>
      </c>
      <c r="AX675">
        <v>1</v>
      </c>
      <c r="AY675">
        <v>2865</v>
      </c>
      <c r="AZ675">
        <v>34.4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</row>
    <row r="676" spans="1:61">
      <c r="A676">
        <v>256287</v>
      </c>
      <c r="B676" t="s">
        <v>80</v>
      </c>
      <c r="C676">
        <v>200</v>
      </c>
      <c r="D676" t="s">
        <v>85</v>
      </c>
      <c r="E676" s="2">
        <v>40125.57916666667</v>
      </c>
      <c r="F676" s="2">
        <v>40125.583333333336</v>
      </c>
      <c r="H676">
        <v>360</v>
      </c>
      <c r="I676">
        <v>304.5401046794646</v>
      </c>
      <c r="J676">
        <v>35.630807920000002</v>
      </c>
      <c r="K676">
        <v>139.68350720000001</v>
      </c>
      <c r="N676" s="3"/>
      <c r="R676">
        <v>35.631038539999999</v>
      </c>
      <c r="S676">
        <v>139.680149</v>
      </c>
      <c r="V676" s="3"/>
      <c r="Z676">
        <v>38</v>
      </c>
      <c r="AA676">
        <v>1</v>
      </c>
      <c r="AB676" t="s">
        <v>34</v>
      </c>
      <c r="AC676" t="s">
        <v>103</v>
      </c>
      <c r="AD676">
        <v>420</v>
      </c>
      <c r="AE676" t="s">
        <v>95</v>
      </c>
      <c r="AF676">
        <v>4.2</v>
      </c>
      <c r="AG676">
        <v>1</v>
      </c>
      <c r="AH676">
        <v>378</v>
      </c>
      <c r="AI676">
        <v>3.9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1</v>
      </c>
      <c r="AV676">
        <v>356</v>
      </c>
      <c r="AW676">
        <v>1.8</v>
      </c>
      <c r="AX676">
        <v>1</v>
      </c>
      <c r="AY676">
        <v>356</v>
      </c>
      <c r="AZ676">
        <v>4.2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</row>
    <row r="677" spans="1:61">
      <c r="A677">
        <v>255441</v>
      </c>
      <c r="B677" t="s">
        <v>75</v>
      </c>
      <c r="C677">
        <v>600</v>
      </c>
      <c r="D677" t="s">
        <v>91</v>
      </c>
      <c r="E677" s="2">
        <v>40116.807060185187</v>
      </c>
      <c r="F677" s="2">
        <v>40116.831944444442</v>
      </c>
      <c r="H677">
        <v>2150</v>
      </c>
      <c r="I677">
        <v>10432.623292050188</v>
      </c>
      <c r="J677">
        <v>35.44583746</v>
      </c>
      <c r="K677">
        <v>139.63530779999999</v>
      </c>
      <c r="L677">
        <v>104</v>
      </c>
      <c r="M677" t="s">
        <v>844</v>
      </c>
      <c r="N677" s="3">
        <v>1003002</v>
      </c>
      <c r="O677" t="s">
        <v>120</v>
      </c>
      <c r="P677">
        <v>100300214</v>
      </c>
      <c r="Q677" t="s">
        <v>655</v>
      </c>
      <c r="R677">
        <v>35.400958699999997</v>
      </c>
      <c r="S677">
        <v>139.5341779</v>
      </c>
      <c r="T677">
        <v>110</v>
      </c>
      <c r="U677" t="s">
        <v>846</v>
      </c>
      <c r="V677" s="3">
        <v>1009018</v>
      </c>
      <c r="W677" t="s">
        <v>125</v>
      </c>
      <c r="X677">
        <v>100901802</v>
      </c>
      <c r="Y677" t="s">
        <v>729</v>
      </c>
      <c r="Z677">
        <v>37</v>
      </c>
      <c r="AA677">
        <v>1</v>
      </c>
      <c r="AB677" t="s">
        <v>34</v>
      </c>
      <c r="AC677" t="s">
        <v>100</v>
      </c>
      <c r="AD677">
        <v>200</v>
      </c>
      <c r="AE677" t="s">
        <v>94</v>
      </c>
      <c r="AF677">
        <v>27.400000000000002</v>
      </c>
      <c r="AG677">
        <v>1</v>
      </c>
      <c r="AH677">
        <v>14269</v>
      </c>
      <c r="AI677">
        <v>24</v>
      </c>
      <c r="AJ677">
        <v>1</v>
      </c>
      <c r="AK677">
        <v>17</v>
      </c>
      <c r="AL677">
        <v>210</v>
      </c>
      <c r="AM677" t="s">
        <v>134</v>
      </c>
      <c r="AN677" t="s">
        <v>125</v>
      </c>
      <c r="AO677">
        <v>1</v>
      </c>
      <c r="AP677">
        <v>718</v>
      </c>
      <c r="AQ677">
        <v>8.6</v>
      </c>
      <c r="AR677">
        <v>148</v>
      </c>
      <c r="AS677">
        <v>1.8</v>
      </c>
      <c r="AT677">
        <v>27.400000000000002</v>
      </c>
      <c r="AU677">
        <v>1</v>
      </c>
      <c r="AV677">
        <v>12148</v>
      </c>
      <c r="AW677">
        <v>60.7</v>
      </c>
      <c r="AX677">
        <v>1</v>
      </c>
      <c r="AY677">
        <v>12148</v>
      </c>
      <c r="AZ677">
        <v>152.80000000000001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</row>
    <row r="678" spans="1:61">
      <c r="A678">
        <v>256522</v>
      </c>
      <c r="B678" t="s">
        <v>76</v>
      </c>
      <c r="C678">
        <v>500</v>
      </c>
      <c r="D678" t="s">
        <v>33</v>
      </c>
      <c r="E678" s="2">
        <v>40128.734259259261</v>
      </c>
      <c r="F678" s="2">
        <v>40128.806909722225</v>
      </c>
      <c r="H678">
        <v>6277</v>
      </c>
      <c r="I678">
        <v>9796.6344636135491</v>
      </c>
      <c r="J678">
        <v>35.465524850000001</v>
      </c>
      <c r="K678">
        <v>139.62360810000001</v>
      </c>
      <c r="L678">
        <v>103</v>
      </c>
      <c r="M678" t="s">
        <v>843</v>
      </c>
      <c r="N678" s="3">
        <v>1002001</v>
      </c>
      <c r="O678" t="s">
        <v>387</v>
      </c>
      <c r="P678">
        <v>100200102</v>
      </c>
      <c r="Q678" t="s">
        <v>587</v>
      </c>
      <c r="R678">
        <v>35.459618599999999</v>
      </c>
      <c r="S678">
        <v>139.5156652</v>
      </c>
      <c r="T678">
        <v>112</v>
      </c>
      <c r="U678" t="s">
        <v>838</v>
      </c>
      <c r="V678" s="3">
        <v>1005103</v>
      </c>
      <c r="W678" t="s">
        <v>389</v>
      </c>
      <c r="X678">
        <v>100510301</v>
      </c>
      <c r="Y678" t="s">
        <v>589</v>
      </c>
      <c r="Z678">
        <v>45</v>
      </c>
      <c r="AA678">
        <v>1</v>
      </c>
      <c r="AB678" t="s">
        <v>34</v>
      </c>
      <c r="AC678" t="s">
        <v>104</v>
      </c>
      <c r="AD678">
        <v>200</v>
      </c>
      <c r="AE678" t="s">
        <v>94</v>
      </c>
      <c r="AF678">
        <v>22.8</v>
      </c>
      <c r="AG678">
        <v>1</v>
      </c>
      <c r="AH678">
        <v>14111</v>
      </c>
      <c r="AI678">
        <v>27.6</v>
      </c>
      <c r="AJ678">
        <v>1</v>
      </c>
      <c r="AK678">
        <v>14</v>
      </c>
      <c r="AL678">
        <v>220</v>
      </c>
      <c r="AM678" t="s">
        <v>127</v>
      </c>
      <c r="AN678" t="s">
        <v>124</v>
      </c>
      <c r="AO678">
        <v>0</v>
      </c>
      <c r="AP678">
        <v>356</v>
      </c>
      <c r="AQ678">
        <v>4.3</v>
      </c>
      <c r="AR678">
        <v>332</v>
      </c>
      <c r="AS678">
        <v>4.5</v>
      </c>
      <c r="AT678">
        <v>22.8</v>
      </c>
      <c r="AU678">
        <v>1</v>
      </c>
      <c r="AV678">
        <v>11474</v>
      </c>
      <c r="AW678">
        <v>57.4</v>
      </c>
      <c r="AX678">
        <v>1</v>
      </c>
      <c r="AY678">
        <v>11474</v>
      </c>
      <c r="AZ678">
        <v>144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</row>
    <row r="679" spans="1:61">
      <c r="A679">
        <v>255914</v>
      </c>
      <c r="B679" t="s">
        <v>75</v>
      </c>
      <c r="C679">
        <v>100</v>
      </c>
      <c r="D679" t="s">
        <v>86</v>
      </c>
      <c r="E679" s="2">
        <v>40122.311701388891</v>
      </c>
      <c r="F679" s="2">
        <v>40122.338101851848</v>
      </c>
      <c r="H679">
        <v>2281</v>
      </c>
      <c r="I679">
        <v>10153.761897091048</v>
      </c>
      <c r="J679">
        <v>35.406435729999998</v>
      </c>
      <c r="K679">
        <v>139.5353365</v>
      </c>
      <c r="L679">
        <v>110</v>
      </c>
      <c r="M679" t="s">
        <v>846</v>
      </c>
      <c r="N679" s="3">
        <v>1009029</v>
      </c>
      <c r="O679" t="s">
        <v>437</v>
      </c>
      <c r="P679">
        <v>100902901</v>
      </c>
      <c r="Q679" t="s">
        <v>727</v>
      </c>
      <c r="R679">
        <v>35.44455533</v>
      </c>
      <c r="S679">
        <v>139.63718539999999</v>
      </c>
      <c r="T679">
        <v>104</v>
      </c>
      <c r="U679" t="s">
        <v>844</v>
      </c>
      <c r="V679" s="3">
        <v>1003002</v>
      </c>
      <c r="W679" t="s">
        <v>120</v>
      </c>
      <c r="X679">
        <v>100300215</v>
      </c>
      <c r="Y679" t="s">
        <v>661</v>
      </c>
      <c r="Z679">
        <v>37</v>
      </c>
      <c r="AA679">
        <v>1</v>
      </c>
      <c r="AB679" t="s">
        <v>34</v>
      </c>
      <c r="AC679" t="s">
        <v>100</v>
      </c>
      <c r="AD679">
        <v>200</v>
      </c>
      <c r="AE679" t="s">
        <v>94</v>
      </c>
      <c r="AF679">
        <v>43.1</v>
      </c>
      <c r="AG679">
        <v>1</v>
      </c>
      <c r="AH679">
        <v>14298</v>
      </c>
      <c r="AI679">
        <v>25.4</v>
      </c>
      <c r="AJ679">
        <v>1</v>
      </c>
      <c r="AK679">
        <v>22</v>
      </c>
      <c r="AL679">
        <v>390</v>
      </c>
      <c r="AM679" t="s">
        <v>125</v>
      </c>
      <c r="AN679" t="s">
        <v>123</v>
      </c>
      <c r="AO679">
        <v>1</v>
      </c>
      <c r="AP679">
        <v>842</v>
      </c>
      <c r="AQ679">
        <v>10.6</v>
      </c>
      <c r="AR679">
        <v>882</v>
      </c>
      <c r="AS679">
        <v>10.5</v>
      </c>
      <c r="AT679">
        <v>43.1</v>
      </c>
      <c r="AU679">
        <v>1</v>
      </c>
      <c r="AV679">
        <v>11916</v>
      </c>
      <c r="AW679">
        <v>59.6</v>
      </c>
      <c r="AX679">
        <v>1</v>
      </c>
      <c r="AY679">
        <v>11916</v>
      </c>
      <c r="AZ679">
        <v>147.4</v>
      </c>
      <c r="BA679">
        <v>1</v>
      </c>
      <c r="BB679">
        <v>1.34</v>
      </c>
      <c r="BC679">
        <v>8</v>
      </c>
      <c r="BD679">
        <v>210</v>
      </c>
      <c r="BE679">
        <v>601</v>
      </c>
      <c r="BF679">
        <v>9</v>
      </c>
      <c r="BG679">
        <v>271</v>
      </c>
      <c r="BH679">
        <v>4.0999999999999996</v>
      </c>
      <c r="BI679">
        <v>21.1</v>
      </c>
    </row>
    <row r="680" spans="1:61">
      <c r="A680">
        <v>257217</v>
      </c>
      <c r="B680" t="s">
        <v>77</v>
      </c>
      <c r="C680">
        <v>100</v>
      </c>
      <c r="D680" t="s">
        <v>86</v>
      </c>
      <c r="E680" s="2">
        <v>40136.309583333335</v>
      </c>
      <c r="F680" s="2">
        <v>40136.358287037037</v>
      </c>
      <c r="H680">
        <v>4208</v>
      </c>
      <c r="I680">
        <v>13455.330604302942</v>
      </c>
      <c r="J680">
        <v>35.564728979999998</v>
      </c>
      <c r="K680">
        <v>139.6542388</v>
      </c>
      <c r="L680">
        <v>133</v>
      </c>
      <c r="M680" t="s">
        <v>827</v>
      </c>
      <c r="N680" s="3">
        <v>1300307</v>
      </c>
      <c r="O680" t="s">
        <v>332</v>
      </c>
      <c r="P680">
        <v>130030705</v>
      </c>
      <c r="Q680" t="s">
        <v>498</v>
      </c>
      <c r="R680">
        <v>35.444625100000003</v>
      </c>
      <c r="S680">
        <v>139.6359247</v>
      </c>
      <c r="T680">
        <v>104</v>
      </c>
      <c r="U680" t="s">
        <v>844</v>
      </c>
      <c r="V680" s="3">
        <v>1003002</v>
      </c>
      <c r="W680" t="s">
        <v>120</v>
      </c>
      <c r="X680">
        <v>100300216</v>
      </c>
      <c r="Y680" t="s">
        <v>240</v>
      </c>
      <c r="Z680">
        <v>40</v>
      </c>
      <c r="AA680">
        <v>1</v>
      </c>
      <c r="AB680" t="s">
        <v>34</v>
      </c>
      <c r="AC680" t="s">
        <v>110</v>
      </c>
      <c r="AD680">
        <v>200</v>
      </c>
      <c r="AE680" t="s">
        <v>94</v>
      </c>
      <c r="AF680">
        <v>38</v>
      </c>
      <c r="AG680">
        <v>1</v>
      </c>
      <c r="AH680">
        <v>16673</v>
      </c>
      <c r="AI680">
        <v>33.700000000000003</v>
      </c>
      <c r="AJ680">
        <v>1</v>
      </c>
      <c r="AK680">
        <v>26</v>
      </c>
      <c r="AL680">
        <v>310</v>
      </c>
      <c r="AM680" t="s">
        <v>257</v>
      </c>
      <c r="AN680" t="s">
        <v>134</v>
      </c>
      <c r="AO680">
        <v>1</v>
      </c>
      <c r="AP680">
        <v>126</v>
      </c>
      <c r="AQ680">
        <v>1.6</v>
      </c>
      <c r="AR680">
        <v>868</v>
      </c>
      <c r="AS680">
        <v>10.4</v>
      </c>
      <c r="AT680">
        <v>38</v>
      </c>
      <c r="AU680">
        <v>1</v>
      </c>
      <c r="AV680">
        <v>15147</v>
      </c>
      <c r="AW680">
        <v>75.7</v>
      </c>
      <c r="AX680">
        <v>1</v>
      </c>
      <c r="AY680">
        <v>15147</v>
      </c>
      <c r="AZ680">
        <v>187.6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</row>
    <row r="681" spans="1:61">
      <c r="A681">
        <v>257507</v>
      </c>
      <c r="B681" t="s">
        <v>81</v>
      </c>
      <c r="C681">
        <v>200</v>
      </c>
      <c r="D681" t="s">
        <v>85</v>
      </c>
      <c r="E681" s="2">
        <v>40138.720810185187</v>
      </c>
      <c r="F681" s="2">
        <v>40138.805636574078</v>
      </c>
      <c r="H681">
        <v>7329</v>
      </c>
      <c r="I681">
        <v>41752.429647556382</v>
      </c>
      <c r="J681">
        <v>35.255749219999998</v>
      </c>
      <c r="K681">
        <v>139.15587909999999</v>
      </c>
      <c r="L681">
        <v>206</v>
      </c>
      <c r="M681" t="s">
        <v>858</v>
      </c>
      <c r="N681" s="3">
        <v>2060101</v>
      </c>
      <c r="O681" t="s">
        <v>463</v>
      </c>
      <c r="P681">
        <v>206010101</v>
      </c>
      <c r="Q681" t="s">
        <v>760</v>
      </c>
      <c r="R681">
        <v>35.46056815</v>
      </c>
      <c r="S681">
        <v>139.54184900000001</v>
      </c>
      <c r="T681">
        <v>112</v>
      </c>
      <c r="U681" t="s">
        <v>838</v>
      </c>
      <c r="V681" s="3">
        <v>1005105</v>
      </c>
      <c r="W681" t="s">
        <v>394</v>
      </c>
      <c r="X681">
        <v>100510501</v>
      </c>
      <c r="Y681" t="s">
        <v>603</v>
      </c>
      <c r="Z681">
        <v>37</v>
      </c>
      <c r="AA681">
        <v>1</v>
      </c>
      <c r="AB681" t="s">
        <v>34</v>
      </c>
      <c r="AC681" t="s">
        <v>104</v>
      </c>
      <c r="AD681">
        <v>200</v>
      </c>
      <c r="AE681" t="s">
        <v>94</v>
      </c>
      <c r="AF681">
        <v>68.3</v>
      </c>
      <c r="AG681">
        <v>1</v>
      </c>
      <c r="AH681">
        <v>51508</v>
      </c>
      <c r="AI681">
        <v>69</v>
      </c>
      <c r="AJ681">
        <v>1</v>
      </c>
      <c r="AK681">
        <v>52</v>
      </c>
      <c r="AL681">
        <v>3760</v>
      </c>
      <c r="AM681" t="s">
        <v>301</v>
      </c>
      <c r="AN681" t="s">
        <v>143</v>
      </c>
      <c r="AO681">
        <v>2</v>
      </c>
      <c r="AP681">
        <v>38</v>
      </c>
      <c r="AQ681">
        <v>0.5</v>
      </c>
      <c r="AR681">
        <v>1274</v>
      </c>
      <c r="AS681">
        <v>15.8</v>
      </c>
      <c r="AT681">
        <v>68.3</v>
      </c>
      <c r="AU681">
        <v>1</v>
      </c>
      <c r="AV681">
        <v>46772</v>
      </c>
      <c r="AW681">
        <v>233.9</v>
      </c>
      <c r="AX681">
        <v>1</v>
      </c>
      <c r="AY681">
        <v>46772</v>
      </c>
      <c r="AZ681">
        <v>583.9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</row>
    <row r="682" spans="1:61">
      <c r="A682">
        <v>257387</v>
      </c>
      <c r="B682" t="s">
        <v>74</v>
      </c>
      <c r="C682">
        <v>300</v>
      </c>
      <c r="D682" t="s">
        <v>88</v>
      </c>
      <c r="E682" s="2">
        <v>40137.732199074075</v>
      </c>
      <c r="F682" s="2">
        <v>40137.746516203704</v>
      </c>
      <c r="H682">
        <v>1237</v>
      </c>
      <c r="I682">
        <v>2858.721782237154</v>
      </c>
      <c r="J682">
        <v>35.43163783</v>
      </c>
      <c r="K682">
        <v>139.60924750000001</v>
      </c>
      <c r="L682">
        <v>105</v>
      </c>
      <c r="M682" t="s">
        <v>848</v>
      </c>
      <c r="N682" s="3">
        <v>1004009</v>
      </c>
      <c r="O682" t="s">
        <v>423</v>
      </c>
      <c r="P682">
        <v>100400901</v>
      </c>
      <c r="Q682" t="s">
        <v>696</v>
      </c>
      <c r="R682">
        <v>35.443916999999999</v>
      </c>
      <c r="S682">
        <v>139.6369761</v>
      </c>
      <c r="T682">
        <v>104</v>
      </c>
      <c r="U682" t="s">
        <v>844</v>
      </c>
      <c r="V682" s="3">
        <v>1003002</v>
      </c>
      <c r="W682" t="s">
        <v>120</v>
      </c>
      <c r="X682">
        <v>100300216</v>
      </c>
      <c r="Y682" t="s">
        <v>240</v>
      </c>
      <c r="Z682">
        <v>46</v>
      </c>
      <c r="AA682">
        <v>1</v>
      </c>
      <c r="AB682" t="s">
        <v>34</v>
      </c>
      <c r="AC682" t="s">
        <v>109</v>
      </c>
      <c r="AD682">
        <v>200</v>
      </c>
      <c r="AE682" t="s">
        <v>94</v>
      </c>
      <c r="AF682">
        <v>33.700000000000003</v>
      </c>
      <c r="AG682">
        <v>1</v>
      </c>
      <c r="AH682">
        <v>3408</v>
      </c>
      <c r="AI682">
        <v>8.3000000000000007</v>
      </c>
      <c r="AJ682">
        <v>1</v>
      </c>
      <c r="AK682">
        <v>17</v>
      </c>
      <c r="AL682">
        <v>280</v>
      </c>
      <c r="AM682" t="s">
        <v>258</v>
      </c>
      <c r="AN682" t="s">
        <v>120</v>
      </c>
      <c r="AO682">
        <v>1</v>
      </c>
      <c r="AP682">
        <v>928</v>
      </c>
      <c r="AQ682">
        <v>12.2</v>
      </c>
      <c r="AR682">
        <v>376</v>
      </c>
      <c r="AS682">
        <v>4.5</v>
      </c>
      <c r="AT682">
        <v>33.700000000000003</v>
      </c>
      <c r="AU682">
        <v>1</v>
      </c>
      <c r="AV682">
        <v>3110</v>
      </c>
      <c r="AW682">
        <v>15.6</v>
      </c>
      <c r="AX682">
        <v>1</v>
      </c>
      <c r="AY682">
        <v>3110</v>
      </c>
      <c r="AZ682">
        <v>38.799999999999997</v>
      </c>
      <c r="BA682">
        <v>1</v>
      </c>
      <c r="BB682">
        <v>3.96</v>
      </c>
      <c r="BC682">
        <v>21</v>
      </c>
      <c r="BD682">
        <v>210</v>
      </c>
      <c r="BE682">
        <v>315</v>
      </c>
      <c r="BF682">
        <v>4.7</v>
      </c>
      <c r="BG682">
        <v>256</v>
      </c>
      <c r="BH682">
        <v>3.8</v>
      </c>
      <c r="BI682">
        <v>29.5</v>
      </c>
    </row>
    <row r="683" spans="1:61">
      <c r="A683">
        <v>255535</v>
      </c>
      <c r="B683" t="s">
        <v>60</v>
      </c>
      <c r="C683">
        <v>500</v>
      </c>
      <c r="D683" t="s">
        <v>33</v>
      </c>
      <c r="E683" s="2">
        <v>40117.677939814814</v>
      </c>
      <c r="F683" s="2">
        <v>40117.698657407411</v>
      </c>
      <c r="H683">
        <v>1790</v>
      </c>
      <c r="I683">
        <v>872.47082297773738</v>
      </c>
      <c r="J683">
        <v>35.423864780000002</v>
      </c>
      <c r="K683">
        <v>139.5535165</v>
      </c>
      <c r="L683">
        <v>110</v>
      </c>
      <c r="M683" t="s">
        <v>846</v>
      </c>
      <c r="N683" s="3">
        <v>1009034</v>
      </c>
      <c r="O683" t="s">
        <v>430</v>
      </c>
      <c r="P683">
        <v>100903403</v>
      </c>
      <c r="Q683" t="s">
        <v>710</v>
      </c>
      <c r="R683">
        <v>35.431546599999997</v>
      </c>
      <c r="S683">
        <v>139.55548529999999</v>
      </c>
      <c r="T683">
        <v>110</v>
      </c>
      <c r="U683" t="s">
        <v>846</v>
      </c>
      <c r="V683" s="3">
        <v>1009032</v>
      </c>
      <c r="W683" t="s">
        <v>141</v>
      </c>
      <c r="X683">
        <v>100903202</v>
      </c>
      <c r="Y683" t="s">
        <v>694</v>
      </c>
      <c r="Z683">
        <v>0</v>
      </c>
      <c r="AA683">
        <v>2</v>
      </c>
      <c r="AB683" t="s">
        <v>97</v>
      </c>
      <c r="AC683" t="s">
        <v>100</v>
      </c>
      <c r="AD683">
        <v>420</v>
      </c>
      <c r="AE683" t="s">
        <v>95</v>
      </c>
      <c r="AF683">
        <v>15.8</v>
      </c>
      <c r="AG683">
        <v>1</v>
      </c>
      <c r="AH683">
        <v>2435</v>
      </c>
      <c r="AI683">
        <v>8.9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1</v>
      </c>
      <c r="AV683">
        <v>1189</v>
      </c>
      <c r="AW683">
        <v>5.9</v>
      </c>
      <c r="AX683">
        <v>1</v>
      </c>
      <c r="AY683">
        <v>1189</v>
      </c>
      <c r="AZ683">
        <v>15.8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</row>
    <row r="684" spans="1:61">
      <c r="A684">
        <v>256127</v>
      </c>
      <c r="B684" t="s">
        <v>81</v>
      </c>
      <c r="C684">
        <v>700</v>
      </c>
      <c r="D684" t="s">
        <v>90</v>
      </c>
      <c r="E684" s="2">
        <v>40124.474328703705</v>
      </c>
      <c r="F684" s="2">
        <v>40124.502546296295</v>
      </c>
      <c r="H684">
        <v>2438</v>
      </c>
      <c r="I684">
        <v>8455.6915322899749</v>
      </c>
      <c r="J684">
        <v>35.464269600000002</v>
      </c>
      <c r="K684">
        <v>139.5325363</v>
      </c>
      <c r="L684">
        <v>112</v>
      </c>
      <c r="M684" t="s">
        <v>838</v>
      </c>
      <c r="N684" s="3">
        <v>1005118</v>
      </c>
      <c r="O684" t="s">
        <v>143</v>
      </c>
      <c r="P684">
        <v>100511802</v>
      </c>
      <c r="Q684" t="s">
        <v>583</v>
      </c>
      <c r="R684">
        <v>35.463877969999999</v>
      </c>
      <c r="S684">
        <v>139.62591470000001</v>
      </c>
      <c r="T684">
        <v>103</v>
      </c>
      <c r="U684" t="s">
        <v>843</v>
      </c>
      <c r="V684" s="3">
        <v>1002001</v>
      </c>
      <c r="W684" t="s">
        <v>387</v>
      </c>
      <c r="X684">
        <v>100200105</v>
      </c>
      <c r="Y684" t="s">
        <v>588</v>
      </c>
      <c r="Z684">
        <v>37</v>
      </c>
      <c r="AA684">
        <v>1</v>
      </c>
      <c r="AB684" t="s">
        <v>34</v>
      </c>
      <c r="AC684" t="s">
        <v>104</v>
      </c>
      <c r="AD684">
        <v>200</v>
      </c>
      <c r="AE684" t="s">
        <v>94</v>
      </c>
      <c r="AF684">
        <v>23.5</v>
      </c>
      <c r="AG684">
        <v>1</v>
      </c>
      <c r="AH684">
        <v>11585</v>
      </c>
      <c r="AI684">
        <v>21.4</v>
      </c>
      <c r="AJ684">
        <v>1</v>
      </c>
      <c r="AK684">
        <v>14</v>
      </c>
      <c r="AL684">
        <v>190</v>
      </c>
      <c r="AM684" t="s">
        <v>143</v>
      </c>
      <c r="AN684" t="s">
        <v>127</v>
      </c>
      <c r="AO684">
        <v>0</v>
      </c>
      <c r="AP684">
        <v>127</v>
      </c>
      <c r="AQ684">
        <v>1.6</v>
      </c>
      <c r="AR684">
        <v>662</v>
      </c>
      <c r="AS684">
        <v>7.9</v>
      </c>
      <c r="AT684">
        <v>23.5</v>
      </c>
      <c r="AU684">
        <v>1</v>
      </c>
      <c r="AV684">
        <v>9957</v>
      </c>
      <c r="AW684">
        <v>49.8</v>
      </c>
      <c r="AX684">
        <v>1</v>
      </c>
      <c r="AY684">
        <v>9957</v>
      </c>
      <c r="AZ684">
        <v>121.5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</row>
    <row r="685" spans="1:61">
      <c r="A685">
        <v>256487</v>
      </c>
      <c r="B685" t="s">
        <v>66</v>
      </c>
      <c r="C685">
        <v>100</v>
      </c>
      <c r="D685" t="s">
        <v>86</v>
      </c>
      <c r="E685" s="2">
        <v>40128.442175925928</v>
      </c>
      <c r="F685" s="2">
        <v>40128.467442129629</v>
      </c>
      <c r="H685">
        <v>2183</v>
      </c>
      <c r="I685">
        <v>1368.8860432804679</v>
      </c>
      <c r="J685">
        <v>35.459495259999997</v>
      </c>
      <c r="K685">
        <v>139.61572770000001</v>
      </c>
      <c r="L685">
        <v>103</v>
      </c>
      <c r="M685" t="s">
        <v>843</v>
      </c>
      <c r="N685" s="3">
        <v>1002008</v>
      </c>
      <c r="O685" t="s">
        <v>391</v>
      </c>
      <c r="P685">
        <v>100200801</v>
      </c>
      <c r="Q685" t="s">
        <v>606</v>
      </c>
      <c r="R685">
        <v>35.455547029999998</v>
      </c>
      <c r="S685">
        <v>139.6300454</v>
      </c>
      <c r="T685">
        <v>103</v>
      </c>
      <c r="U685" t="s">
        <v>843</v>
      </c>
      <c r="V685" s="3">
        <v>1002002</v>
      </c>
      <c r="W685" t="s">
        <v>136</v>
      </c>
      <c r="X685">
        <v>100200206</v>
      </c>
      <c r="Y685" t="s">
        <v>613</v>
      </c>
      <c r="Z685">
        <v>0</v>
      </c>
      <c r="AA685">
        <v>2</v>
      </c>
      <c r="AB685" t="s">
        <v>97</v>
      </c>
      <c r="AC685" t="s">
        <v>98</v>
      </c>
      <c r="AD685">
        <v>420</v>
      </c>
      <c r="AE685" t="s">
        <v>95</v>
      </c>
      <c r="AF685">
        <v>21.9</v>
      </c>
      <c r="AG685">
        <v>1</v>
      </c>
      <c r="AH685">
        <v>2129</v>
      </c>
      <c r="AI685">
        <v>10.199999999999999</v>
      </c>
      <c r="AJ685">
        <v>1</v>
      </c>
      <c r="AK685">
        <v>11</v>
      </c>
      <c r="AL685">
        <v>340</v>
      </c>
      <c r="AM685" t="s">
        <v>114</v>
      </c>
      <c r="AN685" t="s">
        <v>138</v>
      </c>
      <c r="AO685">
        <v>1</v>
      </c>
      <c r="AP685">
        <v>106</v>
      </c>
      <c r="AQ685">
        <v>1.3</v>
      </c>
      <c r="AR685">
        <v>1008</v>
      </c>
      <c r="AS685">
        <v>12.1</v>
      </c>
      <c r="AT685">
        <v>24.4</v>
      </c>
      <c r="AU685">
        <v>1</v>
      </c>
      <c r="AV685">
        <v>1820</v>
      </c>
      <c r="AW685">
        <v>9.1</v>
      </c>
      <c r="AX685">
        <v>1</v>
      </c>
      <c r="AY685">
        <v>1820</v>
      </c>
      <c r="AZ685">
        <v>21.9</v>
      </c>
      <c r="BA685">
        <v>1</v>
      </c>
      <c r="BB685">
        <v>0.7</v>
      </c>
      <c r="BC685">
        <v>4</v>
      </c>
      <c r="BD685">
        <v>210</v>
      </c>
      <c r="BE685">
        <v>345</v>
      </c>
      <c r="BF685">
        <v>5.2</v>
      </c>
      <c r="BG685">
        <v>257</v>
      </c>
      <c r="BH685">
        <v>3.9</v>
      </c>
      <c r="BI685">
        <v>13.1</v>
      </c>
    </row>
    <row r="686" spans="1:61">
      <c r="A686">
        <v>255426</v>
      </c>
      <c r="B686" t="s">
        <v>70</v>
      </c>
      <c r="C686">
        <v>600</v>
      </c>
      <c r="D686" t="s">
        <v>91</v>
      </c>
      <c r="E686" s="2">
        <v>40116.76489583333</v>
      </c>
      <c r="F686" s="2">
        <v>40116.771817129629</v>
      </c>
      <c r="H686">
        <v>598</v>
      </c>
      <c r="I686">
        <v>178.49839637857806</v>
      </c>
      <c r="J686">
        <v>35.46413544</v>
      </c>
      <c r="K686">
        <v>139.62611860000001</v>
      </c>
      <c r="L686">
        <v>103</v>
      </c>
      <c r="M686" t="s">
        <v>843</v>
      </c>
      <c r="N686" s="3">
        <v>1002001</v>
      </c>
      <c r="O686" t="s">
        <v>387</v>
      </c>
      <c r="P686">
        <v>100200105</v>
      </c>
      <c r="Q686" t="s">
        <v>588</v>
      </c>
      <c r="R686">
        <v>35.465476580000001</v>
      </c>
      <c r="S686">
        <v>139.6250349</v>
      </c>
      <c r="T686">
        <v>103</v>
      </c>
      <c r="U686" t="s">
        <v>843</v>
      </c>
      <c r="V686" s="3">
        <v>1002001</v>
      </c>
      <c r="W686" t="s">
        <v>387</v>
      </c>
      <c r="X686">
        <v>100200102</v>
      </c>
      <c r="Y686" t="s">
        <v>587</v>
      </c>
      <c r="Z686">
        <v>47</v>
      </c>
      <c r="AA686">
        <v>1</v>
      </c>
      <c r="AB686" t="s">
        <v>34</v>
      </c>
      <c r="AC686" t="s">
        <v>35</v>
      </c>
      <c r="AD686">
        <v>420</v>
      </c>
      <c r="AE686" t="s">
        <v>95</v>
      </c>
      <c r="AF686">
        <v>3.5</v>
      </c>
      <c r="AG686">
        <v>1</v>
      </c>
      <c r="AH686">
        <v>194</v>
      </c>
      <c r="AI686">
        <v>0.6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1</v>
      </c>
      <c r="AV686">
        <v>286</v>
      </c>
      <c r="AW686">
        <v>1.4</v>
      </c>
      <c r="AX686">
        <v>1</v>
      </c>
      <c r="AY686">
        <v>286</v>
      </c>
      <c r="AZ686">
        <v>3.5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</row>
    <row r="687" spans="1:61">
      <c r="A687">
        <v>257058</v>
      </c>
      <c r="B687" t="s">
        <v>81</v>
      </c>
      <c r="C687">
        <v>600</v>
      </c>
      <c r="D687" t="s">
        <v>91</v>
      </c>
      <c r="E687" s="2">
        <v>40134.745937500003</v>
      </c>
      <c r="F687" s="2">
        <v>40134.77443287037</v>
      </c>
      <c r="H687">
        <v>2462</v>
      </c>
      <c r="I687">
        <v>2747.8147742339975</v>
      </c>
      <c r="J687">
        <v>35.443595039999998</v>
      </c>
      <c r="K687">
        <v>139.6377057</v>
      </c>
      <c r="L687">
        <v>104</v>
      </c>
      <c r="M687" t="s">
        <v>844</v>
      </c>
      <c r="N687" s="3">
        <v>1003002</v>
      </c>
      <c r="O687" t="s">
        <v>120</v>
      </c>
      <c r="P687">
        <v>100300216</v>
      </c>
      <c r="Q687" t="s">
        <v>240</v>
      </c>
      <c r="R687">
        <v>35.464645109999999</v>
      </c>
      <c r="S687">
        <v>139.62180549999999</v>
      </c>
      <c r="T687">
        <v>103</v>
      </c>
      <c r="U687" t="s">
        <v>843</v>
      </c>
      <c r="V687" s="3">
        <v>1002001</v>
      </c>
      <c r="W687" t="s">
        <v>387</v>
      </c>
      <c r="X687">
        <v>100200102</v>
      </c>
      <c r="Y687" t="s">
        <v>587</v>
      </c>
      <c r="Z687">
        <v>37</v>
      </c>
      <c r="AA687">
        <v>1</v>
      </c>
      <c r="AB687" t="s">
        <v>34</v>
      </c>
      <c r="AC687" t="s">
        <v>104</v>
      </c>
      <c r="AD687">
        <v>200</v>
      </c>
      <c r="AE687" t="s">
        <v>94</v>
      </c>
      <c r="AF687">
        <v>14.2</v>
      </c>
      <c r="AG687">
        <v>1</v>
      </c>
      <c r="AH687">
        <v>2912</v>
      </c>
      <c r="AI687">
        <v>8.9</v>
      </c>
      <c r="AJ687">
        <v>1</v>
      </c>
      <c r="AK687">
        <v>5</v>
      </c>
      <c r="AL687">
        <v>200</v>
      </c>
      <c r="AM687" t="s">
        <v>120</v>
      </c>
      <c r="AN687" t="s">
        <v>127</v>
      </c>
      <c r="AO687">
        <v>0</v>
      </c>
      <c r="AP687">
        <v>447</v>
      </c>
      <c r="AQ687">
        <v>5.4</v>
      </c>
      <c r="AR687">
        <v>315</v>
      </c>
      <c r="AS687">
        <v>3.8</v>
      </c>
      <c r="AT687">
        <v>14.2</v>
      </c>
      <c r="AU687">
        <v>1</v>
      </c>
      <c r="AV687">
        <v>3062</v>
      </c>
      <c r="AW687">
        <v>15.3</v>
      </c>
      <c r="AX687">
        <v>1</v>
      </c>
      <c r="AY687">
        <v>3062</v>
      </c>
      <c r="AZ687">
        <v>36.799999999999997</v>
      </c>
      <c r="BA687">
        <v>1</v>
      </c>
      <c r="BB687">
        <v>2.27</v>
      </c>
      <c r="BC687">
        <v>14</v>
      </c>
      <c r="BD687">
        <v>210</v>
      </c>
      <c r="BE687">
        <v>41</v>
      </c>
      <c r="BF687">
        <v>0.6</v>
      </c>
      <c r="BG687">
        <v>190</v>
      </c>
      <c r="BH687">
        <v>2.9</v>
      </c>
      <c r="BI687">
        <v>17.5</v>
      </c>
    </row>
    <row r="688" spans="1:61">
      <c r="A688">
        <v>256165</v>
      </c>
      <c r="B688" t="s">
        <v>70</v>
      </c>
      <c r="C688">
        <v>200</v>
      </c>
      <c r="D688" t="s">
        <v>85</v>
      </c>
      <c r="E688" s="2">
        <v>40124.679189814815</v>
      </c>
      <c r="F688" s="2">
        <v>40124.689282407409</v>
      </c>
      <c r="H688">
        <v>872</v>
      </c>
      <c r="I688">
        <v>633.74359882070166</v>
      </c>
      <c r="J688">
        <v>35.438675959999998</v>
      </c>
      <c r="K688">
        <v>139.6426893</v>
      </c>
      <c r="L688">
        <v>104</v>
      </c>
      <c r="M688" t="s">
        <v>844</v>
      </c>
      <c r="N688" s="3">
        <v>1003018</v>
      </c>
      <c r="O688" t="s">
        <v>414</v>
      </c>
      <c r="P688">
        <v>100301807</v>
      </c>
      <c r="Q688" t="s">
        <v>680</v>
      </c>
      <c r="R688">
        <v>35.435559189999999</v>
      </c>
      <c r="S688">
        <v>139.6485472</v>
      </c>
      <c r="T688">
        <v>104</v>
      </c>
      <c r="U688" t="s">
        <v>844</v>
      </c>
      <c r="V688" s="3">
        <v>1003017</v>
      </c>
      <c r="W688" t="s">
        <v>41</v>
      </c>
      <c r="X688">
        <v>100301703</v>
      </c>
      <c r="Y688" t="s">
        <v>675</v>
      </c>
      <c r="Z688">
        <v>47</v>
      </c>
      <c r="AA688">
        <v>1</v>
      </c>
      <c r="AB688" t="s">
        <v>34</v>
      </c>
      <c r="AC688" t="s">
        <v>35</v>
      </c>
      <c r="AD688">
        <v>420</v>
      </c>
      <c r="AE688" t="s">
        <v>95</v>
      </c>
      <c r="AF688">
        <v>11.3</v>
      </c>
      <c r="AG688">
        <v>1</v>
      </c>
      <c r="AH688">
        <v>4423</v>
      </c>
      <c r="AI688">
        <v>14.2</v>
      </c>
      <c r="AJ688">
        <v>1</v>
      </c>
      <c r="AK688">
        <v>1</v>
      </c>
      <c r="AL688">
        <v>130</v>
      </c>
      <c r="AM688" t="s">
        <v>120</v>
      </c>
      <c r="AN688" t="s">
        <v>133</v>
      </c>
      <c r="AO688">
        <v>0</v>
      </c>
      <c r="AP688">
        <v>1295</v>
      </c>
      <c r="AQ688">
        <v>15.3</v>
      </c>
      <c r="AR688">
        <v>984</v>
      </c>
      <c r="AS688">
        <v>11.8</v>
      </c>
      <c r="AT688">
        <v>28.1</v>
      </c>
      <c r="AU688">
        <v>1</v>
      </c>
      <c r="AV688">
        <v>940</v>
      </c>
      <c r="AW688">
        <v>4.7</v>
      </c>
      <c r="AX688">
        <v>1</v>
      </c>
      <c r="AY688">
        <v>940</v>
      </c>
      <c r="AZ688">
        <v>11.3</v>
      </c>
      <c r="BA688">
        <v>1</v>
      </c>
      <c r="BB688">
        <v>0.28999999999999998</v>
      </c>
      <c r="BC688">
        <v>2</v>
      </c>
      <c r="BD688">
        <v>210</v>
      </c>
      <c r="BE688">
        <v>57</v>
      </c>
      <c r="BF688">
        <v>0.9</v>
      </c>
      <c r="BG688">
        <v>255</v>
      </c>
      <c r="BH688">
        <v>3.8</v>
      </c>
      <c r="BI688">
        <v>6.6999999999999993</v>
      </c>
    </row>
    <row r="689" spans="1:61">
      <c r="A689">
        <v>256940</v>
      </c>
      <c r="B689" t="s">
        <v>79</v>
      </c>
      <c r="C689">
        <v>200</v>
      </c>
      <c r="D689" t="s">
        <v>85</v>
      </c>
      <c r="E689" s="2">
        <v>40133.732476851852</v>
      </c>
      <c r="F689" s="2">
        <v>40133.812511574077</v>
      </c>
      <c r="H689">
        <v>6915</v>
      </c>
      <c r="I689">
        <v>19046.216125359941</v>
      </c>
      <c r="J689">
        <v>35.443815010000002</v>
      </c>
      <c r="K689">
        <v>139.63731949999999</v>
      </c>
      <c r="L689">
        <v>104</v>
      </c>
      <c r="M689" t="s">
        <v>844</v>
      </c>
      <c r="N689" s="3">
        <v>1003002</v>
      </c>
      <c r="O689" t="s">
        <v>120</v>
      </c>
      <c r="P689">
        <v>100300216</v>
      </c>
      <c r="Q689" t="s">
        <v>240</v>
      </c>
      <c r="R689">
        <v>35.471656410000001</v>
      </c>
      <c r="S689">
        <v>139.42979700000001</v>
      </c>
      <c r="T689">
        <v>215</v>
      </c>
      <c r="U689" t="s">
        <v>842</v>
      </c>
      <c r="V689" s="3">
        <v>2150104</v>
      </c>
      <c r="W689" t="s">
        <v>373</v>
      </c>
      <c r="X689">
        <v>215010401</v>
      </c>
      <c r="Y689" t="s">
        <v>783</v>
      </c>
      <c r="Z689">
        <v>33</v>
      </c>
      <c r="AA689">
        <v>1</v>
      </c>
      <c r="AB689" t="s">
        <v>34</v>
      </c>
      <c r="AC689" t="s">
        <v>101</v>
      </c>
      <c r="AD689">
        <v>200</v>
      </c>
      <c r="AE689" t="s">
        <v>94</v>
      </c>
      <c r="AF689">
        <v>43.800000000000004</v>
      </c>
      <c r="AG689">
        <v>1</v>
      </c>
      <c r="AH689">
        <v>25687</v>
      </c>
      <c r="AI689">
        <v>47</v>
      </c>
      <c r="AJ689">
        <v>1</v>
      </c>
      <c r="AK689">
        <v>35</v>
      </c>
      <c r="AL689">
        <v>470</v>
      </c>
      <c r="AM689" t="s">
        <v>120</v>
      </c>
      <c r="AN689" t="s">
        <v>251</v>
      </c>
      <c r="AO689">
        <v>1</v>
      </c>
      <c r="AP689">
        <v>350</v>
      </c>
      <c r="AQ689">
        <v>4.2</v>
      </c>
      <c r="AR689">
        <v>376</v>
      </c>
      <c r="AS689">
        <v>4.5999999999999996</v>
      </c>
      <c r="AT689">
        <v>43.800000000000004</v>
      </c>
      <c r="AU689">
        <v>1</v>
      </c>
      <c r="AV689">
        <v>21253</v>
      </c>
      <c r="AW689">
        <v>106.3</v>
      </c>
      <c r="AX689">
        <v>1</v>
      </c>
      <c r="AY689">
        <v>21253</v>
      </c>
      <c r="AZ689">
        <v>264.8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</row>
    <row r="690" spans="1:61">
      <c r="A690">
        <v>256824</v>
      </c>
      <c r="B690" t="s">
        <v>71</v>
      </c>
      <c r="C690">
        <v>500</v>
      </c>
      <c r="D690" t="s">
        <v>33</v>
      </c>
      <c r="E690" s="2">
        <v>40132.572951388887</v>
      </c>
      <c r="F690" s="2">
        <v>40132.587743055556</v>
      </c>
      <c r="H690">
        <v>1278</v>
      </c>
      <c r="I690">
        <v>1189.1776482838427</v>
      </c>
      <c r="J690">
        <v>35.488645490000003</v>
      </c>
      <c r="K690">
        <v>139.6359784</v>
      </c>
      <c r="L690">
        <v>102</v>
      </c>
      <c r="M690" t="s">
        <v>839</v>
      </c>
      <c r="N690" s="3">
        <v>1001014</v>
      </c>
      <c r="O690" t="s">
        <v>366</v>
      </c>
      <c r="P690">
        <v>100101403</v>
      </c>
      <c r="Q690" t="s">
        <v>553</v>
      </c>
      <c r="R690">
        <v>35.478437020000001</v>
      </c>
      <c r="S690">
        <v>139.632057</v>
      </c>
      <c r="T690">
        <v>102</v>
      </c>
      <c r="U690" t="s">
        <v>839</v>
      </c>
      <c r="V690" s="3">
        <v>1001013</v>
      </c>
      <c r="W690" t="s">
        <v>370</v>
      </c>
      <c r="X690">
        <v>100101304</v>
      </c>
      <c r="Y690" t="s">
        <v>563</v>
      </c>
      <c r="Z690">
        <v>54</v>
      </c>
      <c r="AA690">
        <v>1</v>
      </c>
      <c r="AB690" t="s">
        <v>34</v>
      </c>
      <c r="AC690" t="s">
        <v>102</v>
      </c>
      <c r="AD690">
        <v>100</v>
      </c>
      <c r="AE690" t="s">
        <v>93</v>
      </c>
      <c r="AF690">
        <v>7</v>
      </c>
      <c r="AG690">
        <v>1</v>
      </c>
      <c r="AH690">
        <v>1775</v>
      </c>
      <c r="AI690">
        <v>7</v>
      </c>
      <c r="AJ690">
        <v>1</v>
      </c>
      <c r="AK690">
        <v>1</v>
      </c>
      <c r="AL690">
        <v>120</v>
      </c>
      <c r="AM690" t="s">
        <v>121</v>
      </c>
      <c r="AN690" t="s">
        <v>169</v>
      </c>
      <c r="AO690">
        <v>0</v>
      </c>
      <c r="AP690">
        <v>1154</v>
      </c>
      <c r="AQ690">
        <v>13.8</v>
      </c>
      <c r="AR690">
        <v>655</v>
      </c>
      <c r="AS690">
        <v>8.1999999999999993</v>
      </c>
      <c r="AT690">
        <v>23</v>
      </c>
      <c r="AU690">
        <v>1</v>
      </c>
      <c r="AV690">
        <v>1601</v>
      </c>
      <c r="AW690">
        <v>8</v>
      </c>
      <c r="AX690">
        <v>1</v>
      </c>
      <c r="AY690">
        <v>1601</v>
      </c>
      <c r="AZ690">
        <v>19.899999999999999</v>
      </c>
      <c r="BA690">
        <v>1</v>
      </c>
      <c r="BB690">
        <v>0.85</v>
      </c>
      <c r="BC690">
        <v>4</v>
      </c>
      <c r="BD690">
        <v>210</v>
      </c>
      <c r="BE690">
        <v>291</v>
      </c>
      <c r="BF690">
        <v>4.4000000000000004</v>
      </c>
      <c r="BG690">
        <v>206</v>
      </c>
      <c r="BH690">
        <v>3.1</v>
      </c>
      <c r="BI690">
        <v>11.5</v>
      </c>
    </row>
    <row r="691" spans="1:61">
      <c r="A691">
        <v>256587</v>
      </c>
      <c r="B691" t="s">
        <v>80</v>
      </c>
      <c r="C691">
        <v>200</v>
      </c>
      <c r="D691" t="s">
        <v>85</v>
      </c>
      <c r="E691" s="2">
        <v>40129.747685185182</v>
      </c>
      <c r="F691" s="2">
        <v>40129.800300925926</v>
      </c>
      <c r="H691">
        <v>4546</v>
      </c>
      <c r="I691">
        <v>21225.027661752069</v>
      </c>
      <c r="J691">
        <v>35.443316170000003</v>
      </c>
      <c r="K691">
        <v>139.63734629999999</v>
      </c>
      <c r="L691">
        <v>104</v>
      </c>
      <c r="M691" t="s">
        <v>844</v>
      </c>
      <c r="N691" s="3">
        <v>1003002</v>
      </c>
      <c r="O691" t="s">
        <v>120</v>
      </c>
      <c r="P691">
        <v>100300216</v>
      </c>
      <c r="Q691" t="s">
        <v>240</v>
      </c>
      <c r="R691">
        <v>35.631038629999999</v>
      </c>
      <c r="S691">
        <v>139.6800471</v>
      </c>
      <c r="V691" s="3"/>
      <c r="Z691">
        <v>38</v>
      </c>
      <c r="AA691">
        <v>1</v>
      </c>
      <c r="AB691" t="s">
        <v>34</v>
      </c>
      <c r="AC691" t="s">
        <v>103</v>
      </c>
      <c r="AD691">
        <v>200</v>
      </c>
      <c r="AE691" t="s">
        <v>94</v>
      </c>
      <c r="AF691">
        <v>52.699999999999996</v>
      </c>
      <c r="AG691">
        <v>1</v>
      </c>
      <c r="AH691">
        <v>29874</v>
      </c>
      <c r="AI691">
        <v>57.4</v>
      </c>
      <c r="AJ691">
        <v>1</v>
      </c>
      <c r="AK691">
        <v>40</v>
      </c>
      <c r="AL691">
        <v>440</v>
      </c>
      <c r="AM691" t="s">
        <v>120</v>
      </c>
      <c r="AN691" t="s">
        <v>122</v>
      </c>
      <c r="AO691">
        <v>1</v>
      </c>
      <c r="AP691">
        <v>447</v>
      </c>
      <c r="AQ691">
        <v>5.4</v>
      </c>
      <c r="AR691">
        <v>608</v>
      </c>
      <c r="AS691">
        <v>7.3</v>
      </c>
      <c r="AT691">
        <v>52.699999999999996</v>
      </c>
      <c r="AU691">
        <v>1</v>
      </c>
      <c r="AV691">
        <v>24015</v>
      </c>
      <c r="AW691">
        <v>120.1</v>
      </c>
      <c r="AX691">
        <v>1</v>
      </c>
      <c r="AY691">
        <v>24015</v>
      </c>
      <c r="AZ691">
        <v>298.2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</row>
    <row r="692" spans="1:61">
      <c r="A692">
        <v>256391</v>
      </c>
      <c r="B692" t="s">
        <v>82</v>
      </c>
      <c r="C692">
        <v>100</v>
      </c>
      <c r="D692" t="s">
        <v>86</v>
      </c>
      <c r="E692" s="2">
        <v>40127.329618055555</v>
      </c>
      <c r="F692" s="2">
        <v>40127.347129629627</v>
      </c>
      <c r="H692">
        <v>1513</v>
      </c>
      <c r="I692">
        <v>2766.4519620046158</v>
      </c>
      <c r="J692">
        <v>35.430538069999997</v>
      </c>
      <c r="K692">
        <v>139.6624947</v>
      </c>
      <c r="L692">
        <v>104</v>
      </c>
      <c r="M692" t="s">
        <v>844</v>
      </c>
      <c r="N692" s="3">
        <v>1003010</v>
      </c>
      <c r="O692" t="s">
        <v>422</v>
      </c>
      <c r="P692">
        <v>100301003</v>
      </c>
      <c r="Q692" t="s">
        <v>701</v>
      </c>
      <c r="R692">
        <v>35.444657220000003</v>
      </c>
      <c r="S692">
        <v>139.63734629999999</v>
      </c>
      <c r="T692">
        <v>104</v>
      </c>
      <c r="U692" t="s">
        <v>844</v>
      </c>
      <c r="V692" s="3">
        <v>1003002</v>
      </c>
      <c r="W692" t="s">
        <v>120</v>
      </c>
      <c r="X692">
        <v>100300214</v>
      </c>
      <c r="Y692" t="s">
        <v>655</v>
      </c>
      <c r="Z692">
        <v>50</v>
      </c>
      <c r="AA692">
        <v>2</v>
      </c>
      <c r="AB692" t="s">
        <v>97</v>
      </c>
      <c r="AC692" t="s">
        <v>35</v>
      </c>
      <c r="AD692">
        <v>240</v>
      </c>
      <c r="AE692" t="s">
        <v>96</v>
      </c>
      <c r="AF692">
        <v>22.5</v>
      </c>
      <c r="AG692">
        <v>1</v>
      </c>
      <c r="AH692">
        <v>4130</v>
      </c>
      <c r="AI692">
        <v>11.4</v>
      </c>
      <c r="AJ692">
        <v>1</v>
      </c>
      <c r="AK692">
        <v>2</v>
      </c>
      <c r="AL692">
        <v>180</v>
      </c>
      <c r="AM692" t="s">
        <v>36</v>
      </c>
      <c r="AN692" t="s">
        <v>123</v>
      </c>
      <c r="AO692">
        <v>0</v>
      </c>
      <c r="AP692">
        <v>2066</v>
      </c>
      <c r="AQ692">
        <v>25.7</v>
      </c>
      <c r="AR692">
        <v>866</v>
      </c>
      <c r="AS692">
        <v>10.3</v>
      </c>
      <c r="AT692">
        <v>38</v>
      </c>
      <c r="AU692">
        <v>1</v>
      </c>
      <c r="AV692">
        <v>3257</v>
      </c>
      <c r="AW692">
        <v>16.3</v>
      </c>
      <c r="AX692">
        <v>1</v>
      </c>
      <c r="AY692">
        <v>3257</v>
      </c>
      <c r="AZ692">
        <v>39.9</v>
      </c>
      <c r="BA692">
        <v>1</v>
      </c>
      <c r="BB692">
        <v>2.89</v>
      </c>
      <c r="BC692">
        <v>13</v>
      </c>
      <c r="BD692">
        <v>210</v>
      </c>
      <c r="BE692">
        <v>366</v>
      </c>
      <c r="BF692">
        <v>5.5</v>
      </c>
      <c r="BG692">
        <v>267</v>
      </c>
      <c r="BH692">
        <v>4</v>
      </c>
      <c r="BI692">
        <v>22.5</v>
      </c>
    </row>
    <row r="693" spans="1:61">
      <c r="A693">
        <v>256394</v>
      </c>
      <c r="B693" t="s">
        <v>59</v>
      </c>
      <c r="C693">
        <v>400</v>
      </c>
      <c r="D693" t="s">
        <v>87</v>
      </c>
      <c r="E693" s="2">
        <v>40127.366099537037</v>
      </c>
      <c r="F693" s="2">
        <v>40127.391226851854</v>
      </c>
      <c r="H693">
        <v>2171</v>
      </c>
      <c r="I693">
        <v>7941.1270983424438</v>
      </c>
      <c r="J693">
        <v>35.424116859999998</v>
      </c>
      <c r="K693">
        <v>139.55350580000001</v>
      </c>
      <c r="L693">
        <v>110</v>
      </c>
      <c r="M693" t="s">
        <v>846</v>
      </c>
      <c r="N693" s="3">
        <v>1009034</v>
      </c>
      <c r="O693" t="s">
        <v>430</v>
      </c>
      <c r="P693">
        <v>100903403</v>
      </c>
      <c r="Q693" t="s">
        <v>710</v>
      </c>
      <c r="R693">
        <v>35.465186920000001</v>
      </c>
      <c r="S693">
        <v>139.62523880000001</v>
      </c>
      <c r="T693">
        <v>103</v>
      </c>
      <c r="U693" t="s">
        <v>843</v>
      </c>
      <c r="V693" s="3">
        <v>1002001</v>
      </c>
      <c r="W693" t="s">
        <v>387</v>
      </c>
      <c r="X693">
        <v>100200102</v>
      </c>
      <c r="Y693" t="s">
        <v>587</v>
      </c>
      <c r="Z693">
        <v>28</v>
      </c>
      <c r="AA693">
        <v>1</v>
      </c>
      <c r="AB693" t="s">
        <v>34</v>
      </c>
      <c r="AC693" t="s">
        <v>100</v>
      </c>
      <c r="AD693">
        <v>200</v>
      </c>
      <c r="AE693" t="s">
        <v>94</v>
      </c>
      <c r="AF693">
        <v>28.700000000000003</v>
      </c>
      <c r="AG693">
        <v>1</v>
      </c>
      <c r="AH693">
        <v>11437</v>
      </c>
      <c r="AI693">
        <v>21.2</v>
      </c>
      <c r="AJ693">
        <v>1</v>
      </c>
      <c r="AK693">
        <v>8</v>
      </c>
      <c r="AL693">
        <v>160</v>
      </c>
      <c r="AM693" t="s">
        <v>141</v>
      </c>
      <c r="AN693" t="s">
        <v>127</v>
      </c>
      <c r="AO693">
        <v>0</v>
      </c>
      <c r="AP693">
        <v>1115</v>
      </c>
      <c r="AQ693">
        <v>14.6</v>
      </c>
      <c r="AR693">
        <v>512</v>
      </c>
      <c r="AS693">
        <v>6.1</v>
      </c>
      <c r="AT693">
        <v>28.700000000000003</v>
      </c>
      <c r="AU693">
        <v>1</v>
      </c>
      <c r="AV693">
        <v>9517</v>
      </c>
      <c r="AW693">
        <v>47.6</v>
      </c>
      <c r="AX693">
        <v>1</v>
      </c>
      <c r="AY693">
        <v>9517</v>
      </c>
      <c r="AZ693">
        <v>117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</row>
    <row r="694" spans="1:61">
      <c r="A694">
        <v>257656</v>
      </c>
      <c r="B694" t="s">
        <v>64</v>
      </c>
      <c r="C694">
        <v>500</v>
      </c>
      <c r="D694" t="s">
        <v>33</v>
      </c>
      <c r="E694" s="2">
        <v>40140.73337962963</v>
      </c>
      <c r="F694" s="2">
        <v>40140.757847222223</v>
      </c>
      <c r="H694">
        <v>2114</v>
      </c>
      <c r="I694">
        <v>3463.5899441850402</v>
      </c>
      <c r="J694">
        <v>35.435559159999997</v>
      </c>
      <c r="K694">
        <v>139.3607087</v>
      </c>
      <c r="L694">
        <v>212</v>
      </c>
      <c r="M694" t="s">
        <v>835</v>
      </c>
      <c r="N694" s="3">
        <v>2120102</v>
      </c>
      <c r="O694" t="s">
        <v>415</v>
      </c>
      <c r="P694">
        <v>212010207</v>
      </c>
      <c r="Q694" t="s">
        <v>691</v>
      </c>
      <c r="R694">
        <v>35.452677090000002</v>
      </c>
      <c r="S694">
        <v>139.3926591</v>
      </c>
      <c r="T694">
        <v>215</v>
      </c>
      <c r="U694" t="s">
        <v>842</v>
      </c>
      <c r="V694" s="3">
        <v>2150106</v>
      </c>
      <c r="W694" t="s">
        <v>388</v>
      </c>
      <c r="X694">
        <v>215010609</v>
      </c>
      <c r="Y694" t="s">
        <v>794</v>
      </c>
      <c r="Z694">
        <v>31</v>
      </c>
      <c r="AA694">
        <v>1</v>
      </c>
      <c r="AB694" t="s">
        <v>34</v>
      </c>
      <c r="AC694" t="s">
        <v>108</v>
      </c>
      <c r="AD694">
        <v>200</v>
      </c>
      <c r="AE694" t="s">
        <v>94</v>
      </c>
      <c r="AF694">
        <v>15.9</v>
      </c>
      <c r="AG694">
        <v>1</v>
      </c>
      <c r="AH694">
        <v>4478</v>
      </c>
      <c r="AI694">
        <v>12.9</v>
      </c>
      <c r="AJ694">
        <v>1</v>
      </c>
      <c r="AK694">
        <v>5</v>
      </c>
      <c r="AL694">
        <v>120</v>
      </c>
      <c r="AM694" t="s">
        <v>131</v>
      </c>
      <c r="AN694" t="s">
        <v>119</v>
      </c>
      <c r="AO694">
        <v>0</v>
      </c>
      <c r="AP694">
        <v>527</v>
      </c>
      <c r="AQ694">
        <v>6.5</v>
      </c>
      <c r="AR694">
        <v>354</v>
      </c>
      <c r="AS694">
        <v>4.4000000000000004</v>
      </c>
      <c r="AT694">
        <v>15.9</v>
      </c>
      <c r="AU694">
        <v>1</v>
      </c>
      <c r="AV694">
        <v>4190</v>
      </c>
      <c r="AW694">
        <v>21</v>
      </c>
      <c r="AX694">
        <v>1</v>
      </c>
      <c r="AY694">
        <v>4190</v>
      </c>
      <c r="AZ694">
        <v>51.9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</row>
    <row r="695" spans="1:61">
      <c r="A695">
        <v>256147</v>
      </c>
      <c r="B695" t="s">
        <v>66</v>
      </c>
      <c r="C695">
        <v>200</v>
      </c>
      <c r="D695" t="s">
        <v>85</v>
      </c>
      <c r="E695" s="2">
        <v>40124.583506944444</v>
      </c>
      <c r="F695" s="2">
        <v>40124.589745370373</v>
      </c>
      <c r="H695">
        <v>539</v>
      </c>
      <c r="I695">
        <v>689.69898621872323</v>
      </c>
      <c r="J695">
        <v>35.465025900000001</v>
      </c>
      <c r="K695">
        <v>139.6174872</v>
      </c>
      <c r="L695">
        <v>103</v>
      </c>
      <c r="M695" t="s">
        <v>843</v>
      </c>
      <c r="N695" s="3">
        <v>1002006</v>
      </c>
      <c r="O695" t="s">
        <v>386</v>
      </c>
      <c r="P695">
        <v>100200602</v>
      </c>
      <c r="Q695" t="s">
        <v>593</v>
      </c>
      <c r="R695">
        <v>35.45935575</v>
      </c>
      <c r="S695">
        <v>139.61439730000001</v>
      </c>
      <c r="T695">
        <v>103</v>
      </c>
      <c r="U695" t="s">
        <v>843</v>
      </c>
      <c r="V695" s="3">
        <v>1002008</v>
      </c>
      <c r="W695" t="s">
        <v>391</v>
      </c>
      <c r="X695">
        <v>100200801</v>
      </c>
      <c r="Y695" t="s">
        <v>606</v>
      </c>
      <c r="Z695">
        <v>0</v>
      </c>
      <c r="AA695">
        <v>2</v>
      </c>
      <c r="AB695" t="s">
        <v>97</v>
      </c>
      <c r="AC695" t="s">
        <v>98</v>
      </c>
      <c r="AD695">
        <v>100</v>
      </c>
      <c r="AE695" t="s">
        <v>93</v>
      </c>
      <c r="AF695">
        <v>6.4</v>
      </c>
      <c r="AG695">
        <v>1</v>
      </c>
      <c r="AH695">
        <v>971</v>
      </c>
      <c r="AI695">
        <v>6.4</v>
      </c>
      <c r="AJ695">
        <v>1</v>
      </c>
      <c r="AK695">
        <v>1</v>
      </c>
      <c r="AL695">
        <v>140</v>
      </c>
      <c r="AM695" t="s">
        <v>127</v>
      </c>
      <c r="AN695" t="s">
        <v>114</v>
      </c>
      <c r="AO695">
        <v>0</v>
      </c>
      <c r="AP695">
        <v>490</v>
      </c>
      <c r="AQ695">
        <v>5.9</v>
      </c>
      <c r="AR695">
        <v>325</v>
      </c>
      <c r="AS695">
        <v>3.9</v>
      </c>
      <c r="AT695">
        <v>10.8</v>
      </c>
      <c r="AU695">
        <v>1</v>
      </c>
      <c r="AV695">
        <v>864</v>
      </c>
      <c r="AW695">
        <v>4.3</v>
      </c>
      <c r="AX695">
        <v>1</v>
      </c>
      <c r="AY695">
        <v>864</v>
      </c>
      <c r="AZ695">
        <v>10.4</v>
      </c>
      <c r="BA695">
        <v>1</v>
      </c>
      <c r="BB695">
        <v>0.4</v>
      </c>
      <c r="BC695">
        <v>1</v>
      </c>
      <c r="BD695">
        <v>210</v>
      </c>
      <c r="BE695">
        <v>384</v>
      </c>
      <c r="BF695">
        <v>5.8</v>
      </c>
      <c r="BG695">
        <v>106</v>
      </c>
      <c r="BH695">
        <v>1.6</v>
      </c>
      <c r="BI695">
        <v>8.4</v>
      </c>
    </row>
    <row r="696" spans="1:61">
      <c r="A696">
        <v>255346</v>
      </c>
      <c r="B696" t="s">
        <v>69</v>
      </c>
      <c r="C696">
        <v>200</v>
      </c>
      <c r="D696" t="s">
        <v>85</v>
      </c>
      <c r="E696" s="2">
        <v>40115.873437499999</v>
      </c>
      <c r="F696" s="2">
        <v>40115.915682870371</v>
      </c>
      <c r="H696">
        <v>3650</v>
      </c>
      <c r="I696">
        <v>15997.729016415213</v>
      </c>
      <c r="J696">
        <v>35.422309079999998</v>
      </c>
      <c r="K696">
        <v>139.36085890000001</v>
      </c>
      <c r="L696">
        <v>212</v>
      </c>
      <c r="M696" t="s">
        <v>835</v>
      </c>
      <c r="N696" s="3">
        <v>2120901</v>
      </c>
      <c r="O696" t="s">
        <v>425</v>
      </c>
      <c r="P696">
        <v>212090107</v>
      </c>
      <c r="Q696" t="s">
        <v>713</v>
      </c>
      <c r="R696">
        <v>35.42033498</v>
      </c>
      <c r="S696">
        <v>139.53741790000001</v>
      </c>
      <c r="T696">
        <v>110</v>
      </c>
      <c r="U696" t="s">
        <v>846</v>
      </c>
      <c r="V696" s="3">
        <v>1009030</v>
      </c>
      <c r="W696" t="s">
        <v>421</v>
      </c>
      <c r="X696">
        <v>100903002</v>
      </c>
      <c r="Y696" t="s">
        <v>692</v>
      </c>
      <c r="Z696">
        <v>0</v>
      </c>
      <c r="AA696">
        <v>1</v>
      </c>
      <c r="AB696" t="s">
        <v>34</v>
      </c>
      <c r="AC696" t="s">
        <v>100</v>
      </c>
      <c r="AD696">
        <v>100</v>
      </c>
      <c r="AE696" t="s">
        <v>93</v>
      </c>
      <c r="AF696">
        <v>48.9</v>
      </c>
      <c r="AG696">
        <v>1</v>
      </c>
      <c r="AH696">
        <v>21400</v>
      </c>
      <c r="AI696">
        <v>48.9</v>
      </c>
      <c r="AJ696">
        <v>1</v>
      </c>
      <c r="AK696">
        <v>50</v>
      </c>
      <c r="AL696">
        <v>420</v>
      </c>
      <c r="AM696" t="s">
        <v>115</v>
      </c>
      <c r="AN696" t="s">
        <v>118</v>
      </c>
      <c r="AO696">
        <v>2</v>
      </c>
      <c r="AP696">
        <v>1934</v>
      </c>
      <c r="AQ696">
        <v>25</v>
      </c>
      <c r="AR696">
        <v>3381</v>
      </c>
      <c r="AS696">
        <v>41.1</v>
      </c>
      <c r="AT696">
        <v>116.1</v>
      </c>
      <c r="AU696">
        <v>1</v>
      </c>
      <c r="AV696">
        <v>19374</v>
      </c>
      <c r="AW696">
        <v>96.9</v>
      </c>
      <c r="AX696">
        <v>1</v>
      </c>
      <c r="AY696">
        <v>19374</v>
      </c>
      <c r="AZ696">
        <v>240.4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</row>
    <row r="697" spans="1:61">
      <c r="A697">
        <v>255618</v>
      </c>
      <c r="B697" t="s">
        <v>74</v>
      </c>
      <c r="C697">
        <v>200</v>
      </c>
      <c r="D697" t="s">
        <v>85</v>
      </c>
      <c r="E697" s="2">
        <v>40118.61109953704</v>
      </c>
      <c r="F697" s="2">
        <v>40118.671331018515</v>
      </c>
      <c r="H697">
        <v>5204</v>
      </c>
      <c r="I697">
        <v>53743.219290943176</v>
      </c>
      <c r="J697">
        <v>35.707116749999997</v>
      </c>
      <c r="K697">
        <v>139.77487930000001</v>
      </c>
      <c r="N697" s="3"/>
      <c r="R697">
        <v>35.325787060000003</v>
      </c>
      <c r="S697">
        <v>139.4098788</v>
      </c>
      <c r="T697">
        <v>207</v>
      </c>
      <c r="U697" t="s">
        <v>855</v>
      </c>
      <c r="V697" s="3">
        <v>2070202</v>
      </c>
      <c r="W697" t="s">
        <v>457</v>
      </c>
      <c r="X697">
        <v>207020202</v>
      </c>
      <c r="Y697" t="s">
        <v>749</v>
      </c>
      <c r="Z697">
        <v>46</v>
      </c>
      <c r="AA697">
        <v>1</v>
      </c>
      <c r="AB697" t="s">
        <v>34</v>
      </c>
      <c r="AC697" t="s">
        <v>109</v>
      </c>
      <c r="AD697">
        <v>200</v>
      </c>
      <c r="AE697" t="s">
        <v>94</v>
      </c>
      <c r="AF697">
        <v>93.6</v>
      </c>
      <c r="AG697">
        <v>1</v>
      </c>
      <c r="AH697">
        <v>62948</v>
      </c>
      <c r="AI697">
        <v>110.7</v>
      </c>
      <c r="AJ697">
        <v>1</v>
      </c>
      <c r="AK697">
        <v>77</v>
      </c>
      <c r="AL697">
        <v>1110</v>
      </c>
      <c r="AM697" t="s">
        <v>178</v>
      </c>
      <c r="AN697" t="s">
        <v>155</v>
      </c>
      <c r="AO697">
        <v>1</v>
      </c>
      <c r="AP697">
        <v>569</v>
      </c>
      <c r="AQ697">
        <v>6.8</v>
      </c>
      <c r="AR697">
        <v>813</v>
      </c>
      <c r="AS697">
        <v>9.8000000000000007</v>
      </c>
      <c r="AT697">
        <v>93.6</v>
      </c>
      <c r="AU697">
        <v>1</v>
      </c>
      <c r="AV697">
        <v>59298</v>
      </c>
      <c r="AW697">
        <v>296.5</v>
      </c>
      <c r="AX697">
        <v>1</v>
      </c>
      <c r="AY697">
        <v>59298</v>
      </c>
      <c r="AZ697">
        <v>736.8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</row>
    <row r="698" spans="1:61">
      <c r="A698">
        <v>257044</v>
      </c>
      <c r="B698" t="s">
        <v>78</v>
      </c>
      <c r="C698">
        <v>500</v>
      </c>
      <c r="D698" t="s">
        <v>33</v>
      </c>
      <c r="E698" s="2">
        <v>40134.568865740737</v>
      </c>
      <c r="F698" s="2">
        <v>40134.664317129631</v>
      </c>
      <c r="H698">
        <v>8247</v>
      </c>
      <c r="I698">
        <v>7067.4619628907749</v>
      </c>
      <c r="J698">
        <v>35.450660040000002</v>
      </c>
      <c r="K698">
        <v>139.6352167</v>
      </c>
      <c r="L698">
        <v>104</v>
      </c>
      <c r="M698" t="s">
        <v>844</v>
      </c>
      <c r="N698" s="3">
        <v>1003002</v>
      </c>
      <c r="O698" t="s">
        <v>120</v>
      </c>
      <c r="P698">
        <v>100300219</v>
      </c>
      <c r="Q698" t="s">
        <v>637</v>
      </c>
      <c r="R698">
        <v>35.431026250000002</v>
      </c>
      <c r="S698">
        <v>139.56100520000001</v>
      </c>
      <c r="T698">
        <v>110</v>
      </c>
      <c r="U698" t="s">
        <v>846</v>
      </c>
      <c r="V698" s="3">
        <v>1009032</v>
      </c>
      <c r="W698" t="s">
        <v>141</v>
      </c>
      <c r="X698">
        <v>100903201</v>
      </c>
      <c r="Y698" t="s">
        <v>689</v>
      </c>
      <c r="Z698">
        <v>39</v>
      </c>
      <c r="AA698">
        <v>2</v>
      </c>
      <c r="AB698" t="s">
        <v>97</v>
      </c>
      <c r="AC698" t="s">
        <v>105</v>
      </c>
      <c r="AD698">
        <v>420</v>
      </c>
      <c r="AE698" t="s">
        <v>95</v>
      </c>
      <c r="AF698">
        <v>108.9</v>
      </c>
      <c r="AG698">
        <v>1</v>
      </c>
      <c r="AH698">
        <v>11621</v>
      </c>
      <c r="AI698">
        <v>22</v>
      </c>
      <c r="AJ698">
        <v>1</v>
      </c>
      <c r="AK698">
        <v>13</v>
      </c>
      <c r="AL698">
        <v>160</v>
      </c>
      <c r="AM698" t="s">
        <v>134</v>
      </c>
      <c r="AN698" t="s">
        <v>141</v>
      </c>
      <c r="AO698">
        <v>1</v>
      </c>
      <c r="AP698">
        <v>555</v>
      </c>
      <c r="AQ698">
        <v>7.1</v>
      </c>
      <c r="AR698">
        <v>528</v>
      </c>
      <c r="AS698">
        <v>6.7</v>
      </c>
      <c r="AT698">
        <v>26.8</v>
      </c>
      <c r="AU698">
        <v>1</v>
      </c>
      <c r="AV698">
        <v>8617</v>
      </c>
      <c r="AW698">
        <v>43.1</v>
      </c>
      <c r="AX698">
        <v>1</v>
      </c>
      <c r="AY698">
        <v>8617</v>
      </c>
      <c r="AZ698">
        <v>108.9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</row>
    <row r="699" spans="1:61">
      <c r="A699">
        <v>258001</v>
      </c>
      <c r="B699" t="s">
        <v>66</v>
      </c>
      <c r="C699">
        <v>200</v>
      </c>
      <c r="D699" t="s">
        <v>85</v>
      </c>
      <c r="E699" s="2">
        <v>40144.638518518521</v>
      </c>
      <c r="F699" s="2">
        <v>40144.649606481478</v>
      </c>
      <c r="H699">
        <v>958</v>
      </c>
      <c r="I699">
        <v>1172.076374813081</v>
      </c>
      <c r="J699">
        <v>35.458057519999997</v>
      </c>
      <c r="K699">
        <v>139.6273578</v>
      </c>
      <c r="L699">
        <v>103</v>
      </c>
      <c r="M699" t="s">
        <v>843</v>
      </c>
      <c r="N699" s="3">
        <v>1002002</v>
      </c>
      <c r="O699" t="s">
        <v>136</v>
      </c>
      <c r="P699">
        <v>100200207</v>
      </c>
      <c r="Q699" t="s">
        <v>608</v>
      </c>
      <c r="R699">
        <v>35.459436240000002</v>
      </c>
      <c r="S699">
        <v>139.61452610000001</v>
      </c>
      <c r="T699">
        <v>103</v>
      </c>
      <c r="U699" t="s">
        <v>843</v>
      </c>
      <c r="V699" s="3">
        <v>1002008</v>
      </c>
      <c r="W699" t="s">
        <v>391</v>
      </c>
      <c r="X699">
        <v>100200801</v>
      </c>
      <c r="Y699" t="s">
        <v>606</v>
      </c>
      <c r="Z699">
        <v>0</v>
      </c>
      <c r="AA699">
        <v>2</v>
      </c>
      <c r="AB699" t="s">
        <v>97</v>
      </c>
      <c r="AC699" t="s">
        <v>98</v>
      </c>
      <c r="AD699">
        <v>410</v>
      </c>
      <c r="AE699" t="s">
        <v>43</v>
      </c>
      <c r="AF699">
        <v>9</v>
      </c>
      <c r="AG699">
        <v>1</v>
      </c>
      <c r="AH699">
        <v>1936</v>
      </c>
      <c r="AI699">
        <v>8.6999999999999993</v>
      </c>
      <c r="AJ699">
        <v>1</v>
      </c>
      <c r="AK699">
        <v>12</v>
      </c>
      <c r="AL699">
        <v>300</v>
      </c>
      <c r="AM699" t="s">
        <v>132</v>
      </c>
      <c r="AN699" t="s">
        <v>114</v>
      </c>
      <c r="AO699">
        <v>1</v>
      </c>
      <c r="AP699">
        <v>526</v>
      </c>
      <c r="AQ699">
        <v>6.4</v>
      </c>
      <c r="AR699">
        <v>315</v>
      </c>
      <c r="AS699">
        <v>3.8</v>
      </c>
      <c r="AT699">
        <v>22.2</v>
      </c>
      <c r="AU699">
        <v>1</v>
      </c>
      <c r="AV699">
        <v>1793</v>
      </c>
      <c r="AW699">
        <v>9</v>
      </c>
      <c r="AX699">
        <v>1</v>
      </c>
      <c r="AY699">
        <v>1793</v>
      </c>
      <c r="AZ699">
        <v>21.7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</row>
    <row r="700" spans="1:61">
      <c r="A700">
        <v>256275</v>
      </c>
      <c r="B700" t="s">
        <v>77</v>
      </c>
      <c r="C700">
        <v>100</v>
      </c>
      <c r="D700" t="s">
        <v>86</v>
      </c>
      <c r="E700" s="2">
        <v>40126.292222222219</v>
      </c>
      <c r="F700" s="2">
        <v>40126.362476851849</v>
      </c>
      <c r="H700">
        <v>6070</v>
      </c>
      <c r="I700">
        <v>8610.9693213080991</v>
      </c>
      <c r="J700">
        <v>35.521985319999999</v>
      </c>
      <c r="K700">
        <v>139.62979849999999</v>
      </c>
      <c r="L700">
        <v>109</v>
      </c>
      <c r="M700" t="s">
        <v>830</v>
      </c>
      <c r="N700" s="3">
        <v>1008027</v>
      </c>
      <c r="O700" t="s">
        <v>343</v>
      </c>
      <c r="P700">
        <v>100802701</v>
      </c>
      <c r="Q700" t="s">
        <v>518</v>
      </c>
      <c r="R700">
        <v>35.444694800000001</v>
      </c>
      <c r="S700">
        <v>139.63594620000001</v>
      </c>
      <c r="T700">
        <v>104</v>
      </c>
      <c r="U700" t="s">
        <v>844</v>
      </c>
      <c r="V700" s="3">
        <v>1003002</v>
      </c>
      <c r="W700" t="s">
        <v>120</v>
      </c>
      <c r="X700">
        <v>100300215</v>
      </c>
      <c r="Y700" t="s">
        <v>661</v>
      </c>
      <c r="Z700">
        <v>40</v>
      </c>
      <c r="AA700">
        <v>1</v>
      </c>
      <c r="AB700" t="s">
        <v>34</v>
      </c>
      <c r="AC700" t="s">
        <v>110</v>
      </c>
      <c r="AD700">
        <v>200</v>
      </c>
      <c r="AE700" t="s">
        <v>94</v>
      </c>
      <c r="AF700">
        <v>30.200000000000003</v>
      </c>
      <c r="AG700">
        <v>1</v>
      </c>
      <c r="AH700">
        <v>10857</v>
      </c>
      <c r="AI700">
        <v>27.1</v>
      </c>
      <c r="AJ700">
        <v>1</v>
      </c>
      <c r="AK700">
        <v>19</v>
      </c>
      <c r="AL700">
        <v>280</v>
      </c>
      <c r="AM700" t="s">
        <v>145</v>
      </c>
      <c r="AN700" t="s">
        <v>134</v>
      </c>
      <c r="AO700">
        <v>1</v>
      </c>
      <c r="AP700">
        <v>46</v>
      </c>
      <c r="AQ700">
        <v>0.8</v>
      </c>
      <c r="AR700">
        <v>870</v>
      </c>
      <c r="AS700">
        <v>10.4</v>
      </c>
      <c r="AT700">
        <v>30.200000000000003</v>
      </c>
      <c r="AU700">
        <v>1</v>
      </c>
      <c r="AV700">
        <v>9854</v>
      </c>
      <c r="AW700">
        <v>49.3</v>
      </c>
      <c r="AX700">
        <v>1</v>
      </c>
      <c r="AY700">
        <v>9854</v>
      </c>
      <c r="AZ700">
        <v>120.5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</row>
    <row r="701" spans="1:61">
      <c r="A701">
        <v>256232</v>
      </c>
      <c r="B701" t="s">
        <v>81</v>
      </c>
      <c r="C701">
        <v>500</v>
      </c>
      <c r="D701" t="s">
        <v>33</v>
      </c>
      <c r="E701" s="2">
        <v>40125.673506944448</v>
      </c>
      <c r="F701" s="2">
        <v>40125.685706018521</v>
      </c>
      <c r="H701">
        <v>1054</v>
      </c>
      <c r="I701">
        <v>5438.3744930223602</v>
      </c>
      <c r="J701">
        <v>35.460546669999999</v>
      </c>
      <c r="K701">
        <v>139.59428610000001</v>
      </c>
      <c r="L701">
        <v>106</v>
      </c>
      <c r="M701" t="s">
        <v>841</v>
      </c>
      <c r="N701" s="3">
        <v>1005013</v>
      </c>
      <c r="O701" t="s">
        <v>204</v>
      </c>
      <c r="P701">
        <v>100501304</v>
      </c>
      <c r="Q701" t="s">
        <v>605</v>
      </c>
      <c r="R701">
        <v>35.464999149999997</v>
      </c>
      <c r="S701">
        <v>139.5344782</v>
      </c>
      <c r="T701">
        <v>112</v>
      </c>
      <c r="U701" t="s">
        <v>838</v>
      </c>
      <c r="V701" s="3">
        <v>1005117</v>
      </c>
      <c r="W701" t="s">
        <v>375</v>
      </c>
      <c r="X701">
        <v>100511702</v>
      </c>
      <c r="Y701" t="s">
        <v>784</v>
      </c>
      <c r="Z701">
        <v>37</v>
      </c>
      <c r="AA701">
        <v>1</v>
      </c>
      <c r="AB701" t="s">
        <v>34</v>
      </c>
      <c r="AC701" t="s">
        <v>104</v>
      </c>
      <c r="AD701">
        <v>200</v>
      </c>
      <c r="AE701" t="s">
        <v>94</v>
      </c>
      <c r="AF701">
        <v>24.3</v>
      </c>
      <c r="AG701">
        <v>1</v>
      </c>
      <c r="AH701">
        <v>7791</v>
      </c>
      <c r="AI701">
        <v>15.3</v>
      </c>
      <c r="AJ701">
        <v>1</v>
      </c>
      <c r="AK701">
        <v>10</v>
      </c>
      <c r="AL701">
        <v>170</v>
      </c>
      <c r="AM701" t="s">
        <v>180</v>
      </c>
      <c r="AN701" t="s">
        <v>143</v>
      </c>
      <c r="AO701">
        <v>0</v>
      </c>
      <c r="AP701">
        <v>839</v>
      </c>
      <c r="AQ701">
        <v>11.1</v>
      </c>
      <c r="AR701">
        <v>253</v>
      </c>
      <c r="AS701">
        <v>3.2</v>
      </c>
      <c r="AT701">
        <v>24.3</v>
      </c>
      <c r="AU701">
        <v>1</v>
      </c>
      <c r="AV701">
        <v>6220</v>
      </c>
      <c r="AW701">
        <v>31.1</v>
      </c>
      <c r="AX701">
        <v>1</v>
      </c>
      <c r="AY701">
        <v>6220</v>
      </c>
      <c r="AZ701">
        <v>79.099999999999994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</row>
    <row r="702" spans="1:61">
      <c r="A702">
        <v>256160</v>
      </c>
      <c r="B702" t="s">
        <v>70</v>
      </c>
      <c r="C702">
        <v>600</v>
      </c>
      <c r="D702" t="s">
        <v>91</v>
      </c>
      <c r="E702" s="2">
        <v>40124.654016203705</v>
      </c>
      <c r="F702" s="2">
        <v>40124.659502314818</v>
      </c>
      <c r="H702">
        <v>474</v>
      </c>
      <c r="I702">
        <v>399.0105976178113</v>
      </c>
      <c r="J702">
        <v>35.435859649999998</v>
      </c>
      <c r="K702">
        <v>139.64218500000001</v>
      </c>
      <c r="L702">
        <v>104</v>
      </c>
      <c r="M702" t="s">
        <v>844</v>
      </c>
      <c r="N702" s="3">
        <v>1003017</v>
      </c>
      <c r="O702" t="s">
        <v>41</v>
      </c>
      <c r="P702">
        <v>100301702</v>
      </c>
      <c r="Q702" t="s">
        <v>133</v>
      </c>
      <c r="R702">
        <v>35.43942698</v>
      </c>
      <c r="S702">
        <v>139.6426678</v>
      </c>
      <c r="T702">
        <v>104</v>
      </c>
      <c r="U702" t="s">
        <v>844</v>
      </c>
      <c r="V702" s="3">
        <v>1003018</v>
      </c>
      <c r="W702" t="s">
        <v>414</v>
      </c>
      <c r="X702">
        <v>100301807</v>
      </c>
      <c r="Y702" t="s">
        <v>680</v>
      </c>
      <c r="Z702">
        <v>47</v>
      </c>
      <c r="AA702">
        <v>1</v>
      </c>
      <c r="AB702" t="s">
        <v>34</v>
      </c>
      <c r="AC702" t="s">
        <v>35</v>
      </c>
      <c r="AD702">
        <v>420</v>
      </c>
      <c r="AE702" t="s">
        <v>95</v>
      </c>
      <c r="AF702">
        <v>5.9</v>
      </c>
      <c r="AG702">
        <v>1</v>
      </c>
      <c r="AH702">
        <v>478</v>
      </c>
      <c r="AI702">
        <v>1.7</v>
      </c>
      <c r="AJ702">
        <v>1</v>
      </c>
      <c r="AK702">
        <v>2</v>
      </c>
      <c r="AL702">
        <v>130</v>
      </c>
      <c r="AM702" t="s">
        <v>133</v>
      </c>
      <c r="AN702" t="s">
        <v>120</v>
      </c>
      <c r="AO702">
        <v>0</v>
      </c>
      <c r="AP702">
        <v>429</v>
      </c>
      <c r="AQ702">
        <v>5.0999999999999996</v>
      </c>
      <c r="AR702">
        <v>1213</v>
      </c>
      <c r="AS702">
        <v>14.5</v>
      </c>
      <c r="AT702">
        <v>21.6</v>
      </c>
      <c r="AU702">
        <v>1</v>
      </c>
      <c r="AV702">
        <v>492</v>
      </c>
      <c r="AW702">
        <v>2.5</v>
      </c>
      <c r="AX702">
        <v>1</v>
      </c>
      <c r="AY702">
        <v>492</v>
      </c>
      <c r="AZ702">
        <v>5.9</v>
      </c>
      <c r="BA702">
        <v>1</v>
      </c>
      <c r="BB702">
        <v>0.28000000000000003</v>
      </c>
      <c r="BC702">
        <v>1</v>
      </c>
      <c r="BD702">
        <v>210</v>
      </c>
      <c r="BE702">
        <v>155</v>
      </c>
      <c r="BF702">
        <v>2.2999999999999998</v>
      </c>
      <c r="BG702">
        <v>42</v>
      </c>
      <c r="BH702">
        <v>0.6</v>
      </c>
      <c r="BI702">
        <v>3.9</v>
      </c>
    </row>
    <row r="703" spans="1:61">
      <c r="A703">
        <v>256838</v>
      </c>
      <c r="B703" t="s">
        <v>40</v>
      </c>
      <c r="C703">
        <v>200</v>
      </c>
      <c r="D703" t="s">
        <v>85</v>
      </c>
      <c r="E703" s="2">
        <v>40132.655277777776</v>
      </c>
      <c r="F703" s="2">
        <v>40132.693391203706</v>
      </c>
      <c r="H703">
        <v>3293</v>
      </c>
      <c r="I703">
        <v>20740.280538448107</v>
      </c>
      <c r="J703">
        <v>35.240256789999997</v>
      </c>
      <c r="K703">
        <v>139.6777457</v>
      </c>
      <c r="L703">
        <v>201</v>
      </c>
      <c r="M703" t="s">
        <v>859</v>
      </c>
      <c r="N703" s="3">
        <v>2010408</v>
      </c>
      <c r="O703" t="s">
        <v>465</v>
      </c>
      <c r="P703">
        <v>201040803</v>
      </c>
      <c r="Q703" t="s">
        <v>761</v>
      </c>
      <c r="R703">
        <v>35.425597510000003</v>
      </c>
      <c r="S703">
        <v>139.65173909999999</v>
      </c>
      <c r="T703">
        <v>104</v>
      </c>
      <c r="U703" t="s">
        <v>844</v>
      </c>
      <c r="V703" s="3">
        <v>1003012</v>
      </c>
      <c r="W703" t="s">
        <v>426</v>
      </c>
      <c r="X703">
        <v>100301201</v>
      </c>
      <c r="Y703" t="s">
        <v>712</v>
      </c>
      <c r="Z703">
        <v>0</v>
      </c>
      <c r="AA703">
        <v>2</v>
      </c>
      <c r="AB703" t="s">
        <v>97</v>
      </c>
      <c r="AC703" t="s">
        <v>35</v>
      </c>
      <c r="AD703">
        <v>100</v>
      </c>
      <c r="AE703" t="s">
        <v>93</v>
      </c>
      <c r="AF703">
        <v>59.6</v>
      </c>
      <c r="AG703">
        <v>1</v>
      </c>
      <c r="AH703">
        <v>29278</v>
      </c>
      <c r="AI703">
        <v>59.6</v>
      </c>
      <c r="AJ703">
        <v>1</v>
      </c>
      <c r="AK703">
        <v>46</v>
      </c>
      <c r="AL703">
        <v>560</v>
      </c>
      <c r="AM703" t="s">
        <v>176</v>
      </c>
      <c r="AN703" t="s">
        <v>41</v>
      </c>
      <c r="AO703">
        <v>1</v>
      </c>
      <c r="AP703">
        <v>1727</v>
      </c>
      <c r="AQ703">
        <v>22.2</v>
      </c>
      <c r="AR703">
        <v>764</v>
      </c>
      <c r="AS703">
        <v>9.6</v>
      </c>
      <c r="AT703">
        <v>77.8</v>
      </c>
      <c r="AU703">
        <v>1</v>
      </c>
      <c r="AV703">
        <v>27805</v>
      </c>
      <c r="AW703">
        <v>139</v>
      </c>
      <c r="AX703">
        <v>1</v>
      </c>
      <c r="AY703">
        <v>27805</v>
      </c>
      <c r="AZ703">
        <v>350.5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</row>
    <row r="704" spans="1:61">
      <c r="A704">
        <v>256698</v>
      </c>
      <c r="B704" t="s">
        <v>70</v>
      </c>
      <c r="C704">
        <v>999</v>
      </c>
      <c r="D704" t="s">
        <v>84</v>
      </c>
      <c r="E704" s="2">
        <v>40131.314305555556</v>
      </c>
      <c r="F704" s="2">
        <v>40131.365057870367</v>
      </c>
      <c r="H704">
        <v>4385</v>
      </c>
      <c r="I704">
        <v>31401.915182760793</v>
      </c>
      <c r="J704">
        <v>35.435307109999997</v>
      </c>
      <c r="K704">
        <v>139.64810729999999</v>
      </c>
      <c r="L704">
        <v>104</v>
      </c>
      <c r="M704" t="s">
        <v>844</v>
      </c>
      <c r="N704" s="3">
        <v>1003017</v>
      </c>
      <c r="O704" t="s">
        <v>41</v>
      </c>
      <c r="P704">
        <v>100301703</v>
      </c>
      <c r="Q704" t="s">
        <v>675</v>
      </c>
      <c r="R704">
        <v>35.703485030000003</v>
      </c>
      <c r="S704">
        <v>139.75708549999999</v>
      </c>
      <c r="V704" s="3"/>
      <c r="Z704">
        <v>47</v>
      </c>
      <c r="AA704">
        <v>1</v>
      </c>
      <c r="AB704" t="s">
        <v>34</v>
      </c>
      <c r="AC704" t="s">
        <v>35</v>
      </c>
      <c r="AD704">
        <v>200</v>
      </c>
      <c r="AE704" t="s">
        <v>94</v>
      </c>
      <c r="AF704">
        <v>75.199999999999989</v>
      </c>
      <c r="AG704">
        <v>1</v>
      </c>
      <c r="AH704">
        <v>38281</v>
      </c>
      <c r="AI704">
        <v>78.3</v>
      </c>
      <c r="AJ704">
        <v>1</v>
      </c>
      <c r="AK704">
        <v>55</v>
      </c>
      <c r="AL704">
        <v>700</v>
      </c>
      <c r="AM704" t="s">
        <v>133</v>
      </c>
      <c r="AN704" t="s">
        <v>260</v>
      </c>
      <c r="AO704">
        <v>2</v>
      </c>
      <c r="AP704">
        <v>920</v>
      </c>
      <c r="AQ704">
        <v>11.1</v>
      </c>
      <c r="AR704">
        <v>756</v>
      </c>
      <c r="AS704">
        <v>9.1</v>
      </c>
      <c r="AT704">
        <v>75.199999999999989</v>
      </c>
      <c r="AU704">
        <v>1</v>
      </c>
      <c r="AV704">
        <v>35943</v>
      </c>
      <c r="AW704">
        <v>179.7</v>
      </c>
      <c r="AX704">
        <v>1</v>
      </c>
      <c r="AY704">
        <v>35943</v>
      </c>
      <c r="AZ704">
        <v>441.8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</row>
    <row r="705" spans="1:61">
      <c r="A705">
        <v>257564</v>
      </c>
      <c r="B705" t="s">
        <v>66</v>
      </c>
      <c r="C705">
        <v>999</v>
      </c>
      <c r="D705" t="s">
        <v>84</v>
      </c>
      <c r="E705" s="2">
        <v>40139.547673611109</v>
      </c>
      <c r="F705" s="2">
        <v>40139.56490740741</v>
      </c>
      <c r="H705">
        <v>1489</v>
      </c>
      <c r="I705">
        <v>1570.2535824956033</v>
      </c>
      <c r="J705">
        <v>35.459055300000003</v>
      </c>
      <c r="K705">
        <v>139.6156258</v>
      </c>
      <c r="L705">
        <v>103</v>
      </c>
      <c r="M705" t="s">
        <v>843</v>
      </c>
      <c r="N705" s="3">
        <v>1002008</v>
      </c>
      <c r="O705" t="s">
        <v>391</v>
      </c>
      <c r="P705">
        <v>100200801</v>
      </c>
      <c r="Q705" t="s">
        <v>606</v>
      </c>
      <c r="R705">
        <v>35.447677400000003</v>
      </c>
      <c r="S705">
        <v>139.62589869999999</v>
      </c>
      <c r="T705">
        <v>103</v>
      </c>
      <c r="U705" t="s">
        <v>843</v>
      </c>
      <c r="V705" s="3">
        <v>1002011</v>
      </c>
      <c r="W705" t="s">
        <v>408</v>
      </c>
      <c r="X705">
        <v>100201101</v>
      </c>
      <c r="Y705" t="s">
        <v>644</v>
      </c>
      <c r="Z705">
        <v>0</v>
      </c>
      <c r="AA705">
        <v>2</v>
      </c>
      <c r="AB705" t="s">
        <v>97</v>
      </c>
      <c r="AC705" t="s">
        <v>98</v>
      </c>
      <c r="AD705">
        <v>100</v>
      </c>
      <c r="AE705" t="s">
        <v>93</v>
      </c>
      <c r="AF705">
        <v>5.5</v>
      </c>
      <c r="AG705">
        <v>1</v>
      </c>
      <c r="AH705">
        <v>1792</v>
      </c>
      <c r="AI705">
        <v>5.5</v>
      </c>
      <c r="AJ705">
        <v>1</v>
      </c>
      <c r="AK705">
        <v>15</v>
      </c>
      <c r="AL705">
        <v>250</v>
      </c>
      <c r="AM705" t="s">
        <v>114</v>
      </c>
      <c r="AN705" t="s">
        <v>112</v>
      </c>
      <c r="AO705">
        <v>1</v>
      </c>
      <c r="AP705">
        <v>89</v>
      </c>
      <c r="AQ705">
        <v>1.1000000000000001</v>
      </c>
      <c r="AR705">
        <v>1401</v>
      </c>
      <c r="AS705">
        <v>16.899999999999999</v>
      </c>
      <c r="AT705">
        <v>33</v>
      </c>
      <c r="AU705">
        <v>1</v>
      </c>
      <c r="AV705">
        <v>1738</v>
      </c>
      <c r="AW705">
        <v>8.6999999999999993</v>
      </c>
      <c r="AX705">
        <v>1</v>
      </c>
      <c r="AY705">
        <v>1738</v>
      </c>
      <c r="AZ705">
        <v>20.9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</row>
    <row r="706" spans="1:61">
      <c r="A706">
        <v>256685</v>
      </c>
      <c r="B706" t="s">
        <v>65</v>
      </c>
      <c r="C706">
        <v>200</v>
      </c>
      <c r="D706" t="s">
        <v>85</v>
      </c>
      <c r="E706" s="2">
        <v>40130.867847222224</v>
      </c>
      <c r="F706" s="2">
        <v>40130.914074074077</v>
      </c>
      <c r="H706">
        <v>3994</v>
      </c>
      <c r="I706">
        <v>27323.041397650803</v>
      </c>
      <c r="J706">
        <v>35.421965749999998</v>
      </c>
      <c r="K706">
        <v>139.31660780000001</v>
      </c>
      <c r="L706">
        <v>212</v>
      </c>
      <c r="M706" t="s">
        <v>835</v>
      </c>
      <c r="N706" s="3">
        <v>2120802</v>
      </c>
      <c r="O706" t="s">
        <v>424</v>
      </c>
      <c r="P706">
        <v>212080201</v>
      </c>
      <c r="Q706" t="s">
        <v>702</v>
      </c>
      <c r="R706">
        <v>35.45973661</v>
      </c>
      <c r="S706">
        <v>139.61467630000001</v>
      </c>
      <c r="T706">
        <v>103</v>
      </c>
      <c r="U706" t="s">
        <v>843</v>
      </c>
      <c r="V706" s="3">
        <v>1002008</v>
      </c>
      <c r="W706" t="s">
        <v>391</v>
      </c>
      <c r="X706">
        <v>100200801</v>
      </c>
      <c r="Y706" t="s">
        <v>606</v>
      </c>
      <c r="Z706">
        <v>46</v>
      </c>
      <c r="AA706">
        <v>1</v>
      </c>
      <c r="AB706" t="s">
        <v>34</v>
      </c>
      <c r="AC706" t="s">
        <v>98</v>
      </c>
      <c r="AD706">
        <v>100</v>
      </c>
      <c r="AE706" t="s">
        <v>93</v>
      </c>
      <c r="AF706">
        <v>73.8</v>
      </c>
      <c r="AG706">
        <v>1</v>
      </c>
      <c r="AH706">
        <v>37452</v>
      </c>
      <c r="AI706">
        <v>73.8</v>
      </c>
      <c r="AJ706">
        <v>1</v>
      </c>
      <c r="AK706">
        <v>57</v>
      </c>
      <c r="AL706">
        <v>450</v>
      </c>
      <c r="AM706" t="s">
        <v>115</v>
      </c>
      <c r="AN706" t="s">
        <v>114</v>
      </c>
      <c r="AO706">
        <v>2</v>
      </c>
      <c r="AP706">
        <v>3524</v>
      </c>
      <c r="AQ706">
        <v>42.9</v>
      </c>
      <c r="AR706">
        <v>284</v>
      </c>
      <c r="AS706">
        <v>3.5</v>
      </c>
      <c r="AT706">
        <v>103.4</v>
      </c>
      <c r="AU706">
        <v>1</v>
      </c>
      <c r="AV706">
        <v>31969</v>
      </c>
      <c r="AW706">
        <v>159.80000000000001</v>
      </c>
      <c r="AX706">
        <v>1</v>
      </c>
      <c r="AY706">
        <v>31969</v>
      </c>
      <c r="AZ706">
        <v>399.5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</row>
    <row r="707" spans="1:61">
      <c r="A707">
        <v>256523</v>
      </c>
      <c r="B707" t="s">
        <v>76</v>
      </c>
      <c r="C707">
        <v>200</v>
      </c>
      <c r="D707" t="s">
        <v>85</v>
      </c>
      <c r="E707" s="2">
        <v>40128.806944444441</v>
      </c>
      <c r="F707" s="2">
        <v>40128.80972222222</v>
      </c>
      <c r="H707">
        <v>240</v>
      </c>
      <c r="I707">
        <v>138.30252246995886</v>
      </c>
      <c r="J707">
        <v>35.459768779999997</v>
      </c>
      <c r="K707">
        <v>139.51570810000001</v>
      </c>
      <c r="L707">
        <v>112</v>
      </c>
      <c r="M707" t="s">
        <v>838</v>
      </c>
      <c r="N707" s="3">
        <v>1005103</v>
      </c>
      <c r="O707" t="s">
        <v>389</v>
      </c>
      <c r="P707">
        <v>100510301</v>
      </c>
      <c r="Q707" t="s">
        <v>589</v>
      </c>
      <c r="R707">
        <v>35.460106770000003</v>
      </c>
      <c r="S707">
        <v>139.51717790000001</v>
      </c>
      <c r="T707">
        <v>112</v>
      </c>
      <c r="U707" t="s">
        <v>838</v>
      </c>
      <c r="V707" s="3">
        <v>1005103</v>
      </c>
      <c r="W707" t="s">
        <v>389</v>
      </c>
      <c r="X707">
        <v>100510301</v>
      </c>
      <c r="Y707" t="s">
        <v>589</v>
      </c>
      <c r="Z707">
        <v>45</v>
      </c>
      <c r="AA707">
        <v>1</v>
      </c>
      <c r="AB707" t="s">
        <v>34</v>
      </c>
      <c r="AC707" t="s">
        <v>104</v>
      </c>
      <c r="AD707">
        <v>420</v>
      </c>
      <c r="AE707" t="s">
        <v>95</v>
      </c>
      <c r="AF707">
        <v>6.5</v>
      </c>
      <c r="AG707">
        <v>1</v>
      </c>
      <c r="AH707">
        <v>1306</v>
      </c>
      <c r="AI707">
        <v>7.8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1</v>
      </c>
      <c r="AV707">
        <v>529</v>
      </c>
      <c r="AW707">
        <v>2.6</v>
      </c>
      <c r="AX707">
        <v>1</v>
      </c>
      <c r="AY707">
        <v>529</v>
      </c>
      <c r="AZ707">
        <v>6.5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</row>
    <row r="708" spans="1:61">
      <c r="A708">
        <v>256484</v>
      </c>
      <c r="B708" t="s">
        <v>59</v>
      </c>
      <c r="C708">
        <v>100</v>
      </c>
      <c r="D708" t="s">
        <v>86</v>
      </c>
      <c r="E708" s="2">
        <v>40128.372430555559</v>
      </c>
      <c r="F708" s="2">
        <v>40128.39671296296</v>
      </c>
      <c r="H708">
        <v>2098</v>
      </c>
      <c r="I708">
        <v>7883.7051602744014</v>
      </c>
      <c r="J708">
        <v>35.42390769</v>
      </c>
      <c r="K708">
        <v>139.553935</v>
      </c>
      <c r="L708">
        <v>110</v>
      </c>
      <c r="M708" t="s">
        <v>846</v>
      </c>
      <c r="N708" s="3">
        <v>1009034</v>
      </c>
      <c r="O708" t="s">
        <v>430</v>
      </c>
      <c r="P708">
        <v>100903403</v>
      </c>
      <c r="Q708" t="s">
        <v>710</v>
      </c>
      <c r="R708">
        <v>35.463545410000002</v>
      </c>
      <c r="S708">
        <v>139.6261078</v>
      </c>
      <c r="T708">
        <v>103</v>
      </c>
      <c r="U708" t="s">
        <v>843</v>
      </c>
      <c r="V708" s="3">
        <v>1002001</v>
      </c>
      <c r="W708" t="s">
        <v>387</v>
      </c>
      <c r="X708">
        <v>100200103</v>
      </c>
      <c r="Y708" t="s">
        <v>599</v>
      </c>
      <c r="Z708">
        <v>28</v>
      </c>
      <c r="AA708">
        <v>1</v>
      </c>
      <c r="AB708" t="s">
        <v>34</v>
      </c>
      <c r="AC708" t="s">
        <v>100</v>
      </c>
      <c r="AD708">
        <v>200</v>
      </c>
      <c r="AE708" t="s">
        <v>94</v>
      </c>
      <c r="AF708">
        <v>31</v>
      </c>
      <c r="AG708">
        <v>1</v>
      </c>
      <c r="AH708">
        <v>12149</v>
      </c>
      <c r="AI708">
        <v>23.8</v>
      </c>
      <c r="AJ708">
        <v>1</v>
      </c>
      <c r="AK708">
        <v>8</v>
      </c>
      <c r="AL708">
        <v>160</v>
      </c>
      <c r="AM708" t="s">
        <v>141</v>
      </c>
      <c r="AN708" t="s">
        <v>127</v>
      </c>
      <c r="AO708">
        <v>0</v>
      </c>
      <c r="AP708">
        <v>1115</v>
      </c>
      <c r="AQ708">
        <v>14.6</v>
      </c>
      <c r="AR708">
        <v>703</v>
      </c>
      <c r="AS708">
        <v>8.4</v>
      </c>
      <c r="AT708">
        <v>31</v>
      </c>
      <c r="AU708">
        <v>1</v>
      </c>
      <c r="AV708">
        <v>9631</v>
      </c>
      <c r="AW708">
        <v>48.2</v>
      </c>
      <c r="AX708">
        <v>1</v>
      </c>
      <c r="AY708">
        <v>9631</v>
      </c>
      <c r="AZ708">
        <v>118.6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</row>
    <row r="709" spans="1:61">
      <c r="A709">
        <v>256929</v>
      </c>
      <c r="B709" t="s">
        <v>72</v>
      </c>
      <c r="C709">
        <v>200</v>
      </c>
      <c r="D709" t="s">
        <v>85</v>
      </c>
      <c r="E709" s="2">
        <v>40133.636956018519</v>
      </c>
      <c r="F709" s="2">
        <v>40133.738946759258</v>
      </c>
      <c r="H709">
        <v>8812</v>
      </c>
      <c r="I709">
        <v>16130.460574466895</v>
      </c>
      <c r="J709">
        <v>35.627959439999998</v>
      </c>
      <c r="K709">
        <v>139.68467659999999</v>
      </c>
      <c r="N709" s="3"/>
      <c r="R709">
        <v>35.488457709999999</v>
      </c>
      <c r="S709">
        <v>139.6356672</v>
      </c>
      <c r="T709">
        <v>102</v>
      </c>
      <c r="U709" t="s">
        <v>839</v>
      </c>
      <c r="V709" s="3">
        <v>1001014</v>
      </c>
      <c r="W709" t="s">
        <v>366</v>
      </c>
      <c r="X709">
        <v>100101403</v>
      </c>
      <c r="Y709" t="s">
        <v>553</v>
      </c>
      <c r="Z709">
        <v>0</v>
      </c>
      <c r="AA709">
        <v>2</v>
      </c>
      <c r="AB709" t="s">
        <v>97</v>
      </c>
      <c r="AC709" t="s">
        <v>102</v>
      </c>
      <c r="AD709">
        <v>200</v>
      </c>
      <c r="AE709" t="s">
        <v>94</v>
      </c>
      <c r="AF709">
        <v>38</v>
      </c>
      <c r="AG709">
        <v>1</v>
      </c>
      <c r="AH709">
        <v>21380</v>
      </c>
      <c r="AI709">
        <v>41.2</v>
      </c>
      <c r="AJ709">
        <v>1</v>
      </c>
      <c r="AK709">
        <v>23</v>
      </c>
      <c r="AL709">
        <v>240</v>
      </c>
      <c r="AM709" t="s">
        <v>122</v>
      </c>
      <c r="AN709" t="s">
        <v>121</v>
      </c>
      <c r="AO709">
        <v>2</v>
      </c>
      <c r="AP709">
        <v>106</v>
      </c>
      <c r="AQ709">
        <v>1.3</v>
      </c>
      <c r="AR709">
        <v>1072</v>
      </c>
      <c r="AS709">
        <v>13.7</v>
      </c>
      <c r="AT709">
        <v>38</v>
      </c>
      <c r="AU709">
        <v>1</v>
      </c>
      <c r="AV709">
        <v>17983</v>
      </c>
      <c r="AW709">
        <v>89.9</v>
      </c>
      <c r="AX709">
        <v>1</v>
      </c>
      <c r="AY709">
        <v>17983</v>
      </c>
      <c r="AZ709">
        <v>222.9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</row>
    <row r="710" spans="1:61">
      <c r="A710">
        <v>256554</v>
      </c>
      <c r="B710" t="s">
        <v>59</v>
      </c>
      <c r="C710">
        <v>100</v>
      </c>
      <c r="D710" t="s">
        <v>86</v>
      </c>
      <c r="E710" s="2">
        <v>40129.345983796295</v>
      </c>
      <c r="F710" s="2">
        <v>40129.372719907406</v>
      </c>
      <c r="H710">
        <v>2310</v>
      </c>
      <c r="I710">
        <v>7817.3312536269241</v>
      </c>
      <c r="J710">
        <v>35.424717710000003</v>
      </c>
      <c r="K710">
        <v>139.55456799999999</v>
      </c>
      <c r="L710">
        <v>110</v>
      </c>
      <c r="M710" t="s">
        <v>846</v>
      </c>
      <c r="N710" s="3">
        <v>1009034</v>
      </c>
      <c r="O710" t="s">
        <v>430</v>
      </c>
      <c r="P710">
        <v>100903403</v>
      </c>
      <c r="Q710" t="s">
        <v>710</v>
      </c>
      <c r="R710">
        <v>35.462928490000003</v>
      </c>
      <c r="S710">
        <v>139.6270198</v>
      </c>
      <c r="T710">
        <v>103</v>
      </c>
      <c r="U710" t="s">
        <v>843</v>
      </c>
      <c r="V710" s="3">
        <v>1002001</v>
      </c>
      <c r="W710" t="s">
        <v>387</v>
      </c>
      <c r="X710">
        <v>100200104</v>
      </c>
      <c r="Y710" t="s">
        <v>585</v>
      </c>
      <c r="Z710">
        <v>28</v>
      </c>
      <c r="AA710">
        <v>1</v>
      </c>
      <c r="AB710" t="s">
        <v>34</v>
      </c>
      <c r="AC710" t="s">
        <v>100</v>
      </c>
      <c r="AD710">
        <v>200</v>
      </c>
      <c r="AE710" t="s">
        <v>94</v>
      </c>
      <c r="AF710">
        <v>31.3</v>
      </c>
      <c r="AG710">
        <v>1</v>
      </c>
      <c r="AH710">
        <v>12239</v>
      </c>
      <c r="AI710">
        <v>24.6</v>
      </c>
      <c r="AJ710">
        <v>1</v>
      </c>
      <c r="AK710">
        <v>8</v>
      </c>
      <c r="AL710">
        <v>160</v>
      </c>
      <c r="AM710" t="s">
        <v>141</v>
      </c>
      <c r="AN710" t="s">
        <v>127</v>
      </c>
      <c r="AO710">
        <v>0</v>
      </c>
      <c r="AP710">
        <v>1001</v>
      </c>
      <c r="AQ710">
        <v>13</v>
      </c>
      <c r="AR710">
        <v>861</v>
      </c>
      <c r="AS710">
        <v>10.3</v>
      </c>
      <c r="AT710">
        <v>31.3</v>
      </c>
      <c r="AU710">
        <v>1</v>
      </c>
      <c r="AV710">
        <v>9500</v>
      </c>
      <c r="AW710">
        <v>47.5</v>
      </c>
      <c r="AX710">
        <v>1</v>
      </c>
      <c r="AY710">
        <v>9500</v>
      </c>
      <c r="AZ710">
        <v>116.6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</row>
    <row r="711" spans="1:61">
      <c r="A711">
        <v>255324</v>
      </c>
      <c r="B711" t="s">
        <v>78</v>
      </c>
      <c r="C711">
        <v>500</v>
      </c>
      <c r="D711" t="s">
        <v>33</v>
      </c>
      <c r="E711" s="2">
        <v>40115.724814814814</v>
      </c>
      <c r="F711" s="2">
        <v>40115.732499999998</v>
      </c>
      <c r="H711">
        <v>664</v>
      </c>
      <c r="I711">
        <v>238.90643558942503</v>
      </c>
      <c r="J711">
        <v>35.444265649999998</v>
      </c>
      <c r="K711">
        <v>139.6366275</v>
      </c>
      <c r="L711">
        <v>104</v>
      </c>
      <c r="M711" t="s">
        <v>844</v>
      </c>
      <c r="N711" s="3">
        <v>1003002</v>
      </c>
      <c r="O711" t="s">
        <v>120</v>
      </c>
      <c r="P711">
        <v>100300215</v>
      </c>
      <c r="Q711" t="s">
        <v>661</v>
      </c>
      <c r="R711">
        <v>35.445756959999997</v>
      </c>
      <c r="S711">
        <v>139.6347284</v>
      </c>
      <c r="T711">
        <v>104</v>
      </c>
      <c r="U711" t="s">
        <v>844</v>
      </c>
      <c r="V711" s="3">
        <v>1003002</v>
      </c>
      <c r="W711" s="3" t="s">
        <v>120</v>
      </c>
      <c r="X711">
        <v>100300215</v>
      </c>
      <c r="Y711" t="s">
        <v>661</v>
      </c>
      <c r="Z711">
        <v>39</v>
      </c>
      <c r="AA711">
        <v>2</v>
      </c>
      <c r="AB711" t="s">
        <v>97</v>
      </c>
      <c r="AC711" t="s">
        <v>105</v>
      </c>
      <c r="AD711">
        <v>420</v>
      </c>
      <c r="AE711" t="s">
        <v>95</v>
      </c>
      <c r="AF711">
        <v>3.3</v>
      </c>
      <c r="AG711">
        <v>1</v>
      </c>
      <c r="AH711">
        <v>407</v>
      </c>
      <c r="AI711">
        <v>2.8</v>
      </c>
      <c r="AJ711">
        <v>1</v>
      </c>
      <c r="AK711">
        <v>12</v>
      </c>
      <c r="AL711">
        <v>210</v>
      </c>
      <c r="AM711" t="s">
        <v>123</v>
      </c>
      <c r="AN711" t="s">
        <v>134</v>
      </c>
      <c r="AO711">
        <v>0</v>
      </c>
      <c r="AP711">
        <v>851</v>
      </c>
      <c r="AQ711">
        <v>10.1</v>
      </c>
      <c r="AR711">
        <v>676</v>
      </c>
      <c r="AS711">
        <v>8.1</v>
      </c>
      <c r="AT711">
        <v>30.200000000000003</v>
      </c>
      <c r="AU711">
        <v>1</v>
      </c>
      <c r="AV711">
        <v>273</v>
      </c>
      <c r="AW711">
        <v>1.4</v>
      </c>
      <c r="AX711">
        <v>1</v>
      </c>
      <c r="AY711">
        <v>273</v>
      </c>
      <c r="AZ711">
        <v>3.3</v>
      </c>
      <c r="BA711">
        <v>1</v>
      </c>
      <c r="BB711">
        <v>0.21</v>
      </c>
      <c r="BC711">
        <v>2</v>
      </c>
      <c r="BD711">
        <v>210</v>
      </c>
      <c r="BE711">
        <v>162</v>
      </c>
      <c r="BF711">
        <v>2.4</v>
      </c>
      <c r="BG711">
        <v>26</v>
      </c>
      <c r="BH711">
        <v>0.4</v>
      </c>
      <c r="BI711">
        <v>4.8000000000000007</v>
      </c>
    </row>
    <row r="712" spans="1:61">
      <c r="A712">
        <v>257577</v>
      </c>
      <c r="B712" t="s">
        <v>80</v>
      </c>
      <c r="C712">
        <v>999</v>
      </c>
      <c r="D712" t="s">
        <v>84</v>
      </c>
      <c r="E712" s="2">
        <v>40139.674849537034</v>
      </c>
      <c r="F712" s="2">
        <v>40139.679965277777</v>
      </c>
      <c r="H712">
        <v>442</v>
      </c>
      <c r="I712">
        <v>943.42855640103971</v>
      </c>
      <c r="J712">
        <v>35.631247809999998</v>
      </c>
      <c r="K712">
        <v>139.6801758</v>
      </c>
      <c r="N712" s="3"/>
      <c r="R712">
        <v>35.622814939999998</v>
      </c>
      <c r="S712">
        <v>139.68133990000001</v>
      </c>
      <c r="V712" s="3"/>
      <c r="Z712">
        <v>38</v>
      </c>
      <c r="AA712">
        <v>1</v>
      </c>
      <c r="AB712" t="s">
        <v>34</v>
      </c>
      <c r="AC712" t="s">
        <v>103</v>
      </c>
      <c r="AD712">
        <v>410</v>
      </c>
      <c r="AE712" t="s">
        <v>43</v>
      </c>
      <c r="AF712">
        <v>5.9</v>
      </c>
      <c r="AG712">
        <v>1</v>
      </c>
      <c r="AH712">
        <v>1855</v>
      </c>
      <c r="AI712">
        <v>10.3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1</v>
      </c>
      <c r="AV712">
        <v>1175</v>
      </c>
      <c r="AW712">
        <v>5.9</v>
      </c>
      <c r="AX712">
        <v>1</v>
      </c>
      <c r="AY712">
        <v>1175</v>
      </c>
      <c r="AZ712">
        <v>14.6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</row>
    <row r="713" spans="1:61">
      <c r="A713">
        <v>256333</v>
      </c>
      <c r="B713" t="s">
        <v>76</v>
      </c>
      <c r="C713">
        <v>200</v>
      </c>
      <c r="D713" t="s">
        <v>85</v>
      </c>
      <c r="E713" s="2">
        <v>40126.747442129628</v>
      </c>
      <c r="F713" s="2">
        <v>40126.772650462961</v>
      </c>
      <c r="H713">
        <v>2178</v>
      </c>
      <c r="I713">
        <v>11016.822301897115</v>
      </c>
      <c r="J713">
        <v>35.451647059999999</v>
      </c>
      <c r="K713">
        <v>139.39606549999999</v>
      </c>
      <c r="L713">
        <v>215</v>
      </c>
      <c r="M713" t="s">
        <v>842</v>
      </c>
      <c r="N713" s="3">
        <v>2150106</v>
      </c>
      <c r="O713" t="s">
        <v>388</v>
      </c>
      <c r="P713">
        <v>215010612</v>
      </c>
      <c r="Q713" t="s">
        <v>624</v>
      </c>
      <c r="R713">
        <v>35.45976881</v>
      </c>
      <c r="S713">
        <v>139.5173068</v>
      </c>
      <c r="T713">
        <v>112</v>
      </c>
      <c r="U713" t="s">
        <v>838</v>
      </c>
      <c r="V713" s="3">
        <v>1005103</v>
      </c>
      <c r="W713" t="s">
        <v>389</v>
      </c>
      <c r="X713">
        <v>100510301</v>
      </c>
      <c r="Y713" t="s">
        <v>589</v>
      </c>
      <c r="Z713">
        <v>45</v>
      </c>
      <c r="AA713">
        <v>1</v>
      </c>
      <c r="AB713" t="s">
        <v>34</v>
      </c>
      <c r="AC713" t="s">
        <v>104</v>
      </c>
      <c r="AD713">
        <v>200</v>
      </c>
      <c r="AE713" t="s">
        <v>94</v>
      </c>
      <c r="AF713">
        <v>33.1</v>
      </c>
      <c r="AG713">
        <v>1</v>
      </c>
      <c r="AH713">
        <v>14526</v>
      </c>
      <c r="AI713">
        <v>38.9</v>
      </c>
      <c r="AJ713">
        <v>1</v>
      </c>
      <c r="AK713">
        <v>18</v>
      </c>
      <c r="AL713">
        <v>220</v>
      </c>
      <c r="AM713" t="s">
        <v>119</v>
      </c>
      <c r="AN713" t="s">
        <v>124</v>
      </c>
      <c r="AO713">
        <v>0</v>
      </c>
      <c r="AP713">
        <v>724</v>
      </c>
      <c r="AQ713">
        <v>8.6999999999999993</v>
      </c>
      <c r="AR713">
        <v>477</v>
      </c>
      <c r="AS713">
        <v>6.4</v>
      </c>
      <c r="AT713">
        <v>33.1</v>
      </c>
      <c r="AU713">
        <v>1</v>
      </c>
      <c r="AV713">
        <v>12900</v>
      </c>
      <c r="AW713">
        <v>64.5</v>
      </c>
      <c r="AX713">
        <v>1</v>
      </c>
      <c r="AY713">
        <v>12900</v>
      </c>
      <c r="AZ713">
        <v>165.7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</row>
    <row r="714" spans="1:61">
      <c r="A714">
        <v>256248</v>
      </c>
      <c r="B714" t="s">
        <v>56</v>
      </c>
      <c r="C714">
        <v>600</v>
      </c>
      <c r="D714" t="s">
        <v>91</v>
      </c>
      <c r="E714" s="2">
        <v>40125.775451388887</v>
      </c>
      <c r="F714" s="2">
        <v>40125.787581018521</v>
      </c>
      <c r="H714">
        <v>1048</v>
      </c>
      <c r="I714">
        <v>2709.3922092150265</v>
      </c>
      <c r="J714">
        <v>35.450086050000003</v>
      </c>
      <c r="K714">
        <v>139.62078629999999</v>
      </c>
      <c r="L714">
        <v>103</v>
      </c>
      <c r="M714" t="s">
        <v>843</v>
      </c>
      <c r="N714" s="3">
        <v>1002004</v>
      </c>
      <c r="O714" t="s">
        <v>405</v>
      </c>
      <c r="P714">
        <v>100200401</v>
      </c>
      <c r="Q714" t="s">
        <v>636</v>
      </c>
      <c r="R714">
        <v>35.443578950000003</v>
      </c>
      <c r="S714">
        <v>139.6496147</v>
      </c>
      <c r="T714">
        <v>104</v>
      </c>
      <c r="U714" t="s">
        <v>844</v>
      </c>
      <c r="V714" s="3">
        <v>1003003</v>
      </c>
      <c r="W714" t="s">
        <v>407</v>
      </c>
      <c r="X714">
        <v>100300301</v>
      </c>
      <c r="Y714" t="s">
        <v>642</v>
      </c>
      <c r="Z714">
        <v>44</v>
      </c>
      <c r="AA714">
        <v>1</v>
      </c>
      <c r="AB714" t="s">
        <v>34</v>
      </c>
      <c r="AC714" t="s">
        <v>98</v>
      </c>
      <c r="AD714">
        <v>100</v>
      </c>
      <c r="AE714" t="s">
        <v>93</v>
      </c>
      <c r="AF714">
        <v>16.899999999999999</v>
      </c>
      <c r="AG714">
        <v>1</v>
      </c>
      <c r="AH714">
        <v>3728</v>
      </c>
      <c r="AI714">
        <v>16.899999999999999</v>
      </c>
      <c r="AJ714">
        <v>1</v>
      </c>
      <c r="AK714">
        <v>23</v>
      </c>
      <c r="AL714">
        <v>330</v>
      </c>
      <c r="AM714" t="s">
        <v>112</v>
      </c>
      <c r="AN714" t="s">
        <v>139</v>
      </c>
      <c r="AO714">
        <v>1</v>
      </c>
      <c r="AP714">
        <v>944</v>
      </c>
      <c r="AQ714">
        <v>11.4</v>
      </c>
      <c r="AR714">
        <v>815</v>
      </c>
      <c r="AS714">
        <v>9.8000000000000007</v>
      </c>
      <c r="AT714">
        <v>44.2</v>
      </c>
      <c r="AU714">
        <v>1</v>
      </c>
      <c r="AV714">
        <v>3140</v>
      </c>
      <c r="AW714">
        <v>15.7</v>
      </c>
      <c r="AX714">
        <v>1</v>
      </c>
      <c r="AY714">
        <v>3140</v>
      </c>
      <c r="AZ714">
        <v>37.4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</row>
    <row r="715" spans="1:61">
      <c r="A715">
        <v>256948</v>
      </c>
      <c r="B715" t="s">
        <v>82</v>
      </c>
      <c r="C715">
        <v>500</v>
      </c>
      <c r="D715" t="s">
        <v>33</v>
      </c>
      <c r="E715" s="2">
        <v>40133.743738425925</v>
      </c>
      <c r="F715" s="2">
        <v>40133.768530092595</v>
      </c>
      <c r="H715">
        <v>2142</v>
      </c>
      <c r="I715">
        <v>2808.2984869839465</v>
      </c>
      <c r="J715">
        <v>35.444786000000001</v>
      </c>
      <c r="K715">
        <v>139.63690639999999</v>
      </c>
      <c r="L715">
        <v>104</v>
      </c>
      <c r="M715" t="s">
        <v>844</v>
      </c>
      <c r="N715" s="3">
        <v>1003002</v>
      </c>
      <c r="O715" t="s">
        <v>120</v>
      </c>
      <c r="P715">
        <v>100300214</v>
      </c>
      <c r="Q715" t="s">
        <v>655</v>
      </c>
      <c r="R715">
        <v>35.429905130000002</v>
      </c>
      <c r="S715">
        <v>139.66195819999999</v>
      </c>
      <c r="T715">
        <v>104</v>
      </c>
      <c r="U715" t="s">
        <v>844</v>
      </c>
      <c r="V715" s="3">
        <v>1003010</v>
      </c>
      <c r="W715" t="s">
        <v>422</v>
      </c>
      <c r="X715">
        <v>100301003</v>
      </c>
      <c r="Y715" t="s">
        <v>701</v>
      </c>
      <c r="Z715">
        <v>50</v>
      </c>
      <c r="AA715">
        <v>2</v>
      </c>
      <c r="AB715" t="s">
        <v>97</v>
      </c>
      <c r="AC715" t="s">
        <v>35</v>
      </c>
      <c r="AD715">
        <v>240</v>
      </c>
      <c r="AE715" t="s">
        <v>96</v>
      </c>
      <c r="AF715">
        <v>21.200000000000003</v>
      </c>
      <c r="AG715">
        <v>1</v>
      </c>
      <c r="AH715">
        <v>3333</v>
      </c>
      <c r="AI715">
        <v>11.7</v>
      </c>
      <c r="AJ715">
        <v>1</v>
      </c>
      <c r="AK715">
        <v>4</v>
      </c>
      <c r="AL715">
        <v>180</v>
      </c>
      <c r="AM715" t="s">
        <v>123</v>
      </c>
      <c r="AN715" t="s">
        <v>36</v>
      </c>
      <c r="AO715">
        <v>0</v>
      </c>
      <c r="AP715">
        <v>816</v>
      </c>
      <c r="AQ715">
        <v>9.6999999999999993</v>
      </c>
      <c r="AR715">
        <v>2134</v>
      </c>
      <c r="AS715">
        <v>25.6</v>
      </c>
      <c r="AT715">
        <v>39.299999999999997</v>
      </c>
      <c r="AU715">
        <v>1</v>
      </c>
      <c r="AV715">
        <v>3208</v>
      </c>
      <c r="AW715">
        <v>16</v>
      </c>
      <c r="AX715">
        <v>1</v>
      </c>
      <c r="AY715">
        <v>3208</v>
      </c>
      <c r="AZ715">
        <v>38.1</v>
      </c>
      <c r="BA715">
        <v>1</v>
      </c>
      <c r="BB715">
        <v>2.87</v>
      </c>
      <c r="BC715">
        <v>13</v>
      </c>
      <c r="BD715">
        <v>210</v>
      </c>
      <c r="BE715">
        <v>307</v>
      </c>
      <c r="BF715">
        <v>4.5999999999999996</v>
      </c>
      <c r="BG715">
        <v>242</v>
      </c>
      <c r="BH715">
        <v>3.6</v>
      </c>
      <c r="BI715">
        <v>21.200000000000003</v>
      </c>
    </row>
    <row r="716" spans="1:61">
      <c r="A716">
        <v>257498</v>
      </c>
      <c r="B716" t="s">
        <v>65</v>
      </c>
      <c r="C716">
        <v>200</v>
      </c>
      <c r="D716" t="s">
        <v>85</v>
      </c>
      <c r="E716" s="2">
        <v>40138.663124999999</v>
      </c>
      <c r="F716" s="2">
        <v>40138.762685185182</v>
      </c>
      <c r="H716">
        <v>8602</v>
      </c>
      <c r="I716">
        <v>23767.400343307938</v>
      </c>
      <c r="J716">
        <v>35.656197710000001</v>
      </c>
      <c r="K716">
        <v>139.7182095</v>
      </c>
      <c r="N716" s="3"/>
      <c r="R716">
        <v>35.459366469999999</v>
      </c>
      <c r="S716">
        <v>139.61566869999999</v>
      </c>
      <c r="T716">
        <v>103</v>
      </c>
      <c r="U716" t="s">
        <v>843</v>
      </c>
      <c r="V716" s="3">
        <v>1002008</v>
      </c>
      <c r="W716" t="s">
        <v>391</v>
      </c>
      <c r="X716">
        <v>100200801</v>
      </c>
      <c r="Y716" t="s">
        <v>606</v>
      </c>
      <c r="Z716">
        <v>46</v>
      </c>
      <c r="AA716">
        <v>1</v>
      </c>
      <c r="AB716" t="s">
        <v>34</v>
      </c>
      <c r="AC716" t="s">
        <v>98</v>
      </c>
      <c r="AD716">
        <v>200</v>
      </c>
      <c r="AE716" t="s">
        <v>94</v>
      </c>
      <c r="AF716">
        <v>65.3</v>
      </c>
      <c r="AG716">
        <v>1</v>
      </c>
      <c r="AH716">
        <v>27894</v>
      </c>
      <c r="AI716">
        <v>48.7</v>
      </c>
      <c r="AJ716">
        <v>1</v>
      </c>
      <c r="AK716">
        <v>46</v>
      </c>
      <c r="AL716">
        <v>750</v>
      </c>
      <c r="AM716" t="s">
        <v>177</v>
      </c>
      <c r="AN716" t="s">
        <v>114</v>
      </c>
      <c r="AO716">
        <v>2</v>
      </c>
      <c r="AP716">
        <v>1509</v>
      </c>
      <c r="AQ716">
        <v>18.100000000000001</v>
      </c>
      <c r="AR716">
        <v>97</v>
      </c>
      <c r="AS716">
        <v>1.2</v>
      </c>
      <c r="AT716">
        <v>65.3</v>
      </c>
      <c r="AU716">
        <v>1</v>
      </c>
      <c r="AV716">
        <v>26003</v>
      </c>
      <c r="AW716">
        <v>130</v>
      </c>
      <c r="AX716">
        <v>1</v>
      </c>
      <c r="AY716">
        <v>26003</v>
      </c>
      <c r="AZ716">
        <v>320.60000000000002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</row>
    <row r="717" spans="1:61">
      <c r="A717">
        <v>256422</v>
      </c>
      <c r="B717" t="s">
        <v>79</v>
      </c>
      <c r="C717">
        <v>400</v>
      </c>
      <c r="D717" t="s">
        <v>87</v>
      </c>
      <c r="E717" s="2">
        <v>40127.641574074078</v>
      </c>
      <c r="F717" s="2">
        <v>40127.655740740738</v>
      </c>
      <c r="H717">
        <v>1224</v>
      </c>
      <c r="I717">
        <v>1342.1746503841682</v>
      </c>
      <c r="J717">
        <v>35.458717399999998</v>
      </c>
      <c r="K717">
        <v>139.63642899999999</v>
      </c>
      <c r="L717">
        <v>103</v>
      </c>
      <c r="M717" t="s">
        <v>843</v>
      </c>
      <c r="N717" s="3">
        <v>1002002</v>
      </c>
      <c r="O717" t="s">
        <v>136</v>
      </c>
      <c r="P717">
        <v>100200208</v>
      </c>
      <c r="Q717" t="s">
        <v>598</v>
      </c>
      <c r="R717">
        <v>35.449415459999997</v>
      </c>
      <c r="S717">
        <v>139.6458758</v>
      </c>
      <c r="T717">
        <v>104</v>
      </c>
      <c r="U717" t="s">
        <v>844</v>
      </c>
      <c r="V717" s="3">
        <v>1003002</v>
      </c>
      <c r="W717" t="s">
        <v>120</v>
      </c>
      <c r="X717">
        <v>100300204</v>
      </c>
      <c r="Y717" t="s">
        <v>634</v>
      </c>
      <c r="Z717">
        <v>33</v>
      </c>
      <c r="AA717">
        <v>1</v>
      </c>
      <c r="AB717" t="s">
        <v>34</v>
      </c>
      <c r="AC717" t="s">
        <v>101</v>
      </c>
      <c r="AD717">
        <v>700</v>
      </c>
      <c r="AE717" s="3" t="s">
        <v>874</v>
      </c>
      <c r="AF717">
        <v>8.6999999999999993</v>
      </c>
      <c r="AG717">
        <v>1</v>
      </c>
      <c r="AH717">
        <v>1904</v>
      </c>
      <c r="AI717">
        <v>7.9</v>
      </c>
      <c r="AJ717">
        <v>1</v>
      </c>
      <c r="AK717">
        <v>2</v>
      </c>
      <c r="AL717">
        <v>180</v>
      </c>
      <c r="AM717" t="s">
        <v>136</v>
      </c>
      <c r="AN717" t="s">
        <v>123</v>
      </c>
      <c r="AO717">
        <v>0</v>
      </c>
      <c r="AP717">
        <v>478</v>
      </c>
      <c r="AQ717">
        <v>5.7</v>
      </c>
      <c r="AR717">
        <v>1161</v>
      </c>
      <c r="AS717">
        <v>14</v>
      </c>
      <c r="AT717">
        <v>21.7</v>
      </c>
      <c r="AU717">
        <v>1</v>
      </c>
      <c r="AV717">
        <v>1749</v>
      </c>
      <c r="AW717">
        <v>8.6999999999999993</v>
      </c>
      <c r="AX717">
        <v>1</v>
      </c>
      <c r="AY717">
        <v>1749</v>
      </c>
      <c r="AZ717">
        <v>20.7</v>
      </c>
      <c r="BA717">
        <v>1</v>
      </c>
      <c r="BB717">
        <v>0.66</v>
      </c>
      <c r="BC717">
        <v>4</v>
      </c>
      <c r="BD717">
        <v>100</v>
      </c>
      <c r="BE717">
        <v>464</v>
      </c>
      <c r="BF717">
        <v>7</v>
      </c>
      <c r="BG717">
        <v>400</v>
      </c>
      <c r="BH717">
        <v>6</v>
      </c>
      <c r="BI717">
        <v>17</v>
      </c>
    </row>
    <row r="718" spans="1:61">
      <c r="A718">
        <v>257488</v>
      </c>
      <c r="B718" t="s">
        <v>40</v>
      </c>
      <c r="C718">
        <v>200</v>
      </c>
      <c r="D718" t="s">
        <v>85</v>
      </c>
      <c r="E718" s="2">
        <v>40138.574733796297</v>
      </c>
      <c r="F718" s="2">
        <v>40138.602500000001</v>
      </c>
      <c r="H718">
        <v>2399</v>
      </c>
      <c r="I718">
        <v>1958.823252811761</v>
      </c>
      <c r="J718">
        <v>35.4428172</v>
      </c>
      <c r="K718">
        <v>139.6477855</v>
      </c>
      <c r="L718">
        <v>104</v>
      </c>
      <c r="M718" t="s">
        <v>844</v>
      </c>
      <c r="N718" s="3">
        <v>1003003</v>
      </c>
      <c r="O718" t="s">
        <v>407</v>
      </c>
      <c r="P718">
        <v>100300301</v>
      </c>
      <c r="Q718" t="s">
        <v>642</v>
      </c>
      <c r="R718">
        <v>35.425484820000001</v>
      </c>
      <c r="S718">
        <v>139.65166930000001</v>
      </c>
      <c r="T718">
        <v>104</v>
      </c>
      <c r="U718" t="s">
        <v>844</v>
      </c>
      <c r="V718" s="3">
        <v>1003012</v>
      </c>
      <c r="W718" t="s">
        <v>426</v>
      </c>
      <c r="X718">
        <v>100301201</v>
      </c>
      <c r="Y718" t="s">
        <v>712</v>
      </c>
      <c r="Z718">
        <v>0</v>
      </c>
      <c r="AA718">
        <v>2</v>
      </c>
      <c r="AB718" t="s">
        <v>97</v>
      </c>
      <c r="AC718" t="s">
        <v>35</v>
      </c>
      <c r="AD718">
        <v>410</v>
      </c>
      <c r="AE718" t="s">
        <v>43</v>
      </c>
      <c r="AF718">
        <v>11.7</v>
      </c>
      <c r="AG718">
        <v>1</v>
      </c>
      <c r="AH718">
        <v>2708</v>
      </c>
      <c r="AI718">
        <v>13.2</v>
      </c>
      <c r="AJ718">
        <v>1</v>
      </c>
      <c r="AK718">
        <v>21</v>
      </c>
      <c r="AL718">
        <v>520</v>
      </c>
      <c r="AM718" t="s">
        <v>139</v>
      </c>
      <c r="AN718" t="s">
        <v>41</v>
      </c>
      <c r="AO718">
        <v>2</v>
      </c>
      <c r="AP718">
        <v>754</v>
      </c>
      <c r="AQ718">
        <v>9.1</v>
      </c>
      <c r="AR718">
        <v>772</v>
      </c>
      <c r="AS718">
        <v>9.6999999999999993</v>
      </c>
      <c r="AT718">
        <v>39.799999999999997</v>
      </c>
      <c r="AU718">
        <v>1</v>
      </c>
      <c r="AV718">
        <v>2340</v>
      </c>
      <c r="AW718">
        <v>11.7</v>
      </c>
      <c r="AX718">
        <v>1</v>
      </c>
      <c r="AY718">
        <v>2340</v>
      </c>
      <c r="AZ718">
        <v>28.3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</row>
    <row r="719" spans="1:61">
      <c r="A719">
        <v>255626</v>
      </c>
      <c r="B719" t="s">
        <v>80</v>
      </c>
      <c r="C719">
        <v>999</v>
      </c>
      <c r="D719" t="s">
        <v>84</v>
      </c>
      <c r="E719" s="2">
        <v>40118.669895833336</v>
      </c>
      <c r="F719" s="2">
        <v>40118.674976851849</v>
      </c>
      <c r="H719">
        <v>439</v>
      </c>
      <c r="I719">
        <v>948.77642563415043</v>
      </c>
      <c r="J719">
        <v>35.63106543</v>
      </c>
      <c r="K719">
        <v>139.6802563</v>
      </c>
      <c r="N719" s="3"/>
      <c r="R719">
        <v>35.622637869999998</v>
      </c>
      <c r="S719">
        <v>139.68190849999999</v>
      </c>
      <c r="V719" s="3"/>
      <c r="Z719">
        <v>38</v>
      </c>
      <c r="AA719">
        <v>1</v>
      </c>
      <c r="AB719" t="s">
        <v>34</v>
      </c>
      <c r="AC719" t="s">
        <v>103</v>
      </c>
      <c r="AD719">
        <v>410</v>
      </c>
      <c r="AE719" t="s">
        <v>43</v>
      </c>
      <c r="AF719">
        <v>6.1</v>
      </c>
      <c r="AG719">
        <v>1</v>
      </c>
      <c r="AH719">
        <v>1521</v>
      </c>
      <c r="AI719">
        <v>10.6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1</v>
      </c>
      <c r="AV719">
        <v>1225</v>
      </c>
      <c r="AW719">
        <v>6.1</v>
      </c>
      <c r="AX719">
        <v>1</v>
      </c>
      <c r="AY719">
        <v>1225</v>
      </c>
      <c r="AZ719">
        <v>15.3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</row>
    <row r="720" spans="1:61">
      <c r="A720">
        <v>257320</v>
      </c>
      <c r="B720" t="s">
        <v>71</v>
      </c>
      <c r="C720">
        <v>100</v>
      </c>
      <c r="D720" t="s">
        <v>86</v>
      </c>
      <c r="E720" s="2">
        <v>40137.294675925928</v>
      </c>
      <c r="F720" s="2">
        <v>40137.34302083333</v>
      </c>
      <c r="H720">
        <v>4177</v>
      </c>
      <c r="I720">
        <v>29561.715864313544</v>
      </c>
      <c r="J720">
        <v>35.488135849999999</v>
      </c>
      <c r="K720">
        <v>139.63609640000001</v>
      </c>
      <c r="L720">
        <v>102</v>
      </c>
      <c r="M720" t="s">
        <v>839</v>
      </c>
      <c r="N720" s="3">
        <v>1001014</v>
      </c>
      <c r="O720" t="s">
        <v>366</v>
      </c>
      <c r="P720">
        <v>100101403</v>
      </c>
      <c r="Q720" t="s">
        <v>553</v>
      </c>
      <c r="R720">
        <v>35.424417329999997</v>
      </c>
      <c r="S720">
        <v>139.31917730000001</v>
      </c>
      <c r="T720">
        <v>212</v>
      </c>
      <c r="U720" t="s">
        <v>835</v>
      </c>
      <c r="V720" s="3">
        <v>2120802</v>
      </c>
      <c r="W720" t="s">
        <v>424</v>
      </c>
      <c r="X720">
        <v>212080201</v>
      </c>
      <c r="Y720" t="s">
        <v>702</v>
      </c>
      <c r="Z720">
        <v>54</v>
      </c>
      <c r="AA720">
        <v>1</v>
      </c>
      <c r="AB720" t="s">
        <v>34</v>
      </c>
      <c r="AC720" t="s">
        <v>102</v>
      </c>
      <c r="AD720">
        <v>100</v>
      </c>
      <c r="AE720" t="s">
        <v>93</v>
      </c>
      <c r="AF720">
        <v>77.400000000000006</v>
      </c>
      <c r="AG720">
        <v>1</v>
      </c>
      <c r="AH720">
        <v>40870</v>
      </c>
      <c r="AI720">
        <v>77.400000000000006</v>
      </c>
      <c r="AJ720">
        <v>1</v>
      </c>
      <c r="AK720">
        <v>66</v>
      </c>
      <c r="AL720">
        <v>680</v>
      </c>
      <c r="AM720" t="s">
        <v>121</v>
      </c>
      <c r="AN720" t="s">
        <v>115</v>
      </c>
      <c r="AO720">
        <v>2</v>
      </c>
      <c r="AP720">
        <v>1049</v>
      </c>
      <c r="AQ720">
        <v>13</v>
      </c>
      <c r="AR720">
        <v>2994</v>
      </c>
      <c r="AS720">
        <v>37.6</v>
      </c>
      <c r="AT720">
        <v>116.6</v>
      </c>
      <c r="AU720">
        <v>1</v>
      </c>
      <c r="AV720">
        <v>34517</v>
      </c>
      <c r="AW720">
        <v>172.6</v>
      </c>
      <c r="AX720">
        <v>1</v>
      </c>
      <c r="AY720">
        <v>34517</v>
      </c>
      <c r="AZ720">
        <v>432.7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</row>
    <row r="721" spans="1:61">
      <c r="A721">
        <v>256683</v>
      </c>
      <c r="B721" t="s">
        <v>77</v>
      </c>
      <c r="C721">
        <v>200</v>
      </c>
      <c r="D721" t="s">
        <v>85</v>
      </c>
      <c r="E721" s="2">
        <v>40130.85429398148</v>
      </c>
      <c r="F721" s="2">
        <v>40130.889699074076</v>
      </c>
      <c r="H721">
        <v>3059</v>
      </c>
      <c r="I721">
        <v>19647.008304737101</v>
      </c>
      <c r="J721">
        <v>35.444619690000003</v>
      </c>
      <c r="K721">
        <v>139.63546869999999</v>
      </c>
      <c r="L721">
        <v>104</v>
      </c>
      <c r="M721" t="s">
        <v>844</v>
      </c>
      <c r="N721" s="3">
        <v>1003002</v>
      </c>
      <c r="O721" t="s">
        <v>120</v>
      </c>
      <c r="P721">
        <v>100300216</v>
      </c>
      <c r="Q721" t="s">
        <v>240</v>
      </c>
      <c r="R721">
        <v>35.61539595</v>
      </c>
      <c r="S721">
        <v>139.5796359</v>
      </c>
      <c r="T721">
        <v>135</v>
      </c>
      <c r="U721" t="s">
        <v>824</v>
      </c>
      <c r="V721" s="3">
        <v>1300502</v>
      </c>
      <c r="W721" t="s">
        <v>161</v>
      </c>
      <c r="X721">
        <v>130050207</v>
      </c>
      <c r="Y721" t="s">
        <v>490</v>
      </c>
      <c r="Z721">
        <v>40</v>
      </c>
      <c r="AA721">
        <v>1</v>
      </c>
      <c r="AB721" t="s">
        <v>34</v>
      </c>
      <c r="AC721" t="s">
        <v>110</v>
      </c>
      <c r="AD721">
        <v>200</v>
      </c>
      <c r="AE721" t="s">
        <v>94</v>
      </c>
      <c r="AF721">
        <v>54</v>
      </c>
      <c r="AG721">
        <v>1</v>
      </c>
      <c r="AH721">
        <v>27925</v>
      </c>
      <c r="AI721">
        <v>53.1</v>
      </c>
      <c r="AJ721">
        <v>1</v>
      </c>
      <c r="AK721">
        <v>44</v>
      </c>
      <c r="AL721">
        <v>450</v>
      </c>
      <c r="AM721" t="s">
        <v>134</v>
      </c>
      <c r="AN721" t="s">
        <v>161</v>
      </c>
      <c r="AO721">
        <v>2</v>
      </c>
      <c r="AP721">
        <v>828</v>
      </c>
      <c r="AQ721">
        <v>10</v>
      </c>
      <c r="AR721">
        <v>0</v>
      </c>
      <c r="AS721">
        <v>0</v>
      </c>
      <c r="AT721">
        <v>54</v>
      </c>
      <c r="AU721">
        <v>1</v>
      </c>
      <c r="AV721">
        <v>23219</v>
      </c>
      <c r="AW721">
        <v>116.1</v>
      </c>
      <c r="AX721">
        <v>1</v>
      </c>
      <c r="AY721">
        <v>23219</v>
      </c>
      <c r="AZ721">
        <v>287.60000000000002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</row>
    <row r="722" spans="1:61">
      <c r="A722">
        <v>255762</v>
      </c>
      <c r="B722" t="s">
        <v>64</v>
      </c>
      <c r="C722">
        <v>200</v>
      </c>
      <c r="D722" t="s">
        <v>85</v>
      </c>
      <c r="E722" s="2">
        <v>40119.948217592595</v>
      </c>
      <c r="F722" s="2">
        <v>40120.040937500002</v>
      </c>
      <c r="H722">
        <v>8011</v>
      </c>
      <c r="I722">
        <v>27143.014083995091</v>
      </c>
      <c r="J722">
        <v>35.441358090000001</v>
      </c>
      <c r="K722">
        <v>139.66085860000001</v>
      </c>
      <c r="L722">
        <v>104</v>
      </c>
      <c r="M722" t="s">
        <v>844</v>
      </c>
      <c r="N722" s="3">
        <v>1003004</v>
      </c>
      <c r="O722" t="s">
        <v>413</v>
      </c>
      <c r="P722">
        <v>100300403</v>
      </c>
      <c r="Q722" t="s">
        <v>668</v>
      </c>
      <c r="R722">
        <v>35.436267299999997</v>
      </c>
      <c r="S722">
        <v>139.3612665</v>
      </c>
      <c r="T722">
        <v>212</v>
      </c>
      <c r="U722" t="s">
        <v>835</v>
      </c>
      <c r="V722" s="3">
        <v>2120102</v>
      </c>
      <c r="W722" t="s">
        <v>415</v>
      </c>
      <c r="X722">
        <v>212010203</v>
      </c>
      <c r="Y722" t="s">
        <v>683</v>
      </c>
      <c r="Z722">
        <v>31</v>
      </c>
      <c r="AA722">
        <v>1</v>
      </c>
      <c r="AB722" t="s">
        <v>34</v>
      </c>
      <c r="AC722" t="s">
        <v>108</v>
      </c>
      <c r="AD722">
        <v>100</v>
      </c>
      <c r="AE722" t="s">
        <v>93</v>
      </c>
      <c r="AF722">
        <v>73.7</v>
      </c>
      <c r="AG722">
        <v>1</v>
      </c>
      <c r="AH722">
        <v>38450</v>
      </c>
      <c r="AI722">
        <v>73.7</v>
      </c>
      <c r="AJ722">
        <v>1</v>
      </c>
      <c r="AK722">
        <v>61</v>
      </c>
      <c r="AL722">
        <v>620</v>
      </c>
      <c r="AM722" t="s">
        <v>36</v>
      </c>
      <c r="AN722" t="s">
        <v>131</v>
      </c>
      <c r="AO722">
        <v>2</v>
      </c>
      <c r="AP722">
        <v>1314</v>
      </c>
      <c r="AQ722">
        <v>16.600000000000001</v>
      </c>
      <c r="AR722">
        <v>426</v>
      </c>
      <c r="AS722">
        <v>5.0999999999999996</v>
      </c>
      <c r="AT722">
        <v>82.699999999999989</v>
      </c>
      <c r="AU722">
        <v>1</v>
      </c>
      <c r="AV722">
        <v>32116</v>
      </c>
      <c r="AW722">
        <v>160.6</v>
      </c>
      <c r="AX722">
        <v>1</v>
      </c>
      <c r="AY722">
        <v>32116</v>
      </c>
      <c r="AZ722">
        <v>398.9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</row>
    <row r="723" spans="1:61">
      <c r="A723">
        <v>255658</v>
      </c>
      <c r="B723" t="s">
        <v>80</v>
      </c>
      <c r="C723">
        <v>200</v>
      </c>
      <c r="D723" t="s">
        <v>85</v>
      </c>
      <c r="E723" s="2">
        <v>40118.770960648151</v>
      </c>
      <c r="F723" s="2">
        <v>40118.776562500003</v>
      </c>
      <c r="H723">
        <v>484</v>
      </c>
      <c r="I723">
        <v>1012.2156691487943</v>
      </c>
      <c r="J723">
        <v>35.622466279999998</v>
      </c>
      <c r="K723">
        <v>139.68181730000001</v>
      </c>
      <c r="N723" s="3"/>
      <c r="R723">
        <v>35.63150529</v>
      </c>
      <c r="S723">
        <v>139.68047619999999</v>
      </c>
      <c r="V723" s="3"/>
      <c r="Z723">
        <v>38</v>
      </c>
      <c r="AA723">
        <v>1</v>
      </c>
      <c r="AB723" t="s">
        <v>34</v>
      </c>
      <c r="AC723" t="s">
        <v>103</v>
      </c>
      <c r="AD723">
        <v>410</v>
      </c>
      <c r="AE723" t="s">
        <v>43</v>
      </c>
      <c r="AF723">
        <v>6.4</v>
      </c>
      <c r="AG723">
        <v>1</v>
      </c>
      <c r="AH723">
        <v>1399</v>
      </c>
      <c r="AI723">
        <v>8.5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1</v>
      </c>
      <c r="AV723">
        <v>1280</v>
      </c>
      <c r="AW723">
        <v>6.4</v>
      </c>
      <c r="AX723">
        <v>1</v>
      </c>
      <c r="AY723">
        <v>1280</v>
      </c>
      <c r="AZ723">
        <v>15.6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</row>
    <row r="724" spans="1:61">
      <c r="A724">
        <v>255941</v>
      </c>
      <c r="B724" t="s">
        <v>79</v>
      </c>
      <c r="C724">
        <v>400</v>
      </c>
      <c r="D724" t="s">
        <v>87</v>
      </c>
      <c r="E724" s="2">
        <v>40122.417361111111</v>
      </c>
      <c r="F724" s="2">
        <v>40122.425694444442</v>
      </c>
      <c r="H724">
        <v>720</v>
      </c>
      <c r="I724">
        <v>807.45594993127645</v>
      </c>
      <c r="J724">
        <v>35.443895480000002</v>
      </c>
      <c r="K724">
        <v>139.63567800000001</v>
      </c>
      <c r="L724">
        <v>104</v>
      </c>
      <c r="M724" t="s">
        <v>844</v>
      </c>
      <c r="N724" s="3">
        <v>1003019</v>
      </c>
      <c r="O724" t="s">
        <v>410</v>
      </c>
      <c r="P724">
        <v>100301908</v>
      </c>
      <c r="Q724" t="s">
        <v>666</v>
      </c>
      <c r="R724">
        <v>35.451115989999998</v>
      </c>
      <c r="S724">
        <v>139.63471770000001</v>
      </c>
      <c r="T724">
        <v>104</v>
      </c>
      <c r="U724" t="s">
        <v>844</v>
      </c>
      <c r="V724" s="3">
        <v>1003002</v>
      </c>
      <c r="W724" t="s">
        <v>120</v>
      </c>
      <c r="X724">
        <v>100300219</v>
      </c>
      <c r="Y724" t="s">
        <v>637</v>
      </c>
      <c r="Z724">
        <v>33</v>
      </c>
      <c r="AA724">
        <v>1</v>
      </c>
      <c r="AB724" t="s">
        <v>34</v>
      </c>
      <c r="AC724" t="s">
        <v>101</v>
      </c>
      <c r="AD724">
        <v>700</v>
      </c>
      <c r="AE724" s="3" t="s">
        <v>874</v>
      </c>
      <c r="AF724">
        <v>5.3</v>
      </c>
      <c r="AG724">
        <v>1</v>
      </c>
      <c r="AH724">
        <v>2813</v>
      </c>
      <c r="AI724">
        <v>6</v>
      </c>
      <c r="AJ724">
        <v>1</v>
      </c>
      <c r="AK724">
        <v>14</v>
      </c>
      <c r="AL724">
        <v>390</v>
      </c>
      <c r="AM724" t="s">
        <v>134</v>
      </c>
      <c r="AN724" t="s">
        <v>136</v>
      </c>
      <c r="AO724">
        <v>1</v>
      </c>
      <c r="AP724">
        <v>904</v>
      </c>
      <c r="AQ724">
        <v>10.9</v>
      </c>
      <c r="AR724">
        <v>1052</v>
      </c>
      <c r="AS724">
        <v>12.9</v>
      </c>
      <c r="AT724">
        <v>37.799999999999997</v>
      </c>
      <c r="AU724">
        <v>1</v>
      </c>
      <c r="AV724">
        <v>1052</v>
      </c>
      <c r="AW724">
        <v>5.3</v>
      </c>
      <c r="AX724">
        <v>1</v>
      </c>
      <c r="AY724">
        <v>1052</v>
      </c>
      <c r="AZ724">
        <v>12.6</v>
      </c>
      <c r="BA724">
        <v>1</v>
      </c>
      <c r="BB724">
        <v>0.44</v>
      </c>
      <c r="BC724">
        <v>1</v>
      </c>
      <c r="BD724">
        <v>210</v>
      </c>
      <c r="BE724">
        <v>213</v>
      </c>
      <c r="BF724">
        <v>3.2</v>
      </c>
      <c r="BG724">
        <v>333</v>
      </c>
      <c r="BH724">
        <v>5</v>
      </c>
      <c r="BI724">
        <v>9.1999999999999993</v>
      </c>
    </row>
    <row r="725" spans="1:61">
      <c r="A725">
        <v>255963</v>
      </c>
      <c r="B725" t="s">
        <v>77</v>
      </c>
      <c r="C725">
        <v>200</v>
      </c>
      <c r="D725" t="s">
        <v>85</v>
      </c>
      <c r="E725" s="2">
        <v>40122.762453703705</v>
      </c>
      <c r="F725" s="2">
        <v>40122.836863425924</v>
      </c>
      <c r="H725">
        <v>6429</v>
      </c>
      <c r="I725">
        <v>19850.416042905636</v>
      </c>
      <c r="J725">
        <v>35.444185160000004</v>
      </c>
      <c r="K725">
        <v>139.63632709999999</v>
      </c>
      <c r="L725">
        <v>104</v>
      </c>
      <c r="M725" t="s">
        <v>844</v>
      </c>
      <c r="N725" s="3">
        <v>1003002</v>
      </c>
      <c r="O725" t="s">
        <v>120</v>
      </c>
      <c r="P725">
        <v>100300216</v>
      </c>
      <c r="Q725" t="s">
        <v>240</v>
      </c>
      <c r="R725">
        <v>35.616678020000002</v>
      </c>
      <c r="S725">
        <v>139.57967880000001</v>
      </c>
      <c r="T725">
        <v>135</v>
      </c>
      <c r="U725" t="s">
        <v>824</v>
      </c>
      <c r="V725" s="3">
        <v>1300502</v>
      </c>
      <c r="W725" t="s">
        <v>161</v>
      </c>
      <c r="X725">
        <v>130050207</v>
      </c>
      <c r="Y725" t="s">
        <v>490</v>
      </c>
      <c r="Z725">
        <v>40</v>
      </c>
      <c r="AA725">
        <v>1</v>
      </c>
      <c r="AB725" t="s">
        <v>34</v>
      </c>
      <c r="AC725" t="s">
        <v>110</v>
      </c>
      <c r="AD725">
        <v>200</v>
      </c>
      <c r="AE725" t="s">
        <v>94</v>
      </c>
      <c r="AF725">
        <v>68.7</v>
      </c>
      <c r="AG725">
        <v>1</v>
      </c>
      <c r="AH725">
        <v>27924</v>
      </c>
      <c r="AI725">
        <v>52.1</v>
      </c>
      <c r="AJ725">
        <v>1</v>
      </c>
      <c r="AK725">
        <v>45</v>
      </c>
      <c r="AL725">
        <v>550</v>
      </c>
      <c r="AM725" t="s">
        <v>123</v>
      </c>
      <c r="AN725" t="s">
        <v>159</v>
      </c>
      <c r="AO725">
        <v>1</v>
      </c>
      <c r="AP725">
        <v>862</v>
      </c>
      <c r="AQ725">
        <v>10.3</v>
      </c>
      <c r="AR725">
        <v>1101</v>
      </c>
      <c r="AS725">
        <v>13.4</v>
      </c>
      <c r="AT725">
        <v>68.7</v>
      </c>
      <c r="AU725">
        <v>1</v>
      </c>
      <c r="AV725">
        <v>23429</v>
      </c>
      <c r="AW725">
        <v>117.1</v>
      </c>
      <c r="AX725">
        <v>1</v>
      </c>
      <c r="AY725">
        <v>23429</v>
      </c>
      <c r="AZ725">
        <v>289.39999999999998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</row>
    <row r="726" spans="1:61">
      <c r="A726">
        <v>257168</v>
      </c>
      <c r="B726" t="s">
        <v>74</v>
      </c>
      <c r="C726">
        <v>200</v>
      </c>
      <c r="D726" t="s">
        <v>85</v>
      </c>
      <c r="E726" s="2">
        <v>40135.760752314818</v>
      </c>
      <c r="F726" s="2">
        <v>40135.809293981481</v>
      </c>
      <c r="H726">
        <v>4194</v>
      </c>
      <c r="I726">
        <v>24386.628334361369</v>
      </c>
      <c r="J726">
        <v>35.444077870000001</v>
      </c>
      <c r="K726">
        <v>139.63624659999999</v>
      </c>
      <c r="L726">
        <v>104</v>
      </c>
      <c r="M726" t="s">
        <v>844</v>
      </c>
      <c r="N726" s="3">
        <v>1003002</v>
      </c>
      <c r="O726" t="s">
        <v>120</v>
      </c>
      <c r="P726">
        <v>100300216</v>
      </c>
      <c r="Q726" t="s">
        <v>240</v>
      </c>
      <c r="R726">
        <v>35.32568517</v>
      </c>
      <c r="S726">
        <v>139.40975560000001</v>
      </c>
      <c r="T726">
        <v>207</v>
      </c>
      <c r="U726" t="s">
        <v>855</v>
      </c>
      <c r="V726" s="3">
        <v>2070202</v>
      </c>
      <c r="W726" t="s">
        <v>457</v>
      </c>
      <c r="X726">
        <v>207020202</v>
      </c>
      <c r="Y726" t="s">
        <v>749</v>
      </c>
      <c r="Z726">
        <v>46</v>
      </c>
      <c r="AA726">
        <v>1</v>
      </c>
      <c r="AB726" t="s">
        <v>34</v>
      </c>
      <c r="AC726" t="s">
        <v>109</v>
      </c>
      <c r="AD726">
        <v>200</v>
      </c>
      <c r="AE726" t="s">
        <v>94</v>
      </c>
      <c r="AF726">
        <v>63.099999999999994</v>
      </c>
      <c r="AG726">
        <v>1</v>
      </c>
      <c r="AH726">
        <v>30568</v>
      </c>
      <c r="AI726">
        <v>53.6</v>
      </c>
      <c r="AJ726">
        <v>1</v>
      </c>
      <c r="AK726">
        <v>43</v>
      </c>
      <c r="AL726">
        <v>660</v>
      </c>
      <c r="AM726" t="s">
        <v>123</v>
      </c>
      <c r="AN726" t="s">
        <v>155</v>
      </c>
      <c r="AO726">
        <v>1</v>
      </c>
      <c r="AP726">
        <v>869</v>
      </c>
      <c r="AQ726">
        <v>10.4</v>
      </c>
      <c r="AR726">
        <v>806</v>
      </c>
      <c r="AS726">
        <v>9.6999999999999993</v>
      </c>
      <c r="AT726">
        <v>63.099999999999994</v>
      </c>
      <c r="AU726">
        <v>1</v>
      </c>
      <c r="AV726">
        <v>27531</v>
      </c>
      <c r="AW726">
        <v>137.69999999999999</v>
      </c>
      <c r="AX726">
        <v>1</v>
      </c>
      <c r="AY726">
        <v>27531</v>
      </c>
      <c r="AZ726">
        <v>341.2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</row>
    <row r="727" spans="1:61">
      <c r="A727">
        <v>256669</v>
      </c>
      <c r="B727" t="s">
        <v>63</v>
      </c>
      <c r="C727">
        <v>200</v>
      </c>
      <c r="D727" t="s">
        <v>85</v>
      </c>
      <c r="E727" s="2">
        <v>40130.766550925924</v>
      </c>
      <c r="F727" s="2">
        <v>40130.861134259256</v>
      </c>
      <c r="H727">
        <v>8172</v>
      </c>
      <c r="I727">
        <v>31964.75808831241</v>
      </c>
      <c r="J727">
        <v>35.425576020000001</v>
      </c>
      <c r="K727">
        <v>139.3201483</v>
      </c>
      <c r="L727">
        <v>212</v>
      </c>
      <c r="M727" t="s">
        <v>835</v>
      </c>
      <c r="N727" s="3">
        <v>2120802</v>
      </c>
      <c r="O727" t="s">
        <v>424</v>
      </c>
      <c r="P727">
        <v>212080201</v>
      </c>
      <c r="Q727" t="s">
        <v>702</v>
      </c>
      <c r="R727">
        <v>35.266698050000002</v>
      </c>
      <c r="S727">
        <v>139.61392520000001</v>
      </c>
      <c r="T727">
        <v>301</v>
      </c>
      <c r="U727" t="s">
        <v>866</v>
      </c>
      <c r="V727" s="4">
        <v>3010102</v>
      </c>
      <c r="W727" s="4" t="s">
        <v>872</v>
      </c>
      <c r="X727">
        <v>301010202</v>
      </c>
      <c r="Y727" t="s">
        <v>819</v>
      </c>
      <c r="Z727">
        <v>36</v>
      </c>
      <c r="AA727">
        <v>1</v>
      </c>
      <c r="AB727" t="s">
        <v>34</v>
      </c>
      <c r="AC727" t="s">
        <v>107</v>
      </c>
      <c r="AD727">
        <v>100</v>
      </c>
      <c r="AE727" t="s">
        <v>93</v>
      </c>
      <c r="AF727">
        <v>88</v>
      </c>
      <c r="AG727">
        <v>1</v>
      </c>
      <c r="AH727">
        <v>43581</v>
      </c>
      <c r="AI727">
        <v>88</v>
      </c>
      <c r="AJ727">
        <v>1</v>
      </c>
      <c r="AK727">
        <v>83</v>
      </c>
      <c r="AL727">
        <v>800</v>
      </c>
      <c r="AM727" t="s">
        <v>115</v>
      </c>
      <c r="AN727" t="s">
        <v>259</v>
      </c>
      <c r="AO727">
        <v>5</v>
      </c>
      <c r="AP727">
        <v>2870</v>
      </c>
      <c r="AQ727">
        <v>34.5</v>
      </c>
      <c r="AR727">
        <v>5511</v>
      </c>
      <c r="AS727">
        <v>68.8</v>
      </c>
      <c r="AT727">
        <v>186.3</v>
      </c>
      <c r="AU727">
        <v>1</v>
      </c>
      <c r="AV727">
        <v>37382</v>
      </c>
      <c r="AW727">
        <v>186.9</v>
      </c>
      <c r="AX727">
        <v>1</v>
      </c>
      <c r="AY727">
        <v>37382</v>
      </c>
      <c r="AZ727">
        <v>462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</row>
    <row r="728" spans="1:61">
      <c r="A728">
        <v>256324</v>
      </c>
      <c r="B728" t="s">
        <v>76</v>
      </c>
      <c r="C728">
        <v>500</v>
      </c>
      <c r="D728" t="s">
        <v>33</v>
      </c>
      <c r="E728" s="2">
        <v>40126.723680555559</v>
      </c>
      <c r="F728" s="2">
        <v>40126.7346875</v>
      </c>
      <c r="H728">
        <v>951</v>
      </c>
      <c r="I728">
        <v>433.47538844033977</v>
      </c>
      <c r="J728">
        <v>35.452285410000002</v>
      </c>
      <c r="K728">
        <v>139.3914092</v>
      </c>
      <c r="L728">
        <v>215</v>
      </c>
      <c r="M728" t="s">
        <v>842</v>
      </c>
      <c r="N728" s="3">
        <v>2150106</v>
      </c>
      <c r="O728" t="s">
        <v>388</v>
      </c>
      <c r="P728">
        <v>215010607</v>
      </c>
      <c r="Q728" t="s">
        <v>632</v>
      </c>
      <c r="R728">
        <v>35.451099919999997</v>
      </c>
      <c r="S728">
        <v>139.39596890000001</v>
      </c>
      <c r="T728">
        <v>215</v>
      </c>
      <c r="U728" t="s">
        <v>842</v>
      </c>
      <c r="V728" s="3">
        <v>2150106</v>
      </c>
      <c r="W728" t="s">
        <v>388</v>
      </c>
      <c r="X728">
        <v>215010613</v>
      </c>
      <c r="Y728" t="s">
        <v>796</v>
      </c>
      <c r="Z728">
        <v>45</v>
      </c>
      <c r="AA728">
        <v>1</v>
      </c>
      <c r="AB728" t="s">
        <v>34</v>
      </c>
      <c r="AC728" t="s">
        <v>104</v>
      </c>
      <c r="AD728">
        <v>420</v>
      </c>
      <c r="AE728" t="s">
        <v>95</v>
      </c>
      <c r="AF728">
        <v>7.1</v>
      </c>
      <c r="AG728">
        <v>1</v>
      </c>
      <c r="AH728">
        <v>596</v>
      </c>
      <c r="AI728">
        <v>2.2999999999999998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1</v>
      </c>
      <c r="AV728">
        <v>571</v>
      </c>
      <c r="AW728">
        <v>2.9</v>
      </c>
      <c r="AX728">
        <v>1</v>
      </c>
      <c r="AY728">
        <v>571</v>
      </c>
      <c r="AZ728">
        <v>7.1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</row>
    <row r="729" spans="1:61">
      <c r="A729">
        <v>255614</v>
      </c>
      <c r="B729" t="s">
        <v>66</v>
      </c>
      <c r="C729">
        <v>700</v>
      </c>
      <c r="D729" t="s">
        <v>90</v>
      </c>
      <c r="E729" s="2">
        <v>40118.597430555557</v>
      </c>
      <c r="F729" s="2">
        <v>40118.622037037036</v>
      </c>
      <c r="H729">
        <v>2126</v>
      </c>
      <c r="I729">
        <v>2603.7448932884759</v>
      </c>
      <c r="J729">
        <v>35.45926996</v>
      </c>
      <c r="K729">
        <v>139.61438659999999</v>
      </c>
      <c r="L729">
        <v>103</v>
      </c>
      <c r="M729" t="s">
        <v>843</v>
      </c>
      <c r="N729" s="3">
        <v>1002008</v>
      </c>
      <c r="O729" t="s">
        <v>391</v>
      </c>
      <c r="P729">
        <v>100200801</v>
      </c>
      <c r="Q729" t="s">
        <v>606</v>
      </c>
      <c r="R729">
        <v>35.453208089999997</v>
      </c>
      <c r="S729">
        <v>139.64215820000001</v>
      </c>
      <c r="T729">
        <v>104</v>
      </c>
      <c r="U729" t="s">
        <v>844</v>
      </c>
      <c r="V729" s="3">
        <v>1003002</v>
      </c>
      <c r="W729" t="s">
        <v>120</v>
      </c>
      <c r="X729">
        <v>100300203</v>
      </c>
      <c r="Y729" t="s">
        <v>622</v>
      </c>
      <c r="Z729">
        <v>0</v>
      </c>
      <c r="AA729">
        <v>2</v>
      </c>
      <c r="AB729" t="s">
        <v>97</v>
      </c>
      <c r="AC729" t="s">
        <v>98</v>
      </c>
      <c r="AD729">
        <v>410</v>
      </c>
      <c r="AE729" t="s">
        <v>43</v>
      </c>
      <c r="AF729">
        <v>17.100000000000001</v>
      </c>
      <c r="AG729">
        <v>1</v>
      </c>
      <c r="AH729">
        <v>3609</v>
      </c>
      <c r="AI729">
        <v>16</v>
      </c>
      <c r="AJ729">
        <v>1</v>
      </c>
      <c r="AK729">
        <v>20</v>
      </c>
      <c r="AL729">
        <v>300</v>
      </c>
      <c r="AM729" t="s">
        <v>114</v>
      </c>
      <c r="AN729" t="s">
        <v>136</v>
      </c>
      <c r="AO729">
        <v>1</v>
      </c>
      <c r="AP729">
        <v>326</v>
      </c>
      <c r="AQ729">
        <v>3.9</v>
      </c>
      <c r="AR729">
        <v>1291</v>
      </c>
      <c r="AS729">
        <v>15.3</v>
      </c>
      <c r="AT729">
        <v>39.200000000000003</v>
      </c>
      <c r="AU729">
        <v>1</v>
      </c>
      <c r="AV729">
        <v>3413</v>
      </c>
      <c r="AW729">
        <v>17.100000000000001</v>
      </c>
      <c r="AX729">
        <v>1</v>
      </c>
      <c r="AY729">
        <v>3413</v>
      </c>
      <c r="AZ729">
        <v>40.9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</row>
    <row r="730" spans="1:61">
      <c r="A730">
        <v>256414</v>
      </c>
      <c r="B730" t="s">
        <v>64</v>
      </c>
      <c r="C730">
        <v>400</v>
      </c>
      <c r="D730" t="s">
        <v>87</v>
      </c>
      <c r="E730" s="2">
        <v>40127.595682870371</v>
      </c>
      <c r="F730" s="2">
        <v>40127.621331018519</v>
      </c>
      <c r="H730">
        <v>2216</v>
      </c>
      <c r="I730">
        <v>21886.795156710254</v>
      </c>
      <c r="J730">
        <v>35.443836509999997</v>
      </c>
      <c r="K730">
        <v>139.31657559999999</v>
      </c>
      <c r="L730">
        <v>212</v>
      </c>
      <c r="M730" t="s">
        <v>835</v>
      </c>
      <c r="N730" s="3">
        <v>2120601</v>
      </c>
      <c r="O730" t="s">
        <v>399</v>
      </c>
      <c r="P730">
        <v>212060102</v>
      </c>
      <c r="Q730" t="s">
        <v>653</v>
      </c>
      <c r="R730">
        <v>35.457038310000002</v>
      </c>
      <c r="S730">
        <v>139.5576954</v>
      </c>
      <c r="T730">
        <v>112</v>
      </c>
      <c r="U730" t="s">
        <v>838</v>
      </c>
      <c r="V730" s="3">
        <v>1005108</v>
      </c>
      <c r="W730" t="s">
        <v>385</v>
      </c>
      <c r="X730">
        <v>100510802</v>
      </c>
      <c r="Y730" t="s">
        <v>584</v>
      </c>
      <c r="Z730">
        <v>31</v>
      </c>
      <c r="AA730">
        <v>1</v>
      </c>
      <c r="AB730" t="s">
        <v>34</v>
      </c>
      <c r="AC730" t="s">
        <v>108</v>
      </c>
      <c r="AD730">
        <v>100</v>
      </c>
      <c r="AE730" t="s">
        <v>93</v>
      </c>
      <c r="AF730">
        <v>60.1</v>
      </c>
      <c r="AG730">
        <v>1</v>
      </c>
      <c r="AH730">
        <v>30312</v>
      </c>
      <c r="AI730">
        <v>60.1</v>
      </c>
      <c r="AJ730">
        <v>1</v>
      </c>
      <c r="AK730">
        <v>40</v>
      </c>
      <c r="AL730">
        <v>400</v>
      </c>
      <c r="AM730" t="s">
        <v>115</v>
      </c>
      <c r="AN730" t="s">
        <v>157</v>
      </c>
      <c r="AO730">
        <v>2</v>
      </c>
      <c r="AP730">
        <v>5077</v>
      </c>
      <c r="AQ730">
        <v>60.9</v>
      </c>
      <c r="AR730">
        <v>2828</v>
      </c>
      <c r="AS730">
        <v>36.4</v>
      </c>
      <c r="AT730">
        <v>137.30000000000001</v>
      </c>
      <c r="AU730">
        <v>1</v>
      </c>
      <c r="AV730">
        <v>25337</v>
      </c>
      <c r="AW730">
        <v>126.7</v>
      </c>
      <c r="AX730">
        <v>1</v>
      </c>
      <c r="AY730">
        <v>25337</v>
      </c>
      <c r="AZ730">
        <v>317.60000000000002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</row>
    <row r="731" spans="1:61">
      <c r="A731">
        <v>256584</v>
      </c>
      <c r="B731" t="s">
        <v>81</v>
      </c>
      <c r="C731">
        <v>600</v>
      </c>
      <c r="D731" t="s">
        <v>91</v>
      </c>
      <c r="E731" s="2">
        <v>40129.739791666667</v>
      </c>
      <c r="F731" s="2">
        <v>40129.745300925926</v>
      </c>
      <c r="H731">
        <v>476</v>
      </c>
      <c r="I731">
        <v>459.50489421881372</v>
      </c>
      <c r="J731">
        <v>35.44364874</v>
      </c>
      <c r="K731">
        <v>139.63773789999999</v>
      </c>
      <c r="L731">
        <v>104</v>
      </c>
      <c r="M731" t="s">
        <v>844</v>
      </c>
      <c r="N731" s="3">
        <v>1003002</v>
      </c>
      <c r="O731" t="s">
        <v>120</v>
      </c>
      <c r="P731">
        <v>100300215</v>
      </c>
      <c r="Q731" t="s">
        <v>661</v>
      </c>
      <c r="R731">
        <v>35.44550486</v>
      </c>
      <c r="S731">
        <v>139.633205</v>
      </c>
      <c r="T731">
        <v>104</v>
      </c>
      <c r="U731" t="s">
        <v>844</v>
      </c>
      <c r="V731" s="3">
        <v>1003019</v>
      </c>
      <c r="W731" t="s">
        <v>410</v>
      </c>
      <c r="X731">
        <v>100301901</v>
      </c>
      <c r="Y731" t="s">
        <v>799</v>
      </c>
      <c r="Z731">
        <v>37</v>
      </c>
      <c r="AA731">
        <v>1</v>
      </c>
      <c r="AB731" t="s">
        <v>34</v>
      </c>
      <c r="AC731" t="s">
        <v>104</v>
      </c>
      <c r="AD731">
        <v>420</v>
      </c>
      <c r="AE731" t="s">
        <v>95</v>
      </c>
      <c r="AF731">
        <v>6.3</v>
      </c>
      <c r="AG731">
        <v>1</v>
      </c>
      <c r="AH731">
        <v>1371</v>
      </c>
      <c r="AI731">
        <v>4.4000000000000004</v>
      </c>
      <c r="AJ731">
        <v>1</v>
      </c>
      <c r="AK731">
        <v>2</v>
      </c>
      <c r="AL731">
        <v>200</v>
      </c>
      <c r="AM731" t="s">
        <v>120</v>
      </c>
      <c r="AN731" t="s">
        <v>134</v>
      </c>
      <c r="AO731">
        <v>0</v>
      </c>
      <c r="AP731">
        <v>446</v>
      </c>
      <c r="AQ731">
        <v>5.4</v>
      </c>
      <c r="AR731">
        <v>678</v>
      </c>
      <c r="AS731">
        <v>8.1</v>
      </c>
      <c r="AT731">
        <v>15.5</v>
      </c>
      <c r="AU731">
        <v>1</v>
      </c>
      <c r="AV731">
        <v>526</v>
      </c>
      <c r="AW731">
        <v>2.6</v>
      </c>
      <c r="AX731">
        <v>1</v>
      </c>
      <c r="AY731">
        <v>526</v>
      </c>
      <c r="AZ731">
        <v>6.3</v>
      </c>
      <c r="BA731">
        <v>1</v>
      </c>
      <c r="BB731">
        <v>0.21</v>
      </c>
      <c r="BC731">
        <v>2</v>
      </c>
      <c r="BD731">
        <v>210</v>
      </c>
      <c r="BE731">
        <v>45</v>
      </c>
      <c r="BF731">
        <v>0.7</v>
      </c>
      <c r="BG731">
        <v>165</v>
      </c>
      <c r="BH731">
        <v>2.5</v>
      </c>
      <c r="BI731">
        <v>5.2</v>
      </c>
    </row>
    <row r="732" spans="1:61">
      <c r="A732">
        <v>257972</v>
      </c>
      <c r="B732" t="s">
        <v>60</v>
      </c>
      <c r="C732">
        <v>100</v>
      </c>
      <c r="D732" t="s">
        <v>86</v>
      </c>
      <c r="E732" s="2">
        <v>40144.345486111109</v>
      </c>
      <c r="F732" s="2">
        <v>40144.367974537039</v>
      </c>
      <c r="H732">
        <v>1943</v>
      </c>
      <c r="I732">
        <v>5203.5205779662356</v>
      </c>
      <c r="J732">
        <v>35.423918380000003</v>
      </c>
      <c r="K732">
        <v>139.55346829999999</v>
      </c>
      <c r="L732">
        <v>110</v>
      </c>
      <c r="M732" t="s">
        <v>846</v>
      </c>
      <c r="N732" s="3">
        <v>1009034</v>
      </c>
      <c r="O732" t="s">
        <v>430</v>
      </c>
      <c r="P732">
        <v>100903403</v>
      </c>
      <c r="Q732" t="s">
        <v>710</v>
      </c>
      <c r="R732">
        <v>35.453347610000002</v>
      </c>
      <c r="S732">
        <v>139.5981377</v>
      </c>
      <c r="T732">
        <v>106</v>
      </c>
      <c r="U732" t="s">
        <v>841</v>
      </c>
      <c r="V732" s="3">
        <v>1005012</v>
      </c>
      <c r="W732" t="s">
        <v>398</v>
      </c>
      <c r="X732">
        <v>100501202</v>
      </c>
      <c r="Y732" t="s">
        <v>619</v>
      </c>
      <c r="Z732">
        <v>0</v>
      </c>
      <c r="AA732">
        <v>2</v>
      </c>
      <c r="AB732" t="s">
        <v>97</v>
      </c>
      <c r="AC732" t="s">
        <v>100</v>
      </c>
      <c r="AD732">
        <v>200</v>
      </c>
      <c r="AE732" t="s">
        <v>94</v>
      </c>
      <c r="AF732">
        <v>47.2</v>
      </c>
      <c r="AG732">
        <v>1</v>
      </c>
      <c r="AH732">
        <v>9158</v>
      </c>
      <c r="AI732">
        <v>19.5</v>
      </c>
      <c r="AJ732">
        <v>1</v>
      </c>
      <c r="AK732">
        <v>22</v>
      </c>
      <c r="AL732">
        <v>330</v>
      </c>
      <c r="AM732" t="s">
        <v>141</v>
      </c>
      <c r="AN732" t="s">
        <v>204</v>
      </c>
      <c r="AO732">
        <v>1</v>
      </c>
      <c r="AP732">
        <v>1136</v>
      </c>
      <c r="AQ732">
        <v>14.9</v>
      </c>
      <c r="AR732">
        <v>784</v>
      </c>
      <c r="AS732">
        <v>10.3</v>
      </c>
      <c r="AT732">
        <v>47.2</v>
      </c>
      <c r="AU732">
        <v>1</v>
      </c>
      <c r="AV732">
        <v>6434</v>
      </c>
      <c r="AW732">
        <v>32.200000000000003</v>
      </c>
      <c r="AX732">
        <v>1</v>
      </c>
      <c r="AY732">
        <v>6434</v>
      </c>
      <c r="AZ732">
        <v>80.5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</row>
    <row r="733" spans="1:61">
      <c r="A733">
        <v>256711</v>
      </c>
      <c r="B733" t="s">
        <v>80</v>
      </c>
      <c r="C733">
        <v>999</v>
      </c>
      <c r="D733" t="s">
        <v>84</v>
      </c>
      <c r="E733" s="2">
        <v>40131.449386574073</v>
      </c>
      <c r="F733" s="2">
        <v>40131.473437499997</v>
      </c>
      <c r="H733">
        <v>2078</v>
      </c>
      <c r="I733">
        <v>3775.5424273956719</v>
      </c>
      <c r="J733">
        <v>35.606147669999999</v>
      </c>
      <c r="K733">
        <v>139.7130276</v>
      </c>
      <c r="N733" s="3"/>
      <c r="R733">
        <v>35.629568740000003</v>
      </c>
      <c r="S733">
        <v>139.68277760000001</v>
      </c>
      <c r="V733" s="3"/>
      <c r="Z733">
        <v>38</v>
      </c>
      <c r="AA733">
        <v>1</v>
      </c>
      <c r="AB733" t="s">
        <v>34</v>
      </c>
      <c r="AC733" t="s">
        <v>103</v>
      </c>
      <c r="AD733">
        <v>200</v>
      </c>
      <c r="AE733" t="s">
        <v>94</v>
      </c>
      <c r="AF733">
        <v>31.799999999999997</v>
      </c>
      <c r="AG733">
        <v>1</v>
      </c>
      <c r="AH733">
        <v>4900</v>
      </c>
      <c r="AI733">
        <v>16.600000000000001</v>
      </c>
      <c r="AJ733">
        <v>1</v>
      </c>
      <c r="AK733">
        <v>22</v>
      </c>
      <c r="AL733">
        <v>150</v>
      </c>
      <c r="AM733" t="s">
        <v>261</v>
      </c>
      <c r="AN733" t="s">
        <v>122</v>
      </c>
      <c r="AO733">
        <v>2</v>
      </c>
      <c r="AP733">
        <v>520</v>
      </c>
      <c r="AQ733">
        <v>6.4</v>
      </c>
      <c r="AR733">
        <v>297</v>
      </c>
      <c r="AS733">
        <v>3.4</v>
      </c>
      <c r="AT733">
        <v>31.799999999999997</v>
      </c>
      <c r="AU733">
        <v>1</v>
      </c>
      <c r="AV733">
        <v>4201</v>
      </c>
      <c r="AW733">
        <v>21</v>
      </c>
      <c r="AX733">
        <v>1</v>
      </c>
      <c r="AY733">
        <v>4201</v>
      </c>
      <c r="AZ733">
        <v>52.2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</row>
    <row r="734" spans="1:61">
      <c r="A734">
        <v>255363</v>
      </c>
      <c r="B734" t="s">
        <v>63</v>
      </c>
      <c r="C734">
        <v>100</v>
      </c>
      <c r="D734" t="s">
        <v>86</v>
      </c>
      <c r="E734" s="2">
        <v>40116.279768518521</v>
      </c>
      <c r="F734" s="2">
        <v>40116.393263888887</v>
      </c>
      <c r="H734">
        <v>9806</v>
      </c>
      <c r="I734">
        <v>37175.511414489665</v>
      </c>
      <c r="J734">
        <v>35.256425180000001</v>
      </c>
      <c r="K734">
        <v>139.67295530000001</v>
      </c>
      <c r="L734">
        <v>201</v>
      </c>
      <c r="M734" t="s">
        <v>859</v>
      </c>
      <c r="N734" s="3">
        <v>2010407</v>
      </c>
      <c r="O734" t="s">
        <v>464</v>
      </c>
      <c r="P734">
        <v>201040703</v>
      </c>
      <c r="Q734" t="s">
        <v>758</v>
      </c>
      <c r="R734">
        <v>35.426455730000001</v>
      </c>
      <c r="S734">
        <v>139.3199874</v>
      </c>
      <c r="T734">
        <v>212</v>
      </c>
      <c r="U734" t="s">
        <v>835</v>
      </c>
      <c r="V734" s="3">
        <v>2120802</v>
      </c>
      <c r="W734" t="s">
        <v>424</v>
      </c>
      <c r="X734">
        <v>212080201</v>
      </c>
      <c r="Y734" t="s">
        <v>702</v>
      </c>
      <c r="Z734">
        <v>36</v>
      </c>
      <c r="AA734">
        <v>1</v>
      </c>
      <c r="AB734" t="s">
        <v>34</v>
      </c>
      <c r="AC734" t="s">
        <v>107</v>
      </c>
      <c r="AD734">
        <v>100</v>
      </c>
      <c r="AE734" t="s">
        <v>93</v>
      </c>
      <c r="AF734">
        <v>104.2</v>
      </c>
      <c r="AG734">
        <v>1</v>
      </c>
      <c r="AH734">
        <v>49608</v>
      </c>
      <c r="AI734">
        <v>104.2</v>
      </c>
      <c r="AJ734">
        <v>1</v>
      </c>
      <c r="AK734">
        <v>85</v>
      </c>
      <c r="AL734">
        <v>1140</v>
      </c>
      <c r="AM734" t="s">
        <v>129</v>
      </c>
      <c r="AN734" t="s">
        <v>115</v>
      </c>
      <c r="AO734">
        <v>3</v>
      </c>
      <c r="AP734">
        <v>1378</v>
      </c>
      <c r="AQ734">
        <v>17.2</v>
      </c>
      <c r="AR734">
        <v>2822</v>
      </c>
      <c r="AS734">
        <v>35.6</v>
      </c>
      <c r="AT734">
        <v>137.80000000000001</v>
      </c>
      <c r="AU734">
        <v>1</v>
      </c>
      <c r="AV734">
        <v>43300</v>
      </c>
      <c r="AW734">
        <v>216.5</v>
      </c>
      <c r="AX734">
        <v>1</v>
      </c>
      <c r="AY734">
        <v>43300</v>
      </c>
      <c r="AZ734">
        <v>539.1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</row>
    <row r="735" spans="1:61">
      <c r="A735">
        <v>256612</v>
      </c>
      <c r="B735" t="s">
        <v>59</v>
      </c>
      <c r="C735">
        <v>200</v>
      </c>
      <c r="D735" t="s">
        <v>85</v>
      </c>
      <c r="E735" s="2">
        <v>40129.899907407409</v>
      </c>
      <c r="F735" s="2">
        <v>40129.924178240741</v>
      </c>
      <c r="H735">
        <v>2097</v>
      </c>
      <c r="I735">
        <v>7934.2294360215619</v>
      </c>
      <c r="J735">
        <v>35.465546269999997</v>
      </c>
      <c r="K735">
        <v>139.6247453</v>
      </c>
      <c r="L735">
        <v>103</v>
      </c>
      <c r="M735" t="s">
        <v>843</v>
      </c>
      <c r="N735" s="3">
        <v>1002001</v>
      </c>
      <c r="O735" t="s">
        <v>387</v>
      </c>
      <c r="P735">
        <v>100200102</v>
      </c>
      <c r="Q735" t="s">
        <v>587</v>
      </c>
      <c r="R735">
        <v>35.424658690000001</v>
      </c>
      <c r="S735">
        <v>139.55294789999999</v>
      </c>
      <c r="T735">
        <v>110</v>
      </c>
      <c r="U735" t="s">
        <v>846</v>
      </c>
      <c r="V735" s="3">
        <v>1009034</v>
      </c>
      <c r="W735" t="s">
        <v>430</v>
      </c>
      <c r="X735">
        <v>100903403</v>
      </c>
      <c r="Y735" t="s">
        <v>710</v>
      </c>
      <c r="Z735">
        <v>28</v>
      </c>
      <c r="AA735">
        <v>1</v>
      </c>
      <c r="AB735" t="s">
        <v>34</v>
      </c>
      <c r="AC735" t="s">
        <v>100</v>
      </c>
      <c r="AD735">
        <v>200</v>
      </c>
      <c r="AE735" t="s">
        <v>94</v>
      </c>
      <c r="AF735">
        <v>34.5</v>
      </c>
      <c r="AG735">
        <v>1</v>
      </c>
      <c r="AH735">
        <v>10767</v>
      </c>
      <c r="AI735">
        <v>20.7</v>
      </c>
      <c r="AJ735">
        <v>1</v>
      </c>
      <c r="AK735">
        <v>7</v>
      </c>
      <c r="AL735">
        <v>160</v>
      </c>
      <c r="AM735" t="s">
        <v>127</v>
      </c>
      <c r="AN735" t="s">
        <v>141</v>
      </c>
      <c r="AO735">
        <v>0</v>
      </c>
      <c r="AP735">
        <v>468</v>
      </c>
      <c r="AQ735">
        <v>5.6</v>
      </c>
      <c r="AR735">
        <v>1814</v>
      </c>
      <c r="AS735">
        <v>21.9</v>
      </c>
      <c r="AT735">
        <v>34.5</v>
      </c>
      <c r="AU735">
        <v>1</v>
      </c>
      <c r="AV735">
        <v>10096</v>
      </c>
      <c r="AW735">
        <v>50.5</v>
      </c>
      <c r="AX735">
        <v>1</v>
      </c>
      <c r="AY735">
        <v>10096</v>
      </c>
      <c r="AZ735">
        <v>125.9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</row>
    <row r="736" spans="1:61">
      <c r="A736">
        <v>256465</v>
      </c>
      <c r="B736" t="s">
        <v>57</v>
      </c>
      <c r="C736">
        <v>100</v>
      </c>
      <c r="D736" t="s">
        <v>86</v>
      </c>
      <c r="E736" s="2">
        <v>40128.273333333331</v>
      </c>
      <c r="F736" s="2">
        <v>40128.335312499999</v>
      </c>
      <c r="H736">
        <v>5355</v>
      </c>
      <c r="I736">
        <v>23406.049115180347</v>
      </c>
      <c r="J736">
        <v>35.53581484</v>
      </c>
      <c r="K736">
        <v>139.6924764</v>
      </c>
      <c r="L736">
        <v>132</v>
      </c>
      <c r="M736" t="s">
        <v>831</v>
      </c>
      <c r="N736" s="3">
        <v>1300201</v>
      </c>
      <c r="O736" t="s">
        <v>338</v>
      </c>
      <c r="P736">
        <v>130020112</v>
      </c>
      <c r="Q736" t="s">
        <v>515</v>
      </c>
      <c r="R736">
        <v>35.329558290000001</v>
      </c>
      <c r="S736">
        <v>139.64068829999999</v>
      </c>
      <c r="T736">
        <v>201</v>
      </c>
      <c r="U736" t="s">
        <v>859</v>
      </c>
      <c r="V736" s="3">
        <v>2010104</v>
      </c>
      <c r="W736" t="s">
        <v>459</v>
      </c>
      <c r="X736">
        <v>201010401</v>
      </c>
      <c r="Y736" t="s">
        <v>748</v>
      </c>
      <c r="Z736">
        <v>36</v>
      </c>
      <c r="AA736">
        <v>1</v>
      </c>
      <c r="AB736" t="s">
        <v>34</v>
      </c>
      <c r="AC736" t="s">
        <v>99</v>
      </c>
      <c r="AD736">
        <v>100</v>
      </c>
      <c r="AE736" t="s">
        <v>93</v>
      </c>
      <c r="AF736">
        <v>54</v>
      </c>
      <c r="AG736">
        <v>1</v>
      </c>
      <c r="AH736">
        <v>30190</v>
      </c>
      <c r="AI736">
        <v>54</v>
      </c>
      <c r="AJ736">
        <v>1</v>
      </c>
      <c r="AK736">
        <v>52</v>
      </c>
      <c r="AL736">
        <v>710</v>
      </c>
      <c r="AM736" t="s">
        <v>116</v>
      </c>
      <c r="AN736" t="s">
        <v>117</v>
      </c>
      <c r="AO736">
        <v>2</v>
      </c>
      <c r="AP736">
        <v>1317</v>
      </c>
      <c r="AQ736">
        <v>16.600000000000001</v>
      </c>
      <c r="AR736">
        <v>877</v>
      </c>
      <c r="AS736">
        <v>10.7</v>
      </c>
      <c r="AT736">
        <v>79.3</v>
      </c>
      <c r="AU736">
        <v>1</v>
      </c>
      <c r="AV736">
        <v>28945</v>
      </c>
      <c r="AW736">
        <v>144.69999999999999</v>
      </c>
      <c r="AX736">
        <v>1</v>
      </c>
      <c r="AY736">
        <v>28945</v>
      </c>
      <c r="AZ736">
        <v>358.2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</row>
    <row r="737" spans="1:61">
      <c r="A737">
        <v>255926</v>
      </c>
      <c r="B737" t="s">
        <v>82</v>
      </c>
      <c r="C737">
        <v>400</v>
      </c>
      <c r="D737" t="s">
        <v>87</v>
      </c>
      <c r="E737" s="2">
        <v>40122.454583333332</v>
      </c>
      <c r="F737" s="2">
        <v>40122.462627314817</v>
      </c>
      <c r="H737">
        <v>695</v>
      </c>
      <c r="I737">
        <v>277.51937203642319</v>
      </c>
      <c r="J737">
        <v>35.444877179999999</v>
      </c>
      <c r="K737">
        <v>139.6359999</v>
      </c>
      <c r="L737">
        <v>104</v>
      </c>
      <c r="M737" t="s">
        <v>844</v>
      </c>
      <c r="N737" s="3">
        <v>1003002</v>
      </c>
      <c r="O737" t="s">
        <v>120</v>
      </c>
      <c r="P737">
        <v>100300215</v>
      </c>
      <c r="Q737" t="s">
        <v>661</v>
      </c>
      <c r="R737">
        <v>35.44254901</v>
      </c>
      <c r="S737">
        <v>139.63489480000001</v>
      </c>
      <c r="T737">
        <v>104</v>
      </c>
      <c r="U737" t="s">
        <v>844</v>
      </c>
      <c r="V737" s="3">
        <v>1003019</v>
      </c>
      <c r="W737" t="s">
        <v>410</v>
      </c>
      <c r="X737">
        <v>100301908</v>
      </c>
      <c r="Y737" t="s">
        <v>666</v>
      </c>
      <c r="Z737">
        <v>50</v>
      </c>
      <c r="AA737">
        <v>2</v>
      </c>
      <c r="AB737" t="s">
        <v>97</v>
      </c>
      <c r="AC737" t="s">
        <v>35</v>
      </c>
      <c r="AD737">
        <v>420</v>
      </c>
      <c r="AE737" t="s">
        <v>95</v>
      </c>
      <c r="AF737">
        <v>6.2</v>
      </c>
      <c r="AG737">
        <v>1</v>
      </c>
      <c r="AH737">
        <v>814</v>
      </c>
      <c r="AI737">
        <v>3.1</v>
      </c>
      <c r="AJ737">
        <v>1</v>
      </c>
      <c r="AK737">
        <v>1</v>
      </c>
      <c r="AL737">
        <v>200</v>
      </c>
      <c r="AM737" t="s">
        <v>134</v>
      </c>
      <c r="AN737" t="s">
        <v>120</v>
      </c>
      <c r="AO737">
        <v>0</v>
      </c>
      <c r="AP737">
        <v>842</v>
      </c>
      <c r="AQ737">
        <v>10.1</v>
      </c>
      <c r="AR737">
        <v>545</v>
      </c>
      <c r="AS737">
        <v>6.5</v>
      </c>
      <c r="AT737">
        <v>17.600000000000001</v>
      </c>
      <c r="AU737">
        <v>1</v>
      </c>
      <c r="AV737">
        <v>510</v>
      </c>
      <c r="AW737">
        <v>2.6</v>
      </c>
      <c r="AX737">
        <v>1</v>
      </c>
      <c r="AY737">
        <v>510</v>
      </c>
      <c r="AZ737">
        <v>6.2</v>
      </c>
      <c r="BA737">
        <v>1</v>
      </c>
      <c r="BB737">
        <v>0.21</v>
      </c>
      <c r="BC737">
        <v>3</v>
      </c>
      <c r="BD737">
        <v>210</v>
      </c>
      <c r="BE737">
        <v>130</v>
      </c>
      <c r="BF737">
        <v>2</v>
      </c>
      <c r="BG737">
        <v>288</v>
      </c>
      <c r="BH737">
        <v>4.3</v>
      </c>
      <c r="BI737">
        <v>9.3000000000000007</v>
      </c>
    </row>
    <row r="738" spans="1:61">
      <c r="A738">
        <v>255424</v>
      </c>
      <c r="B738" t="s">
        <v>80</v>
      </c>
      <c r="C738">
        <v>200</v>
      </c>
      <c r="D738" t="s">
        <v>85</v>
      </c>
      <c r="E738" s="2">
        <v>40116.757303240738</v>
      </c>
      <c r="F738" s="2">
        <v>40116.818715277775</v>
      </c>
      <c r="H738">
        <v>5306</v>
      </c>
      <c r="I738">
        <v>21194.6003863074</v>
      </c>
      <c r="J738">
        <v>35.443579040000003</v>
      </c>
      <c r="K738">
        <v>139.63757699999999</v>
      </c>
      <c r="L738">
        <v>104</v>
      </c>
      <c r="M738" t="s">
        <v>844</v>
      </c>
      <c r="N738" s="3">
        <v>1003002</v>
      </c>
      <c r="O738" t="s">
        <v>120</v>
      </c>
      <c r="P738">
        <v>100300216</v>
      </c>
      <c r="Q738" t="s">
        <v>240</v>
      </c>
      <c r="R738">
        <v>35.631038539999999</v>
      </c>
      <c r="S738">
        <v>139.6801758</v>
      </c>
      <c r="V738" s="3"/>
      <c r="Z738">
        <v>38</v>
      </c>
      <c r="AA738">
        <v>1</v>
      </c>
      <c r="AB738" t="s">
        <v>34</v>
      </c>
      <c r="AC738" t="s">
        <v>103</v>
      </c>
      <c r="AD738">
        <v>200</v>
      </c>
      <c r="AE738" t="s">
        <v>94</v>
      </c>
      <c r="AF738">
        <v>53</v>
      </c>
      <c r="AG738">
        <v>1</v>
      </c>
      <c r="AH738">
        <v>29921</v>
      </c>
      <c r="AI738">
        <v>57.4</v>
      </c>
      <c r="AJ738">
        <v>1</v>
      </c>
      <c r="AK738">
        <v>40</v>
      </c>
      <c r="AL738">
        <v>440</v>
      </c>
      <c r="AM738" t="s">
        <v>120</v>
      </c>
      <c r="AN738" t="s">
        <v>122</v>
      </c>
      <c r="AO738">
        <v>1</v>
      </c>
      <c r="AP738">
        <v>429</v>
      </c>
      <c r="AQ738">
        <v>5.2</v>
      </c>
      <c r="AR738">
        <v>655</v>
      </c>
      <c r="AS738">
        <v>7.8</v>
      </c>
      <c r="AT738">
        <v>53</v>
      </c>
      <c r="AU738">
        <v>1</v>
      </c>
      <c r="AV738">
        <v>24038</v>
      </c>
      <c r="AW738">
        <v>120.2</v>
      </c>
      <c r="AX738">
        <v>1</v>
      </c>
      <c r="AY738">
        <v>24038</v>
      </c>
      <c r="AZ738">
        <v>298.5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</row>
    <row r="739" spans="1:61">
      <c r="A739">
        <v>256555</v>
      </c>
      <c r="B739" t="s">
        <v>40</v>
      </c>
      <c r="C739">
        <v>100</v>
      </c>
      <c r="D739" t="s">
        <v>86</v>
      </c>
      <c r="E739" s="2">
        <v>40129.356898148151</v>
      </c>
      <c r="F739" s="2">
        <v>40129.364328703705</v>
      </c>
      <c r="H739">
        <v>642</v>
      </c>
      <c r="I739">
        <v>1081.9857752257205</v>
      </c>
      <c r="J739">
        <v>35.425307750000002</v>
      </c>
      <c r="K739">
        <v>139.65181949999999</v>
      </c>
      <c r="L739">
        <v>104</v>
      </c>
      <c r="M739" t="s">
        <v>844</v>
      </c>
      <c r="N739" s="3">
        <v>1003012</v>
      </c>
      <c r="O739" t="s">
        <v>426</v>
      </c>
      <c r="P739">
        <v>100301201</v>
      </c>
      <c r="Q739" t="s">
        <v>712</v>
      </c>
      <c r="R739">
        <v>35.430387879999998</v>
      </c>
      <c r="S739">
        <v>139.66200660000001</v>
      </c>
      <c r="T739">
        <v>104</v>
      </c>
      <c r="U739" t="s">
        <v>844</v>
      </c>
      <c r="V739" s="3">
        <v>1003010</v>
      </c>
      <c r="W739" t="s">
        <v>422</v>
      </c>
      <c r="X739">
        <v>100301003</v>
      </c>
      <c r="Y739" t="s">
        <v>701</v>
      </c>
      <c r="Z739">
        <v>0</v>
      </c>
      <c r="AA739">
        <v>2</v>
      </c>
      <c r="AB739" t="s">
        <v>97</v>
      </c>
      <c r="AC739" t="s">
        <v>35</v>
      </c>
      <c r="AD739">
        <v>410</v>
      </c>
      <c r="AE739" t="s">
        <v>43</v>
      </c>
      <c r="AF739">
        <v>7.5</v>
      </c>
      <c r="AG739">
        <v>1</v>
      </c>
      <c r="AH739">
        <v>1591</v>
      </c>
      <c r="AI739">
        <v>9.1</v>
      </c>
      <c r="AJ739">
        <v>1</v>
      </c>
      <c r="AK739">
        <v>19</v>
      </c>
      <c r="AL739">
        <v>210</v>
      </c>
      <c r="AM739" t="s">
        <v>41</v>
      </c>
      <c r="AN739" t="s">
        <v>36</v>
      </c>
      <c r="AO739">
        <v>0</v>
      </c>
      <c r="AP739">
        <v>803</v>
      </c>
      <c r="AQ739">
        <v>9</v>
      </c>
      <c r="AR739">
        <v>2033</v>
      </c>
      <c r="AS739">
        <v>24.7</v>
      </c>
      <c r="AT739">
        <v>52.7</v>
      </c>
      <c r="AU739">
        <v>1</v>
      </c>
      <c r="AV739">
        <v>1501</v>
      </c>
      <c r="AW739">
        <v>7.5</v>
      </c>
      <c r="AX739">
        <v>1</v>
      </c>
      <c r="AY739">
        <v>1501</v>
      </c>
      <c r="AZ739">
        <v>17.8</v>
      </c>
      <c r="BA739">
        <v>1</v>
      </c>
      <c r="BB739">
        <v>0.73</v>
      </c>
      <c r="BC739">
        <v>4</v>
      </c>
      <c r="BD739">
        <v>210</v>
      </c>
      <c r="BE739">
        <v>450</v>
      </c>
      <c r="BF739">
        <v>6.8</v>
      </c>
      <c r="BG739">
        <v>277</v>
      </c>
      <c r="BH739">
        <v>4.2</v>
      </c>
      <c r="BI739">
        <v>15</v>
      </c>
    </row>
    <row r="740" spans="1:61">
      <c r="A740">
        <v>257714</v>
      </c>
      <c r="B740" t="s">
        <v>74</v>
      </c>
      <c r="C740">
        <v>400</v>
      </c>
      <c r="D740" t="s">
        <v>87</v>
      </c>
      <c r="E740" s="2">
        <v>40141.530393518522</v>
      </c>
      <c r="F740" s="2">
        <v>40141.562013888892</v>
      </c>
      <c r="H740">
        <v>2732</v>
      </c>
      <c r="I740">
        <v>2719.4077963872301</v>
      </c>
      <c r="J740">
        <v>35.443949189999998</v>
      </c>
      <c r="K740">
        <v>139.6366865</v>
      </c>
      <c r="L740">
        <v>104</v>
      </c>
      <c r="M740" t="s">
        <v>844</v>
      </c>
      <c r="N740" s="3">
        <v>1003002</v>
      </c>
      <c r="O740" t="s">
        <v>120</v>
      </c>
      <c r="P740">
        <v>100300216</v>
      </c>
      <c r="Q740" t="s">
        <v>240</v>
      </c>
      <c r="R740">
        <v>35.465337050000002</v>
      </c>
      <c r="S740">
        <v>139.62211669999999</v>
      </c>
      <c r="T740">
        <v>103</v>
      </c>
      <c r="U740" t="s">
        <v>843</v>
      </c>
      <c r="V740" s="3">
        <v>1002001</v>
      </c>
      <c r="W740" t="s">
        <v>387</v>
      </c>
      <c r="X740">
        <v>100200102</v>
      </c>
      <c r="Y740" t="s">
        <v>587</v>
      </c>
      <c r="Z740">
        <v>46</v>
      </c>
      <c r="AA740">
        <v>1</v>
      </c>
      <c r="AB740" t="s">
        <v>34</v>
      </c>
      <c r="AC740" t="s">
        <v>109</v>
      </c>
      <c r="AD740">
        <v>200</v>
      </c>
      <c r="AE740" t="s">
        <v>94</v>
      </c>
      <c r="AF740">
        <v>11.700000000000001</v>
      </c>
      <c r="AG740">
        <v>1</v>
      </c>
      <c r="AH740">
        <v>2860</v>
      </c>
      <c r="AI740">
        <v>9.6999999999999993</v>
      </c>
      <c r="AJ740">
        <v>1</v>
      </c>
      <c r="AK740">
        <v>5</v>
      </c>
      <c r="AL740">
        <v>200</v>
      </c>
      <c r="AM740" t="s">
        <v>120</v>
      </c>
      <c r="AN740" t="s">
        <v>127</v>
      </c>
      <c r="AO740">
        <v>0</v>
      </c>
      <c r="AP740">
        <v>317</v>
      </c>
      <c r="AQ740">
        <v>3.8</v>
      </c>
      <c r="AR740">
        <v>241</v>
      </c>
      <c r="AS740">
        <v>2.9</v>
      </c>
      <c r="AT740">
        <v>11.700000000000001</v>
      </c>
      <c r="AU740">
        <v>1</v>
      </c>
      <c r="AV740">
        <v>2959</v>
      </c>
      <c r="AW740">
        <v>14.8</v>
      </c>
      <c r="AX740">
        <v>1</v>
      </c>
      <c r="AY740">
        <v>2959</v>
      </c>
      <c r="AZ740">
        <v>35.6</v>
      </c>
      <c r="BA740">
        <v>1</v>
      </c>
      <c r="BB740">
        <v>2.06</v>
      </c>
      <c r="BC740">
        <v>13</v>
      </c>
      <c r="BD740">
        <v>210</v>
      </c>
      <c r="BE740">
        <v>250</v>
      </c>
      <c r="BF740">
        <v>3.8</v>
      </c>
      <c r="BG740">
        <v>250</v>
      </c>
      <c r="BH740">
        <v>3.8</v>
      </c>
      <c r="BI740">
        <v>20.6</v>
      </c>
    </row>
    <row r="741" spans="1:61">
      <c r="A741">
        <v>256515</v>
      </c>
      <c r="B741" t="s">
        <v>75</v>
      </c>
      <c r="C741">
        <v>200</v>
      </c>
      <c r="D741" t="s">
        <v>85</v>
      </c>
      <c r="E741" s="2">
        <v>40128.783495370371</v>
      </c>
      <c r="F741" s="2">
        <v>40128.806817129633</v>
      </c>
      <c r="H741">
        <v>2015</v>
      </c>
      <c r="I741">
        <v>10025.80823865682</v>
      </c>
      <c r="J741">
        <v>35.444517810000001</v>
      </c>
      <c r="K741">
        <v>139.6357692</v>
      </c>
      <c r="L741">
        <v>104</v>
      </c>
      <c r="M741" t="s">
        <v>844</v>
      </c>
      <c r="N741" s="3">
        <v>1003002</v>
      </c>
      <c r="O741" t="s">
        <v>120</v>
      </c>
      <c r="P741">
        <v>100300216</v>
      </c>
      <c r="Q741" t="s">
        <v>240</v>
      </c>
      <c r="R741">
        <v>35.406156860000003</v>
      </c>
      <c r="S741">
        <v>139.53561550000001</v>
      </c>
      <c r="T741">
        <v>110</v>
      </c>
      <c r="U741" t="s">
        <v>846</v>
      </c>
      <c r="V741" s="3">
        <v>1009029</v>
      </c>
      <c r="W741" t="s">
        <v>437</v>
      </c>
      <c r="X741">
        <v>100902901</v>
      </c>
      <c r="Y741" t="s">
        <v>727</v>
      </c>
      <c r="Z741">
        <v>37</v>
      </c>
      <c r="AA741">
        <v>1</v>
      </c>
      <c r="AB741" t="s">
        <v>34</v>
      </c>
      <c r="AC741" t="s">
        <v>100</v>
      </c>
      <c r="AD741">
        <v>200</v>
      </c>
      <c r="AE741" t="s">
        <v>94</v>
      </c>
      <c r="AF741">
        <v>37.4</v>
      </c>
      <c r="AG741">
        <v>1</v>
      </c>
      <c r="AH741">
        <v>13960</v>
      </c>
      <c r="AI741">
        <v>24.1</v>
      </c>
      <c r="AJ741">
        <v>1</v>
      </c>
      <c r="AK741">
        <v>17</v>
      </c>
      <c r="AL741">
        <v>210</v>
      </c>
      <c r="AM741" t="s">
        <v>134</v>
      </c>
      <c r="AN741" t="s">
        <v>125</v>
      </c>
      <c r="AO741">
        <v>1</v>
      </c>
      <c r="AP741">
        <v>836</v>
      </c>
      <c r="AQ741">
        <v>10</v>
      </c>
      <c r="AR741">
        <v>824</v>
      </c>
      <c r="AS741">
        <v>10.4</v>
      </c>
      <c r="AT741">
        <v>37.4</v>
      </c>
      <c r="AU741">
        <v>1</v>
      </c>
      <c r="AV741">
        <v>11649</v>
      </c>
      <c r="AW741">
        <v>58.2</v>
      </c>
      <c r="AX741">
        <v>1</v>
      </c>
      <c r="AY741">
        <v>11649</v>
      </c>
      <c r="AZ741">
        <v>146.6</v>
      </c>
      <c r="BA741">
        <v>1</v>
      </c>
      <c r="BB741">
        <v>1.62</v>
      </c>
      <c r="BC741">
        <v>8</v>
      </c>
      <c r="BD741">
        <v>210</v>
      </c>
      <c r="BE741">
        <v>240</v>
      </c>
      <c r="BF741">
        <v>3.6</v>
      </c>
      <c r="BG741">
        <v>565</v>
      </c>
      <c r="BH741">
        <v>8.5</v>
      </c>
      <c r="BI741">
        <v>20.100000000000001</v>
      </c>
    </row>
    <row r="742" spans="1:61">
      <c r="A742">
        <v>255839</v>
      </c>
      <c r="B742" t="s">
        <v>65</v>
      </c>
      <c r="C742">
        <v>100</v>
      </c>
      <c r="D742" t="s">
        <v>86</v>
      </c>
      <c r="E742" s="2">
        <v>40121.300381944442</v>
      </c>
      <c r="F742" s="2">
        <v>40121.352847222224</v>
      </c>
      <c r="H742">
        <v>4533</v>
      </c>
      <c r="I742">
        <v>27287.888407174763</v>
      </c>
      <c r="J742">
        <v>35.459468440000002</v>
      </c>
      <c r="K742">
        <v>139.61452610000001</v>
      </c>
      <c r="L742">
        <v>103</v>
      </c>
      <c r="M742" t="s">
        <v>843</v>
      </c>
      <c r="N742" s="3">
        <v>1002008</v>
      </c>
      <c r="O742" t="s">
        <v>391</v>
      </c>
      <c r="P742">
        <v>100200801</v>
      </c>
      <c r="Q742" t="s">
        <v>606</v>
      </c>
      <c r="R742">
        <v>35.42286695</v>
      </c>
      <c r="S742">
        <v>139.31662919999999</v>
      </c>
      <c r="T742">
        <v>212</v>
      </c>
      <c r="U742" t="s">
        <v>835</v>
      </c>
      <c r="V742" s="3">
        <v>2120802</v>
      </c>
      <c r="W742" t="s">
        <v>424</v>
      </c>
      <c r="X742">
        <v>212080201</v>
      </c>
      <c r="Y742" t="s">
        <v>702</v>
      </c>
      <c r="Z742">
        <v>46</v>
      </c>
      <c r="AA742">
        <v>1</v>
      </c>
      <c r="AB742" t="s">
        <v>34</v>
      </c>
      <c r="AC742" t="s">
        <v>98</v>
      </c>
      <c r="AD742">
        <v>100</v>
      </c>
      <c r="AE742" t="s">
        <v>93</v>
      </c>
      <c r="AF742">
        <v>72</v>
      </c>
      <c r="AG742">
        <v>1</v>
      </c>
      <c r="AH742">
        <v>36584</v>
      </c>
      <c r="AI742">
        <v>72</v>
      </c>
      <c r="AJ742">
        <v>1</v>
      </c>
      <c r="AK742">
        <v>54</v>
      </c>
      <c r="AL742">
        <v>450</v>
      </c>
      <c r="AM742" t="s">
        <v>114</v>
      </c>
      <c r="AN742" t="s">
        <v>115</v>
      </c>
      <c r="AO742">
        <v>2</v>
      </c>
      <c r="AP742">
        <v>314</v>
      </c>
      <c r="AQ742">
        <v>3.8</v>
      </c>
      <c r="AR742">
        <v>3413</v>
      </c>
      <c r="AS742">
        <v>43</v>
      </c>
      <c r="AT742">
        <v>100.8</v>
      </c>
      <c r="AU742">
        <v>1</v>
      </c>
      <c r="AV742">
        <v>32141</v>
      </c>
      <c r="AW742">
        <v>160.69999999999999</v>
      </c>
      <c r="AX742">
        <v>1</v>
      </c>
      <c r="AY742">
        <v>32141</v>
      </c>
      <c r="AZ742">
        <v>401.4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</row>
    <row r="743" spans="1:61">
      <c r="A743">
        <v>255483</v>
      </c>
      <c r="B743" t="s">
        <v>82</v>
      </c>
      <c r="C743">
        <v>999</v>
      </c>
      <c r="D743" t="s">
        <v>84</v>
      </c>
      <c r="E743" s="2">
        <v>40117.454305555555</v>
      </c>
      <c r="F743" s="2">
        <v>40117.459872685184</v>
      </c>
      <c r="H743">
        <v>481</v>
      </c>
      <c r="I743">
        <v>868.1975221728103</v>
      </c>
      <c r="J743">
        <v>35.430806339999997</v>
      </c>
      <c r="K743">
        <v>139.66223729999999</v>
      </c>
      <c r="L743">
        <v>104</v>
      </c>
      <c r="M743" t="s">
        <v>844</v>
      </c>
      <c r="N743" s="3">
        <v>1003010</v>
      </c>
      <c r="O743" t="s">
        <v>422</v>
      </c>
      <c r="P743">
        <v>100301003</v>
      </c>
      <c r="Q743" t="s">
        <v>701</v>
      </c>
      <c r="R743">
        <v>35.42327469</v>
      </c>
      <c r="S743">
        <v>139.66476919999999</v>
      </c>
      <c r="T743">
        <v>104</v>
      </c>
      <c r="U743" t="s">
        <v>844</v>
      </c>
      <c r="V743" s="3">
        <v>1003011</v>
      </c>
      <c r="W743" t="s">
        <v>429</v>
      </c>
      <c r="X743">
        <v>100301111</v>
      </c>
      <c r="Y743" t="s">
        <v>711</v>
      </c>
      <c r="Z743">
        <v>50</v>
      </c>
      <c r="AA743">
        <v>2</v>
      </c>
      <c r="AB743" t="s">
        <v>97</v>
      </c>
      <c r="AC743" t="s">
        <v>35</v>
      </c>
      <c r="AD743">
        <v>410</v>
      </c>
      <c r="AE743" t="s">
        <v>43</v>
      </c>
      <c r="AF743">
        <v>5.6</v>
      </c>
      <c r="AG743">
        <v>1</v>
      </c>
      <c r="AH743">
        <v>1124</v>
      </c>
      <c r="AI743">
        <v>5</v>
      </c>
      <c r="AJ743">
        <v>1</v>
      </c>
      <c r="AK743">
        <v>24</v>
      </c>
      <c r="AL743">
        <v>340</v>
      </c>
      <c r="AM743" t="s">
        <v>36</v>
      </c>
      <c r="AN743" t="s">
        <v>41</v>
      </c>
      <c r="AO743">
        <v>1</v>
      </c>
      <c r="AP743">
        <v>1986</v>
      </c>
      <c r="AQ743">
        <v>24.8</v>
      </c>
      <c r="AR743">
        <v>2444</v>
      </c>
      <c r="AS743">
        <v>29.8</v>
      </c>
      <c r="AT743">
        <v>78.599999999999994</v>
      </c>
      <c r="AU743">
        <v>1</v>
      </c>
      <c r="AV743">
        <v>1124</v>
      </c>
      <c r="AW743">
        <v>5.6</v>
      </c>
      <c r="AX743">
        <v>1</v>
      </c>
      <c r="AY743">
        <v>1124</v>
      </c>
      <c r="AZ743">
        <v>14</v>
      </c>
      <c r="BA743">
        <v>1</v>
      </c>
      <c r="BB743">
        <v>0.57999999999999996</v>
      </c>
      <c r="BC743">
        <v>1</v>
      </c>
      <c r="BD743">
        <v>210</v>
      </c>
      <c r="BE743">
        <v>413</v>
      </c>
      <c r="BF743">
        <v>6.2</v>
      </c>
      <c r="BG743">
        <v>365</v>
      </c>
      <c r="BH743">
        <v>5.5</v>
      </c>
      <c r="BI743">
        <v>12.7</v>
      </c>
    </row>
    <row r="744" spans="1:61">
      <c r="A744">
        <v>257882</v>
      </c>
      <c r="B744" t="s">
        <v>40</v>
      </c>
      <c r="C744">
        <v>100</v>
      </c>
      <c r="D744" t="s">
        <v>86</v>
      </c>
      <c r="E744" s="2">
        <v>40143.358622685184</v>
      </c>
      <c r="F744" s="2">
        <v>40143.364525462966</v>
      </c>
      <c r="H744">
        <v>510</v>
      </c>
      <c r="I744">
        <v>1036.7805419676638</v>
      </c>
      <c r="J744">
        <v>35.425618909999997</v>
      </c>
      <c r="K744">
        <v>139.65186779999999</v>
      </c>
      <c r="L744">
        <v>104</v>
      </c>
      <c r="M744" t="s">
        <v>844</v>
      </c>
      <c r="N744" s="3">
        <v>1003012</v>
      </c>
      <c r="O744" t="s">
        <v>426</v>
      </c>
      <c r="P744">
        <v>100301201</v>
      </c>
      <c r="Q744" t="s">
        <v>712</v>
      </c>
      <c r="R744">
        <v>35.430285990000002</v>
      </c>
      <c r="S744">
        <v>139.66177590000001</v>
      </c>
      <c r="T744">
        <v>104</v>
      </c>
      <c r="U744" t="s">
        <v>844</v>
      </c>
      <c r="V744" s="3">
        <v>1003010</v>
      </c>
      <c r="W744" t="s">
        <v>422</v>
      </c>
      <c r="X744">
        <v>100301003</v>
      </c>
      <c r="Y744" t="s">
        <v>701</v>
      </c>
      <c r="Z744">
        <v>0</v>
      </c>
      <c r="AA744">
        <v>2</v>
      </c>
      <c r="AB744" t="s">
        <v>97</v>
      </c>
      <c r="AC744" t="s">
        <v>35</v>
      </c>
      <c r="AD744">
        <v>410</v>
      </c>
      <c r="AE744" t="s">
        <v>43</v>
      </c>
      <c r="AF744">
        <v>7.5</v>
      </c>
      <c r="AG744">
        <v>1</v>
      </c>
      <c r="AH744">
        <v>1517</v>
      </c>
      <c r="AI744">
        <v>8.4</v>
      </c>
      <c r="AJ744">
        <v>1</v>
      </c>
      <c r="AK744">
        <v>19</v>
      </c>
      <c r="AL744">
        <v>210</v>
      </c>
      <c r="AM744" t="s">
        <v>41</v>
      </c>
      <c r="AN744" t="s">
        <v>36</v>
      </c>
      <c r="AO744">
        <v>0</v>
      </c>
      <c r="AP744">
        <v>757</v>
      </c>
      <c r="AQ744">
        <v>8.8000000000000007</v>
      </c>
      <c r="AR744">
        <v>2033</v>
      </c>
      <c r="AS744">
        <v>24.7</v>
      </c>
      <c r="AT744">
        <v>52.5</v>
      </c>
      <c r="AU744">
        <v>1</v>
      </c>
      <c r="AV744">
        <v>1493</v>
      </c>
      <c r="AW744">
        <v>7.5</v>
      </c>
      <c r="AX744">
        <v>1</v>
      </c>
      <c r="AY744">
        <v>1493</v>
      </c>
      <c r="AZ744">
        <v>17.7</v>
      </c>
      <c r="BA744">
        <v>1</v>
      </c>
      <c r="BB744">
        <v>0.73</v>
      </c>
      <c r="BC744">
        <v>4</v>
      </c>
      <c r="BD744">
        <v>210</v>
      </c>
      <c r="BE744">
        <v>415</v>
      </c>
      <c r="BF744">
        <v>6.2</v>
      </c>
      <c r="BG744">
        <v>254</v>
      </c>
      <c r="BH744">
        <v>3.8</v>
      </c>
      <c r="BI744">
        <v>14</v>
      </c>
    </row>
    <row r="745" spans="1:61">
      <c r="A745">
        <v>257951</v>
      </c>
      <c r="B745" t="s">
        <v>64</v>
      </c>
      <c r="C745">
        <v>200</v>
      </c>
      <c r="D745" t="s">
        <v>85</v>
      </c>
      <c r="E745" s="2">
        <v>40143.918136574073</v>
      </c>
      <c r="F745" s="2">
        <v>40143.927916666667</v>
      </c>
      <c r="H745">
        <v>845</v>
      </c>
      <c r="I745">
        <v>4327.0124988186799</v>
      </c>
      <c r="J745">
        <v>35.444356810000002</v>
      </c>
      <c r="K745">
        <v>139.31408640000001</v>
      </c>
      <c r="L745">
        <v>212</v>
      </c>
      <c r="M745" t="s">
        <v>835</v>
      </c>
      <c r="N745" s="3">
        <v>2120601</v>
      </c>
      <c r="O745" t="s">
        <v>399</v>
      </c>
      <c r="P745">
        <v>212060102</v>
      </c>
      <c r="Q745" t="s">
        <v>653</v>
      </c>
      <c r="R745">
        <v>35.435757639999999</v>
      </c>
      <c r="S745">
        <v>139.36067650000001</v>
      </c>
      <c r="T745">
        <v>212</v>
      </c>
      <c r="U745" t="s">
        <v>835</v>
      </c>
      <c r="V745" s="3">
        <v>2120102</v>
      </c>
      <c r="W745" t="s">
        <v>415</v>
      </c>
      <c r="X745">
        <v>212010203</v>
      </c>
      <c r="Y745" t="s">
        <v>683</v>
      </c>
      <c r="Z745">
        <v>31</v>
      </c>
      <c r="AA745">
        <v>1</v>
      </c>
      <c r="AB745" t="s">
        <v>34</v>
      </c>
      <c r="AC745" t="s">
        <v>108</v>
      </c>
      <c r="AD745">
        <v>100</v>
      </c>
      <c r="AE745" t="s">
        <v>93</v>
      </c>
      <c r="AF745">
        <v>20.9</v>
      </c>
      <c r="AG745">
        <v>1</v>
      </c>
      <c r="AH745">
        <v>6073</v>
      </c>
      <c r="AI745">
        <v>20.9</v>
      </c>
      <c r="AJ745">
        <v>1</v>
      </c>
      <c r="AK745">
        <v>3</v>
      </c>
      <c r="AL745">
        <v>150</v>
      </c>
      <c r="AM745" t="s">
        <v>115</v>
      </c>
      <c r="AN745" t="s">
        <v>131</v>
      </c>
      <c r="AO745">
        <v>0</v>
      </c>
      <c r="AP745">
        <v>4969</v>
      </c>
      <c r="AQ745">
        <v>59</v>
      </c>
      <c r="AR745">
        <v>511</v>
      </c>
      <c r="AS745">
        <v>6.2</v>
      </c>
      <c r="AT745">
        <v>68.2</v>
      </c>
      <c r="AU745">
        <v>1</v>
      </c>
      <c r="AV745">
        <v>5816</v>
      </c>
      <c r="AW745">
        <v>29.1</v>
      </c>
      <c r="AX745">
        <v>1</v>
      </c>
      <c r="AY745">
        <v>5816</v>
      </c>
      <c r="AZ745">
        <v>71.3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</row>
    <row r="746" spans="1:61">
      <c r="A746">
        <v>256825</v>
      </c>
      <c r="B746" t="s">
        <v>73</v>
      </c>
      <c r="C746">
        <v>999</v>
      </c>
      <c r="D746" t="s">
        <v>84</v>
      </c>
      <c r="E746" s="2">
        <v>40132.573564814818</v>
      </c>
      <c r="F746" s="2">
        <v>40132.586006944446</v>
      </c>
      <c r="H746">
        <v>1075</v>
      </c>
      <c r="I746">
        <v>1564.7755277641477</v>
      </c>
      <c r="J746">
        <v>35.488495309999998</v>
      </c>
      <c r="K746">
        <v>139.6359999</v>
      </c>
      <c r="L746">
        <v>102</v>
      </c>
      <c r="M746" t="s">
        <v>839</v>
      </c>
      <c r="N746" s="3">
        <v>1001014</v>
      </c>
      <c r="O746" t="s">
        <v>366</v>
      </c>
      <c r="P746">
        <v>100101403</v>
      </c>
      <c r="Q746" t="s">
        <v>553</v>
      </c>
      <c r="R746">
        <v>35.483817530000003</v>
      </c>
      <c r="S746">
        <v>139.61969730000001</v>
      </c>
      <c r="T746">
        <v>102</v>
      </c>
      <c r="U746" t="s">
        <v>839</v>
      </c>
      <c r="V746" s="3">
        <v>1001018</v>
      </c>
      <c r="W746" t="s">
        <v>369</v>
      </c>
      <c r="X746">
        <v>100101804</v>
      </c>
      <c r="Y746" t="s">
        <v>778</v>
      </c>
      <c r="Z746">
        <v>0</v>
      </c>
      <c r="AA746">
        <v>2</v>
      </c>
      <c r="AB746" t="s">
        <v>97</v>
      </c>
      <c r="AC746" t="s">
        <v>102</v>
      </c>
      <c r="AD746">
        <v>100</v>
      </c>
      <c r="AE746" t="s">
        <v>93</v>
      </c>
      <c r="AF746">
        <v>14.5</v>
      </c>
      <c r="AG746">
        <v>1</v>
      </c>
      <c r="AH746">
        <v>3474</v>
      </c>
      <c r="AI746">
        <v>14.5</v>
      </c>
      <c r="AJ746">
        <v>1</v>
      </c>
      <c r="AK746">
        <v>26</v>
      </c>
      <c r="AL746">
        <v>430</v>
      </c>
      <c r="AM746" t="s">
        <v>121</v>
      </c>
      <c r="AN746" t="s">
        <v>183</v>
      </c>
      <c r="AO746">
        <v>2</v>
      </c>
      <c r="AP746">
        <v>1106</v>
      </c>
      <c r="AQ746">
        <v>13.8</v>
      </c>
      <c r="AR746">
        <v>1595</v>
      </c>
      <c r="AS746">
        <v>20.100000000000001</v>
      </c>
      <c r="AT746">
        <v>59.9</v>
      </c>
      <c r="AU746">
        <v>1</v>
      </c>
      <c r="AV746">
        <v>1918</v>
      </c>
      <c r="AW746">
        <v>9.6</v>
      </c>
      <c r="AX746">
        <v>1</v>
      </c>
      <c r="AY746">
        <v>1918</v>
      </c>
      <c r="AZ746">
        <v>24.8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</row>
    <row r="747" spans="1:61">
      <c r="A747">
        <v>257677</v>
      </c>
      <c r="B747" t="s">
        <v>74</v>
      </c>
      <c r="C747">
        <v>100</v>
      </c>
      <c r="D747" t="s">
        <v>86</v>
      </c>
      <c r="E747" s="2">
        <v>40141.288564814815</v>
      </c>
      <c r="F747" s="2">
        <v>40141.331631944442</v>
      </c>
      <c r="H747">
        <v>3721</v>
      </c>
      <c r="I747">
        <v>24433.954797676721</v>
      </c>
      <c r="J747">
        <v>35.325379400000003</v>
      </c>
      <c r="K747">
        <v>139.40933709999999</v>
      </c>
      <c r="L747">
        <v>207</v>
      </c>
      <c r="M747" t="s">
        <v>855</v>
      </c>
      <c r="N747" s="3">
        <v>2070202</v>
      </c>
      <c r="O747" t="s">
        <v>457</v>
      </c>
      <c r="P747">
        <v>207020202</v>
      </c>
      <c r="Q747" t="s">
        <v>749</v>
      </c>
      <c r="R747">
        <v>35.443836490000002</v>
      </c>
      <c r="S747">
        <v>139.6363968</v>
      </c>
      <c r="T747">
        <v>104</v>
      </c>
      <c r="U747" t="s">
        <v>844</v>
      </c>
      <c r="V747" s="3">
        <v>1003002</v>
      </c>
      <c r="W747" t="s">
        <v>120</v>
      </c>
      <c r="X747">
        <v>100300216</v>
      </c>
      <c r="Y747" t="s">
        <v>240</v>
      </c>
      <c r="Z747">
        <v>46</v>
      </c>
      <c r="AA747">
        <v>1</v>
      </c>
      <c r="AB747" t="s">
        <v>34</v>
      </c>
      <c r="AC747" t="s">
        <v>109</v>
      </c>
      <c r="AD747">
        <v>200</v>
      </c>
      <c r="AE747" t="s">
        <v>94</v>
      </c>
      <c r="AF747">
        <v>50.8</v>
      </c>
      <c r="AG747">
        <v>1</v>
      </c>
      <c r="AH747">
        <v>30668</v>
      </c>
      <c r="AI747">
        <v>54.8</v>
      </c>
      <c r="AJ747">
        <v>1</v>
      </c>
      <c r="AK747">
        <v>37</v>
      </c>
      <c r="AL747">
        <v>570</v>
      </c>
      <c r="AM747" t="s">
        <v>155</v>
      </c>
      <c r="AN747" t="s">
        <v>120</v>
      </c>
      <c r="AO747">
        <v>1</v>
      </c>
      <c r="AP747">
        <v>758</v>
      </c>
      <c r="AQ747">
        <v>9.5</v>
      </c>
      <c r="AR747">
        <v>357</v>
      </c>
      <c r="AS747">
        <v>4.3</v>
      </c>
      <c r="AT747">
        <v>50.8</v>
      </c>
      <c r="AU747">
        <v>1</v>
      </c>
      <c r="AV747">
        <v>27582</v>
      </c>
      <c r="AW747">
        <v>137.9</v>
      </c>
      <c r="AX747">
        <v>1</v>
      </c>
      <c r="AY747">
        <v>27582</v>
      </c>
      <c r="AZ747">
        <v>341.9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</row>
    <row r="748" spans="1:61">
      <c r="A748">
        <v>256257</v>
      </c>
      <c r="B748" t="s">
        <v>56</v>
      </c>
      <c r="C748">
        <v>200</v>
      </c>
      <c r="D748" t="s">
        <v>85</v>
      </c>
      <c r="E748" s="2">
        <v>40125.881041666667</v>
      </c>
      <c r="F748" s="2">
        <v>40125.894965277781</v>
      </c>
      <c r="H748">
        <v>1203</v>
      </c>
      <c r="I748">
        <v>2591.0427664578183</v>
      </c>
      <c r="J748">
        <v>35.444088569999998</v>
      </c>
      <c r="K748">
        <v>139.6481556</v>
      </c>
      <c r="L748">
        <v>104</v>
      </c>
      <c r="M748" t="s">
        <v>844</v>
      </c>
      <c r="N748" s="3">
        <v>1003003</v>
      </c>
      <c r="O748" t="s">
        <v>407</v>
      </c>
      <c r="P748">
        <v>100300301</v>
      </c>
      <c r="Q748" t="s">
        <v>642</v>
      </c>
      <c r="R748">
        <v>35.450139640000003</v>
      </c>
      <c r="S748">
        <v>139.62052879999999</v>
      </c>
      <c r="T748">
        <v>103</v>
      </c>
      <c r="U748" t="s">
        <v>843</v>
      </c>
      <c r="V748" s="3">
        <v>1002004</v>
      </c>
      <c r="W748" t="s">
        <v>405</v>
      </c>
      <c r="X748">
        <v>100200401</v>
      </c>
      <c r="Y748" t="s">
        <v>636</v>
      </c>
      <c r="Z748">
        <v>44</v>
      </c>
      <c r="AA748">
        <v>1</v>
      </c>
      <c r="AB748" t="s">
        <v>34</v>
      </c>
      <c r="AC748" t="s">
        <v>98</v>
      </c>
      <c r="AD748">
        <v>100</v>
      </c>
      <c r="AE748" t="s">
        <v>93</v>
      </c>
      <c r="AF748">
        <v>12.2</v>
      </c>
      <c r="AG748">
        <v>1</v>
      </c>
      <c r="AH748">
        <v>3537</v>
      </c>
      <c r="AI748">
        <v>12.2</v>
      </c>
      <c r="AJ748">
        <v>1</v>
      </c>
      <c r="AK748">
        <v>14</v>
      </c>
      <c r="AL748">
        <v>330</v>
      </c>
      <c r="AM748" t="s">
        <v>139</v>
      </c>
      <c r="AN748" t="s">
        <v>112</v>
      </c>
      <c r="AO748">
        <v>1</v>
      </c>
      <c r="AP748">
        <v>633</v>
      </c>
      <c r="AQ748">
        <v>7.6</v>
      </c>
      <c r="AR748">
        <v>900</v>
      </c>
      <c r="AS748">
        <v>10.8</v>
      </c>
      <c r="AT748">
        <v>32.400000000000006</v>
      </c>
      <c r="AU748">
        <v>1</v>
      </c>
      <c r="AV748">
        <v>2990</v>
      </c>
      <c r="AW748">
        <v>15</v>
      </c>
      <c r="AX748">
        <v>1</v>
      </c>
      <c r="AY748">
        <v>2990</v>
      </c>
      <c r="AZ748">
        <v>35.9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</row>
    <row r="749" spans="1:61">
      <c r="A749">
        <v>255698</v>
      </c>
      <c r="B749" t="s">
        <v>75</v>
      </c>
      <c r="C749">
        <v>600</v>
      </c>
      <c r="D749" t="s">
        <v>91</v>
      </c>
      <c r="E749" s="2">
        <v>40119.481041666666</v>
      </c>
      <c r="F749" s="2">
        <v>40119.484780092593</v>
      </c>
      <c r="H749">
        <v>323</v>
      </c>
      <c r="I749">
        <v>266.45517261445269</v>
      </c>
      <c r="J749">
        <v>35.688217899999998</v>
      </c>
      <c r="K749">
        <v>139.69594720000001</v>
      </c>
      <c r="N749" s="3"/>
      <c r="R749">
        <v>35.690336889999998</v>
      </c>
      <c r="S749">
        <v>139.69732590000001</v>
      </c>
      <c r="V749" s="3"/>
      <c r="Z749">
        <v>37</v>
      </c>
      <c r="AA749">
        <v>1</v>
      </c>
      <c r="AB749" t="s">
        <v>34</v>
      </c>
      <c r="AC749" t="s">
        <v>100</v>
      </c>
      <c r="AD749">
        <v>420</v>
      </c>
      <c r="AE749" t="s">
        <v>95</v>
      </c>
      <c r="AF749">
        <v>4</v>
      </c>
      <c r="AG749">
        <v>1</v>
      </c>
      <c r="AH749">
        <v>676</v>
      </c>
      <c r="AI749">
        <v>3.4</v>
      </c>
      <c r="AJ749">
        <v>0</v>
      </c>
      <c r="AK749">
        <v>11</v>
      </c>
      <c r="AL749">
        <v>260</v>
      </c>
      <c r="AM749" t="s">
        <v>184</v>
      </c>
      <c r="AN749" t="s">
        <v>182</v>
      </c>
      <c r="AO749">
        <v>1</v>
      </c>
      <c r="AP749">
        <v>0</v>
      </c>
      <c r="AQ749">
        <v>0</v>
      </c>
      <c r="AR749">
        <v>784</v>
      </c>
      <c r="AS749">
        <v>9.4</v>
      </c>
      <c r="AT749">
        <v>0</v>
      </c>
      <c r="AU749">
        <v>1</v>
      </c>
      <c r="AV749">
        <v>333</v>
      </c>
      <c r="AW749">
        <v>1.7</v>
      </c>
      <c r="AX749">
        <v>1</v>
      </c>
      <c r="AY749">
        <v>333</v>
      </c>
      <c r="AZ749">
        <v>4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</row>
    <row r="750" spans="1:61">
      <c r="A750">
        <v>256918</v>
      </c>
      <c r="B750" t="s">
        <v>40</v>
      </c>
      <c r="C750">
        <v>300</v>
      </c>
      <c r="D750" t="s">
        <v>88</v>
      </c>
      <c r="E750" s="2">
        <v>40133.469733796293</v>
      </c>
      <c r="F750" s="2">
        <v>40133.489293981482</v>
      </c>
      <c r="H750">
        <v>1690</v>
      </c>
      <c r="I750">
        <v>489.46331693284412</v>
      </c>
      <c r="J750">
        <v>35.430897469999998</v>
      </c>
      <c r="K750">
        <v>139.6587074</v>
      </c>
      <c r="L750">
        <v>104</v>
      </c>
      <c r="M750" t="s">
        <v>844</v>
      </c>
      <c r="N750" s="3">
        <v>1003010</v>
      </c>
      <c r="O750" t="s">
        <v>422</v>
      </c>
      <c r="P750">
        <v>100301003</v>
      </c>
      <c r="Q750" t="s">
        <v>701</v>
      </c>
      <c r="R750">
        <v>35.430495209999997</v>
      </c>
      <c r="S750">
        <v>139.6640879</v>
      </c>
      <c r="T750">
        <v>104</v>
      </c>
      <c r="U750" t="s">
        <v>844</v>
      </c>
      <c r="V750" s="3">
        <v>1003010</v>
      </c>
      <c r="W750" t="s">
        <v>422</v>
      </c>
      <c r="X750">
        <v>100301006</v>
      </c>
      <c r="Y750" t="s">
        <v>695</v>
      </c>
      <c r="Z750">
        <v>0</v>
      </c>
      <c r="AA750">
        <v>2</v>
      </c>
      <c r="AB750" t="s">
        <v>97</v>
      </c>
      <c r="AC750" t="s">
        <v>35</v>
      </c>
      <c r="AD750">
        <v>410</v>
      </c>
      <c r="AE750" t="s">
        <v>43</v>
      </c>
      <c r="AF750">
        <v>3.1</v>
      </c>
      <c r="AG750">
        <v>1</v>
      </c>
      <c r="AH750">
        <v>630</v>
      </c>
      <c r="AI750">
        <v>1.8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</v>
      </c>
      <c r="AV750">
        <v>617</v>
      </c>
      <c r="AW750">
        <v>3.1</v>
      </c>
      <c r="AX750">
        <v>1</v>
      </c>
      <c r="AY750">
        <v>617</v>
      </c>
      <c r="AZ750">
        <v>7.6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</row>
    <row r="751" spans="1:61">
      <c r="A751">
        <v>257531</v>
      </c>
      <c r="B751" t="s">
        <v>83</v>
      </c>
      <c r="C751">
        <v>700</v>
      </c>
      <c r="D751" t="s">
        <v>90</v>
      </c>
      <c r="E751" s="2">
        <v>40139.289490740739</v>
      </c>
      <c r="F751" s="2">
        <v>40139.294317129628</v>
      </c>
      <c r="H751">
        <v>417</v>
      </c>
      <c r="I751">
        <v>1505.3350635916274</v>
      </c>
      <c r="J751">
        <v>35.535358840000001</v>
      </c>
      <c r="K751">
        <v>139.4207365</v>
      </c>
      <c r="L751">
        <v>209</v>
      </c>
      <c r="M751" t="s">
        <v>826</v>
      </c>
      <c r="N751" s="3">
        <v>2090407</v>
      </c>
      <c r="O751" t="s">
        <v>337</v>
      </c>
      <c r="P751">
        <v>209040706</v>
      </c>
      <c r="Q751" t="s">
        <v>509</v>
      </c>
      <c r="R751">
        <v>35.528395830000001</v>
      </c>
      <c r="S751">
        <v>139.40646709999999</v>
      </c>
      <c r="T751">
        <v>209</v>
      </c>
      <c r="U751" t="s">
        <v>826</v>
      </c>
      <c r="V751" s="3">
        <v>2091101</v>
      </c>
      <c r="W751" t="s">
        <v>340</v>
      </c>
      <c r="X751">
        <v>209110106</v>
      </c>
      <c r="Y751" t="s">
        <v>520</v>
      </c>
      <c r="Z751">
        <v>39</v>
      </c>
      <c r="AA751">
        <v>1</v>
      </c>
      <c r="AB751" t="s">
        <v>34</v>
      </c>
      <c r="AC751" t="s">
        <v>111</v>
      </c>
      <c r="AD751">
        <v>100</v>
      </c>
      <c r="AE751" t="s">
        <v>93</v>
      </c>
      <c r="AF751">
        <v>7.4</v>
      </c>
      <c r="AG751">
        <v>1</v>
      </c>
      <c r="AH751">
        <v>2321</v>
      </c>
      <c r="AI751">
        <v>7.4</v>
      </c>
      <c r="AJ751">
        <v>1</v>
      </c>
      <c r="AK751">
        <v>35</v>
      </c>
      <c r="AL751">
        <v>320</v>
      </c>
      <c r="AM751" t="s">
        <v>212</v>
      </c>
      <c r="AN751" t="s">
        <v>268</v>
      </c>
      <c r="AO751">
        <v>1</v>
      </c>
      <c r="AP751">
        <v>2809</v>
      </c>
      <c r="AQ751">
        <v>35.1</v>
      </c>
      <c r="AR751">
        <v>3229</v>
      </c>
      <c r="AS751">
        <v>40.9</v>
      </c>
      <c r="AT751">
        <v>111</v>
      </c>
      <c r="AU751">
        <v>1</v>
      </c>
      <c r="AV751">
        <v>1890</v>
      </c>
      <c r="AW751">
        <v>9.5</v>
      </c>
      <c r="AX751">
        <v>1</v>
      </c>
      <c r="AY751">
        <v>1890</v>
      </c>
      <c r="AZ751">
        <v>22.8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</row>
    <row r="752" spans="1:61">
      <c r="A752">
        <v>256806</v>
      </c>
      <c r="B752" t="s">
        <v>59</v>
      </c>
      <c r="C752">
        <v>700</v>
      </c>
      <c r="D752" t="s">
        <v>90</v>
      </c>
      <c r="E752" s="2">
        <v>40132.487557870372</v>
      </c>
      <c r="F752" s="2">
        <v>40132.54891203704</v>
      </c>
      <c r="H752">
        <v>5301</v>
      </c>
      <c r="I752">
        <v>17195.497331211227</v>
      </c>
      <c r="J752">
        <v>35.423896990000003</v>
      </c>
      <c r="K752">
        <v>139.5542461</v>
      </c>
      <c r="L752">
        <v>110</v>
      </c>
      <c r="M752" t="s">
        <v>846</v>
      </c>
      <c r="N752" s="3">
        <v>1009034</v>
      </c>
      <c r="O752" t="s">
        <v>430</v>
      </c>
      <c r="P752">
        <v>100903403</v>
      </c>
      <c r="Q752" t="s">
        <v>710</v>
      </c>
      <c r="R752">
        <v>35.559069549999997</v>
      </c>
      <c r="S752">
        <v>139.64656769999999</v>
      </c>
      <c r="T752">
        <v>109</v>
      </c>
      <c r="U752" t="s">
        <v>830</v>
      </c>
      <c r="V752" s="3">
        <v>1008016</v>
      </c>
      <c r="W752" t="s">
        <v>468</v>
      </c>
      <c r="X752">
        <v>100801602</v>
      </c>
      <c r="Y752" t="s">
        <v>766</v>
      </c>
      <c r="Z752">
        <v>28</v>
      </c>
      <c r="AA752">
        <v>1</v>
      </c>
      <c r="AB752" t="s">
        <v>34</v>
      </c>
      <c r="AC752" t="s">
        <v>100</v>
      </c>
      <c r="AD752">
        <v>410</v>
      </c>
      <c r="AE752" t="s">
        <v>43</v>
      </c>
      <c r="AF752">
        <v>97.2</v>
      </c>
      <c r="AG752">
        <v>1</v>
      </c>
      <c r="AH752">
        <v>24879</v>
      </c>
      <c r="AI752">
        <v>46.7</v>
      </c>
      <c r="AJ752">
        <v>0</v>
      </c>
      <c r="AK752">
        <v>28</v>
      </c>
      <c r="AL752">
        <v>350</v>
      </c>
      <c r="AM752" t="s">
        <v>141</v>
      </c>
      <c r="AN752" t="s">
        <v>273</v>
      </c>
      <c r="AO752">
        <v>1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1</v>
      </c>
      <c r="AV752">
        <v>19440</v>
      </c>
      <c r="AW752">
        <v>97.2</v>
      </c>
      <c r="AX752">
        <v>1</v>
      </c>
      <c r="AY752">
        <v>19440</v>
      </c>
      <c r="AZ752">
        <v>240.8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</row>
    <row r="753" spans="1:61">
      <c r="A753">
        <v>256859</v>
      </c>
      <c r="B753" t="s">
        <v>81</v>
      </c>
      <c r="C753">
        <v>500</v>
      </c>
      <c r="D753" t="s">
        <v>33</v>
      </c>
      <c r="E753" s="2">
        <v>40132.738703703704</v>
      </c>
      <c r="F753" s="2">
        <v>40132.758553240739</v>
      </c>
      <c r="H753">
        <v>1715</v>
      </c>
      <c r="I753">
        <v>7732.6097424379013</v>
      </c>
      <c r="J753">
        <v>35.461844859999999</v>
      </c>
      <c r="K753">
        <v>139.5327777</v>
      </c>
      <c r="L753">
        <v>112</v>
      </c>
      <c r="M753" t="s">
        <v>838</v>
      </c>
      <c r="N753" s="3">
        <v>1005104</v>
      </c>
      <c r="O753" t="s">
        <v>392</v>
      </c>
      <c r="P753">
        <v>100510401</v>
      </c>
      <c r="Q753" t="s">
        <v>595</v>
      </c>
      <c r="R753">
        <v>35.463035720000001</v>
      </c>
      <c r="S753">
        <v>139.61815780000001</v>
      </c>
      <c r="T753">
        <v>103</v>
      </c>
      <c r="U753" t="s">
        <v>843</v>
      </c>
      <c r="V753" s="3">
        <v>1002006</v>
      </c>
      <c r="W753" t="s">
        <v>386</v>
      </c>
      <c r="X753">
        <v>100200602</v>
      </c>
      <c r="Y753" t="s">
        <v>593</v>
      </c>
      <c r="Z753">
        <v>37</v>
      </c>
      <c r="AA753">
        <v>1</v>
      </c>
      <c r="AB753" t="s">
        <v>34</v>
      </c>
      <c r="AC753" t="s">
        <v>104</v>
      </c>
      <c r="AD753">
        <v>200</v>
      </c>
      <c r="AE753" t="s">
        <v>94</v>
      </c>
      <c r="AF753">
        <v>23.4</v>
      </c>
      <c r="AG753">
        <v>1</v>
      </c>
      <c r="AH753">
        <v>10333</v>
      </c>
      <c r="AI753">
        <v>24.9</v>
      </c>
      <c r="AJ753">
        <v>1</v>
      </c>
      <c r="AK753">
        <v>14</v>
      </c>
      <c r="AL753">
        <v>190</v>
      </c>
      <c r="AM753" t="s">
        <v>143</v>
      </c>
      <c r="AN753" t="s">
        <v>127</v>
      </c>
      <c r="AO753">
        <v>0</v>
      </c>
      <c r="AP753">
        <v>198</v>
      </c>
      <c r="AQ753">
        <v>2.7</v>
      </c>
      <c r="AR753">
        <v>556</v>
      </c>
      <c r="AS753">
        <v>6.7</v>
      </c>
      <c r="AT753">
        <v>23.4</v>
      </c>
      <c r="AU753">
        <v>1</v>
      </c>
      <c r="AV753">
        <v>8990</v>
      </c>
      <c r="AW753">
        <v>45</v>
      </c>
      <c r="AX753">
        <v>1</v>
      </c>
      <c r="AY753">
        <v>8990</v>
      </c>
      <c r="AZ753">
        <v>110.5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</row>
    <row r="754" spans="1:61">
      <c r="A754">
        <v>257791</v>
      </c>
      <c r="B754" t="s">
        <v>64</v>
      </c>
      <c r="C754">
        <v>100</v>
      </c>
      <c r="D754" t="s">
        <v>86</v>
      </c>
      <c r="E754" s="2">
        <v>40142.384884259256</v>
      </c>
      <c r="F754" s="2">
        <v>40142.39539351852</v>
      </c>
      <c r="H754">
        <v>908</v>
      </c>
      <c r="I754">
        <v>4353.678541914187</v>
      </c>
      <c r="J754">
        <v>35.43519981</v>
      </c>
      <c r="K754">
        <v>139.36095539999999</v>
      </c>
      <c r="L754">
        <v>212</v>
      </c>
      <c r="M754" t="s">
        <v>835</v>
      </c>
      <c r="N754" s="3">
        <v>2120102</v>
      </c>
      <c r="O754" t="s">
        <v>415</v>
      </c>
      <c r="P754">
        <v>212010207</v>
      </c>
      <c r="Q754" t="s">
        <v>691</v>
      </c>
      <c r="R754">
        <v>35.444474900000003</v>
      </c>
      <c r="S754">
        <v>139.31425809999999</v>
      </c>
      <c r="T754">
        <v>212</v>
      </c>
      <c r="U754" t="s">
        <v>835</v>
      </c>
      <c r="V754" s="3">
        <v>2120601</v>
      </c>
      <c r="W754" t="s">
        <v>399</v>
      </c>
      <c r="X754">
        <v>212060102</v>
      </c>
      <c r="Y754" t="s">
        <v>653</v>
      </c>
      <c r="Z754">
        <v>31</v>
      </c>
      <c r="AA754">
        <v>1</v>
      </c>
      <c r="AB754" t="s">
        <v>34</v>
      </c>
      <c r="AC754" t="s">
        <v>108</v>
      </c>
      <c r="AD754">
        <v>100</v>
      </c>
      <c r="AE754" t="s">
        <v>93</v>
      </c>
      <c r="AF754">
        <v>18.399999999999999</v>
      </c>
      <c r="AG754">
        <v>1</v>
      </c>
      <c r="AH754">
        <v>6394</v>
      </c>
      <c r="AI754">
        <v>18.399999999999999</v>
      </c>
      <c r="AJ754">
        <v>1</v>
      </c>
      <c r="AK754">
        <v>3</v>
      </c>
      <c r="AL754">
        <v>150</v>
      </c>
      <c r="AM754" t="s">
        <v>131</v>
      </c>
      <c r="AN754" t="s">
        <v>115</v>
      </c>
      <c r="AO754">
        <v>0</v>
      </c>
      <c r="AP754">
        <v>597</v>
      </c>
      <c r="AQ754">
        <v>7.6</v>
      </c>
      <c r="AR754">
        <v>4938</v>
      </c>
      <c r="AS754">
        <v>63.7</v>
      </c>
      <c r="AT754">
        <v>74.3</v>
      </c>
      <c r="AU754">
        <v>1</v>
      </c>
      <c r="AV754">
        <v>5935</v>
      </c>
      <c r="AW754">
        <v>29.7</v>
      </c>
      <c r="AX754">
        <v>1</v>
      </c>
      <c r="AY754">
        <v>5935</v>
      </c>
      <c r="AZ754">
        <v>77.099999999999994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</row>
    <row r="755" spans="1:61">
      <c r="A755">
        <v>256082</v>
      </c>
      <c r="B755" t="s">
        <v>70</v>
      </c>
      <c r="C755">
        <v>500</v>
      </c>
      <c r="D755" t="s">
        <v>33</v>
      </c>
      <c r="E755" s="2">
        <v>40123.793043981481</v>
      </c>
      <c r="F755" s="2">
        <v>40123.838287037041</v>
      </c>
      <c r="H755">
        <v>3909</v>
      </c>
      <c r="I755">
        <v>12728.097010459804</v>
      </c>
      <c r="J755">
        <v>35.325197009999997</v>
      </c>
      <c r="K755">
        <v>139.64938939999999</v>
      </c>
      <c r="L755">
        <v>201</v>
      </c>
      <c r="M755" t="s">
        <v>859</v>
      </c>
      <c r="N755" s="3">
        <v>2010104</v>
      </c>
      <c r="O755" t="s">
        <v>459</v>
      </c>
      <c r="P755">
        <v>201010401</v>
      </c>
      <c r="Q755" t="s">
        <v>748</v>
      </c>
      <c r="R755">
        <v>35.43933569</v>
      </c>
      <c r="S755">
        <v>139.6602953</v>
      </c>
      <c r="T755">
        <v>104</v>
      </c>
      <c r="U755" t="s">
        <v>844</v>
      </c>
      <c r="V755" s="3">
        <v>1003004</v>
      </c>
      <c r="W755" t="s">
        <v>413</v>
      </c>
      <c r="X755">
        <v>100300402</v>
      </c>
      <c r="Y755" t="s">
        <v>678</v>
      </c>
      <c r="Z755">
        <v>47</v>
      </c>
      <c r="AA755">
        <v>1</v>
      </c>
      <c r="AB755" t="s">
        <v>34</v>
      </c>
      <c r="AC755" t="s">
        <v>35</v>
      </c>
      <c r="AD755">
        <v>100</v>
      </c>
      <c r="AE755" t="s">
        <v>93</v>
      </c>
      <c r="AF755">
        <v>41.7</v>
      </c>
      <c r="AG755">
        <v>1</v>
      </c>
      <c r="AH755">
        <v>21626</v>
      </c>
      <c r="AI755">
        <v>41.7</v>
      </c>
      <c r="AJ755">
        <v>1</v>
      </c>
      <c r="AK755">
        <v>50</v>
      </c>
      <c r="AL755">
        <v>700</v>
      </c>
      <c r="AM755" t="s">
        <v>117</v>
      </c>
      <c r="AN755" t="s">
        <v>36</v>
      </c>
      <c r="AO755">
        <v>2</v>
      </c>
      <c r="AP755">
        <v>3653</v>
      </c>
      <c r="AQ755">
        <v>44.5</v>
      </c>
      <c r="AR755">
        <v>1308</v>
      </c>
      <c r="AS755">
        <v>15.7</v>
      </c>
      <c r="AT755">
        <v>110.2</v>
      </c>
      <c r="AU755">
        <v>1</v>
      </c>
      <c r="AV755">
        <v>19674</v>
      </c>
      <c r="AW755">
        <v>98.4</v>
      </c>
      <c r="AX755">
        <v>1</v>
      </c>
      <c r="AY755">
        <v>19674</v>
      </c>
      <c r="AZ755">
        <v>244.2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</row>
    <row r="756" spans="1:61">
      <c r="A756">
        <v>257569</v>
      </c>
      <c r="B756" t="s">
        <v>71</v>
      </c>
      <c r="C756">
        <v>999</v>
      </c>
      <c r="D756" t="s">
        <v>84</v>
      </c>
      <c r="E756" s="2">
        <v>40139.60083333333</v>
      </c>
      <c r="F756" s="2">
        <v>40139.611585648148</v>
      </c>
      <c r="H756">
        <v>929</v>
      </c>
      <c r="I756">
        <v>1881.8122487909932</v>
      </c>
      <c r="J756">
        <v>35.488548899999998</v>
      </c>
      <c r="K756">
        <v>139.6358175</v>
      </c>
      <c r="L756">
        <v>102</v>
      </c>
      <c r="M756" t="s">
        <v>839</v>
      </c>
      <c r="N756" s="3">
        <v>1001014</v>
      </c>
      <c r="O756" t="s">
        <v>366</v>
      </c>
      <c r="P756">
        <v>100101403</v>
      </c>
      <c r="Q756" t="s">
        <v>553</v>
      </c>
      <c r="R756">
        <v>35.502389110000003</v>
      </c>
      <c r="S756">
        <v>139.62384940000001</v>
      </c>
      <c r="T756">
        <v>109</v>
      </c>
      <c r="U756" t="s">
        <v>830</v>
      </c>
      <c r="V756" s="3">
        <v>1008041</v>
      </c>
      <c r="W756" t="s">
        <v>350</v>
      </c>
      <c r="X756">
        <v>100804103</v>
      </c>
      <c r="Y756" t="s">
        <v>773</v>
      </c>
      <c r="Z756">
        <v>54</v>
      </c>
      <c r="AA756">
        <v>1</v>
      </c>
      <c r="AB756" t="s">
        <v>34</v>
      </c>
      <c r="AC756" t="s">
        <v>102</v>
      </c>
      <c r="AD756">
        <v>100</v>
      </c>
      <c r="AE756" t="s">
        <v>93</v>
      </c>
      <c r="AF756">
        <v>15.4</v>
      </c>
      <c r="AG756">
        <v>1</v>
      </c>
      <c r="AH756">
        <v>3443</v>
      </c>
      <c r="AI756">
        <v>15.4</v>
      </c>
      <c r="AJ756">
        <v>1</v>
      </c>
      <c r="AK756">
        <v>13</v>
      </c>
      <c r="AL756">
        <v>230</v>
      </c>
      <c r="AM756" t="s">
        <v>121</v>
      </c>
      <c r="AN756" t="s">
        <v>147</v>
      </c>
      <c r="AO756">
        <v>1</v>
      </c>
      <c r="AP756">
        <v>1089</v>
      </c>
      <c r="AQ756">
        <v>13.6</v>
      </c>
      <c r="AR756">
        <v>1196</v>
      </c>
      <c r="AS756">
        <v>14.5</v>
      </c>
      <c r="AT756">
        <v>41.1</v>
      </c>
      <c r="AU756">
        <v>1</v>
      </c>
      <c r="AV756">
        <v>2396</v>
      </c>
      <c r="AW756">
        <v>12</v>
      </c>
      <c r="AX756">
        <v>1</v>
      </c>
      <c r="AY756">
        <v>2396</v>
      </c>
      <c r="AZ756">
        <v>30.9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</row>
    <row r="757" spans="1:61">
      <c r="A757">
        <v>256434</v>
      </c>
      <c r="B757" t="s">
        <v>66</v>
      </c>
      <c r="C757">
        <v>200</v>
      </c>
      <c r="D757" t="s">
        <v>85</v>
      </c>
      <c r="E757" s="2">
        <v>40127.744571759256</v>
      </c>
      <c r="F757" s="2">
        <v>40127.758402777778</v>
      </c>
      <c r="H757">
        <v>1195</v>
      </c>
      <c r="I757">
        <v>1449.3100977224128</v>
      </c>
      <c r="J757">
        <v>35.458588659999997</v>
      </c>
      <c r="K757">
        <v>139.59866890000001</v>
      </c>
      <c r="L757">
        <v>106</v>
      </c>
      <c r="M757" t="s">
        <v>841</v>
      </c>
      <c r="N757" s="3">
        <v>1005013</v>
      </c>
      <c r="O757" t="s">
        <v>204</v>
      </c>
      <c r="P757">
        <v>100501304</v>
      </c>
      <c r="Q757" t="s">
        <v>605</v>
      </c>
      <c r="R757">
        <v>35.459677620000001</v>
      </c>
      <c r="S757">
        <v>139.61461729999999</v>
      </c>
      <c r="T757">
        <v>103</v>
      </c>
      <c r="U757" t="s">
        <v>843</v>
      </c>
      <c r="V757" s="3">
        <v>1002008</v>
      </c>
      <c r="W757" t="s">
        <v>391</v>
      </c>
      <c r="X757">
        <v>100200801</v>
      </c>
      <c r="Y757" t="s">
        <v>606</v>
      </c>
      <c r="Z757">
        <v>0</v>
      </c>
      <c r="AA757">
        <v>2</v>
      </c>
      <c r="AB757" t="s">
        <v>97</v>
      </c>
      <c r="AC757" t="s">
        <v>98</v>
      </c>
      <c r="AD757">
        <v>100</v>
      </c>
      <c r="AE757" t="s">
        <v>93</v>
      </c>
      <c r="AF757">
        <v>8.4</v>
      </c>
      <c r="AG757">
        <v>1</v>
      </c>
      <c r="AH757">
        <v>2795</v>
      </c>
      <c r="AI757">
        <v>8.4</v>
      </c>
      <c r="AJ757">
        <v>0</v>
      </c>
      <c r="AK757">
        <v>5</v>
      </c>
      <c r="AL757">
        <v>140</v>
      </c>
      <c r="AM757" t="s">
        <v>204</v>
      </c>
      <c r="AN757" t="s">
        <v>114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</v>
      </c>
      <c r="AV757">
        <v>1713</v>
      </c>
      <c r="AW757">
        <v>8.6</v>
      </c>
      <c r="AX757">
        <v>1</v>
      </c>
      <c r="AY757">
        <v>1713</v>
      </c>
      <c r="AZ757">
        <v>21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</row>
    <row r="758" spans="1:61">
      <c r="A758">
        <v>255801</v>
      </c>
      <c r="B758" t="s">
        <v>82</v>
      </c>
      <c r="C758">
        <v>999</v>
      </c>
      <c r="D758" t="s">
        <v>84</v>
      </c>
      <c r="E758" s="2">
        <v>40120.631782407407</v>
      </c>
      <c r="F758" s="2">
        <v>40120.662743055553</v>
      </c>
      <c r="H758">
        <v>2675</v>
      </c>
      <c r="I758">
        <v>2831.0129695546698</v>
      </c>
      <c r="J758">
        <v>35.429915829999999</v>
      </c>
      <c r="K758">
        <v>139.66211920000001</v>
      </c>
      <c r="L758">
        <v>104</v>
      </c>
      <c r="M758" t="s">
        <v>844</v>
      </c>
      <c r="N758" s="3">
        <v>1003010</v>
      </c>
      <c r="O758" t="s">
        <v>422</v>
      </c>
      <c r="P758">
        <v>100301003</v>
      </c>
      <c r="Q758" t="s">
        <v>701</v>
      </c>
      <c r="R758">
        <v>35.444635810000001</v>
      </c>
      <c r="S758">
        <v>139.63661669999999</v>
      </c>
      <c r="T758">
        <v>104</v>
      </c>
      <c r="U758" t="s">
        <v>844</v>
      </c>
      <c r="V758" s="3">
        <v>1003002</v>
      </c>
      <c r="W758" t="s">
        <v>120</v>
      </c>
      <c r="X758">
        <v>100300215</v>
      </c>
      <c r="Y758" t="s">
        <v>661</v>
      </c>
      <c r="Z758">
        <v>50</v>
      </c>
      <c r="AA758">
        <v>2</v>
      </c>
      <c r="AB758" t="s">
        <v>97</v>
      </c>
      <c r="AC758" t="s">
        <v>35</v>
      </c>
      <c r="AD758">
        <v>240</v>
      </c>
      <c r="AE758" t="s">
        <v>96</v>
      </c>
      <c r="AF758">
        <v>22.6</v>
      </c>
      <c r="AG758">
        <v>1</v>
      </c>
      <c r="AH758">
        <v>4237</v>
      </c>
      <c r="AI758">
        <v>10.8</v>
      </c>
      <c r="AJ758">
        <v>1</v>
      </c>
      <c r="AK758">
        <v>2</v>
      </c>
      <c r="AL758">
        <v>180</v>
      </c>
      <c r="AM758" t="s">
        <v>36</v>
      </c>
      <c r="AN758" t="s">
        <v>123</v>
      </c>
      <c r="AO758">
        <v>0</v>
      </c>
      <c r="AP758">
        <v>2109</v>
      </c>
      <c r="AQ758">
        <v>26.5</v>
      </c>
      <c r="AR758">
        <v>849</v>
      </c>
      <c r="AS758">
        <v>10.1</v>
      </c>
      <c r="AT758">
        <v>38.6</v>
      </c>
      <c r="AU758">
        <v>1</v>
      </c>
      <c r="AV758">
        <v>3226</v>
      </c>
      <c r="AW758">
        <v>16.100000000000001</v>
      </c>
      <c r="AX758">
        <v>1</v>
      </c>
      <c r="AY758">
        <v>3226</v>
      </c>
      <c r="AZ758">
        <v>39.700000000000003</v>
      </c>
      <c r="BA758">
        <v>1</v>
      </c>
      <c r="BB758">
        <v>2.87</v>
      </c>
      <c r="BC758">
        <v>14</v>
      </c>
      <c r="BD758">
        <v>210</v>
      </c>
      <c r="BE758">
        <v>255</v>
      </c>
      <c r="BF758">
        <v>3.8</v>
      </c>
      <c r="BG758">
        <v>320</v>
      </c>
      <c r="BH758">
        <v>4.8</v>
      </c>
      <c r="BI758">
        <v>22.6</v>
      </c>
    </row>
    <row r="759" spans="1:61">
      <c r="A759">
        <v>255943</v>
      </c>
      <c r="B759" t="s">
        <v>67</v>
      </c>
      <c r="C759">
        <v>200</v>
      </c>
      <c r="D759" t="s">
        <v>85</v>
      </c>
      <c r="E759" s="2">
        <v>40122.656678240739</v>
      </c>
      <c r="F759" s="2">
        <v>40122.728703703702</v>
      </c>
      <c r="H759">
        <v>6223</v>
      </c>
      <c r="I759">
        <v>1154.3022486948216</v>
      </c>
      <c r="J759">
        <v>35.467735009999998</v>
      </c>
      <c r="K759">
        <v>139.62303940000001</v>
      </c>
      <c r="L759">
        <v>102</v>
      </c>
      <c r="M759" t="s">
        <v>839</v>
      </c>
      <c r="N759" s="3">
        <v>1001021</v>
      </c>
      <c r="O759" t="s">
        <v>377</v>
      </c>
      <c r="P759">
        <v>100102102</v>
      </c>
      <c r="Q759" t="s">
        <v>579</v>
      </c>
      <c r="R759">
        <v>35.459178690000002</v>
      </c>
      <c r="S759">
        <v>139.61581889999999</v>
      </c>
      <c r="T759">
        <v>103</v>
      </c>
      <c r="U759" t="s">
        <v>843</v>
      </c>
      <c r="V759" s="3">
        <v>1002008</v>
      </c>
      <c r="W759" t="s">
        <v>391</v>
      </c>
      <c r="X759">
        <v>100200801</v>
      </c>
      <c r="Y759" t="s">
        <v>606</v>
      </c>
      <c r="Z759">
        <v>0</v>
      </c>
      <c r="AA759">
        <v>1</v>
      </c>
      <c r="AB759" t="s">
        <v>34</v>
      </c>
      <c r="AC759" t="s">
        <v>98</v>
      </c>
      <c r="AD759">
        <v>200</v>
      </c>
      <c r="AE759" t="s">
        <v>94</v>
      </c>
      <c r="AF759">
        <v>28.3</v>
      </c>
      <c r="AG759">
        <v>1</v>
      </c>
      <c r="AH759">
        <v>2087</v>
      </c>
      <c r="AI759">
        <v>5.9</v>
      </c>
      <c r="AJ759">
        <v>1</v>
      </c>
      <c r="AK759">
        <v>13</v>
      </c>
      <c r="AL759">
        <v>240</v>
      </c>
      <c r="AM759" t="s">
        <v>164</v>
      </c>
      <c r="AN759" t="s">
        <v>114</v>
      </c>
      <c r="AO759">
        <v>1</v>
      </c>
      <c r="AP759">
        <v>1149</v>
      </c>
      <c r="AQ759">
        <v>14.3</v>
      </c>
      <c r="AR759">
        <v>83</v>
      </c>
      <c r="AS759">
        <v>1</v>
      </c>
      <c r="AT759">
        <v>28.3</v>
      </c>
      <c r="AU759">
        <v>1</v>
      </c>
      <c r="AV759">
        <v>1271</v>
      </c>
      <c r="AW759">
        <v>6.4</v>
      </c>
      <c r="AX759">
        <v>1</v>
      </c>
      <c r="AY759">
        <v>1271</v>
      </c>
      <c r="AZ759">
        <v>15.3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</row>
    <row r="760" spans="1:61">
      <c r="A760">
        <v>255656</v>
      </c>
      <c r="B760" t="s">
        <v>73</v>
      </c>
      <c r="C760">
        <v>200</v>
      </c>
      <c r="D760" t="s">
        <v>85</v>
      </c>
      <c r="E760" s="2">
        <v>40118.765625</v>
      </c>
      <c r="F760" s="2">
        <v>40118.787824074076</v>
      </c>
      <c r="H760">
        <v>1918</v>
      </c>
      <c r="I760">
        <v>1171.9864381664063</v>
      </c>
      <c r="J760">
        <v>35.47815808</v>
      </c>
      <c r="K760">
        <v>139.63399889999999</v>
      </c>
      <c r="L760">
        <v>102</v>
      </c>
      <c r="M760" t="s">
        <v>839</v>
      </c>
      <c r="N760" s="3">
        <v>1001012</v>
      </c>
      <c r="O760" t="s">
        <v>283</v>
      </c>
      <c r="P760">
        <v>100101203</v>
      </c>
      <c r="Q760" t="s">
        <v>567</v>
      </c>
      <c r="R760">
        <v>35.488575699999998</v>
      </c>
      <c r="S760">
        <v>139.6359784</v>
      </c>
      <c r="T760">
        <v>102</v>
      </c>
      <c r="U760" t="s">
        <v>839</v>
      </c>
      <c r="V760" s="3">
        <v>1001014</v>
      </c>
      <c r="W760" t="s">
        <v>366</v>
      </c>
      <c r="X760">
        <v>100101403</v>
      </c>
      <c r="Y760" t="s">
        <v>553</v>
      </c>
      <c r="Z760">
        <v>0</v>
      </c>
      <c r="AA760">
        <v>2</v>
      </c>
      <c r="AB760" t="s">
        <v>97</v>
      </c>
      <c r="AC760" t="s">
        <v>102</v>
      </c>
      <c r="AD760">
        <v>100</v>
      </c>
      <c r="AE760" t="s">
        <v>93</v>
      </c>
      <c r="AF760">
        <v>7.3</v>
      </c>
      <c r="AG760">
        <v>1</v>
      </c>
      <c r="AH760">
        <v>1871</v>
      </c>
      <c r="AI760">
        <v>7.3</v>
      </c>
      <c r="AJ760">
        <v>1</v>
      </c>
      <c r="AK760">
        <v>1</v>
      </c>
      <c r="AL760">
        <v>120</v>
      </c>
      <c r="AM760" t="s">
        <v>169</v>
      </c>
      <c r="AN760" t="s">
        <v>121</v>
      </c>
      <c r="AO760">
        <v>0</v>
      </c>
      <c r="AP760">
        <v>863</v>
      </c>
      <c r="AQ760">
        <v>11.4</v>
      </c>
      <c r="AR760">
        <v>1178</v>
      </c>
      <c r="AS760">
        <v>14.1</v>
      </c>
      <c r="AT760">
        <v>26.5</v>
      </c>
      <c r="AU760">
        <v>1</v>
      </c>
      <c r="AV760">
        <v>1762</v>
      </c>
      <c r="AW760">
        <v>8.8000000000000007</v>
      </c>
      <c r="AX760">
        <v>1</v>
      </c>
      <c r="AY760">
        <v>1762</v>
      </c>
      <c r="AZ760">
        <v>21.7</v>
      </c>
      <c r="BA760">
        <v>1</v>
      </c>
      <c r="BB760">
        <v>0.85</v>
      </c>
      <c r="BC760">
        <v>4</v>
      </c>
      <c r="BD760">
        <v>210</v>
      </c>
      <c r="BE760">
        <v>244</v>
      </c>
      <c r="BF760">
        <v>3.7</v>
      </c>
      <c r="BG760">
        <v>283</v>
      </c>
      <c r="BH760">
        <v>4.2</v>
      </c>
      <c r="BI760">
        <v>11.9</v>
      </c>
    </row>
    <row r="761" spans="1:61">
      <c r="A761">
        <v>257801</v>
      </c>
      <c r="B761" t="s">
        <v>77</v>
      </c>
      <c r="C761">
        <v>300</v>
      </c>
      <c r="D761" t="s">
        <v>88</v>
      </c>
      <c r="E761" s="2">
        <v>40142.458414351851</v>
      </c>
      <c r="F761" s="2">
        <v>40142.479490740741</v>
      </c>
      <c r="H761">
        <v>1821</v>
      </c>
      <c r="I761">
        <v>422.07731070041507</v>
      </c>
      <c r="J761">
        <v>35.454479499999998</v>
      </c>
      <c r="K761">
        <v>139.632926</v>
      </c>
      <c r="L761">
        <v>103</v>
      </c>
      <c r="M761" t="s">
        <v>843</v>
      </c>
      <c r="N761" s="3">
        <v>1002002</v>
      </c>
      <c r="O761" t="s">
        <v>136</v>
      </c>
      <c r="P761">
        <v>100200205</v>
      </c>
      <c r="Q761" t="s">
        <v>616</v>
      </c>
      <c r="R761">
        <v>35.451057030000001</v>
      </c>
      <c r="S761">
        <v>139.630909</v>
      </c>
      <c r="T761">
        <v>104</v>
      </c>
      <c r="U761" t="s">
        <v>844</v>
      </c>
      <c r="V761" s="3">
        <v>1003001</v>
      </c>
      <c r="W761" t="s">
        <v>400</v>
      </c>
      <c r="X761">
        <v>100300102</v>
      </c>
      <c r="Y761" t="s">
        <v>627</v>
      </c>
      <c r="Z761">
        <v>40</v>
      </c>
      <c r="AA761">
        <v>1</v>
      </c>
      <c r="AB761" t="s">
        <v>34</v>
      </c>
      <c r="AC761" t="s">
        <v>110</v>
      </c>
      <c r="AD761">
        <v>200</v>
      </c>
      <c r="AE761" t="s">
        <v>94</v>
      </c>
      <c r="AF761">
        <v>23.9</v>
      </c>
      <c r="AG761">
        <v>1</v>
      </c>
      <c r="AH761">
        <v>610</v>
      </c>
      <c r="AI761">
        <v>2.2999999999999998</v>
      </c>
      <c r="AJ761">
        <v>1</v>
      </c>
      <c r="AK761">
        <v>15</v>
      </c>
      <c r="AL761">
        <v>310</v>
      </c>
      <c r="AM761" t="s">
        <v>136</v>
      </c>
      <c r="AN761" t="s">
        <v>134</v>
      </c>
      <c r="AO761">
        <v>1</v>
      </c>
      <c r="AP761">
        <v>531</v>
      </c>
      <c r="AQ761">
        <v>6.4</v>
      </c>
      <c r="AR761">
        <v>204</v>
      </c>
      <c r="AS761">
        <v>2.5</v>
      </c>
      <c r="AT761">
        <v>23.9</v>
      </c>
      <c r="AU761">
        <v>1</v>
      </c>
      <c r="AV761">
        <v>496</v>
      </c>
      <c r="AW761">
        <v>2.5</v>
      </c>
      <c r="AX761">
        <v>1</v>
      </c>
      <c r="AY761">
        <v>496</v>
      </c>
      <c r="AZ761">
        <v>6</v>
      </c>
      <c r="BA761">
        <v>1</v>
      </c>
      <c r="BB761">
        <v>0.42</v>
      </c>
      <c r="BC761">
        <v>1</v>
      </c>
      <c r="BD761">
        <v>210</v>
      </c>
      <c r="BE761">
        <v>34</v>
      </c>
      <c r="BF761">
        <v>0.5</v>
      </c>
      <c r="BG761">
        <v>206</v>
      </c>
      <c r="BH761">
        <v>3.1</v>
      </c>
      <c r="BI761">
        <v>4.5999999999999996</v>
      </c>
    </row>
    <row r="762" spans="1:61">
      <c r="A762">
        <v>257759</v>
      </c>
      <c r="B762" t="s">
        <v>80</v>
      </c>
      <c r="C762">
        <v>200</v>
      </c>
      <c r="D762" t="s">
        <v>85</v>
      </c>
      <c r="E762" s="2">
        <v>40141.908958333333</v>
      </c>
      <c r="F762" s="2">
        <v>40141.914560185185</v>
      </c>
      <c r="H762">
        <v>484</v>
      </c>
      <c r="I762">
        <v>951.80674012230315</v>
      </c>
      <c r="J762">
        <v>35.622637859999998</v>
      </c>
      <c r="K762">
        <v>139.68174759999999</v>
      </c>
      <c r="N762" s="3"/>
      <c r="R762">
        <v>35.631108330000004</v>
      </c>
      <c r="S762">
        <v>139.68021870000001</v>
      </c>
      <c r="V762" s="3"/>
      <c r="Z762">
        <v>38</v>
      </c>
      <c r="AA762">
        <v>1</v>
      </c>
      <c r="AB762" t="s">
        <v>34</v>
      </c>
      <c r="AC762" t="s">
        <v>103</v>
      </c>
      <c r="AD762">
        <v>410</v>
      </c>
      <c r="AE762" t="s">
        <v>43</v>
      </c>
      <c r="AF762">
        <v>6.2</v>
      </c>
      <c r="AG762">
        <v>1</v>
      </c>
      <c r="AH762">
        <v>1316</v>
      </c>
      <c r="AI762">
        <v>8.1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</v>
      </c>
      <c r="AV762">
        <v>1235</v>
      </c>
      <c r="AW762">
        <v>6.2</v>
      </c>
      <c r="AX762">
        <v>1</v>
      </c>
      <c r="AY762">
        <v>1235</v>
      </c>
      <c r="AZ762">
        <v>15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</row>
    <row r="763" spans="1:61">
      <c r="A763">
        <v>257810</v>
      </c>
      <c r="B763" t="s">
        <v>78</v>
      </c>
      <c r="C763">
        <v>400</v>
      </c>
      <c r="D763" t="s">
        <v>87</v>
      </c>
      <c r="E763" s="2">
        <v>40142.573101851849</v>
      </c>
      <c r="F763" s="2">
        <v>40142.59480324074</v>
      </c>
      <c r="H763">
        <v>1875</v>
      </c>
      <c r="I763">
        <v>7269.5619470084603</v>
      </c>
      <c r="J763">
        <v>35.444759179999998</v>
      </c>
      <c r="K763">
        <v>139.63557599999999</v>
      </c>
      <c r="L763">
        <v>104</v>
      </c>
      <c r="M763" t="s">
        <v>844</v>
      </c>
      <c r="N763" s="3">
        <v>1003002</v>
      </c>
      <c r="O763" t="s">
        <v>120</v>
      </c>
      <c r="P763">
        <v>100300216</v>
      </c>
      <c r="Q763" t="s">
        <v>240</v>
      </c>
      <c r="R763">
        <v>35.430049889999999</v>
      </c>
      <c r="S763">
        <v>139.5573789</v>
      </c>
      <c r="T763">
        <v>110</v>
      </c>
      <c r="U763" t="s">
        <v>846</v>
      </c>
      <c r="V763" s="3">
        <v>1009032</v>
      </c>
      <c r="W763" t="s">
        <v>141</v>
      </c>
      <c r="X763">
        <v>100903201</v>
      </c>
      <c r="Y763" t="s">
        <v>689</v>
      </c>
      <c r="Z763">
        <v>39</v>
      </c>
      <c r="AA763">
        <v>2</v>
      </c>
      <c r="AB763" t="s">
        <v>97</v>
      </c>
      <c r="AC763" t="s">
        <v>105</v>
      </c>
      <c r="AD763">
        <v>200</v>
      </c>
      <c r="AE763" t="s">
        <v>94</v>
      </c>
      <c r="AF763">
        <v>24</v>
      </c>
      <c r="AG763">
        <v>1</v>
      </c>
      <c r="AH763">
        <v>12094</v>
      </c>
      <c r="AI763">
        <v>21.9</v>
      </c>
      <c r="AJ763">
        <v>1</v>
      </c>
      <c r="AK763">
        <v>13</v>
      </c>
      <c r="AL763">
        <v>160</v>
      </c>
      <c r="AM763" t="s">
        <v>134</v>
      </c>
      <c r="AN763" t="s">
        <v>141</v>
      </c>
      <c r="AO763">
        <v>1</v>
      </c>
      <c r="AP763">
        <v>803</v>
      </c>
      <c r="AQ763">
        <v>9.6</v>
      </c>
      <c r="AR763">
        <v>108</v>
      </c>
      <c r="AS763">
        <v>1.4</v>
      </c>
      <c r="AT763">
        <v>24</v>
      </c>
      <c r="AU763">
        <v>1</v>
      </c>
      <c r="AV763">
        <v>8721</v>
      </c>
      <c r="AW763">
        <v>43.6</v>
      </c>
      <c r="AX763">
        <v>1</v>
      </c>
      <c r="AY763">
        <v>8721</v>
      </c>
      <c r="AZ763">
        <v>109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</row>
    <row r="764" spans="1:61">
      <c r="A764">
        <v>255988</v>
      </c>
      <c r="B764" t="s">
        <v>66</v>
      </c>
      <c r="C764">
        <v>200</v>
      </c>
      <c r="D764" t="s">
        <v>85</v>
      </c>
      <c r="E764" s="2">
        <v>40122.882256944446</v>
      </c>
      <c r="F764" s="2">
        <v>40122.888807870368</v>
      </c>
      <c r="H764">
        <v>566</v>
      </c>
      <c r="I764">
        <v>1338.4442308843659</v>
      </c>
      <c r="J764">
        <v>35.469424719999999</v>
      </c>
      <c r="K764">
        <v>139.62261570000001</v>
      </c>
      <c r="L764">
        <v>102</v>
      </c>
      <c r="M764" t="s">
        <v>839</v>
      </c>
      <c r="N764" s="3">
        <v>1001021</v>
      </c>
      <c r="O764" t="s">
        <v>377</v>
      </c>
      <c r="P764">
        <v>100102102</v>
      </c>
      <c r="Q764" t="s">
        <v>579</v>
      </c>
      <c r="R764">
        <v>35.459468440000002</v>
      </c>
      <c r="S764">
        <v>139.61430609999999</v>
      </c>
      <c r="T764">
        <v>103</v>
      </c>
      <c r="U764" t="s">
        <v>843</v>
      </c>
      <c r="V764" s="3">
        <v>1002008</v>
      </c>
      <c r="W764" t="s">
        <v>391</v>
      </c>
      <c r="X764">
        <v>100200801</v>
      </c>
      <c r="Y764" t="s">
        <v>606</v>
      </c>
      <c r="Z764">
        <v>0</v>
      </c>
      <c r="AA764">
        <v>2</v>
      </c>
      <c r="AB764" t="s">
        <v>97</v>
      </c>
      <c r="AC764" t="s">
        <v>98</v>
      </c>
      <c r="AD764">
        <v>100</v>
      </c>
      <c r="AE764" t="s">
        <v>93</v>
      </c>
      <c r="AF764">
        <v>8.9</v>
      </c>
      <c r="AG764">
        <v>1</v>
      </c>
      <c r="AH764">
        <v>1732</v>
      </c>
      <c r="AI764">
        <v>8.9</v>
      </c>
      <c r="AJ764">
        <v>1</v>
      </c>
      <c r="AK764">
        <v>13</v>
      </c>
      <c r="AL764">
        <v>240</v>
      </c>
      <c r="AM764" t="s">
        <v>164</v>
      </c>
      <c r="AN764" t="s">
        <v>114</v>
      </c>
      <c r="AO764">
        <v>1</v>
      </c>
      <c r="AP764">
        <v>992</v>
      </c>
      <c r="AQ764">
        <v>12.4</v>
      </c>
      <c r="AR764">
        <v>325</v>
      </c>
      <c r="AS764">
        <v>3.9</v>
      </c>
      <c r="AT764">
        <v>29.299999999999997</v>
      </c>
      <c r="AU764">
        <v>1</v>
      </c>
      <c r="AV764">
        <v>1503</v>
      </c>
      <c r="AW764">
        <v>7.5</v>
      </c>
      <c r="AX764">
        <v>1</v>
      </c>
      <c r="AY764">
        <v>1503</v>
      </c>
      <c r="AZ764">
        <v>18.100000000000001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</row>
    <row r="765" spans="1:61">
      <c r="A765">
        <v>255917</v>
      </c>
      <c r="B765" t="s">
        <v>70</v>
      </c>
      <c r="C765">
        <v>100</v>
      </c>
      <c r="D765" t="s">
        <v>86</v>
      </c>
      <c r="E765" s="2">
        <v>40122.318090277775</v>
      </c>
      <c r="F765" s="2">
        <v>40122.360069444447</v>
      </c>
      <c r="H765">
        <v>3627</v>
      </c>
      <c r="I765">
        <v>12415.106879690469</v>
      </c>
      <c r="J765">
        <v>35.436658870000002</v>
      </c>
      <c r="K765">
        <v>139.64822530000001</v>
      </c>
      <c r="L765">
        <v>104</v>
      </c>
      <c r="M765" t="s">
        <v>844</v>
      </c>
      <c r="N765" s="3">
        <v>1003017</v>
      </c>
      <c r="O765" t="s">
        <v>41</v>
      </c>
      <c r="P765">
        <v>100301703</v>
      </c>
      <c r="Q765" t="s">
        <v>675</v>
      </c>
      <c r="R765">
        <v>35.324998540000003</v>
      </c>
      <c r="S765">
        <v>139.649958</v>
      </c>
      <c r="T765">
        <v>201</v>
      </c>
      <c r="U765" t="s">
        <v>859</v>
      </c>
      <c r="V765" s="3">
        <v>2010104</v>
      </c>
      <c r="W765" t="s">
        <v>459</v>
      </c>
      <c r="X765">
        <v>201010401</v>
      </c>
      <c r="Y765" t="s">
        <v>748</v>
      </c>
      <c r="Z765">
        <v>47</v>
      </c>
      <c r="AA765">
        <v>1</v>
      </c>
      <c r="AB765" t="s">
        <v>34</v>
      </c>
      <c r="AC765" t="s">
        <v>35</v>
      </c>
      <c r="AD765">
        <v>100</v>
      </c>
      <c r="AE765" t="s">
        <v>93</v>
      </c>
      <c r="AF765">
        <v>38.9</v>
      </c>
      <c r="AG765">
        <v>1</v>
      </c>
      <c r="AH765">
        <v>20567</v>
      </c>
      <c r="AI765">
        <v>38.9</v>
      </c>
      <c r="AJ765">
        <v>1</v>
      </c>
      <c r="AK765">
        <v>41</v>
      </c>
      <c r="AL765">
        <v>460</v>
      </c>
      <c r="AM765" t="s">
        <v>133</v>
      </c>
      <c r="AN765" t="s">
        <v>117</v>
      </c>
      <c r="AO765">
        <v>1</v>
      </c>
      <c r="AP765">
        <v>734</v>
      </c>
      <c r="AQ765">
        <v>8.8000000000000007</v>
      </c>
      <c r="AR765">
        <v>4238</v>
      </c>
      <c r="AS765">
        <v>51.6</v>
      </c>
      <c r="AT765">
        <v>101.4</v>
      </c>
      <c r="AU765">
        <v>1</v>
      </c>
      <c r="AV765">
        <v>19149</v>
      </c>
      <c r="AW765">
        <v>95.7</v>
      </c>
      <c r="AX765">
        <v>1</v>
      </c>
      <c r="AY765">
        <v>19149</v>
      </c>
      <c r="AZ765">
        <v>237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</row>
    <row r="766" spans="1:61">
      <c r="A766">
        <v>256264</v>
      </c>
      <c r="B766" t="s">
        <v>56</v>
      </c>
      <c r="C766">
        <v>100</v>
      </c>
      <c r="D766" t="s">
        <v>86</v>
      </c>
      <c r="E766" s="2">
        <v>40126.264247685183</v>
      </c>
      <c r="F766" s="2">
        <v>40126.306550925925</v>
      </c>
      <c r="H766">
        <v>3655</v>
      </c>
      <c r="I766">
        <v>27008.17540925878</v>
      </c>
      <c r="J766">
        <v>35.450075349999999</v>
      </c>
      <c r="K766">
        <v>139.62027670000001</v>
      </c>
      <c r="L766">
        <v>103</v>
      </c>
      <c r="M766" t="s">
        <v>843</v>
      </c>
      <c r="N766" s="3">
        <v>1002004</v>
      </c>
      <c r="O766" t="s">
        <v>405</v>
      </c>
      <c r="P766">
        <v>100200401</v>
      </c>
      <c r="Q766" t="s">
        <v>636</v>
      </c>
      <c r="R766">
        <v>35.428386979999999</v>
      </c>
      <c r="S766">
        <v>139.32329720000001</v>
      </c>
      <c r="T766">
        <v>214</v>
      </c>
      <c r="U766" t="s">
        <v>847</v>
      </c>
      <c r="V766" s="3">
        <v>2140502</v>
      </c>
      <c r="W766" t="s">
        <v>428</v>
      </c>
      <c r="X766">
        <v>214050201</v>
      </c>
      <c r="Y766" t="s">
        <v>705</v>
      </c>
      <c r="Z766">
        <v>44</v>
      </c>
      <c r="AA766">
        <v>1</v>
      </c>
      <c r="AB766" t="s">
        <v>34</v>
      </c>
      <c r="AC766" t="s">
        <v>98</v>
      </c>
      <c r="AD766">
        <v>100</v>
      </c>
      <c r="AE766" t="s">
        <v>93</v>
      </c>
      <c r="AF766">
        <v>73.2</v>
      </c>
      <c r="AG766">
        <v>1</v>
      </c>
      <c r="AH766">
        <v>37458</v>
      </c>
      <c r="AI766">
        <v>73.2</v>
      </c>
      <c r="AJ766">
        <v>1</v>
      </c>
      <c r="AK766">
        <v>63</v>
      </c>
      <c r="AL766">
        <v>580</v>
      </c>
      <c r="AM766" t="s">
        <v>112</v>
      </c>
      <c r="AN766" t="s">
        <v>115</v>
      </c>
      <c r="AO766">
        <v>2</v>
      </c>
      <c r="AP766">
        <v>931</v>
      </c>
      <c r="AQ766">
        <v>11.1</v>
      </c>
      <c r="AR766">
        <v>2475</v>
      </c>
      <c r="AS766">
        <v>31.2</v>
      </c>
      <c r="AT766">
        <v>105.3</v>
      </c>
      <c r="AU766">
        <v>1</v>
      </c>
      <c r="AV766">
        <v>31956</v>
      </c>
      <c r="AW766">
        <v>159.80000000000001</v>
      </c>
      <c r="AX766">
        <v>1</v>
      </c>
      <c r="AY766">
        <v>31956</v>
      </c>
      <c r="AZ766">
        <v>395.7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</row>
    <row r="767" spans="1:61">
      <c r="A767">
        <v>256560</v>
      </c>
      <c r="B767" t="s">
        <v>74</v>
      </c>
      <c r="C767">
        <v>400</v>
      </c>
      <c r="D767" t="s">
        <v>87</v>
      </c>
      <c r="E767" s="2">
        <v>40129.389756944445</v>
      </c>
      <c r="F767" s="2">
        <v>40129.412037037036</v>
      </c>
      <c r="H767">
        <v>1925</v>
      </c>
      <c r="I767">
        <v>11748.625555720972</v>
      </c>
      <c r="J767">
        <v>35.443949179999997</v>
      </c>
      <c r="K767">
        <v>139.63648800000001</v>
      </c>
      <c r="L767">
        <v>104</v>
      </c>
      <c r="M767" t="s">
        <v>844</v>
      </c>
      <c r="N767" s="3">
        <v>1003002</v>
      </c>
      <c r="O767" t="s">
        <v>120</v>
      </c>
      <c r="P767">
        <v>100300216</v>
      </c>
      <c r="Q767" t="s">
        <v>240</v>
      </c>
      <c r="R767">
        <v>35.366299150000003</v>
      </c>
      <c r="S767">
        <v>139.5485491</v>
      </c>
      <c r="T767">
        <v>115</v>
      </c>
      <c r="U767" t="s">
        <v>856</v>
      </c>
      <c r="V767" s="3">
        <v>1009242</v>
      </c>
      <c r="W767" t="s">
        <v>445</v>
      </c>
      <c r="X767">
        <v>100924209</v>
      </c>
      <c r="Y767" t="s">
        <v>740</v>
      </c>
      <c r="Z767">
        <v>46</v>
      </c>
      <c r="AA767">
        <v>1</v>
      </c>
      <c r="AB767" t="s">
        <v>34</v>
      </c>
      <c r="AC767" t="s">
        <v>109</v>
      </c>
      <c r="AD767">
        <v>200</v>
      </c>
      <c r="AE767" t="s">
        <v>94</v>
      </c>
      <c r="AF767">
        <v>27.599999999999998</v>
      </c>
      <c r="AG767">
        <v>1</v>
      </c>
      <c r="AH767">
        <v>19427</v>
      </c>
      <c r="AI767">
        <v>37.700000000000003</v>
      </c>
      <c r="AJ767">
        <v>1</v>
      </c>
      <c r="AK767">
        <v>21</v>
      </c>
      <c r="AL767">
        <v>290</v>
      </c>
      <c r="AM767" t="s">
        <v>120</v>
      </c>
      <c r="AN767" t="s">
        <v>154</v>
      </c>
      <c r="AO767">
        <v>0</v>
      </c>
      <c r="AP767">
        <v>327</v>
      </c>
      <c r="AQ767">
        <v>3.9</v>
      </c>
      <c r="AR767">
        <v>227</v>
      </c>
      <c r="AS767">
        <v>2.7</v>
      </c>
      <c r="AT767">
        <v>27.599999999999998</v>
      </c>
      <c r="AU767">
        <v>1</v>
      </c>
      <c r="AV767">
        <v>12868</v>
      </c>
      <c r="AW767">
        <v>64.3</v>
      </c>
      <c r="AX767">
        <v>1</v>
      </c>
      <c r="AY767">
        <v>12868</v>
      </c>
      <c r="AZ767">
        <v>161.4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</row>
    <row r="768" spans="1:61">
      <c r="A768">
        <v>256409</v>
      </c>
      <c r="B768" t="s">
        <v>75</v>
      </c>
      <c r="C768">
        <v>300</v>
      </c>
      <c r="D768" t="s">
        <v>88</v>
      </c>
      <c r="E768" s="2">
        <v>40127.523993055554</v>
      </c>
      <c r="F768" s="2">
        <v>40127.539166666669</v>
      </c>
      <c r="H768">
        <v>1311</v>
      </c>
      <c r="I768">
        <v>948.5835058050327</v>
      </c>
      <c r="J768">
        <v>35.447639870000003</v>
      </c>
      <c r="K768">
        <v>139.64682529999999</v>
      </c>
      <c r="L768">
        <v>104</v>
      </c>
      <c r="M768" t="s">
        <v>844</v>
      </c>
      <c r="N768" s="3">
        <v>1003003</v>
      </c>
      <c r="O768" t="s">
        <v>407</v>
      </c>
      <c r="P768">
        <v>100300301</v>
      </c>
      <c r="Q768" t="s">
        <v>642</v>
      </c>
      <c r="R768">
        <v>35.444496340000001</v>
      </c>
      <c r="S768">
        <v>139.63708879999999</v>
      </c>
      <c r="T768">
        <v>104</v>
      </c>
      <c r="U768" t="s">
        <v>844</v>
      </c>
      <c r="V768" s="3">
        <v>1003002</v>
      </c>
      <c r="W768" t="s">
        <v>120</v>
      </c>
      <c r="X768">
        <v>100300215</v>
      </c>
      <c r="Y768" t="s">
        <v>661</v>
      </c>
      <c r="Z768">
        <v>37</v>
      </c>
      <c r="AA768">
        <v>1</v>
      </c>
      <c r="AB768" t="s">
        <v>34</v>
      </c>
      <c r="AC768" t="s">
        <v>100</v>
      </c>
      <c r="AD768">
        <v>420</v>
      </c>
      <c r="AE768" t="s">
        <v>95</v>
      </c>
      <c r="AF768">
        <v>15.1</v>
      </c>
      <c r="AG768">
        <v>1</v>
      </c>
      <c r="AH768">
        <v>1393</v>
      </c>
      <c r="AI768">
        <v>4.4000000000000004</v>
      </c>
      <c r="AJ768">
        <v>1</v>
      </c>
      <c r="AK768">
        <v>1</v>
      </c>
      <c r="AL768">
        <v>180</v>
      </c>
      <c r="AM768" t="s">
        <v>139</v>
      </c>
      <c r="AN768" t="s">
        <v>123</v>
      </c>
      <c r="AO768">
        <v>0</v>
      </c>
      <c r="AP768">
        <v>568</v>
      </c>
      <c r="AQ768">
        <v>6.8</v>
      </c>
      <c r="AR768">
        <v>886</v>
      </c>
      <c r="AS768">
        <v>10.5</v>
      </c>
      <c r="AT768">
        <v>18.3</v>
      </c>
      <c r="AU768">
        <v>1</v>
      </c>
      <c r="AV768">
        <v>1253</v>
      </c>
      <c r="AW768">
        <v>6.3</v>
      </c>
      <c r="AX768">
        <v>1</v>
      </c>
      <c r="AY768">
        <v>1253</v>
      </c>
      <c r="AZ768">
        <v>15.1</v>
      </c>
      <c r="BA768">
        <v>1</v>
      </c>
      <c r="BB768">
        <v>0.77</v>
      </c>
      <c r="BC768">
        <v>5</v>
      </c>
      <c r="BD768">
        <v>210</v>
      </c>
      <c r="BE768">
        <v>347</v>
      </c>
      <c r="BF768">
        <v>5.2</v>
      </c>
      <c r="BG768">
        <v>232</v>
      </c>
      <c r="BH768">
        <v>3.5</v>
      </c>
      <c r="BI768">
        <v>13.7</v>
      </c>
    </row>
    <row r="769" spans="1:61">
      <c r="A769">
        <v>257148</v>
      </c>
      <c r="B769" t="s">
        <v>74</v>
      </c>
      <c r="C769">
        <v>400</v>
      </c>
      <c r="D769" t="s">
        <v>87</v>
      </c>
      <c r="E769" s="2">
        <v>40135.548900462964</v>
      </c>
      <c r="F769" s="2">
        <v>40135.570833333331</v>
      </c>
      <c r="H769">
        <v>1895</v>
      </c>
      <c r="I769">
        <v>6296.0266351503278</v>
      </c>
      <c r="J769">
        <v>35.443198160000001</v>
      </c>
      <c r="K769">
        <v>139.63635919999999</v>
      </c>
      <c r="L769">
        <v>104</v>
      </c>
      <c r="M769" t="s">
        <v>844</v>
      </c>
      <c r="N769" s="3">
        <v>1003018</v>
      </c>
      <c r="O769" t="s">
        <v>414</v>
      </c>
      <c r="P769">
        <v>100301801</v>
      </c>
      <c r="Q769" t="s">
        <v>670</v>
      </c>
      <c r="R769">
        <v>35.499696139999998</v>
      </c>
      <c r="S769">
        <v>139.63160640000001</v>
      </c>
      <c r="T769">
        <v>109</v>
      </c>
      <c r="U769" t="s">
        <v>830</v>
      </c>
      <c r="V769" s="3">
        <v>1008041</v>
      </c>
      <c r="W769" t="s">
        <v>350</v>
      </c>
      <c r="X769">
        <v>100804101</v>
      </c>
      <c r="Y769" t="s">
        <v>536</v>
      </c>
      <c r="Z769">
        <v>46</v>
      </c>
      <c r="AA769">
        <v>1</v>
      </c>
      <c r="AB769" t="s">
        <v>34</v>
      </c>
      <c r="AC769" t="s">
        <v>109</v>
      </c>
      <c r="AD769">
        <v>200</v>
      </c>
      <c r="AE769" t="s">
        <v>94</v>
      </c>
      <c r="AF769">
        <v>29.1</v>
      </c>
      <c r="AG769">
        <v>1</v>
      </c>
      <c r="AH769">
        <v>8765</v>
      </c>
      <c r="AI769">
        <v>20.9</v>
      </c>
      <c r="AJ769">
        <v>1</v>
      </c>
      <c r="AK769">
        <v>19</v>
      </c>
      <c r="AL769">
        <v>280</v>
      </c>
      <c r="AM769" t="s">
        <v>120</v>
      </c>
      <c r="AN769" t="s">
        <v>156</v>
      </c>
      <c r="AO769">
        <v>1</v>
      </c>
      <c r="AP769">
        <v>462</v>
      </c>
      <c r="AQ769">
        <v>5.5</v>
      </c>
      <c r="AR769">
        <v>397</v>
      </c>
      <c r="AS769">
        <v>4.5999999999999996</v>
      </c>
      <c r="AT769">
        <v>29.1</v>
      </c>
      <c r="AU769">
        <v>1</v>
      </c>
      <c r="AV769">
        <v>7353</v>
      </c>
      <c r="AW769">
        <v>36.799999999999997</v>
      </c>
      <c r="AX769">
        <v>1</v>
      </c>
      <c r="AY769">
        <v>7353</v>
      </c>
      <c r="AZ769">
        <v>91.2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</row>
    <row r="770" spans="1:61">
      <c r="A770">
        <v>257324</v>
      </c>
      <c r="B770" t="s">
        <v>76</v>
      </c>
      <c r="C770">
        <v>100</v>
      </c>
      <c r="D770" t="s">
        <v>86</v>
      </c>
      <c r="E770" s="2">
        <v>40137.309791666667</v>
      </c>
      <c r="F770" s="2">
        <v>40137.341192129628</v>
      </c>
      <c r="H770">
        <v>2713</v>
      </c>
      <c r="I770">
        <v>10963.435712165918</v>
      </c>
      <c r="J770">
        <v>35.45970981</v>
      </c>
      <c r="K770">
        <v>139.51718869999999</v>
      </c>
      <c r="L770">
        <v>112</v>
      </c>
      <c r="M770" t="s">
        <v>838</v>
      </c>
      <c r="N770" s="3">
        <v>1005103</v>
      </c>
      <c r="O770" t="s">
        <v>389</v>
      </c>
      <c r="P770">
        <v>100510301</v>
      </c>
      <c r="Q770" t="s">
        <v>589</v>
      </c>
      <c r="R770">
        <v>35.444104670000002</v>
      </c>
      <c r="S770">
        <v>139.63671869999999</v>
      </c>
      <c r="T770">
        <v>104</v>
      </c>
      <c r="U770" t="s">
        <v>844</v>
      </c>
      <c r="V770" s="3">
        <v>1003002</v>
      </c>
      <c r="W770" t="s">
        <v>120</v>
      </c>
      <c r="X770">
        <v>100300216</v>
      </c>
      <c r="Y770" t="s">
        <v>240</v>
      </c>
      <c r="Z770">
        <v>45</v>
      </c>
      <c r="AA770">
        <v>1</v>
      </c>
      <c r="AB770" t="s">
        <v>34</v>
      </c>
      <c r="AC770" t="s">
        <v>104</v>
      </c>
      <c r="AD770">
        <v>200</v>
      </c>
      <c r="AE770" t="s">
        <v>94</v>
      </c>
      <c r="AF770">
        <v>46.2</v>
      </c>
      <c r="AG770">
        <v>1</v>
      </c>
      <c r="AH770">
        <v>15568</v>
      </c>
      <c r="AI770">
        <v>36.6</v>
      </c>
      <c r="AJ770">
        <v>1</v>
      </c>
      <c r="AK770">
        <v>30</v>
      </c>
      <c r="AL770">
        <v>400</v>
      </c>
      <c r="AM770" t="s">
        <v>124</v>
      </c>
      <c r="AN770" t="s">
        <v>123</v>
      </c>
      <c r="AO770">
        <v>1</v>
      </c>
      <c r="AP770">
        <v>466</v>
      </c>
      <c r="AQ770">
        <v>5.7</v>
      </c>
      <c r="AR770">
        <v>881</v>
      </c>
      <c r="AS770">
        <v>10.5</v>
      </c>
      <c r="AT770">
        <v>46.2</v>
      </c>
      <c r="AU770">
        <v>1</v>
      </c>
      <c r="AV770">
        <v>13130</v>
      </c>
      <c r="AW770">
        <v>65.7</v>
      </c>
      <c r="AX770">
        <v>1</v>
      </c>
      <c r="AY770">
        <v>13130</v>
      </c>
      <c r="AZ770">
        <v>159.69999999999999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</row>
    <row r="771" spans="1:61">
      <c r="A771">
        <v>257280</v>
      </c>
      <c r="B771" t="s">
        <v>75</v>
      </c>
      <c r="C771">
        <v>200</v>
      </c>
      <c r="D771" t="s">
        <v>85</v>
      </c>
      <c r="E771" s="2">
        <v>40136.710127314815</v>
      </c>
      <c r="F771" s="2">
        <v>40136.780046296299</v>
      </c>
      <c r="H771">
        <v>6041</v>
      </c>
      <c r="I771">
        <v>34788.02330737422</v>
      </c>
      <c r="J771">
        <v>35.689188870000002</v>
      </c>
      <c r="K771">
        <v>139.7001851</v>
      </c>
      <c r="N771" s="3"/>
      <c r="R771">
        <v>35.406328449999997</v>
      </c>
      <c r="S771">
        <v>139.5357496</v>
      </c>
      <c r="T771">
        <v>110</v>
      </c>
      <c r="U771" t="s">
        <v>846</v>
      </c>
      <c r="V771" s="3">
        <v>1009029</v>
      </c>
      <c r="W771" t="s">
        <v>437</v>
      </c>
      <c r="X771">
        <v>100902901</v>
      </c>
      <c r="Y771" t="s">
        <v>727</v>
      </c>
      <c r="Z771">
        <v>37</v>
      </c>
      <c r="AA771">
        <v>1</v>
      </c>
      <c r="AB771" t="s">
        <v>34</v>
      </c>
      <c r="AC771" t="s">
        <v>100</v>
      </c>
      <c r="AD771">
        <v>200</v>
      </c>
      <c r="AE771" t="s">
        <v>94</v>
      </c>
      <c r="AF771">
        <v>72.100000000000009</v>
      </c>
      <c r="AG771">
        <v>1</v>
      </c>
      <c r="AH771">
        <v>45516</v>
      </c>
      <c r="AI771">
        <v>72.900000000000006</v>
      </c>
      <c r="AJ771">
        <v>1</v>
      </c>
      <c r="AK771">
        <v>55</v>
      </c>
      <c r="AL771">
        <v>690</v>
      </c>
      <c r="AM771" t="s">
        <v>287</v>
      </c>
      <c r="AN771" t="s">
        <v>125</v>
      </c>
      <c r="AO771">
        <v>0</v>
      </c>
      <c r="AP771">
        <v>555</v>
      </c>
      <c r="AQ771">
        <v>6.7</v>
      </c>
      <c r="AR771">
        <v>821</v>
      </c>
      <c r="AS771">
        <v>10.4</v>
      </c>
      <c r="AT771">
        <v>72.100000000000009</v>
      </c>
      <c r="AU771">
        <v>1</v>
      </c>
      <c r="AV771">
        <v>38998</v>
      </c>
      <c r="AW771">
        <v>195</v>
      </c>
      <c r="AX771">
        <v>1</v>
      </c>
      <c r="AY771">
        <v>38998</v>
      </c>
      <c r="AZ771">
        <v>484.2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</row>
    <row r="772" spans="1:61">
      <c r="A772">
        <v>256385</v>
      </c>
      <c r="B772" t="s">
        <v>77</v>
      </c>
      <c r="C772">
        <v>100</v>
      </c>
      <c r="D772" t="s">
        <v>86</v>
      </c>
      <c r="E772" s="2">
        <v>40127.29184027778</v>
      </c>
      <c r="F772" s="2">
        <v>40127.36005787037</v>
      </c>
      <c r="H772">
        <v>5894</v>
      </c>
      <c r="I772">
        <v>14831.727834369243</v>
      </c>
      <c r="J772">
        <v>35.616259659999997</v>
      </c>
      <c r="K772">
        <v>139.5795286</v>
      </c>
      <c r="L772">
        <v>135</v>
      </c>
      <c r="M772" t="s">
        <v>824</v>
      </c>
      <c r="N772" s="3">
        <v>1300502</v>
      </c>
      <c r="O772" t="s">
        <v>161</v>
      </c>
      <c r="P772">
        <v>130050207</v>
      </c>
      <c r="Q772" t="s">
        <v>490</v>
      </c>
      <c r="R772">
        <v>35.488715239999998</v>
      </c>
      <c r="S772">
        <v>139.62759919999999</v>
      </c>
      <c r="T772">
        <v>102</v>
      </c>
      <c r="U772" t="s">
        <v>839</v>
      </c>
      <c r="V772" s="3">
        <v>1001016</v>
      </c>
      <c r="W772" t="s">
        <v>121</v>
      </c>
      <c r="X772">
        <v>100101603</v>
      </c>
      <c r="Y772" t="s">
        <v>121</v>
      </c>
      <c r="Z772">
        <v>40</v>
      </c>
      <c r="AA772">
        <v>1</v>
      </c>
      <c r="AB772" t="s">
        <v>34</v>
      </c>
      <c r="AC772" t="s">
        <v>110</v>
      </c>
      <c r="AD772">
        <v>200</v>
      </c>
      <c r="AE772" t="s">
        <v>94</v>
      </c>
      <c r="AF772">
        <v>53.3</v>
      </c>
      <c r="AG772">
        <v>1</v>
      </c>
      <c r="AH772">
        <v>24769</v>
      </c>
      <c r="AI772">
        <v>47.8</v>
      </c>
      <c r="AJ772">
        <v>1</v>
      </c>
      <c r="AK772">
        <v>38</v>
      </c>
      <c r="AL772">
        <v>350</v>
      </c>
      <c r="AM772" t="s">
        <v>159</v>
      </c>
      <c r="AN772" t="s">
        <v>121</v>
      </c>
      <c r="AO772">
        <v>1</v>
      </c>
      <c r="AP772">
        <v>1133</v>
      </c>
      <c r="AQ772">
        <v>14.3</v>
      </c>
      <c r="AR772">
        <v>77</v>
      </c>
      <c r="AS772">
        <v>1</v>
      </c>
      <c r="AT772">
        <v>53.3</v>
      </c>
      <c r="AU772">
        <v>1</v>
      </c>
      <c r="AV772">
        <v>17669</v>
      </c>
      <c r="AW772">
        <v>88.3</v>
      </c>
      <c r="AX772">
        <v>1</v>
      </c>
      <c r="AY772">
        <v>17669</v>
      </c>
      <c r="AZ772">
        <v>218.4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</row>
    <row r="773" spans="1:61">
      <c r="A773">
        <v>256597</v>
      </c>
      <c r="B773" t="s">
        <v>78</v>
      </c>
      <c r="C773">
        <v>200</v>
      </c>
      <c r="D773" t="s">
        <v>85</v>
      </c>
      <c r="E773" s="2">
        <v>40129.802118055559</v>
      </c>
      <c r="F773" s="2">
        <v>40129.827546296299</v>
      </c>
      <c r="H773">
        <v>2197</v>
      </c>
      <c r="I773">
        <v>10367.438230199932</v>
      </c>
      <c r="J773">
        <v>35.444228109999997</v>
      </c>
      <c r="K773">
        <v>139.63391849999999</v>
      </c>
      <c r="L773">
        <v>104</v>
      </c>
      <c r="M773" t="s">
        <v>844</v>
      </c>
      <c r="N773" s="3">
        <v>1003019</v>
      </c>
      <c r="O773" t="s">
        <v>410</v>
      </c>
      <c r="P773">
        <v>100301907</v>
      </c>
      <c r="Q773" t="s">
        <v>664</v>
      </c>
      <c r="R773">
        <v>35.366299150000003</v>
      </c>
      <c r="S773">
        <v>139.57108500000001</v>
      </c>
      <c r="T773">
        <v>115</v>
      </c>
      <c r="U773" t="s">
        <v>856</v>
      </c>
      <c r="V773" s="3">
        <v>1009248</v>
      </c>
      <c r="W773" s="3" t="s">
        <v>378</v>
      </c>
      <c r="X773">
        <v>100924801</v>
      </c>
      <c r="Y773" t="s">
        <v>739</v>
      </c>
      <c r="Z773">
        <v>39</v>
      </c>
      <c r="AA773">
        <v>2</v>
      </c>
      <c r="AB773" t="s">
        <v>97</v>
      </c>
      <c r="AC773" t="s">
        <v>105</v>
      </c>
      <c r="AD773">
        <v>200</v>
      </c>
      <c r="AE773" t="s">
        <v>94</v>
      </c>
      <c r="AF773">
        <v>48.3</v>
      </c>
      <c r="AG773">
        <v>1</v>
      </c>
      <c r="AH773">
        <v>11874</v>
      </c>
      <c r="AI773">
        <v>35</v>
      </c>
      <c r="AJ773">
        <v>1</v>
      </c>
      <c r="AK773">
        <v>21</v>
      </c>
      <c r="AL773">
        <v>210</v>
      </c>
      <c r="AM773" t="s">
        <v>134</v>
      </c>
      <c r="AN773" t="s">
        <v>126</v>
      </c>
      <c r="AO773">
        <v>0</v>
      </c>
      <c r="AP773">
        <v>882</v>
      </c>
      <c r="AQ773">
        <v>10.6</v>
      </c>
      <c r="AR773">
        <v>1357</v>
      </c>
      <c r="AS773">
        <v>16.7</v>
      </c>
      <c r="AT773">
        <v>48.3</v>
      </c>
      <c r="AU773">
        <v>1</v>
      </c>
      <c r="AV773">
        <v>11191</v>
      </c>
      <c r="AW773">
        <v>56</v>
      </c>
      <c r="AX773">
        <v>1</v>
      </c>
      <c r="AY773">
        <v>11191</v>
      </c>
      <c r="AZ773">
        <v>140.4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</row>
    <row r="774" spans="1:61">
      <c r="A774">
        <v>256102</v>
      </c>
      <c r="B774" t="s">
        <v>66</v>
      </c>
      <c r="C774">
        <v>999</v>
      </c>
      <c r="D774" t="s">
        <v>84</v>
      </c>
      <c r="E774" s="2">
        <v>40124.358287037037</v>
      </c>
      <c r="F774" s="2">
        <v>40124.415937500002</v>
      </c>
      <c r="H774">
        <v>4981</v>
      </c>
      <c r="I774">
        <v>22585.71363461639</v>
      </c>
      <c r="J774">
        <v>35.459285979999997</v>
      </c>
      <c r="K774">
        <v>139.61571699999999</v>
      </c>
      <c r="L774">
        <v>103</v>
      </c>
      <c r="M774" t="s">
        <v>843</v>
      </c>
      <c r="N774" s="3">
        <v>1002008</v>
      </c>
      <c r="O774" t="s">
        <v>391</v>
      </c>
      <c r="P774">
        <v>100200801</v>
      </c>
      <c r="Q774" t="s">
        <v>606</v>
      </c>
      <c r="R774">
        <v>35.641547510000002</v>
      </c>
      <c r="S774">
        <v>139.72599869999999</v>
      </c>
      <c r="V774" s="3"/>
      <c r="Z774">
        <v>0</v>
      </c>
      <c r="AA774">
        <v>2</v>
      </c>
      <c r="AB774" t="s">
        <v>97</v>
      </c>
      <c r="AC774" t="s">
        <v>98</v>
      </c>
      <c r="AD774">
        <v>200</v>
      </c>
      <c r="AE774" t="s">
        <v>94</v>
      </c>
      <c r="AF774">
        <v>64.2</v>
      </c>
      <c r="AG774">
        <v>1</v>
      </c>
      <c r="AH774">
        <v>25248</v>
      </c>
      <c r="AI774">
        <v>43.7</v>
      </c>
      <c r="AJ774">
        <v>1</v>
      </c>
      <c r="AK774">
        <v>45</v>
      </c>
      <c r="AL774">
        <v>680</v>
      </c>
      <c r="AM774" t="s">
        <v>114</v>
      </c>
      <c r="AN774" t="s">
        <v>222</v>
      </c>
      <c r="AO774">
        <v>2</v>
      </c>
      <c r="AP774">
        <v>89</v>
      </c>
      <c r="AQ774">
        <v>1.1000000000000001</v>
      </c>
      <c r="AR774">
        <v>1505</v>
      </c>
      <c r="AS774">
        <v>18.100000000000001</v>
      </c>
      <c r="AT774">
        <v>64.2</v>
      </c>
      <c r="AU774">
        <v>1</v>
      </c>
      <c r="AV774">
        <v>24771</v>
      </c>
      <c r="AW774">
        <v>123.9</v>
      </c>
      <c r="AX774">
        <v>1</v>
      </c>
      <c r="AY774">
        <v>24771</v>
      </c>
      <c r="AZ774">
        <v>308.3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</row>
    <row r="775" spans="1:61">
      <c r="A775">
        <v>256928</v>
      </c>
      <c r="B775" t="s">
        <v>66</v>
      </c>
      <c r="C775">
        <v>500</v>
      </c>
      <c r="D775" t="s">
        <v>33</v>
      </c>
      <c r="E775" s="2">
        <v>40133.629305555558</v>
      </c>
      <c r="F775" s="2">
        <v>40133.648518518516</v>
      </c>
      <c r="H775">
        <v>1660</v>
      </c>
      <c r="I775">
        <v>1080.8563644995481</v>
      </c>
      <c r="J775">
        <v>35.457210000000003</v>
      </c>
      <c r="K775">
        <v>139.63274899999999</v>
      </c>
      <c r="L775">
        <v>103</v>
      </c>
      <c r="M775" t="s">
        <v>843</v>
      </c>
      <c r="N775" s="3">
        <v>1002002</v>
      </c>
      <c r="O775" t="s">
        <v>136</v>
      </c>
      <c r="P775">
        <v>100200206</v>
      </c>
      <c r="Q775" t="s">
        <v>613</v>
      </c>
      <c r="R775">
        <v>35.461946810000001</v>
      </c>
      <c r="S775">
        <v>139.62232589999999</v>
      </c>
      <c r="T775">
        <v>103</v>
      </c>
      <c r="U775" t="s">
        <v>843</v>
      </c>
      <c r="V775" s="3">
        <v>1002001</v>
      </c>
      <c r="W775" t="s">
        <v>387</v>
      </c>
      <c r="X775">
        <v>100200102</v>
      </c>
      <c r="Y775" t="s">
        <v>587</v>
      </c>
      <c r="Z775">
        <v>0</v>
      </c>
      <c r="AA775">
        <v>2</v>
      </c>
      <c r="AB775" t="s">
        <v>97</v>
      </c>
      <c r="AC775" t="s">
        <v>98</v>
      </c>
      <c r="AD775">
        <v>410</v>
      </c>
      <c r="AE775" t="s">
        <v>43</v>
      </c>
      <c r="AF775">
        <v>6.8</v>
      </c>
      <c r="AG775">
        <v>1</v>
      </c>
      <c r="AH775">
        <v>1316</v>
      </c>
      <c r="AI775">
        <v>6.9</v>
      </c>
      <c r="AJ775">
        <v>1</v>
      </c>
      <c r="AK775">
        <v>2</v>
      </c>
      <c r="AL775">
        <v>180</v>
      </c>
      <c r="AM775" t="s">
        <v>132</v>
      </c>
      <c r="AN775" t="s">
        <v>127</v>
      </c>
      <c r="AO775">
        <v>0</v>
      </c>
      <c r="AP775">
        <v>947</v>
      </c>
      <c r="AQ775">
        <v>11.4</v>
      </c>
      <c r="AR775">
        <v>690</v>
      </c>
      <c r="AS775">
        <v>8.3000000000000007</v>
      </c>
      <c r="AT775">
        <v>21.700000000000003</v>
      </c>
      <c r="AU775">
        <v>1</v>
      </c>
      <c r="AV775">
        <v>1354</v>
      </c>
      <c r="AW775">
        <v>6.8</v>
      </c>
      <c r="AX775">
        <v>1</v>
      </c>
      <c r="AY775">
        <v>1354</v>
      </c>
      <c r="AZ775">
        <v>16.3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</row>
    <row r="776" spans="1:61">
      <c r="A776">
        <v>255992</v>
      </c>
      <c r="B776" t="s">
        <v>65</v>
      </c>
      <c r="C776">
        <v>200</v>
      </c>
      <c r="D776" t="s">
        <v>85</v>
      </c>
      <c r="E776" s="2">
        <v>40122.908472222225</v>
      </c>
      <c r="F776" s="2">
        <v>40122.964884259258</v>
      </c>
      <c r="H776">
        <v>4874</v>
      </c>
      <c r="I776">
        <v>27283.169896341027</v>
      </c>
      <c r="J776">
        <v>35.423215620000001</v>
      </c>
      <c r="K776">
        <v>139.31694569999999</v>
      </c>
      <c r="L776">
        <v>212</v>
      </c>
      <c r="M776" t="s">
        <v>835</v>
      </c>
      <c r="N776" s="3">
        <v>2120802</v>
      </c>
      <c r="O776" t="s">
        <v>424</v>
      </c>
      <c r="P776">
        <v>212080201</v>
      </c>
      <c r="Q776" t="s">
        <v>702</v>
      </c>
      <c r="R776">
        <v>35.45944695</v>
      </c>
      <c r="S776">
        <v>139.61485870000001</v>
      </c>
      <c r="T776">
        <v>103</v>
      </c>
      <c r="U776" t="s">
        <v>843</v>
      </c>
      <c r="V776" s="3">
        <v>1002008</v>
      </c>
      <c r="W776" t="s">
        <v>391</v>
      </c>
      <c r="X776">
        <v>100200801</v>
      </c>
      <c r="Y776" t="s">
        <v>606</v>
      </c>
      <c r="Z776">
        <v>46</v>
      </c>
      <c r="AA776">
        <v>1</v>
      </c>
      <c r="AB776" t="s">
        <v>34</v>
      </c>
      <c r="AC776" t="s">
        <v>98</v>
      </c>
      <c r="AD776">
        <v>100</v>
      </c>
      <c r="AE776" t="s">
        <v>93</v>
      </c>
      <c r="AF776">
        <v>73.099999999999994</v>
      </c>
      <c r="AG776">
        <v>1</v>
      </c>
      <c r="AH776">
        <v>37320</v>
      </c>
      <c r="AI776">
        <v>73.099999999999994</v>
      </c>
      <c r="AJ776">
        <v>1</v>
      </c>
      <c r="AK776">
        <v>57</v>
      </c>
      <c r="AL776">
        <v>450</v>
      </c>
      <c r="AM776" t="s">
        <v>115</v>
      </c>
      <c r="AN776" t="s">
        <v>114</v>
      </c>
      <c r="AO776">
        <v>2</v>
      </c>
      <c r="AP776">
        <v>3388</v>
      </c>
      <c r="AQ776">
        <v>41.3</v>
      </c>
      <c r="AR776">
        <v>152</v>
      </c>
      <c r="AS776">
        <v>1.8</v>
      </c>
      <c r="AT776">
        <v>100.1</v>
      </c>
      <c r="AU776">
        <v>1</v>
      </c>
      <c r="AV776">
        <v>31962</v>
      </c>
      <c r="AW776">
        <v>159.80000000000001</v>
      </c>
      <c r="AX776">
        <v>1</v>
      </c>
      <c r="AY776">
        <v>31962</v>
      </c>
      <c r="AZ776">
        <v>399.4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</row>
    <row r="777" spans="1:61">
      <c r="A777">
        <v>256820</v>
      </c>
      <c r="B777" t="s">
        <v>59</v>
      </c>
      <c r="C777">
        <v>700</v>
      </c>
      <c r="D777" t="s">
        <v>90</v>
      </c>
      <c r="E777" s="2">
        <v>40132.555671296293</v>
      </c>
      <c r="F777" s="2">
        <v>40132.570393518516</v>
      </c>
      <c r="H777">
        <v>1272</v>
      </c>
      <c r="I777">
        <v>3255.3345281170018</v>
      </c>
      <c r="J777">
        <v>35.559187530000003</v>
      </c>
      <c r="K777">
        <v>139.6463157</v>
      </c>
      <c r="L777">
        <v>133</v>
      </c>
      <c r="M777" t="s">
        <v>827</v>
      </c>
      <c r="N777" s="3">
        <v>1300308</v>
      </c>
      <c r="O777" t="s">
        <v>333</v>
      </c>
      <c r="P777">
        <v>130030806</v>
      </c>
      <c r="Q777" t="s">
        <v>500</v>
      </c>
      <c r="R777">
        <v>35.583306010000001</v>
      </c>
      <c r="S777">
        <v>139.66672729999999</v>
      </c>
      <c r="T777">
        <v>133</v>
      </c>
      <c r="U777" t="s">
        <v>827</v>
      </c>
      <c r="V777" s="3">
        <v>1300304</v>
      </c>
      <c r="W777" t="s">
        <v>329</v>
      </c>
      <c r="X777">
        <v>130030408</v>
      </c>
      <c r="Y777" t="s">
        <v>494</v>
      </c>
      <c r="Z777">
        <v>28</v>
      </c>
      <c r="AA777">
        <v>1</v>
      </c>
      <c r="AB777" t="s">
        <v>34</v>
      </c>
      <c r="AC777" t="s">
        <v>100</v>
      </c>
      <c r="AD777">
        <v>410</v>
      </c>
      <c r="AE777" t="s">
        <v>43</v>
      </c>
      <c r="AF777">
        <v>19.100000000000001</v>
      </c>
      <c r="AG777">
        <v>1</v>
      </c>
      <c r="AH777">
        <v>3799</v>
      </c>
      <c r="AI777">
        <v>13.7</v>
      </c>
      <c r="AJ777">
        <v>0</v>
      </c>
      <c r="AK777">
        <v>5</v>
      </c>
      <c r="AL777">
        <v>150</v>
      </c>
      <c r="AM777" t="s">
        <v>273</v>
      </c>
      <c r="AN777" t="s">
        <v>223</v>
      </c>
      <c r="AO777">
        <v>0</v>
      </c>
      <c r="AP777">
        <v>961</v>
      </c>
      <c r="AQ777">
        <v>12</v>
      </c>
      <c r="AR777">
        <v>978</v>
      </c>
      <c r="AS777">
        <v>12</v>
      </c>
      <c r="AT777">
        <v>29</v>
      </c>
      <c r="AU777">
        <v>1</v>
      </c>
      <c r="AV777">
        <v>3814</v>
      </c>
      <c r="AW777">
        <v>19.100000000000001</v>
      </c>
      <c r="AX777">
        <v>1</v>
      </c>
      <c r="AY777">
        <v>3814</v>
      </c>
      <c r="AZ777">
        <v>47.2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</row>
    <row r="778" spans="1:61">
      <c r="A778">
        <v>257289</v>
      </c>
      <c r="B778" t="s">
        <v>79</v>
      </c>
      <c r="C778">
        <v>200</v>
      </c>
      <c r="D778" t="s">
        <v>85</v>
      </c>
      <c r="E778" s="2">
        <v>40136.772372685184</v>
      </c>
      <c r="F778" s="2">
        <v>40136.832754629628</v>
      </c>
      <c r="H778">
        <v>5217</v>
      </c>
      <c r="I778">
        <v>22975.304151228243</v>
      </c>
      <c r="J778">
        <v>35.444619719999999</v>
      </c>
      <c r="K778">
        <v>139.63666499999999</v>
      </c>
      <c r="L778">
        <v>104</v>
      </c>
      <c r="M778" t="s">
        <v>844</v>
      </c>
      <c r="N778" s="3">
        <v>1003002</v>
      </c>
      <c r="O778" t="s">
        <v>120</v>
      </c>
      <c r="P778">
        <v>100300215</v>
      </c>
      <c r="Q778" t="s">
        <v>661</v>
      </c>
      <c r="R778">
        <v>35.460857760000003</v>
      </c>
      <c r="S778">
        <v>139.3837595</v>
      </c>
      <c r="T778">
        <v>215</v>
      </c>
      <c r="U778" t="s">
        <v>842</v>
      </c>
      <c r="V778" s="4">
        <v>2150101</v>
      </c>
      <c r="W778" s="4" t="s">
        <v>867</v>
      </c>
      <c r="X778">
        <v>215010105</v>
      </c>
      <c r="Y778" t="s">
        <v>596</v>
      </c>
      <c r="Z778">
        <v>33</v>
      </c>
      <c r="AA778">
        <v>1</v>
      </c>
      <c r="AB778" t="s">
        <v>34</v>
      </c>
      <c r="AC778" t="s">
        <v>101</v>
      </c>
      <c r="AD778">
        <v>200</v>
      </c>
      <c r="AE778" t="s">
        <v>94</v>
      </c>
      <c r="AF778">
        <v>79.099999999999994</v>
      </c>
      <c r="AG778">
        <v>1</v>
      </c>
      <c r="AH778">
        <v>30054</v>
      </c>
      <c r="AI778">
        <v>59</v>
      </c>
      <c r="AJ778">
        <v>1</v>
      </c>
      <c r="AK778">
        <v>52</v>
      </c>
      <c r="AL778">
        <v>480</v>
      </c>
      <c r="AM778" t="s">
        <v>123</v>
      </c>
      <c r="AN778" t="s">
        <v>119</v>
      </c>
      <c r="AO778">
        <v>1</v>
      </c>
      <c r="AP778">
        <v>844</v>
      </c>
      <c r="AQ778">
        <v>10</v>
      </c>
      <c r="AR778">
        <v>1370</v>
      </c>
      <c r="AS778">
        <v>17.100000000000001</v>
      </c>
      <c r="AT778">
        <v>79.099999999999994</v>
      </c>
      <c r="AU778">
        <v>1</v>
      </c>
      <c r="AV778">
        <v>26016</v>
      </c>
      <c r="AW778">
        <v>130.1</v>
      </c>
      <c r="AX778">
        <v>1</v>
      </c>
      <c r="AY778">
        <v>26016</v>
      </c>
      <c r="AZ778">
        <v>322.89999999999998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</row>
    <row r="779" spans="1:61">
      <c r="A779">
        <v>255634</v>
      </c>
      <c r="B779" t="s">
        <v>82</v>
      </c>
      <c r="C779">
        <v>500</v>
      </c>
      <c r="D779" t="s">
        <v>33</v>
      </c>
      <c r="E779" s="2">
        <v>40118.694826388892</v>
      </c>
      <c r="F779" s="2">
        <v>40118.700243055559</v>
      </c>
      <c r="H779">
        <v>468</v>
      </c>
      <c r="I779">
        <v>684.24863380993531</v>
      </c>
      <c r="J779">
        <v>35.430457590000003</v>
      </c>
      <c r="K779">
        <v>139.66279510000001</v>
      </c>
      <c r="L779">
        <v>104</v>
      </c>
      <c r="M779" t="s">
        <v>844</v>
      </c>
      <c r="N779" s="3">
        <v>1003010</v>
      </c>
      <c r="O779" t="s">
        <v>422</v>
      </c>
      <c r="P779">
        <v>100301003</v>
      </c>
      <c r="Q779" t="s">
        <v>701</v>
      </c>
      <c r="R779">
        <v>35.425179020000002</v>
      </c>
      <c r="S779">
        <v>139.66667889999999</v>
      </c>
      <c r="T779">
        <v>104</v>
      </c>
      <c r="U779" t="s">
        <v>844</v>
      </c>
      <c r="V779" s="3">
        <v>1003010</v>
      </c>
      <c r="W779" t="s">
        <v>422</v>
      </c>
      <c r="X779">
        <v>100301008</v>
      </c>
      <c r="Y779" t="s">
        <v>707</v>
      </c>
      <c r="Z779">
        <v>50</v>
      </c>
      <c r="AA779">
        <v>2</v>
      </c>
      <c r="AB779" t="s">
        <v>97</v>
      </c>
      <c r="AC779" t="s">
        <v>35</v>
      </c>
      <c r="AD779">
        <v>410</v>
      </c>
      <c r="AE779" t="s">
        <v>43</v>
      </c>
      <c r="AF779">
        <v>4</v>
      </c>
      <c r="AG779">
        <v>1</v>
      </c>
      <c r="AH779">
        <v>795</v>
      </c>
      <c r="AI779">
        <v>3.1</v>
      </c>
      <c r="AJ779">
        <v>1</v>
      </c>
      <c r="AK779">
        <v>24</v>
      </c>
      <c r="AL779">
        <v>340</v>
      </c>
      <c r="AM779" t="s">
        <v>36</v>
      </c>
      <c r="AN779" t="s">
        <v>41</v>
      </c>
      <c r="AO779">
        <v>1</v>
      </c>
      <c r="AP779">
        <v>2220</v>
      </c>
      <c r="AQ779">
        <v>27.3</v>
      </c>
      <c r="AR779">
        <v>2709</v>
      </c>
      <c r="AS779">
        <v>32.9</v>
      </c>
      <c r="AT779">
        <v>84.199999999999989</v>
      </c>
      <c r="AU779">
        <v>1</v>
      </c>
      <c r="AV779">
        <v>796</v>
      </c>
      <c r="AW779">
        <v>4</v>
      </c>
      <c r="AX779">
        <v>1</v>
      </c>
      <c r="AY779">
        <v>796</v>
      </c>
      <c r="AZ779">
        <v>10.1</v>
      </c>
      <c r="BA779">
        <v>1</v>
      </c>
      <c r="BB779">
        <v>0.57999999999999996</v>
      </c>
      <c r="BC779">
        <v>1</v>
      </c>
      <c r="BD779">
        <v>210</v>
      </c>
      <c r="BE779">
        <v>360</v>
      </c>
      <c r="BF779">
        <v>5.4</v>
      </c>
      <c r="BG779">
        <v>129</v>
      </c>
      <c r="BH779">
        <v>1.9</v>
      </c>
      <c r="BI779">
        <v>8.3000000000000007</v>
      </c>
    </row>
    <row r="780" spans="1:61">
      <c r="A780">
        <v>256239</v>
      </c>
      <c r="B780" t="s">
        <v>55</v>
      </c>
      <c r="C780">
        <v>500</v>
      </c>
      <c r="D780" t="s">
        <v>33</v>
      </c>
      <c r="E780" s="2">
        <v>40125.690821759257</v>
      </c>
      <c r="F780" s="2">
        <v>40125.704826388886</v>
      </c>
      <c r="H780">
        <v>1210</v>
      </c>
      <c r="I780">
        <v>1125.4247415253703</v>
      </c>
      <c r="J780">
        <v>35.443697010000001</v>
      </c>
      <c r="K780">
        <v>139.64777480000001</v>
      </c>
      <c r="L780">
        <v>104</v>
      </c>
      <c r="M780" t="s">
        <v>844</v>
      </c>
      <c r="N780" s="3">
        <v>1003003</v>
      </c>
      <c r="O780" t="s">
        <v>407</v>
      </c>
      <c r="P780">
        <v>100300301</v>
      </c>
      <c r="Q780" t="s">
        <v>642</v>
      </c>
      <c r="R780">
        <v>35.439909720000003</v>
      </c>
      <c r="S780">
        <v>139.65929750000001</v>
      </c>
      <c r="T780">
        <v>104</v>
      </c>
      <c r="U780" t="s">
        <v>844</v>
      </c>
      <c r="V780" s="3">
        <v>1003004</v>
      </c>
      <c r="W780" t="s">
        <v>413</v>
      </c>
      <c r="X780">
        <v>100300402</v>
      </c>
      <c r="Y780" t="s">
        <v>678</v>
      </c>
      <c r="Z780">
        <v>41</v>
      </c>
      <c r="AA780">
        <v>1</v>
      </c>
      <c r="AB780" t="s">
        <v>34</v>
      </c>
      <c r="AC780" t="s">
        <v>35</v>
      </c>
      <c r="AD780">
        <v>420</v>
      </c>
      <c r="AE780" t="s">
        <v>95</v>
      </c>
      <c r="AF780">
        <v>15.6</v>
      </c>
      <c r="AG780">
        <v>1</v>
      </c>
      <c r="AH780">
        <v>1283</v>
      </c>
      <c r="AI780">
        <v>4.4000000000000004</v>
      </c>
      <c r="AJ780">
        <v>1</v>
      </c>
      <c r="AK780">
        <v>2</v>
      </c>
      <c r="AL780">
        <v>180</v>
      </c>
      <c r="AM780" t="s">
        <v>139</v>
      </c>
      <c r="AN780" t="s">
        <v>36</v>
      </c>
      <c r="AO780">
        <v>0</v>
      </c>
      <c r="AP780">
        <v>655</v>
      </c>
      <c r="AQ780">
        <v>7.9</v>
      </c>
      <c r="AR780">
        <v>985</v>
      </c>
      <c r="AS780">
        <v>11.9</v>
      </c>
      <c r="AT780">
        <v>21.8</v>
      </c>
      <c r="AU780">
        <v>1</v>
      </c>
      <c r="AV780">
        <v>1297</v>
      </c>
      <c r="AW780">
        <v>6.5</v>
      </c>
      <c r="AX780">
        <v>1</v>
      </c>
      <c r="AY780">
        <v>1297</v>
      </c>
      <c r="AZ780">
        <v>15.6</v>
      </c>
      <c r="BA780">
        <v>1</v>
      </c>
      <c r="BB780">
        <v>1.1200000000000001</v>
      </c>
      <c r="BC780">
        <v>3</v>
      </c>
      <c r="BD780">
        <v>210</v>
      </c>
      <c r="BE780">
        <v>126</v>
      </c>
      <c r="BF780">
        <v>1.9</v>
      </c>
      <c r="BG780">
        <v>362</v>
      </c>
      <c r="BH780">
        <v>5.4</v>
      </c>
      <c r="BI780">
        <v>10.3</v>
      </c>
    </row>
    <row r="781" spans="1:61">
      <c r="A781">
        <v>255980</v>
      </c>
      <c r="B781" t="s">
        <v>80</v>
      </c>
      <c r="C781">
        <v>200</v>
      </c>
      <c r="D781" t="s">
        <v>85</v>
      </c>
      <c r="E781" s="2">
        <v>40122.84138888889</v>
      </c>
      <c r="F781" s="2">
        <v>40122.846261574072</v>
      </c>
      <c r="H781">
        <v>421</v>
      </c>
      <c r="I781">
        <v>494.79208128708336</v>
      </c>
      <c r="J781">
        <v>35.627937920000001</v>
      </c>
      <c r="K781">
        <v>139.67743999999999</v>
      </c>
      <c r="N781" s="3"/>
      <c r="R781">
        <v>35.631617980000001</v>
      </c>
      <c r="S781">
        <v>139.68051919999999</v>
      </c>
      <c r="V781" s="3"/>
      <c r="Z781">
        <v>38</v>
      </c>
      <c r="AA781">
        <v>1</v>
      </c>
      <c r="AB781" t="s">
        <v>34</v>
      </c>
      <c r="AC781" t="s">
        <v>103</v>
      </c>
      <c r="AD781">
        <v>420</v>
      </c>
      <c r="AE781" t="s">
        <v>95</v>
      </c>
      <c r="AF781">
        <v>7.3</v>
      </c>
      <c r="AG781">
        <v>1</v>
      </c>
      <c r="AH781">
        <v>817</v>
      </c>
      <c r="AI781">
        <v>5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</v>
      </c>
      <c r="AV781">
        <v>625</v>
      </c>
      <c r="AW781">
        <v>3.1</v>
      </c>
      <c r="AX781">
        <v>1</v>
      </c>
      <c r="AY781">
        <v>625</v>
      </c>
      <c r="AZ781">
        <v>7.3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</row>
    <row r="782" spans="1:61">
      <c r="A782">
        <v>256342</v>
      </c>
      <c r="B782" t="s">
        <v>56</v>
      </c>
      <c r="C782">
        <v>200</v>
      </c>
      <c r="D782" t="s">
        <v>85</v>
      </c>
      <c r="E782" s="2">
        <v>40126.781226851854</v>
      </c>
      <c r="F782" s="2">
        <v>40126.812106481484</v>
      </c>
      <c r="H782">
        <v>2668</v>
      </c>
      <c r="I782">
        <v>27525.290760767475</v>
      </c>
      <c r="J782">
        <v>35.445767709999998</v>
      </c>
      <c r="K782">
        <v>139.3170476</v>
      </c>
      <c r="L782">
        <v>212</v>
      </c>
      <c r="M782" t="s">
        <v>835</v>
      </c>
      <c r="N782" s="3">
        <v>2120601</v>
      </c>
      <c r="O782" t="s">
        <v>399</v>
      </c>
      <c r="P782">
        <v>212060109</v>
      </c>
      <c r="Q782" t="s">
        <v>658</v>
      </c>
      <c r="R782">
        <v>35.449994869999998</v>
      </c>
      <c r="S782">
        <v>139.62091509999999</v>
      </c>
      <c r="T782">
        <v>103</v>
      </c>
      <c r="U782" t="s">
        <v>843</v>
      </c>
      <c r="V782" s="3">
        <v>1002004</v>
      </c>
      <c r="W782" t="s">
        <v>405</v>
      </c>
      <c r="X782">
        <v>100200401</v>
      </c>
      <c r="Y782" t="s">
        <v>636</v>
      </c>
      <c r="Z782">
        <v>44</v>
      </c>
      <c r="AA782">
        <v>1</v>
      </c>
      <c r="AB782" t="s">
        <v>34</v>
      </c>
      <c r="AC782" t="s">
        <v>98</v>
      </c>
      <c r="AD782">
        <v>100</v>
      </c>
      <c r="AE782" t="s">
        <v>93</v>
      </c>
      <c r="AF782">
        <v>69.400000000000006</v>
      </c>
      <c r="AG782">
        <v>1</v>
      </c>
      <c r="AH782">
        <v>36304</v>
      </c>
      <c r="AI782">
        <v>69.400000000000006</v>
      </c>
      <c r="AJ782">
        <v>1</v>
      </c>
      <c r="AK782">
        <v>65</v>
      </c>
      <c r="AL782">
        <v>580</v>
      </c>
      <c r="AM782" t="s">
        <v>115</v>
      </c>
      <c r="AN782" t="s">
        <v>112</v>
      </c>
      <c r="AO782">
        <v>2</v>
      </c>
      <c r="AP782">
        <v>4969</v>
      </c>
      <c r="AQ782">
        <v>60.8</v>
      </c>
      <c r="AR782">
        <v>956</v>
      </c>
      <c r="AS782">
        <v>11.4</v>
      </c>
      <c r="AT782">
        <v>137.19999999999999</v>
      </c>
      <c r="AU782">
        <v>1</v>
      </c>
      <c r="AV782">
        <v>31855</v>
      </c>
      <c r="AW782">
        <v>159.30000000000001</v>
      </c>
      <c r="AX782">
        <v>1</v>
      </c>
      <c r="AY782">
        <v>31855</v>
      </c>
      <c r="AZ782">
        <v>393.2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</row>
    <row r="783" spans="1:61">
      <c r="A783">
        <v>256995</v>
      </c>
      <c r="B783" t="s">
        <v>71</v>
      </c>
      <c r="C783">
        <v>200</v>
      </c>
      <c r="D783" t="s">
        <v>85</v>
      </c>
      <c r="E783" s="2">
        <v>40133.957650462966</v>
      </c>
      <c r="F783" s="2">
        <v>40133.960752314815</v>
      </c>
      <c r="H783">
        <v>268</v>
      </c>
      <c r="I783">
        <v>686.27368750883579</v>
      </c>
      <c r="J783">
        <v>35.490415779999999</v>
      </c>
      <c r="K783">
        <v>139.6285594</v>
      </c>
      <c r="L783">
        <v>102</v>
      </c>
      <c r="M783" t="s">
        <v>839</v>
      </c>
      <c r="N783" s="3">
        <v>1001015</v>
      </c>
      <c r="O783" t="s">
        <v>363</v>
      </c>
      <c r="P783">
        <v>100101504</v>
      </c>
      <c r="Q783" t="s">
        <v>547</v>
      </c>
      <c r="R783">
        <v>35.488768880000002</v>
      </c>
      <c r="S783">
        <v>139.6358658</v>
      </c>
      <c r="T783">
        <v>102</v>
      </c>
      <c r="U783" t="s">
        <v>839</v>
      </c>
      <c r="V783" s="3">
        <v>1001014</v>
      </c>
      <c r="W783" t="s">
        <v>366</v>
      </c>
      <c r="X783">
        <v>100101403</v>
      </c>
      <c r="Y783" t="s">
        <v>553</v>
      </c>
      <c r="Z783">
        <v>54</v>
      </c>
      <c r="AA783">
        <v>1</v>
      </c>
      <c r="AB783" t="s">
        <v>34</v>
      </c>
      <c r="AC783" t="s">
        <v>102</v>
      </c>
      <c r="AD783">
        <v>100</v>
      </c>
      <c r="AE783" t="s">
        <v>93</v>
      </c>
      <c r="AF783">
        <v>7.4</v>
      </c>
      <c r="AG783">
        <v>1</v>
      </c>
      <c r="AH783">
        <v>1057</v>
      </c>
      <c r="AI783">
        <v>7.4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1</v>
      </c>
      <c r="AV783">
        <v>1041</v>
      </c>
      <c r="AW783">
        <v>5.2</v>
      </c>
      <c r="AX783">
        <v>1</v>
      </c>
      <c r="AY783">
        <v>1041</v>
      </c>
      <c r="AZ783">
        <v>12.5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</row>
    <row r="784" spans="1:61">
      <c r="A784">
        <v>257752</v>
      </c>
      <c r="B784" t="s">
        <v>60</v>
      </c>
      <c r="C784">
        <v>200</v>
      </c>
      <c r="D784" t="s">
        <v>85</v>
      </c>
      <c r="E784" s="2">
        <v>40141.85659722222</v>
      </c>
      <c r="F784" s="2">
        <v>40141.890798611108</v>
      </c>
      <c r="H784">
        <v>2955</v>
      </c>
      <c r="I784">
        <v>7838.1175635164827</v>
      </c>
      <c r="J784">
        <v>35.467938850000003</v>
      </c>
      <c r="K784">
        <v>139.62106</v>
      </c>
      <c r="L784">
        <v>102</v>
      </c>
      <c r="M784" t="s">
        <v>839</v>
      </c>
      <c r="N784" s="3">
        <v>1001021</v>
      </c>
      <c r="O784" t="s">
        <v>377</v>
      </c>
      <c r="P784">
        <v>100102102</v>
      </c>
      <c r="Q784" t="s">
        <v>579</v>
      </c>
      <c r="R784">
        <v>35.424159850000002</v>
      </c>
      <c r="S784">
        <v>139.5532269</v>
      </c>
      <c r="T784">
        <v>110</v>
      </c>
      <c r="U784" t="s">
        <v>846</v>
      </c>
      <c r="V784" s="3">
        <v>1009034</v>
      </c>
      <c r="W784" t="s">
        <v>430</v>
      </c>
      <c r="X784">
        <v>100903403</v>
      </c>
      <c r="Y784" t="s">
        <v>710</v>
      </c>
      <c r="Z784">
        <v>0</v>
      </c>
      <c r="AA784">
        <v>2</v>
      </c>
      <c r="AB784" t="s">
        <v>97</v>
      </c>
      <c r="AC784" t="s">
        <v>100</v>
      </c>
      <c r="AD784">
        <v>200</v>
      </c>
      <c r="AE784" t="s">
        <v>94</v>
      </c>
      <c r="AF784">
        <v>57.3</v>
      </c>
      <c r="AG784">
        <v>1</v>
      </c>
      <c r="AH784">
        <v>11697</v>
      </c>
      <c r="AI784">
        <v>24.3</v>
      </c>
      <c r="AJ784">
        <v>1</v>
      </c>
      <c r="AK784">
        <v>18</v>
      </c>
      <c r="AL784">
        <v>360</v>
      </c>
      <c r="AM784" t="s">
        <v>137</v>
      </c>
      <c r="AN784" t="s">
        <v>141</v>
      </c>
      <c r="AO784">
        <v>1</v>
      </c>
      <c r="AP784">
        <v>1421</v>
      </c>
      <c r="AQ784">
        <v>17.399999999999999</v>
      </c>
      <c r="AR784">
        <v>1814</v>
      </c>
      <c r="AS784">
        <v>21.9</v>
      </c>
      <c r="AT784">
        <v>57.3</v>
      </c>
      <c r="AU784">
        <v>1</v>
      </c>
      <c r="AV784">
        <v>9955</v>
      </c>
      <c r="AW784">
        <v>49.8</v>
      </c>
      <c r="AX784">
        <v>1</v>
      </c>
      <c r="AY784">
        <v>9955</v>
      </c>
      <c r="AZ784">
        <v>124.2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</row>
    <row r="785" spans="1:61">
      <c r="A785">
        <v>256243</v>
      </c>
      <c r="B785" t="s">
        <v>55</v>
      </c>
      <c r="C785">
        <v>200</v>
      </c>
      <c r="D785" t="s">
        <v>85</v>
      </c>
      <c r="E785" s="2">
        <v>40125.738125000003</v>
      </c>
      <c r="F785" s="2">
        <v>40125.751423611109</v>
      </c>
      <c r="G785" s="2">
        <f>E785-F780</f>
        <v>3.3298611117061228E-2</v>
      </c>
      <c r="H785">
        <v>1149</v>
      </c>
      <c r="I785">
        <v>945.46927820109443</v>
      </c>
      <c r="J785">
        <v>35.440585630000001</v>
      </c>
      <c r="K785">
        <v>139.65840700000001</v>
      </c>
      <c r="L785">
        <v>104</v>
      </c>
      <c r="M785" t="s">
        <v>844</v>
      </c>
      <c r="N785" s="3">
        <v>1003004</v>
      </c>
      <c r="O785" t="s">
        <v>413</v>
      </c>
      <c r="P785">
        <v>100300401</v>
      </c>
      <c r="Q785" t="s">
        <v>669</v>
      </c>
      <c r="R785">
        <v>35.443536039999998</v>
      </c>
      <c r="S785">
        <v>139.648617</v>
      </c>
      <c r="T785">
        <v>104</v>
      </c>
      <c r="U785" t="s">
        <v>844</v>
      </c>
      <c r="V785" s="3">
        <v>1003003</v>
      </c>
      <c r="W785" t="s">
        <v>407</v>
      </c>
      <c r="X785">
        <v>100300301</v>
      </c>
      <c r="Y785" t="s">
        <v>642</v>
      </c>
      <c r="Z785">
        <v>41</v>
      </c>
      <c r="AA785">
        <v>1</v>
      </c>
      <c r="AB785" t="s">
        <v>34</v>
      </c>
      <c r="AC785" t="s">
        <v>35</v>
      </c>
      <c r="AD785">
        <v>420</v>
      </c>
      <c r="AE785" t="s">
        <v>95</v>
      </c>
      <c r="AF785">
        <v>14.1</v>
      </c>
      <c r="AG785">
        <v>1</v>
      </c>
      <c r="AH785">
        <v>1142</v>
      </c>
      <c r="AI785">
        <v>4.3</v>
      </c>
      <c r="AJ785">
        <v>1</v>
      </c>
      <c r="AK785">
        <v>1</v>
      </c>
      <c r="AL785">
        <v>180</v>
      </c>
      <c r="AM785" t="s">
        <v>36</v>
      </c>
      <c r="AN785" t="s">
        <v>139</v>
      </c>
      <c r="AO785">
        <v>0</v>
      </c>
      <c r="AP785">
        <v>980</v>
      </c>
      <c r="AQ785">
        <v>12.2</v>
      </c>
      <c r="AR785">
        <v>694</v>
      </c>
      <c r="AS785">
        <v>8.3000000000000007</v>
      </c>
      <c r="AT785">
        <v>21.5</v>
      </c>
      <c r="AU785">
        <v>1</v>
      </c>
      <c r="AV785">
        <v>1145</v>
      </c>
      <c r="AW785">
        <v>5.7</v>
      </c>
      <c r="AX785">
        <v>1</v>
      </c>
      <c r="AY785">
        <v>1145</v>
      </c>
      <c r="AZ785">
        <v>14.1</v>
      </c>
      <c r="BA785">
        <v>1</v>
      </c>
      <c r="BB785">
        <v>1</v>
      </c>
      <c r="BC785">
        <v>2</v>
      </c>
      <c r="BD785">
        <v>210</v>
      </c>
      <c r="BE785">
        <v>349</v>
      </c>
      <c r="BF785">
        <v>5.2</v>
      </c>
      <c r="BG785">
        <v>76</v>
      </c>
      <c r="BH785">
        <v>1.1000000000000001</v>
      </c>
      <c r="BI785">
        <v>8.3000000000000007</v>
      </c>
    </row>
    <row r="786" spans="1:61">
      <c r="A786">
        <v>257571</v>
      </c>
      <c r="B786" t="s">
        <v>80</v>
      </c>
      <c r="C786">
        <v>200</v>
      </c>
      <c r="D786" t="s">
        <v>85</v>
      </c>
      <c r="E786" s="2">
        <v>40139.615682870368</v>
      </c>
      <c r="F786" s="2">
        <v>40139.618692129632</v>
      </c>
      <c r="H786">
        <v>260</v>
      </c>
      <c r="I786">
        <v>339.90311674685393</v>
      </c>
      <c r="J786">
        <v>35.628705019999998</v>
      </c>
      <c r="K786">
        <v>139.68217680000001</v>
      </c>
      <c r="N786" s="3"/>
      <c r="R786">
        <v>35.631280009999998</v>
      </c>
      <c r="S786">
        <v>139.680149</v>
      </c>
      <c r="V786" s="3"/>
      <c r="Z786">
        <v>38</v>
      </c>
      <c r="AA786">
        <v>1</v>
      </c>
      <c r="AB786" t="s">
        <v>34</v>
      </c>
      <c r="AC786" t="s">
        <v>103</v>
      </c>
      <c r="AD786">
        <v>420</v>
      </c>
      <c r="AE786" t="s">
        <v>95</v>
      </c>
      <c r="AF786">
        <v>5.3</v>
      </c>
      <c r="AG786">
        <v>1</v>
      </c>
      <c r="AH786">
        <v>628</v>
      </c>
      <c r="AI786">
        <v>5.5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</v>
      </c>
      <c r="AV786">
        <v>431</v>
      </c>
      <c r="AW786">
        <v>2.2000000000000002</v>
      </c>
      <c r="AX786">
        <v>1</v>
      </c>
      <c r="AY786">
        <v>431</v>
      </c>
      <c r="AZ786">
        <v>5.3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</row>
    <row r="787" spans="1:61">
      <c r="A787">
        <v>256617</v>
      </c>
      <c r="B787" t="s">
        <v>55</v>
      </c>
      <c r="C787">
        <v>100</v>
      </c>
      <c r="D787" t="s">
        <v>86</v>
      </c>
      <c r="E787" s="2">
        <v>40130.266087962962</v>
      </c>
      <c r="F787" s="2">
        <v>40130.341840277775</v>
      </c>
      <c r="H787">
        <v>6545</v>
      </c>
      <c r="I787">
        <v>25382.11581138902</v>
      </c>
      <c r="J787">
        <v>35.459157220000002</v>
      </c>
      <c r="K787">
        <v>139.5944471</v>
      </c>
      <c r="L787">
        <v>106</v>
      </c>
      <c r="M787" t="s">
        <v>841</v>
      </c>
      <c r="N787" s="3">
        <v>1005013</v>
      </c>
      <c r="O787" t="s">
        <v>204</v>
      </c>
      <c r="P787">
        <v>100501301</v>
      </c>
      <c r="Q787" t="s">
        <v>609</v>
      </c>
      <c r="R787">
        <v>35.423505300000002</v>
      </c>
      <c r="S787">
        <v>139.31765920000001</v>
      </c>
      <c r="T787">
        <v>212</v>
      </c>
      <c r="U787" t="s">
        <v>835</v>
      </c>
      <c r="V787" s="3">
        <v>2120802</v>
      </c>
      <c r="W787" t="s">
        <v>424</v>
      </c>
      <c r="X787">
        <v>212080201</v>
      </c>
      <c r="Y787" t="s">
        <v>702</v>
      </c>
      <c r="Z787">
        <v>41</v>
      </c>
      <c r="AA787">
        <v>1</v>
      </c>
      <c r="AB787" t="s">
        <v>34</v>
      </c>
      <c r="AC787" t="s">
        <v>35</v>
      </c>
      <c r="AD787">
        <v>200</v>
      </c>
      <c r="AE787" t="s">
        <v>94</v>
      </c>
      <c r="AF787">
        <v>104.19999999999999</v>
      </c>
      <c r="AG787">
        <v>1</v>
      </c>
      <c r="AH787">
        <v>34996</v>
      </c>
      <c r="AI787">
        <v>67.599999999999994</v>
      </c>
      <c r="AJ787">
        <v>1</v>
      </c>
      <c r="AK787">
        <v>46</v>
      </c>
      <c r="AL787">
        <v>420</v>
      </c>
      <c r="AM787" t="s">
        <v>180</v>
      </c>
      <c r="AN787" t="s">
        <v>115</v>
      </c>
      <c r="AO787">
        <v>2</v>
      </c>
      <c r="AP787">
        <v>944</v>
      </c>
      <c r="AQ787">
        <v>12.3</v>
      </c>
      <c r="AR787">
        <v>3633</v>
      </c>
      <c r="AS787">
        <v>45.9</v>
      </c>
      <c r="AT787">
        <v>104.19999999999999</v>
      </c>
      <c r="AU787">
        <v>1</v>
      </c>
      <c r="AV787">
        <v>30356</v>
      </c>
      <c r="AW787">
        <v>151.80000000000001</v>
      </c>
      <c r="AX787">
        <v>1</v>
      </c>
      <c r="AY787">
        <v>30356</v>
      </c>
      <c r="AZ787">
        <v>380.1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</row>
    <row r="788" spans="1:61">
      <c r="A788">
        <v>257997</v>
      </c>
      <c r="B788" t="s">
        <v>80</v>
      </c>
      <c r="C788">
        <v>400</v>
      </c>
      <c r="D788" t="s">
        <v>87</v>
      </c>
      <c r="E788" s="2">
        <v>40144.619074074071</v>
      </c>
      <c r="F788" s="2">
        <v>40144.628784722219</v>
      </c>
      <c r="H788">
        <v>839</v>
      </c>
      <c r="I788">
        <v>416.97557439089888</v>
      </c>
      <c r="J788">
        <v>35.444925499999997</v>
      </c>
      <c r="K788">
        <v>139.6375395</v>
      </c>
      <c r="L788">
        <v>104</v>
      </c>
      <c r="M788" t="s">
        <v>844</v>
      </c>
      <c r="N788" s="3">
        <v>1003002</v>
      </c>
      <c r="O788" t="s">
        <v>120</v>
      </c>
      <c r="P788">
        <v>100300214</v>
      </c>
      <c r="Q788" t="s">
        <v>655</v>
      </c>
      <c r="R788">
        <v>35.448648409999997</v>
      </c>
      <c r="S788">
        <v>139.6380973</v>
      </c>
      <c r="T788">
        <v>104</v>
      </c>
      <c r="U788" t="s">
        <v>844</v>
      </c>
      <c r="V788" s="3">
        <v>1003002</v>
      </c>
      <c r="W788" t="s">
        <v>120</v>
      </c>
      <c r="X788">
        <v>100300208</v>
      </c>
      <c r="Y788" t="s">
        <v>797</v>
      </c>
      <c r="Z788">
        <v>38</v>
      </c>
      <c r="AA788">
        <v>1</v>
      </c>
      <c r="AB788" t="s">
        <v>34</v>
      </c>
      <c r="AC788" t="s">
        <v>103</v>
      </c>
      <c r="AD788">
        <v>420</v>
      </c>
      <c r="AE788" t="s">
        <v>95</v>
      </c>
      <c r="AF788">
        <v>6.4</v>
      </c>
      <c r="AG788">
        <v>1</v>
      </c>
      <c r="AH788">
        <v>555</v>
      </c>
      <c r="AI788">
        <v>2.1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1</v>
      </c>
      <c r="AV788">
        <v>540</v>
      </c>
      <c r="AW788">
        <v>2.7</v>
      </c>
      <c r="AX788">
        <v>1</v>
      </c>
      <c r="AY788">
        <v>540</v>
      </c>
      <c r="AZ788">
        <v>6.4</v>
      </c>
      <c r="BA788">
        <v>1</v>
      </c>
      <c r="BB788">
        <v>0.74</v>
      </c>
      <c r="BC788">
        <v>1</v>
      </c>
      <c r="BD788">
        <v>210</v>
      </c>
      <c r="BE788">
        <v>245</v>
      </c>
      <c r="BF788">
        <v>3.7</v>
      </c>
      <c r="BG788">
        <v>249</v>
      </c>
      <c r="BH788">
        <v>3.7</v>
      </c>
      <c r="BI788">
        <v>8.4</v>
      </c>
    </row>
    <row r="789" spans="1:61">
      <c r="A789">
        <v>255288</v>
      </c>
      <c r="B789" t="s">
        <v>80</v>
      </c>
      <c r="C789">
        <v>100</v>
      </c>
      <c r="D789" t="s">
        <v>86</v>
      </c>
      <c r="E789" s="2">
        <v>40115.301018518519</v>
      </c>
      <c r="F789" s="2">
        <v>40115.347662037035</v>
      </c>
      <c r="H789">
        <v>4030</v>
      </c>
      <c r="I789">
        <v>21002.595069453324</v>
      </c>
      <c r="J789">
        <v>35.630866949999998</v>
      </c>
      <c r="K789">
        <v>139.67963940000001</v>
      </c>
      <c r="N789" s="3"/>
      <c r="R789">
        <v>35.444995200000001</v>
      </c>
      <c r="S789">
        <v>139.6381671</v>
      </c>
      <c r="T789">
        <v>104</v>
      </c>
      <c r="U789" t="s">
        <v>844</v>
      </c>
      <c r="V789" s="3">
        <v>1003002</v>
      </c>
      <c r="W789" t="s">
        <v>120</v>
      </c>
      <c r="X789">
        <v>100300213</v>
      </c>
      <c r="Y789" t="s">
        <v>652</v>
      </c>
      <c r="Z789">
        <v>38</v>
      </c>
      <c r="AA789">
        <v>1</v>
      </c>
      <c r="AB789" t="s">
        <v>34</v>
      </c>
      <c r="AC789" t="s">
        <v>103</v>
      </c>
      <c r="AD789">
        <v>200</v>
      </c>
      <c r="AE789" t="s">
        <v>94</v>
      </c>
      <c r="AF789">
        <v>51.1</v>
      </c>
      <c r="AG789">
        <v>1</v>
      </c>
      <c r="AH789">
        <v>26590</v>
      </c>
      <c r="AI789">
        <v>49.8</v>
      </c>
      <c r="AJ789">
        <v>1</v>
      </c>
      <c r="AK789">
        <v>33</v>
      </c>
      <c r="AL789">
        <v>420</v>
      </c>
      <c r="AM789" t="s">
        <v>122</v>
      </c>
      <c r="AN789" t="s">
        <v>123</v>
      </c>
      <c r="AO789">
        <v>2</v>
      </c>
      <c r="AP789">
        <v>626</v>
      </c>
      <c r="AQ789">
        <v>8.1</v>
      </c>
      <c r="AR789">
        <v>837</v>
      </c>
      <c r="AS789">
        <v>10</v>
      </c>
      <c r="AT789">
        <v>51.1</v>
      </c>
      <c r="AU789">
        <v>1</v>
      </c>
      <c r="AV789">
        <v>23812</v>
      </c>
      <c r="AW789">
        <v>119.1</v>
      </c>
      <c r="AX789">
        <v>1</v>
      </c>
      <c r="AY789">
        <v>23812</v>
      </c>
      <c r="AZ789">
        <v>294.39999999999998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</row>
    <row r="790" spans="1:61">
      <c r="A790">
        <v>256534</v>
      </c>
      <c r="B790" t="s">
        <v>78</v>
      </c>
      <c r="C790">
        <v>200</v>
      </c>
      <c r="D790" t="s">
        <v>85</v>
      </c>
      <c r="E790" s="2">
        <v>40128.958553240744</v>
      </c>
      <c r="F790" s="2">
        <v>40128.983807870369</v>
      </c>
      <c r="H790">
        <v>2182</v>
      </c>
      <c r="I790">
        <v>10877.787991155801</v>
      </c>
      <c r="J790">
        <v>35.451244709999997</v>
      </c>
      <c r="K790">
        <v>139.630909</v>
      </c>
      <c r="L790">
        <v>104</v>
      </c>
      <c r="M790" t="s">
        <v>844</v>
      </c>
      <c r="N790" s="3">
        <v>1003001</v>
      </c>
      <c r="O790" t="s">
        <v>400</v>
      </c>
      <c r="P790">
        <v>100300102</v>
      </c>
      <c r="Q790" t="s">
        <v>627</v>
      </c>
      <c r="R790">
        <v>35.366277760000003</v>
      </c>
      <c r="S790">
        <v>139.57138549999999</v>
      </c>
      <c r="T790">
        <v>115</v>
      </c>
      <c r="U790" t="s">
        <v>856</v>
      </c>
      <c r="V790" s="3">
        <v>1009248</v>
      </c>
      <c r="W790" t="s">
        <v>378</v>
      </c>
      <c r="X790">
        <v>100924801</v>
      </c>
      <c r="Y790" t="s">
        <v>739</v>
      </c>
      <c r="Z790">
        <v>39</v>
      </c>
      <c r="AA790">
        <v>2</v>
      </c>
      <c r="AB790" t="s">
        <v>97</v>
      </c>
      <c r="AC790" t="s">
        <v>105</v>
      </c>
      <c r="AD790">
        <v>200</v>
      </c>
      <c r="AE790" t="s">
        <v>94</v>
      </c>
      <c r="AF790">
        <v>40.700000000000003</v>
      </c>
      <c r="AG790">
        <v>1</v>
      </c>
      <c r="AH790">
        <v>16940</v>
      </c>
      <c r="AI790">
        <v>31.1</v>
      </c>
      <c r="AJ790">
        <v>1</v>
      </c>
      <c r="AK790">
        <v>21</v>
      </c>
      <c r="AL790">
        <v>210</v>
      </c>
      <c r="AM790" t="s">
        <v>134</v>
      </c>
      <c r="AN790" t="s">
        <v>126</v>
      </c>
      <c r="AO790">
        <v>0</v>
      </c>
      <c r="AP790">
        <v>221</v>
      </c>
      <c r="AQ790">
        <v>2.7</v>
      </c>
      <c r="AR790">
        <v>1382</v>
      </c>
      <c r="AS790">
        <v>17</v>
      </c>
      <c r="AT790">
        <v>40.700000000000003</v>
      </c>
      <c r="AU790">
        <v>1</v>
      </c>
      <c r="AV790">
        <v>11844</v>
      </c>
      <c r="AW790">
        <v>59.2</v>
      </c>
      <c r="AX790">
        <v>1</v>
      </c>
      <c r="AY790">
        <v>11844</v>
      </c>
      <c r="AZ790">
        <v>148.19999999999999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</row>
    <row r="791" spans="1:61">
      <c r="A791">
        <v>257723</v>
      </c>
      <c r="B791" t="s">
        <v>74</v>
      </c>
      <c r="C791">
        <v>300</v>
      </c>
      <c r="D791" t="s">
        <v>88</v>
      </c>
      <c r="E791" s="2">
        <v>40141.625</v>
      </c>
      <c r="F791" s="2">
        <v>40141.651261574072</v>
      </c>
      <c r="H791">
        <v>2269</v>
      </c>
      <c r="I791">
        <v>2668.0831805108569</v>
      </c>
      <c r="J791">
        <v>35.465299549999997</v>
      </c>
      <c r="K791">
        <v>139.62237959999999</v>
      </c>
      <c r="L791">
        <v>103</v>
      </c>
      <c r="M791" t="s">
        <v>843</v>
      </c>
      <c r="N791" s="3">
        <v>1002001</v>
      </c>
      <c r="O791" t="s">
        <v>387</v>
      </c>
      <c r="P791">
        <v>100200102</v>
      </c>
      <c r="Q791" t="s">
        <v>587</v>
      </c>
      <c r="R791">
        <v>35.444335350000003</v>
      </c>
      <c r="S791">
        <v>139.63671859999999</v>
      </c>
      <c r="T791">
        <v>104</v>
      </c>
      <c r="U791" t="s">
        <v>844</v>
      </c>
      <c r="V791" s="3">
        <v>1003002</v>
      </c>
      <c r="W791" t="s">
        <v>120</v>
      </c>
      <c r="X791">
        <v>100300215</v>
      </c>
      <c r="Y791" t="s">
        <v>661</v>
      </c>
      <c r="Z791">
        <v>46</v>
      </c>
      <c r="AA791">
        <v>1</v>
      </c>
      <c r="AB791" t="s">
        <v>34</v>
      </c>
      <c r="AC791" t="s">
        <v>109</v>
      </c>
      <c r="AD791">
        <v>200</v>
      </c>
      <c r="AE791" t="s">
        <v>94</v>
      </c>
      <c r="AF791">
        <v>18.100000000000001</v>
      </c>
      <c r="AG791">
        <v>1</v>
      </c>
      <c r="AH791">
        <v>3101</v>
      </c>
      <c r="AI791">
        <v>12.5</v>
      </c>
      <c r="AJ791">
        <v>1</v>
      </c>
      <c r="AK791">
        <v>5</v>
      </c>
      <c r="AL791">
        <v>180</v>
      </c>
      <c r="AM791" t="s">
        <v>127</v>
      </c>
      <c r="AN791" t="s">
        <v>123</v>
      </c>
      <c r="AO791">
        <v>0</v>
      </c>
      <c r="AP791">
        <v>235</v>
      </c>
      <c r="AQ791">
        <v>2.9</v>
      </c>
      <c r="AR791">
        <v>856</v>
      </c>
      <c r="AS791">
        <v>10.199999999999999</v>
      </c>
      <c r="AT791">
        <v>18.100000000000001</v>
      </c>
      <c r="AU791">
        <v>1</v>
      </c>
      <c r="AV791">
        <v>2952</v>
      </c>
      <c r="AW791">
        <v>14.8</v>
      </c>
      <c r="AX791">
        <v>1</v>
      </c>
      <c r="AY791">
        <v>2952</v>
      </c>
      <c r="AZ791">
        <v>35.5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</row>
    <row r="792" spans="1:61">
      <c r="A792">
        <v>256233</v>
      </c>
      <c r="B792" t="s">
        <v>74</v>
      </c>
      <c r="C792">
        <v>200</v>
      </c>
      <c r="D792" t="s">
        <v>85</v>
      </c>
      <c r="E792" s="2">
        <v>40125.675196759257</v>
      </c>
      <c r="F792" s="2">
        <v>40125.733344907407</v>
      </c>
      <c r="H792">
        <v>5024</v>
      </c>
      <c r="I792">
        <v>23953.005169374595</v>
      </c>
      <c r="J792">
        <v>35.513117970000003</v>
      </c>
      <c r="K792">
        <v>139.53802949999999</v>
      </c>
      <c r="L792">
        <v>113</v>
      </c>
      <c r="M792" t="s">
        <v>834</v>
      </c>
      <c r="N792" s="3">
        <v>1008112</v>
      </c>
      <c r="O792" t="s">
        <v>153</v>
      </c>
      <c r="P792">
        <v>100811203</v>
      </c>
      <c r="Q792" t="s">
        <v>527</v>
      </c>
      <c r="R792">
        <v>35.325197009999997</v>
      </c>
      <c r="S792">
        <v>139.4087256</v>
      </c>
      <c r="T792">
        <v>207</v>
      </c>
      <c r="U792" t="s">
        <v>855</v>
      </c>
      <c r="V792" s="3">
        <v>2070202</v>
      </c>
      <c r="W792" t="s">
        <v>457</v>
      </c>
      <c r="X792">
        <v>207020202</v>
      </c>
      <c r="Y792" t="s">
        <v>749</v>
      </c>
      <c r="Z792">
        <v>46</v>
      </c>
      <c r="AA792">
        <v>1</v>
      </c>
      <c r="AB792" t="s">
        <v>34</v>
      </c>
      <c r="AC792" t="s">
        <v>109</v>
      </c>
      <c r="AD792">
        <v>200</v>
      </c>
      <c r="AE792" t="s">
        <v>94</v>
      </c>
      <c r="AF792">
        <v>67.400000000000006</v>
      </c>
      <c r="AG792">
        <v>1</v>
      </c>
      <c r="AH792">
        <v>35427</v>
      </c>
      <c r="AI792">
        <v>64.3</v>
      </c>
      <c r="AJ792">
        <v>1</v>
      </c>
      <c r="AK792">
        <v>55</v>
      </c>
      <c r="AL792">
        <v>820</v>
      </c>
      <c r="AM792" t="s">
        <v>153</v>
      </c>
      <c r="AN792" t="s">
        <v>155</v>
      </c>
      <c r="AO792">
        <v>2</v>
      </c>
      <c r="AP792">
        <v>315</v>
      </c>
      <c r="AQ792">
        <v>4</v>
      </c>
      <c r="AR792">
        <v>697</v>
      </c>
      <c r="AS792">
        <v>8.4</v>
      </c>
      <c r="AT792">
        <v>67.400000000000006</v>
      </c>
      <c r="AU792">
        <v>1</v>
      </c>
      <c r="AV792">
        <v>27016</v>
      </c>
      <c r="AW792">
        <v>135.1</v>
      </c>
      <c r="AX792">
        <v>1</v>
      </c>
      <c r="AY792">
        <v>27016</v>
      </c>
      <c r="AZ792">
        <v>337.5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</row>
    <row r="793" spans="1:61">
      <c r="A793">
        <v>256130</v>
      </c>
      <c r="B793" t="s">
        <v>80</v>
      </c>
      <c r="C793">
        <v>500</v>
      </c>
      <c r="D793" t="s">
        <v>33</v>
      </c>
      <c r="E793" s="2">
        <v>40124.49900462963</v>
      </c>
      <c r="F793" s="2">
        <v>40124.503541666665</v>
      </c>
      <c r="H793">
        <v>392</v>
      </c>
      <c r="I793">
        <v>312.3254396305453</v>
      </c>
      <c r="J793">
        <v>35.630394809999999</v>
      </c>
      <c r="K793">
        <v>139.68026710000001</v>
      </c>
      <c r="N793" s="3"/>
      <c r="R793">
        <v>35.629729640000001</v>
      </c>
      <c r="S793">
        <v>139.6836251</v>
      </c>
      <c r="V793" s="3"/>
      <c r="Z793">
        <v>38</v>
      </c>
      <c r="AA793">
        <v>1</v>
      </c>
      <c r="AB793" t="s">
        <v>34</v>
      </c>
      <c r="AC793" t="s">
        <v>103</v>
      </c>
      <c r="AD793">
        <v>420</v>
      </c>
      <c r="AE793" t="s">
        <v>95</v>
      </c>
      <c r="AF793">
        <v>5.2</v>
      </c>
      <c r="AG793">
        <v>1</v>
      </c>
      <c r="AH793">
        <v>574</v>
      </c>
      <c r="AI793">
        <v>4.5999999999999996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1</v>
      </c>
      <c r="AV793">
        <v>396</v>
      </c>
      <c r="AW793">
        <v>2</v>
      </c>
      <c r="AX793">
        <v>1</v>
      </c>
      <c r="AY793">
        <v>396</v>
      </c>
      <c r="AZ793">
        <v>5.2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</row>
    <row r="794" spans="1:61">
      <c r="A794">
        <v>257487</v>
      </c>
      <c r="B794" t="s">
        <v>61</v>
      </c>
      <c r="C794">
        <v>200</v>
      </c>
      <c r="D794" t="s">
        <v>85</v>
      </c>
      <c r="E794" s="2">
        <v>40138.574687499997</v>
      </c>
      <c r="F794" s="2">
        <v>40138.602488425924</v>
      </c>
      <c r="H794">
        <v>2402</v>
      </c>
      <c r="I794">
        <v>1964.2091755180866</v>
      </c>
      <c r="J794">
        <v>35.442929900000003</v>
      </c>
      <c r="K794">
        <v>139.64823609999999</v>
      </c>
      <c r="L794">
        <v>104</v>
      </c>
      <c r="M794" t="s">
        <v>844</v>
      </c>
      <c r="N794" s="3">
        <v>1003003</v>
      </c>
      <c r="O794" t="s">
        <v>407</v>
      </c>
      <c r="P794">
        <v>100300301</v>
      </c>
      <c r="Q794" t="s">
        <v>642</v>
      </c>
      <c r="R794">
        <v>35.425506230000003</v>
      </c>
      <c r="S794">
        <v>139.65182490000001</v>
      </c>
      <c r="T794">
        <v>104</v>
      </c>
      <c r="U794" t="s">
        <v>844</v>
      </c>
      <c r="V794" s="3">
        <v>1003012</v>
      </c>
      <c r="W794" t="s">
        <v>426</v>
      </c>
      <c r="X794">
        <v>100301201</v>
      </c>
      <c r="Y794" t="s">
        <v>712</v>
      </c>
      <c r="Z794">
        <v>53</v>
      </c>
      <c r="AA794">
        <v>1</v>
      </c>
      <c r="AB794" t="s">
        <v>34</v>
      </c>
      <c r="AC794" t="s">
        <v>35</v>
      </c>
      <c r="AD794">
        <v>410</v>
      </c>
      <c r="AE794" t="s">
        <v>43</v>
      </c>
      <c r="AF794">
        <v>11.8</v>
      </c>
      <c r="AG794">
        <v>1</v>
      </c>
      <c r="AH794">
        <v>2745</v>
      </c>
      <c r="AI794">
        <v>13.6</v>
      </c>
      <c r="AJ794">
        <v>1</v>
      </c>
      <c r="AK794">
        <v>21</v>
      </c>
      <c r="AL794">
        <v>520</v>
      </c>
      <c r="AM794" t="s">
        <v>139</v>
      </c>
      <c r="AN794" t="s">
        <v>41</v>
      </c>
      <c r="AO794">
        <v>2</v>
      </c>
      <c r="AP794">
        <v>785</v>
      </c>
      <c r="AQ794">
        <v>9.4</v>
      </c>
      <c r="AR794">
        <v>769</v>
      </c>
      <c r="AS794">
        <v>9.6999999999999993</v>
      </c>
      <c r="AT794">
        <v>40.099999999999994</v>
      </c>
      <c r="AU794">
        <v>1</v>
      </c>
      <c r="AV794">
        <v>2364</v>
      </c>
      <c r="AW794">
        <v>11.8</v>
      </c>
      <c r="AX794">
        <v>1</v>
      </c>
      <c r="AY794">
        <v>2364</v>
      </c>
      <c r="AZ794">
        <v>28.6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</row>
    <row r="795" spans="1:61">
      <c r="A795">
        <v>256658</v>
      </c>
      <c r="B795" t="s">
        <v>77</v>
      </c>
      <c r="C795">
        <v>300</v>
      </c>
      <c r="D795" t="s">
        <v>88</v>
      </c>
      <c r="E795" s="2">
        <v>40130.666701388887</v>
      </c>
      <c r="F795" s="2">
        <v>40130.688449074078</v>
      </c>
      <c r="H795">
        <v>1879</v>
      </c>
      <c r="I795">
        <v>2729.087430303608</v>
      </c>
      <c r="J795">
        <v>35.465578520000001</v>
      </c>
      <c r="K795">
        <v>139.62198799999999</v>
      </c>
      <c r="L795">
        <v>103</v>
      </c>
      <c r="M795" t="s">
        <v>843</v>
      </c>
      <c r="N795" s="3">
        <v>1002001</v>
      </c>
      <c r="O795" t="s">
        <v>387</v>
      </c>
      <c r="P795">
        <v>100200102</v>
      </c>
      <c r="Q795" t="s">
        <v>587</v>
      </c>
      <c r="R795">
        <v>35.44422806</v>
      </c>
      <c r="S795">
        <v>139.63685810000001</v>
      </c>
      <c r="T795">
        <v>104</v>
      </c>
      <c r="U795" t="s">
        <v>844</v>
      </c>
      <c r="V795" s="3">
        <v>1003002</v>
      </c>
      <c r="W795" t="s">
        <v>120</v>
      </c>
      <c r="X795">
        <v>100300215</v>
      </c>
      <c r="Y795" t="s">
        <v>661</v>
      </c>
      <c r="Z795">
        <v>40</v>
      </c>
      <c r="AA795">
        <v>1</v>
      </c>
      <c r="AB795" t="s">
        <v>34</v>
      </c>
      <c r="AC795" t="s">
        <v>110</v>
      </c>
      <c r="AD795">
        <v>200</v>
      </c>
      <c r="AE795" t="s">
        <v>94</v>
      </c>
      <c r="AF795">
        <v>18.8</v>
      </c>
      <c r="AG795">
        <v>1</v>
      </c>
      <c r="AH795">
        <v>3685</v>
      </c>
      <c r="AI795">
        <v>14.3</v>
      </c>
      <c r="AJ795">
        <v>1</v>
      </c>
      <c r="AK795">
        <v>5</v>
      </c>
      <c r="AL795">
        <v>180</v>
      </c>
      <c r="AM795" t="s">
        <v>127</v>
      </c>
      <c r="AN795" t="s">
        <v>123</v>
      </c>
      <c r="AO795">
        <v>0</v>
      </c>
      <c r="AP795">
        <v>229</v>
      </c>
      <c r="AQ795">
        <v>2.8</v>
      </c>
      <c r="AR795">
        <v>917</v>
      </c>
      <c r="AS795">
        <v>11</v>
      </c>
      <c r="AT795">
        <v>18.8</v>
      </c>
      <c r="AU795">
        <v>1</v>
      </c>
      <c r="AV795">
        <v>3100</v>
      </c>
      <c r="AW795">
        <v>15.5</v>
      </c>
      <c r="AX795">
        <v>1</v>
      </c>
      <c r="AY795">
        <v>3100</v>
      </c>
      <c r="AZ795">
        <v>37.299999999999997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</row>
    <row r="796" spans="1:61">
      <c r="A796">
        <v>255520</v>
      </c>
      <c r="B796" t="s">
        <v>67</v>
      </c>
      <c r="C796">
        <v>200</v>
      </c>
      <c r="D796" t="s">
        <v>85</v>
      </c>
      <c r="E796" s="2">
        <v>40117.607442129629</v>
      </c>
      <c r="F796" s="2">
        <v>40117.615254629629</v>
      </c>
      <c r="H796">
        <v>675</v>
      </c>
      <c r="I796">
        <v>888.18998436578443</v>
      </c>
      <c r="J796">
        <v>35.464135499999998</v>
      </c>
      <c r="K796">
        <v>139.6233076</v>
      </c>
      <c r="L796">
        <v>103</v>
      </c>
      <c r="M796" t="s">
        <v>843</v>
      </c>
      <c r="N796" s="3">
        <v>1002001</v>
      </c>
      <c r="O796" t="s">
        <v>387</v>
      </c>
      <c r="P796">
        <v>100200102</v>
      </c>
      <c r="Q796" t="s">
        <v>587</v>
      </c>
      <c r="R796">
        <v>35.459017809999999</v>
      </c>
      <c r="S796">
        <v>139.61577600000001</v>
      </c>
      <c r="T796">
        <v>103</v>
      </c>
      <c r="U796" t="s">
        <v>843</v>
      </c>
      <c r="V796" s="3">
        <v>1002005</v>
      </c>
      <c r="W796" t="s">
        <v>393</v>
      </c>
      <c r="X796">
        <v>100200504</v>
      </c>
      <c r="Y796" t="s">
        <v>611</v>
      </c>
      <c r="Z796">
        <v>0</v>
      </c>
      <c r="AA796">
        <v>1</v>
      </c>
      <c r="AB796" t="s">
        <v>34</v>
      </c>
      <c r="AC796" t="s">
        <v>98</v>
      </c>
      <c r="AD796">
        <v>410</v>
      </c>
      <c r="AE796" t="s">
        <v>43</v>
      </c>
      <c r="AF796">
        <v>4.8</v>
      </c>
      <c r="AG796">
        <v>1</v>
      </c>
      <c r="AH796">
        <v>1114</v>
      </c>
      <c r="AI796">
        <v>5</v>
      </c>
      <c r="AJ796">
        <v>1</v>
      </c>
      <c r="AK796">
        <v>1</v>
      </c>
      <c r="AL796">
        <v>140</v>
      </c>
      <c r="AM796" t="s">
        <v>127</v>
      </c>
      <c r="AN796" t="s">
        <v>114</v>
      </c>
      <c r="AO796">
        <v>0</v>
      </c>
      <c r="AP796">
        <v>406</v>
      </c>
      <c r="AQ796">
        <v>4.9000000000000004</v>
      </c>
      <c r="AR796">
        <v>135</v>
      </c>
      <c r="AS796">
        <v>1.6</v>
      </c>
      <c r="AT796">
        <v>7.5</v>
      </c>
      <c r="AU796">
        <v>1</v>
      </c>
      <c r="AV796">
        <v>967</v>
      </c>
      <c r="AW796">
        <v>4.8</v>
      </c>
      <c r="AX796">
        <v>1</v>
      </c>
      <c r="AY796">
        <v>967</v>
      </c>
      <c r="AZ796">
        <v>11.6</v>
      </c>
      <c r="BA796">
        <v>1</v>
      </c>
      <c r="BB796">
        <v>0.7</v>
      </c>
      <c r="BC796">
        <v>2</v>
      </c>
      <c r="BD796">
        <v>210</v>
      </c>
      <c r="BE796">
        <v>115</v>
      </c>
      <c r="BF796">
        <v>1.7</v>
      </c>
      <c r="BG796">
        <v>351</v>
      </c>
      <c r="BH796">
        <v>5.3</v>
      </c>
      <c r="BI796">
        <v>9</v>
      </c>
    </row>
    <row r="797" spans="1:61">
      <c r="A797">
        <v>257767</v>
      </c>
      <c r="B797" t="s">
        <v>79</v>
      </c>
      <c r="C797">
        <v>100</v>
      </c>
      <c r="D797" t="s">
        <v>86</v>
      </c>
      <c r="E797" s="2">
        <v>40142.281759259262</v>
      </c>
      <c r="F797" s="2">
        <v>40142.334837962961</v>
      </c>
      <c r="H797">
        <v>4586</v>
      </c>
      <c r="I797">
        <v>22294.484117253167</v>
      </c>
      <c r="J797">
        <v>35.453057940000001</v>
      </c>
      <c r="K797">
        <v>139.39180619999999</v>
      </c>
      <c r="L797">
        <v>215</v>
      </c>
      <c r="M797" t="s">
        <v>842</v>
      </c>
      <c r="N797" s="3">
        <v>1009248</v>
      </c>
      <c r="O797" t="s">
        <v>378</v>
      </c>
      <c r="P797">
        <v>215010505</v>
      </c>
      <c r="Q797" t="s">
        <v>631</v>
      </c>
      <c r="R797">
        <v>35.443396559999996</v>
      </c>
      <c r="S797">
        <v>139.6376789</v>
      </c>
      <c r="T797">
        <v>104</v>
      </c>
      <c r="U797" t="s">
        <v>844</v>
      </c>
      <c r="V797" s="3">
        <v>1003002</v>
      </c>
      <c r="W797" t="s">
        <v>120</v>
      </c>
      <c r="X797">
        <v>100300216</v>
      </c>
      <c r="Y797" t="s">
        <v>240</v>
      </c>
      <c r="Z797">
        <v>33</v>
      </c>
      <c r="AA797">
        <v>1</v>
      </c>
      <c r="AB797" t="s">
        <v>34</v>
      </c>
      <c r="AC797" t="s">
        <v>101</v>
      </c>
      <c r="AD797">
        <v>200</v>
      </c>
      <c r="AE797" t="s">
        <v>94</v>
      </c>
      <c r="AF797">
        <v>52.9</v>
      </c>
      <c r="AG797">
        <v>1</v>
      </c>
      <c r="AH797">
        <v>30512</v>
      </c>
      <c r="AI797">
        <v>58</v>
      </c>
      <c r="AJ797">
        <v>1</v>
      </c>
      <c r="AK797">
        <v>44</v>
      </c>
      <c r="AL797">
        <v>430</v>
      </c>
      <c r="AM797" t="s">
        <v>119</v>
      </c>
      <c r="AN797" t="s">
        <v>120</v>
      </c>
      <c r="AO797">
        <v>1</v>
      </c>
      <c r="AP797">
        <v>287</v>
      </c>
      <c r="AQ797">
        <v>3.4</v>
      </c>
      <c r="AR797">
        <v>458</v>
      </c>
      <c r="AS797">
        <v>5.5</v>
      </c>
      <c r="AT797">
        <v>52.9</v>
      </c>
      <c r="AU797">
        <v>1</v>
      </c>
      <c r="AV797">
        <v>25791</v>
      </c>
      <c r="AW797">
        <v>129</v>
      </c>
      <c r="AX797">
        <v>1</v>
      </c>
      <c r="AY797">
        <v>25791</v>
      </c>
      <c r="AZ797">
        <v>322.7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</row>
    <row r="798" spans="1:61">
      <c r="A798">
        <v>255522</v>
      </c>
      <c r="B798" t="s">
        <v>40</v>
      </c>
      <c r="C798">
        <v>500</v>
      </c>
      <c r="D798" t="s">
        <v>33</v>
      </c>
      <c r="E798" s="2">
        <v>40117.612013888887</v>
      </c>
      <c r="F798" s="2">
        <v>40117.630335648151</v>
      </c>
      <c r="H798">
        <v>1583</v>
      </c>
      <c r="I798">
        <v>1895.4405275588515</v>
      </c>
      <c r="J798">
        <v>35.441996490000001</v>
      </c>
      <c r="K798">
        <v>139.64795710000001</v>
      </c>
      <c r="L798">
        <v>104</v>
      </c>
      <c r="M798" t="s">
        <v>844</v>
      </c>
      <c r="N798" s="3">
        <v>1003003</v>
      </c>
      <c r="O798" t="s">
        <v>407</v>
      </c>
      <c r="P798">
        <v>100300301</v>
      </c>
      <c r="Q798" t="s">
        <v>642</v>
      </c>
      <c r="R798">
        <v>35.430817070000003</v>
      </c>
      <c r="S798">
        <v>139.66375529999999</v>
      </c>
      <c r="T798">
        <v>104</v>
      </c>
      <c r="U798" t="s">
        <v>844</v>
      </c>
      <c r="V798" s="3">
        <v>1003010</v>
      </c>
      <c r="W798" t="s">
        <v>422</v>
      </c>
      <c r="X798">
        <v>100301006</v>
      </c>
      <c r="Y798" t="s">
        <v>695</v>
      </c>
      <c r="Z798">
        <v>0</v>
      </c>
      <c r="AA798">
        <v>2</v>
      </c>
      <c r="AB798" t="s">
        <v>97</v>
      </c>
      <c r="AC798" t="s">
        <v>35</v>
      </c>
      <c r="AD798">
        <v>410</v>
      </c>
      <c r="AE798" t="s">
        <v>43</v>
      </c>
      <c r="AF798">
        <v>12.1</v>
      </c>
      <c r="AG798">
        <v>1</v>
      </c>
      <c r="AH798">
        <v>2388</v>
      </c>
      <c r="AI798">
        <v>7.5</v>
      </c>
      <c r="AJ798">
        <v>1</v>
      </c>
      <c r="AK798">
        <v>2</v>
      </c>
      <c r="AL798">
        <v>180</v>
      </c>
      <c r="AM798" t="s">
        <v>139</v>
      </c>
      <c r="AN798" t="s">
        <v>36</v>
      </c>
      <c r="AO798">
        <v>0</v>
      </c>
      <c r="AP798">
        <v>845</v>
      </c>
      <c r="AQ798">
        <v>10.199999999999999</v>
      </c>
      <c r="AR798">
        <v>2164</v>
      </c>
      <c r="AS798">
        <v>26.4</v>
      </c>
      <c r="AT798">
        <v>38.599999999999994</v>
      </c>
      <c r="AU798">
        <v>1</v>
      </c>
      <c r="AV798">
        <v>2426</v>
      </c>
      <c r="AW798">
        <v>12.1</v>
      </c>
      <c r="AX798">
        <v>1</v>
      </c>
      <c r="AY798">
        <v>2426</v>
      </c>
      <c r="AZ798">
        <v>29.5</v>
      </c>
      <c r="BA798">
        <v>1</v>
      </c>
      <c r="BB798">
        <v>2.16</v>
      </c>
      <c r="BC798">
        <v>8</v>
      </c>
      <c r="BD798">
        <v>210</v>
      </c>
      <c r="BE798">
        <v>256</v>
      </c>
      <c r="BF798">
        <v>3.8</v>
      </c>
      <c r="BG798">
        <v>290</v>
      </c>
      <c r="BH798">
        <v>4.4000000000000004</v>
      </c>
      <c r="BI798">
        <v>16.200000000000003</v>
      </c>
    </row>
    <row r="799" spans="1:61">
      <c r="A799">
        <v>257458</v>
      </c>
      <c r="B799" t="s">
        <v>74</v>
      </c>
      <c r="C799">
        <v>600</v>
      </c>
      <c r="D799" t="s">
        <v>91</v>
      </c>
      <c r="E799" s="2">
        <v>40138.44295138889</v>
      </c>
      <c r="F799" s="2">
        <v>40138.459953703707</v>
      </c>
      <c r="H799">
        <v>1469</v>
      </c>
      <c r="I799">
        <v>5207.7337897975331</v>
      </c>
      <c r="J799">
        <v>35.376529140000002</v>
      </c>
      <c r="K799">
        <v>139.42148739999999</v>
      </c>
      <c r="L799">
        <v>207</v>
      </c>
      <c r="M799" t="s">
        <v>855</v>
      </c>
      <c r="N799" s="3">
        <v>2070604</v>
      </c>
      <c r="O799" t="s">
        <v>444</v>
      </c>
      <c r="P799">
        <v>207060405</v>
      </c>
      <c r="Q799" t="s">
        <v>734</v>
      </c>
      <c r="R799">
        <v>35.331317810000002</v>
      </c>
      <c r="S799">
        <v>139.40646709999999</v>
      </c>
      <c r="T799">
        <v>207</v>
      </c>
      <c r="U799" t="s">
        <v>855</v>
      </c>
      <c r="V799" s="3">
        <v>2070503</v>
      </c>
      <c r="W799" t="s">
        <v>456</v>
      </c>
      <c r="X799">
        <v>100301701</v>
      </c>
      <c r="Y799" t="s">
        <v>676</v>
      </c>
      <c r="Z799">
        <v>46</v>
      </c>
      <c r="AA799">
        <v>1</v>
      </c>
      <c r="AB799" t="s">
        <v>34</v>
      </c>
      <c r="AC799" t="s">
        <v>109</v>
      </c>
      <c r="AD799">
        <v>500</v>
      </c>
      <c r="AE799" s="3" t="s">
        <v>873</v>
      </c>
      <c r="AF799">
        <v>18.7</v>
      </c>
      <c r="AG799">
        <v>1</v>
      </c>
      <c r="AH799">
        <v>6343</v>
      </c>
      <c r="AI799">
        <v>18.7</v>
      </c>
      <c r="AJ799">
        <v>1</v>
      </c>
      <c r="AK799">
        <v>5</v>
      </c>
      <c r="AL799">
        <v>180</v>
      </c>
      <c r="AM799" t="s">
        <v>295</v>
      </c>
      <c r="AN799" t="s">
        <v>155</v>
      </c>
      <c r="AO799">
        <v>0</v>
      </c>
      <c r="AP799">
        <v>3694</v>
      </c>
      <c r="AQ799">
        <v>45.1</v>
      </c>
      <c r="AR799">
        <v>265</v>
      </c>
      <c r="AS799">
        <v>3.3</v>
      </c>
      <c r="AT799">
        <v>53.4</v>
      </c>
      <c r="AU799">
        <v>1</v>
      </c>
      <c r="AV799">
        <v>5831</v>
      </c>
      <c r="AW799">
        <v>29.2</v>
      </c>
      <c r="AX799">
        <v>1</v>
      </c>
      <c r="AY799">
        <v>5831</v>
      </c>
      <c r="AZ799">
        <v>73.099999999999994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</row>
    <row r="800" spans="1:61">
      <c r="A800">
        <v>258039</v>
      </c>
      <c r="B800" t="s">
        <v>61</v>
      </c>
      <c r="C800">
        <v>200</v>
      </c>
      <c r="D800" t="s">
        <v>85</v>
      </c>
      <c r="E800" s="2">
        <v>40144.922743055555</v>
      </c>
      <c r="F800" s="2">
        <v>40144.975555555553</v>
      </c>
      <c r="H800">
        <v>4563</v>
      </c>
      <c r="I800">
        <v>27950.372511723737</v>
      </c>
      <c r="J800">
        <v>35.418039039999996</v>
      </c>
      <c r="K800">
        <v>139.34348879999999</v>
      </c>
      <c r="L800">
        <v>212</v>
      </c>
      <c r="M800" t="s">
        <v>835</v>
      </c>
      <c r="N800" s="3">
        <v>2120709</v>
      </c>
      <c r="O800" t="s">
        <v>427</v>
      </c>
      <c r="P800">
        <v>212070907</v>
      </c>
      <c r="Q800" t="s">
        <v>720</v>
      </c>
      <c r="R800">
        <v>35.425527719999998</v>
      </c>
      <c r="S800">
        <v>139.6518571</v>
      </c>
      <c r="T800">
        <v>104</v>
      </c>
      <c r="U800" t="s">
        <v>844</v>
      </c>
      <c r="V800" s="3">
        <v>1003012</v>
      </c>
      <c r="W800" t="s">
        <v>426</v>
      </c>
      <c r="X800">
        <v>100301201</v>
      </c>
      <c r="Y800" t="s">
        <v>712</v>
      </c>
      <c r="Z800">
        <v>53</v>
      </c>
      <c r="AA800">
        <v>1</v>
      </c>
      <c r="AB800" t="s">
        <v>34</v>
      </c>
      <c r="AC800" t="s">
        <v>35</v>
      </c>
      <c r="AD800">
        <v>200</v>
      </c>
      <c r="AE800" t="s">
        <v>94</v>
      </c>
      <c r="AF800">
        <v>75.5</v>
      </c>
      <c r="AG800">
        <v>1</v>
      </c>
      <c r="AH800">
        <v>39861</v>
      </c>
      <c r="AI800">
        <v>80.2</v>
      </c>
      <c r="AJ800">
        <v>1</v>
      </c>
      <c r="AK800">
        <v>65</v>
      </c>
      <c r="AL800">
        <v>600</v>
      </c>
      <c r="AM800" t="s">
        <v>115</v>
      </c>
      <c r="AN800" t="s">
        <v>41</v>
      </c>
      <c r="AO800">
        <v>2</v>
      </c>
      <c r="AP800">
        <v>76</v>
      </c>
      <c r="AQ800">
        <v>0.9</v>
      </c>
      <c r="AR800">
        <v>766</v>
      </c>
      <c r="AS800">
        <v>9.6</v>
      </c>
      <c r="AT800">
        <v>75.5</v>
      </c>
      <c r="AU800">
        <v>1</v>
      </c>
      <c r="AV800">
        <v>32670</v>
      </c>
      <c r="AW800">
        <v>163.4</v>
      </c>
      <c r="AX800">
        <v>1</v>
      </c>
      <c r="AY800">
        <v>32670</v>
      </c>
      <c r="AZ800">
        <v>408.5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</row>
    <row r="801" spans="1:61">
      <c r="A801">
        <v>256190</v>
      </c>
      <c r="B801" t="s">
        <v>77</v>
      </c>
      <c r="C801">
        <v>700</v>
      </c>
      <c r="D801" t="s">
        <v>90</v>
      </c>
      <c r="E801" s="2">
        <v>40125.332303240742</v>
      </c>
      <c r="F801" s="2">
        <v>40125.375532407408</v>
      </c>
      <c r="H801">
        <v>3735</v>
      </c>
      <c r="I801">
        <v>11229.658946787651</v>
      </c>
      <c r="J801">
        <v>35.609318049999999</v>
      </c>
      <c r="K801">
        <v>139.59377649999999</v>
      </c>
      <c r="L801">
        <v>134</v>
      </c>
      <c r="M801" t="s">
        <v>825</v>
      </c>
      <c r="N801" s="3">
        <v>1300404</v>
      </c>
      <c r="O801" t="s">
        <v>237</v>
      </c>
      <c r="P801">
        <v>130040409</v>
      </c>
      <c r="Q801" t="s">
        <v>493</v>
      </c>
      <c r="R801">
        <v>35.558517010000003</v>
      </c>
      <c r="S801">
        <v>139.4864292</v>
      </c>
      <c r="T801">
        <v>117</v>
      </c>
      <c r="U801" t="s">
        <v>828</v>
      </c>
      <c r="V801" s="3">
        <v>1008249</v>
      </c>
      <c r="W801" t="s">
        <v>334</v>
      </c>
      <c r="X801">
        <v>100824901</v>
      </c>
      <c r="Y801" t="s">
        <v>497</v>
      </c>
      <c r="Z801">
        <v>40</v>
      </c>
      <c r="AA801">
        <v>1</v>
      </c>
      <c r="AB801" t="s">
        <v>34</v>
      </c>
      <c r="AC801" t="s">
        <v>110</v>
      </c>
      <c r="AD801">
        <v>200</v>
      </c>
      <c r="AE801" t="s">
        <v>94</v>
      </c>
      <c r="AF801">
        <v>44.5</v>
      </c>
      <c r="AG801">
        <v>1</v>
      </c>
      <c r="AH801">
        <v>17448</v>
      </c>
      <c r="AI801">
        <v>41.2</v>
      </c>
      <c r="AJ801">
        <v>1</v>
      </c>
      <c r="AK801">
        <v>42</v>
      </c>
      <c r="AL801">
        <v>490</v>
      </c>
      <c r="AM801" t="s">
        <v>237</v>
      </c>
      <c r="AN801" t="s">
        <v>238</v>
      </c>
      <c r="AO801">
        <v>2</v>
      </c>
      <c r="AP801">
        <v>120</v>
      </c>
      <c r="AQ801">
        <v>1.4</v>
      </c>
      <c r="AR801">
        <v>82</v>
      </c>
      <c r="AS801">
        <v>1.1000000000000001</v>
      </c>
      <c r="AT801">
        <v>44.5</v>
      </c>
      <c r="AU801">
        <v>1</v>
      </c>
      <c r="AV801">
        <v>13764</v>
      </c>
      <c r="AW801">
        <v>68.8</v>
      </c>
      <c r="AX801">
        <v>1</v>
      </c>
      <c r="AY801">
        <v>13764</v>
      </c>
      <c r="AZ801">
        <v>174.6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</row>
    <row r="802" spans="1:61">
      <c r="A802">
        <v>256378</v>
      </c>
      <c r="B802" t="s">
        <v>56</v>
      </c>
      <c r="C802">
        <v>100</v>
      </c>
      <c r="D802" t="s">
        <v>86</v>
      </c>
      <c r="E802" s="2">
        <v>40127.274664351855</v>
      </c>
      <c r="F802" s="2">
        <v>40127.306111111109</v>
      </c>
      <c r="H802">
        <v>2717</v>
      </c>
      <c r="I802">
        <v>28684.912926582576</v>
      </c>
      <c r="J802">
        <v>35.457156310000002</v>
      </c>
      <c r="K802">
        <v>139.632867</v>
      </c>
      <c r="L802">
        <v>103</v>
      </c>
      <c r="M802" t="s">
        <v>843</v>
      </c>
      <c r="N802" s="3">
        <v>1002002</v>
      </c>
      <c r="O802" t="s">
        <v>136</v>
      </c>
      <c r="P802">
        <v>100200206</v>
      </c>
      <c r="Q802" t="s">
        <v>613</v>
      </c>
      <c r="R802">
        <v>35.425146839999996</v>
      </c>
      <c r="S802">
        <v>139.31862469999999</v>
      </c>
      <c r="T802">
        <v>212</v>
      </c>
      <c r="U802" t="s">
        <v>835</v>
      </c>
      <c r="V802" s="3">
        <v>2120802</v>
      </c>
      <c r="W802" t="s">
        <v>424</v>
      </c>
      <c r="X802">
        <v>212080201</v>
      </c>
      <c r="Y802" t="s">
        <v>702</v>
      </c>
      <c r="Z802">
        <v>44</v>
      </c>
      <c r="AA802">
        <v>1</v>
      </c>
      <c r="AB802" t="s">
        <v>34</v>
      </c>
      <c r="AC802" t="s">
        <v>98</v>
      </c>
      <c r="AD802">
        <v>100</v>
      </c>
      <c r="AE802" t="s">
        <v>93</v>
      </c>
      <c r="AF802">
        <v>74.2</v>
      </c>
      <c r="AG802">
        <v>1</v>
      </c>
      <c r="AH802">
        <v>40049</v>
      </c>
      <c r="AI802">
        <v>74.2</v>
      </c>
      <c r="AJ802">
        <v>1</v>
      </c>
      <c r="AK802">
        <v>59</v>
      </c>
      <c r="AL802">
        <v>630</v>
      </c>
      <c r="AM802" t="s">
        <v>132</v>
      </c>
      <c r="AN802" t="s">
        <v>115</v>
      </c>
      <c r="AO802">
        <v>2</v>
      </c>
      <c r="AP802">
        <v>913</v>
      </c>
      <c r="AQ802">
        <v>10.9</v>
      </c>
      <c r="AR802">
        <v>3413</v>
      </c>
      <c r="AS802">
        <v>44.4</v>
      </c>
      <c r="AT802">
        <v>114.30000000000001</v>
      </c>
      <c r="AU802">
        <v>1</v>
      </c>
      <c r="AV802">
        <v>34385</v>
      </c>
      <c r="AW802">
        <v>171.9</v>
      </c>
      <c r="AX802">
        <v>1</v>
      </c>
      <c r="AY802">
        <v>34385</v>
      </c>
      <c r="AZ802">
        <v>427.1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</row>
    <row r="803" spans="1:61">
      <c r="A803">
        <v>256805</v>
      </c>
      <c r="B803" t="s">
        <v>40</v>
      </c>
      <c r="C803">
        <v>200</v>
      </c>
      <c r="D803" t="s">
        <v>85</v>
      </c>
      <c r="E803" s="2">
        <v>40132.484594907408</v>
      </c>
      <c r="F803" s="2">
        <v>40132.510925925926</v>
      </c>
      <c r="H803">
        <v>2275</v>
      </c>
      <c r="I803">
        <v>1688.7844257846059</v>
      </c>
      <c r="J803">
        <v>35.439196240000001</v>
      </c>
      <c r="K803">
        <v>139.6448565</v>
      </c>
      <c r="L803">
        <v>104</v>
      </c>
      <c r="M803" t="s">
        <v>844</v>
      </c>
      <c r="N803" s="3">
        <v>1003017</v>
      </c>
      <c r="O803" t="s">
        <v>41</v>
      </c>
      <c r="P803">
        <v>100301702</v>
      </c>
      <c r="Q803" t="s">
        <v>133</v>
      </c>
      <c r="R803">
        <v>35.425179059999998</v>
      </c>
      <c r="S803">
        <v>139.6520395</v>
      </c>
      <c r="T803">
        <v>104</v>
      </c>
      <c r="U803" t="s">
        <v>844</v>
      </c>
      <c r="V803" s="3">
        <v>1003012</v>
      </c>
      <c r="W803" t="s">
        <v>426</v>
      </c>
      <c r="X803">
        <v>100301201</v>
      </c>
      <c r="Y803" t="s">
        <v>712</v>
      </c>
      <c r="Z803">
        <v>0</v>
      </c>
      <c r="AA803">
        <v>2</v>
      </c>
      <c r="AB803" t="s">
        <v>97</v>
      </c>
      <c r="AC803" t="s">
        <v>35</v>
      </c>
      <c r="AD803">
        <v>410</v>
      </c>
      <c r="AE803" t="s">
        <v>43</v>
      </c>
      <c r="AF803">
        <v>10.199999999999999</v>
      </c>
      <c r="AG803">
        <v>1</v>
      </c>
      <c r="AH803">
        <v>10339</v>
      </c>
      <c r="AI803">
        <v>22.8</v>
      </c>
      <c r="AJ803">
        <v>1</v>
      </c>
      <c r="AK803">
        <v>3</v>
      </c>
      <c r="AL803">
        <v>130</v>
      </c>
      <c r="AM803" t="s">
        <v>133</v>
      </c>
      <c r="AN803" t="s">
        <v>41</v>
      </c>
      <c r="AO803">
        <v>0</v>
      </c>
      <c r="AP803">
        <v>262</v>
      </c>
      <c r="AQ803">
        <v>3.2</v>
      </c>
      <c r="AR803">
        <v>810</v>
      </c>
      <c r="AS803">
        <v>10.199999999999999</v>
      </c>
      <c r="AT803">
        <v>16.399999999999999</v>
      </c>
      <c r="AU803">
        <v>1</v>
      </c>
      <c r="AV803">
        <v>2039</v>
      </c>
      <c r="AW803">
        <v>10.199999999999999</v>
      </c>
      <c r="AX803">
        <v>1</v>
      </c>
      <c r="AY803">
        <v>2039</v>
      </c>
      <c r="AZ803">
        <v>25.6</v>
      </c>
      <c r="BA803">
        <v>1</v>
      </c>
      <c r="BB803">
        <v>1.1000000000000001</v>
      </c>
      <c r="BC803">
        <v>4</v>
      </c>
      <c r="BD803">
        <v>210</v>
      </c>
      <c r="BE803">
        <v>269</v>
      </c>
      <c r="BF803">
        <v>4</v>
      </c>
      <c r="BG803">
        <v>463</v>
      </c>
      <c r="BH803">
        <v>6.9</v>
      </c>
      <c r="BI803">
        <v>14.9</v>
      </c>
    </row>
    <row r="804" spans="1:61">
      <c r="A804">
        <v>255534</v>
      </c>
      <c r="B804" t="s">
        <v>40</v>
      </c>
      <c r="C804">
        <v>200</v>
      </c>
      <c r="D804" t="s">
        <v>85</v>
      </c>
      <c r="E804" s="2">
        <v>40117.675509259258</v>
      </c>
      <c r="F804" s="2">
        <v>40117.686180555553</v>
      </c>
      <c r="H804">
        <v>922</v>
      </c>
      <c r="I804">
        <v>1262.7773326230888</v>
      </c>
      <c r="J804">
        <v>35.430677590000002</v>
      </c>
      <c r="K804">
        <v>139.66409870000001</v>
      </c>
      <c r="L804">
        <v>104</v>
      </c>
      <c r="M804" t="s">
        <v>844</v>
      </c>
      <c r="N804" s="3">
        <v>1003010</v>
      </c>
      <c r="O804" t="s">
        <v>422</v>
      </c>
      <c r="P804">
        <v>100301006</v>
      </c>
      <c r="Q804" t="s">
        <v>695</v>
      </c>
      <c r="R804">
        <v>35.425425830000002</v>
      </c>
      <c r="S804">
        <v>139.65173909999999</v>
      </c>
      <c r="T804">
        <v>104</v>
      </c>
      <c r="U804" t="s">
        <v>844</v>
      </c>
      <c r="V804" s="3">
        <v>1003012</v>
      </c>
      <c r="W804" t="s">
        <v>426</v>
      </c>
      <c r="X804">
        <v>100301201</v>
      </c>
      <c r="Y804" t="s">
        <v>712</v>
      </c>
      <c r="Z804">
        <v>0</v>
      </c>
      <c r="AA804">
        <v>2</v>
      </c>
      <c r="AB804" t="s">
        <v>97</v>
      </c>
      <c r="AC804" t="s">
        <v>35</v>
      </c>
      <c r="AD804">
        <v>410</v>
      </c>
      <c r="AE804" t="s">
        <v>43</v>
      </c>
      <c r="AF804">
        <v>9.4</v>
      </c>
      <c r="AG804">
        <v>1</v>
      </c>
      <c r="AH804">
        <v>1878</v>
      </c>
      <c r="AI804">
        <v>8.6999999999999993</v>
      </c>
      <c r="AJ804">
        <v>1</v>
      </c>
      <c r="AK804">
        <v>24</v>
      </c>
      <c r="AL804">
        <v>340</v>
      </c>
      <c r="AM804" t="s">
        <v>36</v>
      </c>
      <c r="AN804" t="s">
        <v>41</v>
      </c>
      <c r="AO804">
        <v>1</v>
      </c>
      <c r="AP804">
        <v>2130</v>
      </c>
      <c r="AQ804">
        <v>26.2</v>
      </c>
      <c r="AR804">
        <v>781</v>
      </c>
      <c r="AS804">
        <v>9.8000000000000007</v>
      </c>
      <c r="AT804">
        <v>60</v>
      </c>
      <c r="AU804">
        <v>1</v>
      </c>
      <c r="AV804">
        <v>1877</v>
      </c>
      <c r="AW804">
        <v>9.4</v>
      </c>
      <c r="AX804">
        <v>1</v>
      </c>
      <c r="AY804">
        <v>1877</v>
      </c>
      <c r="AZ804">
        <v>23.3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</row>
    <row r="805" spans="1:61">
      <c r="A805">
        <v>257545</v>
      </c>
      <c r="B805" t="s">
        <v>81</v>
      </c>
      <c r="C805">
        <v>500</v>
      </c>
      <c r="D805" t="s">
        <v>33</v>
      </c>
      <c r="E805" s="2">
        <v>40139.389803240738</v>
      </c>
      <c r="F805" s="2">
        <v>40139.510138888887</v>
      </c>
      <c r="H805">
        <v>10397</v>
      </c>
      <c r="I805">
        <v>22672.891855796282</v>
      </c>
      <c r="J805">
        <v>35.460868519999998</v>
      </c>
      <c r="K805">
        <v>139.5419455</v>
      </c>
      <c r="L805">
        <v>112</v>
      </c>
      <c r="M805" t="s">
        <v>838</v>
      </c>
      <c r="N805" s="3">
        <v>1005105</v>
      </c>
      <c r="O805" t="s">
        <v>394</v>
      </c>
      <c r="P805">
        <v>100510501</v>
      </c>
      <c r="Q805" t="s">
        <v>603</v>
      </c>
      <c r="R805">
        <v>35.616436649999997</v>
      </c>
      <c r="S805">
        <v>139.37989719999999</v>
      </c>
      <c r="V805" s="3"/>
      <c r="Z805">
        <v>37</v>
      </c>
      <c r="AA805">
        <v>1</v>
      </c>
      <c r="AB805" t="s">
        <v>34</v>
      </c>
      <c r="AC805" t="s">
        <v>104</v>
      </c>
      <c r="AD805">
        <v>200</v>
      </c>
      <c r="AE805" t="s">
        <v>94</v>
      </c>
      <c r="AF805">
        <v>81.8</v>
      </c>
      <c r="AG805">
        <v>1</v>
      </c>
      <c r="AH805">
        <v>27472</v>
      </c>
      <c r="AI805">
        <v>53.6</v>
      </c>
      <c r="AJ805">
        <v>1</v>
      </c>
      <c r="AK805">
        <v>60</v>
      </c>
      <c r="AL805">
        <v>660</v>
      </c>
      <c r="AM805" t="s">
        <v>143</v>
      </c>
      <c r="AN805" t="s">
        <v>303</v>
      </c>
      <c r="AO805">
        <v>4</v>
      </c>
      <c r="AP805">
        <v>1225</v>
      </c>
      <c r="AQ805">
        <v>16</v>
      </c>
      <c r="AR805">
        <v>463</v>
      </c>
      <c r="AS805">
        <v>5.8</v>
      </c>
      <c r="AT805">
        <v>81.8</v>
      </c>
      <c r="AU805">
        <v>1</v>
      </c>
      <c r="AV805">
        <v>25023</v>
      </c>
      <c r="AW805">
        <v>125.1</v>
      </c>
      <c r="AX805">
        <v>1</v>
      </c>
      <c r="AY805">
        <v>25023</v>
      </c>
      <c r="AZ805">
        <v>314.2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</row>
    <row r="806" spans="1:61">
      <c r="A806">
        <v>257323</v>
      </c>
      <c r="B806" t="s">
        <v>80</v>
      </c>
      <c r="C806">
        <v>100</v>
      </c>
      <c r="D806" t="s">
        <v>86</v>
      </c>
      <c r="E806" s="2">
        <v>40137.302199074074</v>
      </c>
      <c r="F806" s="2">
        <v>40137.347002314818</v>
      </c>
      <c r="H806">
        <v>3871</v>
      </c>
      <c r="I806">
        <v>20955.16130789918</v>
      </c>
      <c r="J806">
        <v>35.628865959999999</v>
      </c>
      <c r="K806">
        <v>139.68546509999999</v>
      </c>
      <c r="N806" s="3"/>
      <c r="R806">
        <v>35.444329979999999</v>
      </c>
      <c r="S806">
        <v>139.6383065</v>
      </c>
      <c r="T806">
        <v>104</v>
      </c>
      <c r="U806" t="s">
        <v>844</v>
      </c>
      <c r="V806" s="3">
        <v>1003002</v>
      </c>
      <c r="W806" t="s">
        <v>120</v>
      </c>
      <c r="X806">
        <v>100300214</v>
      </c>
      <c r="Y806" t="s">
        <v>655</v>
      </c>
      <c r="Z806">
        <v>38</v>
      </c>
      <c r="AA806">
        <v>1</v>
      </c>
      <c r="AB806" t="s">
        <v>34</v>
      </c>
      <c r="AC806" t="s">
        <v>103</v>
      </c>
      <c r="AD806">
        <v>200</v>
      </c>
      <c r="AE806" t="s">
        <v>94</v>
      </c>
      <c r="AF806">
        <v>45.599999999999994</v>
      </c>
      <c r="AG806">
        <v>1</v>
      </c>
      <c r="AH806">
        <v>25783</v>
      </c>
      <c r="AI806">
        <v>47</v>
      </c>
      <c r="AJ806">
        <v>1</v>
      </c>
      <c r="AK806">
        <v>33</v>
      </c>
      <c r="AL806">
        <v>420</v>
      </c>
      <c r="AM806" t="s">
        <v>122</v>
      </c>
      <c r="AN806" t="s">
        <v>123</v>
      </c>
      <c r="AO806">
        <v>2</v>
      </c>
      <c r="AP806">
        <v>114</v>
      </c>
      <c r="AQ806">
        <v>1.4</v>
      </c>
      <c r="AR806">
        <v>936</v>
      </c>
      <c r="AS806">
        <v>11.2</v>
      </c>
      <c r="AT806">
        <v>45.599999999999994</v>
      </c>
      <c r="AU806">
        <v>1</v>
      </c>
      <c r="AV806">
        <v>23792</v>
      </c>
      <c r="AW806">
        <v>119</v>
      </c>
      <c r="AX806">
        <v>1</v>
      </c>
      <c r="AY806">
        <v>23792</v>
      </c>
      <c r="AZ806">
        <v>293.5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</row>
    <row r="807" spans="1:61">
      <c r="A807">
        <v>256466</v>
      </c>
      <c r="B807" t="s">
        <v>63</v>
      </c>
      <c r="C807">
        <v>100</v>
      </c>
      <c r="D807" t="s">
        <v>86</v>
      </c>
      <c r="E807" s="2">
        <v>40128.278703703705</v>
      </c>
      <c r="F807" s="2">
        <v>40128.398761574077</v>
      </c>
      <c r="H807">
        <v>10373</v>
      </c>
      <c r="I807">
        <v>37084.49957659065</v>
      </c>
      <c r="J807">
        <v>35.256344679999998</v>
      </c>
      <c r="K807">
        <v>139.67255829999999</v>
      </c>
      <c r="L807">
        <v>201</v>
      </c>
      <c r="M807" t="s">
        <v>859</v>
      </c>
      <c r="N807" s="3">
        <v>2010407</v>
      </c>
      <c r="O807" t="s">
        <v>464</v>
      </c>
      <c r="P807">
        <v>201040703</v>
      </c>
      <c r="Q807" t="s">
        <v>758</v>
      </c>
      <c r="R807">
        <v>35.426208959999997</v>
      </c>
      <c r="S807">
        <v>139.32063640000001</v>
      </c>
      <c r="T807">
        <v>212</v>
      </c>
      <c r="U807" t="s">
        <v>835</v>
      </c>
      <c r="V807" s="3">
        <v>2120802</v>
      </c>
      <c r="W807" t="s">
        <v>424</v>
      </c>
      <c r="X807">
        <v>212080201</v>
      </c>
      <c r="Y807" t="s">
        <v>702</v>
      </c>
      <c r="Z807">
        <v>36</v>
      </c>
      <c r="AA807">
        <v>1</v>
      </c>
      <c r="AB807" t="s">
        <v>34</v>
      </c>
      <c r="AC807" t="s">
        <v>107</v>
      </c>
      <c r="AD807">
        <v>100</v>
      </c>
      <c r="AE807" t="s">
        <v>93</v>
      </c>
      <c r="AF807">
        <v>104.2</v>
      </c>
      <c r="AG807">
        <v>1</v>
      </c>
      <c r="AH807">
        <v>49615</v>
      </c>
      <c r="AI807">
        <v>104.2</v>
      </c>
      <c r="AJ807">
        <v>1</v>
      </c>
      <c r="AK807">
        <v>85</v>
      </c>
      <c r="AL807">
        <v>1140</v>
      </c>
      <c r="AM807" t="s">
        <v>129</v>
      </c>
      <c r="AN807" t="s">
        <v>115</v>
      </c>
      <c r="AO807">
        <v>3</v>
      </c>
      <c r="AP807">
        <v>1346</v>
      </c>
      <c r="AQ807">
        <v>16.899999999999999</v>
      </c>
      <c r="AR807">
        <v>2807</v>
      </c>
      <c r="AS807">
        <v>35.4</v>
      </c>
      <c r="AT807">
        <v>137.30000000000001</v>
      </c>
      <c r="AU807">
        <v>1</v>
      </c>
      <c r="AV807">
        <v>43253</v>
      </c>
      <c r="AW807">
        <v>216.3</v>
      </c>
      <c r="AX807">
        <v>1</v>
      </c>
      <c r="AY807">
        <v>43253</v>
      </c>
      <c r="AZ807">
        <v>538.6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</row>
    <row r="808" spans="1:61">
      <c r="A808">
        <v>256568</v>
      </c>
      <c r="B808" t="s">
        <v>75</v>
      </c>
      <c r="C808">
        <v>300</v>
      </c>
      <c r="D808" t="s">
        <v>88</v>
      </c>
      <c r="E808" s="2">
        <v>40129.457615740743</v>
      </c>
      <c r="F808" s="2">
        <v>40129.4687962963</v>
      </c>
      <c r="H808">
        <v>966</v>
      </c>
      <c r="I808">
        <v>869.46539456405617</v>
      </c>
      <c r="J808">
        <v>35.44866983</v>
      </c>
      <c r="K808">
        <v>139.6452481</v>
      </c>
      <c r="L808">
        <v>104</v>
      </c>
      <c r="M808" t="s">
        <v>844</v>
      </c>
      <c r="N808" s="3">
        <v>1003002</v>
      </c>
      <c r="O808" t="s">
        <v>120</v>
      </c>
      <c r="P808">
        <v>100300204</v>
      </c>
      <c r="Q808" t="s">
        <v>634</v>
      </c>
      <c r="R808">
        <v>35.444716210000003</v>
      </c>
      <c r="S808">
        <v>139.63696540000001</v>
      </c>
      <c r="T808">
        <v>104</v>
      </c>
      <c r="U808" t="s">
        <v>844</v>
      </c>
      <c r="V808" s="3">
        <v>1003002</v>
      </c>
      <c r="W808" t="s">
        <v>120</v>
      </c>
      <c r="X808">
        <v>100300215</v>
      </c>
      <c r="Y808" t="s">
        <v>661</v>
      </c>
      <c r="Z808">
        <v>37</v>
      </c>
      <c r="AA808">
        <v>1</v>
      </c>
      <c r="AB808" t="s">
        <v>34</v>
      </c>
      <c r="AC808" t="s">
        <v>100</v>
      </c>
      <c r="AD808">
        <v>420</v>
      </c>
      <c r="AE808" t="s">
        <v>95</v>
      </c>
      <c r="AF808">
        <v>13.6</v>
      </c>
      <c r="AG808">
        <v>1</v>
      </c>
      <c r="AH808">
        <v>1176</v>
      </c>
      <c r="AI808">
        <v>4.8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1</v>
      </c>
      <c r="AV808">
        <v>1128</v>
      </c>
      <c r="AW808">
        <v>5.6</v>
      </c>
      <c r="AX808">
        <v>1</v>
      </c>
      <c r="AY808">
        <v>1128</v>
      </c>
      <c r="AZ808">
        <v>13.6</v>
      </c>
      <c r="BA808">
        <v>1</v>
      </c>
      <c r="BB808">
        <v>0.47</v>
      </c>
      <c r="BC808">
        <v>3</v>
      </c>
      <c r="BD808">
        <v>210</v>
      </c>
      <c r="BE808">
        <v>294</v>
      </c>
      <c r="BF808">
        <v>4.4000000000000004</v>
      </c>
      <c r="BG808">
        <v>300</v>
      </c>
      <c r="BH808">
        <v>4.5</v>
      </c>
      <c r="BI808">
        <v>11.9</v>
      </c>
    </row>
    <row r="809" spans="1:61">
      <c r="A809">
        <v>256238</v>
      </c>
      <c r="B809" t="s">
        <v>61</v>
      </c>
      <c r="C809">
        <v>200</v>
      </c>
      <c r="D809" t="s">
        <v>85</v>
      </c>
      <c r="E809" s="2">
        <v>40125.688240740739</v>
      </c>
      <c r="F809" s="2">
        <v>40125.703472222223</v>
      </c>
      <c r="H809">
        <v>1316</v>
      </c>
      <c r="I809">
        <v>1361.2291015917708</v>
      </c>
      <c r="J809">
        <v>35.423644779999997</v>
      </c>
      <c r="K809">
        <v>139.66620689999999</v>
      </c>
      <c r="L809">
        <v>104</v>
      </c>
      <c r="M809" t="s">
        <v>844</v>
      </c>
      <c r="N809" s="3">
        <v>1003010</v>
      </c>
      <c r="O809" t="s">
        <v>422</v>
      </c>
      <c r="P809">
        <v>100301008</v>
      </c>
      <c r="Q809" t="s">
        <v>707</v>
      </c>
      <c r="R809">
        <v>35.425399030000001</v>
      </c>
      <c r="S809">
        <v>139.6513367</v>
      </c>
      <c r="T809">
        <v>104</v>
      </c>
      <c r="U809" t="s">
        <v>844</v>
      </c>
      <c r="V809" s="3">
        <v>1003012</v>
      </c>
      <c r="W809" t="s">
        <v>426</v>
      </c>
      <c r="X809">
        <v>100301201</v>
      </c>
      <c r="Y809" t="s">
        <v>712</v>
      </c>
      <c r="Z809">
        <v>53</v>
      </c>
      <c r="AA809">
        <v>1</v>
      </c>
      <c r="AB809" t="s">
        <v>34</v>
      </c>
      <c r="AC809" t="s">
        <v>35</v>
      </c>
      <c r="AD809">
        <v>410</v>
      </c>
      <c r="AE809" t="s">
        <v>43</v>
      </c>
      <c r="AF809">
        <v>9.4</v>
      </c>
      <c r="AG809">
        <v>1</v>
      </c>
      <c r="AH809">
        <v>1946</v>
      </c>
      <c r="AI809">
        <v>8.9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</v>
      </c>
      <c r="AV809">
        <v>1881</v>
      </c>
      <c r="AW809">
        <v>9.4</v>
      </c>
      <c r="AX809">
        <v>1</v>
      </c>
      <c r="AY809">
        <v>1881</v>
      </c>
      <c r="AZ809">
        <v>24.5</v>
      </c>
      <c r="BA809">
        <v>1</v>
      </c>
      <c r="BB809">
        <v>1.4</v>
      </c>
      <c r="BC809">
        <v>6</v>
      </c>
      <c r="BD809">
        <v>210</v>
      </c>
      <c r="BE809">
        <v>296</v>
      </c>
      <c r="BF809">
        <v>4.4000000000000004</v>
      </c>
      <c r="BG809">
        <v>445</v>
      </c>
      <c r="BH809">
        <v>6.7</v>
      </c>
      <c r="BI809">
        <v>17.100000000000001</v>
      </c>
    </row>
    <row r="810" spans="1:61">
      <c r="A810">
        <v>256338</v>
      </c>
      <c r="B810" t="s">
        <v>82</v>
      </c>
      <c r="C810">
        <v>200</v>
      </c>
      <c r="D810" t="s">
        <v>85</v>
      </c>
      <c r="E810" s="2">
        <v>40126.743356481478</v>
      </c>
      <c r="F810" s="2">
        <v>40126.77721064815</v>
      </c>
      <c r="H810">
        <v>2925</v>
      </c>
      <c r="I810">
        <v>3096.5477341347082</v>
      </c>
      <c r="J810">
        <v>35.446545469999997</v>
      </c>
      <c r="K810">
        <v>139.63449779999999</v>
      </c>
      <c r="L810">
        <v>104</v>
      </c>
      <c r="M810" t="s">
        <v>844</v>
      </c>
      <c r="N810" s="3">
        <v>1003002</v>
      </c>
      <c r="O810" t="s">
        <v>120</v>
      </c>
      <c r="P810">
        <v>100300214</v>
      </c>
      <c r="Q810" t="s">
        <v>655</v>
      </c>
      <c r="R810">
        <v>35.430956530000003</v>
      </c>
      <c r="S810">
        <v>139.6628273</v>
      </c>
      <c r="T810">
        <v>104</v>
      </c>
      <c r="U810" t="s">
        <v>844</v>
      </c>
      <c r="V810" s="3">
        <v>1003010</v>
      </c>
      <c r="W810" t="s">
        <v>422</v>
      </c>
      <c r="X810">
        <v>100301003</v>
      </c>
      <c r="Y810" t="s">
        <v>701</v>
      </c>
      <c r="Z810">
        <v>50</v>
      </c>
      <c r="AA810">
        <v>2</v>
      </c>
      <c r="AB810" t="s">
        <v>97</v>
      </c>
      <c r="AC810" t="s">
        <v>35</v>
      </c>
      <c r="AD810">
        <v>240</v>
      </c>
      <c r="AE810" t="s">
        <v>96</v>
      </c>
      <c r="AF810">
        <v>21.2</v>
      </c>
      <c r="AG810">
        <v>1</v>
      </c>
      <c r="AH810">
        <v>3757</v>
      </c>
      <c r="AI810">
        <v>13.3</v>
      </c>
      <c r="AJ810">
        <v>1</v>
      </c>
      <c r="AK810">
        <v>19</v>
      </c>
      <c r="AL810">
        <v>210</v>
      </c>
      <c r="AM810" t="s">
        <v>134</v>
      </c>
      <c r="AN810" t="s">
        <v>36</v>
      </c>
      <c r="AO810">
        <v>0</v>
      </c>
      <c r="AP810">
        <v>556</v>
      </c>
      <c r="AQ810">
        <v>6.6</v>
      </c>
      <c r="AR810">
        <v>2147</v>
      </c>
      <c r="AS810">
        <v>26.1</v>
      </c>
      <c r="AT810">
        <v>51.7</v>
      </c>
      <c r="AU810">
        <v>1</v>
      </c>
      <c r="AV810">
        <v>3589</v>
      </c>
      <c r="AW810">
        <v>17.899999999999999</v>
      </c>
      <c r="AX810">
        <v>1</v>
      </c>
      <c r="AY810">
        <v>3589</v>
      </c>
      <c r="AZ810">
        <v>42.7</v>
      </c>
      <c r="BA810">
        <v>1</v>
      </c>
      <c r="BB810">
        <v>3.65</v>
      </c>
      <c r="BC810">
        <v>15</v>
      </c>
      <c r="BD810">
        <v>210</v>
      </c>
      <c r="BE810">
        <v>101</v>
      </c>
      <c r="BF810">
        <v>1.5</v>
      </c>
      <c r="BG810">
        <v>310</v>
      </c>
      <c r="BH810">
        <v>4.7</v>
      </c>
      <c r="BI810">
        <v>21.2</v>
      </c>
    </row>
    <row r="811" spans="1:61">
      <c r="A811">
        <v>257430</v>
      </c>
      <c r="B811" t="s">
        <v>70</v>
      </c>
      <c r="C811">
        <v>200</v>
      </c>
      <c r="D811" t="s">
        <v>85</v>
      </c>
      <c r="E811" s="2">
        <v>40138.320127314815</v>
      </c>
      <c r="F811" s="2">
        <v>40138.324166666665</v>
      </c>
      <c r="H811">
        <v>349</v>
      </c>
      <c r="I811">
        <v>581.07100681226552</v>
      </c>
      <c r="J811">
        <v>35.438198509999999</v>
      </c>
      <c r="K811">
        <v>139.6427697</v>
      </c>
      <c r="L811">
        <v>104</v>
      </c>
      <c r="M811" t="s">
        <v>844</v>
      </c>
      <c r="N811" s="3">
        <v>1003017</v>
      </c>
      <c r="O811" t="s">
        <v>41</v>
      </c>
      <c r="P811">
        <v>100301702</v>
      </c>
      <c r="Q811" t="s">
        <v>133</v>
      </c>
      <c r="R811">
        <v>35.435945449999998</v>
      </c>
      <c r="S811">
        <v>139.64855789999999</v>
      </c>
      <c r="T811">
        <v>104</v>
      </c>
      <c r="U811" t="s">
        <v>844</v>
      </c>
      <c r="V811" s="3">
        <v>1003017</v>
      </c>
      <c r="W811" t="s">
        <v>41</v>
      </c>
      <c r="X811">
        <v>100301703</v>
      </c>
      <c r="Y811" t="s">
        <v>675</v>
      </c>
      <c r="Z811">
        <v>47</v>
      </c>
      <c r="AA811">
        <v>1</v>
      </c>
      <c r="AB811" t="s">
        <v>34</v>
      </c>
      <c r="AC811" t="s">
        <v>35</v>
      </c>
      <c r="AD811">
        <v>100</v>
      </c>
      <c r="AE811" t="s">
        <v>93</v>
      </c>
      <c r="AF811">
        <v>6.7</v>
      </c>
      <c r="AG811">
        <v>1</v>
      </c>
      <c r="AH811">
        <v>1266</v>
      </c>
      <c r="AI811">
        <v>6.7</v>
      </c>
      <c r="AJ811">
        <v>1</v>
      </c>
      <c r="AK811">
        <v>1</v>
      </c>
      <c r="AL811">
        <v>130</v>
      </c>
      <c r="AM811" t="s">
        <v>120</v>
      </c>
      <c r="AN811" t="s">
        <v>133</v>
      </c>
      <c r="AO811">
        <v>0</v>
      </c>
      <c r="AP811">
        <v>1317</v>
      </c>
      <c r="AQ811">
        <v>15.8</v>
      </c>
      <c r="AR811">
        <v>1008</v>
      </c>
      <c r="AS811">
        <v>12.1</v>
      </c>
      <c r="AT811">
        <v>28.9</v>
      </c>
      <c r="AU811">
        <v>1</v>
      </c>
      <c r="AV811">
        <v>838</v>
      </c>
      <c r="AW811">
        <v>4.2</v>
      </c>
      <c r="AX811">
        <v>1</v>
      </c>
      <c r="AY811">
        <v>838</v>
      </c>
      <c r="AZ811">
        <v>10</v>
      </c>
      <c r="BA811">
        <v>1</v>
      </c>
      <c r="BB811">
        <v>0.28999999999999998</v>
      </c>
      <c r="BC811">
        <v>2</v>
      </c>
      <c r="BD811">
        <v>210</v>
      </c>
      <c r="BE811">
        <v>105</v>
      </c>
      <c r="BF811">
        <v>1.6</v>
      </c>
      <c r="BG811">
        <v>225</v>
      </c>
      <c r="BH811">
        <v>3.4</v>
      </c>
      <c r="BI811">
        <v>7</v>
      </c>
    </row>
    <row r="812" spans="1:61">
      <c r="A812">
        <v>255469</v>
      </c>
      <c r="B812" t="s">
        <v>67</v>
      </c>
      <c r="C812">
        <v>100</v>
      </c>
      <c r="D812" t="s">
        <v>86</v>
      </c>
      <c r="E812" s="2">
        <v>40117.400833333333</v>
      </c>
      <c r="F812" s="2">
        <v>40117.407951388886</v>
      </c>
      <c r="H812">
        <v>615</v>
      </c>
      <c r="I812">
        <v>973.27897962462509</v>
      </c>
      <c r="J812">
        <v>35.459618620000001</v>
      </c>
      <c r="K812">
        <v>139.61441880000001</v>
      </c>
      <c r="L812">
        <v>103</v>
      </c>
      <c r="M812" t="s">
        <v>843</v>
      </c>
      <c r="N812" s="3">
        <v>1002008</v>
      </c>
      <c r="O812" t="s">
        <v>391</v>
      </c>
      <c r="P812">
        <v>100200801</v>
      </c>
      <c r="Q812" t="s">
        <v>606</v>
      </c>
      <c r="R812">
        <v>35.464494860000002</v>
      </c>
      <c r="S812">
        <v>139.62334509999999</v>
      </c>
      <c r="T812">
        <v>103</v>
      </c>
      <c r="U812" t="s">
        <v>843</v>
      </c>
      <c r="V812" s="3">
        <v>1002001</v>
      </c>
      <c r="W812" t="s">
        <v>387</v>
      </c>
      <c r="X812">
        <v>100200102</v>
      </c>
      <c r="Y812" t="s">
        <v>587</v>
      </c>
      <c r="Z812">
        <v>0</v>
      </c>
      <c r="AA812">
        <v>1</v>
      </c>
      <c r="AB812" t="s">
        <v>34</v>
      </c>
      <c r="AC812" t="s">
        <v>98</v>
      </c>
      <c r="AD812">
        <v>410</v>
      </c>
      <c r="AE812" t="s">
        <v>43</v>
      </c>
      <c r="AF812">
        <v>6</v>
      </c>
      <c r="AG812">
        <v>1</v>
      </c>
      <c r="AH812">
        <v>1968</v>
      </c>
      <c r="AI812">
        <v>6.3</v>
      </c>
      <c r="AJ812">
        <v>1</v>
      </c>
      <c r="AK812">
        <v>2</v>
      </c>
      <c r="AL812">
        <v>140</v>
      </c>
      <c r="AM812" t="s">
        <v>114</v>
      </c>
      <c r="AN812" t="s">
        <v>127</v>
      </c>
      <c r="AO812">
        <v>0</v>
      </c>
      <c r="AP812">
        <v>312</v>
      </c>
      <c r="AQ812">
        <v>3.8</v>
      </c>
      <c r="AR812">
        <v>362</v>
      </c>
      <c r="AS812">
        <v>4.4000000000000004</v>
      </c>
      <c r="AT812">
        <v>10.199999999999999</v>
      </c>
      <c r="AU812">
        <v>1</v>
      </c>
      <c r="AV812">
        <v>1196</v>
      </c>
      <c r="AW812">
        <v>6</v>
      </c>
      <c r="AX812">
        <v>1</v>
      </c>
      <c r="AY812">
        <v>1196</v>
      </c>
      <c r="AZ812">
        <v>14.4</v>
      </c>
      <c r="BA812">
        <v>1</v>
      </c>
      <c r="BB812">
        <v>0.7</v>
      </c>
      <c r="BC812">
        <v>3</v>
      </c>
      <c r="BD812">
        <v>210</v>
      </c>
      <c r="BE812">
        <v>462</v>
      </c>
      <c r="BF812">
        <v>6.9</v>
      </c>
      <c r="BG812">
        <v>153</v>
      </c>
      <c r="BH812">
        <v>2.2999999999999998</v>
      </c>
      <c r="BI812">
        <v>12.2</v>
      </c>
    </row>
    <row r="813" spans="1:61">
      <c r="A813">
        <v>255552</v>
      </c>
      <c r="B813" t="s">
        <v>73</v>
      </c>
      <c r="C813">
        <v>200</v>
      </c>
      <c r="D813" t="s">
        <v>85</v>
      </c>
      <c r="E813" s="2">
        <v>40117.862812500003</v>
      </c>
      <c r="F813" s="2">
        <v>40117.88422453704</v>
      </c>
      <c r="H813">
        <v>1850</v>
      </c>
      <c r="I813">
        <v>2548.2411643043051</v>
      </c>
      <c r="J813">
        <v>35.467359420000001</v>
      </c>
      <c r="K813">
        <v>139.6216178</v>
      </c>
      <c r="L813">
        <v>103</v>
      </c>
      <c r="M813" t="s">
        <v>843</v>
      </c>
      <c r="N813" s="3">
        <v>1002006</v>
      </c>
      <c r="O813" t="s">
        <v>386</v>
      </c>
      <c r="P813">
        <v>100200603</v>
      </c>
      <c r="Q813" t="s">
        <v>581</v>
      </c>
      <c r="R813">
        <v>35.48967545</v>
      </c>
      <c r="S813">
        <v>139.6280391</v>
      </c>
      <c r="T813">
        <v>102</v>
      </c>
      <c r="U813" t="s">
        <v>839</v>
      </c>
      <c r="V813" s="3">
        <v>1001016</v>
      </c>
      <c r="W813" t="s">
        <v>121</v>
      </c>
      <c r="X813">
        <v>100101603</v>
      </c>
      <c r="Y813" t="s">
        <v>121</v>
      </c>
      <c r="Z813">
        <v>0</v>
      </c>
      <c r="AA813">
        <v>2</v>
      </c>
      <c r="AB813" t="s">
        <v>97</v>
      </c>
      <c r="AC813" t="s">
        <v>102</v>
      </c>
      <c r="AD813">
        <v>200</v>
      </c>
      <c r="AE813" t="s">
        <v>94</v>
      </c>
      <c r="AF813">
        <v>8.9</v>
      </c>
      <c r="AG813">
        <v>1</v>
      </c>
      <c r="AH813">
        <v>3843</v>
      </c>
      <c r="AI813">
        <v>12.7</v>
      </c>
      <c r="AJ813">
        <v>1</v>
      </c>
      <c r="AK813">
        <v>5</v>
      </c>
      <c r="AL813">
        <v>120</v>
      </c>
      <c r="AM813" t="s">
        <v>127</v>
      </c>
      <c r="AN813" t="s">
        <v>121</v>
      </c>
      <c r="AO813">
        <v>0</v>
      </c>
      <c r="AP813">
        <v>298</v>
      </c>
      <c r="AQ813">
        <v>3.6</v>
      </c>
      <c r="AR813">
        <v>19</v>
      </c>
      <c r="AS813">
        <v>0.3</v>
      </c>
      <c r="AT813">
        <v>8.9</v>
      </c>
      <c r="AU813">
        <v>1</v>
      </c>
      <c r="AV813">
        <v>2948</v>
      </c>
      <c r="AW813">
        <v>14.7</v>
      </c>
      <c r="AX813">
        <v>1</v>
      </c>
      <c r="AY813">
        <v>2948</v>
      </c>
      <c r="AZ813">
        <v>37.4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</row>
    <row r="814" spans="1:61">
      <c r="A814">
        <v>257502</v>
      </c>
      <c r="B814" t="s">
        <v>76</v>
      </c>
      <c r="C814">
        <v>600</v>
      </c>
      <c r="D814" t="s">
        <v>91</v>
      </c>
      <c r="E814" s="2">
        <v>40138.670891203707</v>
      </c>
      <c r="F814" s="2">
        <v>40138.750289351854</v>
      </c>
      <c r="H814">
        <v>6860</v>
      </c>
      <c r="I814">
        <v>7404.204133820027</v>
      </c>
      <c r="J814">
        <v>35.672199810000002</v>
      </c>
      <c r="K814">
        <v>139.71907859999999</v>
      </c>
      <c r="N814" s="3"/>
      <c r="R814">
        <v>35.616125539999999</v>
      </c>
      <c r="S814">
        <v>139.67486510000001</v>
      </c>
      <c r="V814" s="3"/>
      <c r="Z814">
        <v>45</v>
      </c>
      <c r="AA814">
        <v>1</v>
      </c>
      <c r="AB814" t="s">
        <v>34</v>
      </c>
      <c r="AC814" t="s">
        <v>104</v>
      </c>
      <c r="AD814">
        <v>200</v>
      </c>
      <c r="AE814" t="s">
        <v>94</v>
      </c>
      <c r="AF814">
        <v>46.2</v>
      </c>
      <c r="AG814">
        <v>1</v>
      </c>
      <c r="AH814">
        <v>10218</v>
      </c>
      <c r="AI814">
        <v>28</v>
      </c>
      <c r="AJ814">
        <v>1</v>
      </c>
      <c r="AK814">
        <v>28</v>
      </c>
      <c r="AL814">
        <v>410</v>
      </c>
      <c r="AM814" t="s">
        <v>296</v>
      </c>
      <c r="AN814" t="s">
        <v>300</v>
      </c>
      <c r="AO814">
        <v>1</v>
      </c>
      <c r="AP814">
        <v>1228</v>
      </c>
      <c r="AQ814">
        <v>14.7</v>
      </c>
      <c r="AR814">
        <v>282</v>
      </c>
      <c r="AS814">
        <v>3.5</v>
      </c>
      <c r="AT814">
        <v>46.2</v>
      </c>
      <c r="AU814">
        <v>1</v>
      </c>
      <c r="AV814">
        <v>7914</v>
      </c>
      <c r="AW814">
        <v>39.6</v>
      </c>
      <c r="AX814">
        <v>1</v>
      </c>
      <c r="AY814">
        <v>7914</v>
      </c>
      <c r="AZ814">
        <v>97.2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</row>
    <row r="815" spans="1:61">
      <c r="A815">
        <v>255856</v>
      </c>
      <c r="B815" t="s">
        <v>64</v>
      </c>
      <c r="C815">
        <v>999</v>
      </c>
      <c r="D815" t="s">
        <v>84</v>
      </c>
      <c r="E815" s="2">
        <v>40121.476875</v>
      </c>
      <c r="F815" s="2">
        <v>40121.599085648151</v>
      </c>
      <c r="H815">
        <v>10559</v>
      </c>
      <c r="I815">
        <v>48185.742512044642</v>
      </c>
      <c r="J815">
        <v>35.435827430000003</v>
      </c>
      <c r="K815">
        <v>139.36041900000001</v>
      </c>
      <c r="L815">
        <v>212</v>
      </c>
      <c r="M815" t="s">
        <v>835</v>
      </c>
      <c r="N815" s="3">
        <v>2120101</v>
      </c>
      <c r="O815" t="s">
        <v>401</v>
      </c>
      <c r="P815">
        <v>212010115</v>
      </c>
      <c r="Q815" t="s">
        <v>682</v>
      </c>
      <c r="R815">
        <v>35.646058979999999</v>
      </c>
      <c r="S815">
        <v>139.82620600000001</v>
      </c>
      <c r="V815" s="3"/>
      <c r="Z815">
        <v>31</v>
      </c>
      <c r="AA815">
        <v>1</v>
      </c>
      <c r="AB815" t="s">
        <v>34</v>
      </c>
      <c r="AC815" t="s">
        <v>108</v>
      </c>
      <c r="AD815">
        <v>200</v>
      </c>
      <c r="AE815" t="s">
        <v>94</v>
      </c>
      <c r="AF815">
        <v>96.9</v>
      </c>
      <c r="AG815">
        <v>1</v>
      </c>
      <c r="AH815">
        <v>60723</v>
      </c>
      <c r="AI815">
        <v>125.3</v>
      </c>
      <c r="AJ815">
        <v>1</v>
      </c>
      <c r="AK815">
        <v>89</v>
      </c>
      <c r="AL815">
        <v>770</v>
      </c>
      <c r="AM815" t="s">
        <v>131</v>
      </c>
      <c r="AN815" t="s">
        <v>206</v>
      </c>
      <c r="AO815">
        <v>2</v>
      </c>
      <c r="AP815">
        <v>541</v>
      </c>
      <c r="AQ815">
        <v>6.7</v>
      </c>
      <c r="AR815">
        <v>99</v>
      </c>
      <c r="AS815">
        <v>1.2</v>
      </c>
      <c r="AT815">
        <v>96.9</v>
      </c>
      <c r="AU815">
        <v>1</v>
      </c>
      <c r="AV815">
        <v>55160</v>
      </c>
      <c r="AW815">
        <v>275.8</v>
      </c>
      <c r="AX815">
        <v>1</v>
      </c>
      <c r="AY815">
        <v>55160</v>
      </c>
      <c r="AZ815">
        <v>683.9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</row>
    <row r="816" spans="1:61">
      <c r="A816">
        <v>255867</v>
      </c>
      <c r="B816" t="s">
        <v>76</v>
      </c>
      <c r="C816">
        <v>400</v>
      </c>
      <c r="D816" t="s">
        <v>87</v>
      </c>
      <c r="E816" s="2">
        <v>40121.617129629631</v>
      </c>
      <c r="F816" s="2">
        <v>40121.715520833335</v>
      </c>
      <c r="H816">
        <v>8501</v>
      </c>
      <c r="I816">
        <v>5178.5745681730032</v>
      </c>
      <c r="J816">
        <v>35.443959890000002</v>
      </c>
      <c r="K816">
        <v>139.63703509999999</v>
      </c>
      <c r="L816">
        <v>104</v>
      </c>
      <c r="M816" t="s">
        <v>844</v>
      </c>
      <c r="N816" s="3">
        <v>1003002</v>
      </c>
      <c r="O816" t="s">
        <v>120</v>
      </c>
      <c r="P816">
        <v>100300216</v>
      </c>
      <c r="Q816" t="s">
        <v>240</v>
      </c>
      <c r="R816">
        <v>35.399928780000003</v>
      </c>
      <c r="S816">
        <v>139.61838839999999</v>
      </c>
      <c r="T816">
        <v>107</v>
      </c>
      <c r="U816" t="s">
        <v>850</v>
      </c>
      <c r="V816" s="3">
        <v>1006015</v>
      </c>
      <c r="W816" t="s">
        <v>440</v>
      </c>
      <c r="X816">
        <v>100601501</v>
      </c>
      <c r="Y816" t="s">
        <v>805</v>
      </c>
      <c r="Z816">
        <v>45</v>
      </c>
      <c r="AA816">
        <v>1</v>
      </c>
      <c r="AB816" t="s">
        <v>34</v>
      </c>
      <c r="AC816" t="s">
        <v>104</v>
      </c>
      <c r="AD816">
        <v>200</v>
      </c>
      <c r="AE816" t="s">
        <v>94</v>
      </c>
      <c r="AF816">
        <v>15.2</v>
      </c>
      <c r="AG816">
        <v>1</v>
      </c>
      <c r="AH816">
        <v>8352</v>
      </c>
      <c r="AI816">
        <v>16.100000000000001</v>
      </c>
      <c r="AJ816">
        <v>1</v>
      </c>
      <c r="AK816">
        <v>9</v>
      </c>
      <c r="AL816">
        <v>160</v>
      </c>
      <c r="AM816" t="s">
        <v>120</v>
      </c>
      <c r="AN816" t="s">
        <v>208</v>
      </c>
      <c r="AO816">
        <v>0</v>
      </c>
      <c r="AP816">
        <v>379</v>
      </c>
      <c r="AQ816">
        <v>4.5999999999999996</v>
      </c>
      <c r="AR816">
        <v>132</v>
      </c>
      <c r="AS816">
        <v>1.6</v>
      </c>
      <c r="AT816">
        <v>15.2</v>
      </c>
      <c r="AU816">
        <v>1</v>
      </c>
      <c r="AV816">
        <v>6123</v>
      </c>
      <c r="AW816">
        <v>30.6</v>
      </c>
      <c r="AX816">
        <v>1</v>
      </c>
      <c r="AY816">
        <v>6123</v>
      </c>
      <c r="AZ816">
        <v>74.8</v>
      </c>
      <c r="BA816">
        <v>1</v>
      </c>
      <c r="BB816">
        <v>6.6</v>
      </c>
      <c r="BC816">
        <v>28</v>
      </c>
      <c r="BD816">
        <v>210</v>
      </c>
      <c r="BE816">
        <v>252</v>
      </c>
      <c r="BF816">
        <v>3.8</v>
      </c>
      <c r="BG816">
        <v>357</v>
      </c>
      <c r="BH816">
        <v>5.4</v>
      </c>
      <c r="BI816">
        <v>37.200000000000003</v>
      </c>
    </row>
    <row r="817" spans="1:61">
      <c r="A817">
        <v>256163</v>
      </c>
      <c r="B817" t="s">
        <v>61</v>
      </c>
      <c r="C817">
        <v>200</v>
      </c>
      <c r="D817" t="s">
        <v>85</v>
      </c>
      <c r="E817" s="2">
        <v>40124.677060185182</v>
      </c>
      <c r="F817" s="2">
        <v>40124.696018518516</v>
      </c>
      <c r="H817">
        <v>1638</v>
      </c>
      <c r="I817">
        <v>5299.4415322511168</v>
      </c>
      <c r="J817">
        <v>35.46669962</v>
      </c>
      <c r="K817">
        <v>139.62342559999999</v>
      </c>
      <c r="L817">
        <v>103</v>
      </c>
      <c r="M817" t="s">
        <v>843</v>
      </c>
      <c r="N817" s="3">
        <v>1002001</v>
      </c>
      <c r="O817" t="s">
        <v>387</v>
      </c>
      <c r="P817">
        <v>100200102</v>
      </c>
      <c r="Q817" t="s">
        <v>587</v>
      </c>
      <c r="R817">
        <v>35.425007379999997</v>
      </c>
      <c r="S817">
        <v>139.6517873</v>
      </c>
      <c r="T817">
        <v>104</v>
      </c>
      <c r="U817" t="s">
        <v>844</v>
      </c>
      <c r="V817" s="3">
        <v>1003012</v>
      </c>
      <c r="W817" t="s">
        <v>426</v>
      </c>
      <c r="X817">
        <v>100301201</v>
      </c>
      <c r="Y817" t="s">
        <v>712</v>
      </c>
      <c r="Z817">
        <v>53</v>
      </c>
      <c r="AA817">
        <v>1</v>
      </c>
      <c r="AB817" t="s">
        <v>34</v>
      </c>
      <c r="AC817" t="s">
        <v>35</v>
      </c>
      <c r="AD817">
        <v>200</v>
      </c>
      <c r="AE817" t="s">
        <v>94</v>
      </c>
      <c r="AF817">
        <v>22.299999999999997</v>
      </c>
      <c r="AG817">
        <v>1</v>
      </c>
      <c r="AH817">
        <v>6348</v>
      </c>
      <c r="AI817">
        <v>22.8</v>
      </c>
      <c r="AJ817">
        <v>1</v>
      </c>
      <c r="AK817">
        <v>10</v>
      </c>
      <c r="AL817">
        <v>150</v>
      </c>
      <c r="AM817" t="s">
        <v>127</v>
      </c>
      <c r="AN817" t="s">
        <v>41</v>
      </c>
      <c r="AO817">
        <v>0</v>
      </c>
      <c r="AP817">
        <v>220</v>
      </c>
      <c r="AQ817">
        <v>2.7</v>
      </c>
      <c r="AR817">
        <v>762</v>
      </c>
      <c r="AS817">
        <v>9.6</v>
      </c>
      <c r="AT817">
        <v>22.299999999999997</v>
      </c>
      <c r="AU817">
        <v>1</v>
      </c>
      <c r="AV817">
        <v>6067</v>
      </c>
      <c r="AW817">
        <v>30.3</v>
      </c>
      <c r="AX817">
        <v>1</v>
      </c>
      <c r="AY817">
        <v>6067</v>
      </c>
      <c r="AZ817">
        <v>73.900000000000006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</row>
    <row r="818" spans="1:61">
      <c r="A818">
        <v>257231</v>
      </c>
      <c r="B818" t="s">
        <v>40</v>
      </c>
      <c r="C818">
        <v>100</v>
      </c>
      <c r="D818" t="s">
        <v>86</v>
      </c>
      <c r="E818" s="2">
        <v>40136.34783564815</v>
      </c>
      <c r="F818" s="2">
        <v>40136.354710648149</v>
      </c>
      <c r="H818">
        <v>594</v>
      </c>
      <c r="I818">
        <v>1067.404383636831</v>
      </c>
      <c r="J818">
        <v>35.42528635</v>
      </c>
      <c r="K818">
        <v>139.65177660000001</v>
      </c>
      <c r="L818">
        <v>104</v>
      </c>
      <c r="M818" t="s">
        <v>844</v>
      </c>
      <c r="N818" s="3">
        <v>1003012</v>
      </c>
      <c r="O818" t="s">
        <v>426</v>
      </c>
      <c r="P818">
        <v>100301201</v>
      </c>
      <c r="Q818" t="s">
        <v>712</v>
      </c>
      <c r="R818">
        <v>35.430049920000002</v>
      </c>
      <c r="S818">
        <v>139.66200649999999</v>
      </c>
      <c r="T818">
        <v>104</v>
      </c>
      <c r="U818" t="s">
        <v>844</v>
      </c>
      <c r="V818" s="3">
        <v>1003010</v>
      </c>
      <c r="W818" t="s">
        <v>422</v>
      </c>
      <c r="X818">
        <v>100301003</v>
      </c>
      <c r="Y818" t="s">
        <v>701</v>
      </c>
      <c r="Z818">
        <v>0</v>
      </c>
      <c r="AA818">
        <v>2</v>
      </c>
      <c r="AB818" t="s">
        <v>97</v>
      </c>
      <c r="AC818" t="s">
        <v>35</v>
      </c>
      <c r="AD818">
        <v>410</v>
      </c>
      <c r="AE818" t="s">
        <v>43</v>
      </c>
      <c r="AF818">
        <v>7.5</v>
      </c>
      <c r="AG818">
        <v>1</v>
      </c>
      <c r="AH818">
        <v>1551</v>
      </c>
      <c r="AI818">
        <v>8.1999999999999993</v>
      </c>
      <c r="AJ818">
        <v>1</v>
      </c>
      <c r="AK818">
        <v>19</v>
      </c>
      <c r="AL818">
        <v>210</v>
      </c>
      <c r="AM818" t="s">
        <v>41</v>
      </c>
      <c r="AN818" t="s">
        <v>36</v>
      </c>
      <c r="AO818">
        <v>0</v>
      </c>
      <c r="AP818">
        <v>799</v>
      </c>
      <c r="AQ818">
        <v>9</v>
      </c>
      <c r="AR818">
        <v>2131</v>
      </c>
      <c r="AS818">
        <v>25.6</v>
      </c>
      <c r="AT818">
        <v>53.6</v>
      </c>
      <c r="AU818">
        <v>1</v>
      </c>
      <c r="AV818">
        <v>1494</v>
      </c>
      <c r="AW818">
        <v>7.5</v>
      </c>
      <c r="AX818">
        <v>1</v>
      </c>
      <c r="AY818">
        <v>1494</v>
      </c>
      <c r="AZ818">
        <v>17.600000000000001</v>
      </c>
      <c r="BA818">
        <v>1</v>
      </c>
      <c r="BB818">
        <v>0.73</v>
      </c>
      <c r="BC818">
        <v>4</v>
      </c>
      <c r="BD818">
        <v>210</v>
      </c>
      <c r="BE818">
        <v>452</v>
      </c>
      <c r="BF818">
        <v>6.8</v>
      </c>
      <c r="BG818">
        <v>254</v>
      </c>
      <c r="BH818">
        <v>3.8</v>
      </c>
      <c r="BI818">
        <v>14.600000000000001</v>
      </c>
    </row>
    <row r="819" spans="1:61">
      <c r="A819">
        <v>256964</v>
      </c>
      <c r="B819" t="s">
        <v>78</v>
      </c>
      <c r="C819">
        <v>200</v>
      </c>
      <c r="D819" t="s">
        <v>85</v>
      </c>
      <c r="E819" s="2">
        <v>40133.773368055554</v>
      </c>
      <c r="F819" s="2">
        <v>40133.798622685186</v>
      </c>
      <c r="H819">
        <v>2182</v>
      </c>
      <c r="I819">
        <v>10475.711325320715</v>
      </c>
      <c r="J819">
        <v>35.443986680000002</v>
      </c>
      <c r="K819">
        <v>139.63666509999999</v>
      </c>
      <c r="L819">
        <v>104</v>
      </c>
      <c r="M819" t="s">
        <v>844</v>
      </c>
      <c r="N819" s="3">
        <v>1003002</v>
      </c>
      <c r="O819" t="s">
        <v>120</v>
      </c>
      <c r="P819">
        <v>100300216</v>
      </c>
      <c r="Q819" t="s">
        <v>240</v>
      </c>
      <c r="R819">
        <v>35.36631525</v>
      </c>
      <c r="S819">
        <v>139.57121910000001</v>
      </c>
      <c r="T819">
        <v>115</v>
      </c>
      <c r="U819" t="s">
        <v>856</v>
      </c>
      <c r="V819" s="3">
        <v>1009248</v>
      </c>
      <c r="W819" t="s">
        <v>378</v>
      </c>
      <c r="X819">
        <v>100924801</v>
      </c>
      <c r="Y819" t="s">
        <v>739</v>
      </c>
      <c r="Z819">
        <v>39</v>
      </c>
      <c r="AA819">
        <v>2</v>
      </c>
      <c r="AB819" t="s">
        <v>97</v>
      </c>
      <c r="AC819" t="s">
        <v>105</v>
      </c>
      <c r="AD819">
        <v>200</v>
      </c>
      <c r="AE819" t="s">
        <v>94</v>
      </c>
      <c r="AF819">
        <v>38.6</v>
      </c>
      <c r="AG819">
        <v>1</v>
      </c>
      <c r="AH819">
        <v>12210</v>
      </c>
      <c r="AI819">
        <v>35.799999999999997</v>
      </c>
      <c r="AJ819">
        <v>1</v>
      </c>
      <c r="AK819">
        <v>18</v>
      </c>
      <c r="AL819">
        <v>210</v>
      </c>
      <c r="AM819" t="s">
        <v>120</v>
      </c>
      <c r="AN819" t="s">
        <v>126</v>
      </c>
      <c r="AO819">
        <v>0</v>
      </c>
      <c r="AP819">
        <v>313</v>
      </c>
      <c r="AQ819">
        <v>3.8</v>
      </c>
      <c r="AR819">
        <v>1367</v>
      </c>
      <c r="AS819">
        <v>16.8</v>
      </c>
      <c r="AT819">
        <v>38.6</v>
      </c>
      <c r="AU819">
        <v>1</v>
      </c>
      <c r="AV819">
        <v>11614</v>
      </c>
      <c r="AW819">
        <v>58.1</v>
      </c>
      <c r="AX819">
        <v>1</v>
      </c>
      <c r="AY819">
        <v>11614</v>
      </c>
      <c r="AZ819">
        <v>145.4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</row>
    <row r="820" spans="1:61">
      <c r="A820">
        <v>256111</v>
      </c>
      <c r="B820" t="s">
        <v>40</v>
      </c>
      <c r="C820">
        <v>999</v>
      </c>
      <c r="D820" t="s">
        <v>84</v>
      </c>
      <c r="E820" s="2">
        <v>40124.409351851849</v>
      </c>
      <c r="F820" s="2">
        <v>40124.416597222225</v>
      </c>
      <c r="H820">
        <v>626</v>
      </c>
      <c r="I820">
        <v>865.32631326756564</v>
      </c>
      <c r="J820">
        <v>35.425415030000003</v>
      </c>
      <c r="K820">
        <v>139.65178739999999</v>
      </c>
      <c r="L820">
        <v>104</v>
      </c>
      <c r="M820" t="s">
        <v>844</v>
      </c>
      <c r="N820" s="3">
        <v>1003012</v>
      </c>
      <c r="O820" t="s">
        <v>426</v>
      </c>
      <c r="P820">
        <v>100301201</v>
      </c>
      <c r="Q820" t="s">
        <v>712</v>
      </c>
      <c r="R820">
        <v>35.432887690000001</v>
      </c>
      <c r="S820">
        <v>139.6491158</v>
      </c>
      <c r="T820">
        <v>104</v>
      </c>
      <c r="U820" t="s">
        <v>844</v>
      </c>
      <c r="V820" s="3">
        <v>1003016</v>
      </c>
      <c r="W820" t="s">
        <v>420</v>
      </c>
      <c r="X820">
        <v>100301602</v>
      </c>
      <c r="Y820" t="s">
        <v>697</v>
      </c>
      <c r="Z820">
        <v>0</v>
      </c>
      <c r="AA820">
        <v>2</v>
      </c>
      <c r="AB820" t="s">
        <v>97</v>
      </c>
      <c r="AC820" t="s">
        <v>35</v>
      </c>
      <c r="AD820">
        <v>410</v>
      </c>
      <c r="AE820" t="s">
        <v>43</v>
      </c>
      <c r="AF820">
        <v>5.6</v>
      </c>
      <c r="AG820">
        <v>1</v>
      </c>
      <c r="AH820">
        <v>1200</v>
      </c>
      <c r="AI820">
        <v>7.9</v>
      </c>
      <c r="AJ820">
        <v>1</v>
      </c>
      <c r="AK820">
        <v>2</v>
      </c>
      <c r="AL820">
        <v>130</v>
      </c>
      <c r="AM820" t="s">
        <v>41</v>
      </c>
      <c r="AN820" t="s">
        <v>133</v>
      </c>
      <c r="AO820">
        <v>0</v>
      </c>
      <c r="AP820">
        <v>780</v>
      </c>
      <c r="AQ820">
        <v>9.1</v>
      </c>
      <c r="AR820">
        <v>1159</v>
      </c>
      <c r="AS820">
        <v>14.3</v>
      </c>
      <c r="AT820">
        <v>25.4</v>
      </c>
      <c r="AU820">
        <v>1</v>
      </c>
      <c r="AV820">
        <v>1124</v>
      </c>
      <c r="AW820">
        <v>5.6</v>
      </c>
      <c r="AX820">
        <v>1</v>
      </c>
      <c r="AY820">
        <v>1124</v>
      </c>
      <c r="AZ820">
        <v>13.5</v>
      </c>
      <c r="BA820">
        <v>1</v>
      </c>
      <c r="BB820">
        <v>0.22</v>
      </c>
      <c r="BC820">
        <v>1</v>
      </c>
      <c r="BD820">
        <v>210</v>
      </c>
      <c r="BE820">
        <v>438</v>
      </c>
      <c r="BF820">
        <v>6.6</v>
      </c>
      <c r="BG820">
        <v>219</v>
      </c>
      <c r="BH820">
        <v>3.3</v>
      </c>
      <c r="BI820">
        <v>10.899999999999999</v>
      </c>
    </row>
    <row r="821" spans="1:61">
      <c r="A821">
        <v>257973</v>
      </c>
      <c r="B821" t="s">
        <v>40</v>
      </c>
      <c r="C821">
        <v>100</v>
      </c>
      <c r="D821" t="s">
        <v>86</v>
      </c>
      <c r="E821" s="2">
        <v>40144.348449074074</v>
      </c>
      <c r="F821" s="2">
        <v>40144.381145833337</v>
      </c>
      <c r="H821">
        <v>2825</v>
      </c>
      <c r="I821">
        <v>1028.5874842310322</v>
      </c>
      <c r="J821">
        <v>35.425559919999998</v>
      </c>
      <c r="K821">
        <v>139.6515996</v>
      </c>
      <c r="L821">
        <v>104</v>
      </c>
      <c r="M821" t="s">
        <v>844</v>
      </c>
      <c r="N821" s="3">
        <v>1003012</v>
      </c>
      <c r="O821" t="s">
        <v>426</v>
      </c>
      <c r="P821">
        <v>100301201</v>
      </c>
      <c r="Q821" t="s">
        <v>712</v>
      </c>
      <c r="R821">
        <v>35.430007009999997</v>
      </c>
      <c r="S821">
        <v>139.6615559</v>
      </c>
      <c r="T821">
        <v>104</v>
      </c>
      <c r="U821" t="s">
        <v>844</v>
      </c>
      <c r="V821" s="3">
        <v>1003010</v>
      </c>
      <c r="W821" t="s">
        <v>422</v>
      </c>
      <c r="X821">
        <v>100301003</v>
      </c>
      <c r="Y821" t="s">
        <v>701</v>
      </c>
      <c r="Z821">
        <v>0</v>
      </c>
      <c r="AA821">
        <v>2</v>
      </c>
      <c r="AB821" t="s">
        <v>97</v>
      </c>
      <c r="AC821" t="s">
        <v>35</v>
      </c>
      <c r="AD821">
        <v>410</v>
      </c>
      <c r="AE821" t="s">
        <v>43</v>
      </c>
      <c r="AF821">
        <v>7.2</v>
      </c>
      <c r="AG821">
        <v>1</v>
      </c>
      <c r="AH821">
        <v>1501</v>
      </c>
      <c r="AI821">
        <v>8.3000000000000007</v>
      </c>
      <c r="AJ821">
        <v>1</v>
      </c>
      <c r="AK821">
        <v>19</v>
      </c>
      <c r="AL821">
        <v>210</v>
      </c>
      <c r="AM821" t="s">
        <v>41</v>
      </c>
      <c r="AN821" t="s">
        <v>36</v>
      </c>
      <c r="AO821">
        <v>0</v>
      </c>
      <c r="AP821">
        <v>772</v>
      </c>
      <c r="AQ821">
        <v>9</v>
      </c>
      <c r="AR821">
        <v>2103</v>
      </c>
      <c r="AS821">
        <v>25.3</v>
      </c>
      <c r="AT821">
        <v>53.3</v>
      </c>
      <c r="AU821">
        <v>1</v>
      </c>
      <c r="AV821">
        <v>1431</v>
      </c>
      <c r="AW821">
        <v>7.2</v>
      </c>
      <c r="AX821">
        <v>1</v>
      </c>
      <c r="AY821">
        <v>1431</v>
      </c>
      <c r="AZ821">
        <v>16.8</v>
      </c>
      <c r="BA821">
        <v>1</v>
      </c>
      <c r="BB821">
        <v>0.48</v>
      </c>
      <c r="BC821">
        <v>3</v>
      </c>
      <c r="BD821">
        <v>210</v>
      </c>
      <c r="BE821">
        <v>424</v>
      </c>
      <c r="BF821">
        <v>6.4</v>
      </c>
      <c r="BG821">
        <v>429</v>
      </c>
      <c r="BH821">
        <v>6.4</v>
      </c>
      <c r="BI821">
        <v>15.8</v>
      </c>
    </row>
    <row r="822" spans="1:61">
      <c r="A822">
        <v>257376</v>
      </c>
      <c r="B822" t="s">
        <v>66</v>
      </c>
      <c r="C822">
        <v>500</v>
      </c>
      <c r="D822" t="s">
        <v>33</v>
      </c>
      <c r="E822" s="2">
        <v>40137.660798611112</v>
      </c>
      <c r="F822" s="2">
        <v>40137.665810185186</v>
      </c>
      <c r="H822">
        <v>433</v>
      </c>
      <c r="I822">
        <v>727.81551273813045</v>
      </c>
      <c r="J822">
        <v>35.456389180000002</v>
      </c>
      <c r="K822">
        <v>139.62677840000001</v>
      </c>
      <c r="L822">
        <v>103</v>
      </c>
      <c r="M822" t="s">
        <v>843</v>
      </c>
      <c r="N822" s="3">
        <v>1002002</v>
      </c>
      <c r="O822" t="s">
        <v>136</v>
      </c>
      <c r="P822">
        <v>100200207</v>
      </c>
      <c r="Q822" t="s">
        <v>608</v>
      </c>
      <c r="R822">
        <v>35.462048709999998</v>
      </c>
      <c r="S822">
        <v>139.622739</v>
      </c>
      <c r="T822">
        <v>103</v>
      </c>
      <c r="U822" t="s">
        <v>843</v>
      </c>
      <c r="V822" s="3">
        <v>1002001</v>
      </c>
      <c r="W822" t="s">
        <v>387</v>
      </c>
      <c r="X822">
        <v>100200102</v>
      </c>
      <c r="Y822" t="s">
        <v>587</v>
      </c>
      <c r="Z822">
        <v>0</v>
      </c>
      <c r="AA822">
        <v>2</v>
      </c>
      <c r="AB822" t="s">
        <v>97</v>
      </c>
      <c r="AC822" t="s">
        <v>98</v>
      </c>
      <c r="AD822">
        <v>410</v>
      </c>
      <c r="AE822" t="s">
        <v>43</v>
      </c>
      <c r="AF822">
        <v>4.3</v>
      </c>
      <c r="AG822">
        <v>1</v>
      </c>
      <c r="AH822">
        <v>2938</v>
      </c>
      <c r="AI822">
        <v>7.5</v>
      </c>
      <c r="AJ822">
        <v>1</v>
      </c>
      <c r="AK822">
        <v>1</v>
      </c>
      <c r="AL822">
        <v>200</v>
      </c>
      <c r="AM822" t="s">
        <v>138</v>
      </c>
      <c r="AN822" t="s">
        <v>127</v>
      </c>
      <c r="AO822">
        <v>0</v>
      </c>
      <c r="AP822">
        <v>566</v>
      </c>
      <c r="AQ822">
        <v>6.8</v>
      </c>
      <c r="AR822">
        <v>662</v>
      </c>
      <c r="AS822">
        <v>8</v>
      </c>
      <c r="AT822">
        <v>15.8</v>
      </c>
      <c r="AU822">
        <v>1</v>
      </c>
      <c r="AV822">
        <v>855</v>
      </c>
      <c r="AW822">
        <v>4.3</v>
      </c>
      <c r="AX822">
        <v>1</v>
      </c>
      <c r="AY822">
        <v>855</v>
      </c>
      <c r="AZ822">
        <v>10.3</v>
      </c>
      <c r="BA822">
        <v>1</v>
      </c>
      <c r="BB822">
        <v>0.69</v>
      </c>
      <c r="BC822">
        <v>8</v>
      </c>
      <c r="BD822">
        <v>210</v>
      </c>
      <c r="BE822">
        <v>191</v>
      </c>
      <c r="BF822">
        <v>2.9</v>
      </c>
      <c r="BG822">
        <v>124</v>
      </c>
      <c r="BH822">
        <v>1.9</v>
      </c>
      <c r="BI822">
        <v>12.8</v>
      </c>
    </row>
    <row r="823" spans="1:61">
      <c r="A823">
        <v>256468</v>
      </c>
      <c r="B823" t="s">
        <v>77</v>
      </c>
      <c r="C823">
        <v>100</v>
      </c>
      <c r="D823" t="s">
        <v>86</v>
      </c>
      <c r="E823" s="2">
        <v>40128.289143518516</v>
      </c>
      <c r="F823" s="2">
        <v>40128.364999999998</v>
      </c>
      <c r="H823">
        <v>6554</v>
      </c>
      <c r="I823">
        <v>17168.134228137948</v>
      </c>
      <c r="J823">
        <v>35.616678010000001</v>
      </c>
      <c r="K823">
        <v>139.5790083</v>
      </c>
      <c r="L823">
        <v>135</v>
      </c>
      <c r="M823" t="s">
        <v>824</v>
      </c>
      <c r="N823" s="3">
        <v>1300502</v>
      </c>
      <c r="O823" t="s">
        <v>161</v>
      </c>
      <c r="P823">
        <v>130050207</v>
      </c>
      <c r="Q823" t="s">
        <v>490</v>
      </c>
      <c r="R823">
        <v>35.46649584</v>
      </c>
      <c r="S823">
        <v>139.62316820000001</v>
      </c>
      <c r="T823">
        <v>103</v>
      </c>
      <c r="U823" t="s">
        <v>843</v>
      </c>
      <c r="V823" s="3">
        <v>1002001</v>
      </c>
      <c r="W823" t="s">
        <v>387</v>
      </c>
      <c r="X823">
        <v>100200102</v>
      </c>
      <c r="Y823" t="s">
        <v>587</v>
      </c>
      <c r="Z823">
        <v>40</v>
      </c>
      <c r="AA823">
        <v>1</v>
      </c>
      <c r="AB823" t="s">
        <v>34</v>
      </c>
      <c r="AC823" t="s">
        <v>110</v>
      </c>
      <c r="AD823">
        <v>200</v>
      </c>
      <c r="AE823" t="s">
        <v>94</v>
      </c>
      <c r="AF823">
        <v>55.8</v>
      </c>
      <c r="AG823">
        <v>1</v>
      </c>
      <c r="AH823">
        <v>28088</v>
      </c>
      <c r="AI823">
        <v>52.1</v>
      </c>
      <c r="AJ823">
        <v>1</v>
      </c>
      <c r="AK823">
        <v>40</v>
      </c>
      <c r="AL823">
        <v>380</v>
      </c>
      <c r="AM823" t="s">
        <v>159</v>
      </c>
      <c r="AN823" t="s">
        <v>127</v>
      </c>
      <c r="AO823">
        <v>1</v>
      </c>
      <c r="AP823">
        <v>1069</v>
      </c>
      <c r="AQ823">
        <v>13.5</v>
      </c>
      <c r="AR823">
        <v>188</v>
      </c>
      <c r="AS823">
        <v>2.2999999999999998</v>
      </c>
      <c r="AT823">
        <v>55.8</v>
      </c>
      <c r="AU823">
        <v>1</v>
      </c>
      <c r="AV823">
        <v>20453</v>
      </c>
      <c r="AW823">
        <v>102.3</v>
      </c>
      <c r="AX823">
        <v>1</v>
      </c>
      <c r="AY823">
        <v>20453</v>
      </c>
      <c r="AZ823">
        <v>253.8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</row>
    <row r="824" spans="1:61">
      <c r="A824">
        <v>255748</v>
      </c>
      <c r="B824" t="s">
        <v>79</v>
      </c>
      <c r="C824">
        <v>200</v>
      </c>
      <c r="D824" t="s">
        <v>85</v>
      </c>
      <c r="E824" s="2">
        <v>40119.766782407409</v>
      </c>
      <c r="F824" s="2">
        <v>40119.836608796293</v>
      </c>
      <c r="H824">
        <v>6033</v>
      </c>
      <c r="I824">
        <v>22602.174343915078</v>
      </c>
      <c r="J824">
        <v>35.443509259999999</v>
      </c>
      <c r="K824">
        <v>139.63794709999999</v>
      </c>
      <c r="L824">
        <v>104</v>
      </c>
      <c r="M824" t="s">
        <v>844</v>
      </c>
      <c r="N824" s="3">
        <v>1003002</v>
      </c>
      <c r="O824" t="s">
        <v>120</v>
      </c>
      <c r="P824">
        <v>100300215</v>
      </c>
      <c r="Q824" t="s">
        <v>661</v>
      </c>
      <c r="R824">
        <v>35.45424886</v>
      </c>
      <c r="S824">
        <v>139.38873770000001</v>
      </c>
      <c r="T824">
        <v>215</v>
      </c>
      <c r="U824" t="s">
        <v>842</v>
      </c>
      <c r="V824" s="3">
        <v>1009248</v>
      </c>
      <c r="W824" t="s">
        <v>378</v>
      </c>
      <c r="X824">
        <v>215010507</v>
      </c>
      <c r="Y824" t="s">
        <v>620</v>
      </c>
      <c r="Z824">
        <v>33</v>
      </c>
      <c r="AA824">
        <v>1</v>
      </c>
      <c r="AB824" t="s">
        <v>34</v>
      </c>
      <c r="AC824" t="s">
        <v>101</v>
      </c>
      <c r="AD824">
        <v>200</v>
      </c>
      <c r="AE824" t="s">
        <v>94</v>
      </c>
      <c r="AF824">
        <v>50.7</v>
      </c>
      <c r="AG824">
        <v>1</v>
      </c>
      <c r="AH824">
        <v>30911</v>
      </c>
      <c r="AI824">
        <v>54.1</v>
      </c>
      <c r="AJ824">
        <v>1</v>
      </c>
      <c r="AK824">
        <v>41</v>
      </c>
      <c r="AL824">
        <v>500</v>
      </c>
      <c r="AM824" t="s">
        <v>120</v>
      </c>
      <c r="AN824" t="s">
        <v>119</v>
      </c>
      <c r="AO824">
        <v>1</v>
      </c>
      <c r="AP824">
        <v>507</v>
      </c>
      <c r="AQ824">
        <v>6.1</v>
      </c>
      <c r="AR824">
        <v>284</v>
      </c>
      <c r="AS824">
        <v>3.6</v>
      </c>
      <c r="AT824">
        <v>50.7</v>
      </c>
      <c r="AU824">
        <v>1</v>
      </c>
      <c r="AV824">
        <v>26029</v>
      </c>
      <c r="AW824">
        <v>130.1</v>
      </c>
      <c r="AX824">
        <v>1</v>
      </c>
      <c r="AY824">
        <v>26029</v>
      </c>
      <c r="AZ824">
        <v>322.39999999999998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</row>
    <row r="825" spans="1:61">
      <c r="A825">
        <v>256512</v>
      </c>
      <c r="B825" t="s">
        <v>57</v>
      </c>
      <c r="C825">
        <v>200</v>
      </c>
      <c r="D825" t="s">
        <v>85</v>
      </c>
      <c r="E825" s="2">
        <v>40128.775324074071</v>
      </c>
      <c r="F825" s="2">
        <v>40128.827349537038</v>
      </c>
      <c r="H825">
        <v>4495</v>
      </c>
      <c r="I825">
        <v>23412.291038737392</v>
      </c>
      <c r="J825">
        <v>35.329499300000002</v>
      </c>
      <c r="K825">
        <v>139.64068829999999</v>
      </c>
      <c r="L825">
        <v>201</v>
      </c>
      <c r="M825" t="s">
        <v>859</v>
      </c>
      <c r="N825" s="3">
        <v>2010104</v>
      </c>
      <c r="O825" t="s">
        <v>459</v>
      </c>
      <c r="P825">
        <v>201010401</v>
      </c>
      <c r="Q825" t="s">
        <v>748</v>
      </c>
      <c r="R825">
        <v>35.535857729999996</v>
      </c>
      <c r="S825">
        <v>139.69220820000001</v>
      </c>
      <c r="T825">
        <v>132</v>
      </c>
      <c r="U825" t="s">
        <v>831</v>
      </c>
      <c r="V825" s="3">
        <v>1300201</v>
      </c>
      <c r="W825" t="s">
        <v>338</v>
      </c>
      <c r="X825">
        <v>130020112</v>
      </c>
      <c r="Y825" t="s">
        <v>515</v>
      </c>
      <c r="Z825">
        <v>36</v>
      </c>
      <c r="AA825">
        <v>1</v>
      </c>
      <c r="AB825" t="s">
        <v>34</v>
      </c>
      <c r="AC825" t="s">
        <v>99</v>
      </c>
      <c r="AD825">
        <v>100</v>
      </c>
      <c r="AE825" t="s">
        <v>93</v>
      </c>
      <c r="AF825">
        <v>57</v>
      </c>
      <c r="AG825">
        <v>1</v>
      </c>
      <c r="AH825">
        <v>30433</v>
      </c>
      <c r="AI825">
        <v>57</v>
      </c>
      <c r="AJ825">
        <v>1</v>
      </c>
      <c r="AK825">
        <v>53</v>
      </c>
      <c r="AL825">
        <v>710</v>
      </c>
      <c r="AM825" t="s">
        <v>117</v>
      </c>
      <c r="AN825" t="s">
        <v>116</v>
      </c>
      <c r="AO825">
        <v>3</v>
      </c>
      <c r="AP825">
        <v>883</v>
      </c>
      <c r="AQ825">
        <v>10.5</v>
      </c>
      <c r="AR825">
        <v>1296</v>
      </c>
      <c r="AS825">
        <v>16.2</v>
      </c>
      <c r="AT825">
        <v>79.7</v>
      </c>
      <c r="AU825">
        <v>1</v>
      </c>
      <c r="AV825">
        <v>28933</v>
      </c>
      <c r="AW825">
        <v>144.69999999999999</v>
      </c>
      <c r="AX825">
        <v>1</v>
      </c>
      <c r="AY825">
        <v>28933</v>
      </c>
      <c r="AZ825">
        <v>358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</row>
    <row r="826" spans="1:61">
      <c r="A826">
        <v>255677</v>
      </c>
      <c r="B826" t="s">
        <v>78</v>
      </c>
      <c r="C826">
        <v>400</v>
      </c>
      <c r="D826" t="s">
        <v>87</v>
      </c>
      <c r="E826" s="2">
        <v>40119.316817129627</v>
      </c>
      <c r="F826" s="2">
        <v>40119.350775462961</v>
      </c>
      <c r="H826">
        <v>2934</v>
      </c>
      <c r="I826">
        <v>10446.619737679206</v>
      </c>
      <c r="J826">
        <v>35.366647909999998</v>
      </c>
      <c r="K826">
        <v>139.57125669999999</v>
      </c>
      <c r="L826">
        <v>115</v>
      </c>
      <c r="M826" t="s">
        <v>856</v>
      </c>
      <c r="N826" s="3">
        <v>1009248</v>
      </c>
      <c r="O826" t="s">
        <v>378</v>
      </c>
      <c r="P826">
        <v>100924801</v>
      </c>
      <c r="Q826" t="s">
        <v>739</v>
      </c>
      <c r="R826">
        <v>35.44393839</v>
      </c>
      <c r="S826">
        <v>139.63681529999999</v>
      </c>
      <c r="T826">
        <v>104</v>
      </c>
      <c r="U826" t="s">
        <v>844</v>
      </c>
      <c r="V826" s="3">
        <v>1003002</v>
      </c>
      <c r="W826" t="s">
        <v>120</v>
      </c>
      <c r="X826">
        <v>100300216</v>
      </c>
      <c r="Y826" t="s">
        <v>240</v>
      </c>
      <c r="Z826">
        <v>39</v>
      </c>
      <c r="AA826">
        <v>2</v>
      </c>
      <c r="AB826" t="s">
        <v>97</v>
      </c>
      <c r="AC826" t="s">
        <v>105</v>
      </c>
      <c r="AD826">
        <v>200</v>
      </c>
      <c r="AE826" t="s">
        <v>94</v>
      </c>
      <c r="AF826">
        <v>39.299999999999997</v>
      </c>
      <c r="AG826">
        <v>1</v>
      </c>
      <c r="AH826">
        <v>13978</v>
      </c>
      <c r="AI826">
        <v>35.6</v>
      </c>
      <c r="AJ826">
        <v>1</v>
      </c>
      <c r="AK826">
        <v>18</v>
      </c>
      <c r="AL826">
        <v>210</v>
      </c>
      <c r="AM826" t="s">
        <v>126</v>
      </c>
      <c r="AN826" t="s">
        <v>120</v>
      </c>
      <c r="AO826">
        <v>0</v>
      </c>
      <c r="AP826">
        <v>1335</v>
      </c>
      <c r="AQ826">
        <v>17</v>
      </c>
      <c r="AR826">
        <v>360</v>
      </c>
      <c r="AS826">
        <v>4.3</v>
      </c>
      <c r="AT826">
        <v>39.299999999999997</v>
      </c>
      <c r="AU826">
        <v>1</v>
      </c>
      <c r="AV826">
        <v>11499</v>
      </c>
      <c r="AW826">
        <v>57.5</v>
      </c>
      <c r="AX826">
        <v>1</v>
      </c>
      <c r="AY826">
        <v>11499</v>
      </c>
      <c r="AZ826">
        <v>142.19999999999999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</row>
    <row r="827" spans="1:61">
      <c r="A827">
        <v>256583</v>
      </c>
      <c r="B827" t="s">
        <v>74</v>
      </c>
      <c r="C827">
        <v>200</v>
      </c>
      <c r="D827" t="s">
        <v>85</v>
      </c>
      <c r="E827" s="2">
        <v>40129.735636574071</v>
      </c>
      <c r="F827" s="2">
        <v>40129.82167824074</v>
      </c>
      <c r="H827">
        <v>7434</v>
      </c>
      <c r="I827">
        <v>24454.842790610594</v>
      </c>
      <c r="J827">
        <v>35.444405140000001</v>
      </c>
      <c r="K827">
        <v>139.63680980000001</v>
      </c>
      <c r="L827">
        <v>104</v>
      </c>
      <c r="M827" t="s">
        <v>844</v>
      </c>
      <c r="N827" s="3">
        <v>1003002</v>
      </c>
      <c r="O827" t="s">
        <v>120</v>
      </c>
      <c r="P827">
        <v>100300215</v>
      </c>
      <c r="Q827" t="s">
        <v>661</v>
      </c>
      <c r="R827">
        <v>35.325577889999998</v>
      </c>
      <c r="S827">
        <v>139.4097663</v>
      </c>
      <c r="T827">
        <v>207</v>
      </c>
      <c r="U827" t="s">
        <v>855</v>
      </c>
      <c r="V827" s="3">
        <v>2070202</v>
      </c>
      <c r="W827" t="s">
        <v>457</v>
      </c>
      <c r="X827">
        <v>207020202</v>
      </c>
      <c r="Y827" t="s">
        <v>749</v>
      </c>
      <c r="Z827">
        <v>46</v>
      </c>
      <c r="AA827">
        <v>1</v>
      </c>
      <c r="AB827" t="s">
        <v>34</v>
      </c>
      <c r="AC827" t="s">
        <v>109</v>
      </c>
      <c r="AD827">
        <v>200</v>
      </c>
      <c r="AE827" t="s">
        <v>94</v>
      </c>
      <c r="AF827">
        <v>62.7</v>
      </c>
      <c r="AG827">
        <v>1</v>
      </c>
      <c r="AH827">
        <v>30498</v>
      </c>
      <c r="AI827">
        <v>54</v>
      </c>
      <c r="AJ827">
        <v>1</v>
      </c>
      <c r="AK827">
        <v>43</v>
      </c>
      <c r="AL827">
        <v>660</v>
      </c>
      <c r="AM827" t="s">
        <v>123</v>
      </c>
      <c r="AN827" t="s">
        <v>155</v>
      </c>
      <c r="AO827">
        <v>1</v>
      </c>
      <c r="AP827">
        <v>841</v>
      </c>
      <c r="AQ827">
        <v>10</v>
      </c>
      <c r="AR827">
        <v>802</v>
      </c>
      <c r="AS827">
        <v>9.6999999999999993</v>
      </c>
      <c r="AT827">
        <v>62.7</v>
      </c>
      <c r="AU827">
        <v>1</v>
      </c>
      <c r="AV827">
        <v>27598</v>
      </c>
      <c r="AW827">
        <v>138</v>
      </c>
      <c r="AX827">
        <v>1</v>
      </c>
      <c r="AY827">
        <v>27598</v>
      </c>
      <c r="AZ827">
        <v>342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</row>
    <row r="828" spans="1:61">
      <c r="A828">
        <v>255824</v>
      </c>
      <c r="B828" t="s">
        <v>66</v>
      </c>
      <c r="C828">
        <v>200</v>
      </c>
      <c r="D828" t="s">
        <v>85</v>
      </c>
      <c r="E828" s="2">
        <v>40120.804490740738</v>
      </c>
      <c r="F828" s="2">
        <v>40120.816284722219</v>
      </c>
      <c r="H828">
        <v>1019</v>
      </c>
      <c r="I828">
        <v>1596.1679662972406</v>
      </c>
      <c r="J828">
        <v>35.453229630000003</v>
      </c>
      <c r="K828">
        <v>139.59861520000001</v>
      </c>
      <c r="L828">
        <v>106</v>
      </c>
      <c r="M828" t="s">
        <v>841</v>
      </c>
      <c r="N828" s="3">
        <v>1005012</v>
      </c>
      <c r="O828" t="s">
        <v>398</v>
      </c>
      <c r="P828">
        <v>100501202</v>
      </c>
      <c r="Q828" t="s">
        <v>619</v>
      </c>
      <c r="R828">
        <v>35.45938795</v>
      </c>
      <c r="S828">
        <v>139.6145368</v>
      </c>
      <c r="T828">
        <v>103</v>
      </c>
      <c r="U828" t="s">
        <v>843</v>
      </c>
      <c r="V828" s="3">
        <v>1002008</v>
      </c>
      <c r="W828" t="s">
        <v>391</v>
      </c>
      <c r="X828">
        <v>100200801</v>
      </c>
      <c r="Y828" t="s">
        <v>606</v>
      </c>
      <c r="Z828">
        <v>0</v>
      </c>
      <c r="AA828">
        <v>2</v>
      </c>
      <c r="AB828" t="s">
        <v>97</v>
      </c>
      <c r="AC828" t="s">
        <v>98</v>
      </c>
      <c r="AD828">
        <v>100</v>
      </c>
      <c r="AE828" t="s">
        <v>93</v>
      </c>
      <c r="AF828">
        <v>10.3</v>
      </c>
      <c r="AG828">
        <v>1</v>
      </c>
      <c r="AH828">
        <v>3044</v>
      </c>
      <c r="AI828">
        <v>10.3</v>
      </c>
      <c r="AJ828">
        <v>0</v>
      </c>
      <c r="AK828">
        <v>5</v>
      </c>
      <c r="AL828">
        <v>140</v>
      </c>
      <c r="AM828" t="s">
        <v>204</v>
      </c>
      <c r="AN828" t="s">
        <v>823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</v>
      </c>
      <c r="AV828">
        <v>1788</v>
      </c>
      <c r="AW828">
        <v>8.9</v>
      </c>
      <c r="AX828">
        <v>1</v>
      </c>
      <c r="AY828">
        <v>1788</v>
      </c>
      <c r="AZ828">
        <v>21.6</v>
      </c>
      <c r="BA828">
        <v>1</v>
      </c>
      <c r="BB828">
        <v>1.3</v>
      </c>
      <c r="BC828">
        <v>5</v>
      </c>
      <c r="BD828">
        <v>210</v>
      </c>
      <c r="BE828">
        <v>325</v>
      </c>
      <c r="BF828">
        <v>4.9000000000000004</v>
      </c>
      <c r="BG828">
        <v>406</v>
      </c>
      <c r="BH828">
        <v>6.1</v>
      </c>
      <c r="BI828">
        <v>16</v>
      </c>
    </row>
    <row r="829" spans="1:61">
      <c r="A829">
        <v>256429</v>
      </c>
      <c r="B829" t="s">
        <v>56</v>
      </c>
      <c r="C829">
        <v>200</v>
      </c>
      <c r="D829" t="s">
        <v>85</v>
      </c>
      <c r="E829" s="2">
        <v>40127.717812499999</v>
      </c>
      <c r="F829" s="2">
        <v>40127.759432870371</v>
      </c>
      <c r="H829">
        <v>3596</v>
      </c>
      <c r="I829">
        <v>27499.841548770772</v>
      </c>
      <c r="J829">
        <v>35.425688690000001</v>
      </c>
      <c r="K829">
        <v>139.3186355</v>
      </c>
      <c r="L829">
        <v>212</v>
      </c>
      <c r="M829" t="s">
        <v>835</v>
      </c>
      <c r="N829" s="3">
        <v>2120802</v>
      </c>
      <c r="O829" t="s">
        <v>424</v>
      </c>
      <c r="P829">
        <v>212080202</v>
      </c>
      <c r="Q829" t="s">
        <v>424</v>
      </c>
      <c r="R829">
        <v>35.450568799999999</v>
      </c>
      <c r="S829">
        <v>139.62068980000001</v>
      </c>
      <c r="T829">
        <v>103</v>
      </c>
      <c r="U829" t="s">
        <v>843</v>
      </c>
      <c r="V829" s="3">
        <v>1002004</v>
      </c>
      <c r="W829" t="s">
        <v>405</v>
      </c>
      <c r="X829">
        <v>100200401</v>
      </c>
      <c r="Y829" t="s">
        <v>636</v>
      </c>
      <c r="Z829">
        <v>44</v>
      </c>
      <c r="AA829">
        <v>1</v>
      </c>
      <c r="AB829" t="s">
        <v>34</v>
      </c>
      <c r="AC829" t="s">
        <v>98</v>
      </c>
      <c r="AD829">
        <v>100</v>
      </c>
      <c r="AE829" t="s">
        <v>93</v>
      </c>
      <c r="AF829">
        <v>72.7</v>
      </c>
      <c r="AG829">
        <v>1</v>
      </c>
      <c r="AH829">
        <v>37670</v>
      </c>
      <c r="AI829">
        <v>72.7</v>
      </c>
      <c r="AJ829">
        <v>1</v>
      </c>
      <c r="AK829">
        <v>65</v>
      </c>
      <c r="AL829">
        <v>580</v>
      </c>
      <c r="AM829" t="s">
        <v>115</v>
      </c>
      <c r="AN829" t="s">
        <v>112</v>
      </c>
      <c r="AO829">
        <v>2</v>
      </c>
      <c r="AP829">
        <v>3369</v>
      </c>
      <c r="AQ829">
        <v>40.5</v>
      </c>
      <c r="AR829">
        <v>850</v>
      </c>
      <c r="AS829">
        <v>10.199999999999999</v>
      </c>
      <c r="AT829">
        <v>115.7</v>
      </c>
      <c r="AU829">
        <v>1</v>
      </c>
      <c r="AV829">
        <v>32591</v>
      </c>
      <c r="AW829">
        <v>163</v>
      </c>
      <c r="AX829">
        <v>1</v>
      </c>
      <c r="AY829">
        <v>32591</v>
      </c>
      <c r="AZ829">
        <v>406.1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</row>
    <row r="830" spans="1:61">
      <c r="A830">
        <v>256445</v>
      </c>
      <c r="B830" t="s">
        <v>56</v>
      </c>
      <c r="C830">
        <v>200</v>
      </c>
      <c r="D830" t="s">
        <v>85</v>
      </c>
      <c r="E830" s="2">
        <v>40127.788194444445</v>
      </c>
      <c r="F830" s="2">
        <v>40127.795081018521</v>
      </c>
      <c r="H830">
        <v>595</v>
      </c>
      <c r="I830">
        <v>1330.672729728725</v>
      </c>
      <c r="J830">
        <v>35.45695783</v>
      </c>
      <c r="K830">
        <v>139.63314600000001</v>
      </c>
      <c r="L830">
        <v>103</v>
      </c>
      <c r="M830" t="s">
        <v>843</v>
      </c>
      <c r="N830" s="3">
        <v>1002002</v>
      </c>
      <c r="O830" t="s">
        <v>136</v>
      </c>
      <c r="P830">
        <v>100200206</v>
      </c>
      <c r="Q830" t="s">
        <v>613</v>
      </c>
      <c r="R830">
        <v>35.450145050000003</v>
      </c>
      <c r="S830">
        <v>139.6210653</v>
      </c>
      <c r="T830">
        <v>103</v>
      </c>
      <c r="U830" t="s">
        <v>843</v>
      </c>
      <c r="V830" s="3">
        <v>1002004</v>
      </c>
      <c r="W830" t="s">
        <v>405</v>
      </c>
      <c r="X830">
        <v>100200401</v>
      </c>
      <c r="Y830" t="s">
        <v>636</v>
      </c>
      <c r="Z830">
        <v>44</v>
      </c>
      <c r="AA830">
        <v>1</v>
      </c>
      <c r="AB830" t="s">
        <v>34</v>
      </c>
      <c r="AC830" t="s">
        <v>98</v>
      </c>
      <c r="AD830">
        <v>100</v>
      </c>
      <c r="AE830" t="s">
        <v>93</v>
      </c>
      <c r="AF830">
        <v>9.8000000000000007</v>
      </c>
      <c r="AG830">
        <v>1</v>
      </c>
      <c r="AH830">
        <v>1700</v>
      </c>
      <c r="AI830">
        <v>9.8000000000000007</v>
      </c>
      <c r="AJ830">
        <v>1</v>
      </c>
      <c r="AK830">
        <v>9</v>
      </c>
      <c r="AL830">
        <v>290</v>
      </c>
      <c r="AM830" t="s">
        <v>132</v>
      </c>
      <c r="AN830" t="s">
        <v>112</v>
      </c>
      <c r="AO830">
        <v>1</v>
      </c>
      <c r="AP830">
        <v>947</v>
      </c>
      <c r="AQ830">
        <v>11.4</v>
      </c>
      <c r="AR830">
        <v>972</v>
      </c>
      <c r="AS830">
        <v>11.6</v>
      </c>
      <c r="AT830">
        <v>32</v>
      </c>
      <c r="AU830">
        <v>1</v>
      </c>
      <c r="AV830">
        <v>1571</v>
      </c>
      <c r="AW830">
        <v>7.9</v>
      </c>
      <c r="AX830">
        <v>1</v>
      </c>
      <c r="AY830">
        <v>1571</v>
      </c>
      <c r="AZ830">
        <v>18.899999999999999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</row>
    <row r="831" spans="1:61">
      <c r="A831">
        <v>256081</v>
      </c>
      <c r="B831" t="s">
        <v>74</v>
      </c>
      <c r="C831">
        <v>200</v>
      </c>
      <c r="D831" t="s">
        <v>85</v>
      </c>
      <c r="E831" s="2">
        <v>40123.788726851853</v>
      </c>
      <c r="F831" s="2">
        <v>40123.845439814817</v>
      </c>
      <c r="H831">
        <v>4900</v>
      </c>
      <c r="I831">
        <v>24401.534348967569</v>
      </c>
      <c r="J831">
        <v>35.444995159999998</v>
      </c>
      <c r="K831">
        <v>139.63587649999999</v>
      </c>
      <c r="L831">
        <v>104</v>
      </c>
      <c r="M831" t="s">
        <v>844</v>
      </c>
      <c r="N831" s="3">
        <v>1003002</v>
      </c>
      <c r="O831" t="s">
        <v>120</v>
      </c>
      <c r="P831">
        <v>100300215</v>
      </c>
      <c r="Q831" t="s">
        <v>661</v>
      </c>
      <c r="R831">
        <v>35.325830060000001</v>
      </c>
      <c r="S831">
        <v>139.4097984</v>
      </c>
      <c r="T831">
        <v>207</v>
      </c>
      <c r="U831" t="s">
        <v>855</v>
      </c>
      <c r="V831" s="3">
        <v>2070202</v>
      </c>
      <c r="W831" t="s">
        <v>457</v>
      </c>
      <c r="X831">
        <v>207020202</v>
      </c>
      <c r="Y831" t="s">
        <v>749</v>
      </c>
      <c r="Z831">
        <v>46</v>
      </c>
      <c r="AA831">
        <v>1</v>
      </c>
      <c r="AB831" t="s">
        <v>34</v>
      </c>
      <c r="AC831" t="s">
        <v>109</v>
      </c>
      <c r="AD831">
        <v>200</v>
      </c>
      <c r="AE831" t="s">
        <v>94</v>
      </c>
      <c r="AF831">
        <v>53.2</v>
      </c>
      <c r="AG831">
        <v>1</v>
      </c>
      <c r="AH831">
        <v>30498</v>
      </c>
      <c r="AI831">
        <v>53.3</v>
      </c>
      <c r="AJ831">
        <v>1</v>
      </c>
      <c r="AK831">
        <v>35</v>
      </c>
      <c r="AL831">
        <v>570</v>
      </c>
      <c r="AM831" t="s">
        <v>134</v>
      </c>
      <c r="AN831" t="s">
        <v>155</v>
      </c>
      <c r="AO831">
        <v>1</v>
      </c>
      <c r="AP831">
        <v>825</v>
      </c>
      <c r="AQ831">
        <v>9.9</v>
      </c>
      <c r="AR831">
        <v>686</v>
      </c>
      <c r="AS831">
        <v>8.3000000000000007</v>
      </c>
      <c r="AT831">
        <v>53.2</v>
      </c>
      <c r="AU831">
        <v>1</v>
      </c>
      <c r="AV831">
        <v>27728</v>
      </c>
      <c r="AW831">
        <v>138.6</v>
      </c>
      <c r="AX831">
        <v>1</v>
      </c>
      <c r="AY831">
        <v>27728</v>
      </c>
      <c r="AZ831">
        <v>343.1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</row>
    <row r="832" spans="1:61">
      <c r="A832">
        <v>257708</v>
      </c>
      <c r="B832" t="s">
        <v>78</v>
      </c>
      <c r="C832">
        <v>600</v>
      </c>
      <c r="D832" t="s">
        <v>91</v>
      </c>
      <c r="E832" s="2">
        <v>40141.501539351855</v>
      </c>
      <c r="F832" s="2">
        <v>40141.512407407405</v>
      </c>
      <c r="H832">
        <v>939</v>
      </c>
      <c r="I832">
        <v>88.498922227853313</v>
      </c>
      <c r="J832">
        <v>35.444206659999999</v>
      </c>
      <c r="K832">
        <v>139.6366865</v>
      </c>
      <c r="L832">
        <v>104</v>
      </c>
      <c r="M832" t="s">
        <v>844</v>
      </c>
      <c r="N832" s="3">
        <v>1003002</v>
      </c>
      <c r="O832" t="s">
        <v>120</v>
      </c>
      <c r="P832">
        <v>100300216</v>
      </c>
      <c r="Q832" t="s">
        <v>240</v>
      </c>
      <c r="R832">
        <v>35.444946870000003</v>
      </c>
      <c r="S832">
        <v>139.63632709999999</v>
      </c>
      <c r="T832">
        <v>104</v>
      </c>
      <c r="U832" t="s">
        <v>844</v>
      </c>
      <c r="V832" s="3">
        <v>1003002</v>
      </c>
      <c r="W832" t="s">
        <v>120</v>
      </c>
      <c r="X832">
        <v>100300215</v>
      </c>
      <c r="Y832" t="s">
        <v>661</v>
      </c>
      <c r="Z832">
        <v>39</v>
      </c>
      <c r="AA832">
        <v>2</v>
      </c>
      <c r="AB832" t="s">
        <v>97</v>
      </c>
      <c r="AC832" t="s">
        <v>105</v>
      </c>
      <c r="AD832">
        <v>420</v>
      </c>
      <c r="AE832" t="s">
        <v>95</v>
      </c>
      <c r="AF832">
        <v>4.2</v>
      </c>
      <c r="AG832">
        <v>1</v>
      </c>
      <c r="AH832">
        <v>108</v>
      </c>
      <c r="AI832">
        <v>1.1000000000000001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1</v>
      </c>
      <c r="AV832">
        <v>344</v>
      </c>
      <c r="AW832">
        <v>1.7</v>
      </c>
      <c r="AX832">
        <v>1</v>
      </c>
      <c r="AY832">
        <v>344</v>
      </c>
      <c r="AZ832">
        <v>4.2</v>
      </c>
      <c r="BA832">
        <v>1</v>
      </c>
      <c r="BB832">
        <v>0.74</v>
      </c>
      <c r="BC832">
        <v>1</v>
      </c>
      <c r="BD832">
        <v>210</v>
      </c>
      <c r="BE832">
        <v>227</v>
      </c>
      <c r="BF832">
        <v>3.4</v>
      </c>
      <c r="BG832">
        <v>328</v>
      </c>
      <c r="BH832">
        <v>4.9000000000000004</v>
      </c>
      <c r="BI832">
        <v>9.3000000000000007</v>
      </c>
    </row>
    <row r="833" spans="1:61">
      <c r="A833">
        <v>256558</v>
      </c>
      <c r="B833" t="s">
        <v>58</v>
      </c>
      <c r="C833">
        <v>100</v>
      </c>
      <c r="D833" t="s">
        <v>86</v>
      </c>
      <c r="E833" s="2">
        <v>40129.377245370371</v>
      </c>
      <c r="F833" s="2">
        <v>40129.426759259259</v>
      </c>
      <c r="H833">
        <v>4278</v>
      </c>
      <c r="I833">
        <v>18824.919115356617</v>
      </c>
      <c r="J833">
        <v>35.441615589999998</v>
      </c>
      <c r="K833">
        <v>139.52497790000001</v>
      </c>
      <c r="L833">
        <v>116</v>
      </c>
      <c r="M833" t="s">
        <v>845</v>
      </c>
      <c r="N833" s="3">
        <v>1009326</v>
      </c>
      <c r="O833" t="s">
        <v>409</v>
      </c>
      <c r="P833">
        <v>100932606</v>
      </c>
      <c r="Q833" t="s">
        <v>672</v>
      </c>
      <c r="R833">
        <v>35.423816479999999</v>
      </c>
      <c r="S833">
        <v>139.318319</v>
      </c>
      <c r="T833">
        <v>212</v>
      </c>
      <c r="U833" t="s">
        <v>835</v>
      </c>
      <c r="V833" s="3">
        <v>2120802</v>
      </c>
      <c r="W833" t="s">
        <v>424</v>
      </c>
      <c r="X833">
        <v>212080201</v>
      </c>
      <c r="Y833" t="s">
        <v>702</v>
      </c>
      <c r="Z833">
        <v>36</v>
      </c>
      <c r="AA833">
        <v>1</v>
      </c>
      <c r="AB833" t="s">
        <v>34</v>
      </c>
      <c r="AC833" t="s">
        <v>106</v>
      </c>
      <c r="AD833">
        <v>200</v>
      </c>
      <c r="AE833" t="s">
        <v>94</v>
      </c>
      <c r="AF833">
        <v>93.6</v>
      </c>
      <c r="AG833">
        <v>1</v>
      </c>
      <c r="AH833">
        <v>32184</v>
      </c>
      <c r="AI833">
        <v>63.6</v>
      </c>
      <c r="AJ833">
        <v>1</v>
      </c>
      <c r="AK833">
        <v>49</v>
      </c>
      <c r="AL833">
        <v>420</v>
      </c>
      <c r="AM833" t="s">
        <v>118</v>
      </c>
      <c r="AN833" t="s">
        <v>115</v>
      </c>
      <c r="AO833">
        <v>2</v>
      </c>
      <c r="AP833">
        <v>565</v>
      </c>
      <c r="AQ833">
        <v>6.3</v>
      </c>
      <c r="AR833">
        <v>3058</v>
      </c>
      <c r="AS833">
        <v>38.299999999999997</v>
      </c>
      <c r="AT833">
        <v>93.6</v>
      </c>
      <c r="AU833">
        <v>1</v>
      </c>
      <c r="AV833">
        <v>22735</v>
      </c>
      <c r="AW833">
        <v>113.7</v>
      </c>
      <c r="AX833">
        <v>1</v>
      </c>
      <c r="AY833">
        <v>22735</v>
      </c>
      <c r="AZ833">
        <v>280.2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</row>
    <row r="834" spans="1:61">
      <c r="A834">
        <v>256464</v>
      </c>
      <c r="B834" t="s">
        <v>56</v>
      </c>
      <c r="C834">
        <v>100</v>
      </c>
      <c r="D834" t="s">
        <v>86</v>
      </c>
      <c r="E834" s="2">
        <v>40128.265543981484</v>
      </c>
      <c r="F834" s="2">
        <v>40128.305937500001</v>
      </c>
      <c r="H834">
        <v>3490</v>
      </c>
      <c r="I834">
        <v>27828.104934708128</v>
      </c>
      <c r="J834">
        <v>35.449705199999997</v>
      </c>
      <c r="K834">
        <v>139.62123700000001</v>
      </c>
      <c r="L834">
        <v>103</v>
      </c>
      <c r="M834" t="s">
        <v>843</v>
      </c>
      <c r="N834" s="3">
        <v>1002004</v>
      </c>
      <c r="O834" t="s">
        <v>405</v>
      </c>
      <c r="P834">
        <v>100200401</v>
      </c>
      <c r="Q834" t="s">
        <v>636</v>
      </c>
      <c r="R834">
        <v>35.444995239999997</v>
      </c>
      <c r="S834">
        <v>139.3140382</v>
      </c>
      <c r="T834">
        <v>212</v>
      </c>
      <c r="U834" t="s">
        <v>835</v>
      </c>
      <c r="V834" s="3">
        <v>2120601</v>
      </c>
      <c r="W834" t="s">
        <v>399</v>
      </c>
      <c r="X834">
        <v>212060102</v>
      </c>
      <c r="Y834" t="s">
        <v>653</v>
      </c>
      <c r="Z834">
        <v>44</v>
      </c>
      <c r="AA834">
        <v>1</v>
      </c>
      <c r="AB834" t="s">
        <v>34</v>
      </c>
      <c r="AC834" t="s">
        <v>98</v>
      </c>
      <c r="AD834">
        <v>100</v>
      </c>
      <c r="AE834" t="s">
        <v>93</v>
      </c>
      <c r="AF834">
        <v>73.5</v>
      </c>
      <c r="AG834">
        <v>1</v>
      </c>
      <c r="AH834">
        <v>37513</v>
      </c>
      <c r="AI834">
        <v>73.5</v>
      </c>
      <c r="AJ834">
        <v>1</v>
      </c>
      <c r="AK834">
        <v>63</v>
      </c>
      <c r="AL834">
        <v>580</v>
      </c>
      <c r="AM834" t="s">
        <v>112</v>
      </c>
      <c r="AN834" t="s">
        <v>115</v>
      </c>
      <c r="AO834">
        <v>2</v>
      </c>
      <c r="AP834">
        <v>1035</v>
      </c>
      <c r="AQ834">
        <v>12.3</v>
      </c>
      <c r="AR834">
        <v>4975</v>
      </c>
      <c r="AS834">
        <v>64.2</v>
      </c>
      <c r="AT834">
        <v>139.5</v>
      </c>
      <c r="AU834">
        <v>1</v>
      </c>
      <c r="AV834">
        <v>32924</v>
      </c>
      <c r="AW834">
        <v>164.6</v>
      </c>
      <c r="AX834">
        <v>1</v>
      </c>
      <c r="AY834">
        <v>32924</v>
      </c>
      <c r="AZ834">
        <v>413.4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</row>
    <row r="835" spans="1:61">
      <c r="A835">
        <v>256088</v>
      </c>
      <c r="B835" t="s">
        <v>80</v>
      </c>
      <c r="C835">
        <v>200</v>
      </c>
      <c r="D835" t="s">
        <v>85</v>
      </c>
      <c r="E835" s="2">
        <v>40123.827430555553</v>
      </c>
      <c r="F835" s="2">
        <v>40123.832013888888</v>
      </c>
      <c r="H835">
        <v>396</v>
      </c>
      <c r="I835">
        <v>302.96185644499622</v>
      </c>
      <c r="J835">
        <v>35.628495860000001</v>
      </c>
      <c r="K835">
        <v>139.67757950000001</v>
      </c>
      <c r="N835" s="3"/>
      <c r="R835">
        <v>35.63067916</v>
      </c>
      <c r="S835">
        <v>139.67958569999999</v>
      </c>
      <c r="V835" s="3"/>
      <c r="Z835">
        <v>38</v>
      </c>
      <c r="AA835">
        <v>1</v>
      </c>
      <c r="AB835" t="s">
        <v>34</v>
      </c>
      <c r="AC835" t="s">
        <v>103</v>
      </c>
      <c r="AD835">
        <v>420</v>
      </c>
      <c r="AE835" t="s">
        <v>95</v>
      </c>
      <c r="AF835">
        <v>4.8</v>
      </c>
      <c r="AG835">
        <v>1</v>
      </c>
      <c r="AH835">
        <v>799</v>
      </c>
      <c r="AI835">
        <v>5.6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1</v>
      </c>
      <c r="AV835">
        <v>410</v>
      </c>
      <c r="AW835">
        <v>2.1</v>
      </c>
      <c r="AX835">
        <v>1</v>
      </c>
      <c r="AY835">
        <v>410</v>
      </c>
      <c r="AZ835">
        <v>4.8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</row>
    <row r="836" spans="1:61">
      <c r="A836">
        <v>256298</v>
      </c>
      <c r="B836" t="s">
        <v>65</v>
      </c>
      <c r="C836">
        <v>400</v>
      </c>
      <c r="D836" t="s">
        <v>87</v>
      </c>
      <c r="E836" s="2">
        <v>40126.511944444443</v>
      </c>
      <c r="F836" s="2">
        <v>40126.547754629632</v>
      </c>
      <c r="H836">
        <v>3094</v>
      </c>
      <c r="I836">
        <v>25450.104063307575</v>
      </c>
      <c r="J836">
        <v>35.65910521</v>
      </c>
      <c r="K836">
        <v>139.75295489999999</v>
      </c>
      <c r="N836" s="3"/>
      <c r="R836">
        <v>35.459216290000001</v>
      </c>
      <c r="S836">
        <v>139.61581889999999</v>
      </c>
      <c r="T836">
        <v>103</v>
      </c>
      <c r="U836" t="s">
        <v>843</v>
      </c>
      <c r="V836" s="3">
        <v>1002008</v>
      </c>
      <c r="W836" t="s">
        <v>391</v>
      </c>
      <c r="X836">
        <v>100200801</v>
      </c>
      <c r="Y836" t="s">
        <v>606</v>
      </c>
      <c r="Z836">
        <v>46</v>
      </c>
      <c r="AA836">
        <v>1</v>
      </c>
      <c r="AB836" t="s">
        <v>34</v>
      </c>
      <c r="AC836" t="s">
        <v>98</v>
      </c>
      <c r="AD836">
        <v>200</v>
      </c>
      <c r="AE836" t="s">
        <v>94</v>
      </c>
      <c r="AF836">
        <v>54.2</v>
      </c>
      <c r="AG836">
        <v>1</v>
      </c>
      <c r="AH836">
        <v>28160</v>
      </c>
      <c r="AI836">
        <v>47.6</v>
      </c>
      <c r="AJ836">
        <v>1</v>
      </c>
      <c r="AK836">
        <v>49</v>
      </c>
      <c r="AL836">
        <v>610</v>
      </c>
      <c r="AM836" t="s">
        <v>247</v>
      </c>
      <c r="AN836" t="s">
        <v>114</v>
      </c>
      <c r="AO836">
        <v>2</v>
      </c>
      <c r="AP836">
        <v>352</v>
      </c>
      <c r="AQ836">
        <v>4.2</v>
      </c>
      <c r="AR836">
        <v>83</v>
      </c>
      <c r="AS836">
        <v>1</v>
      </c>
      <c r="AT836">
        <v>54.2</v>
      </c>
      <c r="AU836">
        <v>1</v>
      </c>
      <c r="AV836">
        <v>27510</v>
      </c>
      <c r="AW836">
        <v>137.6</v>
      </c>
      <c r="AX836">
        <v>1</v>
      </c>
      <c r="AY836">
        <v>27510</v>
      </c>
      <c r="AZ836">
        <v>338.8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</row>
    <row r="837" spans="1:61">
      <c r="A837">
        <v>257457</v>
      </c>
      <c r="B837" t="s">
        <v>76</v>
      </c>
      <c r="C837">
        <v>700</v>
      </c>
      <c r="D837" t="s">
        <v>90</v>
      </c>
      <c r="E837" s="2">
        <v>40138.438472222224</v>
      </c>
      <c r="F837" s="2">
        <v>40138.520046296297</v>
      </c>
      <c r="H837">
        <v>7048</v>
      </c>
      <c r="I837">
        <v>29877.424284021887</v>
      </c>
      <c r="J837">
        <v>35.459597129999999</v>
      </c>
      <c r="K837">
        <v>139.5175481</v>
      </c>
      <c r="L837">
        <v>112</v>
      </c>
      <c r="M837" t="s">
        <v>838</v>
      </c>
      <c r="N837" s="3">
        <v>1005103</v>
      </c>
      <c r="O837" t="s">
        <v>389</v>
      </c>
      <c r="P837">
        <v>100510301</v>
      </c>
      <c r="Q837" t="s">
        <v>589</v>
      </c>
      <c r="R837">
        <v>35.672526980000001</v>
      </c>
      <c r="S837">
        <v>139.7191</v>
      </c>
      <c r="V837" s="3"/>
      <c r="Z837">
        <v>45</v>
      </c>
      <c r="AA837">
        <v>1</v>
      </c>
      <c r="AB837" t="s">
        <v>34</v>
      </c>
      <c r="AC837" t="s">
        <v>104</v>
      </c>
      <c r="AD837">
        <v>200</v>
      </c>
      <c r="AE837" t="s">
        <v>94</v>
      </c>
      <c r="AF837">
        <v>81.600000000000009</v>
      </c>
      <c r="AG837">
        <v>1</v>
      </c>
      <c r="AH837">
        <v>36371</v>
      </c>
      <c r="AI837">
        <v>71.3</v>
      </c>
      <c r="AJ837">
        <v>1</v>
      </c>
      <c r="AK837">
        <v>64</v>
      </c>
      <c r="AL837">
        <v>730</v>
      </c>
      <c r="AM837" t="s">
        <v>124</v>
      </c>
      <c r="AN837" t="s">
        <v>296</v>
      </c>
      <c r="AO837">
        <v>3</v>
      </c>
      <c r="AP837">
        <v>471</v>
      </c>
      <c r="AQ837">
        <v>5.7</v>
      </c>
      <c r="AR837">
        <v>994</v>
      </c>
      <c r="AS837">
        <v>11.9</v>
      </c>
      <c r="AT837">
        <v>81.600000000000009</v>
      </c>
      <c r="AU837">
        <v>1</v>
      </c>
      <c r="AV837">
        <v>34154</v>
      </c>
      <c r="AW837">
        <v>170.8</v>
      </c>
      <c r="AX837">
        <v>1</v>
      </c>
      <c r="AY837">
        <v>34154</v>
      </c>
      <c r="AZ837">
        <v>419.6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</row>
    <row r="838" spans="1:61">
      <c r="A838">
        <v>257667</v>
      </c>
      <c r="B838" t="s">
        <v>64</v>
      </c>
      <c r="C838">
        <v>200</v>
      </c>
      <c r="D838" t="s">
        <v>85</v>
      </c>
      <c r="E838" s="2">
        <v>40140.820393518516</v>
      </c>
      <c r="F838" s="2">
        <v>40140.830428240741</v>
      </c>
      <c r="H838">
        <v>867</v>
      </c>
      <c r="I838">
        <v>674.09905925851479</v>
      </c>
      <c r="J838">
        <v>35.440708989999997</v>
      </c>
      <c r="K838">
        <v>139.3647856</v>
      </c>
      <c r="L838">
        <v>212</v>
      </c>
      <c r="M838" t="s">
        <v>835</v>
      </c>
      <c r="N838" s="3">
        <v>2120101</v>
      </c>
      <c r="O838" t="s">
        <v>401</v>
      </c>
      <c r="P838">
        <v>212010113</v>
      </c>
      <c r="Q838" t="s">
        <v>667</v>
      </c>
      <c r="R838">
        <v>35.435494779999999</v>
      </c>
      <c r="S838">
        <v>139.36098759999999</v>
      </c>
      <c r="T838">
        <v>212</v>
      </c>
      <c r="U838" t="s">
        <v>835</v>
      </c>
      <c r="V838" s="3">
        <v>2120102</v>
      </c>
      <c r="W838" t="s">
        <v>415</v>
      </c>
      <c r="X838">
        <v>212010207</v>
      </c>
      <c r="Y838" t="s">
        <v>691</v>
      </c>
      <c r="Z838">
        <v>31</v>
      </c>
      <c r="AA838">
        <v>1</v>
      </c>
      <c r="AB838" t="s">
        <v>34</v>
      </c>
      <c r="AC838" t="s">
        <v>108</v>
      </c>
      <c r="AD838">
        <v>420</v>
      </c>
      <c r="AE838" t="s">
        <v>95</v>
      </c>
      <c r="AF838">
        <v>10.1</v>
      </c>
      <c r="AG838">
        <v>1</v>
      </c>
      <c r="AH838">
        <v>1007</v>
      </c>
      <c r="AI838">
        <v>6.5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1</v>
      </c>
      <c r="AV838">
        <v>831</v>
      </c>
      <c r="AW838">
        <v>4.2</v>
      </c>
      <c r="AX838">
        <v>1</v>
      </c>
      <c r="AY838">
        <v>831</v>
      </c>
      <c r="AZ838">
        <v>10.1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</row>
    <row r="839" spans="1:61">
      <c r="A839">
        <v>256526</v>
      </c>
      <c r="B839" t="s">
        <v>56</v>
      </c>
      <c r="C839">
        <v>200</v>
      </c>
      <c r="D839" t="s">
        <v>85</v>
      </c>
      <c r="E839" s="2">
        <v>40128.868946759256</v>
      </c>
      <c r="F839" s="2">
        <v>40128.90115740741</v>
      </c>
      <c r="H839">
        <v>2783</v>
      </c>
      <c r="I839">
        <v>26792.308247060464</v>
      </c>
      <c r="J839">
        <v>35.431847060000003</v>
      </c>
      <c r="K839">
        <v>139.3264461</v>
      </c>
      <c r="L839">
        <v>212</v>
      </c>
      <c r="M839" t="s">
        <v>835</v>
      </c>
      <c r="N839" s="3">
        <v>2120801</v>
      </c>
      <c r="O839" t="s">
        <v>417</v>
      </c>
      <c r="P839">
        <v>212080103</v>
      </c>
      <c r="Q839" t="s">
        <v>687</v>
      </c>
      <c r="R839">
        <v>35.449227759999999</v>
      </c>
      <c r="S839">
        <v>139.62146759999999</v>
      </c>
      <c r="T839">
        <v>103</v>
      </c>
      <c r="U839" t="s">
        <v>843</v>
      </c>
      <c r="V839" s="3">
        <v>1002004</v>
      </c>
      <c r="W839" t="s">
        <v>405</v>
      </c>
      <c r="X839">
        <v>100200401</v>
      </c>
      <c r="Y839" t="s">
        <v>636</v>
      </c>
      <c r="Z839">
        <v>44</v>
      </c>
      <c r="AA839">
        <v>1</v>
      </c>
      <c r="AB839" t="s">
        <v>34</v>
      </c>
      <c r="AC839" t="s">
        <v>98</v>
      </c>
      <c r="AD839">
        <v>100</v>
      </c>
      <c r="AE839" t="s">
        <v>93</v>
      </c>
      <c r="AF839">
        <v>67.3</v>
      </c>
      <c r="AG839">
        <v>1</v>
      </c>
      <c r="AH839">
        <v>36260</v>
      </c>
      <c r="AI839">
        <v>67.3</v>
      </c>
      <c r="AJ839">
        <v>1</v>
      </c>
      <c r="AK839">
        <v>65</v>
      </c>
      <c r="AL839">
        <v>580</v>
      </c>
      <c r="AM839" t="s">
        <v>115</v>
      </c>
      <c r="AN839" t="s">
        <v>112</v>
      </c>
      <c r="AO839">
        <v>2</v>
      </c>
      <c r="AP839">
        <v>2645</v>
      </c>
      <c r="AQ839">
        <v>32.6</v>
      </c>
      <c r="AR839">
        <v>1072</v>
      </c>
      <c r="AS839">
        <v>12.8</v>
      </c>
      <c r="AT839">
        <v>110.39999999999999</v>
      </c>
      <c r="AU839">
        <v>1</v>
      </c>
      <c r="AV839">
        <v>31412</v>
      </c>
      <c r="AW839">
        <v>157.1</v>
      </c>
      <c r="AX839">
        <v>1</v>
      </c>
      <c r="AY839">
        <v>31412</v>
      </c>
      <c r="AZ839">
        <v>392.4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</row>
    <row r="840" spans="1:61">
      <c r="A840">
        <v>256767</v>
      </c>
      <c r="B840" t="s">
        <v>64</v>
      </c>
      <c r="C840">
        <v>500</v>
      </c>
      <c r="D840" t="s">
        <v>33</v>
      </c>
      <c r="E840" s="2">
        <v>40131.784351851849</v>
      </c>
      <c r="F840" s="2">
        <v>40131.823842592596</v>
      </c>
      <c r="H840">
        <v>3412</v>
      </c>
      <c r="I840">
        <v>1788.0201299739388</v>
      </c>
      <c r="J840">
        <v>35.465889650000001</v>
      </c>
      <c r="K840">
        <v>139.61986909999999</v>
      </c>
      <c r="L840">
        <v>103</v>
      </c>
      <c r="M840" t="s">
        <v>843</v>
      </c>
      <c r="N840" s="3">
        <v>1002006</v>
      </c>
      <c r="O840" t="s">
        <v>386</v>
      </c>
      <c r="P840">
        <v>100200601</v>
      </c>
      <c r="Q840" t="s">
        <v>586</v>
      </c>
      <c r="R840">
        <v>35.457505040000001</v>
      </c>
      <c r="S840">
        <v>139.63671859999999</v>
      </c>
      <c r="T840">
        <v>103</v>
      </c>
      <c r="U840" t="s">
        <v>843</v>
      </c>
      <c r="V840" s="3">
        <v>1002002</v>
      </c>
      <c r="W840" t="s">
        <v>136</v>
      </c>
      <c r="X840">
        <v>100200208</v>
      </c>
      <c r="Y840" t="s">
        <v>598</v>
      </c>
      <c r="Z840">
        <v>31</v>
      </c>
      <c r="AA840">
        <v>1</v>
      </c>
      <c r="AB840" t="s">
        <v>34</v>
      </c>
      <c r="AC840" t="s">
        <v>108</v>
      </c>
      <c r="AD840">
        <v>420</v>
      </c>
      <c r="AE840" t="s">
        <v>95</v>
      </c>
      <c r="AF840">
        <v>26.7</v>
      </c>
      <c r="AG840">
        <v>1</v>
      </c>
      <c r="AH840">
        <v>2976</v>
      </c>
      <c r="AI840">
        <v>13.5</v>
      </c>
      <c r="AJ840">
        <v>1</v>
      </c>
      <c r="AK840">
        <v>2</v>
      </c>
      <c r="AL840">
        <v>180</v>
      </c>
      <c r="AM840" t="s">
        <v>127</v>
      </c>
      <c r="AN840" t="s">
        <v>136</v>
      </c>
      <c r="AO840">
        <v>0</v>
      </c>
      <c r="AP840">
        <v>242</v>
      </c>
      <c r="AQ840">
        <v>2.9</v>
      </c>
      <c r="AR840">
        <v>507</v>
      </c>
      <c r="AS840">
        <v>6.1</v>
      </c>
      <c r="AT840">
        <v>11</v>
      </c>
      <c r="AU840">
        <v>1</v>
      </c>
      <c r="AV840">
        <v>2223</v>
      </c>
      <c r="AW840">
        <v>11.1</v>
      </c>
      <c r="AX840">
        <v>1</v>
      </c>
      <c r="AY840">
        <v>2223</v>
      </c>
      <c r="AZ840">
        <v>26.7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</row>
    <row r="841" spans="1:61">
      <c r="A841">
        <v>257958</v>
      </c>
      <c r="B841" t="s">
        <v>74</v>
      </c>
      <c r="C841">
        <v>100</v>
      </c>
      <c r="D841" t="s">
        <v>86</v>
      </c>
      <c r="E841" s="2">
        <v>40144.288680555554</v>
      </c>
      <c r="F841" s="2">
        <v>40144.332025462965</v>
      </c>
      <c r="H841">
        <v>3745</v>
      </c>
      <c r="I841">
        <v>24505.571494634736</v>
      </c>
      <c r="J841">
        <v>35.325197009999997</v>
      </c>
      <c r="K841">
        <v>139.40857</v>
      </c>
      <c r="L841">
        <v>207</v>
      </c>
      <c r="M841" t="s">
        <v>855</v>
      </c>
      <c r="N841" s="3">
        <v>2070202</v>
      </c>
      <c r="O841" t="s">
        <v>457</v>
      </c>
      <c r="P841">
        <v>207020202</v>
      </c>
      <c r="Q841" t="s">
        <v>749</v>
      </c>
      <c r="R841">
        <v>35.443638020000002</v>
      </c>
      <c r="S841">
        <v>139.6365792</v>
      </c>
      <c r="T841">
        <v>104</v>
      </c>
      <c r="U841" t="s">
        <v>844</v>
      </c>
      <c r="V841" s="3">
        <v>1003002</v>
      </c>
      <c r="W841" t="s">
        <v>120</v>
      </c>
      <c r="X841">
        <v>100300216</v>
      </c>
      <c r="Y841" t="s">
        <v>240</v>
      </c>
      <c r="Z841">
        <v>46</v>
      </c>
      <c r="AA841">
        <v>1</v>
      </c>
      <c r="AB841" t="s">
        <v>34</v>
      </c>
      <c r="AC841" t="s">
        <v>109</v>
      </c>
      <c r="AD841">
        <v>200</v>
      </c>
      <c r="AE841" t="s">
        <v>94</v>
      </c>
      <c r="AF841">
        <v>50.2</v>
      </c>
      <c r="AG841">
        <v>1</v>
      </c>
      <c r="AH841">
        <v>30600</v>
      </c>
      <c r="AI841">
        <v>53.9</v>
      </c>
      <c r="AJ841">
        <v>1</v>
      </c>
      <c r="AK841">
        <v>37</v>
      </c>
      <c r="AL841">
        <v>570</v>
      </c>
      <c r="AM841" t="s">
        <v>155</v>
      </c>
      <c r="AN841" t="s">
        <v>120</v>
      </c>
      <c r="AO841">
        <v>1</v>
      </c>
      <c r="AP841">
        <v>686</v>
      </c>
      <c r="AQ841">
        <v>8.6</v>
      </c>
      <c r="AR841">
        <v>385</v>
      </c>
      <c r="AS841">
        <v>4.5999999999999996</v>
      </c>
      <c r="AT841">
        <v>50.2</v>
      </c>
      <c r="AU841">
        <v>1</v>
      </c>
      <c r="AV841">
        <v>27722</v>
      </c>
      <c r="AW841">
        <v>138.6</v>
      </c>
      <c r="AX841">
        <v>1</v>
      </c>
      <c r="AY841">
        <v>27722</v>
      </c>
      <c r="AZ841">
        <v>343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</row>
    <row r="842" spans="1:61">
      <c r="A842">
        <v>256592</v>
      </c>
      <c r="B842" t="s">
        <v>57</v>
      </c>
      <c r="C842">
        <v>200</v>
      </c>
      <c r="D842" t="s">
        <v>85</v>
      </c>
      <c r="E842" s="2">
        <v>40129.775983796295</v>
      </c>
      <c r="F842" s="2">
        <v>40129.827199074076</v>
      </c>
      <c r="H842">
        <v>4425</v>
      </c>
      <c r="I842">
        <v>23423.392135884511</v>
      </c>
      <c r="J842">
        <v>35.329408110000003</v>
      </c>
      <c r="K842">
        <v>139.64076879999999</v>
      </c>
      <c r="L842">
        <v>201</v>
      </c>
      <c r="M842" t="s">
        <v>859</v>
      </c>
      <c r="N842" s="3">
        <v>2010104</v>
      </c>
      <c r="O842" t="s">
        <v>459</v>
      </c>
      <c r="P842">
        <v>201010401</v>
      </c>
      <c r="Q842" t="s">
        <v>748</v>
      </c>
      <c r="R842">
        <v>35.535868430000001</v>
      </c>
      <c r="S842">
        <v>139.69228870000001</v>
      </c>
      <c r="T842">
        <v>132</v>
      </c>
      <c r="U842" t="s">
        <v>831</v>
      </c>
      <c r="V842" s="3">
        <v>1300201</v>
      </c>
      <c r="W842" t="s">
        <v>338</v>
      </c>
      <c r="X842">
        <v>130020112</v>
      </c>
      <c r="Y842" t="s">
        <v>515</v>
      </c>
      <c r="Z842">
        <v>36</v>
      </c>
      <c r="AA842">
        <v>1</v>
      </c>
      <c r="AB842" t="s">
        <v>34</v>
      </c>
      <c r="AC842" t="s">
        <v>99</v>
      </c>
      <c r="AD842">
        <v>100</v>
      </c>
      <c r="AE842" t="s">
        <v>93</v>
      </c>
      <c r="AF842">
        <v>56.9</v>
      </c>
      <c r="AG842">
        <v>1</v>
      </c>
      <c r="AH842">
        <v>30426</v>
      </c>
      <c r="AI842">
        <v>56.9</v>
      </c>
      <c r="AJ842">
        <v>1</v>
      </c>
      <c r="AK842">
        <v>53</v>
      </c>
      <c r="AL842">
        <v>710</v>
      </c>
      <c r="AM842" t="s">
        <v>117</v>
      </c>
      <c r="AN842" t="s">
        <v>116</v>
      </c>
      <c r="AO842">
        <v>3</v>
      </c>
      <c r="AP842">
        <v>893</v>
      </c>
      <c r="AQ842">
        <v>10.6</v>
      </c>
      <c r="AR842">
        <v>1304</v>
      </c>
      <c r="AS842">
        <v>16.2</v>
      </c>
      <c r="AT842">
        <v>79.8</v>
      </c>
      <c r="AU842">
        <v>1</v>
      </c>
      <c r="AV842">
        <v>28951</v>
      </c>
      <c r="AW842">
        <v>144.80000000000001</v>
      </c>
      <c r="AX842">
        <v>1</v>
      </c>
      <c r="AY842">
        <v>28951</v>
      </c>
      <c r="AZ842">
        <v>358.2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</row>
    <row r="843" spans="1:61">
      <c r="A843">
        <v>256536</v>
      </c>
      <c r="B843" t="s">
        <v>56</v>
      </c>
      <c r="C843">
        <v>100</v>
      </c>
      <c r="D843" t="s">
        <v>86</v>
      </c>
      <c r="E843" s="2">
        <v>40129.269988425927</v>
      </c>
      <c r="F843" s="2">
        <v>40129.307337962964</v>
      </c>
      <c r="H843">
        <v>3227</v>
      </c>
      <c r="I843">
        <v>27633.062911085293</v>
      </c>
      <c r="J843">
        <v>35.449517419999999</v>
      </c>
      <c r="K843">
        <v>139.62132819999999</v>
      </c>
      <c r="L843">
        <v>103</v>
      </c>
      <c r="M843" t="s">
        <v>843</v>
      </c>
      <c r="N843" s="3">
        <v>1002004</v>
      </c>
      <c r="O843" t="s">
        <v>405</v>
      </c>
      <c r="P843">
        <v>100200401</v>
      </c>
      <c r="Q843" t="s">
        <v>636</v>
      </c>
      <c r="R843">
        <v>35.424347519999998</v>
      </c>
      <c r="S843">
        <v>139.31783619999999</v>
      </c>
      <c r="T843">
        <v>212</v>
      </c>
      <c r="U843" t="s">
        <v>835</v>
      </c>
      <c r="V843" s="3">
        <v>2120802</v>
      </c>
      <c r="W843" t="s">
        <v>424</v>
      </c>
      <c r="X843">
        <v>212080201</v>
      </c>
      <c r="Y843" t="s">
        <v>702</v>
      </c>
      <c r="Z843">
        <v>44</v>
      </c>
      <c r="AA843">
        <v>1</v>
      </c>
      <c r="AB843" t="s">
        <v>34</v>
      </c>
      <c r="AC843" t="s">
        <v>98</v>
      </c>
      <c r="AD843">
        <v>100</v>
      </c>
      <c r="AE843" t="s">
        <v>93</v>
      </c>
      <c r="AF843">
        <v>73.5</v>
      </c>
      <c r="AG843">
        <v>1</v>
      </c>
      <c r="AH843">
        <v>37595</v>
      </c>
      <c r="AI843">
        <v>73.5</v>
      </c>
      <c r="AJ843">
        <v>1</v>
      </c>
      <c r="AK843">
        <v>63</v>
      </c>
      <c r="AL843">
        <v>580</v>
      </c>
      <c r="AM843" t="s">
        <v>112</v>
      </c>
      <c r="AN843" t="s">
        <v>115</v>
      </c>
      <c r="AO843">
        <v>2</v>
      </c>
      <c r="AP843">
        <v>1058</v>
      </c>
      <c r="AQ843">
        <v>12.6</v>
      </c>
      <c r="AR843">
        <v>3102</v>
      </c>
      <c r="AS843">
        <v>38.799999999999997</v>
      </c>
      <c r="AT843">
        <v>114.39999999999999</v>
      </c>
      <c r="AU843">
        <v>1</v>
      </c>
      <c r="AV843">
        <v>32669</v>
      </c>
      <c r="AW843">
        <v>163.30000000000001</v>
      </c>
      <c r="AX843">
        <v>1</v>
      </c>
      <c r="AY843">
        <v>32669</v>
      </c>
      <c r="AZ843">
        <v>404.4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</row>
    <row r="844" spans="1:61">
      <c r="A844">
        <v>256518</v>
      </c>
      <c r="B844" t="s">
        <v>79</v>
      </c>
      <c r="C844">
        <v>200</v>
      </c>
      <c r="D844" t="s">
        <v>85</v>
      </c>
      <c r="E844" s="2">
        <v>40128.788935185185</v>
      </c>
      <c r="F844" s="2">
        <v>40128.84003472222</v>
      </c>
      <c r="H844">
        <v>4415</v>
      </c>
      <c r="I844">
        <v>23215.765399971206</v>
      </c>
      <c r="J844">
        <v>35.46468797</v>
      </c>
      <c r="K844">
        <v>139.62543729999999</v>
      </c>
      <c r="L844">
        <v>103</v>
      </c>
      <c r="M844" t="s">
        <v>843</v>
      </c>
      <c r="N844" s="3">
        <v>1002001</v>
      </c>
      <c r="O844" t="s">
        <v>387</v>
      </c>
      <c r="P844">
        <v>100200102</v>
      </c>
      <c r="Q844" t="s">
        <v>587</v>
      </c>
      <c r="R844">
        <v>35.370955500000001</v>
      </c>
      <c r="S844">
        <v>139.3964679</v>
      </c>
      <c r="T844">
        <v>321</v>
      </c>
      <c r="U844" t="s">
        <v>853</v>
      </c>
      <c r="V844" s="3">
        <v>2120901</v>
      </c>
      <c r="W844" t="s">
        <v>425</v>
      </c>
      <c r="X844">
        <v>321020708</v>
      </c>
      <c r="Y844" t="s">
        <v>810</v>
      </c>
      <c r="Z844">
        <v>33</v>
      </c>
      <c r="AA844">
        <v>1</v>
      </c>
      <c r="AB844" t="s">
        <v>34</v>
      </c>
      <c r="AC844" t="s">
        <v>101</v>
      </c>
      <c r="AD844">
        <v>200</v>
      </c>
      <c r="AE844" t="s">
        <v>94</v>
      </c>
      <c r="AF844">
        <v>68.3</v>
      </c>
      <c r="AG844">
        <v>1</v>
      </c>
      <c r="AH844">
        <v>30228</v>
      </c>
      <c r="AI844">
        <v>53.1</v>
      </c>
      <c r="AJ844">
        <v>1</v>
      </c>
      <c r="AK844">
        <v>47</v>
      </c>
      <c r="AL844">
        <v>570</v>
      </c>
      <c r="AM844" t="s">
        <v>127</v>
      </c>
      <c r="AN844" t="s">
        <v>254</v>
      </c>
      <c r="AO844">
        <v>1</v>
      </c>
      <c r="AP844">
        <v>557</v>
      </c>
      <c r="AQ844">
        <v>6.7</v>
      </c>
      <c r="AR844">
        <v>1172</v>
      </c>
      <c r="AS844">
        <v>14.6</v>
      </c>
      <c r="AT844">
        <v>68.3</v>
      </c>
      <c r="AU844">
        <v>1</v>
      </c>
      <c r="AV844">
        <v>27243</v>
      </c>
      <c r="AW844">
        <v>136.19999999999999</v>
      </c>
      <c r="AX844">
        <v>1</v>
      </c>
      <c r="AY844">
        <v>27243</v>
      </c>
      <c r="AZ844">
        <v>335.3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</row>
    <row r="845" spans="1:61">
      <c r="A845">
        <v>257243</v>
      </c>
      <c r="B845" t="s">
        <v>62</v>
      </c>
      <c r="C845">
        <v>100</v>
      </c>
      <c r="D845" t="s">
        <v>86</v>
      </c>
      <c r="E845" s="2">
        <v>40136.398356481484</v>
      </c>
      <c r="F845" s="2">
        <v>40136.495763888888</v>
      </c>
      <c r="H845">
        <v>8416</v>
      </c>
      <c r="I845">
        <v>1661.2750372612393</v>
      </c>
      <c r="J845">
        <v>35.436986159999996</v>
      </c>
      <c r="K845">
        <v>139.6442074</v>
      </c>
      <c r="L845">
        <v>104</v>
      </c>
      <c r="M845" t="s">
        <v>844</v>
      </c>
      <c r="N845" s="3">
        <v>1003017</v>
      </c>
      <c r="O845" t="s">
        <v>41</v>
      </c>
      <c r="P845">
        <v>100301702</v>
      </c>
      <c r="Q845" t="s">
        <v>133</v>
      </c>
      <c r="R845">
        <v>35.451346639999997</v>
      </c>
      <c r="S845">
        <v>139.639138</v>
      </c>
      <c r="T845">
        <v>104</v>
      </c>
      <c r="U845" t="s">
        <v>844</v>
      </c>
      <c r="V845" s="3">
        <v>1003002</v>
      </c>
      <c r="W845" t="s">
        <v>120</v>
      </c>
      <c r="X845">
        <v>100300204</v>
      </c>
      <c r="Y845" t="s">
        <v>634</v>
      </c>
      <c r="Z845">
        <v>29</v>
      </c>
      <c r="AA845">
        <v>1</v>
      </c>
      <c r="AB845" t="s">
        <v>34</v>
      </c>
      <c r="AC845" t="s">
        <v>35</v>
      </c>
      <c r="AD845">
        <v>410</v>
      </c>
      <c r="AE845" t="s">
        <v>43</v>
      </c>
      <c r="AF845">
        <v>11.2</v>
      </c>
      <c r="AG845">
        <v>1</v>
      </c>
      <c r="AH845">
        <v>2259</v>
      </c>
      <c r="AI845">
        <v>9.6999999999999993</v>
      </c>
      <c r="AJ845">
        <v>1</v>
      </c>
      <c r="AK845">
        <v>23</v>
      </c>
      <c r="AL845">
        <v>390</v>
      </c>
      <c r="AM845" t="s">
        <v>133</v>
      </c>
      <c r="AN845" t="s">
        <v>136</v>
      </c>
      <c r="AO845">
        <v>1</v>
      </c>
      <c r="AP845">
        <v>581</v>
      </c>
      <c r="AQ845">
        <v>7</v>
      </c>
      <c r="AR845">
        <v>1352</v>
      </c>
      <c r="AS845">
        <v>16.100000000000001</v>
      </c>
      <c r="AT845">
        <v>46.1</v>
      </c>
      <c r="AU845">
        <v>1</v>
      </c>
      <c r="AV845">
        <v>2248</v>
      </c>
      <c r="AW845">
        <v>11.2</v>
      </c>
      <c r="AX845">
        <v>1</v>
      </c>
      <c r="AY845">
        <v>2248</v>
      </c>
      <c r="AZ845">
        <v>27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</row>
    <row r="846" spans="1:61">
      <c r="A846">
        <v>256582</v>
      </c>
      <c r="B846" t="s">
        <v>78</v>
      </c>
      <c r="C846">
        <v>700</v>
      </c>
      <c r="D846" t="s">
        <v>90</v>
      </c>
      <c r="E846" s="2">
        <v>40129.72929398148</v>
      </c>
      <c r="F846" s="2">
        <v>40129.739201388889</v>
      </c>
      <c r="H846">
        <v>856</v>
      </c>
      <c r="I846">
        <v>247.02113719640053</v>
      </c>
      <c r="J846">
        <v>35.444206659999999</v>
      </c>
      <c r="K846">
        <v>139.63669730000001</v>
      </c>
      <c r="L846">
        <v>104</v>
      </c>
      <c r="M846" t="s">
        <v>844</v>
      </c>
      <c r="N846" s="3">
        <v>1003002</v>
      </c>
      <c r="O846" t="s">
        <v>120</v>
      </c>
      <c r="P846">
        <v>100300215</v>
      </c>
      <c r="Q846" t="s">
        <v>661</v>
      </c>
      <c r="R846">
        <v>35.445215109999999</v>
      </c>
      <c r="S846">
        <v>139.63426709999999</v>
      </c>
      <c r="T846">
        <v>104</v>
      </c>
      <c r="U846" t="s">
        <v>844</v>
      </c>
      <c r="V846" s="3">
        <v>1003019</v>
      </c>
      <c r="W846" t="s">
        <v>410</v>
      </c>
      <c r="X846">
        <v>100301905</v>
      </c>
      <c r="Y846" t="s">
        <v>662</v>
      </c>
      <c r="Z846">
        <v>39</v>
      </c>
      <c r="AA846">
        <v>2</v>
      </c>
      <c r="AB846" t="s">
        <v>97</v>
      </c>
      <c r="AC846" t="s">
        <v>105</v>
      </c>
      <c r="AD846">
        <v>420</v>
      </c>
      <c r="AE846" t="s">
        <v>95</v>
      </c>
      <c r="AF846">
        <v>5.5</v>
      </c>
      <c r="AG846">
        <v>1</v>
      </c>
      <c r="AH846">
        <v>1254</v>
      </c>
      <c r="AI846">
        <v>3.6</v>
      </c>
      <c r="AJ846">
        <v>1</v>
      </c>
      <c r="AK846">
        <v>12</v>
      </c>
      <c r="AL846">
        <v>210</v>
      </c>
      <c r="AM846" t="s">
        <v>123</v>
      </c>
      <c r="AN846" t="s">
        <v>134</v>
      </c>
      <c r="AO846">
        <v>0</v>
      </c>
      <c r="AP846">
        <v>859</v>
      </c>
      <c r="AQ846">
        <v>10.199999999999999</v>
      </c>
      <c r="AR846">
        <v>744</v>
      </c>
      <c r="AS846">
        <v>8.9</v>
      </c>
      <c r="AT846">
        <v>31.1</v>
      </c>
      <c r="AU846">
        <v>1</v>
      </c>
      <c r="AV846">
        <v>458</v>
      </c>
      <c r="AW846">
        <v>2.2999999999999998</v>
      </c>
      <c r="AX846">
        <v>1</v>
      </c>
      <c r="AY846">
        <v>458</v>
      </c>
      <c r="AZ846">
        <v>5.5</v>
      </c>
      <c r="BA846">
        <v>1</v>
      </c>
      <c r="BB846">
        <v>0.21</v>
      </c>
      <c r="BC846">
        <v>2</v>
      </c>
      <c r="BD846">
        <v>210</v>
      </c>
      <c r="BE846">
        <v>153</v>
      </c>
      <c r="BF846">
        <v>2.2999999999999998</v>
      </c>
      <c r="BG846">
        <v>88</v>
      </c>
      <c r="BH846">
        <v>1.3</v>
      </c>
      <c r="BI846">
        <v>5.6</v>
      </c>
    </row>
    <row r="847" spans="1:61">
      <c r="A847">
        <v>257195</v>
      </c>
      <c r="B847" t="s">
        <v>62</v>
      </c>
      <c r="C847">
        <v>200</v>
      </c>
      <c r="D847" t="s">
        <v>85</v>
      </c>
      <c r="E847" s="2">
        <v>40135.901400462964</v>
      </c>
      <c r="F847" s="2">
        <v>40136.025324074071</v>
      </c>
      <c r="H847">
        <v>10707</v>
      </c>
      <c r="I847">
        <v>1568.899576819377</v>
      </c>
      <c r="J847">
        <v>35.450499100000002</v>
      </c>
      <c r="K847">
        <v>139.63742679999999</v>
      </c>
      <c r="L847">
        <v>104</v>
      </c>
      <c r="M847" t="s">
        <v>844</v>
      </c>
      <c r="N847" s="3">
        <v>1003002</v>
      </c>
      <c r="O847" t="s">
        <v>120</v>
      </c>
      <c r="P847">
        <v>100300218</v>
      </c>
      <c r="Q847" t="s">
        <v>638</v>
      </c>
      <c r="R847">
        <v>35.437646000000001</v>
      </c>
      <c r="S847">
        <v>139.6445775</v>
      </c>
      <c r="T847">
        <v>104</v>
      </c>
      <c r="U847" t="s">
        <v>844</v>
      </c>
      <c r="V847" s="3">
        <v>1003017</v>
      </c>
      <c r="W847" t="s">
        <v>41</v>
      </c>
      <c r="X847">
        <v>100301702</v>
      </c>
      <c r="Y847" t="s">
        <v>133</v>
      </c>
      <c r="Z847">
        <v>29</v>
      </c>
      <c r="AA847">
        <v>1</v>
      </c>
      <c r="AB847" t="s">
        <v>34</v>
      </c>
      <c r="AC847" t="s">
        <v>35</v>
      </c>
      <c r="AD847">
        <v>200</v>
      </c>
      <c r="AE847" t="s">
        <v>94</v>
      </c>
      <c r="AF847">
        <v>18.899999999999999</v>
      </c>
      <c r="AG847">
        <v>1</v>
      </c>
      <c r="AH847">
        <v>2187</v>
      </c>
      <c r="AI847">
        <v>8.6999999999999993</v>
      </c>
      <c r="AJ847">
        <v>1</v>
      </c>
      <c r="AK847">
        <v>4</v>
      </c>
      <c r="AL847">
        <v>130</v>
      </c>
      <c r="AM847" t="s">
        <v>134</v>
      </c>
      <c r="AN847" t="s">
        <v>133</v>
      </c>
      <c r="AO847">
        <v>0</v>
      </c>
      <c r="AP847">
        <v>771</v>
      </c>
      <c r="AQ847">
        <v>9.6999999999999993</v>
      </c>
      <c r="AR847">
        <v>436</v>
      </c>
      <c r="AS847">
        <v>5.2</v>
      </c>
      <c r="AT847">
        <v>18.899999999999999</v>
      </c>
      <c r="AU847">
        <v>1</v>
      </c>
      <c r="AV847">
        <v>1945</v>
      </c>
      <c r="AW847">
        <v>9.6999999999999993</v>
      </c>
      <c r="AX847">
        <v>1</v>
      </c>
      <c r="AY847">
        <v>1945</v>
      </c>
      <c r="AZ847">
        <v>23.3</v>
      </c>
      <c r="BA847">
        <v>1</v>
      </c>
      <c r="BB847">
        <v>1.49</v>
      </c>
      <c r="BC847">
        <v>7</v>
      </c>
      <c r="BD847">
        <v>210</v>
      </c>
      <c r="BE847">
        <v>462</v>
      </c>
      <c r="BF847">
        <v>6.9</v>
      </c>
      <c r="BG847">
        <v>60</v>
      </c>
      <c r="BH847">
        <v>0.9</v>
      </c>
      <c r="BI847">
        <v>14.8</v>
      </c>
    </row>
    <row r="848" spans="1:61">
      <c r="A848">
        <v>255488</v>
      </c>
      <c r="B848" t="s">
        <v>81</v>
      </c>
      <c r="C848">
        <v>500</v>
      </c>
      <c r="D848" t="s">
        <v>33</v>
      </c>
      <c r="E848" s="2">
        <v>40117.465497685182</v>
      </c>
      <c r="F848" s="2">
        <v>40117.469398148147</v>
      </c>
      <c r="H848">
        <v>337</v>
      </c>
      <c r="I848">
        <v>216.38568181848325</v>
      </c>
      <c r="J848">
        <v>35.46572871</v>
      </c>
      <c r="K848">
        <v>139.622739</v>
      </c>
      <c r="L848">
        <v>103</v>
      </c>
      <c r="M848" t="s">
        <v>843</v>
      </c>
      <c r="N848" s="3">
        <v>1002001</v>
      </c>
      <c r="O848" t="s">
        <v>387</v>
      </c>
      <c r="P848">
        <v>100200102</v>
      </c>
      <c r="Q848" t="s">
        <v>587</v>
      </c>
      <c r="R848">
        <v>35.466737170000002</v>
      </c>
      <c r="S848">
        <v>139.62069510000001</v>
      </c>
      <c r="T848">
        <v>103</v>
      </c>
      <c r="U848" t="s">
        <v>843</v>
      </c>
      <c r="V848" s="3">
        <v>1002006</v>
      </c>
      <c r="W848" t="s">
        <v>386</v>
      </c>
      <c r="X848">
        <v>100200601</v>
      </c>
      <c r="Y848" t="s">
        <v>586</v>
      </c>
      <c r="Z848">
        <v>37</v>
      </c>
      <c r="AA848">
        <v>1</v>
      </c>
      <c r="AB848" t="s">
        <v>34</v>
      </c>
      <c r="AC848" t="s">
        <v>104</v>
      </c>
      <c r="AD848">
        <v>420</v>
      </c>
      <c r="AE848" t="s">
        <v>95</v>
      </c>
      <c r="AF848">
        <v>3.4</v>
      </c>
      <c r="AG848">
        <v>1</v>
      </c>
      <c r="AH848">
        <v>3520</v>
      </c>
      <c r="AI848">
        <v>10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219</v>
      </c>
      <c r="AQ848">
        <v>2.7</v>
      </c>
      <c r="AR848">
        <v>234</v>
      </c>
      <c r="AS848">
        <v>2.8</v>
      </c>
      <c r="AT848">
        <v>0</v>
      </c>
      <c r="AU848">
        <v>1</v>
      </c>
      <c r="AV848">
        <v>286</v>
      </c>
      <c r="AW848">
        <v>1.4</v>
      </c>
      <c r="AX848">
        <v>1</v>
      </c>
      <c r="AY848">
        <v>286</v>
      </c>
      <c r="AZ848">
        <v>3.4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</row>
    <row r="849" spans="1:61">
      <c r="A849">
        <v>256841</v>
      </c>
      <c r="B849" t="s">
        <v>73</v>
      </c>
      <c r="C849">
        <v>200</v>
      </c>
      <c r="D849" t="s">
        <v>85</v>
      </c>
      <c r="E849" s="2">
        <v>40132.662627314814</v>
      </c>
      <c r="F849" s="2">
        <v>40132.687048611115</v>
      </c>
      <c r="H849">
        <v>2110</v>
      </c>
      <c r="I849">
        <v>931.02842633746161</v>
      </c>
      <c r="J849">
        <v>35.483924829999999</v>
      </c>
      <c r="K849">
        <v>139.62031970000001</v>
      </c>
      <c r="L849">
        <v>102</v>
      </c>
      <c r="M849" t="s">
        <v>839</v>
      </c>
      <c r="N849" s="3">
        <v>1001018</v>
      </c>
      <c r="O849" t="s">
        <v>369</v>
      </c>
      <c r="P849">
        <v>100101803</v>
      </c>
      <c r="Q849" t="s">
        <v>557</v>
      </c>
      <c r="R849">
        <v>35.489664740000002</v>
      </c>
      <c r="S849">
        <v>139.62780839999999</v>
      </c>
      <c r="T849">
        <v>102</v>
      </c>
      <c r="U849" t="s">
        <v>839</v>
      </c>
      <c r="V849" s="3">
        <v>1001016</v>
      </c>
      <c r="W849" t="s">
        <v>121</v>
      </c>
      <c r="X849">
        <v>100101603</v>
      </c>
      <c r="Y849" t="s">
        <v>121</v>
      </c>
      <c r="Z849">
        <v>0</v>
      </c>
      <c r="AA849">
        <v>2</v>
      </c>
      <c r="AB849" t="s">
        <v>97</v>
      </c>
      <c r="AC849" t="s">
        <v>102</v>
      </c>
      <c r="AD849">
        <v>100</v>
      </c>
      <c r="AE849" t="s">
        <v>93</v>
      </c>
      <c r="AF849">
        <v>5.9</v>
      </c>
      <c r="AG849">
        <v>1</v>
      </c>
      <c r="AH849">
        <v>1171</v>
      </c>
      <c r="AI849">
        <v>5.9</v>
      </c>
      <c r="AJ849">
        <v>1</v>
      </c>
      <c r="AK849">
        <v>24</v>
      </c>
      <c r="AL849">
        <v>430</v>
      </c>
      <c r="AM849" t="s">
        <v>183</v>
      </c>
      <c r="AN849" t="s">
        <v>121</v>
      </c>
      <c r="AO849">
        <v>2</v>
      </c>
      <c r="AP849">
        <v>1586</v>
      </c>
      <c r="AQ849">
        <v>20</v>
      </c>
      <c r="AR849">
        <v>56</v>
      </c>
      <c r="AS849">
        <v>0.7</v>
      </c>
      <c r="AT849">
        <v>44.7</v>
      </c>
      <c r="AU849">
        <v>1</v>
      </c>
      <c r="AV849">
        <v>1240</v>
      </c>
      <c r="AW849">
        <v>6.2</v>
      </c>
      <c r="AX849">
        <v>1</v>
      </c>
      <c r="AY849">
        <v>1240</v>
      </c>
      <c r="AZ849">
        <v>14.9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</row>
    <row r="850" spans="1:61">
      <c r="A850">
        <v>255427</v>
      </c>
      <c r="B850" t="s">
        <v>60</v>
      </c>
      <c r="C850">
        <v>500</v>
      </c>
      <c r="D850" t="s">
        <v>33</v>
      </c>
      <c r="E850" s="2">
        <v>40116.765347222223</v>
      </c>
      <c r="F850" s="2">
        <v>40116.768854166665</v>
      </c>
      <c r="H850">
        <v>303</v>
      </c>
      <c r="I850">
        <v>3895.5388530174969</v>
      </c>
      <c r="J850">
        <v>35.400078890000003</v>
      </c>
      <c r="K850">
        <v>139.53414559999999</v>
      </c>
      <c r="L850">
        <v>110</v>
      </c>
      <c r="M850" t="s">
        <v>846</v>
      </c>
      <c r="N850" s="3">
        <v>1009018</v>
      </c>
      <c r="O850" t="s">
        <v>125</v>
      </c>
      <c r="P850">
        <v>100901802</v>
      </c>
      <c r="Q850" t="s">
        <v>729</v>
      </c>
      <c r="R850">
        <v>35.429905089999998</v>
      </c>
      <c r="S850">
        <v>139.55670839999999</v>
      </c>
      <c r="T850">
        <v>110</v>
      </c>
      <c r="U850" t="s">
        <v>846</v>
      </c>
      <c r="V850" s="3">
        <v>1009032</v>
      </c>
      <c r="W850" t="s">
        <v>141</v>
      </c>
      <c r="X850">
        <v>100903201</v>
      </c>
      <c r="Y850" t="s">
        <v>689</v>
      </c>
      <c r="Z850">
        <v>0</v>
      </c>
      <c r="AA850">
        <v>2</v>
      </c>
      <c r="AB850" t="s">
        <v>97</v>
      </c>
      <c r="AC850" t="s">
        <v>100</v>
      </c>
      <c r="AD850">
        <v>200</v>
      </c>
      <c r="AE850" t="s">
        <v>94</v>
      </c>
      <c r="AF850">
        <v>8.3000000000000007</v>
      </c>
      <c r="AG850">
        <v>1</v>
      </c>
      <c r="AH850">
        <v>5676</v>
      </c>
      <c r="AI850">
        <v>13.7</v>
      </c>
      <c r="AJ850">
        <v>1</v>
      </c>
      <c r="AK850">
        <v>4</v>
      </c>
      <c r="AL850">
        <v>150</v>
      </c>
      <c r="AM850" t="s">
        <v>125</v>
      </c>
      <c r="AN850" t="s">
        <v>141</v>
      </c>
      <c r="AO850">
        <v>0</v>
      </c>
      <c r="AP850">
        <v>235</v>
      </c>
      <c r="AQ850">
        <v>3</v>
      </c>
      <c r="AR850">
        <v>108</v>
      </c>
      <c r="AS850">
        <v>1.3</v>
      </c>
      <c r="AT850">
        <v>8.3000000000000007</v>
      </c>
      <c r="AU850">
        <v>1</v>
      </c>
      <c r="AV850">
        <v>4612</v>
      </c>
      <c r="AW850">
        <v>23.1</v>
      </c>
      <c r="AX850">
        <v>1</v>
      </c>
      <c r="AY850">
        <v>4612</v>
      </c>
      <c r="AZ850">
        <v>59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</row>
    <row r="851" spans="1:61">
      <c r="A851">
        <v>256606</v>
      </c>
      <c r="B851" t="s">
        <v>58</v>
      </c>
      <c r="C851">
        <v>200</v>
      </c>
      <c r="D851" t="s">
        <v>85</v>
      </c>
      <c r="E851" s="2">
        <v>40129.857511574075</v>
      </c>
      <c r="F851" s="2">
        <v>40129.960011574076</v>
      </c>
      <c r="H851">
        <v>8856</v>
      </c>
      <c r="I851">
        <v>18879.809217274891</v>
      </c>
      <c r="J851">
        <v>35.424438709999997</v>
      </c>
      <c r="K851">
        <v>139.31828680000001</v>
      </c>
      <c r="L851">
        <v>212</v>
      </c>
      <c r="M851" t="s">
        <v>835</v>
      </c>
      <c r="N851" s="3">
        <v>2120802</v>
      </c>
      <c r="O851" t="s">
        <v>424</v>
      </c>
      <c r="P851">
        <v>212080201</v>
      </c>
      <c r="Q851" t="s">
        <v>702</v>
      </c>
      <c r="R851">
        <v>35.441679989999997</v>
      </c>
      <c r="S851">
        <v>139.52562689999999</v>
      </c>
      <c r="T851">
        <v>116</v>
      </c>
      <c r="U851" t="s">
        <v>845</v>
      </c>
      <c r="V851" s="3">
        <v>1009326</v>
      </c>
      <c r="W851" t="s">
        <v>409</v>
      </c>
      <c r="X851">
        <v>100932606</v>
      </c>
      <c r="Y851" t="s">
        <v>672</v>
      </c>
      <c r="Z851">
        <v>36</v>
      </c>
      <c r="AA851">
        <v>1</v>
      </c>
      <c r="AB851" t="s">
        <v>34</v>
      </c>
      <c r="AC851" t="s">
        <v>106</v>
      </c>
      <c r="AD851">
        <v>200</v>
      </c>
      <c r="AE851" t="s">
        <v>94</v>
      </c>
      <c r="AF851">
        <v>95.600000000000009</v>
      </c>
      <c r="AG851">
        <v>1</v>
      </c>
      <c r="AH851">
        <v>29749</v>
      </c>
      <c r="AI851">
        <v>69.900000000000006</v>
      </c>
      <c r="AJ851">
        <v>1</v>
      </c>
      <c r="AK851">
        <v>50</v>
      </c>
      <c r="AL851">
        <v>420</v>
      </c>
      <c r="AM851" t="s">
        <v>115</v>
      </c>
      <c r="AN851" t="s">
        <v>118</v>
      </c>
      <c r="AO851">
        <v>2</v>
      </c>
      <c r="AP851">
        <v>3074</v>
      </c>
      <c r="AQ851">
        <v>37.4</v>
      </c>
      <c r="AR851">
        <v>577</v>
      </c>
      <c r="AS851">
        <v>8.1999999999999993</v>
      </c>
      <c r="AT851">
        <v>95.600000000000009</v>
      </c>
      <c r="AU851">
        <v>1</v>
      </c>
      <c r="AV851">
        <v>22706</v>
      </c>
      <c r="AW851">
        <v>113.5</v>
      </c>
      <c r="AX851">
        <v>1</v>
      </c>
      <c r="AY851">
        <v>22706</v>
      </c>
      <c r="AZ851">
        <v>282.89999999999998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</row>
    <row r="852" spans="1:61">
      <c r="A852">
        <v>256098</v>
      </c>
      <c r="B852" t="s">
        <v>62</v>
      </c>
      <c r="C852">
        <v>200</v>
      </c>
      <c r="D852" t="s">
        <v>85</v>
      </c>
      <c r="E852" s="2">
        <v>40124.032141203701</v>
      </c>
      <c r="F852" s="2">
        <v>40124.063333333332</v>
      </c>
      <c r="H852">
        <v>2695</v>
      </c>
      <c r="I852">
        <v>1546.56257743115</v>
      </c>
      <c r="J852">
        <v>35.451067770000002</v>
      </c>
      <c r="K852">
        <v>139.6389557</v>
      </c>
      <c r="L852">
        <v>104</v>
      </c>
      <c r="M852" t="s">
        <v>844</v>
      </c>
      <c r="N852" s="3">
        <v>1003002</v>
      </c>
      <c r="O852" t="s">
        <v>120</v>
      </c>
      <c r="P852">
        <v>100300204</v>
      </c>
      <c r="Q852" t="s">
        <v>634</v>
      </c>
      <c r="R852">
        <v>35.437946369999999</v>
      </c>
      <c r="S852">
        <v>139.6446258</v>
      </c>
      <c r="T852">
        <v>104</v>
      </c>
      <c r="U852" t="s">
        <v>844</v>
      </c>
      <c r="V852" s="3">
        <v>1003017</v>
      </c>
      <c r="W852" t="s">
        <v>41</v>
      </c>
      <c r="X852">
        <v>100301702</v>
      </c>
      <c r="Y852" t="s">
        <v>133</v>
      </c>
      <c r="Z852">
        <v>29</v>
      </c>
      <c r="AA852">
        <v>1</v>
      </c>
      <c r="AB852" t="s">
        <v>34</v>
      </c>
      <c r="AC852" t="s">
        <v>35</v>
      </c>
      <c r="AD852">
        <v>410</v>
      </c>
      <c r="AE852" t="s">
        <v>43</v>
      </c>
      <c r="AF852">
        <v>9.8000000000000007</v>
      </c>
      <c r="AG852">
        <v>1</v>
      </c>
      <c r="AH852">
        <v>2379</v>
      </c>
      <c r="AI852">
        <v>10</v>
      </c>
      <c r="AJ852">
        <v>1</v>
      </c>
      <c r="AK852">
        <v>18</v>
      </c>
      <c r="AL852">
        <v>330</v>
      </c>
      <c r="AM852" t="s">
        <v>136</v>
      </c>
      <c r="AN852" t="s">
        <v>133</v>
      </c>
      <c r="AO852">
        <v>1</v>
      </c>
      <c r="AP852">
        <v>1332</v>
      </c>
      <c r="AQ852">
        <v>16</v>
      </c>
      <c r="AR852">
        <v>438</v>
      </c>
      <c r="AS852">
        <v>5.3</v>
      </c>
      <c r="AT852">
        <v>39.299999999999997</v>
      </c>
      <c r="AU852">
        <v>1</v>
      </c>
      <c r="AV852">
        <v>1966</v>
      </c>
      <c r="AW852">
        <v>9.8000000000000007</v>
      </c>
      <c r="AX852">
        <v>1</v>
      </c>
      <c r="AY852">
        <v>1966</v>
      </c>
      <c r="AZ852">
        <v>23.6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</row>
    <row r="853" spans="1:61">
      <c r="A853">
        <v>256619</v>
      </c>
      <c r="B853" t="s">
        <v>57</v>
      </c>
      <c r="C853">
        <v>100</v>
      </c>
      <c r="D853" t="s">
        <v>86</v>
      </c>
      <c r="E853" s="2">
        <v>40130.272673611114</v>
      </c>
      <c r="F853" s="2">
        <v>40130.323819444442</v>
      </c>
      <c r="H853">
        <v>4419</v>
      </c>
      <c r="I853">
        <v>23485.420044725815</v>
      </c>
      <c r="J853">
        <v>35.535889930000003</v>
      </c>
      <c r="K853">
        <v>139.69264810000001</v>
      </c>
      <c r="L853">
        <v>132</v>
      </c>
      <c r="M853" t="s">
        <v>831</v>
      </c>
      <c r="N853" s="3">
        <v>1300201</v>
      </c>
      <c r="O853" t="s">
        <v>338</v>
      </c>
      <c r="P853">
        <v>130020109</v>
      </c>
      <c r="Q853" t="s">
        <v>507</v>
      </c>
      <c r="R853">
        <v>35.328946760000001</v>
      </c>
      <c r="S853">
        <v>139.6406078</v>
      </c>
      <c r="T853">
        <v>201</v>
      </c>
      <c r="U853" t="s">
        <v>859</v>
      </c>
      <c r="V853" s="3">
        <v>2010104</v>
      </c>
      <c r="W853" t="s">
        <v>459</v>
      </c>
      <c r="X853">
        <v>201010401</v>
      </c>
      <c r="Y853" t="s">
        <v>748</v>
      </c>
      <c r="Z853">
        <v>36</v>
      </c>
      <c r="AA853">
        <v>1</v>
      </c>
      <c r="AB853" t="s">
        <v>34</v>
      </c>
      <c r="AC853" t="s">
        <v>99</v>
      </c>
      <c r="AD853">
        <v>100</v>
      </c>
      <c r="AE853" t="s">
        <v>93</v>
      </c>
      <c r="AF853">
        <v>54</v>
      </c>
      <c r="AG853">
        <v>1</v>
      </c>
      <c r="AH853">
        <v>30214</v>
      </c>
      <c r="AI853">
        <v>54</v>
      </c>
      <c r="AJ853">
        <v>1</v>
      </c>
      <c r="AK853">
        <v>52</v>
      </c>
      <c r="AL853">
        <v>710</v>
      </c>
      <c r="AM853" t="s">
        <v>116</v>
      </c>
      <c r="AN853" t="s">
        <v>117</v>
      </c>
      <c r="AO853">
        <v>2</v>
      </c>
      <c r="AP853">
        <v>1313</v>
      </c>
      <c r="AQ853">
        <v>16.600000000000001</v>
      </c>
      <c r="AR853">
        <v>896</v>
      </c>
      <c r="AS853">
        <v>10.9</v>
      </c>
      <c r="AT853">
        <v>79.5</v>
      </c>
      <c r="AU853">
        <v>1</v>
      </c>
      <c r="AV853">
        <v>28991</v>
      </c>
      <c r="AW853">
        <v>145</v>
      </c>
      <c r="AX853">
        <v>1</v>
      </c>
      <c r="AY853">
        <v>28991</v>
      </c>
      <c r="AZ853">
        <v>358.7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</row>
    <row r="854" spans="1:61">
      <c r="A854">
        <v>255386</v>
      </c>
      <c r="B854" t="s">
        <v>66</v>
      </c>
      <c r="C854">
        <v>100</v>
      </c>
      <c r="D854" t="s">
        <v>86</v>
      </c>
      <c r="E854" s="2">
        <v>40116.442800925928</v>
      </c>
      <c r="F854" s="2">
        <v>40116.458506944444</v>
      </c>
      <c r="H854">
        <v>1357</v>
      </c>
      <c r="I854">
        <v>1738.807600153516</v>
      </c>
      <c r="J854">
        <v>35.459758110000003</v>
      </c>
      <c r="K854">
        <v>139.614687</v>
      </c>
      <c r="L854">
        <v>103</v>
      </c>
      <c r="M854" t="s">
        <v>843</v>
      </c>
      <c r="N854" s="3">
        <v>1002008</v>
      </c>
      <c r="O854" t="s">
        <v>391</v>
      </c>
      <c r="P854">
        <v>100200801</v>
      </c>
      <c r="Q854" t="s">
        <v>606</v>
      </c>
      <c r="R854">
        <v>35.456694970000001</v>
      </c>
      <c r="S854">
        <v>139.63351610000001</v>
      </c>
      <c r="T854">
        <v>103</v>
      </c>
      <c r="U854" t="s">
        <v>843</v>
      </c>
      <c r="V854" s="3">
        <v>1002002</v>
      </c>
      <c r="W854" t="s">
        <v>136</v>
      </c>
      <c r="X854">
        <v>100200205</v>
      </c>
      <c r="Y854" t="s">
        <v>616</v>
      </c>
      <c r="Z854">
        <v>0</v>
      </c>
      <c r="AA854">
        <v>2</v>
      </c>
      <c r="AB854" t="s">
        <v>97</v>
      </c>
      <c r="AC854" t="s">
        <v>98</v>
      </c>
      <c r="AD854">
        <v>410</v>
      </c>
      <c r="AE854" t="s">
        <v>43</v>
      </c>
      <c r="AF854">
        <v>11.7</v>
      </c>
      <c r="AG854">
        <v>1</v>
      </c>
      <c r="AH854">
        <v>2687</v>
      </c>
      <c r="AI854">
        <v>12.7</v>
      </c>
      <c r="AJ854">
        <v>1</v>
      </c>
      <c r="AK854">
        <v>20</v>
      </c>
      <c r="AL854">
        <v>300</v>
      </c>
      <c r="AM854" t="s">
        <v>114</v>
      </c>
      <c r="AN854" t="s">
        <v>136</v>
      </c>
      <c r="AO854">
        <v>1</v>
      </c>
      <c r="AP854">
        <v>283</v>
      </c>
      <c r="AQ854">
        <v>3.4</v>
      </c>
      <c r="AR854">
        <v>178</v>
      </c>
      <c r="AS854">
        <v>2.2000000000000002</v>
      </c>
      <c r="AT854">
        <v>25.599999999999998</v>
      </c>
      <c r="AU854">
        <v>1</v>
      </c>
      <c r="AV854">
        <v>2345</v>
      </c>
      <c r="AW854">
        <v>11.7</v>
      </c>
      <c r="AX854">
        <v>1</v>
      </c>
      <c r="AY854">
        <v>2345</v>
      </c>
      <c r="AZ854">
        <v>28.3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</row>
    <row r="855" spans="1:61">
      <c r="A855">
        <v>256600</v>
      </c>
      <c r="B855" t="s">
        <v>56</v>
      </c>
      <c r="C855">
        <v>200</v>
      </c>
      <c r="D855" t="s">
        <v>85</v>
      </c>
      <c r="E855" s="2">
        <v>40129.824270833335</v>
      </c>
      <c r="F855" s="2">
        <v>40129.856608796297</v>
      </c>
      <c r="H855">
        <v>2794</v>
      </c>
      <c r="I855">
        <v>27579.60960020632</v>
      </c>
      <c r="J855">
        <v>35.424717680000001</v>
      </c>
      <c r="K855">
        <v>139.31823850000001</v>
      </c>
      <c r="L855">
        <v>212</v>
      </c>
      <c r="M855" t="s">
        <v>835</v>
      </c>
      <c r="N855" s="3">
        <v>2120802</v>
      </c>
      <c r="O855" t="s">
        <v>424</v>
      </c>
      <c r="P855">
        <v>212080201</v>
      </c>
      <c r="Q855" t="s">
        <v>702</v>
      </c>
      <c r="R855">
        <v>35.449345739999998</v>
      </c>
      <c r="S855">
        <v>139.62120479999999</v>
      </c>
      <c r="T855">
        <v>103</v>
      </c>
      <c r="U855" t="s">
        <v>843</v>
      </c>
      <c r="V855" s="3">
        <v>1002004</v>
      </c>
      <c r="W855" t="s">
        <v>405</v>
      </c>
      <c r="X855">
        <v>100200401</v>
      </c>
      <c r="Y855" t="s">
        <v>636</v>
      </c>
      <c r="Z855">
        <v>44</v>
      </c>
      <c r="AA855">
        <v>1</v>
      </c>
      <c r="AB855" t="s">
        <v>34</v>
      </c>
      <c r="AC855" t="s">
        <v>98</v>
      </c>
      <c r="AD855">
        <v>100</v>
      </c>
      <c r="AE855" t="s">
        <v>93</v>
      </c>
      <c r="AF855">
        <v>74.400000000000006</v>
      </c>
      <c r="AG855">
        <v>1</v>
      </c>
      <c r="AH855">
        <v>37461</v>
      </c>
      <c r="AI855">
        <v>74.400000000000006</v>
      </c>
      <c r="AJ855">
        <v>1</v>
      </c>
      <c r="AK855">
        <v>65</v>
      </c>
      <c r="AL855">
        <v>580</v>
      </c>
      <c r="AM855" t="s">
        <v>115</v>
      </c>
      <c r="AN855" t="s">
        <v>112</v>
      </c>
      <c r="AO855">
        <v>2</v>
      </c>
      <c r="AP855">
        <v>3078</v>
      </c>
      <c r="AQ855">
        <v>37.5</v>
      </c>
      <c r="AR855">
        <v>1073</v>
      </c>
      <c r="AS855">
        <v>12.8</v>
      </c>
      <c r="AT855">
        <v>115.3</v>
      </c>
      <c r="AU855">
        <v>1</v>
      </c>
      <c r="AV855">
        <v>33023</v>
      </c>
      <c r="AW855">
        <v>165.1</v>
      </c>
      <c r="AX855">
        <v>1</v>
      </c>
      <c r="AY855">
        <v>33023</v>
      </c>
      <c r="AZ855">
        <v>406.9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</row>
    <row r="856" spans="1:61">
      <c r="A856">
        <v>256618</v>
      </c>
      <c r="B856" t="s">
        <v>56</v>
      </c>
      <c r="C856">
        <v>100</v>
      </c>
      <c r="D856" t="s">
        <v>86</v>
      </c>
      <c r="E856" s="2">
        <v>40130.270613425928</v>
      </c>
      <c r="F856" s="2">
        <v>40130.305300925924</v>
      </c>
      <c r="H856">
        <v>2997</v>
      </c>
      <c r="I856">
        <v>27461.956878162156</v>
      </c>
      <c r="J856">
        <v>35.449967970000003</v>
      </c>
      <c r="K856">
        <v>139.620958</v>
      </c>
      <c r="L856">
        <v>103</v>
      </c>
      <c r="M856" t="s">
        <v>843</v>
      </c>
      <c r="N856" s="3">
        <v>1002004</v>
      </c>
      <c r="O856" t="s">
        <v>405</v>
      </c>
      <c r="P856">
        <v>100200401</v>
      </c>
      <c r="Q856" t="s">
        <v>636</v>
      </c>
      <c r="R856">
        <v>35.425248740000001</v>
      </c>
      <c r="S856">
        <v>139.31930610000001</v>
      </c>
      <c r="T856">
        <v>212</v>
      </c>
      <c r="U856" t="s">
        <v>835</v>
      </c>
      <c r="V856" s="3">
        <v>2120802</v>
      </c>
      <c r="W856" t="s">
        <v>424</v>
      </c>
      <c r="X856">
        <v>212080201</v>
      </c>
      <c r="Y856" t="s">
        <v>702</v>
      </c>
      <c r="Z856">
        <v>44</v>
      </c>
      <c r="AA856">
        <v>1</v>
      </c>
      <c r="AB856" t="s">
        <v>34</v>
      </c>
      <c r="AC856" t="s">
        <v>98</v>
      </c>
      <c r="AD856">
        <v>100</v>
      </c>
      <c r="AE856" t="s">
        <v>93</v>
      </c>
      <c r="AF856">
        <v>71.599999999999994</v>
      </c>
      <c r="AG856">
        <v>1</v>
      </c>
      <c r="AH856">
        <v>37353</v>
      </c>
      <c r="AI856">
        <v>71.599999999999994</v>
      </c>
      <c r="AJ856">
        <v>1</v>
      </c>
      <c r="AK856">
        <v>63</v>
      </c>
      <c r="AL856">
        <v>580</v>
      </c>
      <c r="AM856" t="s">
        <v>112</v>
      </c>
      <c r="AN856" t="s">
        <v>115</v>
      </c>
      <c r="AO856">
        <v>2</v>
      </c>
      <c r="AP856">
        <v>978</v>
      </c>
      <c r="AQ856">
        <v>11.6</v>
      </c>
      <c r="AR856">
        <v>2936</v>
      </c>
      <c r="AS856">
        <v>37</v>
      </c>
      <c r="AT856">
        <v>111.6</v>
      </c>
      <c r="AU856">
        <v>1</v>
      </c>
      <c r="AV856">
        <v>32480</v>
      </c>
      <c r="AW856">
        <v>162.4</v>
      </c>
      <c r="AX856">
        <v>1</v>
      </c>
      <c r="AY856">
        <v>32480</v>
      </c>
      <c r="AZ856">
        <v>402.4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</row>
    <row r="857" spans="1:61">
      <c r="A857">
        <v>256783</v>
      </c>
      <c r="B857" t="s">
        <v>65</v>
      </c>
      <c r="C857">
        <v>700</v>
      </c>
      <c r="D857" t="s">
        <v>90</v>
      </c>
      <c r="E857" s="2">
        <v>40132.322962962964</v>
      </c>
      <c r="F857" s="2">
        <v>40132.393472222226</v>
      </c>
      <c r="H857">
        <v>6092</v>
      </c>
      <c r="I857">
        <v>15941.865808579747</v>
      </c>
      <c r="J857">
        <v>35.46070761</v>
      </c>
      <c r="K857">
        <v>139.61483720000001</v>
      </c>
      <c r="L857">
        <v>103</v>
      </c>
      <c r="M857" t="s">
        <v>843</v>
      </c>
      <c r="N857" s="3">
        <v>1002008</v>
      </c>
      <c r="O857" t="s">
        <v>391</v>
      </c>
      <c r="P857">
        <v>100200802</v>
      </c>
      <c r="Q857" t="s">
        <v>600</v>
      </c>
      <c r="R857">
        <v>35.325685219999997</v>
      </c>
      <c r="S857">
        <v>139.55562470000001</v>
      </c>
      <c r="T857">
        <v>204</v>
      </c>
      <c r="U857" t="s">
        <v>857</v>
      </c>
      <c r="V857" s="3">
        <v>2040105</v>
      </c>
      <c r="W857" t="s">
        <v>458</v>
      </c>
      <c r="X857">
        <v>204010506</v>
      </c>
      <c r="Y857" t="s">
        <v>816</v>
      </c>
      <c r="Z857">
        <v>46</v>
      </c>
      <c r="AA857">
        <v>1</v>
      </c>
      <c r="AB857" t="s">
        <v>34</v>
      </c>
      <c r="AC857" t="s">
        <v>98</v>
      </c>
      <c r="AD857">
        <v>100</v>
      </c>
      <c r="AE857" t="s">
        <v>93</v>
      </c>
      <c r="AF857">
        <v>41.5</v>
      </c>
      <c r="AG857">
        <v>1</v>
      </c>
      <c r="AH857">
        <v>22045</v>
      </c>
      <c r="AI857">
        <v>41.5</v>
      </c>
      <c r="AJ857">
        <v>1</v>
      </c>
      <c r="AK857">
        <v>33</v>
      </c>
      <c r="AL857">
        <v>470</v>
      </c>
      <c r="AM857" t="s">
        <v>114</v>
      </c>
      <c r="AN857" t="s">
        <v>270</v>
      </c>
      <c r="AO857">
        <v>1</v>
      </c>
      <c r="AP857">
        <v>254</v>
      </c>
      <c r="AQ857">
        <v>3.1</v>
      </c>
      <c r="AR857">
        <v>1127</v>
      </c>
      <c r="AS857">
        <v>13.9</v>
      </c>
      <c r="AT857">
        <v>50</v>
      </c>
      <c r="AU857">
        <v>1</v>
      </c>
      <c r="AV857">
        <v>19816</v>
      </c>
      <c r="AW857">
        <v>99.1</v>
      </c>
      <c r="AX857">
        <v>1</v>
      </c>
      <c r="AY857">
        <v>19816</v>
      </c>
      <c r="AZ857">
        <v>249.3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</row>
    <row r="858" spans="1:61">
      <c r="A858">
        <v>256899</v>
      </c>
      <c r="B858" t="s">
        <v>40</v>
      </c>
      <c r="C858">
        <v>100</v>
      </c>
      <c r="D858" t="s">
        <v>86</v>
      </c>
      <c r="E858" s="2">
        <v>40133.352951388886</v>
      </c>
      <c r="F858" s="2">
        <v>40133.450497685182</v>
      </c>
      <c r="H858">
        <v>8428</v>
      </c>
      <c r="I858">
        <v>1015.407431132165</v>
      </c>
      <c r="J858">
        <v>35.425645709999998</v>
      </c>
      <c r="K858">
        <v>139.651916</v>
      </c>
      <c r="L858">
        <v>104</v>
      </c>
      <c r="M858" t="s">
        <v>844</v>
      </c>
      <c r="N858" s="3">
        <v>1003012</v>
      </c>
      <c r="O858" t="s">
        <v>426</v>
      </c>
      <c r="P858">
        <v>100301201</v>
      </c>
      <c r="Q858" t="s">
        <v>712</v>
      </c>
      <c r="R858">
        <v>35.429754850000002</v>
      </c>
      <c r="S858">
        <v>139.66192599999999</v>
      </c>
      <c r="T858">
        <v>104</v>
      </c>
      <c r="U858" t="s">
        <v>844</v>
      </c>
      <c r="V858" s="3">
        <v>1003010</v>
      </c>
      <c r="W858" t="s">
        <v>422</v>
      </c>
      <c r="X858">
        <v>100301003</v>
      </c>
      <c r="Y858" t="s">
        <v>701</v>
      </c>
      <c r="Z858">
        <v>0</v>
      </c>
      <c r="AA858">
        <v>2</v>
      </c>
      <c r="AB858" t="s">
        <v>97</v>
      </c>
      <c r="AC858" t="s">
        <v>35</v>
      </c>
      <c r="AD858">
        <v>410</v>
      </c>
      <c r="AE858" t="s">
        <v>43</v>
      </c>
      <c r="AF858">
        <v>7.5</v>
      </c>
      <c r="AG858">
        <v>1</v>
      </c>
      <c r="AH858">
        <v>1518</v>
      </c>
      <c r="AI858">
        <v>7.9</v>
      </c>
      <c r="AJ858">
        <v>1</v>
      </c>
      <c r="AK858">
        <v>19</v>
      </c>
      <c r="AL858">
        <v>210</v>
      </c>
      <c r="AM858" t="s">
        <v>41</v>
      </c>
      <c r="AN858" t="s">
        <v>36</v>
      </c>
      <c r="AO858">
        <v>0</v>
      </c>
      <c r="AP858">
        <v>752</v>
      </c>
      <c r="AQ858">
        <v>8.8000000000000007</v>
      </c>
      <c r="AR858">
        <v>2139</v>
      </c>
      <c r="AS858">
        <v>25.7</v>
      </c>
      <c r="AT858">
        <v>53.5</v>
      </c>
      <c r="AU858">
        <v>1</v>
      </c>
      <c r="AV858">
        <v>1501</v>
      </c>
      <c r="AW858">
        <v>7.5</v>
      </c>
      <c r="AX858">
        <v>1</v>
      </c>
      <c r="AY858">
        <v>1501</v>
      </c>
      <c r="AZ858">
        <v>17.7</v>
      </c>
      <c r="BA858">
        <v>1</v>
      </c>
      <c r="BB858">
        <v>0.73</v>
      </c>
      <c r="BC858">
        <v>4</v>
      </c>
      <c r="BD858">
        <v>210</v>
      </c>
      <c r="BE858">
        <v>411</v>
      </c>
      <c r="BF858">
        <v>6.2</v>
      </c>
      <c r="BG858">
        <v>231</v>
      </c>
      <c r="BH858">
        <v>3.5</v>
      </c>
      <c r="BI858">
        <v>13.7</v>
      </c>
    </row>
    <row r="859" spans="1:61">
      <c r="A859">
        <v>256664</v>
      </c>
      <c r="B859" t="s">
        <v>57</v>
      </c>
      <c r="C859">
        <v>200</v>
      </c>
      <c r="D859" t="s">
        <v>85</v>
      </c>
      <c r="E859" s="2">
        <v>40130.736631944441</v>
      </c>
      <c r="F859" s="2">
        <v>40130.791365740741</v>
      </c>
      <c r="H859">
        <v>4729</v>
      </c>
      <c r="I859">
        <v>23455.334965275655</v>
      </c>
      <c r="J859">
        <v>35.329086240000002</v>
      </c>
      <c r="K859">
        <v>139.6403397</v>
      </c>
      <c r="L859">
        <v>201</v>
      </c>
      <c r="M859" t="s">
        <v>859</v>
      </c>
      <c r="N859" s="3">
        <v>2010104</v>
      </c>
      <c r="O859" t="s">
        <v>459</v>
      </c>
      <c r="P859">
        <v>201010401</v>
      </c>
      <c r="Q859" t="s">
        <v>748</v>
      </c>
      <c r="R859">
        <v>35.535728949999999</v>
      </c>
      <c r="S859">
        <v>139.69252470000001</v>
      </c>
      <c r="T859">
        <v>132</v>
      </c>
      <c r="U859" t="s">
        <v>831</v>
      </c>
      <c r="V859" s="3">
        <v>1300201</v>
      </c>
      <c r="W859" t="s">
        <v>338</v>
      </c>
      <c r="X859">
        <v>130020112</v>
      </c>
      <c r="Y859" t="s">
        <v>515</v>
      </c>
      <c r="Z859">
        <v>36</v>
      </c>
      <c r="AA859">
        <v>1</v>
      </c>
      <c r="AB859" t="s">
        <v>34</v>
      </c>
      <c r="AC859" t="s">
        <v>99</v>
      </c>
      <c r="AD859">
        <v>100</v>
      </c>
      <c r="AE859" t="s">
        <v>93</v>
      </c>
      <c r="AF859">
        <v>56.3</v>
      </c>
      <c r="AG859">
        <v>1</v>
      </c>
      <c r="AH859">
        <v>30379</v>
      </c>
      <c r="AI859">
        <v>56.3</v>
      </c>
      <c r="AJ859">
        <v>1</v>
      </c>
      <c r="AK859">
        <v>53</v>
      </c>
      <c r="AL859">
        <v>710</v>
      </c>
      <c r="AM859" t="s">
        <v>117</v>
      </c>
      <c r="AN859" t="s">
        <v>116</v>
      </c>
      <c r="AO859">
        <v>3</v>
      </c>
      <c r="AP859">
        <v>893</v>
      </c>
      <c r="AQ859">
        <v>10.6</v>
      </c>
      <c r="AR859">
        <v>1352</v>
      </c>
      <c r="AS859">
        <v>16.8</v>
      </c>
      <c r="AT859">
        <v>80.400000000000006</v>
      </c>
      <c r="AU859">
        <v>1</v>
      </c>
      <c r="AV859">
        <v>28952</v>
      </c>
      <c r="AW859">
        <v>144.80000000000001</v>
      </c>
      <c r="AX859">
        <v>1</v>
      </c>
      <c r="AY859">
        <v>28952</v>
      </c>
      <c r="AZ859">
        <v>358.2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</row>
    <row r="860" spans="1:61">
      <c r="A860">
        <v>257580</v>
      </c>
      <c r="B860" t="s">
        <v>71</v>
      </c>
      <c r="C860">
        <v>500</v>
      </c>
      <c r="D860" t="s">
        <v>33</v>
      </c>
      <c r="E860" s="2">
        <v>40139.695150462961</v>
      </c>
      <c r="F860" s="2">
        <v>40139.698761574073</v>
      </c>
      <c r="H860">
        <v>312</v>
      </c>
      <c r="I860">
        <v>267.37804673199327</v>
      </c>
      <c r="J860">
        <v>35.482047280000003</v>
      </c>
      <c r="K860">
        <v>139.63507709999999</v>
      </c>
      <c r="L860">
        <v>102</v>
      </c>
      <c r="M860" t="s">
        <v>839</v>
      </c>
      <c r="N860" s="3">
        <v>1001013</v>
      </c>
      <c r="O860" t="s">
        <v>370</v>
      </c>
      <c r="P860">
        <v>100101301</v>
      </c>
      <c r="Q860" t="s">
        <v>559</v>
      </c>
      <c r="R860">
        <v>35.479804909999999</v>
      </c>
      <c r="S860">
        <v>139.63400960000001</v>
      </c>
      <c r="T860">
        <v>102</v>
      </c>
      <c r="U860" t="s">
        <v>839</v>
      </c>
      <c r="V860" s="3">
        <v>1001013</v>
      </c>
      <c r="W860" t="s">
        <v>370</v>
      </c>
      <c r="X860">
        <v>100101303</v>
      </c>
      <c r="Y860" t="s">
        <v>566</v>
      </c>
      <c r="Z860">
        <v>54</v>
      </c>
      <c r="AA860">
        <v>1</v>
      </c>
      <c r="AB860" t="s">
        <v>34</v>
      </c>
      <c r="AC860" t="s">
        <v>102</v>
      </c>
      <c r="AD860">
        <v>100</v>
      </c>
      <c r="AE860" t="s">
        <v>93</v>
      </c>
      <c r="AF860">
        <v>4.4000000000000004</v>
      </c>
      <c r="AG860">
        <v>1</v>
      </c>
      <c r="AH860">
        <v>733</v>
      </c>
      <c r="AI860">
        <v>4.4000000000000004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1</v>
      </c>
      <c r="AV860">
        <v>357</v>
      </c>
      <c r="AW860">
        <v>1.8</v>
      </c>
      <c r="AX860">
        <v>1</v>
      </c>
      <c r="AY860">
        <v>357</v>
      </c>
      <c r="AZ860">
        <v>4.5</v>
      </c>
      <c r="BA860">
        <v>1</v>
      </c>
      <c r="BB860">
        <v>0.35</v>
      </c>
      <c r="BC860">
        <v>1</v>
      </c>
      <c r="BD860">
        <v>210</v>
      </c>
      <c r="BE860">
        <v>278</v>
      </c>
      <c r="BF860">
        <v>4.2</v>
      </c>
      <c r="BG860">
        <v>109</v>
      </c>
      <c r="BH860">
        <v>1.6</v>
      </c>
      <c r="BI860">
        <v>6.8000000000000007</v>
      </c>
    </row>
    <row r="861" spans="1:61">
      <c r="A861">
        <v>256682</v>
      </c>
      <c r="B861" t="s">
        <v>56</v>
      </c>
      <c r="C861">
        <v>800</v>
      </c>
      <c r="D861" t="s">
        <v>89</v>
      </c>
      <c r="E861" s="2">
        <v>40130.85255787037</v>
      </c>
      <c r="F861" s="2">
        <v>40130.891446759262</v>
      </c>
      <c r="H861">
        <v>3360</v>
      </c>
      <c r="I861">
        <v>35396.708207254182</v>
      </c>
      <c r="J861">
        <v>35.444769870000002</v>
      </c>
      <c r="K861">
        <v>139.3142689</v>
      </c>
      <c r="L861">
        <v>212</v>
      </c>
      <c r="M861" t="s">
        <v>835</v>
      </c>
      <c r="N861" s="3">
        <v>2120601</v>
      </c>
      <c r="O861" t="s">
        <v>399</v>
      </c>
      <c r="P861">
        <v>212060102</v>
      </c>
      <c r="Q861" t="s">
        <v>653</v>
      </c>
      <c r="R861">
        <v>35.634605950000001</v>
      </c>
      <c r="S861">
        <v>139.628377</v>
      </c>
      <c r="V861" s="3"/>
      <c r="Z861">
        <v>44</v>
      </c>
      <c r="AA861">
        <v>1</v>
      </c>
      <c r="AB861" t="s">
        <v>34</v>
      </c>
      <c r="AC861" t="s">
        <v>98</v>
      </c>
      <c r="AD861">
        <v>100</v>
      </c>
      <c r="AE861" t="s">
        <v>93</v>
      </c>
      <c r="AF861">
        <v>82.5</v>
      </c>
      <c r="AG861">
        <v>1</v>
      </c>
      <c r="AH861">
        <v>43008</v>
      </c>
      <c r="AI861">
        <v>82.5</v>
      </c>
      <c r="AJ861">
        <v>1</v>
      </c>
      <c r="AK861">
        <v>46</v>
      </c>
      <c r="AL861">
        <v>440</v>
      </c>
      <c r="AM861" t="s">
        <v>115</v>
      </c>
      <c r="AN861" t="s">
        <v>113</v>
      </c>
      <c r="AO861">
        <v>1</v>
      </c>
      <c r="AP861">
        <v>4998</v>
      </c>
      <c r="AQ861">
        <v>59.3</v>
      </c>
      <c r="AR861">
        <v>1767</v>
      </c>
      <c r="AS861">
        <v>21.5</v>
      </c>
      <c r="AT861">
        <v>126.8</v>
      </c>
      <c r="AU861">
        <v>1</v>
      </c>
      <c r="AV861">
        <v>40633</v>
      </c>
      <c r="AW861">
        <v>203.2</v>
      </c>
      <c r="AX861">
        <v>1</v>
      </c>
      <c r="AY861">
        <v>40633</v>
      </c>
      <c r="AZ861">
        <v>504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</row>
    <row r="862" spans="1:61">
      <c r="A862">
        <v>256530</v>
      </c>
      <c r="B862" t="s">
        <v>70</v>
      </c>
      <c r="C862">
        <v>200</v>
      </c>
      <c r="D862" t="s">
        <v>85</v>
      </c>
      <c r="E862" s="2">
        <v>40128.899282407408</v>
      </c>
      <c r="F862" s="2">
        <v>40128.913576388892</v>
      </c>
      <c r="H862">
        <v>1235</v>
      </c>
      <c r="I862">
        <v>4425.8282131852393</v>
      </c>
      <c r="J862">
        <v>35.469328220000001</v>
      </c>
      <c r="K862">
        <v>139.6221596</v>
      </c>
      <c r="L862">
        <v>102</v>
      </c>
      <c r="M862" t="s">
        <v>839</v>
      </c>
      <c r="N862" s="3">
        <v>1001021</v>
      </c>
      <c r="O862" t="s">
        <v>377</v>
      </c>
      <c r="P862">
        <v>100102102</v>
      </c>
      <c r="Q862" t="s">
        <v>579</v>
      </c>
      <c r="R862">
        <v>35.435827359999998</v>
      </c>
      <c r="S862">
        <v>139.64855800000001</v>
      </c>
      <c r="T862">
        <v>104</v>
      </c>
      <c r="U862" t="s">
        <v>844</v>
      </c>
      <c r="V862" s="3">
        <v>1003017</v>
      </c>
      <c r="W862" t="s">
        <v>41</v>
      </c>
      <c r="X862">
        <v>100301703</v>
      </c>
      <c r="Y862" t="s">
        <v>675</v>
      </c>
      <c r="Z862">
        <v>47</v>
      </c>
      <c r="AA862">
        <v>1</v>
      </c>
      <c r="AB862" t="s">
        <v>34</v>
      </c>
      <c r="AC862" t="s">
        <v>35</v>
      </c>
      <c r="AD862">
        <v>100</v>
      </c>
      <c r="AE862" t="s">
        <v>93</v>
      </c>
      <c r="AF862">
        <v>20.2</v>
      </c>
      <c r="AG862">
        <v>1</v>
      </c>
      <c r="AH862">
        <v>6099</v>
      </c>
      <c r="AI862">
        <v>20.2</v>
      </c>
      <c r="AJ862">
        <v>1</v>
      </c>
      <c r="AK862">
        <v>15</v>
      </c>
      <c r="AL862">
        <v>350</v>
      </c>
      <c r="AM862" t="s">
        <v>137</v>
      </c>
      <c r="AN862" t="s">
        <v>133</v>
      </c>
      <c r="AO862">
        <v>1</v>
      </c>
      <c r="AP862">
        <v>1394</v>
      </c>
      <c r="AQ862">
        <v>17.100000000000001</v>
      </c>
      <c r="AR862">
        <v>1001</v>
      </c>
      <c r="AS862">
        <v>12</v>
      </c>
      <c r="AT862">
        <v>44.1</v>
      </c>
      <c r="AU862">
        <v>1</v>
      </c>
      <c r="AV862">
        <v>5163</v>
      </c>
      <c r="AW862">
        <v>25.8</v>
      </c>
      <c r="AX862">
        <v>1</v>
      </c>
      <c r="AY862">
        <v>5163</v>
      </c>
      <c r="AZ862">
        <v>62.1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</row>
    <row r="863" spans="1:61">
      <c r="A863">
        <v>256731</v>
      </c>
      <c r="B863" t="s">
        <v>82</v>
      </c>
      <c r="C863">
        <v>800</v>
      </c>
      <c r="D863" t="s">
        <v>89</v>
      </c>
      <c r="E863" s="2">
        <v>40131.587025462963</v>
      </c>
      <c r="F863" s="2">
        <v>40131.603819444441</v>
      </c>
      <c r="H863">
        <v>1451</v>
      </c>
      <c r="I863">
        <v>3203.9623438789263</v>
      </c>
      <c r="J863">
        <v>35.43014651</v>
      </c>
      <c r="K863">
        <v>139.66236599999999</v>
      </c>
      <c r="L863">
        <v>104</v>
      </c>
      <c r="M863" t="s">
        <v>844</v>
      </c>
      <c r="N863" s="3">
        <v>1003010</v>
      </c>
      <c r="O863" t="s">
        <v>422</v>
      </c>
      <c r="P863">
        <v>100301003</v>
      </c>
      <c r="Q863" t="s">
        <v>701</v>
      </c>
      <c r="R863">
        <v>35.449608580000003</v>
      </c>
      <c r="S863">
        <v>139.63627869999999</v>
      </c>
      <c r="T863">
        <v>104</v>
      </c>
      <c r="U863" t="s">
        <v>844</v>
      </c>
      <c r="V863" s="3">
        <v>1003002</v>
      </c>
      <c r="W863" t="s">
        <v>120</v>
      </c>
      <c r="X863">
        <v>100300220</v>
      </c>
      <c r="Y863" t="s">
        <v>646</v>
      </c>
      <c r="Z863">
        <v>50</v>
      </c>
      <c r="AA863">
        <v>2</v>
      </c>
      <c r="AB863" t="s">
        <v>97</v>
      </c>
      <c r="AC863" t="s">
        <v>35</v>
      </c>
      <c r="AD863">
        <v>240</v>
      </c>
      <c r="AE863" t="s">
        <v>96</v>
      </c>
      <c r="AF863">
        <v>27.4</v>
      </c>
      <c r="AG863">
        <v>1</v>
      </c>
      <c r="AH863">
        <v>4081</v>
      </c>
      <c r="AI863">
        <v>10.9</v>
      </c>
      <c r="AJ863">
        <v>1</v>
      </c>
      <c r="AK863">
        <v>18</v>
      </c>
      <c r="AL863">
        <v>390</v>
      </c>
      <c r="AM863" t="s">
        <v>36</v>
      </c>
      <c r="AN863" t="s">
        <v>134</v>
      </c>
      <c r="AO863">
        <v>1</v>
      </c>
      <c r="AP863">
        <v>2088</v>
      </c>
      <c r="AQ863">
        <v>26.2</v>
      </c>
      <c r="AR863">
        <v>598</v>
      </c>
      <c r="AS863">
        <v>7</v>
      </c>
      <c r="AT863">
        <v>51.2</v>
      </c>
      <c r="AU863">
        <v>1</v>
      </c>
      <c r="AV863">
        <v>3777</v>
      </c>
      <c r="AW863">
        <v>18.899999999999999</v>
      </c>
      <c r="AX863">
        <v>1</v>
      </c>
      <c r="AY863">
        <v>3777</v>
      </c>
      <c r="AZ863">
        <v>46.4</v>
      </c>
      <c r="BA863">
        <v>1</v>
      </c>
      <c r="BB863">
        <v>3.15</v>
      </c>
      <c r="BC863">
        <v>15</v>
      </c>
      <c r="BD863">
        <v>210</v>
      </c>
      <c r="BE863">
        <v>399</v>
      </c>
      <c r="BF863">
        <v>6</v>
      </c>
      <c r="BG863">
        <v>429</v>
      </c>
      <c r="BH863">
        <v>6.4</v>
      </c>
      <c r="BI863">
        <v>27.4</v>
      </c>
    </row>
    <row r="864" spans="1:61">
      <c r="A864">
        <v>256696</v>
      </c>
      <c r="B864" t="s">
        <v>56</v>
      </c>
      <c r="C864">
        <v>200</v>
      </c>
      <c r="D864" t="s">
        <v>85</v>
      </c>
      <c r="E864" s="2">
        <v>40130.989814814813</v>
      </c>
      <c r="F864" s="2">
        <v>40131.011458333334</v>
      </c>
      <c r="H864">
        <v>1870</v>
      </c>
      <c r="I864">
        <v>20707.859885850561</v>
      </c>
      <c r="J864">
        <v>35.635405259999999</v>
      </c>
      <c r="K864">
        <v>139.62817860000001</v>
      </c>
      <c r="N864" s="3"/>
      <c r="R864">
        <v>35.449227759999999</v>
      </c>
      <c r="S864">
        <v>139.62138719999999</v>
      </c>
      <c r="T864">
        <v>103</v>
      </c>
      <c r="U864" t="s">
        <v>843</v>
      </c>
      <c r="V864" s="3">
        <v>1002004</v>
      </c>
      <c r="W864" t="s">
        <v>405</v>
      </c>
      <c r="X864">
        <v>100200401</v>
      </c>
      <c r="Y864" t="s">
        <v>636</v>
      </c>
      <c r="Z864">
        <v>44</v>
      </c>
      <c r="AA864">
        <v>1</v>
      </c>
      <c r="AB864" t="s">
        <v>34</v>
      </c>
      <c r="AC864" t="s">
        <v>98</v>
      </c>
      <c r="AD864">
        <v>100</v>
      </c>
      <c r="AE864" t="s">
        <v>93</v>
      </c>
      <c r="AF864">
        <v>48.8</v>
      </c>
      <c r="AG864">
        <v>1</v>
      </c>
      <c r="AH864">
        <v>25612</v>
      </c>
      <c r="AI864">
        <v>48.8</v>
      </c>
      <c r="AJ864">
        <v>1</v>
      </c>
      <c r="AK864">
        <v>61</v>
      </c>
      <c r="AL864">
        <v>660</v>
      </c>
      <c r="AM864" t="s">
        <v>113</v>
      </c>
      <c r="AN864" t="s">
        <v>112</v>
      </c>
      <c r="AO864">
        <v>3</v>
      </c>
      <c r="AP864">
        <v>1662</v>
      </c>
      <c r="AQ864">
        <v>20.399999999999999</v>
      </c>
      <c r="AR864">
        <v>1077</v>
      </c>
      <c r="AS864">
        <v>12.9</v>
      </c>
      <c r="AT864">
        <v>94.300000000000011</v>
      </c>
      <c r="AU864">
        <v>1</v>
      </c>
      <c r="AV864">
        <v>23672</v>
      </c>
      <c r="AW864">
        <v>118.4</v>
      </c>
      <c r="AX864">
        <v>1</v>
      </c>
      <c r="AY864">
        <v>23672</v>
      </c>
      <c r="AZ864">
        <v>292.2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</row>
    <row r="865" spans="1:61">
      <c r="A865">
        <v>256630</v>
      </c>
      <c r="B865" t="s">
        <v>58</v>
      </c>
      <c r="C865">
        <v>100</v>
      </c>
      <c r="D865" t="s">
        <v>86</v>
      </c>
      <c r="E865" s="2">
        <v>40130.310208333336</v>
      </c>
      <c r="F865" s="2">
        <v>40130.372118055559</v>
      </c>
      <c r="H865">
        <v>5349</v>
      </c>
      <c r="I865">
        <v>19174.586691205954</v>
      </c>
      <c r="J865">
        <v>35.441797999999999</v>
      </c>
      <c r="K865">
        <v>139.52687689999999</v>
      </c>
      <c r="L865">
        <v>116</v>
      </c>
      <c r="M865" t="s">
        <v>845</v>
      </c>
      <c r="N865" s="3">
        <v>1009326</v>
      </c>
      <c r="O865" t="s">
        <v>409</v>
      </c>
      <c r="P865">
        <v>100932606</v>
      </c>
      <c r="Q865" t="s">
        <v>672</v>
      </c>
      <c r="R865">
        <v>35.446175340000003</v>
      </c>
      <c r="S865">
        <v>139.31524519999999</v>
      </c>
      <c r="T865">
        <v>212</v>
      </c>
      <c r="U865" t="s">
        <v>835</v>
      </c>
      <c r="V865" s="3">
        <v>2120601</v>
      </c>
      <c r="W865" s="3" t="s">
        <v>399</v>
      </c>
      <c r="X865">
        <v>212060103</v>
      </c>
      <c r="Y865" t="s">
        <v>633</v>
      </c>
      <c r="Z865">
        <v>36</v>
      </c>
      <c r="AA865">
        <v>1</v>
      </c>
      <c r="AB865" t="s">
        <v>34</v>
      </c>
      <c r="AC865" t="s">
        <v>106</v>
      </c>
      <c r="AD865">
        <v>100</v>
      </c>
      <c r="AE865" t="s">
        <v>93</v>
      </c>
      <c r="AF865">
        <v>62.2</v>
      </c>
      <c r="AG865">
        <v>1</v>
      </c>
      <c r="AH865">
        <v>31438</v>
      </c>
      <c r="AI865">
        <v>62.2</v>
      </c>
      <c r="AJ865">
        <v>1</v>
      </c>
      <c r="AK865">
        <v>49</v>
      </c>
      <c r="AL865">
        <v>420</v>
      </c>
      <c r="AM865" t="s">
        <v>118</v>
      </c>
      <c r="AN865" t="s">
        <v>115</v>
      </c>
      <c r="AO865">
        <v>2</v>
      </c>
      <c r="AP865">
        <v>727</v>
      </c>
      <c r="AQ865">
        <v>8.1999999999999993</v>
      </c>
      <c r="AR865">
        <v>5144</v>
      </c>
      <c r="AS865">
        <v>66.7</v>
      </c>
      <c r="AT865">
        <v>123.9</v>
      </c>
      <c r="AU865">
        <v>1</v>
      </c>
      <c r="AV865">
        <v>22032</v>
      </c>
      <c r="AW865">
        <v>110.2</v>
      </c>
      <c r="AX865">
        <v>1</v>
      </c>
      <c r="AY865">
        <v>22032</v>
      </c>
      <c r="AZ865">
        <v>279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</row>
    <row r="866" spans="1:61">
      <c r="A866">
        <v>255463</v>
      </c>
      <c r="B866" t="s">
        <v>74</v>
      </c>
      <c r="C866">
        <v>200</v>
      </c>
      <c r="D866" t="s">
        <v>85</v>
      </c>
      <c r="E866" s="2">
        <v>40117.356539351851</v>
      </c>
      <c r="F866" s="2">
        <v>40117.476817129631</v>
      </c>
      <c r="H866">
        <v>10392</v>
      </c>
      <c r="I866">
        <v>23889.459510005156</v>
      </c>
      <c r="J866">
        <v>35.513294950000002</v>
      </c>
      <c r="K866">
        <v>139.53825470000001</v>
      </c>
      <c r="L866">
        <v>113</v>
      </c>
      <c r="M866" t="s">
        <v>834</v>
      </c>
      <c r="N866" s="3">
        <v>1008112</v>
      </c>
      <c r="O866" t="s">
        <v>153</v>
      </c>
      <c r="P866">
        <v>100811203</v>
      </c>
      <c r="Q866" t="s">
        <v>527</v>
      </c>
      <c r="R866">
        <v>35.325615480000003</v>
      </c>
      <c r="S866">
        <v>139.40985749999999</v>
      </c>
      <c r="T866">
        <v>207</v>
      </c>
      <c r="U866" t="s">
        <v>855</v>
      </c>
      <c r="V866" s="3">
        <v>2070202</v>
      </c>
      <c r="W866" s="3" t="s">
        <v>457</v>
      </c>
      <c r="X866">
        <v>207020202</v>
      </c>
      <c r="Y866" t="s">
        <v>749</v>
      </c>
      <c r="Z866">
        <v>46</v>
      </c>
      <c r="AA866">
        <v>1</v>
      </c>
      <c r="AB866" t="s">
        <v>34</v>
      </c>
      <c r="AC866" t="s">
        <v>109</v>
      </c>
      <c r="AD866">
        <v>410</v>
      </c>
      <c r="AE866" t="s">
        <v>43</v>
      </c>
      <c r="AF866">
        <v>134.5</v>
      </c>
      <c r="AG866">
        <v>1</v>
      </c>
      <c r="AH866">
        <v>35510</v>
      </c>
      <c r="AI866">
        <v>65.8</v>
      </c>
      <c r="AJ866">
        <v>0</v>
      </c>
      <c r="AK866">
        <v>55</v>
      </c>
      <c r="AL866">
        <v>820</v>
      </c>
      <c r="AM866" t="s">
        <v>153</v>
      </c>
      <c r="AN866" t="s">
        <v>155</v>
      </c>
      <c r="AO866">
        <v>2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1</v>
      </c>
      <c r="AV866">
        <v>26905</v>
      </c>
      <c r="AW866">
        <v>134.5</v>
      </c>
      <c r="AX866">
        <v>1</v>
      </c>
      <c r="AY866">
        <v>26905</v>
      </c>
      <c r="AZ866">
        <v>336.2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</row>
    <row r="867" spans="1:61">
      <c r="A867">
        <v>256410</v>
      </c>
      <c r="B867" t="s">
        <v>78</v>
      </c>
      <c r="C867">
        <v>400</v>
      </c>
      <c r="D867" t="s">
        <v>87</v>
      </c>
      <c r="E867" s="2">
        <v>40127.535046296296</v>
      </c>
      <c r="F867" s="2">
        <v>40127.538483796299</v>
      </c>
      <c r="H867">
        <v>297</v>
      </c>
      <c r="I867">
        <v>121.52838053638207</v>
      </c>
      <c r="J867">
        <v>35.44287628</v>
      </c>
      <c r="K867">
        <v>139.63557599999999</v>
      </c>
      <c r="L867">
        <v>104</v>
      </c>
      <c r="M867" t="s">
        <v>844</v>
      </c>
      <c r="N867" s="3">
        <v>1003019</v>
      </c>
      <c r="O867" t="s">
        <v>410</v>
      </c>
      <c r="P867">
        <v>100301908</v>
      </c>
      <c r="Q867" t="s">
        <v>666</v>
      </c>
      <c r="R867">
        <v>35.443857989999998</v>
      </c>
      <c r="S867">
        <v>139.6361661</v>
      </c>
      <c r="T867">
        <v>104</v>
      </c>
      <c r="U867" t="s">
        <v>844</v>
      </c>
      <c r="V867" s="3">
        <v>1003002</v>
      </c>
      <c r="W867" t="s">
        <v>120</v>
      </c>
      <c r="X867">
        <v>100300216</v>
      </c>
      <c r="Y867" t="s">
        <v>240</v>
      </c>
      <c r="Z867">
        <v>39</v>
      </c>
      <c r="AA867">
        <v>2</v>
      </c>
      <c r="AB867" t="s">
        <v>97</v>
      </c>
      <c r="AC867" t="s">
        <v>105</v>
      </c>
      <c r="AD867">
        <v>420</v>
      </c>
      <c r="AE867" t="s">
        <v>95</v>
      </c>
      <c r="AF867">
        <v>4.2</v>
      </c>
      <c r="AG867">
        <v>1</v>
      </c>
      <c r="AH867">
        <v>804</v>
      </c>
      <c r="AI867">
        <v>4.0999999999999996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1</v>
      </c>
      <c r="AV867">
        <v>348</v>
      </c>
      <c r="AW867">
        <v>1.7</v>
      </c>
      <c r="AX867">
        <v>1</v>
      </c>
      <c r="AY867">
        <v>348</v>
      </c>
      <c r="AZ867">
        <v>4.2</v>
      </c>
      <c r="BA867">
        <v>1</v>
      </c>
      <c r="BB867">
        <v>0.21</v>
      </c>
      <c r="BC867">
        <v>2</v>
      </c>
      <c r="BD867">
        <v>210</v>
      </c>
      <c r="BE867">
        <v>219</v>
      </c>
      <c r="BF867">
        <v>3.3</v>
      </c>
      <c r="BG867">
        <v>233</v>
      </c>
      <c r="BH867">
        <v>3.5</v>
      </c>
      <c r="BI867">
        <v>8.8000000000000007</v>
      </c>
    </row>
    <row r="868" spans="1:61">
      <c r="A868">
        <v>256758</v>
      </c>
      <c r="B868" t="s">
        <v>82</v>
      </c>
      <c r="C868">
        <v>500</v>
      </c>
      <c r="D868" t="s">
        <v>33</v>
      </c>
      <c r="E868" s="2">
        <v>40131.708437499998</v>
      </c>
      <c r="F868" s="2">
        <v>40131.734629629631</v>
      </c>
      <c r="H868">
        <v>2263</v>
      </c>
      <c r="I868">
        <v>643.67032388828159</v>
      </c>
      <c r="J868">
        <v>35.461008020000001</v>
      </c>
      <c r="K868">
        <v>139.62849510000001</v>
      </c>
      <c r="L868">
        <v>103</v>
      </c>
      <c r="M868" t="s">
        <v>843</v>
      </c>
      <c r="N868" s="3">
        <v>1002001</v>
      </c>
      <c r="O868" t="s">
        <v>387</v>
      </c>
      <c r="P868">
        <v>100200101</v>
      </c>
      <c r="Q868" t="s">
        <v>604</v>
      </c>
      <c r="R868">
        <v>35.466458199999998</v>
      </c>
      <c r="S868">
        <v>139.62609710000001</v>
      </c>
      <c r="T868">
        <v>102</v>
      </c>
      <c r="U868" t="s">
        <v>839</v>
      </c>
      <c r="V868" s="3">
        <v>1001011</v>
      </c>
      <c r="W868" t="s">
        <v>374</v>
      </c>
      <c r="X868">
        <v>100101101</v>
      </c>
      <c r="Y868" t="s">
        <v>576</v>
      </c>
      <c r="Z868">
        <v>50</v>
      </c>
      <c r="AA868">
        <v>2</v>
      </c>
      <c r="AB868" t="s">
        <v>97</v>
      </c>
      <c r="AC868" t="s">
        <v>35</v>
      </c>
      <c r="AD868">
        <v>420</v>
      </c>
      <c r="AE868" t="s">
        <v>95</v>
      </c>
      <c r="AF868">
        <v>11</v>
      </c>
      <c r="AG868">
        <v>1</v>
      </c>
      <c r="AH868">
        <v>1343</v>
      </c>
      <c r="AI868">
        <v>6</v>
      </c>
      <c r="AJ868">
        <v>1</v>
      </c>
      <c r="AK868">
        <v>8</v>
      </c>
      <c r="AL868">
        <v>290</v>
      </c>
      <c r="AM868" t="s">
        <v>132</v>
      </c>
      <c r="AN868" t="s">
        <v>168</v>
      </c>
      <c r="AO868">
        <v>1</v>
      </c>
      <c r="AP868">
        <v>274</v>
      </c>
      <c r="AQ868">
        <v>3.3</v>
      </c>
      <c r="AR868">
        <v>723</v>
      </c>
      <c r="AS868">
        <v>8.6999999999999993</v>
      </c>
      <c r="AT868">
        <v>20</v>
      </c>
      <c r="AU868">
        <v>1</v>
      </c>
      <c r="AV868">
        <v>913</v>
      </c>
      <c r="AW868">
        <v>4.5999999999999996</v>
      </c>
      <c r="AX868">
        <v>1</v>
      </c>
      <c r="AY868">
        <v>913</v>
      </c>
      <c r="AZ868">
        <v>11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</row>
    <row r="869" spans="1:61">
      <c r="A869">
        <v>256715</v>
      </c>
      <c r="B869" t="s">
        <v>56</v>
      </c>
      <c r="C869">
        <v>999</v>
      </c>
      <c r="D869" t="s">
        <v>84</v>
      </c>
      <c r="E869" s="2">
        <v>40131.477002314816</v>
      </c>
      <c r="F869" s="2">
        <v>40131.505208333336</v>
      </c>
      <c r="H869">
        <v>2437</v>
      </c>
      <c r="I869">
        <v>14363.273069985731</v>
      </c>
      <c r="J869">
        <v>35.448997089999999</v>
      </c>
      <c r="K869">
        <v>139.6217681</v>
      </c>
      <c r="L869">
        <v>103</v>
      </c>
      <c r="M869" t="s">
        <v>843</v>
      </c>
      <c r="N869" s="3">
        <v>1002004</v>
      </c>
      <c r="O869" t="s">
        <v>405</v>
      </c>
      <c r="P869">
        <v>100200401</v>
      </c>
      <c r="Q869" t="s">
        <v>636</v>
      </c>
      <c r="R869">
        <v>35.319805789999997</v>
      </c>
      <c r="S869">
        <v>139.62114579999999</v>
      </c>
      <c r="T869">
        <v>108</v>
      </c>
      <c r="U869" t="s">
        <v>854</v>
      </c>
      <c r="V869" s="3">
        <v>1007027</v>
      </c>
      <c r="W869" t="s">
        <v>224</v>
      </c>
      <c r="X869">
        <v>100702701</v>
      </c>
      <c r="Y869" t="s">
        <v>752</v>
      </c>
      <c r="Z869">
        <v>44</v>
      </c>
      <c r="AA869">
        <v>1</v>
      </c>
      <c r="AB869" t="s">
        <v>34</v>
      </c>
      <c r="AC869" t="s">
        <v>98</v>
      </c>
      <c r="AD869">
        <v>100</v>
      </c>
      <c r="AE869" t="s">
        <v>93</v>
      </c>
      <c r="AF869">
        <v>33</v>
      </c>
      <c r="AG869">
        <v>1</v>
      </c>
      <c r="AH869">
        <v>17754</v>
      </c>
      <c r="AI869">
        <v>33</v>
      </c>
      <c r="AJ869">
        <v>1</v>
      </c>
      <c r="AK869">
        <v>31</v>
      </c>
      <c r="AL869">
        <v>270</v>
      </c>
      <c r="AM869" t="s">
        <v>112</v>
      </c>
      <c r="AN869" t="s">
        <v>224</v>
      </c>
      <c r="AO869">
        <v>1</v>
      </c>
      <c r="AP869">
        <v>1132</v>
      </c>
      <c r="AQ869">
        <v>13.5</v>
      </c>
      <c r="AR869">
        <v>1384</v>
      </c>
      <c r="AS869">
        <v>16.899999999999999</v>
      </c>
      <c r="AT869">
        <v>61.4</v>
      </c>
      <c r="AU869">
        <v>1</v>
      </c>
      <c r="AV869">
        <v>16328</v>
      </c>
      <c r="AW869">
        <v>81.599999999999994</v>
      </c>
      <c r="AX869">
        <v>1</v>
      </c>
      <c r="AY869">
        <v>16328</v>
      </c>
      <c r="AZ869">
        <v>203.7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</row>
    <row r="870" spans="1:61">
      <c r="A870">
        <v>255371</v>
      </c>
      <c r="B870" t="s">
        <v>78</v>
      </c>
      <c r="C870">
        <v>400</v>
      </c>
      <c r="D870" t="s">
        <v>87</v>
      </c>
      <c r="E870" s="2">
        <v>40116.321296296293</v>
      </c>
      <c r="F870" s="2">
        <v>40116.345081018517</v>
      </c>
      <c r="H870">
        <v>2055</v>
      </c>
      <c r="I870">
        <v>10456.287994039871</v>
      </c>
      <c r="J870">
        <v>35.366835680000001</v>
      </c>
      <c r="K870">
        <v>139.57063980000001</v>
      </c>
      <c r="L870">
        <v>115</v>
      </c>
      <c r="M870" t="s">
        <v>856</v>
      </c>
      <c r="N870" s="3">
        <v>1009248</v>
      </c>
      <c r="O870" t="s">
        <v>378</v>
      </c>
      <c r="P870">
        <v>100924801</v>
      </c>
      <c r="Q870" t="s">
        <v>739</v>
      </c>
      <c r="R870">
        <v>35.444367530000001</v>
      </c>
      <c r="S870">
        <v>139.6359569</v>
      </c>
      <c r="T870">
        <v>104</v>
      </c>
      <c r="U870" t="s">
        <v>844</v>
      </c>
      <c r="V870" s="3">
        <v>1003002</v>
      </c>
      <c r="W870" t="s">
        <v>120</v>
      </c>
      <c r="X870">
        <v>100300216</v>
      </c>
      <c r="Y870" t="s">
        <v>240</v>
      </c>
      <c r="Z870">
        <v>39</v>
      </c>
      <c r="AA870">
        <v>2</v>
      </c>
      <c r="AB870" t="s">
        <v>97</v>
      </c>
      <c r="AC870" t="s">
        <v>105</v>
      </c>
      <c r="AD870">
        <v>200</v>
      </c>
      <c r="AE870" t="s">
        <v>94</v>
      </c>
      <c r="AF870">
        <v>48.3</v>
      </c>
      <c r="AG870">
        <v>1</v>
      </c>
      <c r="AH870">
        <v>13901</v>
      </c>
      <c r="AI870">
        <v>36.5</v>
      </c>
      <c r="AJ870">
        <v>1</v>
      </c>
      <c r="AK870">
        <v>21</v>
      </c>
      <c r="AL870">
        <v>210</v>
      </c>
      <c r="AM870" t="s">
        <v>126</v>
      </c>
      <c r="AN870" t="s">
        <v>134</v>
      </c>
      <c r="AO870">
        <v>0</v>
      </c>
      <c r="AP870">
        <v>1314</v>
      </c>
      <c r="AQ870">
        <v>17</v>
      </c>
      <c r="AR870">
        <v>858</v>
      </c>
      <c r="AS870">
        <v>10.3</v>
      </c>
      <c r="AT870">
        <v>48.3</v>
      </c>
      <c r="AU870">
        <v>1</v>
      </c>
      <c r="AV870">
        <v>11436</v>
      </c>
      <c r="AW870">
        <v>57.2</v>
      </c>
      <c r="AX870">
        <v>1</v>
      </c>
      <c r="AY870">
        <v>11436</v>
      </c>
      <c r="AZ870">
        <v>142.19999999999999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</row>
    <row r="871" spans="1:61">
      <c r="A871">
        <v>255410</v>
      </c>
      <c r="B871" t="s">
        <v>79</v>
      </c>
      <c r="C871">
        <v>400</v>
      </c>
      <c r="D871" t="s">
        <v>87</v>
      </c>
      <c r="E871" s="2">
        <v>40116.693842592591</v>
      </c>
      <c r="F871" s="2">
        <v>40116.716122685182</v>
      </c>
      <c r="H871">
        <v>1925</v>
      </c>
      <c r="I871">
        <v>732.26853353453566</v>
      </c>
      <c r="J871">
        <v>35.44414767</v>
      </c>
      <c r="K871">
        <v>139.63667580000001</v>
      </c>
      <c r="L871">
        <v>104</v>
      </c>
      <c r="M871" t="s">
        <v>844</v>
      </c>
      <c r="N871" s="3">
        <v>1003002</v>
      </c>
      <c r="O871" t="s">
        <v>120</v>
      </c>
      <c r="P871">
        <v>100300216</v>
      </c>
      <c r="Q871" t="s">
        <v>240</v>
      </c>
      <c r="R871">
        <v>35.449656900000001</v>
      </c>
      <c r="S871">
        <v>139.6322448</v>
      </c>
      <c r="T871">
        <v>104</v>
      </c>
      <c r="U871" t="s">
        <v>844</v>
      </c>
      <c r="V871" s="3">
        <v>1003001</v>
      </c>
      <c r="W871" t="s">
        <v>400</v>
      </c>
      <c r="X871">
        <v>100300102</v>
      </c>
      <c r="Y871" t="s">
        <v>627</v>
      </c>
      <c r="Z871">
        <v>33</v>
      </c>
      <c r="AA871">
        <v>1</v>
      </c>
      <c r="AB871" t="s">
        <v>34</v>
      </c>
      <c r="AC871" t="s">
        <v>101</v>
      </c>
      <c r="AD871">
        <v>700</v>
      </c>
      <c r="AE871" s="3" t="s">
        <v>874</v>
      </c>
      <c r="AF871">
        <v>4.4000000000000004</v>
      </c>
      <c r="AG871">
        <v>1</v>
      </c>
      <c r="AH871">
        <v>1252</v>
      </c>
      <c r="AI871">
        <v>7.3</v>
      </c>
      <c r="AJ871">
        <v>1</v>
      </c>
      <c r="AK871">
        <v>12</v>
      </c>
      <c r="AL871">
        <v>210</v>
      </c>
      <c r="AM871" t="s">
        <v>123</v>
      </c>
      <c r="AN871" t="s">
        <v>134</v>
      </c>
      <c r="AO871">
        <v>0</v>
      </c>
      <c r="AP871">
        <v>865</v>
      </c>
      <c r="AQ871">
        <v>10.3</v>
      </c>
      <c r="AR871">
        <v>197</v>
      </c>
      <c r="AS871">
        <v>2.4</v>
      </c>
      <c r="AT871">
        <v>24.7</v>
      </c>
      <c r="AU871">
        <v>1</v>
      </c>
      <c r="AV871">
        <v>871</v>
      </c>
      <c r="AW871">
        <v>4.4000000000000004</v>
      </c>
      <c r="AX871">
        <v>1</v>
      </c>
      <c r="AY871">
        <v>871</v>
      </c>
      <c r="AZ871">
        <v>10.5</v>
      </c>
      <c r="BA871">
        <v>1</v>
      </c>
      <c r="BB871">
        <v>0.44</v>
      </c>
      <c r="BC871">
        <v>1</v>
      </c>
      <c r="BD871">
        <v>210</v>
      </c>
      <c r="BE871">
        <v>232</v>
      </c>
      <c r="BF871">
        <v>3.5</v>
      </c>
      <c r="BG871">
        <v>58</v>
      </c>
      <c r="BH871">
        <v>0.9</v>
      </c>
      <c r="BI871">
        <v>5.4</v>
      </c>
    </row>
    <row r="872" spans="1:61">
      <c r="A872">
        <v>256620</v>
      </c>
      <c r="B872" t="s">
        <v>63</v>
      </c>
      <c r="C872">
        <v>100</v>
      </c>
      <c r="D872" t="s">
        <v>86</v>
      </c>
      <c r="E872" s="2">
        <v>40130.279432870368</v>
      </c>
      <c r="F872" s="2">
        <v>40130.383194444446</v>
      </c>
      <c r="H872">
        <v>8965</v>
      </c>
      <c r="I872">
        <v>37128.978044908406</v>
      </c>
      <c r="J872">
        <v>35.256586159999998</v>
      </c>
      <c r="K872">
        <v>139.67303580000001</v>
      </c>
      <c r="L872">
        <v>201</v>
      </c>
      <c r="M872" t="s">
        <v>859</v>
      </c>
      <c r="N872" s="3">
        <v>2010407</v>
      </c>
      <c r="O872" t="s">
        <v>464</v>
      </c>
      <c r="P872">
        <v>201040703</v>
      </c>
      <c r="Q872" t="s">
        <v>758</v>
      </c>
      <c r="R872">
        <v>35.426096370000003</v>
      </c>
      <c r="S872">
        <v>139.32028779999999</v>
      </c>
      <c r="T872">
        <v>212</v>
      </c>
      <c r="U872" t="s">
        <v>835</v>
      </c>
      <c r="V872" s="3">
        <v>2120802</v>
      </c>
      <c r="W872" t="s">
        <v>424</v>
      </c>
      <c r="X872">
        <v>212080201</v>
      </c>
      <c r="Y872" t="s">
        <v>702</v>
      </c>
      <c r="Z872">
        <v>36</v>
      </c>
      <c r="AA872">
        <v>1</v>
      </c>
      <c r="AB872" t="s">
        <v>34</v>
      </c>
      <c r="AC872" t="s">
        <v>107</v>
      </c>
      <c r="AD872">
        <v>100</v>
      </c>
      <c r="AE872" t="s">
        <v>93</v>
      </c>
      <c r="AF872">
        <v>104.3</v>
      </c>
      <c r="AG872">
        <v>1</v>
      </c>
      <c r="AH872">
        <v>49605</v>
      </c>
      <c r="AI872">
        <v>104.3</v>
      </c>
      <c r="AJ872">
        <v>1</v>
      </c>
      <c r="AK872">
        <v>85</v>
      </c>
      <c r="AL872">
        <v>1140</v>
      </c>
      <c r="AM872" t="s">
        <v>129</v>
      </c>
      <c r="AN872" t="s">
        <v>115</v>
      </c>
      <c r="AO872">
        <v>3</v>
      </c>
      <c r="AP872">
        <v>1384</v>
      </c>
      <c r="AQ872">
        <v>17.3</v>
      </c>
      <c r="AR872">
        <v>2835</v>
      </c>
      <c r="AS872">
        <v>35.700000000000003</v>
      </c>
      <c r="AT872">
        <v>138</v>
      </c>
      <c r="AU872">
        <v>1</v>
      </c>
      <c r="AV872">
        <v>43319</v>
      </c>
      <c r="AW872">
        <v>216.6</v>
      </c>
      <c r="AX872">
        <v>1</v>
      </c>
      <c r="AY872">
        <v>43319</v>
      </c>
      <c r="AZ872">
        <v>539.29999999999995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</row>
    <row r="873" spans="1:61">
      <c r="A873">
        <v>256310</v>
      </c>
      <c r="B873" t="s">
        <v>60</v>
      </c>
      <c r="C873">
        <v>200</v>
      </c>
      <c r="D873" t="s">
        <v>85</v>
      </c>
      <c r="E873" s="2">
        <v>40125.737500000003</v>
      </c>
      <c r="F873" s="2">
        <v>40125.755555555559</v>
      </c>
      <c r="H873">
        <v>1560</v>
      </c>
      <c r="I873">
        <v>452.02674746803604</v>
      </c>
      <c r="J873">
        <v>35.427238950000003</v>
      </c>
      <c r="K873">
        <v>139.55522780000001</v>
      </c>
      <c r="L873">
        <v>110</v>
      </c>
      <c r="M873" t="s">
        <v>846</v>
      </c>
      <c r="N873" s="3">
        <v>1009032</v>
      </c>
      <c r="O873" t="s">
        <v>141</v>
      </c>
      <c r="P873">
        <v>100903202</v>
      </c>
      <c r="Q873" t="s">
        <v>694</v>
      </c>
      <c r="R873">
        <v>35.42366629</v>
      </c>
      <c r="S873">
        <v>139.55284599999999</v>
      </c>
      <c r="T873">
        <v>110</v>
      </c>
      <c r="U873" t="s">
        <v>846</v>
      </c>
      <c r="V873" s="3">
        <v>1009034</v>
      </c>
      <c r="W873" t="s">
        <v>430</v>
      </c>
      <c r="X873">
        <v>100903403</v>
      </c>
      <c r="Y873" t="s">
        <v>710</v>
      </c>
      <c r="Z873">
        <v>0</v>
      </c>
      <c r="AA873">
        <v>2</v>
      </c>
      <c r="AB873" t="s">
        <v>97</v>
      </c>
      <c r="AC873" t="s">
        <v>100</v>
      </c>
      <c r="AD873">
        <v>420</v>
      </c>
      <c r="AE873" t="s">
        <v>95</v>
      </c>
      <c r="AF873">
        <v>8.5</v>
      </c>
      <c r="AG873">
        <v>1</v>
      </c>
      <c r="AH873">
        <v>1064</v>
      </c>
      <c r="AI873">
        <v>5.6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1</v>
      </c>
      <c r="AV873">
        <v>726</v>
      </c>
      <c r="AW873">
        <v>3.6</v>
      </c>
      <c r="AX873">
        <v>1</v>
      </c>
      <c r="AY873">
        <v>726</v>
      </c>
      <c r="AZ873">
        <v>8.5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</row>
    <row r="874" spans="1:61">
      <c r="A874">
        <v>255315</v>
      </c>
      <c r="B874" t="s">
        <v>81</v>
      </c>
      <c r="C874">
        <v>400</v>
      </c>
      <c r="D874" t="s">
        <v>87</v>
      </c>
      <c r="E874" s="2">
        <v>40115.557129629633</v>
      </c>
      <c r="F874" s="2">
        <v>40115.561423611114</v>
      </c>
      <c r="H874">
        <v>371</v>
      </c>
      <c r="I874">
        <v>212.83255439579079</v>
      </c>
      <c r="J874">
        <v>35.443815039999997</v>
      </c>
      <c r="K874">
        <v>139.63856939999999</v>
      </c>
      <c r="L874">
        <v>104</v>
      </c>
      <c r="M874" t="s">
        <v>844</v>
      </c>
      <c r="N874" s="3">
        <v>1003002</v>
      </c>
      <c r="O874" t="s">
        <v>120</v>
      </c>
      <c r="P874">
        <v>100300214</v>
      </c>
      <c r="Q874" t="s">
        <v>655</v>
      </c>
      <c r="R874">
        <v>35.445027439999997</v>
      </c>
      <c r="S874">
        <v>139.64038790000001</v>
      </c>
      <c r="T874">
        <v>104</v>
      </c>
      <c r="U874" t="s">
        <v>844</v>
      </c>
      <c r="V874" s="3">
        <v>1003002</v>
      </c>
      <c r="W874" t="s">
        <v>120</v>
      </c>
      <c r="X874">
        <v>100300202</v>
      </c>
      <c r="Y874" t="s">
        <v>663</v>
      </c>
      <c r="Z874">
        <v>37</v>
      </c>
      <c r="AA874">
        <v>1</v>
      </c>
      <c r="AB874" t="s">
        <v>34</v>
      </c>
      <c r="AC874" t="s">
        <v>104</v>
      </c>
      <c r="AD874">
        <v>420</v>
      </c>
      <c r="AE874" t="s">
        <v>95</v>
      </c>
      <c r="AF874">
        <v>3</v>
      </c>
      <c r="AG874">
        <v>1</v>
      </c>
      <c r="AH874">
        <v>276</v>
      </c>
      <c r="AI874">
        <v>1</v>
      </c>
      <c r="AJ874">
        <v>1</v>
      </c>
      <c r="AK874">
        <v>15</v>
      </c>
      <c r="AL874">
        <v>410</v>
      </c>
      <c r="AM874" t="s">
        <v>120</v>
      </c>
      <c r="AN874" t="s">
        <v>123</v>
      </c>
      <c r="AO874">
        <v>1</v>
      </c>
      <c r="AP874">
        <v>448</v>
      </c>
      <c r="AQ874">
        <v>5.4</v>
      </c>
      <c r="AR874">
        <v>893</v>
      </c>
      <c r="AS874">
        <v>10.7</v>
      </c>
      <c r="AT874">
        <v>31.099999999999998</v>
      </c>
      <c r="AU874">
        <v>1</v>
      </c>
      <c r="AV874">
        <v>249</v>
      </c>
      <c r="AW874">
        <v>1.2</v>
      </c>
      <c r="AX874">
        <v>1</v>
      </c>
      <c r="AY874">
        <v>249</v>
      </c>
      <c r="AZ874">
        <v>3</v>
      </c>
      <c r="BA874">
        <v>1</v>
      </c>
      <c r="BB874">
        <v>0.28000000000000003</v>
      </c>
      <c r="BC874">
        <v>2</v>
      </c>
      <c r="BD874">
        <v>210</v>
      </c>
      <c r="BE874">
        <v>82</v>
      </c>
      <c r="BF874">
        <v>1.2</v>
      </c>
      <c r="BG874">
        <v>219</v>
      </c>
      <c r="BH874">
        <v>3.3</v>
      </c>
      <c r="BI874">
        <v>6.5</v>
      </c>
    </row>
    <row r="875" spans="1:61">
      <c r="A875">
        <v>255398</v>
      </c>
      <c r="B875" t="s">
        <v>60</v>
      </c>
      <c r="C875">
        <v>999</v>
      </c>
      <c r="D875" t="s">
        <v>84</v>
      </c>
      <c r="E875" s="2">
        <v>40116.596319444441</v>
      </c>
      <c r="F875" s="2">
        <v>40116.606064814812</v>
      </c>
      <c r="H875">
        <v>842</v>
      </c>
      <c r="I875">
        <v>727.65453964883352</v>
      </c>
      <c r="J875">
        <v>35.40041686</v>
      </c>
      <c r="K875">
        <v>139.53472500000001</v>
      </c>
      <c r="L875">
        <v>110</v>
      </c>
      <c r="M875" t="s">
        <v>846</v>
      </c>
      <c r="N875" s="3">
        <v>1009018</v>
      </c>
      <c r="O875" t="s">
        <v>125</v>
      </c>
      <c r="P875">
        <v>100901802</v>
      </c>
      <c r="Q875" t="s">
        <v>729</v>
      </c>
      <c r="R875">
        <v>35.395454800000003</v>
      </c>
      <c r="S875">
        <v>139.52948929999999</v>
      </c>
      <c r="T875">
        <v>110</v>
      </c>
      <c r="U875" t="s">
        <v>846</v>
      </c>
      <c r="V875" s="3">
        <v>1009018</v>
      </c>
      <c r="W875" t="s">
        <v>125</v>
      </c>
      <c r="X875">
        <v>100901802</v>
      </c>
      <c r="Y875" t="s">
        <v>729</v>
      </c>
      <c r="Z875">
        <v>0</v>
      </c>
      <c r="AA875">
        <v>2</v>
      </c>
      <c r="AB875" t="s">
        <v>97</v>
      </c>
      <c r="AC875" t="s">
        <v>100</v>
      </c>
      <c r="AD875">
        <v>420</v>
      </c>
      <c r="AE875" t="s">
        <v>95</v>
      </c>
      <c r="AF875">
        <v>14.3</v>
      </c>
      <c r="AG875">
        <v>1</v>
      </c>
      <c r="AH875">
        <v>6600</v>
      </c>
      <c r="AI875">
        <v>11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7</v>
      </c>
      <c r="AQ875">
        <v>0.1</v>
      </c>
      <c r="AR875">
        <v>1123</v>
      </c>
      <c r="AS875">
        <v>14.3</v>
      </c>
      <c r="AT875">
        <v>0</v>
      </c>
      <c r="AU875">
        <v>1</v>
      </c>
      <c r="AV875">
        <v>1130</v>
      </c>
      <c r="AW875">
        <v>5.7</v>
      </c>
      <c r="AX875">
        <v>1</v>
      </c>
      <c r="AY875">
        <v>1130</v>
      </c>
      <c r="AZ875">
        <v>14.3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</row>
    <row r="876" spans="1:61">
      <c r="A876">
        <v>256710</v>
      </c>
      <c r="B876" t="s">
        <v>55</v>
      </c>
      <c r="C876">
        <v>500</v>
      </c>
      <c r="D876" t="s">
        <v>33</v>
      </c>
      <c r="E876" s="2">
        <v>40131.448344907411</v>
      </c>
      <c r="F876" s="2">
        <v>40131.501944444448</v>
      </c>
      <c r="H876">
        <v>4631</v>
      </c>
      <c r="I876">
        <v>3102.0839281775343</v>
      </c>
      <c r="J876">
        <v>35.455407540000003</v>
      </c>
      <c r="K876">
        <v>139.62993800000001</v>
      </c>
      <c r="L876">
        <v>103</v>
      </c>
      <c r="M876" t="s">
        <v>843</v>
      </c>
      <c r="N876" s="3">
        <v>1002002</v>
      </c>
      <c r="O876" t="s">
        <v>136</v>
      </c>
      <c r="P876">
        <v>100200206</v>
      </c>
      <c r="Q876" t="s">
        <v>613</v>
      </c>
      <c r="R876">
        <v>35.440226269999997</v>
      </c>
      <c r="S876">
        <v>139.6586752</v>
      </c>
      <c r="T876">
        <v>104</v>
      </c>
      <c r="U876" t="s">
        <v>844</v>
      </c>
      <c r="V876" s="3">
        <v>1003004</v>
      </c>
      <c r="W876" t="s">
        <v>413</v>
      </c>
      <c r="X876">
        <v>100300402</v>
      </c>
      <c r="Y876" t="s">
        <v>678</v>
      </c>
      <c r="Z876">
        <v>41</v>
      </c>
      <c r="AA876">
        <v>1</v>
      </c>
      <c r="AB876" t="s">
        <v>34</v>
      </c>
      <c r="AC876" t="s">
        <v>35</v>
      </c>
      <c r="AD876">
        <v>200</v>
      </c>
      <c r="AE876" t="s">
        <v>94</v>
      </c>
      <c r="AF876">
        <v>42.7</v>
      </c>
      <c r="AG876">
        <v>1</v>
      </c>
      <c r="AH876">
        <v>3411</v>
      </c>
      <c r="AI876">
        <v>9.4</v>
      </c>
      <c r="AJ876">
        <v>1</v>
      </c>
      <c r="AK876">
        <v>19</v>
      </c>
      <c r="AL876">
        <v>590</v>
      </c>
      <c r="AM876" t="s">
        <v>138</v>
      </c>
      <c r="AN876" t="s">
        <v>36</v>
      </c>
      <c r="AO876">
        <v>2</v>
      </c>
      <c r="AP876">
        <v>996</v>
      </c>
      <c r="AQ876">
        <v>12</v>
      </c>
      <c r="AR876">
        <v>969</v>
      </c>
      <c r="AS876">
        <v>11.7</v>
      </c>
      <c r="AT876">
        <v>42.7</v>
      </c>
      <c r="AU876">
        <v>1</v>
      </c>
      <c r="AV876">
        <v>3342</v>
      </c>
      <c r="AW876">
        <v>16.7</v>
      </c>
      <c r="AX876">
        <v>1</v>
      </c>
      <c r="AY876">
        <v>3342</v>
      </c>
      <c r="AZ876">
        <v>40.5</v>
      </c>
      <c r="BA876">
        <v>1</v>
      </c>
      <c r="BB876">
        <v>4.12</v>
      </c>
      <c r="BC876">
        <v>14</v>
      </c>
      <c r="BD876">
        <v>210</v>
      </c>
      <c r="BE876">
        <v>285</v>
      </c>
      <c r="BF876">
        <v>4.3</v>
      </c>
      <c r="BG876">
        <v>303</v>
      </c>
      <c r="BH876">
        <v>4.5</v>
      </c>
      <c r="BI876">
        <v>22.8</v>
      </c>
    </row>
    <row r="877" spans="1:61">
      <c r="A877">
        <v>256870</v>
      </c>
      <c r="B877" t="s">
        <v>40</v>
      </c>
      <c r="C877">
        <v>500</v>
      </c>
      <c r="D877" t="s">
        <v>33</v>
      </c>
      <c r="E877" s="2">
        <v>40132.820173611108</v>
      </c>
      <c r="F877" s="2">
        <v>40132.82739583333</v>
      </c>
      <c r="H877">
        <v>624</v>
      </c>
      <c r="I877">
        <v>1713.8832012393693</v>
      </c>
      <c r="J877">
        <v>35.425549220000001</v>
      </c>
      <c r="K877">
        <v>139.65198580000001</v>
      </c>
      <c r="L877">
        <v>104</v>
      </c>
      <c r="M877" t="s">
        <v>844</v>
      </c>
      <c r="N877" s="3">
        <v>1003012</v>
      </c>
      <c r="O877" t="s">
        <v>426</v>
      </c>
      <c r="P877">
        <v>100301201</v>
      </c>
      <c r="Q877" t="s">
        <v>712</v>
      </c>
      <c r="R877">
        <v>35.437796110000001</v>
      </c>
      <c r="S877">
        <v>139.66347640000001</v>
      </c>
      <c r="T877">
        <v>104</v>
      </c>
      <c r="U877" t="s">
        <v>844</v>
      </c>
      <c r="V877" s="3">
        <v>1003004</v>
      </c>
      <c r="W877" t="s">
        <v>413</v>
      </c>
      <c r="X877">
        <v>100300403</v>
      </c>
      <c r="Y877" t="s">
        <v>668</v>
      </c>
      <c r="Z877">
        <v>0</v>
      </c>
      <c r="AA877">
        <v>2</v>
      </c>
      <c r="AB877" t="s">
        <v>97</v>
      </c>
      <c r="AC877" t="s">
        <v>35</v>
      </c>
      <c r="AD877">
        <v>100</v>
      </c>
      <c r="AE877" t="s">
        <v>93</v>
      </c>
      <c r="AF877">
        <v>12.1</v>
      </c>
      <c r="AG877">
        <v>1</v>
      </c>
      <c r="AH877">
        <v>2180</v>
      </c>
      <c r="AI877">
        <v>12.1</v>
      </c>
      <c r="AJ877">
        <v>1</v>
      </c>
      <c r="AK877">
        <v>19</v>
      </c>
      <c r="AL877">
        <v>210</v>
      </c>
      <c r="AM877" t="s">
        <v>41</v>
      </c>
      <c r="AN877" t="s">
        <v>36</v>
      </c>
      <c r="AO877">
        <v>0</v>
      </c>
      <c r="AP877">
        <v>788</v>
      </c>
      <c r="AQ877">
        <v>9.1999999999999993</v>
      </c>
      <c r="AR877">
        <v>1629</v>
      </c>
      <c r="AS877">
        <v>19.7</v>
      </c>
      <c r="AT877">
        <v>47.9</v>
      </c>
      <c r="AU877">
        <v>1</v>
      </c>
      <c r="AV877">
        <v>2177</v>
      </c>
      <c r="AW877">
        <v>10.9</v>
      </c>
      <c r="AX877">
        <v>1</v>
      </c>
      <c r="AY877">
        <v>2177</v>
      </c>
      <c r="AZ877">
        <v>27.4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</row>
    <row r="878" spans="1:61">
      <c r="A878">
        <v>255523</v>
      </c>
      <c r="B878" t="s">
        <v>74</v>
      </c>
      <c r="C878">
        <v>200</v>
      </c>
      <c r="D878" t="s">
        <v>85</v>
      </c>
      <c r="E878" s="2">
        <v>40117.618622685186</v>
      </c>
      <c r="F878" s="2">
        <v>40117.689780092594</v>
      </c>
      <c r="H878">
        <v>6148</v>
      </c>
      <c r="I878">
        <v>25328.066467065615</v>
      </c>
      <c r="J878">
        <v>35.468196349999999</v>
      </c>
      <c r="K878">
        <v>139.62819999999999</v>
      </c>
      <c r="L878">
        <v>102</v>
      </c>
      <c r="M878" t="s">
        <v>839</v>
      </c>
      <c r="N878" s="3">
        <v>1001011</v>
      </c>
      <c r="O878" t="s">
        <v>374</v>
      </c>
      <c r="P878">
        <v>100101103</v>
      </c>
      <c r="Q878" t="s">
        <v>463</v>
      </c>
      <c r="R878">
        <v>35.325969550000003</v>
      </c>
      <c r="S878">
        <v>139.4098789</v>
      </c>
      <c r="T878">
        <v>207</v>
      </c>
      <c r="U878" t="s">
        <v>855</v>
      </c>
      <c r="V878" s="3">
        <v>2070202</v>
      </c>
      <c r="W878" t="s">
        <v>457</v>
      </c>
      <c r="X878">
        <v>207020202</v>
      </c>
      <c r="Y878" t="s">
        <v>749</v>
      </c>
      <c r="Z878">
        <v>46</v>
      </c>
      <c r="AA878">
        <v>1</v>
      </c>
      <c r="AB878" t="s">
        <v>34</v>
      </c>
      <c r="AC878" t="s">
        <v>109</v>
      </c>
      <c r="AD878">
        <v>200</v>
      </c>
      <c r="AE878" t="s">
        <v>94</v>
      </c>
      <c r="AF878">
        <v>48.2</v>
      </c>
      <c r="AG878">
        <v>1</v>
      </c>
      <c r="AH878">
        <v>29469</v>
      </c>
      <c r="AI878">
        <v>48.8</v>
      </c>
      <c r="AJ878">
        <v>1</v>
      </c>
      <c r="AK878">
        <v>33</v>
      </c>
      <c r="AL878">
        <v>610</v>
      </c>
      <c r="AM878" t="s">
        <v>168</v>
      </c>
      <c r="AN878" t="s">
        <v>155</v>
      </c>
      <c r="AO878">
        <v>1</v>
      </c>
      <c r="AP878">
        <v>575</v>
      </c>
      <c r="AQ878">
        <v>6.9</v>
      </c>
      <c r="AR878">
        <v>686</v>
      </c>
      <c r="AS878">
        <v>8.3000000000000007</v>
      </c>
      <c r="AT878">
        <v>48.2</v>
      </c>
      <c r="AU878">
        <v>1</v>
      </c>
      <c r="AV878">
        <v>28291</v>
      </c>
      <c r="AW878">
        <v>141.5</v>
      </c>
      <c r="AX878">
        <v>1</v>
      </c>
      <c r="AY878">
        <v>28291</v>
      </c>
      <c r="AZ878">
        <v>354.4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</row>
    <row r="879" spans="1:61">
      <c r="A879">
        <v>255893</v>
      </c>
      <c r="B879" t="s">
        <v>65</v>
      </c>
      <c r="C879">
        <v>200</v>
      </c>
      <c r="D879" t="s">
        <v>85</v>
      </c>
      <c r="E879" s="2">
        <v>40121.847986111112</v>
      </c>
      <c r="F879" s="2">
        <v>40121.894120370373</v>
      </c>
      <c r="H879">
        <v>3986</v>
      </c>
      <c r="I879">
        <v>27241.777555547076</v>
      </c>
      <c r="J879">
        <v>35.423617980000003</v>
      </c>
      <c r="K879">
        <v>139.31686529999999</v>
      </c>
      <c r="L879">
        <v>212</v>
      </c>
      <c r="M879" t="s">
        <v>835</v>
      </c>
      <c r="N879" s="3">
        <v>2120802</v>
      </c>
      <c r="O879" t="s">
        <v>424</v>
      </c>
      <c r="P879">
        <v>212080201</v>
      </c>
      <c r="Q879" t="s">
        <v>702</v>
      </c>
      <c r="R879">
        <v>35.459017789999997</v>
      </c>
      <c r="S879">
        <v>139.61446699999999</v>
      </c>
      <c r="T879">
        <v>103</v>
      </c>
      <c r="U879" t="s">
        <v>843</v>
      </c>
      <c r="V879" s="3">
        <v>1002008</v>
      </c>
      <c r="W879" t="s">
        <v>391</v>
      </c>
      <c r="X879">
        <v>100200801</v>
      </c>
      <c r="Y879" t="s">
        <v>606</v>
      </c>
      <c r="Z879">
        <v>46</v>
      </c>
      <c r="AA879">
        <v>1</v>
      </c>
      <c r="AB879" t="s">
        <v>34</v>
      </c>
      <c r="AC879" t="s">
        <v>98</v>
      </c>
      <c r="AD879">
        <v>100</v>
      </c>
      <c r="AE879" t="s">
        <v>93</v>
      </c>
      <c r="AF879">
        <v>73.900000000000006</v>
      </c>
      <c r="AG879">
        <v>1</v>
      </c>
      <c r="AH879">
        <v>37365</v>
      </c>
      <c r="AI879">
        <v>73.900000000000006</v>
      </c>
      <c r="AJ879">
        <v>1</v>
      </c>
      <c r="AK879">
        <v>57</v>
      </c>
      <c r="AL879">
        <v>450</v>
      </c>
      <c r="AM879" t="s">
        <v>115</v>
      </c>
      <c r="AN879" t="s">
        <v>114</v>
      </c>
      <c r="AO879">
        <v>2</v>
      </c>
      <c r="AP879">
        <v>3343</v>
      </c>
      <c r="AQ879">
        <v>40.799999999999997</v>
      </c>
      <c r="AR879">
        <v>325</v>
      </c>
      <c r="AS879">
        <v>3.9</v>
      </c>
      <c r="AT879">
        <v>101.7</v>
      </c>
      <c r="AU879">
        <v>1</v>
      </c>
      <c r="AV879">
        <v>31737</v>
      </c>
      <c r="AW879">
        <v>158.69999999999999</v>
      </c>
      <c r="AX879">
        <v>1</v>
      </c>
      <c r="AY879">
        <v>31737</v>
      </c>
      <c r="AZ879">
        <v>396.8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</row>
    <row r="880" spans="1:61">
      <c r="A880">
        <v>256593</v>
      </c>
      <c r="B880" t="s">
        <v>64</v>
      </c>
      <c r="C880">
        <v>200</v>
      </c>
      <c r="D880" t="s">
        <v>85</v>
      </c>
      <c r="E880" s="2">
        <v>40129.789884259262</v>
      </c>
      <c r="F880" s="2">
        <v>40129.801446759258</v>
      </c>
      <c r="H880">
        <v>999</v>
      </c>
      <c r="I880">
        <v>4261.0432006437022</v>
      </c>
      <c r="J880">
        <v>35.443975960000003</v>
      </c>
      <c r="K880">
        <v>139.3145854</v>
      </c>
      <c r="L880">
        <v>212</v>
      </c>
      <c r="M880" t="s">
        <v>835</v>
      </c>
      <c r="N880" s="3">
        <v>2120601</v>
      </c>
      <c r="O880" t="s">
        <v>399</v>
      </c>
      <c r="P880">
        <v>212060102</v>
      </c>
      <c r="Q880" t="s">
        <v>653</v>
      </c>
      <c r="R880">
        <v>35.436117099999997</v>
      </c>
      <c r="S880">
        <v>139.36062820000001</v>
      </c>
      <c r="T880">
        <v>212</v>
      </c>
      <c r="U880" t="s">
        <v>835</v>
      </c>
      <c r="V880" s="3">
        <v>2120101</v>
      </c>
      <c r="W880" t="s">
        <v>401</v>
      </c>
      <c r="X880">
        <v>212010115</v>
      </c>
      <c r="Y880" t="s">
        <v>682</v>
      </c>
      <c r="Z880">
        <v>31</v>
      </c>
      <c r="AA880">
        <v>1</v>
      </c>
      <c r="AB880" t="s">
        <v>34</v>
      </c>
      <c r="AC880" t="s">
        <v>108</v>
      </c>
      <c r="AD880">
        <v>100</v>
      </c>
      <c r="AE880" t="s">
        <v>93</v>
      </c>
      <c r="AF880">
        <v>19.7</v>
      </c>
      <c r="AG880">
        <v>1</v>
      </c>
      <c r="AH880">
        <v>5932</v>
      </c>
      <c r="AI880">
        <v>19.7</v>
      </c>
      <c r="AJ880">
        <v>1</v>
      </c>
      <c r="AK880">
        <v>3</v>
      </c>
      <c r="AL880">
        <v>150</v>
      </c>
      <c r="AM880" t="s">
        <v>115</v>
      </c>
      <c r="AN880" t="s">
        <v>131</v>
      </c>
      <c r="AO880">
        <v>0</v>
      </c>
      <c r="AP880">
        <v>4908</v>
      </c>
      <c r="AQ880">
        <v>58.4</v>
      </c>
      <c r="AR880">
        <v>495</v>
      </c>
      <c r="AS880">
        <v>6.1</v>
      </c>
      <c r="AT880">
        <v>67.5</v>
      </c>
      <c r="AU880">
        <v>1</v>
      </c>
      <c r="AV880">
        <v>5771</v>
      </c>
      <c r="AW880">
        <v>28.9</v>
      </c>
      <c r="AX880">
        <v>1</v>
      </c>
      <c r="AY880">
        <v>5771</v>
      </c>
      <c r="AZ880">
        <v>70.8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</row>
    <row r="881" spans="1:61">
      <c r="A881">
        <v>256119</v>
      </c>
      <c r="B881" t="s">
        <v>62</v>
      </c>
      <c r="C881">
        <v>400</v>
      </c>
      <c r="D881" t="s">
        <v>87</v>
      </c>
      <c r="E881" s="2">
        <v>40124.449918981481</v>
      </c>
      <c r="F881" s="2">
        <v>40124.498680555553</v>
      </c>
      <c r="H881">
        <v>4213</v>
      </c>
      <c r="I881">
        <v>1558.105334471024</v>
      </c>
      <c r="J881">
        <v>35.437785380000001</v>
      </c>
      <c r="K881">
        <v>139.6445185</v>
      </c>
      <c r="L881">
        <v>104</v>
      </c>
      <c r="M881" t="s">
        <v>844</v>
      </c>
      <c r="N881" s="3">
        <v>1003017</v>
      </c>
      <c r="O881" t="s">
        <v>41</v>
      </c>
      <c r="P881">
        <v>100301702</v>
      </c>
      <c r="Q881" t="s">
        <v>133</v>
      </c>
      <c r="R881">
        <v>35.450976570000002</v>
      </c>
      <c r="S881">
        <v>139.63870890000001</v>
      </c>
      <c r="T881">
        <v>104</v>
      </c>
      <c r="U881" t="s">
        <v>844</v>
      </c>
      <c r="V881" s="3">
        <v>1003002</v>
      </c>
      <c r="W881" t="s">
        <v>120</v>
      </c>
      <c r="X881">
        <v>100300204</v>
      </c>
      <c r="Y881" t="s">
        <v>634</v>
      </c>
      <c r="Z881">
        <v>29</v>
      </c>
      <c r="AA881">
        <v>1</v>
      </c>
      <c r="AB881" t="s">
        <v>34</v>
      </c>
      <c r="AC881" t="s">
        <v>35</v>
      </c>
      <c r="AD881">
        <v>410</v>
      </c>
      <c r="AE881" t="s">
        <v>43</v>
      </c>
      <c r="AF881">
        <v>10</v>
      </c>
      <c r="AG881">
        <v>1</v>
      </c>
      <c r="AH881">
        <v>2227</v>
      </c>
      <c r="AI881">
        <v>9.8000000000000007</v>
      </c>
      <c r="AJ881">
        <v>1</v>
      </c>
      <c r="AK881">
        <v>23</v>
      </c>
      <c r="AL881">
        <v>390</v>
      </c>
      <c r="AM881" t="s">
        <v>133</v>
      </c>
      <c r="AN881" t="s">
        <v>136</v>
      </c>
      <c r="AO881">
        <v>1</v>
      </c>
      <c r="AP881">
        <v>436</v>
      </c>
      <c r="AQ881">
        <v>5.2</v>
      </c>
      <c r="AR881">
        <v>1378</v>
      </c>
      <c r="AS881">
        <v>16.399999999999999</v>
      </c>
      <c r="AT881">
        <v>44.599999999999994</v>
      </c>
      <c r="AU881">
        <v>1</v>
      </c>
      <c r="AV881">
        <v>1995</v>
      </c>
      <c r="AW881">
        <v>10</v>
      </c>
      <c r="AX881">
        <v>1</v>
      </c>
      <c r="AY881">
        <v>1995</v>
      </c>
      <c r="AZ881">
        <v>24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</row>
    <row r="882" spans="1:61">
      <c r="A882">
        <v>256274</v>
      </c>
      <c r="B882" t="s">
        <v>75</v>
      </c>
      <c r="C882">
        <v>100</v>
      </c>
      <c r="D882" t="s">
        <v>86</v>
      </c>
      <c r="E882" s="2">
        <v>40126.311562499999</v>
      </c>
      <c r="F882" s="2">
        <v>40126.334907407407</v>
      </c>
      <c r="H882">
        <v>2017</v>
      </c>
      <c r="I882">
        <v>10005.67946455331</v>
      </c>
      <c r="J882">
        <v>35.405845710000001</v>
      </c>
      <c r="K882">
        <v>139.53618950000001</v>
      </c>
      <c r="L882">
        <v>110</v>
      </c>
      <c r="M882" t="s">
        <v>846</v>
      </c>
      <c r="N882" s="3">
        <v>1009029</v>
      </c>
      <c r="O882" t="s">
        <v>437</v>
      </c>
      <c r="P882">
        <v>100902901</v>
      </c>
      <c r="Q882" t="s">
        <v>727</v>
      </c>
      <c r="R882">
        <v>35.444549909999999</v>
      </c>
      <c r="S882">
        <v>139.6358979</v>
      </c>
      <c r="T882">
        <v>104</v>
      </c>
      <c r="U882" t="s">
        <v>844</v>
      </c>
      <c r="V882" s="3">
        <v>1003002</v>
      </c>
      <c r="W882" t="s">
        <v>120</v>
      </c>
      <c r="X882">
        <v>100300216</v>
      </c>
      <c r="Y882" t="s">
        <v>240</v>
      </c>
      <c r="Z882">
        <v>37</v>
      </c>
      <c r="AA882">
        <v>1</v>
      </c>
      <c r="AB882" t="s">
        <v>34</v>
      </c>
      <c r="AC882" t="s">
        <v>100</v>
      </c>
      <c r="AD882">
        <v>200</v>
      </c>
      <c r="AE882" t="s">
        <v>94</v>
      </c>
      <c r="AF882">
        <v>36.5</v>
      </c>
      <c r="AG882">
        <v>1</v>
      </c>
      <c r="AH882">
        <v>13445</v>
      </c>
      <c r="AI882">
        <v>25.9</v>
      </c>
      <c r="AJ882">
        <v>1</v>
      </c>
      <c r="AK882">
        <v>17</v>
      </c>
      <c r="AL882">
        <v>210</v>
      </c>
      <c r="AM882" t="s">
        <v>125</v>
      </c>
      <c r="AN882" t="s">
        <v>134</v>
      </c>
      <c r="AO882">
        <v>1</v>
      </c>
      <c r="AP882">
        <v>745</v>
      </c>
      <c r="AQ882">
        <v>9.5</v>
      </c>
      <c r="AR882">
        <v>837</v>
      </c>
      <c r="AS882">
        <v>10</v>
      </c>
      <c r="AT882">
        <v>36.5</v>
      </c>
      <c r="AU882">
        <v>1</v>
      </c>
      <c r="AV882">
        <v>11672</v>
      </c>
      <c r="AW882">
        <v>58.4</v>
      </c>
      <c r="AX882">
        <v>1</v>
      </c>
      <c r="AY882">
        <v>11672</v>
      </c>
      <c r="AZ882">
        <v>144.6</v>
      </c>
      <c r="BA882">
        <v>1</v>
      </c>
      <c r="BB882">
        <v>1.62</v>
      </c>
      <c r="BC882">
        <v>10</v>
      </c>
      <c r="BD882">
        <v>210</v>
      </c>
      <c r="BE882">
        <v>504</v>
      </c>
      <c r="BF882">
        <v>7.6</v>
      </c>
      <c r="BG882">
        <v>233</v>
      </c>
      <c r="BH882">
        <v>3.5</v>
      </c>
      <c r="BI882">
        <v>21.1</v>
      </c>
    </row>
    <row r="883" spans="1:61">
      <c r="A883">
        <v>256721</v>
      </c>
      <c r="B883" t="s">
        <v>56</v>
      </c>
      <c r="C883">
        <v>200</v>
      </c>
      <c r="D883" t="s">
        <v>85</v>
      </c>
      <c r="E883" s="2">
        <v>40131.52138888889</v>
      </c>
      <c r="F883" s="2">
        <v>40131.550162037034</v>
      </c>
      <c r="H883">
        <v>2486</v>
      </c>
      <c r="I883">
        <v>14513.080829025697</v>
      </c>
      <c r="J883">
        <v>35.320068669999998</v>
      </c>
      <c r="K883">
        <v>139.62112970000001</v>
      </c>
      <c r="L883">
        <v>108</v>
      </c>
      <c r="M883" t="s">
        <v>854</v>
      </c>
      <c r="N883" s="3">
        <v>1007027</v>
      </c>
      <c r="O883" t="s">
        <v>224</v>
      </c>
      <c r="P883">
        <v>100702701</v>
      </c>
      <c r="Q883" t="s">
        <v>752</v>
      </c>
      <c r="R883">
        <v>35.45058496</v>
      </c>
      <c r="S883">
        <v>139.62416590000001</v>
      </c>
      <c r="T883">
        <v>103</v>
      </c>
      <c r="U883" t="s">
        <v>843</v>
      </c>
      <c r="V883" s="3">
        <v>1002003</v>
      </c>
      <c r="W883" t="s">
        <v>397</v>
      </c>
      <c r="X883">
        <v>100200303</v>
      </c>
      <c r="Y883" t="s">
        <v>626</v>
      </c>
      <c r="Z883">
        <v>44</v>
      </c>
      <c r="AA883">
        <v>1</v>
      </c>
      <c r="AB883" t="s">
        <v>34</v>
      </c>
      <c r="AC883" t="s">
        <v>98</v>
      </c>
      <c r="AD883">
        <v>100</v>
      </c>
      <c r="AE883" t="s">
        <v>93</v>
      </c>
      <c r="AF883">
        <v>27.7</v>
      </c>
      <c r="AG883">
        <v>1</v>
      </c>
      <c r="AH883">
        <v>17243</v>
      </c>
      <c r="AI883">
        <v>27.7</v>
      </c>
      <c r="AJ883">
        <v>1</v>
      </c>
      <c r="AK883">
        <v>30</v>
      </c>
      <c r="AL883">
        <v>270</v>
      </c>
      <c r="AM883" t="s">
        <v>224</v>
      </c>
      <c r="AN883" t="s">
        <v>112</v>
      </c>
      <c r="AO883">
        <v>1</v>
      </c>
      <c r="AP883">
        <v>1365</v>
      </c>
      <c r="AQ883">
        <v>17.100000000000001</v>
      </c>
      <c r="AR883">
        <v>991</v>
      </c>
      <c r="AS883">
        <v>11.9</v>
      </c>
      <c r="AT883">
        <v>59</v>
      </c>
      <c r="AU883">
        <v>1</v>
      </c>
      <c r="AV883">
        <v>16478</v>
      </c>
      <c r="AW883">
        <v>82.4</v>
      </c>
      <c r="AX883">
        <v>1</v>
      </c>
      <c r="AY883">
        <v>16478</v>
      </c>
      <c r="AZ883">
        <v>206.7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</row>
    <row r="884" spans="1:61">
      <c r="A884">
        <v>257980</v>
      </c>
      <c r="B884" t="s">
        <v>40</v>
      </c>
      <c r="C884">
        <v>500</v>
      </c>
      <c r="D884" t="s">
        <v>33</v>
      </c>
      <c r="E884" s="2">
        <v>40144.420567129629</v>
      </c>
      <c r="F884" s="2">
        <v>40144.428854166668</v>
      </c>
      <c r="H884">
        <v>716</v>
      </c>
      <c r="I884">
        <v>581.67977330748477</v>
      </c>
      <c r="J884">
        <v>35.429685149999997</v>
      </c>
      <c r="K884">
        <v>139.6617651</v>
      </c>
      <c r="L884">
        <v>104</v>
      </c>
      <c r="M884" t="s">
        <v>844</v>
      </c>
      <c r="N884" s="3">
        <v>1003010</v>
      </c>
      <c r="O884" t="s">
        <v>422</v>
      </c>
      <c r="P884">
        <v>100301003</v>
      </c>
      <c r="Q884" t="s">
        <v>701</v>
      </c>
      <c r="R884">
        <v>35.425586760000002</v>
      </c>
      <c r="S884">
        <v>139.6657563</v>
      </c>
      <c r="T884">
        <v>104</v>
      </c>
      <c r="U884" t="s">
        <v>844</v>
      </c>
      <c r="V884" s="3">
        <v>1003011</v>
      </c>
      <c r="W884" t="s">
        <v>429</v>
      </c>
      <c r="X884">
        <v>100301111</v>
      </c>
      <c r="Y884" t="s">
        <v>711</v>
      </c>
      <c r="Z884">
        <v>0</v>
      </c>
      <c r="AA884">
        <v>2</v>
      </c>
      <c r="AB884" t="s">
        <v>97</v>
      </c>
      <c r="AC884" t="s">
        <v>35</v>
      </c>
      <c r="AD884">
        <v>410</v>
      </c>
      <c r="AE884" t="s">
        <v>43</v>
      </c>
      <c r="AF884">
        <v>3.3</v>
      </c>
      <c r="AG884">
        <v>1</v>
      </c>
      <c r="AH884">
        <v>664</v>
      </c>
      <c r="AI884">
        <v>2.1</v>
      </c>
      <c r="AJ884">
        <v>1</v>
      </c>
      <c r="AK884">
        <v>24</v>
      </c>
      <c r="AL884">
        <v>340</v>
      </c>
      <c r="AM884" t="s">
        <v>36</v>
      </c>
      <c r="AN884" t="s">
        <v>41</v>
      </c>
      <c r="AO884">
        <v>1</v>
      </c>
      <c r="AP884">
        <v>2092</v>
      </c>
      <c r="AQ884">
        <v>26.3</v>
      </c>
      <c r="AR884">
        <v>2592</v>
      </c>
      <c r="AS884">
        <v>31.6</v>
      </c>
      <c r="AT884">
        <v>81.900000000000006</v>
      </c>
      <c r="AU884">
        <v>1</v>
      </c>
      <c r="AV884">
        <v>666</v>
      </c>
      <c r="AW884">
        <v>3.3</v>
      </c>
      <c r="AX884">
        <v>1</v>
      </c>
      <c r="AY884">
        <v>666</v>
      </c>
      <c r="AZ884">
        <v>8.6</v>
      </c>
      <c r="BA884">
        <v>1</v>
      </c>
      <c r="BB884">
        <v>0.67</v>
      </c>
      <c r="BC884">
        <v>4</v>
      </c>
      <c r="BD884">
        <v>210</v>
      </c>
      <c r="BE884">
        <v>215</v>
      </c>
      <c r="BF884">
        <v>3.2</v>
      </c>
      <c r="BG884">
        <v>94</v>
      </c>
      <c r="BH884">
        <v>1.4</v>
      </c>
      <c r="BI884">
        <v>8.6</v>
      </c>
    </row>
    <row r="885" spans="1:61">
      <c r="A885">
        <v>256726</v>
      </c>
      <c r="B885" t="s">
        <v>56</v>
      </c>
      <c r="C885">
        <v>800</v>
      </c>
      <c r="D885" t="s">
        <v>89</v>
      </c>
      <c r="E885" s="2">
        <v>40131.550243055557</v>
      </c>
      <c r="F885" s="2">
        <v>40131.573553240742</v>
      </c>
      <c r="H885">
        <v>2014</v>
      </c>
      <c r="I885">
        <v>20602.567618737969</v>
      </c>
      <c r="J885">
        <v>35.450488370000002</v>
      </c>
      <c r="K885">
        <v>139.62428929999999</v>
      </c>
      <c r="L885">
        <v>103</v>
      </c>
      <c r="M885" t="s">
        <v>843</v>
      </c>
      <c r="N885" s="3">
        <v>1002003</v>
      </c>
      <c r="O885" t="s">
        <v>397</v>
      </c>
      <c r="P885">
        <v>100200303</v>
      </c>
      <c r="Q885" t="s">
        <v>626</v>
      </c>
      <c r="R885">
        <v>35.63577532</v>
      </c>
      <c r="S885">
        <v>139.6280658</v>
      </c>
      <c r="V885" s="3"/>
      <c r="Z885">
        <v>44</v>
      </c>
      <c r="AA885">
        <v>1</v>
      </c>
      <c r="AB885" t="s">
        <v>34</v>
      </c>
      <c r="AC885" t="s">
        <v>98</v>
      </c>
      <c r="AD885">
        <v>100</v>
      </c>
      <c r="AE885" t="s">
        <v>93</v>
      </c>
      <c r="AF885">
        <v>49</v>
      </c>
      <c r="AG885">
        <v>1</v>
      </c>
      <c r="AH885">
        <v>23828</v>
      </c>
      <c r="AI885">
        <v>49</v>
      </c>
      <c r="AJ885">
        <v>1</v>
      </c>
      <c r="AK885">
        <v>64</v>
      </c>
      <c r="AL885">
        <v>780</v>
      </c>
      <c r="AM885" t="s">
        <v>112</v>
      </c>
      <c r="AN885" t="s">
        <v>113</v>
      </c>
      <c r="AO885">
        <v>3</v>
      </c>
      <c r="AP885">
        <v>997</v>
      </c>
      <c r="AQ885">
        <v>12</v>
      </c>
      <c r="AR885">
        <v>1619</v>
      </c>
      <c r="AS885">
        <v>19.899999999999999</v>
      </c>
      <c r="AT885">
        <v>95.9</v>
      </c>
      <c r="AU885">
        <v>1</v>
      </c>
      <c r="AV885">
        <v>23340</v>
      </c>
      <c r="AW885">
        <v>116.7</v>
      </c>
      <c r="AX885">
        <v>1</v>
      </c>
      <c r="AY885">
        <v>23340</v>
      </c>
      <c r="AZ885">
        <v>289.7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</row>
    <row r="886" spans="1:61">
      <c r="A886">
        <v>255901</v>
      </c>
      <c r="B886" t="s">
        <v>78</v>
      </c>
      <c r="C886">
        <v>200</v>
      </c>
      <c r="D886" t="s">
        <v>85</v>
      </c>
      <c r="E886" s="2">
        <v>40121.974259259259</v>
      </c>
      <c r="F886" s="2">
        <v>40122.015266203707</v>
      </c>
      <c r="H886">
        <v>3543</v>
      </c>
      <c r="I886">
        <v>18502.908033780826</v>
      </c>
      <c r="J886">
        <v>35.50798958</v>
      </c>
      <c r="K886">
        <v>139.6793175</v>
      </c>
      <c r="L886">
        <v>101</v>
      </c>
      <c r="M886" t="s">
        <v>833</v>
      </c>
      <c r="N886" s="3">
        <v>1000115</v>
      </c>
      <c r="O886" t="s">
        <v>210</v>
      </c>
      <c r="P886">
        <v>100011506</v>
      </c>
      <c r="Q886" t="s">
        <v>534</v>
      </c>
      <c r="R886">
        <v>35.366535229999997</v>
      </c>
      <c r="S886">
        <v>139.5716965</v>
      </c>
      <c r="T886">
        <v>115</v>
      </c>
      <c r="U886" t="s">
        <v>856</v>
      </c>
      <c r="V886" s="3">
        <v>1009248</v>
      </c>
      <c r="W886" t="s">
        <v>378</v>
      </c>
      <c r="X886">
        <v>100924801</v>
      </c>
      <c r="Y886" t="s">
        <v>739</v>
      </c>
      <c r="Z886">
        <v>39</v>
      </c>
      <c r="AA886">
        <v>2</v>
      </c>
      <c r="AB886" t="s">
        <v>97</v>
      </c>
      <c r="AC886" t="s">
        <v>105</v>
      </c>
      <c r="AD886">
        <v>200</v>
      </c>
      <c r="AE886" t="s">
        <v>94</v>
      </c>
      <c r="AF886">
        <v>55.2</v>
      </c>
      <c r="AG886">
        <v>1</v>
      </c>
      <c r="AH886">
        <v>23824</v>
      </c>
      <c r="AI886">
        <v>42.2</v>
      </c>
      <c r="AJ886">
        <v>1</v>
      </c>
      <c r="AK886">
        <v>34</v>
      </c>
      <c r="AL886">
        <v>380</v>
      </c>
      <c r="AM886" t="s">
        <v>210</v>
      </c>
      <c r="AN886" t="s">
        <v>126</v>
      </c>
      <c r="AO886">
        <v>0</v>
      </c>
      <c r="AP886">
        <v>327</v>
      </c>
      <c r="AQ886">
        <v>4.2</v>
      </c>
      <c r="AR886">
        <v>1362</v>
      </c>
      <c r="AS886">
        <v>17</v>
      </c>
      <c r="AT886">
        <v>55.2</v>
      </c>
      <c r="AU886">
        <v>1</v>
      </c>
      <c r="AV886">
        <v>20563</v>
      </c>
      <c r="AW886">
        <v>102.8</v>
      </c>
      <c r="AX886">
        <v>1</v>
      </c>
      <c r="AY886">
        <v>20563</v>
      </c>
      <c r="AZ886">
        <v>256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</row>
    <row r="887" spans="1:61">
      <c r="A887">
        <v>256809</v>
      </c>
      <c r="B887" t="s">
        <v>70</v>
      </c>
      <c r="C887">
        <v>500</v>
      </c>
      <c r="D887" t="s">
        <v>33</v>
      </c>
      <c r="E887" s="2">
        <v>40132.495405092595</v>
      </c>
      <c r="F887" s="2">
        <v>40132.542523148149</v>
      </c>
      <c r="H887">
        <v>4071</v>
      </c>
      <c r="I887">
        <v>8532.2803696530646</v>
      </c>
      <c r="J887">
        <v>35.435569889999996</v>
      </c>
      <c r="K887">
        <v>139.6482575</v>
      </c>
      <c r="L887">
        <v>104</v>
      </c>
      <c r="M887" t="s">
        <v>844</v>
      </c>
      <c r="N887" s="3">
        <v>1003017</v>
      </c>
      <c r="O887" t="s">
        <v>41</v>
      </c>
      <c r="P887">
        <v>100301703</v>
      </c>
      <c r="Q887" t="s">
        <v>675</v>
      </c>
      <c r="R887">
        <v>35.507887599999997</v>
      </c>
      <c r="S887">
        <v>139.61671480000001</v>
      </c>
      <c r="T887">
        <v>109</v>
      </c>
      <c r="U887" t="s">
        <v>830</v>
      </c>
      <c r="V887" s="3">
        <v>1008037</v>
      </c>
      <c r="W887" t="s">
        <v>147</v>
      </c>
      <c r="X887">
        <v>100803702</v>
      </c>
      <c r="Y887" t="s">
        <v>530</v>
      </c>
      <c r="Z887">
        <v>47</v>
      </c>
      <c r="AA887">
        <v>1</v>
      </c>
      <c r="AB887" t="s">
        <v>34</v>
      </c>
      <c r="AC887" t="s">
        <v>35</v>
      </c>
      <c r="AD887">
        <v>200</v>
      </c>
      <c r="AE887" t="s">
        <v>94</v>
      </c>
      <c r="AF887">
        <v>37.5</v>
      </c>
      <c r="AG887">
        <v>1</v>
      </c>
      <c r="AH887">
        <v>12788</v>
      </c>
      <c r="AI887">
        <v>34.5</v>
      </c>
      <c r="AJ887">
        <v>1</v>
      </c>
      <c r="AK887">
        <v>25</v>
      </c>
      <c r="AL887">
        <v>390</v>
      </c>
      <c r="AM887" t="s">
        <v>133</v>
      </c>
      <c r="AN887" t="s">
        <v>147</v>
      </c>
      <c r="AO887">
        <v>1</v>
      </c>
      <c r="AP887">
        <v>957</v>
      </c>
      <c r="AQ887">
        <v>11.5</v>
      </c>
      <c r="AR887">
        <v>80</v>
      </c>
      <c r="AS887">
        <v>1</v>
      </c>
      <c r="AT887">
        <v>37.5</v>
      </c>
      <c r="AU887">
        <v>1</v>
      </c>
      <c r="AV887">
        <v>9971</v>
      </c>
      <c r="AW887">
        <v>49.9</v>
      </c>
      <c r="AX887">
        <v>1</v>
      </c>
      <c r="AY887">
        <v>9971</v>
      </c>
      <c r="AZ887">
        <v>122.5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</row>
    <row r="888" spans="1:61">
      <c r="A888">
        <v>256723</v>
      </c>
      <c r="B888" t="s">
        <v>55</v>
      </c>
      <c r="C888">
        <v>500</v>
      </c>
      <c r="D888" t="s">
        <v>33</v>
      </c>
      <c r="E888" s="2">
        <v>40131.532789351855</v>
      </c>
      <c r="F888" s="2">
        <v>40131.595081018517</v>
      </c>
      <c r="H888">
        <v>5382</v>
      </c>
      <c r="I888">
        <v>4498.1120882382947</v>
      </c>
      <c r="J888">
        <v>35.438949540000003</v>
      </c>
      <c r="K888">
        <v>139.66070830000001</v>
      </c>
      <c r="L888">
        <v>104</v>
      </c>
      <c r="M888" t="s">
        <v>844</v>
      </c>
      <c r="N888" s="3">
        <v>1003004</v>
      </c>
      <c r="O888" t="s">
        <v>413</v>
      </c>
      <c r="P888">
        <v>100300402</v>
      </c>
      <c r="Q888" t="s">
        <v>678</v>
      </c>
      <c r="R888">
        <v>35.46561604</v>
      </c>
      <c r="S888">
        <v>139.62335590000001</v>
      </c>
      <c r="T888">
        <v>103</v>
      </c>
      <c r="U888" t="s">
        <v>843</v>
      </c>
      <c r="V888" s="3">
        <v>1002001</v>
      </c>
      <c r="W888" t="s">
        <v>387</v>
      </c>
      <c r="X888">
        <v>100200102</v>
      </c>
      <c r="Y888" t="s">
        <v>587</v>
      </c>
      <c r="Z888">
        <v>41</v>
      </c>
      <c r="AA888">
        <v>1</v>
      </c>
      <c r="AB888" t="s">
        <v>34</v>
      </c>
      <c r="AC888" t="s">
        <v>35</v>
      </c>
      <c r="AD888">
        <v>200</v>
      </c>
      <c r="AE888" t="s">
        <v>94</v>
      </c>
      <c r="AF888">
        <v>26.400000000000002</v>
      </c>
      <c r="AG888">
        <v>1</v>
      </c>
      <c r="AH888">
        <v>5348</v>
      </c>
      <c r="AI888">
        <v>15.3</v>
      </c>
      <c r="AJ888">
        <v>1</v>
      </c>
      <c r="AK888">
        <v>7</v>
      </c>
      <c r="AL888">
        <v>200</v>
      </c>
      <c r="AM888" t="s">
        <v>36</v>
      </c>
      <c r="AN888" t="s">
        <v>127</v>
      </c>
      <c r="AO888">
        <v>0</v>
      </c>
      <c r="AP888">
        <v>1343</v>
      </c>
      <c r="AQ888">
        <v>16.600000000000001</v>
      </c>
      <c r="AR888">
        <v>233</v>
      </c>
      <c r="AS888">
        <v>2.8</v>
      </c>
      <c r="AT888">
        <v>26.400000000000002</v>
      </c>
      <c r="AU888">
        <v>1</v>
      </c>
      <c r="AV888">
        <v>5196</v>
      </c>
      <c r="AW888">
        <v>26</v>
      </c>
      <c r="AX888">
        <v>1</v>
      </c>
      <c r="AY888">
        <v>5196</v>
      </c>
      <c r="AZ888">
        <v>62.6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</row>
    <row r="889" spans="1:61">
      <c r="A889">
        <v>256164</v>
      </c>
      <c r="B889" t="s">
        <v>40</v>
      </c>
      <c r="C889">
        <v>200</v>
      </c>
      <c r="D889" t="s">
        <v>85</v>
      </c>
      <c r="E889" s="2">
        <v>40124.677152777775</v>
      </c>
      <c r="F889" s="2">
        <v>40124.697256944448</v>
      </c>
      <c r="H889">
        <v>1737</v>
      </c>
      <c r="I889">
        <v>5246.2828636398262</v>
      </c>
      <c r="J889">
        <v>35.466426050000003</v>
      </c>
      <c r="K889">
        <v>139.62302869999999</v>
      </c>
      <c r="L889">
        <v>103</v>
      </c>
      <c r="M889" t="s">
        <v>843</v>
      </c>
      <c r="N889" s="3">
        <v>1002001</v>
      </c>
      <c r="O889" t="s">
        <v>387</v>
      </c>
      <c r="P889">
        <v>100200102</v>
      </c>
      <c r="Q889" t="s">
        <v>587</v>
      </c>
      <c r="R889">
        <v>35.425409729999998</v>
      </c>
      <c r="S889">
        <v>139.65166930000001</v>
      </c>
      <c r="T889">
        <v>104</v>
      </c>
      <c r="U889" t="s">
        <v>844</v>
      </c>
      <c r="V889" s="3">
        <v>1003012</v>
      </c>
      <c r="W889" t="s">
        <v>426</v>
      </c>
      <c r="X889">
        <v>100301201</v>
      </c>
      <c r="Y889" t="s">
        <v>712</v>
      </c>
      <c r="Z889">
        <v>0</v>
      </c>
      <c r="AA889">
        <v>2</v>
      </c>
      <c r="AB889" t="s">
        <v>97</v>
      </c>
      <c r="AC889" t="s">
        <v>35</v>
      </c>
      <c r="AD889">
        <v>200</v>
      </c>
      <c r="AE889" t="s">
        <v>94</v>
      </c>
      <c r="AF889">
        <v>22.2</v>
      </c>
      <c r="AG889">
        <v>1</v>
      </c>
      <c r="AH889">
        <v>6412</v>
      </c>
      <c r="AI889">
        <v>23.1</v>
      </c>
      <c r="AJ889">
        <v>1</v>
      </c>
      <c r="AK889">
        <v>10</v>
      </c>
      <c r="AL889">
        <v>150</v>
      </c>
      <c r="AM889" t="s">
        <v>127</v>
      </c>
      <c r="AN889" t="s">
        <v>41</v>
      </c>
      <c r="AO889">
        <v>0</v>
      </c>
      <c r="AP889">
        <v>173</v>
      </c>
      <c r="AQ889">
        <v>2.1</v>
      </c>
      <c r="AR889">
        <v>796</v>
      </c>
      <c r="AS889">
        <v>10.1</v>
      </c>
      <c r="AT889">
        <v>22.2</v>
      </c>
      <c r="AU889">
        <v>1</v>
      </c>
      <c r="AV889">
        <v>5986</v>
      </c>
      <c r="AW889">
        <v>29.9</v>
      </c>
      <c r="AX889">
        <v>1</v>
      </c>
      <c r="AY889">
        <v>5986</v>
      </c>
      <c r="AZ889">
        <v>73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</row>
    <row r="890" spans="1:61">
      <c r="A890">
        <v>257460</v>
      </c>
      <c r="B890" t="s">
        <v>40</v>
      </c>
      <c r="C890">
        <v>999</v>
      </c>
      <c r="D890" t="s">
        <v>84</v>
      </c>
      <c r="E890" s="2">
        <v>40138.454270833332</v>
      </c>
      <c r="F890" s="2">
        <v>40138.457638888889</v>
      </c>
      <c r="H890">
        <v>291</v>
      </c>
      <c r="I890">
        <v>591.50415854619496</v>
      </c>
      <c r="J890">
        <v>35.433847950000001</v>
      </c>
      <c r="K890">
        <v>139.6473081</v>
      </c>
      <c r="L890">
        <v>104</v>
      </c>
      <c r="M890" t="s">
        <v>844</v>
      </c>
      <c r="N890" s="3">
        <v>1003016</v>
      </c>
      <c r="O890" t="s">
        <v>420</v>
      </c>
      <c r="P890">
        <v>100301602</v>
      </c>
      <c r="Q890" t="s">
        <v>697</v>
      </c>
      <c r="R890">
        <v>35.43897638</v>
      </c>
      <c r="S890">
        <v>139.64556999999999</v>
      </c>
      <c r="T890">
        <v>104</v>
      </c>
      <c r="U890" t="s">
        <v>844</v>
      </c>
      <c r="V890" s="3">
        <v>1003017</v>
      </c>
      <c r="W890" t="s">
        <v>41</v>
      </c>
      <c r="X890">
        <v>100301701</v>
      </c>
      <c r="Y890" t="s">
        <v>676</v>
      </c>
      <c r="Z890">
        <v>0</v>
      </c>
      <c r="AA890">
        <v>2</v>
      </c>
      <c r="AB890" t="s">
        <v>97</v>
      </c>
      <c r="AC890" t="s">
        <v>35</v>
      </c>
      <c r="AD890">
        <v>410</v>
      </c>
      <c r="AE890" t="s">
        <v>43</v>
      </c>
      <c r="AF890">
        <v>3.1</v>
      </c>
      <c r="AG890">
        <v>1</v>
      </c>
      <c r="AH890">
        <v>631</v>
      </c>
      <c r="AI890">
        <v>2.5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613</v>
      </c>
      <c r="AW890">
        <v>3.1</v>
      </c>
      <c r="AX890">
        <v>1</v>
      </c>
      <c r="AY890">
        <v>613</v>
      </c>
      <c r="AZ890">
        <v>7.6</v>
      </c>
      <c r="BA890">
        <v>1</v>
      </c>
      <c r="BB890">
        <v>0.3</v>
      </c>
      <c r="BC890">
        <v>2</v>
      </c>
      <c r="BD890">
        <v>210</v>
      </c>
      <c r="BE890">
        <v>198</v>
      </c>
      <c r="BF890">
        <v>3</v>
      </c>
      <c r="BG890">
        <v>213</v>
      </c>
      <c r="BH890">
        <v>3.2</v>
      </c>
      <c r="BI890">
        <v>8.1999999999999993</v>
      </c>
    </row>
    <row r="891" spans="1:61">
      <c r="A891">
        <v>256729</v>
      </c>
      <c r="B891" t="s">
        <v>56</v>
      </c>
      <c r="C891">
        <v>600</v>
      </c>
      <c r="D891" t="s">
        <v>91</v>
      </c>
      <c r="E891" s="2">
        <v>40131.583356481482</v>
      </c>
      <c r="F891" s="2">
        <v>40131.621469907404</v>
      </c>
      <c r="H891">
        <v>3293</v>
      </c>
      <c r="I891">
        <v>1095.5919569905036</v>
      </c>
      <c r="J891">
        <v>35.63554465</v>
      </c>
      <c r="K891">
        <v>139.6282482</v>
      </c>
      <c r="N891" s="3"/>
      <c r="R891">
        <v>35.626537800000001</v>
      </c>
      <c r="S891">
        <v>139.63316750000001</v>
      </c>
      <c r="V891" s="3"/>
      <c r="Z891">
        <v>44</v>
      </c>
      <c r="AA891">
        <v>1</v>
      </c>
      <c r="AB891" t="s">
        <v>34</v>
      </c>
      <c r="AC891" t="s">
        <v>98</v>
      </c>
      <c r="AD891">
        <v>420</v>
      </c>
      <c r="AE891" t="s">
        <v>95</v>
      </c>
      <c r="AF891">
        <v>15.5</v>
      </c>
      <c r="AG891">
        <v>1</v>
      </c>
      <c r="AH891">
        <v>1638</v>
      </c>
      <c r="AI891">
        <v>6.5</v>
      </c>
      <c r="AJ891">
        <v>1</v>
      </c>
      <c r="AK891">
        <v>27</v>
      </c>
      <c r="AL891">
        <v>210</v>
      </c>
      <c r="AM891" t="s">
        <v>113</v>
      </c>
      <c r="AN891" t="s">
        <v>262</v>
      </c>
      <c r="AO891">
        <v>0</v>
      </c>
      <c r="AP891">
        <v>1648</v>
      </c>
      <c r="AQ891">
        <v>20.2</v>
      </c>
      <c r="AR891">
        <v>127</v>
      </c>
      <c r="AS891">
        <v>1.9</v>
      </c>
      <c r="AT891">
        <v>49.1</v>
      </c>
      <c r="AU891">
        <v>1</v>
      </c>
      <c r="AV891">
        <v>1272</v>
      </c>
      <c r="AW891">
        <v>6.4</v>
      </c>
      <c r="AX891">
        <v>1</v>
      </c>
      <c r="AY891">
        <v>1272</v>
      </c>
      <c r="AZ891">
        <v>15.5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</row>
    <row r="892" spans="1:61">
      <c r="A892">
        <v>256205</v>
      </c>
      <c r="B892" t="s">
        <v>40</v>
      </c>
      <c r="C892">
        <v>600</v>
      </c>
      <c r="D892" t="s">
        <v>91</v>
      </c>
      <c r="E892" s="2">
        <v>40125.51189814815</v>
      </c>
      <c r="F892" s="2">
        <v>40125.538449074076</v>
      </c>
      <c r="H892">
        <v>2294</v>
      </c>
      <c r="I892">
        <v>1378.3969142448354</v>
      </c>
      <c r="J892">
        <v>35.425506230000003</v>
      </c>
      <c r="K892">
        <v>139.65182490000001</v>
      </c>
      <c r="L892">
        <v>104</v>
      </c>
      <c r="M892" t="s">
        <v>844</v>
      </c>
      <c r="N892" s="3">
        <v>1003012</v>
      </c>
      <c r="O892" t="s">
        <v>426</v>
      </c>
      <c r="P892">
        <v>100301201</v>
      </c>
      <c r="Q892" t="s">
        <v>712</v>
      </c>
      <c r="R892">
        <v>35.423349819999999</v>
      </c>
      <c r="S892">
        <v>139.66680769999999</v>
      </c>
      <c r="T892">
        <v>104</v>
      </c>
      <c r="U892" t="s">
        <v>844</v>
      </c>
      <c r="V892" s="3">
        <v>1003010</v>
      </c>
      <c r="W892" t="s">
        <v>422</v>
      </c>
      <c r="X892">
        <v>100301008</v>
      </c>
      <c r="Y892" t="s">
        <v>707</v>
      </c>
      <c r="Z892">
        <v>0</v>
      </c>
      <c r="AA892">
        <v>2</v>
      </c>
      <c r="AB892" t="s">
        <v>97</v>
      </c>
      <c r="AC892" t="s">
        <v>35</v>
      </c>
      <c r="AD892">
        <v>410</v>
      </c>
      <c r="AE892" t="s">
        <v>43</v>
      </c>
      <c r="AF892">
        <v>9.8000000000000007</v>
      </c>
      <c r="AG892">
        <v>1</v>
      </c>
      <c r="AH892">
        <v>2003</v>
      </c>
      <c r="AI892">
        <v>9.6999999999999993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1</v>
      </c>
      <c r="AV892">
        <v>1961</v>
      </c>
      <c r="AW892">
        <v>9.8000000000000007</v>
      </c>
      <c r="AX892">
        <v>1</v>
      </c>
      <c r="AY892">
        <v>1961</v>
      </c>
      <c r="AZ892">
        <v>23.1</v>
      </c>
      <c r="BA892">
        <v>1</v>
      </c>
      <c r="BB892">
        <v>1.4</v>
      </c>
      <c r="BC892">
        <v>7</v>
      </c>
      <c r="BD892">
        <v>210</v>
      </c>
      <c r="BE892">
        <v>427</v>
      </c>
      <c r="BF892">
        <v>6.4</v>
      </c>
      <c r="BG892">
        <v>331</v>
      </c>
      <c r="BH892">
        <v>5</v>
      </c>
      <c r="BI892">
        <v>18.399999999999999</v>
      </c>
    </row>
    <row r="893" spans="1:61">
      <c r="A893">
        <v>256581</v>
      </c>
      <c r="B893" t="s">
        <v>76</v>
      </c>
      <c r="C893">
        <v>700</v>
      </c>
      <c r="D893" t="s">
        <v>90</v>
      </c>
      <c r="E893" s="2">
        <v>40129.729201388887</v>
      </c>
      <c r="F893" s="2">
        <v>40129.752858796295</v>
      </c>
      <c r="H893">
        <v>2044</v>
      </c>
      <c r="I893">
        <v>6976.9086499071591</v>
      </c>
      <c r="J893">
        <v>35.460079980000003</v>
      </c>
      <c r="K893">
        <v>139.51717790000001</v>
      </c>
      <c r="L893">
        <v>112</v>
      </c>
      <c r="M893" t="s">
        <v>838</v>
      </c>
      <c r="N893" s="3">
        <v>1005103</v>
      </c>
      <c r="O893" t="s">
        <v>389</v>
      </c>
      <c r="P893">
        <v>100510301</v>
      </c>
      <c r="Q893" t="s">
        <v>589</v>
      </c>
      <c r="R893">
        <v>35.39852862</v>
      </c>
      <c r="S893">
        <v>139.53218759999999</v>
      </c>
      <c r="T893">
        <v>110</v>
      </c>
      <c r="U893" t="s">
        <v>846</v>
      </c>
      <c r="V893" s="3">
        <v>1009018</v>
      </c>
      <c r="W893" t="s">
        <v>125</v>
      </c>
      <c r="X893">
        <v>100901802</v>
      </c>
      <c r="Y893" t="s">
        <v>729</v>
      </c>
      <c r="Z893">
        <v>45</v>
      </c>
      <c r="AA893">
        <v>1</v>
      </c>
      <c r="AB893" t="s">
        <v>34</v>
      </c>
      <c r="AC893" t="s">
        <v>104</v>
      </c>
      <c r="AD893">
        <v>100</v>
      </c>
      <c r="AE893" t="s">
        <v>93</v>
      </c>
      <c r="AF893">
        <v>31.4</v>
      </c>
      <c r="AG893">
        <v>1</v>
      </c>
      <c r="AH893">
        <v>10638</v>
      </c>
      <c r="AI893">
        <v>31.4</v>
      </c>
      <c r="AJ893">
        <v>1</v>
      </c>
      <c r="AK893">
        <v>36</v>
      </c>
      <c r="AL893">
        <v>430</v>
      </c>
      <c r="AM893" t="s">
        <v>124</v>
      </c>
      <c r="AN893" t="s">
        <v>125</v>
      </c>
      <c r="AO893">
        <v>1</v>
      </c>
      <c r="AP893">
        <v>402</v>
      </c>
      <c r="AQ893">
        <v>5.2</v>
      </c>
      <c r="AR893">
        <v>451</v>
      </c>
      <c r="AS893">
        <v>5.7</v>
      </c>
      <c r="AT893">
        <v>46.900000000000006</v>
      </c>
      <c r="AU893">
        <v>1</v>
      </c>
      <c r="AV893">
        <v>8708</v>
      </c>
      <c r="AW893">
        <v>43.5</v>
      </c>
      <c r="AX893">
        <v>1</v>
      </c>
      <c r="AY893">
        <v>8708</v>
      </c>
      <c r="AZ893">
        <v>106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</row>
    <row r="894" spans="1:61">
      <c r="A894">
        <v>256521</v>
      </c>
      <c r="B894" t="s">
        <v>74</v>
      </c>
      <c r="C894">
        <v>200</v>
      </c>
      <c r="D894" t="s">
        <v>85</v>
      </c>
      <c r="E894" s="2">
        <v>40128.797997685186</v>
      </c>
      <c r="F894" s="2">
        <v>40128.837870370371</v>
      </c>
      <c r="H894">
        <v>3445</v>
      </c>
      <c r="I894">
        <v>24845.874785821004</v>
      </c>
      <c r="J894">
        <v>35.466656710000002</v>
      </c>
      <c r="K894">
        <v>139.62240639999999</v>
      </c>
      <c r="L894">
        <v>103</v>
      </c>
      <c r="M894" t="s">
        <v>843</v>
      </c>
      <c r="N894" s="3">
        <v>1002006</v>
      </c>
      <c r="O894" t="s">
        <v>386</v>
      </c>
      <c r="P894">
        <v>100200601</v>
      </c>
      <c r="Q894" t="s">
        <v>586</v>
      </c>
      <c r="R894">
        <v>35.325797860000002</v>
      </c>
      <c r="S894">
        <v>139.40956779999999</v>
      </c>
      <c r="T894">
        <v>207</v>
      </c>
      <c r="U894" t="s">
        <v>855</v>
      </c>
      <c r="V894" s="3">
        <v>2070202</v>
      </c>
      <c r="W894" t="s">
        <v>457</v>
      </c>
      <c r="X894">
        <v>207020202</v>
      </c>
      <c r="Y894" t="s">
        <v>749</v>
      </c>
      <c r="Z894">
        <v>46</v>
      </c>
      <c r="AA894">
        <v>1</v>
      </c>
      <c r="AB894" t="s">
        <v>34</v>
      </c>
      <c r="AC894" t="s">
        <v>109</v>
      </c>
      <c r="AD894">
        <v>200</v>
      </c>
      <c r="AE894" t="s">
        <v>94</v>
      </c>
      <c r="AF894">
        <v>38.6</v>
      </c>
      <c r="AG894">
        <v>1</v>
      </c>
      <c r="AH894">
        <v>29454</v>
      </c>
      <c r="AI894">
        <v>52.7</v>
      </c>
      <c r="AJ894">
        <v>1</v>
      </c>
      <c r="AK894">
        <v>28</v>
      </c>
      <c r="AL894">
        <v>480</v>
      </c>
      <c r="AM894" t="s">
        <v>127</v>
      </c>
      <c r="AN894" t="s">
        <v>155</v>
      </c>
      <c r="AO894">
        <v>0</v>
      </c>
      <c r="AP894">
        <v>221</v>
      </c>
      <c r="AQ894">
        <v>2.7</v>
      </c>
      <c r="AR894">
        <v>657</v>
      </c>
      <c r="AS894">
        <v>7.9</v>
      </c>
      <c r="AT894">
        <v>38.6</v>
      </c>
      <c r="AU894">
        <v>1</v>
      </c>
      <c r="AV894">
        <v>27626</v>
      </c>
      <c r="AW894">
        <v>138.1</v>
      </c>
      <c r="AX894">
        <v>1</v>
      </c>
      <c r="AY894">
        <v>27626</v>
      </c>
      <c r="AZ894">
        <v>346.4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</row>
    <row r="895" spans="1:61">
      <c r="A895">
        <v>255605</v>
      </c>
      <c r="B895" t="s">
        <v>73</v>
      </c>
      <c r="C895">
        <v>700</v>
      </c>
      <c r="D895" t="s">
        <v>90</v>
      </c>
      <c r="E895" s="2">
        <v>40118.564097222225</v>
      </c>
      <c r="F895" s="2">
        <v>40118.57917824074</v>
      </c>
      <c r="H895">
        <v>1303</v>
      </c>
      <c r="I895">
        <v>3527.5071996587003</v>
      </c>
      <c r="J895">
        <v>35.488538200000001</v>
      </c>
      <c r="K895">
        <v>139.6358979</v>
      </c>
      <c r="L895">
        <v>102</v>
      </c>
      <c r="M895" t="s">
        <v>839</v>
      </c>
      <c r="N895" s="3">
        <v>1001014</v>
      </c>
      <c r="O895" t="s">
        <v>366</v>
      </c>
      <c r="P895">
        <v>100101403</v>
      </c>
      <c r="Q895" t="s">
        <v>553</v>
      </c>
      <c r="R895">
        <v>35.456909529999997</v>
      </c>
      <c r="S895">
        <v>139.63280800000001</v>
      </c>
      <c r="T895">
        <v>103</v>
      </c>
      <c r="U895" t="s">
        <v>843</v>
      </c>
      <c r="V895" s="3">
        <v>1002002</v>
      </c>
      <c r="W895" t="s">
        <v>136</v>
      </c>
      <c r="X895">
        <v>100200206</v>
      </c>
      <c r="Y895" t="s">
        <v>613</v>
      </c>
      <c r="Z895">
        <v>0</v>
      </c>
      <c r="AA895">
        <v>2</v>
      </c>
      <c r="AB895" t="s">
        <v>97</v>
      </c>
      <c r="AC895" t="s">
        <v>102</v>
      </c>
      <c r="AD895">
        <v>100</v>
      </c>
      <c r="AE895" t="s">
        <v>93</v>
      </c>
      <c r="AF895">
        <v>14.8</v>
      </c>
      <c r="AG895">
        <v>1</v>
      </c>
      <c r="AH895">
        <v>5063</v>
      </c>
      <c r="AI895">
        <v>14.8</v>
      </c>
      <c r="AJ895">
        <v>1</v>
      </c>
      <c r="AK895">
        <v>6</v>
      </c>
      <c r="AL895">
        <v>280</v>
      </c>
      <c r="AM895" t="s">
        <v>121</v>
      </c>
      <c r="AN895" t="s">
        <v>132</v>
      </c>
      <c r="AO895">
        <v>0</v>
      </c>
      <c r="AP895">
        <v>1108</v>
      </c>
      <c r="AQ895">
        <v>13.8</v>
      </c>
      <c r="AR895">
        <v>928</v>
      </c>
      <c r="AS895">
        <v>11.1</v>
      </c>
      <c r="AT895">
        <v>30.9</v>
      </c>
      <c r="AU895">
        <v>1</v>
      </c>
      <c r="AV895">
        <v>4513</v>
      </c>
      <c r="AW895">
        <v>22.6</v>
      </c>
      <c r="AX895">
        <v>1</v>
      </c>
      <c r="AY895">
        <v>4513</v>
      </c>
      <c r="AZ895">
        <v>55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</row>
    <row r="896" spans="1:61">
      <c r="A896">
        <v>256037</v>
      </c>
      <c r="B896" t="s">
        <v>74</v>
      </c>
      <c r="C896">
        <v>400</v>
      </c>
      <c r="D896" t="s">
        <v>87</v>
      </c>
      <c r="E896" s="2">
        <v>40123.458981481483</v>
      </c>
      <c r="F896" s="2">
        <v>40123.492210648146</v>
      </c>
      <c r="H896">
        <v>2871</v>
      </c>
      <c r="I896">
        <v>8322.9946560315711</v>
      </c>
      <c r="J896">
        <v>35.518997400000003</v>
      </c>
      <c r="K896">
        <v>139.63309770000001</v>
      </c>
      <c r="L896">
        <v>109</v>
      </c>
      <c r="M896" t="s">
        <v>830</v>
      </c>
      <c r="N896" s="3">
        <v>1008031</v>
      </c>
      <c r="O896" t="s">
        <v>189</v>
      </c>
      <c r="P896">
        <v>100803105</v>
      </c>
      <c r="Q896" t="s">
        <v>525</v>
      </c>
      <c r="R896">
        <v>35.444195860000001</v>
      </c>
      <c r="S896">
        <v>139.63679909999999</v>
      </c>
      <c r="T896">
        <v>104</v>
      </c>
      <c r="U896" t="s">
        <v>844</v>
      </c>
      <c r="V896" s="3">
        <v>1003002</v>
      </c>
      <c r="W896" t="s">
        <v>120</v>
      </c>
      <c r="X896">
        <v>100300215</v>
      </c>
      <c r="Y896" t="s">
        <v>661</v>
      </c>
      <c r="Z896">
        <v>46</v>
      </c>
      <c r="AA896">
        <v>1</v>
      </c>
      <c r="AB896" t="s">
        <v>34</v>
      </c>
      <c r="AC896" t="s">
        <v>109</v>
      </c>
      <c r="AD896">
        <v>200</v>
      </c>
      <c r="AE896" t="s">
        <v>94</v>
      </c>
      <c r="AF896">
        <v>41.9</v>
      </c>
      <c r="AG896">
        <v>1</v>
      </c>
      <c r="AH896">
        <v>10444</v>
      </c>
      <c r="AI896">
        <v>24.6</v>
      </c>
      <c r="AJ896">
        <v>1</v>
      </c>
      <c r="AK896">
        <v>22</v>
      </c>
      <c r="AL896">
        <v>330</v>
      </c>
      <c r="AM896" t="s">
        <v>145</v>
      </c>
      <c r="AN896" t="s">
        <v>123</v>
      </c>
      <c r="AO896">
        <v>0</v>
      </c>
      <c r="AP896">
        <v>692</v>
      </c>
      <c r="AQ896">
        <v>9</v>
      </c>
      <c r="AR896">
        <v>914</v>
      </c>
      <c r="AS896">
        <v>10.9</v>
      </c>
      <c r="AT896">
        <v>41.9</v>
      </c>
      <c r="AU896">
        <v>1</v>
      </c>
      <c r="AV896">
        <v>9506</v>
      </c>
      <c r="AW896">
        <v>47.5</v>
      </c>
      <c r="AX896">
        <v>1</v>
      </c>
      <c r="AY896">
        <v>9506</v>
      </c>
      <c r="AZ896">
        <v>116.5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</row>
    <row r="897" spans="1:61">
      <c r="A897">
        <v>256222</v>
      </c>
      <c r="B897" t="s">
        <v>73</v>
      </c>
      <c r="C897">
        <v>500</v>
      </c>
      <c r="D897" t="s">
        <v>33</v>
      </c>
      <c r="E897" s="2">
        <v>40125.620856481481</v>
      </c>
      <c r="F897" s="2">
        <v>40125.650671296295</v>
      </c>
      <c r="H897">
        <v>2576</v>
      </c>
      <c r="I897">
        <v>566.77694678200396</v>
      </c>
      <c r="J897">
        <v>35.483307850000003</v>
      </c>
      <c r="K897">
        <v>139.63522739999999</v>
      </c>
      <c r="L897">
        <v>102</v>
      </c>
      <c r="M897" t="s">
        <v>839</v>
      </c>
      <c r="N897" s="3">
        <v>1001013</v>
      </c>
      <c r="O897" t="s">
        <v>370</v>
      </c>
      <c r="P897">
        <v>100101302</v>
      </c>
      <c r="Q897" t="s">
        <v>560</v>
      </c>
      <c r="R897">
        <v>35.478335059999999</v>
      </c>
      <c r="S897">
        <v>139.63384869999999</v>
      </c>
      <c r="T897">
        <v>102</v>
      </c>
      <c r="U897" t="s">
        <v>839</v>
      </c>
      <c r="V897" s="3">
        <v>1001012</v>
      </c>
      <c r="W897" t="s">
        <v>283</v>
      </c>
      <c r="X897">
        <v>100101203</v>
      </c>
      <c r="Y897" t="s">
        <v>567</v>
      </c>
      <c r="Z897">
        <v>0</v>
      </c>
      <c r="AA897">
        <v>2</v>
      </c>
      <c r="AB897" t="s">
        <v>97</v>
      </c>
      <c r="AC897" t="s">
        <v>102</v>
      </c>
      <c r="AD897">
        <v>100</v>
      </c>
      <c r="AE897" t="s">
        <v>93</v>
      </c>
      <c r="AF897">
        <v>4.4000000000000004</v>
      </c>
      <c r="AG897">
        <v>1</v>
      </c>
      <c r="AH897">
        <v>866</v>
      </c>
      <c r="AI897">
        <v>4.4000000000000004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1</v>
      </c>
      <c r="AV897">
        <v>846</v>
      </c>
      <c r="AW897">
        <v>4.2</v>
      </c>
      <c r="AX897">
        <v>1</v>
      </c>
      <c r="AY897">
        <v>846</v>
      </c>
      <c r="AZ897">
        <v>10.5</v>
      </c>
      <c r="BA897">
        <v>1</v>
      </c>
      <c r="BB897">
        <v>0.35</v>
      </c>
      <c r="BC897">
        <v>1</v>
      </c>
      <c r="BD897">
        <v>210</v>
      </c>
      <c r="BE897">
        <v>259</v>
      </c>
      <c r="BF897">
        <v>3.9</v>
      </c>
      <c r="BG897">
        <v>221</v>
      </c>
      <c r="BH897">
        <v>3.3</v>
      </c>
      <c r="BI897">
        <v>8.1999999999999993</v>
      </c>
    </row>
    <row r="898" spans="1:61">
      <c r="A898">
        <v>255707</v>
      </c>
      <c r="B898" t="s">
        <v>63</v>
      </c>
      <c r="C898">
        <v>500</v>
      </c>
      <c r="D898" t="s">
        <v>33</v>
      </c>
      <c r="E898" s="2">
        <v>40119.503738425927</v>
      </c>
      <c r="F898" s="2">
        <v>40119.562118055554</v>
      </c>
      <c r="H898">
        <v>5044</v>
      </c>
      <c r="I898">
        <v>24275.360275270137</v>
      </c>
      <c r="J898">
        <v>35.662339920000001</v>
      </c>
      <c r="K898">
        <v>139.74491900000001</v>
      </c>
      <c r="N898" s="3"/>
      <c r="R898">
        <v>35.469306770000003</v>
      </c>
      <c r="S898">
        <v>139.6194667</v>
      </c>
      <c r="T898">
        <v>102</v>
      </c>
      <c r="U898" t="s">
        <v>839</v>
      </c>
      <c r="V898" s="3">
        <v>1001021</v>
      </c>
      <c r="W898" t="s">
        <v>377</v>
      </c>
      <c r="X898">
        <v>100102102</v>
      </c>
      <c r="Y898" t="s">
        <v>579</v>
      </c>
      <c r="Z898">
        <v>36</v>
      </c>
      <c r="AA898">
        <v>1</v>
      </c>
      <c r="AB898" t="s">
        <v>34</v>
      </c>
      <c r="AC898" t="s">
        <v>107</v>
      </c>
      <c r="AD898">
        <v>100</v>
      </c>
      <c r="AE898" t="s">
        <v>93</v>
      </c>
      <c r="AF898">
        <v>41.4</v>
      </c>
      <c r="AG898">
        <v>1</v>
      </c>
      <c r="AH898">
        <v>26423</v>
      </c>
      <c r="AI898">
        <v>41.4</v>
      </c>
      <c r="AJ898">
        <v>1</v>
      </c>
      <c r="AK898">
        <v>52</v>
      </c>
      <c r="AL898">
        <v>810</v>
      </c>
      <c r="AM898" t="s">
        <v>186</v>
      </c>
      <c r="AN898" t="s">
        <v>137</v>
      </c>
      <c r="AO898">
        <v>3</v>
      </c>
      <c r="AP898">
        <v>874</v>
      </c>
      <c r="AQ898">
        <v>10.6</v>
      </c>
      <c r="AR898">
        <v>1161</v>
      </c>
      <c r="AS898">
        <v>14.9</v>
      </c>
      <c r="AT898">
        <v>77.5</v>
      </c>
      <c r="AU898">
        <v>1</v>
      </c>
      <c r="AV898">
        <v>26287</v>
      </c>
      <c r="AW898">
        <v>131.4</v>
      </c>
      <c r="AX898">
        <v>1</v>
      </c>
      <c r="AY898">
        <v>26287</v>
      </c>
      <c r="AZ898">
        <v>324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</row>
    <row r="899" spans="1:61">
      <c r="A899">
        <v>256059</v>
      </c>
      <c r="B899" t="s">
        <v>72</v>
      </c>
      <c r="C899">
        <v>200</v>
      </c>
      <c r="D899" t="s">
        <v>85</v>
      </c>
      <c r="E899" s="2">
        <v>40123.609143518515</v>
      </c>
      <c r="F899" s="2">
        <v>40123.691712962966</v>
      </c>
      <c r="H899">
        <v>7134</v>
      </c>
      <c r="I899">
        <v>1133.2721894285651</v>
      </c>
      <c r="J899">
        <v>35.500296949999999</v>
      </c>
      <c r="K899">
        <v>139.63607490000001</v>
      </c>
      <c r="L899">
        <v>109</v>
      </c>
      <c r="M899" t="s">
        <v>830</v>
      </c>
      <c r="N899" s="3">
        <v>1008044</v>
      </c>
      <c r="O899" t="s">
        <v>349</v>
      </c>
      <c r="P899">
        <v>100804401</v>
      </c>
      <c r="Q899" t="s">
        <v>541</v>
      </c>
      <c r="R899">
        <v>35.490169010000002</v>
      </c>
      <c r="S899">
        <v>139.63465869999999</v>
      </c>
      <c r="T899">
        <v>102</v>
      </c>
      <c r="U899" t="s">
        <v>839</v>
      </c>
      <c r="V899" s="3">
        <v>1001014</v>
      </c>
      <c r="W899" t="s">
        <v>366</v>
      </c>
      <c r="X899">
        <v>100101403</v>
      </c>
      <c r="Y899" t="s">
        <v>553</v>
      </c>
      <c r="Z899">
        <v>0</v>
      </c>
      <c r="AA899">
        <v>2</v>
      </c>
      <c r="AB899" t="s">
        <v>97</v>
      </c>
      <c r="AC899" t="s">
        <v>102</v>
      </c>
      <c r="AD899">
        <v>100</v>
      </c>
      <c r="AE899" t="s">
        <v>93</v>
      </c>
      <c r="AF899">
        <v>11.6</v>
      </c>
      <c r="AG899">
        <v>1</v>
      </c>
      <c r="AH899">
        <v>1610</v>
      </c>
      <c r="AI899">
        <v>11.6</v>
      </c>
      <c r="AJ899">
        <v>1</v>
      </c>
      <c r="AK899">
        <v>2</v>
      </c>
      <c r="AL899">
        <v>120</v>
      </c>
      <c r="AM899" t="s">
        <v>156</v>
      </c>
      <c r="AN899" t="s">
        <v>121</v>
      </c>
      <c r="AO899">
        <v>0</v>
      </c>
      <c r="AP899">
        <v>351</v>
      </c>
      <c r="AQ899">
        <v>4.2</v>
      </c>
      <c r="AR899">
        <v>812</v>
      </c>
      <c r="AS899">
        <v>9.9</v>
      </c>
      <c r="AT899">
        <v>16.100000000000001</v>
      </c>
      <c r="AU899">
        <v>1</v>
      </c>
      <c r="AV899">
        <v>1441</v>
      </c>
      <c r="AW899">
        <v>7.2</v>
      </c>
      <c r="AX899">
        <v>1</v>
      </c>
      <c r="AY899">
        <v>1441</v>
      </c>
      <c r="AZ899">
        <v>17.3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</row>
    <row r="900" spans="1:61">
      <c r="A900">
        <v>255514</v>
      </c>
      <c r="B900" t="s">
        <v>69</v>
      </c>
      <c r="C900">
        <v>200</v>
      </c>
      <c r="D900" t="s">
        <v>85</v>
      </c>
      <c r="E900" s="2">
        <v>40117.579710648148</v>
      </c>
      <c r="F900" s="2">
        <v>40117.586134259262</v>
      </c>
      <c r="H900">
        <v>555</v>
      </c>
      <c r="I900">
        <v>1269.0827279710868</v>
      </c>
      <c r="J900">
        <v>35.408887300000004</v>
      </c>
      <c r="K900">
        <v>139.53720870000001</v>
      </c>
      <c r="L900">
        <v>110</v>
      </c>
      <c r="M900" t="s">
        <v>846</v>
      </c>
      <c r="N900" s="3">
        <v>1009035</v>
      </c>
      <c r="O900" t="s">
        <v>439</v>
      </c>
      <c r="P900">
        <v>100903501</v>
      </c>
      <c r="Q900" t="s">
        <v>728</v>
      </c>
      <c r="R900">
        <v>35.420297390000002</v>
      </c>
      <c r="S900">
        <v>139.53761639999999</v>
      </c>
      <c r="T900">
        <v>110</v>
      </c>
      <c r="U900" t="s">
        <v>846</v>
      </c>
      <c r="V900" s="3">
        <v>1009030</v>
      </c>
      <c r="W900" t="s">
        <v>421</v>
      </c>
      <c r="X900">
        <v>100903002</v>
      </c>
      <c r="Y900" t="s">
        <v>692</v>
      </c>
      <c r="Z900">
        <v>0</v>
      </c>
      <c r="AA900">
        <v>1</v>
      </c>
      <c r="AB900" t="s">
        <v>34</v>
      </c>
      <c r="AC900" t="s">
        <v>100</v>
      </c>
      <c r="AD900">
        <v>100</v>
      </c>
      <c r="AE900" t="s">
        <v>93</v>
      </c>
      <c r="AF900">
        <v>7.8</v>
      </c>
      <c r="AG900">
        <v>1</v>
      </c>
      <c r="AH900">
        <v>2004</v>
      </c>
      <c r="AI900">
        <v>7.8</v>
      </c>
      <c r="AJ900">
        <v>1</v>
      </c>
      <c r="AK900">
        <v>33</v>
      </c>
      <c r="AL900">
        <v>500</v>
      </c>
      <c r="AM900" t="s">
        <v>125</v>
      </c>
      <c r="AN900" t="s">
        <v>118</v>
      </c>
      <c r="AO900">
        <v>1</v>
      </c>
      <c r="AP900">
        <v>1104</v>
      </c>
      <c r="AQ900">
        <v>13.7</v>
      </c>
      <c r="AR900">
        <v>3375</v>
      </c>
      <c r="AS900">
        <v>41</v>
      </c>
      <c r="AT900">
        <v>87.7</v>
      </c>
      <c r="AU900">
        <v>1</v>
      </c>
      <c r="AV900">
        <v>1820</v>
      </c>
      <c r="AW900">
        <v>9.1</v>
      </c>
      <c r="AX900">
        <v>1</v>
      </c>
      <c r="AY900">
        <v>1820</v>
      </c>
      <c r="AZ900">
        <v>23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</row>
    <row r="901" spans="1:61">
      <c r="A901">
        <v>257944</v>
      </c>
      <c r="B901" t="s">
        <v>71</v>
      </c>
      <c r="C901">
        <v>500</v>
      </c>
      <c r="D901" t="s">
        <v>33</v>
      </c>
      <c r="E901" s="2">
        <v>40143.848310185182</v>
      </c>
      <c r="F901" s="2">
        <v>40143.867025462961</v>
      </c>
      <c r="H901">
        <v>1617</v>
      </c>
      <c r="I901">
        <v>4911.3190857574573</v>
      </c>
      <c r="J901">
        <v>35.424047160000001</v>
      </c>
      <c r="K901">
        <v>139.31869990000001</v>
      </c>
      <c r="L901">
        <v>212</v>
      </c>
      <c r="M901" t="s">
        <v>835</v>
      </c>
      <c r="N901" s="3">
        <v>2120802</v>
      </c>
      <c r="O901" t="s">
        <v>424</v>
      </c>
      <c r="P901">
        <v>212080201</v>
      </c>
      <c r="Q901" t="s">
        <v>702</v>
      </c>
      <c r="R901">
        <v>35.454559979999999</v>
      </c>
      <c r="S901">
        <v>139.35790840000001</v>
      </c>
      <c r="T901">
        <v>212</v>
      </c>
      <c r="U901" t="s">
        <v>835</v>
      </c>
      <c r="V901" s="3">
        <v>2120304</v>
      </c>
      <c r="W901" t="s">
        <v>382</v>
      </c>
      <c r="X901">
        <v>212030407</v>
      </c>
      <c r="Y901" t="s">
        <v>615</v>
      </c>
      <c r="Z901">
        <v>54</v>
      </c>
      <c r="AA901">
        <v>1</v>
      </c>
      <c r="AB901" t="s">
        <v>34</v>
      </c>
      <c r="AC901" t="s">
        <v>102</v>
      </c>
      <c r="AD901">
        <v>100</v>
      </c>
      <c r="AE901" t="s">
        <v>93</v>
      </c>
      <c r="AF901">
        <v>20.399999999999999</v>
      </c>
      <c r="AG901">
        <v>1</v>
      </c>
      <c r="AH901">
        <v>6941</v>
      </c>
      <c r="AI901">
        <v>20.399999999999999</v>
      </c>
      <c r="AJ901">
        <v>1</v>
      </c>
      <c r="AK901">
        <v>3</v>
      </c>
      <c r="AL901">
        <v>150</v>
      </c>
      <c r="AM901" t="s">
        <v>115</v>
      </c>
      <c r="AN901" t="s">
        <v>131</v>
      </c>
      <c r="AO901">
        <v>0</v>
      </c>
      <c r="AP901">
        <v>3049</v>
      </c>
      <c r="AQ901">
        <v>37.1</v>
      </c>
      <c r="AR901">
        <v>2124</v>
      </c>
      <c r="AS901">
        <v>25.8</v>
      </c>
      <c r="AT901">
        <v>65.900000000000006</v>
      </c>
      <c r="AU901">
        <v>1</v>
      </c>
      <c r="AV901">
        <v>5753</v>
      </c>
      <c r="AW901">
        <v>28.8</v>
      </c>
      <c r="AX901">
        <v>1</v>
      </c>
      <c r="AY901">
        <v>5753</v>
      </c>
      <c r="AZ901">
        <v>70.900000000000006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</row>
    <row r="902" spans="1:61">
      <c r="A902">
        <v>255369</v>
      </c>
      <c r="B902" t="s">
        <v>76</v>
      </c>
      <c r="C902">
        <v>100</v>
      </c>
      <c r="D902" t="s">
        <v>86</v>
      </c>
      <c r="E902" s="2">
        <v>40116.306689814817</v>
      </c>
      <c r="F902" s="2">
        <v>40116.331967592596</v>
      </c>
      <c r="H902">
        <v>2184</v>
      </c>
      <c r="I902">
        <v>10894.608162120043</v>
      </c>
      <c r="J902">
        <v>35.459666919999997</v>
      </c>
      <c r="K902">
        <v>139.5169688</v>
      </c>
      <c r="L902">
        <v>112</v>
      </c>
      <c r="M902" t="s">
        <v>838</v>
      </c>
      <c r="N902" s="3">
        <v>1005103</v>
      </c>
      <c r="O902" t="s">
        <v>389</v>
      </c>
      <c r="P902">
        <v>100510301</v>
      </c>
      <c r="Q902" t="s">
        <v>589</v>
      </c>
      <c r="R902">
        <v>35.444625100000003</v>
      </c>
      <c r="S902">
        <v>139.63583890000001</v>
      </c>
      <c r="T902">
        <v>104</v>
      </c>
      <c r="U902" t="s">
        <v>844</v>
      </c>
      <c r="V902" s="3">
        <v>1003002</v>
      </c>
      <c r="W902" t="s">
        <v>120</v>
      </c>
      <c r="X902">
        <v>100300216</v>
      </c>
      <c r="Y902" t="s">
        <v>240</v>
      </c>
      <c r="Z902">
        <v>45</v>
      </c>
      <c r="AA902">
        <v>1</v>
      </c>
      <c r="AB902" t="s">
        <v>34</v>
      </c>
      <c r="AC902" t="s">
        <v>104</v>
      </c>
      <c r="AD902">
        <v>200</v>
      </c>
      <c r="AE902" t="s">
        <v>94</v>
      </c>
      <c r="AF902">
        <v>40.4</v>
      </c>
      <c r="AG902">
        <v>1</v>
      </c>
      <c r="AH902">
        <v>15066</v>
      </c>
      <c r="AI902">
        <v>37.1</v>
      </c>
      <c r="AJ902">
        <v>1</v>
      </c>
      <c r="AK902">
        <v>25</v>
      </c>
      <c r="AL902">
        <v>350</v>
      </c>
      <c r="AM902" t="s">
        <v>124</v>
      </c>
      <c r="AN902" t="s">
        <v>134</v>
      </c>
      <c r="AO902">
        <v>1</v>
      </c>
      <c r="AP902">
        <v>446</v>
      </c>
      <c r="AQ902">
        <v>5.5</v>
      </c>
      <c r="AR902">
        <v>827</v>
      </c>
      <c r="AS902">
        <v>9.9</v>
      </c>
      <c r="AT902">
        <v>40.4</v>
      </c>
      <c r="AU902">
        <v>1</v>
      </c>
      <c r="AV902">
        <v>12911</v>
      </c>
      <c r="AW902">
        <v>64.599999999999994</v>
      </c>
      <c r="AX902">
        <v>1</v>
      </c>
      <c r="AY902">
        <v>12911</v>
      </c>
      <c r="AZ902">
        <v>157.1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</row>
    <row r="903" spans="1:61">
      <c r="A903">
        <v>255718</v>
      </c>
      <c r="B903" t="s">
        <v>66</v>
      </c>
      <c r="C903">
        <v>200</v>
      </c>
      <c r="D903" t="s">
        <v>85</v>
      </c>
      <c r="E903" s="2">
        <v>40119.601527777777</v>
      </c>
      <c r="F903" s="2">
        <v>40119.619710648149</v>
      </c>
      <c r="H903">
        <v>1571</v>
      </c>
      <c r="I903">
        <v>1177.4524208670005</v>
      </c>
      <c r="J903">
        <v>35.463148359999998</v>
      </c>
      <c r="K903">
        <v>139.62659600000001</v>
      </c>
      <c r="L903">
        <v>103</v>
      </c>
      <c r="M903" t="s">
        <v>843</v>
      </c>
      <c r="N903" s="3">
        <v>1002001</v>
      </c>
      <c r="O903" t="s">
        <v>387</v>
      </c>
      <c r="P903">
        <v>100200103</v>
      </c>
      <c r="Q903" t="s">
        <v>599</v>
      </c>
      <c r="R903">
        <v>35.459377250000003</v>
      </c>
      <c r="S903">
        <v>139.61444560000001</v>
      </c>
      <c r="T903">
        <v>103</v>
      </c>
      <c r="U903" t="s">
        <v>843</v>
      </c>
      <c r="V903" s="3">
        <v>1002008</v>
      </c>
      <c r="W903" t="s">
        <v>391</v>
      </c>
      <c r="X903">
        <v>100200801</v>
      </c>
      <c r="Y903" t="s">
        <v>606</v>
      </c>
      <c r="Z903">
        <v>0</v>
      </c>
      <c r="AA903">
        <v>2</v>
      </c>
      <c r="AB903" t="s">
        <v>97</v>
      </c>
      <c r="AC903" t="s">
        <v>98</v>
      </c>
      <c r="AD903">
        <v>100</v>
      </c>
      <c r="AE903" t="s">
        <v>93</v>
      </c>
      <c r="AF903">
        <v>9.1999999999999993</v>
      </c>
      <c r="AG903">
        <v>1</v>
      </c>
      <c r="AH903">
        <v>3009</v>
      </c>
      <c r="AI903">
        <v>9.1999999999999993</v>
      </c>
      <c r="AJ903">
        <v>1</v>
      </c>
      <c r="AK903">
        <v>1</v>
      </c>
      <c r="AL903">
        <v>140</v>
      </c>
      <c r="AM903" t="s">
        <v>127</v>
      </c>
      <c r="AN903" t="s">
        <v>114</v>
      </c>
      <c r="AO903">
        <v>0</v>
      </c>
      <c r="AP903">
        <v>845</v>
      </c>
      <c r="AQ903">
        <v>10.1</v>
      </c>
      <c r="AR903">
        <v>325</v>
      </c>
      <c r="AS903">
        <v>3.9</v>
      </c>
      <c r="AT903">
        <v>15</v>
      </c>
      <c r="AU903">
        <v>1</v>
      </c>
      <c r="AV903">
        <v>1529</v>
      </c>
      <c r="AW903">
        <v>7.6</v>
      </c>
      <c r="AX903">
        <v>1</v>
      </c>
      <c r="AY903">
        <v>1529</v>
      </c>
      <c r="AZ903">
        <v>18.5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</row>
    <row r="904" spans="1:61">
      <c r="A904">
        <v>257469</v>
      </c>
      <c r="B904" t="s">
        <v>77</v>
      </c>
      <c r="C904">
        <v>200</v>
      </c>
      <c r="D904" t="s">
        <v>85</v>
      </c>
      <c r="E904" s="2">
        <v>40138.484224537038</v>
      </c>
      <c r="F904" s="2">
        <v>40138.500011574077</v>
      </c>
      <c r="H904">
        <v>1364</v>
      </c>
      <c r="I904">
        <v>1334.1170873982956</v>
      </c>
      <c r="J904">
        <v>35.616667280000001</v>
      </c>
      <c r="K904">
        <v>139.57766710000001</v>
      </c>
      <c r="L904">
        <v>135</v>
      </c>
      <c r="M904" t="s">
        <v>824</v>
      </c>
      <c r="N904" s="3">
        <v>1300502</v>
      </c>
      <c r="O904" t="s">
        <v>161</v>
      </c>
      <c r="P904">
        <v>130050203</v>
      </c>
      <c r="Q904" t="s">
        <v>489</v>
      </c>
      <c r="R904">
        <v>35.618206860000001</v>
      </c>
      <c r="S904">
        <v>139.56302769999999</v>
      </c>
      <c r="T904">
        <v>135</v>
      </c>
      <c r="U904" t="s">
        <v>824</v>
      </c>
      <c r="V904" s="3">
        <v>1300504</v>
      </c>
      <c r="W904" t="s">
        <v>159</v>
      </c>
      <c r="X904">
        <v>130050401</v>
      </c>
      <c r="Y904" t="s">
        <v>488</v>
      </c>
      <c r="Z904">
        <v>40</v>
      </c>
      <c r="AA904">
        <v>1</v>
      </c>
      <c r="AB904" t="s">
        <v>34</v>
      </c>
      <c r="AC904" t="s">
        <v>110</v>
      </c>
      <c r="AD904">
        <v>410</v>
      </c>
      <c r="AE904" t="s">
        <v>43</v>
      </c>
      <c r="AF904">
        <v>8.6999999999999993</v>
      </c>
      <c r="AG904">
        <v>1</v>
      </c>
      <c r="AH904">
        <v>2676</v>
      </c>
      <c r="AI904">
        <v>7.3</v>
      </c>
      <c r="AJ904">
        <v>1</v>
      </c>
      <c r="AK904">
        <v>2</v>
      </c>
      <c r="AL904">
        <v>120</v>
      </c>
      <c r="AM904" t="s">
        <v>159</v>
      </c>
      <c r="AN904" t="s">
        <v>202</v>
      </c>
      <c r="AO904">
        <v>0</v>
      </c>
      <c r="AP904">
        <v>964</v>
      </c>
      <c r="AQ904">
        <v>12.1</v>
      </c>
      <c r="AR904">
        <v>229</v>
      </c>
      <c r="AS904">
        <v>2.9</v>
      </c>
      <c r="AT904">
        <v>17</v>
      </c>
      <c r="AU904">
        <v>1</v>
      </c>
      <c r="AV904">
        <v>1737</v>
      </c>
      <c r="AW904">
        <v>8.6999999999999993</v>
      </c>
      <c r="AX904">
        <v>1</v>
      </c>
      <c r="AY904">
        <v>1737</v>
      </c>
      <c r="AZ904">
        <v>21.7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</row>
    <row r="905" spans="1:61">
      <c r="A905">
        <v>255808</v>
      </c>
      <c r="B905" t="s">
        <v>81</v>
      </c>
      <c r="C905">
        <v>500</v>
      </c>
      <c r="D905" t="s">
        <v>33</v>
      </c>
      <c r="E905" s="2">
        <v>40120.688402777778</v>
      </c>
      <c r="F905" s="2">
        <v>40120.69840277778</v>
      </c>
      <c r="H905">
        <v>864</v>
      </c>
      <c r="I905">
        <v>9820.8688733661184</v>
      </c>
      <c r="J905">
        <v>35.530337690000003</v>
      </c>
      <c r="K905">
        <v>139.69659630000001</v>
      </c>
      <c r="L905">
        <v>131</v>
      </c>
      <c r="M905" t="s">
        <v>832</v>
      </c>
      <c r="N905" s="3">
        <v>1300111</v>
      </c>
      <c r="O905" t="s">
        <v>342</v>
      </c>
      <c r="P905">
        <v>130011107</v>
      </c>
      <c r="Q905" t="s">
        <v>514</v>
      </c>
      <c r="R905">
        <v>35.465916389999997</v>
      </c>
      <c r="S905">
        <v>139.62235810000001</v>
      </c>
      <c r="T905">
        <v>103</v>
      </c>
      <c r="U905" t="s">
        <v>843</v>
      </c>
      <c r="V905" s="3">
        <v>1002001</v>
      </c>
      <c r="W905" t="s">
        <v>387</v>
      </c>
      <c r="X905">
        <v>100200102</v>
      </c>
      <c r="Y905" t="s">
        <v>587</v>
      </c>
      <c r="Z905">
        <v>37</v>
      </c>
      <c r="AA905">
        <v>1</v>
      </c>
      <c r="AB905" t="s">
        <v>34</v>
      </c>
      <c r="AC905" t="s">
        <v>104</v>
      </c>
      <c r="AD905">
        <v>200</v>
      </c>
      <c r="AE905" t="s">
        <v>94</v>
      </c>
      <c r="AF905">
        <v>13.2</v>
      </c>
      <c r="AG905">
        <v>1</v>
      </c>
      <c r="AH905">
        <v>11578</v>
      </c>
      <c r="AI905">
        <v>19.399999999999999</v>
      </c>
      <c r="AJ905">
        <v>1</v>
      </c>
      <c r="AK905">
        <v>8</v>
      </c>
      <c r="AL905">
        <v>210</v>
      </c>
      <c r="AM905" t="s">
        <v>173</v>
      </c>
      <c r="AN905" t="s">
        <v>127</v>
      </c>
      <c r="AO905">
        <v>0</v>
      </c>
      <c r="AP905">
        <v>252</v>
      </c>
      <c r="AQ905">
        <v>3</v>
      </c>
      <c r="AR905">
        <v>178</v>
      </c>
      <c r="AS905">
        <v>2.2000000000000002</v>
      </c>
      <c r="AT905">
        <v>13.2</v>
      </c>
      <c r="AU905">
        <v>1</v>
      </c>
      <c r="AV905">
        <v>10617</v>
      </c>
      <c r="AW905">
        <v>53.1</v>
      </c>
      <c r="AX905">
        <v>1</v>
      </c>
      <c r="AY905">
        <v>10617</v>
      </c>
      <c r="AZ905">
        <v>131.4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</row>
    <row r="906" spans="1:61">
      <c r="A906">
        <v>257760</v>
      </c>
      <c r="B906" t="s">
        <v>64</v>
      </c>
      <c r="C906">
        <v>200</v>
      </c>
      <c r="D906" t="s">
        <v>85</v>
      </c>
      <c r="E906" s="2">
        <v>40141.917719907404</v>
      </c>
      <c r="F906" s="2">
        <v>40141.932152777779</v>
      </c>
      <c r="H906">
        <v>1247</v>
      </c>
      <c r="I906">
        <v>4350.2558991323567</v>
      </c>
      <c r="J906">
        <v>35.44424952</v>
      </c>
      <c r="K906">
        <v>139.3142957</v>
      </c>
      <c r="L906">
        <v>212</v>
      </c>
      <c r="M906" t="s">
        <v>835</v>
      </c>
      <c r="N906" s="3">
        <v>2120601</v>
      </c>
      <c r="O906" t="s">
        <v>399</v>
      </c>
      <c r="P906">
        <v>212060102</v>
      </c>
      <c r="Q906" t="s">
        <v>653</v>
      </c>
      <c r="R906">
        <v>35.435687960000003</v>
      </c>
      <c r="S906">
        <v>139.3611592</v>
      </c>
      <c r="T906">
        <v>212</v>
      </c>
      <c r="U906" t="s">
        <v>835</v>
      </c>
      <c r="V906" s="3">
        <v>2120102</v>
      </c>
      <c r="W906" t="s">
        <v>415</v>
      </c>
      <c r="X906">
        <v>212010203</v>
      </c>
      <c r="Y906" t="s">
        <v>683</v>
      </c>
      <c r="Z906">
        <v>31</v>
      </c>
      <c r="AA906">
        <v>1</v>
      </c>
      <c r="AB906" t="s">
        <v>34</v>
      </c>
      <c r="AC906" t="s">
        <v>108</v>
      </c>
      <c r="AD906">
        <v>100</v>
      </c>
      <c r="AE906" t="s">
        <v>93</v>
      </c>
      <c r="AF906">
        <v>20.7</v>
      </c>
      <c r="AG906">
        <v>1</v>
      </c>
      <c r="AH906">
        <v>6038</v>
      </c>
      <c r="AI906">
        <v>20.7</v>
      </c>
      <c r="AJ906">
        <v>1</v>
      </c>
      <c r="AK906">
        <v>3</v>
      </c>
      <c r="AL906">
        <v>150</v>
      </c>
      <c r="AM906" t="s">
        <v>115</v>
      </c>
      <c r="AN906" t="s">
        <v>131</v>
      </c>
      <c r="AO906">
        <v>0</v>
      </c>
      <c r="AP906">
        <v>4948</v>
      </c>
      <c r="AQ906">
        <v>58.8</v>
      </c>
      <c r="AR906">
        <v>474</v>
      </c>
      <c r="AS906">
        <v>5.7</v>
      </c>
      <c r="AT906">
        <v>67.5</v>
      </c>
      <c r="AU906">
        <v>1</v>
      </c>
      <c r="AV906">
        <v>5832</v>
      </c>
      <c r="AW906">
        <v>29.2</v>
      </c>
      <c r="AX906">
        <v>1</v>
      </c>
      <c r="AY906">
        <v>5832</v>
      </c>
      <c r="AZ906">
        <v>71.5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</row>
    <row r="907" spans="1:61">
      <c r="A907">
        <v>256548</v>
      </c>
      <c r="B907" t="s">
        <v>65</v>
      </c>
      <c r="C907">
        <v>100</v>
      </c>
      <c r="D907" t="s">
        <v>86</v>
      </c>
      <c r="E907" s="2">
        <v>40129.311296296299</v>
      </c>
      <c r="F907" s="2">
        <v>40129.371111111112</v>
      </c>
      <c r="H907">
        <v>5168</v>
      </c>
      <c r="I907">
        <v>27294.625018350798</v>
      </c>
      <c r="J907">
        <v>35.459436240000002</v>
      </c>
      <c r="K907">
        <v>139.61448849999999</v>
      </c>
      <c r="L907">
        <v>103</v>
      </c>
      <c r="M907" t="s">
        <v>843</v>
      </c>
      <c r="N907" s="3">
        <v>1002008</v>
      </c>
      <c r="O907" t="s">
        <v>391</v>
      </c>
      <c r="P907">
        <v>100200801</v>
      </c>
      <c r="Q907" t="s">
        <v>606</v>
      </c>
      <c r="R907">
        <v>35.422577279999999</v>
      </c>
      <c r="S907">
        <v>139.31656480000001</v>
      </c>
      <c r="T907">
        <v>212</v>
      </c>
      <c r="U907" t="s">
        <v>835</v>
      </c>
      <c r="V907" s="3">
        <v>2120802</v>
      </c>
      <c r="W907" t="s">
        <v>424</v>
      </c>
      <c r="X907">
        <v>212080201</v>
      </c>
      <c r="Y907" t="s">
        <v>702</v>
      </c>
      <c r="Z907">
        <v>46</v>
      </c>
      <c r="AA907">
        <v>1</v>
      </c>
      <c r="AB907" t="s">
        <v>34</v>
      </c>
      <c r="AC907" t="s">
        <v>98</v>
      </c>
      <c r="AD907">
        <v>100</v>
      </c>
      <c r="AE907" t="s">
        <v>93</v>
      </c>
      <c r="AF907">
        <v>72.2</v>
      </c>
      <c r="AG907">
        <v>1</v>
      </c>
      <c r="AH907">
        <v>36617</v>
      </c>
      <c r="AI907">
        <v>72.2</v>
      </c>
      <c r="AJ907">
        <v>1</v>
      </c>
      <c r="AK907">
        <v>54</v>
      </c>
      <c r="AL907">
        <v>450</v>
      </c>
      <c r="AM907" t="s">
        <v>114</v>
      </c>
      <c r="AN907" t="s">
        <v>115</v>
      </c>
      <c r="AO907">
        <v>2</v>
      </c>
      <c r="AP907">
        <v>319</v>
      </c>
      <c r="AQ907">
        <v>3.9</v>
      </c>
      <c r="AR907">
        <v>3445</v>
      </c>
      <c r="AS907">
        <v>43.5</v>
      </c>
      <c r="AT907">
        <v>101.4</v>
      </c>
      <c r="AU907">
        <v>1</v>
      </c>
      <c r="AV907">
        <v>32173</v>
      </c>
      <c r="AW907">
        <v>160.9</v>
      </c>
      <c r="AX907">
        <v>1</v>
      </c>
      <c r="AY907">
        <v>32173</v>
      </c>
      <c r="AZ907">
        <v>401.9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</row>
    <row r="908" spans="1:61">
      <c r="A908">
        <v>256129</v>
      </c>
      <c r="B908" t="s">
        <v>66</v>
      </c>
      <c r="C908">
        <v>999</v>
      </c>
      <c r="D908" t="s">
        <v>84</v>
      </c>
      <c r="E908" s="2">
        <v>40124.487407407411</v>
      </c>
      <c r="F908" s="2">
        <v>40124.58048611111</v>
      </c>
      <c r="H908">
        <v>8042</v>
      </c>
      <c r="I908">
        <v>21418.776886979758</v>
      </c>
      <c r="J908">
        <v>35.641145190000003</v>
      </c>
      <c r="K908">
        <v>139.72811759999999</v>
      </c>
      <c r="N908" s="3"/>
      <c r="R908">
        <v>35.468486030000001</v>
      </c>
      <c r="S908">
        <v>139.6230663</v>
      </c>
      <c r="T908">
        <v>102</v>
      </c>
      <c r="U908" t="s">
        <v>839</v>
      </c>
      <c r="V908" s="3">
        <v>1001021</v>
      </c>
      <c r="W908" t="s">
        <v>377</v>
      </c>
      <c r="X908">
        <v>100102102</v>
      </c>
      <c r="Y908" t="s">
        <v>579</v>
      </c>
      <c r="Z908">
        <v>0</v>
      </c>
      <c r="AA908">
        <v>2</v>
      </c>
      <c r="AB908" t="s">
        <v>97</v>
      </c>
      <c r="AC908" t="s">
        <v>98</v>
      </c>
      <c r="AD908">
        <v>200</v>
      </c>
      <c r="AE908" t="s">
        <v>94</v>
      </c>
      <c r="AF908">
        <v>58.4</v>
      </c>
      <c r="AG908">
        <v>1</v>
      </c>
      <c r="AH908">
        <v>23831</v>
      </c>
      <c r="AI908">
        <v>43.5</v>
      </c>
      <c r="AJ908">
        <v>1</v>
      </c>
      <c r="AK908">
        <v>40</v>
      </c>
      <c r="AL908">
        <v>420</v>
      </c>
      <c r="AM908" t="s">
        <v>228</v>
      </c>
      <c r="AN908" t="s">
        <v>164</v>
      </c>
      <c r="AO908">
        <v>1</v>
      </c>
      <c r="AP908">
        <v>485</v>
      </c>
      <c r="AQ908">
        <v>5.9</v>
      </c>
      <c r="AR908">
        <v>1025</v>
      </c>
      <c r="AS908">
        <v>12.5</v>
      </c>
      <c r="AT908">
        <v>58.4</v>
      </c>
      <c r="AU908">
        <v>1</v>
      </c>
      <c r="AV908">
        <v>23012</v>
      </c>
      <c r="AW908">
        <v>115.1</v>
      </c>
      <c r="AX908">
        <v>1</v>
      </c>
      <c r="AY908">
        <v>23012</v>
      </c>
      <c r="AZ908">
        <v>284.60000000000002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</row>
    <row r="909" spans="1:61">
      <c r="A909">
        <v>256828</v>
      </c>
      <c r="B909" t="s">
        <v>63</v>
      </c>
      <c r="C909">
        <v>200</v>
      </c>
      <c r="D909" t="s">
        <v>85</v>
      </c>
      <c r="E909" s="2">
        <v>40132.604479166665</v>
      </c>
      <c r="F909" s="2">
        <v>40132.690810185188</v>
      </c>
      <c r="H909">
        <v>7459</v>
      </c>
      <c r="I909">
        <v>276.26183455369505</v>
      </c>
      <c r="J909">
        <v>35.255727810000003</v>
      </c>
      <c r="K909">
        <v>139.67031600000001</v>
      </c>
      <c r="L909">
        <v>201</v>
      </c>
      <c r="M909" t="s">
        <v>859</v>
      </c>
      <c r="N909" s="3">
        <v>2010407</v>
      </c>
      <c r="O909" t="s">
        <v>464</v>
      </c>
      <c r="P909">
        <v>201040703</v>
      </c>
      <c r="Q909" t="s">
        <v>758</v>
      </c>
      <c r="R909">
        <v>35.256446680000003</v>
      </c>
      <c r="S909">
        <v>139.6732289</v>
      </c>
      <c r="T909">
        <v>201</v>
      </c>
      <c r="U909" t="s">
        <v>859</v>
      </c>
      <c r="V909" s="3">
        <v>2010407</v>
      </c>
      <c r="W909" s="3" t="s">
        <v>464</v>
      </c>
      <c r="X909">
        <v>201040703</v>
      </c>
      <c r="Y909" t="s">
        <v>758</v>
      </c>
      <c r="Z909">
        <v>36</v>
      </c>
      <c r="AA909">
        <v>1</v>
      </c>
      <c r="AB909" t="s">
        <v>34</v>
      </c>
      <c r="AC909" t="s">
        <v>107</v>
      </c>
      <c r="AD909">
        <v>420</v>
      </c>
      <c r="AE909" t="s">
        <v>95</v>
      </c>
      <c r="AF909">
        <v>4.5999999999999996</v>
      </c>
      <c r="AG909">
        <v>1</v>
      </c>
      <c r="AH909">
        <v>1776</v>
      </c>
      <c r="AI909">
        <v>9.5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1</v>
      </c>
      <c r="AV909">
        <v>369</v>
      </c>
      <c r="AW909">
        <v>1.8</v>
      </c>
      <c r="AX909">
        <v>1</v>
      </c>
      <c r="AY909">
        <v>369</v>
      </c>
      <c r="AZ909">
        <v>4.5999999999999996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</row>
    <row r="910" spans="1:61">
      <c r="A910">
        <v>257968</v>
      </c>
      <c r="B910" t="s">
        <v>81</v>
      </c>
      <c r="C910">
        <v>400</v>
      </c>
      <c r="D910" t="s">
        <v>87</v>
      </c>
      <c r="E910" s="2">
        <v>40144.332916666666</v>
      </c>
      <c r="F910" s="2">
        <v>40144.365300925929</v>
      </c>
      <c r="H910">
        <v>2798</v>
      </c>
      <c r="I910">
        <v>6971.2254990388192</v>
      </c>
      <c r="J910">
        <v>35.46365797</v>
      </c>
      <c r="K910">
        <v>139.53281530000001</v>
      </c>
      <c r="L910">
        <v>112</v>
      </c>
      <c r="M910" t="s">
        <v>838</v>
      </c>
      <c r="N910" s="3">
        <v>1005104</v>
      </c>
      <c r="O910" t="s">
        <v>392</v>
      </c>
      <c r="P910">
        <v>100510401</v>
      </c>
      <c r="Q910" t="s">
        <v>595</v>
      </c>
      <c r="R910">
        <v>35.4009748</v>
      </c>
      <c r="S910">
        <v>139.53477860000001</v>
      </c>
      <c r="T910">
        <v>110</v>
      </c>
      <c r="U910" t="s">
        <v>846</v>
      </c>
      <c r="V910" s="3">
        <v>1009018</v>
      </c>
      <c r="W910" t="s">
        <v>125</v>
      </c>
      <c r="X910">
        <v>100901802</v>
      </c>
      <c r="Y910" t="s">
        <v>729</v>
      </c>
      <c r="Z910">
        <v>37</v>
      </c>
      <c r="AA910">
        <v>1</v>
      </c>
      <c r="AB910" t="s">
        <v>34</v>
      </c>
      <c r="AC910" t="s">
        <v>104</v>
      </c>
      <c r="AD910">
        <v>200</v>
      </c>
      <c r="AE910" t="s">
        <v>94</v>
      </c>
      <c r="AF910">
        <v>34.6</v>
      </c>
      <c r="AG910">
        <v>1</v>
      </c>
      <c r="AH910">
        <v>12080</v>
      </c>
      <c r="AI910">
        <v>19.7</v>
      </c>
      <c r="AJ910">
        <v>1</v>
      </c>
      <c r="AK910">
        <v>33</v>
      </c>
      <c r="AL910">
        <v>400</v>
      </c>
      <c r="AM910" t="s">
        <v>143</v>
      </c>
      <c r="AN910" t="s">
        <v>125</v>
      </c>
      <c r="AO910">
        <v>1</v>
      </c>
      <c r="AP910">
        <v>51</v>
      </c>
      <c r="AQ910">
        <v>0.6</v>
      </c>
      <c r="AR910">
        <v>87</v>
      </c>
      <c r="AS910">
        <v>1</v>
      </c>
      <c r="AT910">
        <v>34.6</v>
      </c>
      <c r="AU910">
        <v>1</v>
      </c>
      <c r="AV910">
        <v>8346</v>
      </c>
      <c r="AW910">
        <v>41.7</v>
      </c>
      <c r="AX910">
        <v>1</v>
      </c>
      <c r="AY910">
        <v>8346</v>
      </c>
      <c r="AZ910">
        <v>101.9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</row>
    <row r="911" spans="1:61">
      <c r="A911">
        <v>256666</v>
      </c>
      <c r="B911" t="s">
        <v>81</v>
      </c>
      <c r="C911">
        <v>500</v>
      </c>
      <c r="D911" t="s">
        <v>33</v>
      </c>
      <c r="E911" s="2">
        <v>40130.740995370368</v>
      </c>
      <c r="F911" s="2">
        <v>40130.757835648146</v>
      </c>
      <c r="H911">
        <v>1455</v>
      </c>
      <c r="I911">
        <v>2776.7502236213586</v>
      </c>
      <c r="J911">
        <v>35.443616540000001</v>
      </c>
      <c r="K911">
        <v>139.6376789</v>
      </c>
      <c r="L911">
        <v>104</v>
      </c>
      <c r="M911" t="s">
        <v>844</v>
      </c>
      <c r="N911" s="3">
        <v>1003002</v>
      </c>
      <c r="O911" t="s">
        <v>120</v>
      </c>
      <c r="P911">
        <v>100300216</v>
      </c>
      <c r="Q911" t="s">
        <v>240</v>
      </c>
      <c r="R911">
        <v>35.465439050000001</v>
      </c>
      <c r="S911">
        <v>139.6227658</v>
      </c>
      <c r="T911">
        <v>103</v>
      </c>
      <c r="U911" t="s">
        <v>843</v>
      </c>
      <c r="V911" s="3">
        <v>1002001</v>
      </c>
      <c r="W911" t="s">
        <v>387</v>
      </c>
      <c r="X911">
        <v>100200102</v>
      </c>
      <c r="Y911" t="s">
        <v>587</v>
      </c>
      <c r="Z911">
        <v>37</v>
      </c>
      <c r="AA911">
        <v>1</v>
      </c>
      <c r="AB911" t="s">
        <v>34</v>
      </c>
      <c r="AC911" t="s">
        <v>104</v>
      </c>
      <c r="AD911">
        <v>200</v>
      </c>
      <c r="AE911" t="s">
        <v>94</v>
      </c>
      <c r="AF911">
        <v>13.200000000000001</v>
      </c>
      <c r="AG911">
        <v>1</v>
      </c>
      <c r="AH911">
        <v>3014</v>
      </c>
      <c r="AI911">
        <v>8.1</v>
      </c>
      <c r="AJ911">
        <v>1</v>
      </c>
      <c r="AK911">
        <v>5</v>
      </c>
      <c r="AL911">
        <v>200</v>
      </c>
      <c r="AM911" t="s">
        <v>120</v>
      </c>
      <c r="AN911" t="s">
        <v>127</v>
      </c>
      <c r="AO911">
        <v>0</v>
      </c>
      <c r="AP911">
        <v>444</v>
      </c>
      <c r="AQ911">
        <v>5.3</v>
      </c>
      <c r="AR911">
        <v>237</v>
      </c>
      <c r="AS911">
        <v>2.9</v>
      </c>
      <c r="AT911">
        <v>13.200000000000001</v>
      </c>
      <c r="AU911">
        <v>1</v>
      </c>
      <c r="AV911">
        <v>3047</v>
      </c>
      <c r="AW911">
        <v>15.2</v>
      </c>
      <c r="AX911">
        <v>1</v>
      </c>
      <c r="AY911">
        <v>3047</v>
      </c>
      <c r="AZ911">
        <v>36.6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</row>
    <row r="912" spans="1:61">
      <c r="A912">
        <v>257764</v>
      </c>
      <c r="B912" t="s">
        <v>74</v>
      </c>
      <c r="C912">
        <v>100</v>
      </c>
      <c r="D912" t="s">
        <v>86</v>
      </c>
      <c r="E912" s="2">
        <v>40142.288506944446</v>
      </c>
      <c r="F912" s="2">
        <v>40142.332476851851</v>
      </c>
      <c r="H912">
        <v>3799</v>
      </c>
      <c r="I912">
        <v>24414.924332067741</v>
      </c>
      <c r="J912">
        <v>35.325604669999997</v>
      </c>
      <c r="K912">
        <v>139.4093049</v>
      </c>
      <c r="L912">
        <v>207</v>
      </c>
      <c r="M912" t="s">
        <v>855</v>
      </c>
      <c r="N912" s="3">
        <v>2070202</v>
      </c>
      <c r="O912" t="s">
        <v>457</v>
      </c>
      <c r="P912">
        <v>207020202</v>
      </c>
      <c r="Q912" t="s">
        <v>749</v>
      </c>
      <c r="R912">
        <v>35.443627319999997</v>
      </c>
      <c r="S912">
        <v>139.63645579999999</v>
      </c>
      <c r="T912">
        <v>104</v>
      </c>
      <c r="U912" t="s">
        <v>844</v>
      </c>
      <c r="V912" s="3">
        <v>1003002</v>
      </c>
      <c r="W912" t="s">
        <v>120</v>
      </c>
      <c r="X912">
        <v>100300216</v>
      </c>
      <c r="Y912" t="s">
        <v>240</v>
      </c>
      <c r="Z912">
        <v>46</v>
      </c>
      <c r="AA912">
        <v>1</v>
      </c>
      <c r="AB912" t="s">
        <v>34</v>
      </c>
      <c r="AC912" t="s">
        <v>109</v>
      </c>
      <c r="AD912">
        <v>200</v>
      </c>
      <c r="AE912" t="s">
        <v>94</v>
      </c>
      <c r="AF912">
        <v>50.400000000000006</v>
      </c>
      <c r="AG912">
        <v>1</v>
      </c>
      <c r="AH912">
        <v>30680</v>
      </c>
      <c r="AI912">
        <v>55</v>
      </c>
      <c r="AJ912">
        <v>1</v>
      </c>
      <c r="AK912">
        <v>37</v>
      </c>
      <c r="AL912">
        <v>570</v>
      </c>
      <c r="AM912" t="s">
        <v>155</v>
      </c>
      <c r="AN912" t="s">
        <v>120</v>
      </c>
      <c r="AO912">
        <v>1</v>
      </c>
      <c r="AP912">
        <v>696</v>
      </c>
      <c r="AQ912">
        <v>8.6999999999999993</v>
      </c>
      <c r="AR912">
        <v>391</v>
      </c>
      <c r="AS912">
        <v>4.7</v>
      </c>
      <c r="AT912">
        <v>50.400000000000006</v>
      </c>
      <c r="AU912">
        <v>1</v>
      </c>
      <c r="AV912">
        <v>27550</v>
      </c>
      <c r="AW912">
        <v>137.80000000000001</v>
      </c>
      <c r="AX912">
        <v>1</v>
      </c>
      <c r="AY912">
        <v>27550</v>
      </c>
      <c r="AZ912">
        <v>340.9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</row>
    <row r="913" spans="1:61">
      <c r="A913">
        <v>256670</v>
      </c>
      <c r="B913" t="s">
        <v>81</v>
      </c>
      <c r="C913">
        <v>500</v>
      </c>
      <c r="D913" t="s">
        <v>33</v>
      </c>
      <c r="E913" s="2">
        <v>40130.769768518519</v>
      </c>
      <c r="F913" s="2">
        <v>40130.790636574071</v>
      </c>
      <c r="H913">
        <v>1803</v>
      </c>
      <c r="I913">
        <v>8179.0873622331419</v>
      </c>
      <c r="J913">
        <v>35.464977709999999</v>
      </c>
      <c r="K913">
        <v>139.6233398</v>
      </c>
      <c r="L913">
        <v>103</v>
      </c>
      <c r="M913" t="s">
        <v>843</v>
      </c>
      <c r="N913" s="3">
        <v>1002001</v>
      </c>
      <c r="O913" t="s">
        <v>387</v>
      </c>
      <c r="P913">
        <v>100200102</v>
      </c>
      <c r="Q913" t="s">
        <v>587</v>
      </c>
      <c r="R913">
        <v>35.461517600000001</v>
      </c>
      <c r="S913">
        <v>139.5331157</v>
      </c>
      <c r="T913">
        <v>112</v>
      </c>
      <c r="U913" t="s">
        <v>838</v>
      </c>
      <c r="V913" s="3">
        <v>1005104</v>
      </c>
      <c r="W913" t="s">
        <v>392</v>
      </c>
      <c r="X913">
        <v>100510401</v>
      </c>
      <c r="Y913" t="s">
        <v>595</v>
      </c>
      <c r="Z913">
        <v>37</v>
      </c>
      <c r="AA913">
        <v>1</v>
      </c>
      <c r="AB913" t="s">
        <v>34</v>
      </c>
      <c r="AC913" t="s">
        <v>104</v>
      </c>
      <c r="AD913">
        <v>200</v>
      </c>
      <c r="AE913" t="s">
        <v>94</v>
      </c>
      <c r="AF913">
        <v>19.3</v>
      </c>
      <c r="AG913">
        <v>1</v>
      </c>
      <c r="AH913">
        <v>11990</v>
      </c>
      <c r="AI913">
        <v>24</v>
      </c>
      <c r="AJ913">
        <v>1</v>
      </c>
      <c r="AK913">
        <v>12</v>
      </c>
      <c r="AL913">
        <v>190</v>
      </c>
      <c r="AM913" t="s">
        <v>127</v>
      </c>
      <c r="AN913" t="s">
        <v>143</v>
      </c>
      <c r="AO913">
        <v>0</v>
      </c>
      <c r="AP913">
        <v>322</v>
      </c>
      <c r="AQ913">
        <v>3.9</v>
      </c>
      <c r="AR913">
        <v>241</v>
      </c>
      <c r="AS913">
        <v>3.4</v>
      </c>
      <c r="AT913">
        <v>19.3</v>
      </c>
      <c r="AU913">
        <v>1</v>
      </c>
      <c r="AV913">
        <v>9680</v>
      </c>
      <c r="AW913">
        <v>48.4</v>
      </c>
      <c r="AX913">
        <v>1</v>
      </c>
      <c r="AY913">
        <v>9680</v>
      </c>
      <c r="AZ913">
        <v>121.4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</row>
    <row r="914" spans="1:61">
      <c r="A914">
        <v>256224</v>
      </c>
      <c r="B914" t="s">
        <v>81</v>
      </c>
      <c r="C914">
        <v>500</v>
      </c>
      <c r="D914" t="s">
        <v>33</v>
      </c>
      <c r="E914" s="2">
        <v>40125.636724537035</v>
      </c>
      <c r="F914" s="2">
        <v>40125.653078703705</v>
      </c>
      <c r="H914">
        <v>1413</v>
      </c>
      <c r="I914">
        <v>5533.6678414798325</v>
      </c>
      <c r="J914">
        <v>35.463556070000003</v>
      </c>
      <c r="K914">
        <v>139.5327187</v>
      </c>
      <c r="L914">
        <v>112</v>
      </c>
      <c r="M914" t="s">
        <v>838</v>
      </c>
      <c r="N914" s="3">
        <v>1005104</v>
      </c>
      <c r="O914" t="s">
        <v>392</v>
      </c>
      <c r="P914">
        <v>100510401</v>
      </c>
      <c r="Q914" t="s">
        <v>595</v>
      </c>
      <c r="R914">
        <v>35.46056806</v>
      </c>
      <c r="S914">
        <v>139.5937175</v>
      </c>
      <c r="T914">
        <v>106</v>
      </c>
      <c r="U914" t="s">
        <v>841</v>
      </c>
      <c r="V914" s="3">
        <v>1005013</v>
      </c>
      <c r="W914" t="s">
        <v>204</v>
      </c>
      <c r="X914">
        <v>100501304</v>
      </c>
      <c r="Y914" t="s">
        <v>605</v>
      </c>
      <c r="Z914">
        <v>37</v>
      </c>
      <c r="AA914">
        <v>1</v>
      </c>
      <c r="AB914" t="s">
        <v>34</v>
      </c>
      <c r="AC914" t="s">
        <v>104</v>
      </c>
      <c r="AD914">
        <v>200</v>
      </c>
      <c r="AE914" t="s">
        <v>94</v>
      </c>
      <c r="AF914">
        <v>19.2</v>
      </c>
      <c r="AG914">
        <v>1</v>
      </c>
      <c r="AH914">
        <v>8008</v>
      </c>
      <c r="AI914">
        <v>20.3</v>
      </c>
      <c r="AJ914">
        <v>1</v>
      </c>
      <c r="AK914">
        <v>9</v>
      </c>
      <c r="AL914">
        <v>170</v>
      </c>
      <c r="AM914" t="s">
        <v>143</v>
      </c>
      <c r="AN914" t="s">
        <v>180</v>
      </c>
      <c r="AO914">
        <v>0</v>
      </c>
      <c r="AP914">
        <v>37</v>
      </c>
      <c r="AQ914">
        <v>0.5</v>
      </c>
      <c r="AR914">
        <v>800</v>
      </c>
      <c r="AS914">
        <v>9.6999999999999993</v>
      </c>
      <c r="AT914">
        <v>19.2</v>
      </c>
      <c r="AU914">
        <v>1</v>
      </c>
      <c r="AV914">
        <v>6330</v>
      </c>
      <c r="AW914">
        <v>31.7</v>
      </c>
      <c r="AX914">
        <v>1</v>
      </c>
      <c r="AY914">
        <v>6330</v>
      </c>
      <c r="AZ914">
        <v>78.5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</row>
    <row r="915" spans="1:61">
      <c r="A915">
        <v>257819</v>
      </c>
      <c r="B915" t="s">
        <v>40</v>
      </c>
      <c r="C915">
        <v>300</v>
      </c>
      <c r="D915" t="s">
        <v>88</v>
      </c>
      <c r="E915" s="2">
        <v>40142.624120370368</v>
      </c>
      <c r="F915" s="2">
        <v>40142.643020833333</v>
      </c>
      <c r="H915">
        <v>1633</v>
      </c>
      <c r="I915">
        <v>1819.8809314088101</v>
      </c>
      <c r="J915">
        <v>35.438965570000001</v>
      </c>
      <c r="K915">
        <v>139.6454359</v>
      </c>
      <c r="L915">
        <v>104</v>
      </c>
      <c r="M915" t="s">
        <v>844</v>
      </c>
      <c r="N915" s="3">
        <v>1003017</v>
      </c>
      <c r="O915" t="s">
        <v>41</v>
      </c>
      <c r="P915">
        <v>100301701</v>
      </c>
      <c r="Q915" t="s">
        <v>676</v>
      </c>
      <c r="R915">
        <v>35.429878240000001</v>
      </c>
      <c r="S915">
        <v>139.66214600000001</v>
      </c>
      <c r="T915">
        <v>104</v>
      </c>
      <c r="U915" t="s">
        <v>844</v>
      </c>
      <c r="V915" s="3">
        <v>1003010</v>
      </c>
      <c r="W915" t="s">
        <v>422</v>
      </c>
      <c r="X915">
        <v>100301003</v>
      </c>
      <c r="Y915" t="s">
        <v>701</v>
      </c>
      <c r="Z915">
        <v>0</v>
      </c>
      <c r="AA915">
        <v>2</v>
      </c>
      <c r="AB915" t="s">
        <v>97</v>
      </c>
      <c r="AC915" t="s">
        <v>35</v>
      </c>
      <c r="AD915">
        <v>410</v>
      </c>
      <c r="AE915" t="s">
        <v>43</v>
      </c>
      <c r="AF915">
        <v>10.4</v>
      </c>
      <c r="AG915">
        <v>1</v>
      </c>
      <c r="AH915">
        <v>2076</v>
      </c>
      <c r="AI915">
        <v>6.3</v>
      </c>
      <c r="AJ915">
        <v>1</v>
      </c>
      <c r="AK915">
        <v>27</v>
      </c>
      <c r="AL915">
        <v>340</v>
      </c>
      <c r="AM915" t="s">
        <v>133</v>
      </c>
      <c r="AN915" t="s">
        <v>36</v>
      </c>
      <c r="AO915">
        <v>1</v>
      </c>
      <c r="AP915">
        <v>297</v>
      </c>
      <c r="AQ915">
        <v>3.6</v>
      </c>
      <c r="AR915">
        <v>2151</v>
      </c>
      <c r="AS915">
        <v>25.8</v>
      </c>
      <c r="AT915">
        <v>56.400000000000006</v>
      </c>
      <c r="AU915">
        <v>1</v>
      </c>
      <c r="AV915">
        <v>2085</v>
      </c>
      <c r="AW915">
        <v>10.4</v>
      </c>
      <c r="AX915">
        <v>1</v>
      </c>
      <c r="AY915">
        <v>2085</v>
      </c>
      <c r="AZ915">
        <v>24.6</v>
      </c>
      <c r="BA915">
        <v>1</v>
      </c>
      <c r="BB915">
        <v>1.83</v>
      </c>
      <c r="BC915">
        <v>8</v>
      </c>
      <c r="BD915">
        <v>210</v>
      </c>
      <c r="BE915">
        <v>218</v>
      </c>
      <c r="BF915">
        <v>3.3</v>
      </c>
      <c r="BG915">
        <v>255</v>
      </c>
      <c r="BH915">
        <v>3.8</v>
      </c>
      <c r="BI915">
        <v>15.100000000000001</v>
      </c>
    </row>
    <row r="916" spans="1:61">
      <c r="A916">
        <v>256832</v>
      </c>
      <c r="B916" t="s">
        <v>55</v>
      </c>
      <c r="C916">
        <v>500</v>
      </c>
      <c r="D916" t="s">
        <v>33</v>
      </c>
      <c r="E916" s="2">
        <v>40132.610439814816</v>
      </c>
      <c r="F916" s="2">
        <v>40132.618125000001</v>
      </c>
      <c r="H916">
        <v>664</v>
      </c>
      <c r="I916">
        <v>303.5190220426183</v>
      </c>
      <c r="J916">
        <v>35.44355753</v>
      </c>
      <c r="K916">
        <v>139.6483058</v>
      </c>
      <c r="L916">
        <v>104</v>
      </c>
      <c r="M916" t="s">
        <v>844</v>
      </c>
      <c r="N916" s="3">
        <v>1003003</v>
      </c>
      <c r="O916" t="s">
        <v>407</v>
      </c>
      <c r="P916">
        <v>100300301</v>
      </c>
      <c r="Q916" t="s">
        <v>642</v>
      </c>
      <c r="R916">
        <v>35.446277350000003</v>
      </c>
      <c r="S916">
        <v>139.6485955</v>
      </c>
      <c r="T916">
        <v>104</v>
      </c>
      <c r="U916" t="s">
        <v>844</v>
      </c>
      <c r="V916" s="3">
        <v>1003003</v>
      </c>
      <c r="W916" t="s">
        <v>407</v>
      </c>
      <c r="X916">
        <v>100300301</v>
      </c>
      <c r="Y916" t="s">
        <v>642</v>
      </c>
      <c r="Z916">
        <v>41</v>
      </c>
      <c r="AA916">
        <v>1</v>
      </c>
      <c r="AB916" t="s">
        <v>34</v>
      </c>
      <c r="AC916" t="s">
        <v>35</v>
      </c>
      <c r="AD916">
        <v>420</v>
      </c>
      <c r="AE916" t="s">
        <v>95</v>
      </c>
      <c r="AF916">
        <v>4.8</v>
      </c>
      <c r="AG916">
        <v>1</v>
      </c>
      <c r="AH916">
        <v>367</v>
      </c>
      <c r="AI916">
        <v>1.8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1</v>
      </c>
      <c r="AV916">
        <v>400</v>
      </c>
      <c r="AW916">
        <v>2</v>
      </c>
      <c r="AX916">
        <v>1</v>
      </c>
      <c r="AY916">
        <v>400</v>
      </c>
      <c r="AZ916">
        <v>4.8</v>
      </c>
      <c r="BA916">
        <v>1</v>
      </c>
      <c r="BB916">
        <v>0.3</v>
      </c>
      <c r="BC916">
        <v>2</v>
      </c>
      <c r="BD916">
        <v>210</v>
      </c>
      <c r="BE916">
        <v>214</v>
      </c>
      <c r="BF916">
        <v>3.2</v>
      </c>
      <c r="BG916">
        <v>389</v>
      </c>
      <c r="BH916">
        <v>5.8</v>
      </c>
      <c r="BI916">
        <v>11</v>
      </c>
    </row>
    <row r="917" spans="1:61">
      <c r="A917">
        <v>256561</v>
      </c>
      <c r="B917" t="s">
        <v>76</v>
      </c>
      <c r="C917">
        <v>400</v>
      </c>
      <c r="D917" t="s">
        <v>87</v>
      </c>
      <c r="E917" s="2">
        <v>40129.392627314817</v>
      </c>
      <c r="F917" s="2">
        <v>40129.408842592595</v>
      </c>
      <c r="H917">
        <v>1401</v>
      </c>
      <c r="I917">
        <v>993.69067909333023</v>
      </c>
      <c r="J917">
        <v>35.444635820000002</v>
      </c>
      <c r="K917">
        <v>139.63697619999999</v>
      </c>
      <c r="L917">
        <v>104</v>
      </c>
      <c r="M917" t="s">
        <v>844</v>
      </c>
      <c r="N917" s="3">
        <v>1003002</v>
      </c>
      <c r="O917" t="s">
        <v>120</v>
      </c>
      <c r="P917">
        <v>100300215</v>
      </c>
      <c r="Q917" t="s">
        <v>661</v>
      </c>
      <c r="R917">
        <v>35.449565649999997</v>
      </c>
      <c r="S917">
        <v>139.64612779999999</v>
      </c>
      <c r="T917">
        <v>104</v>
      </c>
      <c r="U917" t="s">
        <v>844</v>
      </c>
      <c r="V917" s="3">
        <v>1003002</v>
      </c>
      <c r="W917" t="s">
        <v>120</v>
      </c>
      <c r="X917">
        <v>100300204</v>
      </c>
      <c r="Y917" t="s">
        <v>634</v>
      </c>
      <c r="Z917">
        <v>45</v>
      </c>
      <c r="AA917">
        <v>1</v>
      </c>
      <c r="AB917" t="s">
        <v>34</v>
      </c>
      <c r="AC917" t="s">
        <v>104</v>
      </c>
      <c r="AD917">
        <v>420</v>
      </c>
      <c r="AE917" t="s">
        <v>95</v>
      </c>
      <c r="AF917">
        <v>15.4</v>
      </c>
      <c r="AG917">
        <v>1</v>
      </c>
      <c r="AH917">
        <v>1408</v>
      </c>
      <c r="AI917">
        <v>5.8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1</v>
      </c>
      <c r="AV917">
        <v>1284</v>
      </c>
      <c r="AW917">
        <v>6.4</v>
      </c>
      <c r="AX917">
        <v>1</v>
      </c>
      <c r="AY917">
        <v>1284</v>
      </c>
      <c r="AZ917">
        <v>15.4</v>
      </c>
      <c r="BA917">
        <v>1</v>
      </c>
      <c r="BB917">
        <v>0.47</v>
      </c>
      <c r="BC917">
        <v>2</v>
      </c>
      <c r="BD917">
        <v>210</v>
      </c>
      <c r="BE917">
        <v>306</v>
      </c>
      <c r="BF917">
        <v>4.5999999999999996</v>
      </c>
      <c r="BG917">
        <v>422</v>
      </c>
      <c r="BH917">
        <v>6.3</v>
      </c>
      <c r="BI917">
        <v>12.899999999999999</v>
      </c>
    </row>
    <row r="918" spans="1:61">
      <c r="A918">
        <v>255354</v>
      </c>
      <c r="B918" t="s">
        <v>79</v>
      </c>
      <c r="C918">
        <v>200</v>
      </c>
      <c r="D918" t="s">
        <v>85</v>
      </c>
      <c r="E918" s="2">
        <v>40115.938321759262</v>
      </c>
      <c r="F918" s="2">
        <v>40116.005486111113</v>
      </c>
      <c r="H918">
        <v>5803</v>
      </c>
      <c r="I918">
        <v>22863.246837869225</v>
      </c>
      <c r="J918">
        <v>35.44501666</v>
      </c>
      <c r="K918">
        <v>139.63598909999999</v>
      </c>
      <c r="L918">
        <v>104</v>
      </c>
      <c r="M918" t="s">
        <v>844</v>
      </c>
      <c r="N918" s="3">
        <v>1003002</v>
      </c>
      <c r="O918" t="s">
        <v>120</v>
      </c>
      <c r="P918">
        <v>100300215</v>
      </c>
      <c r="Q918" t="s">
        <v>661</v>
      </c>
      <c r="R918">
        <v>35.461077750000001</v>
      </c>
      <c r="S918">
        <v>139.3843067</v>
      </c>
      <c r="T918">
        <v>215</v>
      </c>
      <c r="U918" t="s">
        <v>842</v>
      </c>
      <c r="V918" s="4">
        <v>2150101</v>
      </c>
      <c r="W918" s="4" t="s">
        <v>867</v>
      </c>
      <c r="X918">
        <v>215010105</v>
      </c>
      <c r="Y918" t="s">
        <v>596</v>
      </c>
      <c r="Z918">
        <v>33</v>
      </c>
      <c r="AA918">
        <v>1</v>
      </c>
      <c r="AB918" t="s">
        <v>34</v>
      </c>
      <c r="AC918" t="s">
        <v>101</v>
      </c>
      <c r="AD918">
        <v>200</v>
      </c>
      <c r="AE918" t="s">
        <v>94</v>
      </c>
      <c r="AF918">
        <v>65.8</v>
      </c>
      <c r="AG918">
        <v>1</v>
      </c>
      <c r="AH918">
        <v>29980</v>
      </c>
      <c r="AI918">
        <v>57.5</v>
      </c>
      <c r="AJ918">
        <v>1</v>
      </c>
      <c r="AK918">
        <v>39</v>
      </c>
      <c r="AL918">
        <v>500</v>
      </c>
      <c r="AM918" t="s">
        <v>134</v>
      </c>
      <c r="AN918" t="s">
        <v>119</v>
      </c>
      <c r="AO918">
        <v>1</v>
      </c>
      <c r="AP918">
        <v>823</v>
      </c>
      <c r="AQ918">
        <v>9.9</v>
      </c>
      <c r="AR918">
        <v>1350</v>
      </c>
      <c r="AS918">
        <v>16.899999999999999</v>
      </c>
      <c r="AT918">
        <v>65.8</v>
      </c>
      <c r="AU918">
        <v>1</v>
      </c>
      <c r="AV918">
        <v>25918</v>
      </c>
      <c r="AW918">
        <v>129.6</v>
      </c>
      <c r="AX918">
        <v>1</v>
      </c>
      <c r="AY918">
        <v>25918</v>
      </c>
      <c r="AZ918">
        <v>321.7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</row>
    <row r="919" spans="1:61">
      <c r="A919">
        <v>257858</v>
      </c>
      <c r="B919" t="s">
        <v>65</v>
      </c>
      <c r="C919">
        <v>200</v>
      </c>
      <c r="D919" t="s">
        <v>85</v>
      </c>
      <c r="E919" s="2">
        <v>40142.954560185186</v>
      </c>
      <c r="F919" s="2">
        <v>40142.999236111114</v>
      </c>
      <c r="H919">
        <v>3860</v>
      </c>
      <c r="I919">
        <v>27256.670479865596</v>
      </c>
      <c r="J919">
        <v>35.421445409999997</v>
      </c>
      <c r="K919">
        <v>139.31712809999999</v>
      </c>
      <c r="L919">
        <v>214</v>
      </c>
      <c r="M919" t="s">
        <v>847</v>
      </c>
      <c r="N919" s="3">
        <v>2140502</v>
      </c>
      <c r="O919" t="s">
        <v>428</v>
      </c>
      <c r="P919">
        <v>214050201</v>
      </c>
      <c r="Q919" t="s">
        <v>705</v>
      </c>
      <c r="R919">
        <v>35.459677620000001</v>
      </c>
      <c r="S919">
        <v>139.61436509999999</v>
      </c>
      <c r="T919">
        <v>103</v>
      </c>
      <c r="U919" t="s">
        <v>843</v>
      </c>
      <c r="V919" s="3">
        <v>1002008</v>
      </c>
      <c r="W919" t="s">
        <v>391</v>
      </c>
      <c r="X919">
        <v>100200803</v>
      </c>
      <c r="Y919" t="s">
        <v>601</v>
      </c>
      <c r="Z919">
        <v>46</v>
      </c>
      <c r="AA919">
        <v>1</v>
      </c>
      <c r="AB919" t="s">
        <v>34</v>
      </c>
      <c r="AC919" t="s">
        <v>98</v>
      </c>
      <c r="AD919">
        <v>100</v>
      </c>
      <c r="AE919" t="s">
        <v>93</v>
      </c>
      <c r="AF919">
        <v>74.599999999999994</v>
      </c>
      <c r="AG919">
        <v>1</v>
      </c>
      <c r="AH919">
        <v>37554</v>
      </c>
      <c r="AI919">
        <v>74.599999999999994</v>
      </c>
      <c r="AJ919">
        <v>1</v>
      </c>
      <c r="AK919">
        <v>57</v>
      </c>
      <c r="AL919">
        <v>450</v>
      </c>
      <c r="AM919" t="s">
        <v>115</v>
      </c>
      <c r="AN919" t="s">
        <v>114</v>
      </c>
      <c r="AO919">
        <v>2</v>
      </c>
      <c r="AP919">
        <v>3372</v>
      </c>
      <c r="AQ919">
        <v>41.5</v>
      </c>
      <c r="AR919">
        <v>311</v>
      </c>
      <c r="AS919">
        <v>3.8</v>
      </c>
      <c r="AT919">
        <v>102.3</v>
      </c>
      <c r="AU919">
        <v>1</v>
      </c>
      <c r="AV919">
        <v>32657</v>
      </c>
      <c r="AW919">
        <v>163.30000000000001</v>
      </c>
      <c r="AX919">
        <v>1</v>
      </c>
      <c r="AY919">
        <v>32657</v>
      </c>
      <c r="AZ919">
        <v>404.3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</row>
    <row r="920" spans="1:61">
      <c r="A920">
        <v>256641</v>
      </c>
      <c r="B920" t="s">
        <v>66</v>
      </c>
      <c r="C920">
        <v>999</v>
      </c>
      <c r="D920" t="s">
        <v>84</v>
      </c>
      <c r="E920" s="2">
        <v>40130.404675925929</v>
      </c>
      <c r="F920" s="2">
        <v>40130.417685185188</v>
      </c>
      <c r="H920">
        <v>1124</v>
      </c>
      <c r="I920">
        <v>958.58500489668086</v>
      </c>
      <c r="J920">
        <v>35.459226970000003</v>
      </c>
      <c r="K920">
        <v>139.61454749999999</v>
      </c>
      <c r="L920">
        <v>103</v>
      </c>
      <c r="M920" t="s">
        <v>843</v>
      </c>
      <c r="N920" s="3">
        <v>1002008</v>
      </c>
      <c r="O920" t="s">
        <v>391</v>
      </c>
      <c r="P920">
        <v>100200801</v>
      </c>
      <c r="Q920" t="s">
        <v>606</v>
      </c>
      <c r="R920">
        <v>35.466334809999999</v>
      </c>
      <c r="S920">
        <v>139.6205396</v>
      </c>
      <c r="T920">
        <v>103</v>
      </c>
      <c r="U920" t="s">
        <v>843</v>
      </c>
      <c r="V920" s="3">
        <v>1002006</v>
      </c>
      <c r="W920" t="s">
        <v>386</v>
      </c>
      <c r="X920">
        <v>100200603</v>
      </c>
      <c r="Y920" t="s">
        <v>581</v>
      </c>
      <c r="Z920">
        <v>0</v>
      </c>
      <c r="AA920">
        <v>2</v>
      </c>
      <c r="AB920" t="s">
        <v>97</v>
      </c>
      <c r="AC920" t="s">
        <v>98</v>
      </c>
      <c r="AD920">
        <v>410</v>
      </c>
      <c r="AE920" t="s">
        <v>43</v>
      </c>
      <c r="AF920">
        <v>5.5</v>
      </c>
      <c r="AG920">
        <v>1</v>
      </c>
      <c r="AH920">
        <v>1323</v>
      </c>
      <c r="AI920">
        <v>7.1</v>
      </c>
      <c r="AJ920">
        <v>1</v>
      </c>
      <c r="AK920">
        <v>2</v>
      </c>
      <c r="AL920">
        <v>140</v>
      </c>
      <c r="AM920" t="s">
        <v>114</v>
      </c>
      <c r="AN920" t="s">
        <v>127</v>
      </c>
      <c r="AO920">
        <v>0</v>
      </c>
      <c r="AP920">
        <v>326</v>
      </c>
      <c r="AQ920">
        <v>3.9</v>
      </c>
      <c r="AR920">
        <v>210</v>
      </c>
      <c r="AS920">
        <v>2.6</v>
      </c>
      <c r="AT920">
        <v>8.5</v>
      </c>
      <c r="AU920">
        <v>1</v>
      </c>
      <c r="AV920">
        <v>1090</v>
      </c>
      <c r="AW920">
        <v>5.5</v>
      </c>
      <c r="AX920">
        <v>1</v>
      </c>
      <c r="AY920">
        <v>1090</v>
      </c>
      <c r="AZ920">
        <v>13.1</v>
      </c>
      <c r="BA920">
        <v>1</v>
      </c>
      <c r="BB920">
        <v>0.4</v>
      </c>
      <c r="BC920">
        <v>1</v>
      </c>
      <c r="BD920">
        <v>210</v>
      </c>
      <c r="BE920">
        <v>171</v>
      </c>
      <c r="BF920">
        <v>2.6</v>
      </c>
      <c r="BG920">
        <v>355</v>
      </c>
      <c r="BH920">
        <v>5.3</v>
      </c>
      <c r="BI920">
        <v>8.9</v>
      </c>
    </row>
    <row r="921" spans="1:61">
      <c r="A921">
        <v>255721</v>
      </c>
      <c r="B921" t="s">
        <v>71</v>
      </c>
      <c r="C921">
        <v>999</v>
      </c>
      <c r="D921" t="s">
        <v>84</v>
      </c>
      <c r="E921" s="2">
        <v>40119.62290509259</v>
      </c>
      <c r="F921" s="2">
        <v>40119.625115740739</v>
      </c>
      <c r="H921">
        <v>191</v>
      </c>
      <c r="I921">
        <v>1206.4066719355208</v>
      </c>
      <c r="J921">
        <v>35.489224790000002</v>
      </c>
      <c r="K921">
        <v>139.62784590000001</v>
      </c>
      <c r="L921">
        <v>102</v>
      </c>
      <c r="M921" t="s">
        <v>839</v>
      </c>
      <c r="N921" s="3">
        <v>1001016</v>
      </c>
      <c r="O921" t="s">
        <v>121</v>
      </c>
      <c r="P921">
        <v>100101603</v>
      </c>
      <c r="Q921" t="s">
        <v>121</v>
      </c>
      <c r="R921">
        <v>35.499229509999999</v>
      </c>
      <c r="S921">
        <v>139.63300649999999</v>
      </c>
      <c r="T921">
        <v>109</v>
      </c>
      <c r="U921" t="s">
        <v>830</v>
      </c>
      <c r="V921" s="3">
        <v>1008041</v>
      </c>
      <c r="W921" t="s">
        <v>350</v>
      </c>
      <c r="X921">
        <v>100804101</v>
      </c>
      <c r="Y921" t="s">
        <v>536</v>
      </c>
      <c r="Z921">
        <v>54</v>
      </c>
      <c r="AA921">
        <v>1</v>
      </c>
      <c r="AB921" t="s">
        <v>34</v>
      </c>
      <c r="AC921" t="s">
        <v>102</v>
      </c>
      <c r="AD921">
        <v>200</v>
      </c>
      <c r="AE921" t="s">
        <v>94</v>
      </c>
      <c r="AF921">
        <v>4.9000000000000004</v>
      </c>
      <c r="AG921">
        <v>1</v>
      </c>
      <c r="AH921">
        <v>1277</v>
      </c>
      <c r="AI921">
        <v>7.8</v>
      </c>
      <c r="AJ921">
        <v>1</v>
      </c>
      <c r="AK921">
        <v>2</v>
      </c>
      <c r="AL921">
        <v>120</v>
      </c>
      <c r="AM921" t="s">
        <v>121</v>
      </c>
      <c r="AN921" t="s">
        <v>156</v>
      </c>
      <c r="AO921">
        <v>0</v>
      </c>
      <c r="AP921">
        <v>33</v>
      </c>
      <c r="AQ921">
        <v>0.5</v>
      </c>
      <c r="AR921">
        <v>212</v>
      </c>
      <c r="AS921">
        <v>2.4</v>
      </c>
      <c r="AT921">
        <v>4.9000000000000004</v>
      </c>
      <c r="AU921">
        <v>1</v>
      </c>
      <c r="AV921">
        <v>1278</v>
      </c>
      <c r="AW921">
        <v>6.4</v>
      </c>
      <c r="AX921">
        <v>1</v>
      </c>
      <c r="AY921">
        <v>1278</v>
      </c>
      <c r="AZ921">
        <v>16</v>
      </c>
      <c r="BA921">
        <v>1</v>
      </c>
      <c r="BB921">
        <v>0.6</v>
      </c>
      <c r="BC921">
        <v>2</v>
      </c>
      <c r="BD921">
        <v>210</v>
      </c>
      <c r="BE921">
        <v>604</v>
      </c>
      <c r="BF921">
        <v>9.1</v>
      </c>
      <c r="BG921">
        <v>331</v>
      </c>
      <c r="BH921">
        <v>5</v>
      </c>
      <c r="BI921">
        <v>16.100000000000001</v>
      </c>
    </row>
    <row r="922" spans="1:61">
      <c r="A922">
        <v>256700</v>
      </c>
      <c r="B922" t="s">
        <v>81</v>
      </c>
      <c r="C922">
        <v>600</v>
      </c>
      <c r="D922" t="s">
        <v>91</v>
      </c>
      <c r="E922" s="2">
        <v>40131.356909722221</v>
      </c>
      <c r="F922" s="2">
        <v>40131.371365740742</v>
      </c>
      <c r="H922">
        <v>1249</v>
      </c>
      <c r="I922">
        <v>1021.9246068370941</v>
      </c>
      <c r="J922">
        <v>35.460847029999996</v>
      </c>
      <c r="K922">
        <v>139.54218689999999</v>
      </c>
      <c r="L922">
        <v>112</v>
      </c>
      <c r="M922" t="s">
        <v>838</v>
      </c>
      <c r="N922" s="3">
        <v>1005105</v>
      </c>
      <c r="O922" t="s">
        <v>394</v>
      </c>
      <c r="P922">
        <v>100510501</v>
      </c>
      <c r="Q922" t="s">
        <v>603</v>
      </c>
      <c r="R922">
        <v>35.465449769999999</v>
      </c>
      <c r="S922">
        <v>139.53241829999999</v>
      </c>
      <c r="T922">
        <v>112</v>
      </c>
      <c r="U922" t="s">
        <v>838</v>
      </c>
      <c r="V922" s="3">
        <v>1005117</v>
      </c>
      <c r="W922" t="s">
        <v>375</v>
      </c>
      <c r="X922">
        <v>100511702</v>
      </c>
      <c r="Y922" t="s">
        <v>784</v>
      </c>
      <c r="Z922">
        <v>37</v>
      </c>
      <c r="AA922">
        <v>1</v>
      </c>
      <c r="AB922" t="s">
        <v>34</v>
      </c>
      <c r="AC922" t="s">
        <v>104</v>
      </c>
      <c r="AD922">
        <v>420</v>
      </c>
      <c r="AE922" t="s">
        <v>95</v>
      </c>
      <c r="AF922">
        <v>18.2</v>
      </c>
      <c r="AG922">
        <v>1</v>
      </c>
      <c r="AH922">
        <v>1477</v>
      </c>
      <c r="AI922">
        <v>8.1999999999999993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</v>
      </c>
      <c r="AV922">
        <v>1379</v>
      </c>
      <c r="AW922">
        <v>6.9</v>
      </c>
      <c r="AX922">
        <v>1</v>
      </c>
      <c r="AY922">
        <v>1379</v>
      </c>
      <c r="AZ922">
        <v>18.2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</row>
    <row r="923" spans="1:61">
      <c r="A923">
        <v>257527</v>
      </c>
      <c r="B923" t="s">
        <v>80</v>
      </c>
      <c r="C923">
        <v>200</v>
      </c>
      <c r="D923" t="s">
        <v>85</v>
      </c>
      <c r="E923" s="2">
        <v>40138.951701388891</v>
      </c>
      <c r="F923" s="2">
        <v>40138.985335648147</v>
      </c>
      <c r="H923">
        <v>2906</v>
      </c>
      <c r="I923">
        <v>2788.5813081335414</v>
      </c>
      <c r="J923">
        <v>35.607547750000002</v>
      </c>
      <c r="K923">
        <v>139.66886769999999</v>
      </c>
      <c r="N923" s="3"/>
      <c r="R923">
        <v>35.630979539999998</v>
      </c>
      <c r="S923">
        <v>139.67987539999999</v>
      </c>
      <c r="V923" s="3"/>
      <c r="Z923">
        <v>38</v>
      </c>
      <c r="AA923">
        <v>1</v>
      </c>
      <c r="AB923" t="s">
        <v>34</v>
      </c>
      <c r="AC923" t="s">
        <v>103</v>
      </c>
      <c r="AD923">
        <v>200</v>
      </c>
      <c r="AE923" t="s">
        <v>94</v>
      </c>
      <c r="AF923">
        <v>11</v>
      </c>
      <c r="AG923">
        <v>1</v>
      </c>
      <c r="AH923">
        <v>4508</v>
      </c>
      <c r="AI923">
        <v>17</v>
      </c>
      <c r="AJ923">
        <v>1</v>
      </c>
      <c r="AK923">
        <v>3</v>
      </c>
      <c r="AL923">
        <v>120</v>
      </c>
      <c r="AM923" t="s">
        <v>170</v>
      </c>
      <c r="AN923" t="s">
        <v>122</v>
      </c>
      <c r="AO923">
        <v>0</v>
      </c>
      <c r="AP923">
        <v>47</v>
      </c>
      <c r="AQ923">
        <v>0.6</v>
      </c>
      <c r="AR923">
        <v>617</v>
      </c>
      <c r="AS923">
        <v>7.4</v>
      </c>
      <c r="AT923">
        <v>11</v>
      </c>
      <c r="AU923">
        <v>1</v>
      </c>
      <c r="AV923">
        <v>3139</v>
      </c>
      <c r="AW923">
        <v>15.7</v>
      </c>
      <c r="AX923">
        <v>1</v>
      </c>
      <c r="AY923">
        <v>3139</v>
      </c>
      <c r="AZ923">
        <v>39.200000000000003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</row>
    <row r="924" spans="1:61">
      <c r="A924">
        <v>256740</v>
      </c>
      <c r="B924" t="s">
        <v>56</v>
      </c>
      <c r="C924">
        <v>800</v>
      </c>
      <c r="D924" t="s">
        <v>89</v>
      </c>
      <c r="E924" s="2">
        <v>40131.622557870367</v>
      </c>
      <c r="F924" s="2">
        <v>40131.686956018515</v>
      </c>
      <c r="H924">
        <v>5564</v>
      </c>
      <c r="I924">
        <v>998.22245118149067</v>
      </c>
      <c r="J924">
        <v>35.627557090000003</v>
      </c>
      <c r="K924">
        <v>139.63329619999999</v>
      </c>
      <c r="N924" s="3"/>
      <c r="R924">
        <v>35.635474950000003</v>
      </c>
      <c r="S924">
        <v>139.6280874</v>
      </c>
      <c r="V924" s="3"/>
      <c r="Z924">
        <v>44</v>
      </c>
      <c r="AA924">
        <v>1</v>
      </c>
      <c r="AB924" t="s">
        <v>34</v>
      </c>
      <c r="AC924" t="s">
        <v>98</v>
      </c>
      <c r="AD924">
        <v>420</v>
      </c>
      <c r="AE924" t="s">
        <v>95</v>
      </c>
      <c r="AF924">
        <v>14.2</v>
      </c>
      <c r="AG924">
        <v>1</v>
      </c>
      <c r="AH924">
        <v>1448</v>
      </c>
      <c r="AI924">
        <v>7.4</v>
      </c>
      <c r="AJ924">
        <v>1</v>
      </c>
      <c r="AK924">
        <v>26</v>
      </c>
      <c r="AL924">
        <v>210</v>
      </c>
      <c r="AM924" t="s">
        <v>262</v>
      </c>
      <c r="AN924" t="s">
        <v>113</v>
      </c>
      <c r="AO924">
        <v>0</v>
      </c>
      <c r="AP924">
        <v>139</v>
      </c>
      <c r="AQ924">
        <v>1.8</v>
      </c>
      <c r="AR924">
        <v>1652</v>
      </c>
      <c r="AS924">
        <v>20.2</v>
      </c>
      <c r="AT924">
        <v>48</v>
      </c>
      <c r="AU924">
        <v>1</v>
      </c>
      <c r="AV924">
        <v>1169</v>
      </c>
      <c r="AW924">
        <v>5.8</v>
      </c>
      <c r="AX924">
        <v>1</v>
      </c>
      <c r="AY924">
        <v>1169</v>
      </c>
      <c r="AZ924">
        <v>14.2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</row>
    <row r="925" spans="1:61">
      <c r="A925">
        <v>256101</v>
      </c>
      <c r="B925" t="s">
        <v>70</v>
      </c>
      <c r="C925">
        <v>200</v>
      </c>
      <c r="D925" t="s">
        <v>85</v>
      </c>
      <c r="E925" s="2">
        <v>40124.331701388888</v>
      </c>
      <c r="F925" s="2">
        <v>40124.334976851853</v>
      </c>
      <c r="H925">
        <v>283</v>
      </c>
      <c r="I925">
        <v>633.11243027075523</v>
      </c>
      <c r="J925">
        <v>35.437849829999998</v>
      </c>
      <c r="K925">
        <v>139.64184700000001</v>
      </c>
      <c r="L925">
        <v>104</v>
      </c>
      <c r="M925" t="s">
        <v>844</v>
      </c>
      <c r="N925" s="3">
        <v>1003017</v>
      </c>
      <c r="O925" t="s">
        <v>41</v>
      </c>
      <c r="P925">
        <v>100301702</v>
      </c>
      <c r="Q925" t="s">
        <v>133</v>
      </c>
      <c r="R925">
        <v>35.435886459999999</v>
      </c>
      <c r="S925">
        <v>139.6484078</v>
      </c>
      <c r="T925">
        <v>104</v>
      </c>
      <c r="U925" t="s">
        <v>844</v>
      </c>
      <c r="V925" s="3">
        <v>1003017</v>
      </c>
      <c r="W925" t="s">
        <v>41</v>
      </c>
      <c r="X925">
        <v>100301703</v>
      </c>
      <c r="Y925" t="s">
        <v>675</v>
      </c>
      <c r="Z925">
        <v>47</v>
      </c>
      <c r="AA925">
        <v>1</v>
      </c>
      <c r="AB925" t="s">
        <v>34</v>
      </c>
      <c r="AC925" t="s">
        <v>35</v>
      </c>
      <c r="AD925">
        <v>100</v>
      </c>
      <c r="AE925" t="s">
        <v>93</v>
      </c>
      <c r="AF925">
        <v>7.1</v>
      </c>
      <c r="AG925">
        <v>1</v>
      </c>
      <c r="AH925">
        <v>1321</v>
      </c>
      <c r="AI925">
        <v>7.1</v>
      </c>
      <c r="AJ925">
        <v>1</v>
      </c>
      <c r="AK925">
        <v>1</v>
      </c>
      <c r="AL925">
        <v>130</v>
      </c>
      <c r="AM925" t="s">
        <v>120</v>
      </c>
      <c r="AN925" t="s">
        <v>133</v>
      </c>
      <c r="AO925">
        <v>0</v>
      </c>
      <c r="AP925">
        <v>1236</v>
      </c>
      <c r="AQ925">
        <v>14.8</v>
      </c>
      <c r="AR925">
        <v>972</v>
      </c>
      <c r="AS925">
        <v>11.7</v>
      </c>
      <c r="AT925">
        <v>27.5</v>
      </c>
      <c r="AU925">
        <v>1</v>
      </c>
      <c r="AV925">
        <v>863</v>
      </c>
      <c r="AW925">
        <v>4.3</v>
      </c>
      <c r="AX925">
        <v>1</v>
      </c>
      <c r="AY925">
        <v>863</v>
      </c>
      <c r="AZ925">
        <v>10.3</v>
      </c>
      <c r="BA925">
        <v>1</v>
      </c>
      <c r="BB925">
        <v>0.28999999999999998</v>
      </c>
      <c r="BC925">
        <v>2</v>
      </c>
      <c r="BD925">
        <v>210</v>
      </c>
      <c r="BE925">
        <v>175</v>
      </c>
      <c r="BF925">
        <v>2.6</v>
      </c>
      <c r="BG925">
        <v>219</v>
      </c>
      <c r="BH925">
        <v>3.3</v>
      </c>
      <c r="BI925">
        <v>7.8999999999999995</v>
      </c>
    </row>
    <row r="926" spans="1:61">
      <c r="A926">
        <v>255842</v>
      </c>
      <c r="B926" t="s">
        <v>77</v>
      </c>
      <c r="C926">
        <v>100</v>
      </c>
      <c r="D926" t="s">
        <v>86</v>
      </c>
      <c r="E926" s="2">
        <v>40121.29210648148</v>
      </c>
      <c r="F926" s="2">
        <v>40121.359166666669</v>
      </c>
      <c r="H926">
        <v>5794</v>
      </c>
      <c r="I926">
        <v>19769.383809604915</v>
      </c>
      <c r="J926">
        <v>35.616608329999998</v>
      </c>
      <c r="K926">
        <v>139.57990950000001</v>
      </c>
      <c r="L926">
        <v>135</v>
      </c>
      <c r="M926" t="s">
        <v>824</v>
      </c>
      <c r="N926" s="3">
        <v>1300502</v>
      </c>
      <c r="O926" t="s">
        <v>161</v>
      </c>
      <c r="P926">
        <v>130050207</v>
      </c>
      <c r="Q926" t="s">
        <v>490</v>
      </c>
      <c r="R926">
        <v>35.444405099999997</v>
      </c>
      <c r="S926">
        <v>139.6343851</v>
      </c>
      <c r="T926">
        <v>104</v>
      </c>
      <c r="U926" t="s">
        <v>844</v>
      </c>
      <c r="V926" s="3">
        <v>1003019</v>
      </c>
      <c r="W926" t="s">
        <v>410</v>
      </c>
      <c r="X926">
        <v>100301907</v>
      </c>
      <c r="Y926" t="s">
        <v>664</v>
      </c>
      <c r="Z926">
        <v>40</v>
      </c>
      <c r="AA926">
        <v>1</v>
      </c>
      <c r="AB926" t="s">
        <v>34</v>
      </c>
      <c r="AC926" t="s">
        <v>110</v>
      </c>
      <c r="AD926">
        <v>200</v>
      </c>
      <c r="AE926" t="s">
        <v>94</v>
      </c>
      <c r="AF926">
        <v>58.599999999999994</v>
      </c>
      <c r="AG926">
        <v>1</v>
      </c>
      <c r="AH926">
        <v>27837</v>
      </c>
      <c r="AI926">
        <v>51.9</v>
      </c>
      <c r="AJ926">
        <v>1</v>
      </c>
      <c r="AK926">
        <v>46</v>
      </c>
      <c r="AL926">
        <v>450</v>
      </c>
      <c r="AM926" t="s">
        <v>161</v>
      </c>
      <c r="AN926" t="s">
        <v>134</v>
      </c>
      <c r="AO926">
        <v>1</v>
      </c>
      <c r="AP926">
        <v>197</v>
      </c>
      <c r="AQ926">
        <v>2.2999999999999998</v>
      </c>
      <c r="AR926">
        <v>857</v>
      </c>
      <c r="AS926">
        <v>10.3</v>
      </c>
      <c r="AT926">
        <v>58.599999999999994</v>
      </c>
      <c r="AU926">
        <v>1</v>
      </c>
      <c r="AV926">
        <v>23266</v>
      </c>
      <c r="AW926">
        <v>116.3</v>
      </c>
      <c r="AX926">
        <v>1</v>
      </c>
      <c r="AY926">
        <v>23266</v>
      </c>
      <c r="AZ926">
        <v>287.3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</row>
    <row r="927" spans="1:61">
      <c r="A927">
        <v>256596</v>
      </c>
      <c r="B927" t="s">
        <v>70</v>
      </c>
      <c r="C927">
        <v>600</v>
      </c>
      <c r="D927" t="s">
        <v>91</v>
      </c>
      <c r="E927" s="2">
        <v>40129.798935185187</v>
      </c>
      <c r="F927" s="2">
        <v>40129.823310185187</v>
      </c>
      <c r="H927">
        <v>2106</v>
      </c>
      <c r="I927">
        <v>337.43331067593988</v>
      </c>
      <c r="J927">
        <v>35.464097889999998</v>
      </c>
      <c r="K927">
        <v>139.61696689999999</v>
      </c>
      <c r="L927">
        <v>103</v>
      </c>
      <c r="M927" t="s">
        <v>843</v>
      </c>
      <c r="N927" s="3">
        <v>1002006</v>
      </c>
      <c r="O927" t="s">
        <v>386</v>
      </c>
      <c r="P927">
        <v>100200602</v>
      </c>
      <c r="Q927" t="s">
        <v>593</v>
      </c>
      <c r="R927">
        <v>35.466485069999997</v>
      </c>
      <c r="S927">
        <v>139.61926819999999</v>
      </c>
      <c r="T927">
        <v>103</v>
      </c>
      <c r="U927" t="s">
        <v>843</v>
      </c>
      <c r="V927" s="3">
        <v>1002006</v>
      </c>
      <c r="W927" t="s">
        <v>386</v>
      </c>
      <c r="X927">
        <v>100200603</v>
      </c>
      <c r="Y927" t="s">
        <v>581</v>
      </c>
      <c r="Z927">
        <v>47</v>
      </c>
      <c r="AA927">
        <v>1</v>
      </c>
      <c r="AB927" t="s">
        <v>34</v>
      </c>
      <c r="AC927" t="s">
        <v>35</v>
      </c>
      <c r="AD927">
        <v>420</v>
      </c>
      <c r="AE927" t="s">
        <v>95</v>
      </c>
      <c r="AF927">
        <v>5.6</v>
      </c>
      <c r="AG927">
        <v>1</v>
      </c>
      <c r="AH927">
        <v>490</v>
      </c>
      <c r="AI927">
        <v>1.9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1</v>
      </c>
      <c r="AV927">
        <v>466</v>
      </c>
      <c r="AW927">
        <v>2.2999999999999998</v>
      </c>
      <c r="AX927">
        <v>1</v>
      </c>
      <c r="AY927">
        <v>466</v>
      </c>
      <c r="AZ927">
        <v>5.6</v>
      </c>
      <c r="BA927">
        <v>1</v>
      </c>
      <c r="BB927">
        <v>0.4</v>
      </c>
      <c r="BC927">
        <v>1</v>
      </c>
      <c r="BD927">
        <v>210</v>
      </c>
      <c r="BE927">
        <v>271</v>
      </c>
      <c r="BF927">
        <v>4.0999999999999996</v>
      </c>
      <c r="BG927">
        <v>275</v>
      </c>
      <c r="BH927">
        <v>4.0999999999999996</v>
      </c>
      <c r="BI927">
        <v>9.1999999999999993</v>
      </c>
    </row>
    <row r="928" spans="1:61">
      <c r="A928">
        <v>256719</v>
      </c>
      <c r="B928" t="s">
        <v>80</v>
      </c>
      <c r="C928">
        <v>200</v>
      </c>
      <c r="D928" t="s">
        <v>85</v>
      </c>
      <c r="E928" s="2">
        <v>40131.504930555559</v>
      </c>
      <c r="F928" s="2">
        <v>40131.511574074073</v>
      </c>
      <c r="H928">
        <v>574</v>
      </c>
      <c r="I928">
        <v>714.68282266311576</v>
      </c>
      <c r="J928">
        <v>35.629118079999998</v>
      </c>
      <c r="K928">
        <v>139.68789520000001</v>
      </c>
      <c r="N928" s="3"/>
      <c r="R928">
        <v>35.631038539999999</v>
      </c>
      <c r="S928">
        <v>139.68034750000001</v>
      </c>
      <c r="V928" s="3"/>
      <c r="Z928">
        <v>38</v>
      </c>
      <c r="AA928">
        <v>1</v>
      </c>
      <c r="AB928" t="s">
        <v>34</v>
      </c>
      <c r="AC928" t="s">
        <v>103</v>
      </c>
      <c r="AD928">
        <v>420</v>
      </c>
      <c r="AE928" t="s">
        <v>95</v>
      </c>
      <c r="AF928">
        <v>10.6</v>
      </c>
      <c r="AG928">
        <v>1</v>
      </c>
      <c r="AH928">
        <v>961</v>
      </c>
      <c r="AI928">
        <v>6.7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1</v>
      </c>
      <c r="AV928">
        <v>868</v>
      </c>
      <c r="AW928">
        <v>4.3</v>
      </c>
      <c r="AX928">
        <v>1</v>
      </c>
      <c r="AY928">
        <v>868</v>
      </c>
      <c r="AZ928">
        <v>10.6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</row>
    <row r="929" spans="1:61">
      <c r="A929">
        <v>257550</v>
      </c>
      <c r="B929" t="s">
        <v>40</v>
      </c>
      <c r="C929">
        <v>999</v>
      </c>
      <c r="D929" t="s">
        <v>84</v>
      </c>
      <c r="E929" s="2">
        <v>40139.441006944442</v>
      </c>
      <c r="F929" s="2">
        <v>40139.449537037035</v>
      </c>
      <c r="H929">
        <v>737</v>
      </c>
      <c r="I929">
        <v>1630.3953721064845</v>
      </c>
      <c r="J929">
        <v>35.424975189999998</v>
      </c>
      <c r="K929">
        <v>139.65216820000001</v>
      </c>
      <c r="L929">
        <v>104</v>
      </c>
      <c r="M929" t="s">
        <v>844</v>
      </c>
      <c r="N929" s="3">
        <v>1003012</v>
      </c>
      <c r="O929" t="s">
        <v>426</v>
      </c>
      <c r="P929">
        <v>100301201</v>
      </c>
      <c r="Q929" t="s">
        <v>712</v>
      </c>
      <c r="R929">
        <v>35.438659809999997</v>
      </c>
      <c r="S929">
        <v>139.6456987</v>
      </c>
      <c r="T929">
        <v>104</v>
      </c>
      <c r="U929" t="s">
        <v>844</v>
      </c>
      <c r="V929" s="3">
        <v>1003017</v>
      </c>
      <c r="W929" t="s">
        <v>41</v>
      </c>
      <c r="X929">
        <v>100301701</v>
      </c>
      <c r="Y929" t="s">
        <v>676</v>
      </c>
      <c r="Z929">
        <v>0</v>
      </c>
      <c r="AA929">
        <v>2</v>
      </c>
      <c r="AB929" t="s">
        <v>97</v>
      </c>
      <c r="AC929" t="s">
        <v>35</v>
      </c>
      <c r="AD929">
        <v>410</v>
      </c>
      <c r="AE929" t="s">
        <v>43</v>
      </c>
      <c r="AF929">
        <v>9.6999999999999993</v>
      </c>
      <c r="AG929">
        <v>1</v>
      </c>
      <c r="AH929">
        <v>2928</v>
      </c>
      <c r="AI929">
        <v>15.8</v>
      </c>
      <c r="AJ929">
        <v>1</v>
      </c>
      <c r="AK929">
        <v>2</v>
      </c>
      <c r="AL929">
        <v>130</v>
      </c>
      <c r="AM929" t="s">
        <v>41</v>
      </c>
      <c r="AN929" t="s">
        <v>133</v>
      </c>
      <c r="AO929">
        <v>0</v>
      </c>
      <c r="AP929">
        <v>827</v>
      </c>
      <c r="AQ929">
        <v>9.6999999999999993</v>
      </c>
      <c r="AR929">
        <v>344</v>
      </c>
      <c r="AS929">
        <v>4.0999999999999996</v>
      </c>
      <c r="AT929">
        <v>15.799999999999999</v>
      </c>
      <c r="AU929">
        <v>1</v>
      </c>
      <c r="AV929">
        <v>1940</v>
      </c>
      <c r="AW929">
        <v>9.6999999999999993</v>
      </c>
      <c r="AX929">
        <v>1</v>
      </c>
      <c r="AY929">
        <v>1940</v>
      </c>
      <c r="AZ929">
        <v>23.6</v>
      </c>
      <c r="BA929">
        <v>1</v>
      </c>
      <c r="BB929">
        <v>1.1000000000000001</v>
      </c>
      <c r="BC929">
        <v>5</v>
      </c>
      <c r="BD929">
        <v>210</v>
      </c>
      <c r="BE929">
        <v>485</v>
      </c>
      <c r="BF929">
        <v>7.3</v>
      </c>
      <c r="BG929">
        <v>176</v>
      </c>
      <c r="BH929">
        <v>2.6</v>
      </c>
      <c r="BI929">
        <v>14.9</v>
      </c>
    </row>
    <row r="930" spans="1:61">
      <c r="A930">
        <v>256769</v>
      </c>
      <c r="B930" t="s">
        <v>56</v>
      </c>
      <c r="C930">
        <v>200</v>
      </c>
      <c r="D930" t="s">
        <v>85</v>
      </c>
      <c r="E930" s="2">
        <v>40131.81040509259</v>
      </c>
      <c r="F930" s="2">
        <v>40131.837465277778</v>
      </c>
      <c r="H930">
        <v>2338</v>
      </c>
      <c r="I930">
        <v>20828.191128812672</v>
      </c>
      <c r="J930">
        <v>35.635678830000003</v>
      </c>
      <c r="K930">
        <v>139.62816770000001</v>
      </c>
      <c r="N930" s="3"/>
      <c r="R930">
        <v>35.448439129999997</v>
      </c>
      <c r="S930">
        <v>139.6205664</v>
      </c>
      <c r="T930">
        <v>103</v>
      </c>
      <c r="U930" t="s">
        <v>843</v>
      </c>
      <c r="V930" s="3">
        <v>1002004</v>
      </c>
      <c r="W930" t="s">
        <v>405</v>
      </c>
      <c r="X930">
        <v>100200401</v>
      </c>
      <c r="Y930" t="s">
        <v>636</v>
      </c>
      <c r="Z930">
        <v>44</v>
      </c>
      <c r="AA930">
        <v>1</v>
      </c>
      <c r="AB930" t="s">
        <v>34</v>
      </c>
      <c r="AC930" t="s">
        <v>98</v>
      </c>
      <c r="AD930">
        <v>100</v>
      </c>
      <c r="AE930" t="s">
        <v>93</v>
      </c>
      <c r="AF930">
        <v>50.1</v>
      </c>
      <c r="AG930">
        <v>1</v>
      </c>
      <c r="AH930">
        <v>25305</v>
      </c>
      <c r="AI930">
        <v>50.1</v>
      </c>
      <c r="AJ930">
        <v>1</v>
      </c>
      <c r="AK930">
        <v>61</v>
      </c>
      <c r="AL930">
        <v>660</v>
      </c>
      <c r="AM930" t="s">
        <v>113</v>
      </c>
      <c r="AN930" t="s">
        <v>112</v>
      </c>
      <c r="AO930">
        <v>3</v>
      </c>
      <c r="AP930">
        <v>1630</v>
      </c>
      <c r="AQ930">
        <v>20</v>
      </c>
      <c r="AR930">
        <v>1121</v>
      </c>
      <c r="AS930">
        <v>13.9</v>
      </c>
      <c r="AT930">
        <v>94.9</v>
      </c>
      <c r="AU930">
        <v>1</v>
      </c>
      <c r="AV930">
        <v>23881</v>
      </c>
      <c r="AW930">
        <v>119.4</v>
      </c>
      <c r="AX930">
        <v>1</v>
      </c>
      <c r="AY930">
        <v>23881</v>
      </c>
      <c r="AZ930">
        <v>294.8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</row>
    <row r="931" spans="1:61">
      <c r="A931">
        <v>256762</v>
      </c>
      <c r="B931" t="s">
        <v>81</v>
      </c>
      <c r="C931">
        <v>500</v>
      </c>
      <c r="D931" t="s">
        <v>33</v>
      </c>
      <c r="E931" s="2">
        <v>40131.721273148149</v>
      </c>
      <c r="F931" s="2">
        <v>40131.742893518516</v>
      </c>
      <c r="H931">
        <v>1868</v>
      </c>
      <c r="I931">
        <v>6680.6994307059585</v>
      </c>
      <c r="J931">
        <v>35.465304869999997</v>
      </c>
      <c r="K931">
        <v>139.6232593</v>
      </c>
      <c r="L931">
        <v>103</v>
      </c>
      <c r="M931" t="s">
        <v>843</v>
      </c>
      <c r="N931" s="3">
        <v>1002001</v>
      </c>
      <c r="O931" t="s">
        <v>387</v>
      </c>
      <c r="P931">
        <v>100200102</v>
      </c>
      <c r="Q931" t="s">
        <v>587</v>
      </c>
      <c r="R931">
        <v>35.475159339999998</v>
      </c>
      <c r="S931">
        <v>139.55047490000001</v>
      </c>
      <c r="T931">
        <v>112</v>
      </c>
      <c r="U931" t="s">
        <v>838</v>
      </c>
      <c r="V931" s="3">
        <v>1005115</v>
      </c>
      <c r="W931" t="s">
        <v>157</v>
      </c>
      <c r="X931">
        <v>100511502</v>
      </c>
      <c r="Y931" t="s">
        <v>781</v>
      </c>
      <c r="Z931">
        <v>37</v>
      </c>
      <c r="AA931">
        <v>1</v>
      </c>
      <c r="AB931" t="s">
        <v>34</v>
      </c>
      <c r="AC931" t="s">
        <v>104</v>
      </c>
      <c r="AD931">
        <v>200</v>
      </c>
      <c r="AE931" t="s">
        <v>94</v>
      </c>
      <c r="AF931">
        <v>18.8</v>
      </c>
      <c r="AG931">
        <v>1</v>
      </c>
      <c r="AH931">
        <v>10581</v>
      </c>
      <c r="AI931">
        <v>19.100000000000001</v>
      </c>
      <c r="AJ931">
        <v>1</v>
      </c>
      <c r="AK931">
        <v>15</v>
      </c>
      <c r="AL931">
        <v>190</v>
      </c>
      <c r="AM931" t="s">
        <v>127</v>
      </c>
      <c r="AN931" t="s">
        <v>157</v>
      </c>
      <c r="AO931">
        <v>0</v>
      </c>
      <c r="AP931">
        <v>268</v>
      </c>
      <c r="AQ931">
        <v>3.2</v>
      </c>
      <c r="AR931">
        <v>46</v>
      </c>
      <c r="AS931">
        <v>0.6</v>
      </c>
      <c r="AT931">
        <v>18.8</v>
      </c>
      <c r="AU931">
        <v>1</v>
      </c>
      <c r="AV931">
        <v>7990</v>
      </c>
      <c r="AW931">
        <v>40</v>
      </c>
      <c r="AX931">
        <v>1</v>
      </c>
      <c r="AY931">
        <v>7990</v>
      </c>
      <c r="AZ931">
        <v>98.3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</row>
    <row r="932" spans="1:61">
      <c r="A932">
        <v>256273</v>
      </c>
      <c r="B932" t="s">
        <v>76</v>
      </c>
      <c r="C932">
        <v>100</v>
      </c>
      <c r="D932" t="s">
        <v>86</v>
      </c>
      <c r="E932" s="2">
        <v>40126.308356481481</v>
      </c>
      <c r="F932" s="2">
        <v>40126.34070601852</v>
      </c>
      <c r="H932">
        <v>2795</v>
      </c>
      <c r="I932">
        <v>10893.522062018101</v>
      </c>
      <c r="J932">
        <v>35.460037079999999</v>
      </c>
      <c r="K932">
        <v>139.5172048</v>
      </c>
      <c r="L932">
        <v>112</v>
      </c>
      <c r="M932" t="s">
        <v>838</v>
      </c>
      <c r="N932" s="3">
        <v>1005103</v>
      </c>
      <c r="O932" t="s">
        <v>389</v>
      </c>
      <c r="P932">
        <v>100510301</v>
      </c>
      <c r="Q932" t="s">
        <v>589</v>
      </c>
      <c r="R932">
        <v>35.444694800000001</v>
      </c>
      <c r="S932">
        <v>139.6360052</v>
      </c>
      <c r="T932">
        <v>104</v>
      </c>
      <c r="U932" t="s">
        <v>844</v>
      </c>
      <c r="V932" s="3">
        <v>1003002</v>
      </c>
      <c r="W932" t="s">
        <v>120</v>
      </c>
      <c r="X932">
        <v>100300215</v>
      </c>
      <c r="Y932" t="s">
        <v>661</v>
      </c>
      <c r="Z932">
        <v>45</v>
      </c>
      <c r="AA932">
        <v>1</v>
      </c>
      <c r="AB932" t="s">
        <v>34</v>
      </c>
      <c r="AC932" t="s">
        <v>104</v>
      </c>
      <c r="AD932">
        <v>200</v>
      </c>
      <c r="AE932" t="s">
        <v>94</v>
      </c>
      <c r="AF932">
        <v>41.5</v>
      </c>
      <c r="AG932">
        <v>1</v>
      </c>
      <c r="AH932">
        <v>14266</v>
      </c>
      <c r="AI932">
        <v>32.200000000000003</v>
      </c>
      <c r="AJ932">
        <v>1</v>
      </c>
      <c r="AK932">
        <v>25</v>
      </c>
      <c r="AL932">
        <v>350</v>
      </c>
      <c r="AM932" t="s">
        <v>124</v>
      </c>
      <c r="AN932" t="s">
        <v>134</v>
      </c>
      <c r="AO932">
        <v>1</v>
      </c>
      <c r="AP932">
        <v>481</v>
      </c>
      <c r="AQ932">
        <v>6.1</v>
      </c>
      <c r="AR932">
        <v>865</v>
      </c>
      <c r="AS932">
        <v>10.4</v>
      </c>
      <c r="AT932">
        <v>41.5</v>
      </c>
      <c r="AU932">
        <v>1</v>
      </c>
      <c r="AV932">
        <v>12715</v>
      </c>
      <c r="AW932">
        <v>63.6</v>
      </c>
      <c r="AX932">
        <v>1</v>
      </c>
      <c r="AY932">
        <v>12715</v>
      </c>
      <c r="AZ932">
        <v>155.5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</row>
    <row r="933" spans="1:61">
      <c r="A933">
        <v>256179</v>
      </c>
      <c r="B933" t="s">
        <v>60</v>
      </c>
      <c r="C933">
        <v>500</v>
      </c>
      <c r="D933" t="s">
        <v>33</v>
      </c>
      <c r="E933" s="2">
        <v>40124.80159722222</v>
      </c>
      <c r="F933" s="2">
        <v>40124.816689814812</v>
      </c>
      <c r="H933">
        <v>1304</v>
      </c>
      <c r="I933">
        <v>501.73407918849131</v>
      </c>
      <c r="J933">
        <v>35.6662453</v>
      </c>
      <c r="K933">
        <v>139.7104472</v>
      </c>
      <c r="N933" s="3"/>
      <c r="R933">
        <v>35.668686059999999</v>
      </c>
      <c r="S933">
        <v>139.7057748</v>
      </c>
      <c r="V933" s="3"/>
      <c r="Z933">
        <v>0</v>
      </c>
      <c r="AA933">
        <v>2</v>
      </c>
      <c r="AB933" t="s">
        <v>97</v>
      </c>
      <c r="AC933" t="s">
        <v>100</v>
      </c>
      <c r="AD933">
        <v>420</v>
      </c>
      <c r="AE933" t="s">
        <v>95</v>
      </c>
      <c r="AF933">
        <v>6.6</v>
      </c>
      <c r="AG933">
        <v>1</v>
      </c>
      <c r="AH933">
        <v>562</v>
      </c>
      <c r="AI933">
        <v>2.1</v>
      </c>
      <c r="AJ933">
        <v>1</v>
      </c>
      <c r="AK933">
        <v>2</v>
      </c>
      <c r="AL933">
        <v>0</v>
      </c>
      <c r="AM933" t="s">
        <v>191</v>
      </c>
      <c r="AN933" t="s">
        <v>195</v>
      </c>
      <c r="AO933">
        <v>0</v>
      </c>
      <c r="AP933">
        <v>715</v>
      </c>
      <c r="AQ933">
        <v>8.6</v>
      </c>
      <c r="AR933">
        <v>477</v>
      </c>
      <c r="AS933">
        <v>5.7</v>
      </c>
      <c r="AT933">
        <v>16.3</v>
      </c>
      <c r="AU933">
        <v>1</v>
      </c>
      <c r="AV933">
        <v>553</v>
      </c>
      <c r="AW933">
        <v>2.8</v>
      </c>
      <c r="AX933">
        <v>1</v>
      </c>
      <c r="AY933">
        <v>553</v>
      </c>
      <c r="AZ933">
        <v>6.6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</row>
    <row r="934" spans="1:61">
      <c r="A934">
        <v>256139</v>
      </c>
      <c r="B934" t="s">
        <v>40</v>
      </c>
      <c r="C934">
        <v>600</v>
      </c>
      <c r="D934" t="s">
        <v>91</v>
      </c>
      <c r="E934" s="2">
        <v>40124.52171296296</v>
      </c>
      <c r="F934" s="2">
        <v>40124.571736111109</v>
      </c>
      <c r="H934">
        <v>4322</v>
      </c>
      <c r="I934">
        <v>3719.1705482977936</v>
      </c>
      <c r="J934">
        <v>35.438128759999998</v>
      </c>
      <c r="K934">
        <v>139.6451783</v>
      </c>
      <c r="L934">
        <v>104</v>
      </c>
      <c r="M934" t="s">
        <v>844</v>
      </c>
      <c r="N934" s="3">
        <v>1003017</v>
      </c>
      <c r="O934" t="s">
        <v>41</v>
      </c>
      <c r="P934">
        <v>100301702</v>
      </c>
      <c r="Q934" t="s">
        <v>133</v>
      </c>
      <c r="R934">
        <v>35.466275860000003</v>
      </c>
      <c r="S934">
        <v>139.62298580000001</v>
      </c>
      <c r="T934">
        <v>103</v>
      </c>
      <c r="U934" t="s">
        <v>843</v>
      </c>
      <c r="V934" s="3">
        <v>1002001</v>
      </c>
      <c r="W934" t="s">
        <v>387</v>
      </c>
      <c r="X934">
        <v>100200102</v>
      </c>
      <c r="Y934" t="s">
        <v>587</v>
      </c>
      <c r="Z934">
        <v>0</v>
      </c>
      <c r="AA934">
        <v>2</v>
      </c>
      <c r="AB934" t="s">
        <v>97</v>
      </c>
      <c r="AC934" t="s">
        <v>35</v>
      </c>
      <c r="AD934">
        <v>200</v>
      </c>
      <c r="AE934" t="s">
        <v>94</v>
      </c>
      <c r="AF934">
        <v>13.8</v>
      </c>
      <c r="AG934">
        <v>1</v>
      </c>
      <c r="AH934">
        <v>4073</v>
      </c>
      <c r="AI934">
        <v>13</v>
      </c>
      <c r="AJ934">
        <v>1</v>
      </c>
      <c r="AK934">
        <v>7</v>
      </c>
      <c r="AL934">
        <v>150</v>
      </c>
      <c r="AM934" t="s">
        <v>133</v>
      </c>
      <c r="AN934" t="s">
        <v>127</v>
      </c>
      <c r="AO934">
        <v>0</v>
      </c>
      <c r="AP934">
        <v>407</v>
      </c>
      <c r="AQ934">
        <v>4.9000000000000004</v>
      </c>
      <c r="AR934">
        <v>159</v>
      </c>
      <c r="AS934">
        <v>1.9</v>
      </c>
      <c r="AT934">
        <v>13.8</v>
      </c>
      <c r="AU934">
        <v>1</v>
      </c>
      <c r="AV934">
        <v>4164</v>
      </c>
      <c r="AW934">
        <v>20.8</v>
      </c>
      <c r="AX934">
        <v>1</v>
      </c>
      <c r="AY934">
        <v>4164</v>
      </c>
      <c r="AZ934">
        <v>50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</row>
    <row r="935" spans="1:61">
      <c r="A935">
        <v>258014</v>
      </c>
      <c r="B935" t="s">
        <v>78</v>
      </c>
      <c r="C935">
        <v>700</v>
      </c>
      <c r="D935" t="s">
        <v>90</v>
      </c>
      <c r="E935" s="2">
        <v>40144.730810185189</v>
      </c>
      <c r="F935" s="2">
        <v>40144.737002314818</v>
      </c>
      <c r="H935">
        <v>535</v>
      </c>
      <c r="I935">
        <v>318.5769094306043</v>
      </c>
      <c r="J935">
        <v>35.443975979999998</v>
      </c>
      <c r="K935">
        <v>139.6364987</v>
      </c>
      <c r="L935">
        <v>104</v>
      </c>
      <c r="M935" t="s">
        <v>844</v>
      </c>
      <c r="N935" s="3">
        <v>1003002</v>
      </c>
      <c r="O935" t="s">
        <v>120</v>
      </c>
      <c r="P935">
        <v>100300216</v>
      </c>
      <c r="Q935" t="s">
        <v>240</v>
      </c>
      <c r="R935">
        <v>35.443568259999999</v>
      </c>
      <c r="S935">
        <v>139.63301720000001</v>
      </c>
      <c r="T935">
        <v>104</v>
      </c>
      <c r="U935" t="s">
        <v>844</v>
      </c>
      <c r="V935" s="3">
        <v>1003019</v>
      </c>
      <c r="W935" t="s">
        <v>410</v>
      </c>
      <c r="X935">
        <v>100301907</v>
      </c>
      <c r="Y935" t="s">
        <v>664</v>
      </c>
      <c r="Z935">
        <v>39</v>
      </c>
      <c r="AA935">
        <v>2</v>
      </c>
      <c r="AB935" t="s">
        <v>97</v>
      </c>
      <c r="AC935" t="s">
        <v>105</v>
      </c>
      <c r="AD935">
        <v>420</v>
      </c>
      <c r="AE935" t="s">
        <v>95</v>
      </c>
      <c r="AF935">
        <v>5.3</v>
      </c>
      <c r="AG935">
        <v>1</v>
      </c>
      <c r="AH935">
        <v>473</v>
      </c>
      <c r="AI935">
        <v>2.2000000000000002</v>
      </c>
      <c r="AJ935">
        <v>1</v>
      </c>
      <c r="AK935">
        <v>17</v>
      </c>
      <c r="AL935">
        <v>330</v>
      </c>
      <c r="AM935" t="s">
        <v>120</v>
      </c>
      <c r="AN935" t="s">
        <v>198</v>
      </c>
      <c r="AO935">
        <v>1</v>
      </c>
      <c r="AP935">
        <v>326</v>
      </c>
      <c r="AQ935">
        <v>3.9</v>
      </c>
      <c r="AR935">
        <v>815</v>
      </c>
      <c r="AS935">
        <v>9.9</v>
      </c>
      <c r="AT935">
        <v>30.799999999999997</v>
      </c>
      <c r="AU935">
        <v>1</v>
      </c>
      <c r="AV935">
        <v>441</v>
      </c>
      <c r="AW935">
        <v>2.2000000000000002</v>
      </c>
      <c r="AX935">
        <v>1</v>
      </c>
      <c r="AY935">
        <v>441</v>
      </c>
      <c r="AZ935">
        <v>5.3</v>
      </c>
      <c r="BA935">
        <v>1</v>
      </c>
      <c r="BB935">
        <v>0.26</v>
      </c>
      <c r="BC935">
        <v>2</v>
      </c>
      <c r="BD935">
        <v>210</v>
      </c>
      <c r="BE935">
        <v>237</v>
      </c>
      <c r="BF935">
        <v>3.6</v>
      </c>
      <c r="BG935">
        <v>263</v>
      </c>
      <c r="BH935">
        <v>3.9</v>
      </c>
      <c r="BI935">
        <v>9.5</v>
      </c>
    </row>
    <row r="936" spans="1:61">
      <c r="A936">
        <v>256467</v>
      </c>
      <c r="B936" t="s">
        <v>74</v>
      </c>
      <c r="C936">
        <v>100</v>
      </c>
      <c r="D936" t="s">
        <v>86</v>
      </c>
      <c r="E936" s="2">
        <v>40128.288310185184</v>
      </c>
      <c r="F936" s="2">
        <v>40128.333055555559</v>
      </c>
      <c r="H936">
        <v>3866</v>
      </c>
      <c r="I936">
        <v>24476.637666436138</v>
      </c>
      <c r="J936">
        <v>35.325207710000001</v>
      </c>
      <c r="K936">
        <v>139.4086988</v>
      </c>
      <c r="L936">
        <v>207</v>
      </c>
      <c r="M936" t="s">
        <v>855</v>
      </c>
      <c r="N936" s="3">
        <v>2070202</v>
      </c>
      <c r="O936" t="s">
        <v>457</v>
      </c>
      <c r="P936">
        <v>207020202</v>
      </c>
      <c r="Q936" t="s">
        <v>749</v>
      </c>
      <c r="R936">
        <v>35.443638020000002</v>
      </c>
      <c r="S936">
        <v>139.63633780000001</v>
      </c>
      <c r="T936">
        <v>104</v>
      </c>
      <c r="U936" t="s">
        <v>844</v>
      </c>
      <c r="V936" s="3">
        <v>1003002</v>
      </c>
      <c r="W936" t="s">
        <v>120</v>
      </c>
      <c r="X936">
        <v>100300216</v>
      </c>
      <c r="Y936" t="s">
        <v>240</v>
      </c>
      <c r="Z936">
        <v>46</v>
      </c>
      <c r="AA936">
        <v>1</v>
      </c>
      <c r="AB936" t="s">
        <v>34</v>
      </c>
      <c r="AC936" t="s">
        <v>109</v>
      </c>
      <c r="AD936">
        <v>200</v>
      </c>
      <c r="AE936" t="s">
        <v>94</v>
      </c>
      <c r="AF936">
        <v>50.2</v>
      </c>
      <c r="AG936">
        <v>1</v>
      </c>
      <c r="AH936">
        <v>30590</v>
      </c>
      <c r="AI936">
        <v>53.9</v>
      </c>
      <c r="AJ936">
        <v>1</v>
      </c>
      <c r="AK936">
        <v>37</v>
      </c>
      <c r="AL936">
        <v>570</v>
      </c>
      <c r="AM936" t="s">
        <v>155</v>
      </c>
      <c r="AN936" t="s">
        <v>120</v>
      </c>
      <c r="AO936">
        <v>1</v>
      </c>
      <c r="AP936">
        <v>695</v>
      </c>
      <c r="AQ936">
        <v>8.6999999999999993</v>
      </c>
      <c r="AR936">
        <v>370</v>
      </c>
      <c r="AS936">
        <v>4.5</v>
      </c>
      <c r="AT936">
        <v>50.2</v>
      </c>
      <c r="AU936">
        <v>1</v>
      </c>
      <c r="AV936">
        <v>27728</v>
      </c>
      <c r="AW936">
        <v>138.6</v>
      </c>
      <c r="AX936">
        <v>1</v>
      </c>
      <c r="AY936">
        <v>27728</v>
      </c>
      <c r="AZ936">
        <v>343.1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</row>
    <row r="937" spans="1:61">
      <c r="A937">
        <v>255696</v>
      </c>
      <c r="B937" t="s">
        <v>71</v>
      </c>
      <c r="C937">
        <v>500</v>
      </c>
      <c r="D937" t="s">
        <v>33</v>
      </c>
      <c r="E937" s="2">
        <v>40119.471030092594</v>
      </c>
      <c r="F937" s="2">
        <v>40119.476168981484</v>
      </c>
      <c r="H937">
        <v>444</v>
      </c>
      <c r="I937">
        <v>1120.1904926582138</v>
      </c>
      <c r="J937">
        <v>35.488677709999997</v>
      </c>
      <c r="K937">
        <v>139.63698690000001</v>
      </c>
      <c r="L937">
        <v>102</v>
      </c>
      <c r="M937" t="s">
        <v>839</v>
      </c>
      <c r="N937" s="3">
        <v>1001014</v>
      </c>
      <c r="O937" t="s">
        <v>366</v>
      </c>
      <c r="P937">
        <v>100101403</v>
      </c>
      <c r="Q937" t="s">
        <v>553</v>
      </c>
      <c r="R937">
        <v>35.492904850000002</v>
      </c>
      <c r="S937">
        <v>139.64822000000001</v>
      </c>
      <c r="T937">
        <v>102</v>
      </c>
      <c r="U937" t="s">
        <v>839</v>
      </c>
      <c r="V937" s="3">
        <v>1001004</v>
      </c>
      <c r="W937" t="s">
        <v>360</v>
      </c>
      <c r="X937">
        <v>100100403</v>
      </c>
      <c r="Y937" t="s">
        <v>775</v>
      </c>
      <c r="Z937">
        <v>54</v>
      </c>
      <c r="AA937">
        <v>1</v>
      </c>
      <c r="AB937" t="s">
        <v>34</v>
      </c>
      <c r="AC937" t="s">
        <v>102</v>
      </c>
      <c r="AD937">
        <v>100</v>
      </c>
      <c r="AE937" t="s">
        <v>93</v>
      </c>
      <c r="AF937">
        <v>5.8</v>
      </c>
      <c r="AG937">
        <v>1</v>
      </c>
      <c r="AH937">
        <v>1415</v>
      </c>
      <c r="AI937">
        <v>5.8</v>
      </c>
      <c r="AJ937">
        <v>1</v>
      </c>
      <c r="AK937">
        <v>16</v>
      </c>
      <c r="AL937">
        <v>230</v>
      </c>
      <c r="AM937" t="s">
        <v>121</v>
      </c>
      <c r="AN937" t="s">
        <v>160</v>
      </c>
      <c r="AO937">
        <v>1</v>
      </c>
      <c r="AP937">
        <v>1175</v>
      </c>
      <c r="AQ937">
        <v>14</v>
      </c>
      <c r="AR937">
        <v>261</v>
      </c>
      <c r="AS937">
        <v>3.3</v>
      </c>
      <c r="AT937">
        <v>33.299999999999997</v>
      </c>
      <c r="AU937">
        <v>1</v>
      </c>
      <c r="AV937">
        <v>1336</v>
      </c>
      <c r="AW937">
        <v>6.7</v>
      </c>
      <c r="AX937">
        <v>1</v>
      </c>
      <c r="AY937">
        <v>1336</v>
      </c>
      <c r="AZ937">
        <v>16.600000000000001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</row>
    <row r="938" spans="1:61">
      <c r="A938">
        <v>257404</v>
      </c>
      <c r="B938" t="s">
        <v>74</v>
      </c>
      <c r="C938">
        <v>200</v>
      </c>
      <c r="D938" t="s">
        <v>85</v>
      </c>
      <c r="E938" s="2">
        <v>40137.800023148149</v>
      </c>
      <c r="F938" s="2">
        <v>40137.84957175926</v>
      </c>
      <c r="H938">
        <v>4281</v>
      </c>
      <c r="I938">
        <v>24322.700347247595</v>
      </c>
      <c r="J938">
        <v>35.44302648</v>
      </c>
      <c r="K938">
        <v>139.63607500000001</v>
      </c>
      <c r="L938">
        <v>104</v>
      </c>
      <c r="M938" t="s">
        <v>844</v>
      </c>
      <c r="N938" s="3">
        <v>1003018</v>
      </c>
      <c r="O938" t="s">
        <v>414</v>
      </c>
      <c r="P938">
        <v>100301801</v>
      </c>
      <c r="Q938" t="s">
        <v>670</v>
      </c>
      <c r="R938">
        <v>35.325738860000001</v>
      </c>
      <c r="S938">
        <v>139.4095571</v>
      </c>
      <c r="T938">
        <v>207</v>
      </c>
      <c r="U938" t="s">
        <v>855</v>
      </c>
      <c r="V938" s="3">
        <v>2070202</v>
      </c>
      <c r="W938" t="s">
        <v>457</v>
      </c>
      <c r="X938">
        <v>207020202</v>
      </c>
      <c r="Y938" t="s">
        <v>749</v>
      </c>
      <c r="Z938">
        <v>46</v>
      </c>
      <c r="AA938">
        <v>1</v>
      </c>
      <c r="AB938" t="s">
        <v>34</v>
      </c>
      <c r="AC938" t="s">
        <v>109</v>
      </c>
      <c r="AD938">
        <v>200</v>
      </c>
      <c r="AE938" t="s">
        <v>94</v>
      </c>
      <c r="AF938">
        <v>51.8</v>
      </c>
      <c r="AG938">
        <v>1</v>
      </c>
      <c r="AH938">
        <v>30344</v>
      </c>
      <c r="AI938">
        <v>53.5</v>
      </c>
      <c r="AJ938">
        <v>1</v>
      </c>
      <c r="AK938">
        <v>38</v>
      </c>
      <c r="AL938">
        <v>570</v>
      </c>
      <c r="AM938" t="s">
        <v>120</v>
      </c>
      <c r="AN938" t="s">
        <v>155</v>
      </c>
      <c r="AO938">
        <v>1</v>
      </c>
      <c r="AP938">
        <v>485</v>
      </c>
      <c r="AQ938">
        <v>5.8</v>
      </c>
      <c r="AR938">
        <v>661</v>
      </c>
      <c r="AS938">
        <v>8</v>
      </c>
      <c r="AT938">
        <v>51.8</v>
      </c>
      <c r="AU938">
        <v>1</v>
      </c>
      <c r="AV938">
        <v>27448</v>
      </c>
      <c r="AW938">
        <v>137.19999999999999</v>
      </c>
      <c r="AX938">
        <v>1</v>
      </c>
      <c r="AY938">
        <v>27448</v>
      </c>
      <c r="AZ938">
        <v>340.1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</row>
    <row r="939" spans="1:61">
      <c r="A939">
        <v>256860</v>
      </c>
      <c r="B939" t="s">
        <v>80</v>
      </c>
      <c r="C939">
        <v>500</v>
      </c>
      <c r="D939" t="s">
        <v>33</v>
      </c>
      <c r="E939" s="2">
        <v>40132.746655092589</v>
      </c>
      <c r="F939" s="2">
        <v>40132.751840277779</v>
      </c>
      <c r="H939">
        <v>448</v>
      </c>
      <c r="I939">
        <v>906.68804680080484</v>
      </c>
      <c r="J939">
        <v>35.622857840000002</v>
      </c>
      <c r="K939">
        <v>139.68203729999999</v>
      </c>
      <c r="N939" s="3"/>
      <c r="R939">
        <v>35.628367130000001</v>
      </c>
      <c r="S939">
        <v>139.6746397</v>
      </c>
      <c r="V939" s="3"/>
      <c r="Z939">
        <v>38</v>
      </c>
      <c r="AA939">
        <v>1</v>
      </c>
      <c r="AB939" t="s">
        <v>34</v>
      </c>
      <c r="AC939" t="s">
        <v>103</v>
      </c>
      <c r="AD939">
        <v>410</v>
      </c>
      <c r="AE939" t="s">
        <v>43</v>
      </c>
      <c r="AF939">
        <v>5.0999999999999996</v>
      </c>
      <c r="AG939">
        <v>1</v>
      </c>
      <c r="AH939">
        <v>1807</v>
      </c>
      <c r="AI939">
        <v>8</v>
      </c>
      <c r="AJ939">
        <v>1</v>
      </c>
      <c r="AK939">
        <v>21</v>
      </c>
      <c r="AL939">
        <v>190</v>
      </c>
      <c r="AM939" t="s">
        <v>122</v>
      </c>
      <c r="AN939" t="s">
        <v>246</v>
      </c>
      <c r="AO939">
        <v>1</v>
      </c>
      <c r="AP939">
        <v>776</v>
      </c>
      <c r="AQ939">
        <v>9.6</v>
      </c>
      <c r="AR939">
        <v>1428</v>
      </c>
      <c r="AS939">
        <v>17.3</v>
      </c>
      <c r="AT939">
        <v>47.900000000000006</v>
      </c>
      <c r="AU939">
        <v>1</v>
      </c>
      <c r="AV939">
        <v>1025</v>
      </c>
      <c r="AW939">
        <v>5.0999999999999996</v>
      </c>
      <c r="AX939">
        <v>1</v>
      </c>
      <c r="AY939">
        <v>1025</v>
      </c>
      <c r="AZ939">
        <v>13.3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</row>
    <row r="940" spans="1:61">
      <c r="A940">
        <v>256576</v>
      </c>
      <c r="B940" t="s">
        <v>66</v>
      </c>
      <c r="C940">
        <v>200</v>
      </c>
      <c r="D940" t="s">
        <v>85</v>
      </c>
      <c r="E940" s="2">
        <v>40129.632268518515</v>
      </c>
      <c r="F940" s="2">
        <v>40129.649687500001</v>
      </c>
      <c r="H940">
        <v>1505</v>
      </c>
      <c r="I940">
        <v>1748.3640571226167</v>
      </c>
      <c r="J940">
        <v>35.456694970000001</v>
      </c>
      <c r="K940">
        <v>139.63342499999999</v>
      </c>
      <c r="L940">
        <v>103</v>
      </c>
      <c r="M940" t="s">
        <v>843</v>
      </c>
      <c r="N940" s="3">
        <v>1002002</v>
      </c>
      <c r="O940" t="s">
        <v>136</v>
      </c>
      <c r="P940">
        <v>100200205</v>
      </c>
      <c r="Q940" t="s">
        <v>616</v>
      </c>
      <c r="R940">
        <v>35.459457639999997</v>
      </c>
      <c r="S940">
        <v>139.61441880000001</v>
      </c>
      <c r="T940">
        <v>103</v>
      </c>
      <c r="U940" t="s">
        <v>843</v>
      </c>
      <c r="V940" s="3">
        <v>1002008</v>
      </c>
      <c r="W940" t="s">
        <v>391</v>
      </c>
      <c r="X940">
        <v>100200801</v>
      </c>
      <c r="Y940" t="s">
        <v>606</v>
      </c>
      <c r="Z940">
        <v>0</v>
      </c>
      <c r="AA940">
        <v>2</v>
      </c>
      <c r="AB940" t="s">
        <v>97</v>
      </c>
      <c r="AC940" t="s">
        <v>98</v>
      </c>
      <c r="AD940">
        <v>410</v>
      </c>
      <c r="AE940" t="s">
        <v>43</v>
      </c>
      <c r="AF940">
        <v>11.8</v>
      </c>
      <c r="AG940">
        <v>1</v>
      </c>
      <c r="AH940">
        <v>4049</v>
      </c>
      <c r="AI940">
        <v>12.9</v>
      </c>
      <c r="AJ940">
        <v>1</v>
      </c>
      <c r="AK940">
        <v>14</v>
      </c>
      <c r="AL940">
        <v>300</v>
      </c>
      <c r="AM940" t="s">
        <v>136</v>
      </c>
      <c r="AN940" t="s">
        <v>114</v>
      </c>
      <c r="AO940">
        <v>1</v>
      </c>
      <c r="AP940">
        <v>175</v>
      </c>
      <c r="AQ940">
        <v>2.1</v>
      </c>
      <c r="AR940">
        <v>321</v>
      </c>
      <c r="AS940">
        <v>3.9</v>
      </c>
      <c r="AT940">
        <v>20</v>
      </c>
      <c r="AU940">
        <v>1</v>
      </c>
      <c r="AV940">
        <v>2364</v>
      </c>
      <c r="AW940">
        <v>11.8</v>
      </c>
      <c r="AX940">
        <v>1</v>
      </c>
      <c r="AY940">
        <v>2364</v>
      </c>
      <c r="AZ940">
        <v>28.5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</row>
    <row r="941" spans="1:61">
      <c r="A941">
        <v>256506</v>
      </c>
      <c r="B941" t="s">
        <v>60</v>
      </c>
      <c r="C941">
        <v>500</v>
      </c>
      <c r="D941" t="s">
        <v>33</v>
      </c>
      <c r="E941" s="2">
        <v>40128.738796296297</v>
      </c>
      <c r="F941" s="2">
        <v>40128.757650462961</v>
      </c>
      <c r="H941">
        <v>1629</v>
      </c>
      <c r="I941">
        <v>652.47411649801199</v>
      </c>
      <c r="J941">
        <v>35.452725289999997</v>
      </c>
      <c r="K941">
        <v>139.59881909999999</v>
      </c>
      <c r="L941">
        <v>106</v>
      </c>
      <c r="M941" t="s">
        <v>841</v>
      </c>
      <c r="N941" s="3">
        <v>1005012</v>
      </c>
      <c r="O941" t="s">
        <v>398</v>
      </c>
      <c r="P941">
        <v>100501202</v>
      </c>
      <c r="Q941" t="s">
        <v>619</v>
      </c>
      <c r="R941">
        <v>35.447006829999999</v>
      </c>
      <c r="S941">
        <v>139.60043909999999</v>
      </c>
      <c r="T941">
        <v>106</v>
      </c>
      <c r="U941" t="s">
        <v>841</v>
      </c>
      <c r="V941" s="3">
        <v>1005001</v>
      </c>
      <c r="W941" t="s">
        <v>404</v>
      </c>
      <c r="X941">
        <v>100500101</v>
      </c>
      <c r="Y941" t="s">
        <v>654</v>
      </c>
      <c r="Z941">
        <v>0</v>
      </c>
      <c r="AA941">
        <v>2</v>
      </c>
      <c r="AB941" t="s">
        <v>97</v>
      </c>
      <c r="AC941" t="s">
        <v>100</v>
      </c>
      <c r="AD941">
        <v>420</v>
      </c>
      <c r="AE941" t="s">
        <v>95</v>
      </c>
      <c r="AF941">
        <v>12.2</v>
      </c>
      <c r="AG941">
        <v>1</v>
      </c>
      <c r="AH941">
        <v>3100</v>
      </c>
      <c r="AI941">
        <v>7.5</v>
      </c>
      <c r="AJ941">
        <v>1</v>
      </c>
      <c r="AK941">
        <v>17</v>
      </c>
      <c r="AL941">
        <v>300</v>
      </c>
      <c r="AM941" t="s">
        <v>204</v>
      </c>
      <c r="AN941" t="s">
        <v>146</v>
      </c>
      <c r="AO941">
        <v>1</v>
      </c>
      <c r="AP941">
        <v>878</v>
      </c>
      <c r="AQ941">
        <v>10.5</v>
      </c>
      <c r="AR941">
        <v>16</v>
      </c>
      <c r="AS941">
        <v>0.2</v>
      </c>
      <c r="AT941">
        <v>27.7</v>
      </c>
      <c r="AU941">
        <v>1</v>
      </c>
      <c r="AV941">
        <v>968</v>
      </c>
      <c r="AW941">
        <v>4.8</v>
      </c>
      <c r="AX941">
        <v>1</v>
      </c>
      <c r="AY941">
        <v>968</v>
      </c>
      <c r="AZ941">
        <v>12.2</v>
      </c>
      <c r="BA941">
        <v>1</v>
      </c>
      <c r="BB941">
        <v>0.52</v>
      </c>
      <c r="BC941">
        <v>2</v>
      </c>
      <c r="BD941">
        <v>210</v>
      </c>
      <c r="BE941">
        <v>109</v>
      </c>
      <c r="BF941">
        <v>1.6</v>
      </c>
      <c r="BG941">
        <v>304</v>
      </c>
      <c r="BH941">
        <v>4.5999999999999996</v>
      </c>
      <c r="BI941">
        <v>8.1999999999999993</v>
      </c>
    </row>
    <row r="942" spans="1:61">
      <c r="A942">
        <v>256010</v>
      </c>
      <c r="B942" t="s">
        <v>71</v>
      </c>
      <c r="C942">
        <v>100</v>
      </c>
      <c r="D942" t="s">
        <v>86</v>
      </c>
      <c r="E942" s="2">
        <v>40123.300706018519</v>
      </c>
      <c r="F942" s="2">
        <v>40123.35324074074</v>
      </c>
      <c r="H942">
        <v>4539</v>
      </c>
      <c r="I942">
        <v>29602.63108704839</v>
      </c>
      <c r="J942">
        <v>35.488666889999998</v>
      </c>
      <c r="K942">
        <v>139.6359999</v>
      </c>
      <c r="L942">
        <v>102</v>
      </c>
      <c r="M942" t="s">
        <v>839</v>
      </c>
      <c r="N942" s="3">
        <v>1001014</v>
      </c>
      <c r="O942" t="s">
        <v>366</v>
      </c>
      <c r="P942">
        <v>100101403</v>
      </c>
      <c r="Q942" t="s">
        <v>553</v>
      </c>
      <c r="R942">
        <v>35.424385129999997</v>
      </c>
      <c r="S942">
        <v>139.31878570000001</v>
      </c>
      <c r="T942">
        <v>212</v>
      </c>
      <c r="U942" t="s">
        <v>835</v>
      </c>
      <c r="V942" s="3">
        <v>2120802</v>
      </c>
      <c r="W942" t="s">
        <v>424</v>
      </c>
      <c r="X942">
        <v>212080201</v>
      </c>
      <c r="Y942" t="s">
        <v>702</v>
      </c>
      <c r="Z942">
        <v>54</v>
      </c>
      <c r="AA942">
        <v>1</v>
      </c>
      <c r="AB942" t="s">
        <v>34</v>
      </c>
      <c r="AC942" t="s">
        <v>102</v>
      </c>
      <c r="AD942">
        <v>100</v>
      </c>
      <c r="AE942" t="s">
        <v>93</v>
      </c>
      <c r="AF942">
        <v>78.2</v>
      </c>
      <c r="AG942">
        <v>1</v>
      </c>
      <c r="AH942">
        <v>40946</v>
      </c>
      <c r="AI942">
        <v>78.2</v>
      </c>
      <c r="AJ942">
        <v>1</v>
      </c>
      <c r="AK942">
        <v>66</v>
      </c>
      <c r="AL942">
        <v>680</v>
      </c>
      <c r="AM942" t="s">
        <v>121</v>
      </c>
      <c r="AN942" t="s">
        <v>115</v>
      </c>
      <c r="AO942">
        <v>2</v>
      </c>
      <c r="AP942">
        <v>1153</v>
      </c>
      <c r="AQ942">
        <v>13.8</v>
      </c>
      <c r="AR942">
        <v>3028</v>
      </c>
      <c r="AS942">
        <v>38</v>
      </c>
      <c r="AT942">
        <v>117.8</v>
      </c>
      <c r="AU942">
        <v>1</v>
      </c>
      <c r="AV942">
        <v>34628</v>
      </c>
      <c r="AW942">
        <v>173.1</v>
      </c>
      <c r="AX942">
        <v>1</v>
      </c>
      <c r="AY942">
        <v>34628</v>
      </c>
      <c r="AZ942">
        <v>434.1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</row>
    <row r="943" spans="1:61">
      <c r="A943">
        <v>256920</v>
      </c>
      <c r="B943" t="s">
        <v>83</v>
      </c>
      <c r="C943">
        <v>600</v>
      </c>
      <c r="D943" t="s">
        <v>91</v>
      </c>
      <c r="E943" s="2">
        <v>40133.510185185187</v>
      </c>
      <c r="F943" s="2">
        <v>40133.577731481484</v>
      </c>
      <c r="H943">
        <v>5836</v>
      </c>
      <c r="I943">
        <v>41761.53015359641</v>
      </c>
      <c r="J943">
        <v>35.669748259999999</v>
      </c>
      <c r="K943">
        <v>139.68410789999999</v>
      </c>
      <c r="N943" s="3"/>
      <c r="R943">
        <v>35.416976839999997</v>
      </c>
      <c r="S943">
        <v>139.34262519999999</v>
      </c>
      <c r="T943">
        <v>214</v>
      </c>
      <c r="U943" t="s">
        <v>847</v>
      </c>
      <c r="V943" s="3">
        <v>2140508</v>
      </c>
      <c r="W943" t="s">
        <v>435</v>
      </c>
      <c r="X943">
        <v>214050803</v>
      </c>
      <c r="Y943" t="s">
        <v>723</v>
      </c>
      <c r="Z943">
        <v>39</v>
      </c>
      <c r="AA943">
        <v>1</v>
      </c>
      <c r="AB943" t="s">
        <v>34</v>
      </c>
      <c r="AC943" t="s">
        <v>111</v>
      </c>
      <c r="AD943">
        <v>200</v>
      </c>
      <c r="AE943" t="s">
        <v>94</v>
      </c>
      <c r="AF943">
        <v>58.4</v>
      </c>
      <c r="AG943">
        <v>1</v>
      </c>
      <c r="AH943">
        <v>47961</v>
      </c>
      <c r="AI943">
        <v>88</v>
      </c>
      <c r="AJ943">
        <v>1</v>
      </c>
      <c r="AK943">
        <v>50</v>
      </c>
      <c r="AL943">
        <v>480</v>
      </c>
      <c r="AM943" t="s">
        <v>280</v>
      </c>
      <c r="AN943" t="s">
        <v>115</v>
      </c>
      <c r="AO943">
        <v>0</v>
      </c>
      <c r="AP943">
        <v>485</v>
      </c>
      <c r="AQ943">
        <v>6.1</v>
      </c>
      <c r="AR943">
        <v>203</v>
      </c>
      <c r="AS943">
        <v>2.2999999999999998</v>
      </c>
      <c r="AT943">
        <v>58.4</v>
      </c>
      <c r="AU943">
        <v>1</v>
      </c>
      <c r="AV943">
        <v>45538</v>
      </c>
      <c r="AW943">
        <v>227.7</v>
      </c>
      <c r="AX943">
        <v>1</v>
      </c>
      <c r="AY943">
        <v>45538</v>
      </c>
      <c r="AZ943">
        <v>571.20000000000005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</row>
    <row r="944" spans="1:61">
      <c r="A944">
        <v>256786</v>
      </c>
      <c r="B944" t="s">
        <v>56</v>
      </c>
      <c r="C944">
        <v>800</v>
      </c>
      <c r="D944" t="s">
        <v>89</v>
      </c>
      <c r="E944" s="2">
        <v>40132.351585648146</v>
      </c>
      <c r="F944" s="2">
        <v>40132.371863425928</v>
      </c>
      <c r="H944">
        <v>1752</v>
      </c>
      <c r="I944">
        <v>20730.605983054462</v>
      </c>
      <c r="J944">
        <v>35.44930815</v>
      </c>
      <c r="K944">
        <v>139.62167690000001</v>
      </c>
      <c r="L944">
        <v>103</v>
      </c>
      <c r="M944" t="s">
        <v>843</v>
      </c>
      <c r="N944" s="3">
        <v>1002004</v>
      </c>
      <c r="O944" t="s">
        <v>405</v>
      </c>
      <c r="P944">
        <v>100200401</v>
      </c>
      <c r="Q944" t="s">
        <v>636</v>
      </c>
      <c r="R944">
        <v>35.63569493</v>
      </c>
      <c r="S944">
        <v>139.628275</v>
      </c>
      <c r="V944" s="3"/>
      <c r="Z944">
        <v>44</v>
      </c>
      <c r="AA944">
        <v>1</v>
      </c>
      <c r="AB944" t="s">
        <v>34</v>
      </c>
      <c r="AC944" t="s">
        <v>98</v>
      </c>
      <c r="AD944">
        <v>100</v>
      </c>
      <c r="AE944" t="s">
        <v>93</v>
      </c>
      <c r="AF944">
        <v>52</v>
      </c>
      <c r="AG944">
        <v>1</v>
      </c>
      <c r="AH944">
        <v>24051</v>
      </c>
      <c r="AI944">
        <v>52</v>
      </c>
      <c r="AJ944">
        <v>1</v>
      </c>
      <c r="AK944">
        <v>64</v>
      </c>
      <c r="AL944">
        <v>780</v>
      </c>
      <c r="AM944" t="s">
        <v>112</v>
      </c>
      <c r="AN944" t="s">
        <v>113</v>
      </c>
      <c r="AO944">
        <v>3</v>
      </c>
      <c r="AP944">
        <v>1090</v>
      </c>
      <c r="AQ944">
        <v>12.9</v>
      </c>
      <c r="AR944">
        <v>1642</v>
      </c>
      <c r="AS944">
        <v>20.100000000000001</v>
      </c>
      <c r="AT944">
        <v>97</v>
      </c>
      <c r="AU944">
        <v>1</v>
      </c>
      <c r="AV944">
        <v>23634</v>
      </c>
      <c r="AW944">
        <v>118.2</v>
      </c>
      <c r="AX944">
        <v>1</v>
      </c>
      <c r="AY944">
        <v>23634</v>
      </c>
      <c r="AZ944">
        <v>293.10000000000002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</row>
    <row r="945" spans="1:61">
      <c r="A945">
        <v>255289</v>
      </c>
      <c r="B945" t="s">
        <v>76</v>
      </c>
      <c r="C945">
        <v>100</v>
      </c>
      <c r="D945" t="s">
        <v>86</v>
      </c>
      <c r="E945" s="2">
        <v>40115.310613425929</v>
      </c>
      <c r="F945" s="2">
        <v>40115.343368055554</v>
      </c>
      <c r="H945">
        <v>2830</v>
      </c>
      <c r="I945">
        <v>10927.421653473355</v>
      </c>
      <c r="J945">
        <v>35.459918989999998</v>
      </c>
      <c r="K945">
        <v>139.51716730000001</v>
      </c>
      <c r="L945">
        <v>112</v>
      </c>
      <c r="M945" t="s">
        <v>838</v>
      </c>
      <c r="N945" s="3">
        <v>1005103</v>
      </c>
      <c r="O945" t="s">
        <v>389</v>
      </c>
      <c r="P945">
        <v>100510301</v>
      </c>
      <c r="Q945" t="s">
        <v>589</v>
      </c>
      <c r="R945">
        <v>35.444587509999998</v>
      </c>
      <c r="S945">
        <v>139.63634859999999</v>
      </c>
      <c r="T945">
        <v>104</v>
      </c>
      <c r="U945" t="s">
        <v>844</v>
      </c>
      <c r="V945" s="3">
        <v>1003002</v>
      </c>
      <c r="W945" t="s">
        <v>120</v>
      </c>
      <c r="X945">
        <v>100300215</v>
      </c>
      <c r="Y945" t="s">
        <v>661</v>
      </c>
      <c r="Z945">
        <v>45</v>
      </c>
      <c r="AA945">
        <v>1</v>
      </c>
      <c r="AB945" t="s">
        <v>34</v>
      </c>
      <c r="AC945" t="s">
        <v>104</v>
      </c>
      <c r="AD945">
        <v>200</v>
      </c>
      <c r="AE945" t="s">
        <v>94</v>
      </c>
      <c r="AF945">
        <v>45.900000000000006</v>
      </c>
      <c r="AG945">
        <v>1</v>
      </c>
      <c r="AH945">
        <v>15472</v>
      </c>
      <c r="AI945">
        <v>36.5</v>
      </c>
      <c r="AJ945">
        <v>1</v>
      </c>
      <c r="AK945">
        <v>30</v>
      </c>
      <c r="AL945">
        <v>400</v>
      </c>
      <c r="AM945" t="s">
        <v>124</v>
      </c>
      <c r="AN945" t="s">
        <v>123</v>
      </c>
      <c r="AO945">
        <v>1</v>
      </c>
      <c r="AP945">
        <v>464</v>
      </c>
      <c r="AQ945">
        <v>5.7</v>
      </c>
      <c r="AR945">
        <v>856</v>
      </c>
      <c r="AS945">
        <v>10.199999999999999</v>
      </c>
      <c r="AT945">
        <v>45.900000000000006</v>
      </c>
      <c r="AU945">
        <v>1</v>
      </c>
      <c r="AV945">
        <v>12961</v>
      </c>
      <c r="AW945">
        <v>64.8</v>
      </c>
      <c r="AX945">
        <v>1</v>
      </c>
      <c r="AY945">
        <v>12961</v>
      </c>
      <c r="AZ945">
        <v>157.69999999999999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</row>
    <row r="946" spans="1:61">
      <c r="A946">
        <v>256444</v>
      </c>
      <c r="B946" t="s">
        <v>64</v>
      </c>
      <c r="C946">
        <v>600</v>
      </c>
      <c r="D946" t="s">
        <v>91</v>
      </c>
      <c r="E946" s="2">
        <v>40127.78597222222</v>
      </c>
      <c r="F946" s="2">
        <v>40127.834548611114</v>
      </c>
      <c r="H946">
        <v>4197</v>
      </c>
      <c r="I946">
        <v>17670.974601834037</v>
      </c>
      <c r="J946">
        <v>35.45589571</v>
      </c>
      <c r="K946">
        <v>139.5565153</v>
      </c>
      <c r="L946">
        <v>112</v>
      </c>
      <c r="M946" t="s">
        <v>838</v>
      </c>
      <c r="N946" s="3">
        <v>1005108</v>
      </c>
      <c r="O946" t="s">
        <v>385</v>
      </c>
      <c r="P946">
        <v>100510803</v>
      </c>
      <c r="Q946" t="s">
        <v>385</v>
      </c>
      <c r="R946">
        <v>35.438734959999998</v>
      </c>
      <c r="S946">
        <v>139.36254869999999</v>
      </c>
      <c r="T946">
        <v>212</v>
      </c>
      <c r="U946" t="s">
        <v>835</v>
      </c>
      <c r="V946" s="3">
        <v>2120101</v>
      </c>
      <c r="W946" t="s">
        <v>401</v>
      </c>
      <c r="X946">
        <v>212010115</v>
      </c>
      <c r="Y946" t="s">
        <v>682</v>
      </c>
      <c r="Z946">
        <v>31</v>
      </c>
      <c r="AA946">
        <v>1</v>
      </c>
      <c r="AB946" t="s">
        <v>34</v>
      </c>
      <c r="AC946" t="s">
        <v>108</v>
      </c>
      <c r="AD946">
        <v>200</v>
      </c>
      <c r="AE946" t="s">
        <v>94</v>
      </c>
      <c r="AF946">
        <v>75.3</v>
      </c>
      <c r="AG946">
        <v>1</v>
      </c>
      <c r="AH946">
        <v>26562</v>
      </c>
      <c r="AI946">
        <v>46.4</v>
      </c>
      <c r="AJ946">
        <v>1</v>
      </c>
      <c r="AK946">
        <v>39</v>
      </c>
      <c r="AL946">
        <v>370</v>
      </c>
      <c r="AM946" t="s">
        <v>157</v>
      </c>
      <c r="AN946" t="s">
        <v>131</v>
      </c>
      <c r="AO946">
        <v>2</v>
      </c>
      <c r="AP946">
        <v>2822</v>
      </c>
      <c r="AQ946">
        <v>34</v>
      </c>
      <c r="AR946">
        <v>180</v>
      </c>
      <c r="AS946">
        <v>2.2999999999999998</v>
      </c>
      <c r="AT946">
        <v>75.3</v>
      </c>
      <c r="AU946">
        <v>1</v>
      </c>
      <c r="AV946">
        <v>20543</v>
      </c>
      <c r="AW946">
        <v>102.7</v>
      </c>
      <c r="AX946">
        <v>1</v>
      </c>
      <c r="AY946">
        <v>20543</v>
      </c>
      <c r="AZ946">
        <v>257.10000000000002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</row>
    <row r="947" spans="1:61">
      <c r="A947">
        <v>256884</v>
      </c>
      <c r="B947" t="s">
        <v>57</v>
      </c>
      <c r="C947">
        <v>100</v>
      </c>
      <c r="D947" t="s">
        <v>86</v>
      </c>
      <c r="E947" s="2">
        <v>40133.273553240739</v>
      </c>
      <c r="F947" s="2">
        <v>40133.325474537036</v>
      </c>
      <c r="H947">
        <v>4486</v>
      </c>
      <c r="I947">
        <v>23370.026052244531</v>
      </c>
      <c r="J947">
        <v>35.535476869999997</v>
      </c>
      <c r="K947">
        <v>139.6926052</v>
      </c>
      <c r="L947">
        <v>132</v>
      </c>
      <c r="M947" t="s">
        <v>831</v>
      </c>
      <c r="N947" s="3">
        <v>1300201</v>
      </c>
      <c r="O947" t="s">
        <v>338</v>
      </c>
      <c r="P947">
        <v>130020112</v>
      </c>
      <c r="Q947" t="s">
        <v>515</v>
      </c>
      <c r="R947">
        <v>35.329579789999997</v>
      </c>
      <c r="S947">
        <v>139.64064540000001</v>
      </c>
      <c r="T947">
        <v>201</v>
      </c>
      <c r="U947" t="s">
        <v>859</v>
      </c>
      <c r="V947" s="3">
        <v>2010104</v>
      </c>
      <c r="W947" t="s">
        <v>459</v>
      </c>
      <c r="X947">
        <v>201010401</v>
      </c>
      <c r="Y947" t="s">
        <v>748</v>
      </c>
      <c r="Z947">
        <v>36</v>
      </c>
      <c r="AA947">
        <v>1</v>
      </c>
      <c r="AB947" t="s">
        <v>34</v>
      </c>
      <c r="AC947" t="s">
        <v>99</v>
      </c>
      <c r="AD947">
        <v>100</v>
      </c>
      <c r="AE947" t="s">
        <v>93</v>
      </c>
      <c r="AF947">
        <v>53.6</v>
      </c>
      <c r="AG947">
        <v>1</v>
      </c>
      <c r="AH947">
        <v>30153</v>
      </c>
      <c r="AI947">
        <v>53.6</v>
      </c>
      <c r="AJ947">
        <v>1</v>
      </c>
      <c r="AK947">
        <v>52</v>
      </c>
      <c r="AL947">
        <v>710</v>
      </c>
      <c r="AM947" t="s">
        <v>116</v>
      </c>
      <c r="AN947" t="s">
        <v>117</v>
      </c>
      <c r="AO947">
        <v>2</v>
      </c>
      <c r="AP947">
        <v>1355</v>
      </c>
      <c r="AQ947">
        <v>17</v>
      </c>
      <c r="AR947">
        <v>873</v>
      </c>
      <c r="AS947">
        <v>10.6</v>
      </c>
      <c r="AT947">
        <v>79.599999999999994</v>
      </c>
      <c r="AU947">
        <v>1</v>
      </c>
      <c r="AV947">
        <v>28904</v>
      </c>
      <c r="AW947">
        <v>144.5</v>
      </c>
      <c r="AX947">
        <v>1</v>
      </c>
      <c r="AY947">
        <v>28904</v>
      </c>
      <c r="AZ947">
        <v>357.6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</row>
    <row r="948" spans="1:61">
      <c r="A948">
        <v>255690</v>
      </c>
      <c r="B948" t="s">
        <v>70</v>
      </c>
      <c r="C948">
        <v>100</v>
      </c>
      <c r="D948" t="s">
        <v>86</v>
      </c>
      <c r="E948" s="2">
        <v>40119.409537037034</v>
      </c>
      <c r="F948" s="2">
        <v>40119.45108796296</v>
      </c>
      <c r="H948">
        <v>3590</v>
      </c>
      <c r="I948">
        <v>12280.581391246218</v>
      </c>
      <c r="J948">
        <v>35.435548490000002</v>
      </c>
      <c r="K948">
        <v>139.648338</v>
      </c>
      <c r="L948">
        <v>104</v>
      </c>
      <c r="M948" t="s">
        <v>844</v>
      </c>
      <c r="N948" s="3">
        <v>1003017</v>
      </c>
      <c r="O948" t="s">
        <v>41</v>
      </c>
      <c r="P948">
        <v>100301703</v>
      </c>
      <c r="Q948" t="s">
        <v>675</v>
      </c>
      <c r="R948">
        <v>35.325095130000001</v>
      </c>
      <c r="S948">
        <v>139.6497382</v>
      </c>
      <c r="T948">
        <v>201</v>
      </c>
      <c r="U948" t="s">
        <v>859</v>
      </c>
      <c r="V948" s="3">
        <v>2010104</v>
      </c>
      <c r="W948" t="s">
        <v>459</v>
      </c>
      <c r="X948">
        <v>201010401</v>
      </c>
      <c r="Y948" t="s">
        <v>748</v>
      </c>
      <c r="Z948">
        <v>47</v>
      </c>
      <c r="AA948">
        <v>1</v>
      </c>
      <c r="AB948" t="s">
        <v>34</v>
      </c>
      <c r="AC948" t="s">
        <v>35</v>
      </c>
      <c r="AD948">
        <v>100</v>
      </c>
      <c r="AE948" t="s">
        <v>93</v>
      </c>
      <c r="AF948">
        <v>40.799999999999997</v>
      </c>
      <c r="AG948">
        <v>1</v>
      </c>
      <c r="AH948">
        <v>20482</v>
      </c>
      <c r="AI948">
        <v>40.799999999999997</v>
      </c>
      <c r="AJ948">
        <v>1</v>
      </c>
      <c r="AK948">
        <v>41</v>
      </c>
      <c r="AL948">
        <v>460</v>
      </c>
      <c r="AM948" t="s">
        <v>133</v>
      </c>
      <c r="AN948" t="s">
        <v>117</v>
      </c>
      <c r="AO948">
        <v>1</v>
      </c>
      <c r="AP948">
        <v>962</v>
      </c>
      <c r="AQ948">
        <v>11.6</v>
      </c>
      <c r="AR948">
        <v>4246</v>
      </c>
      <c r="AS948">
        <v>51.7</v>
      </c>
      <c r="AT948">
        <v>104.30000000000001</v>
      </c>
      <c r="AU948">
        <v>1</v>
      </c>
      <c r="AV948">
        <v>18851</v>
      </c>
      <c r="AW948">
        <v>94.3</v>
      </c>
      <c r="AX948">
        <v>1</v>
      </c>
      <c r="AY948">
        <v>18851</v>
      </c>
      <c r="AZ948">
        <v>234.1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</row>
    <row r="949" spans="1:61">
      <c r="A949">
        <v>257619</v>
      </c>
      <c r="B949" t="s">
        <v>73</v>
      </c>
      <c r="C949">
        <v>600</v>
      </c>
      <c r="D949" t="s">
        <v>91</v>
      </c>
      <c r="E949" s="2">
        <v>40140.524930555555</v>
      </c>
      <c r="F949" s="2">
        <v>40140.536898148152</v>
      </c>
      <c r="H949">
        <v>1034</v>
      </c>
      <c r="I949">
        <v>3731.7185245515507</v>
      </c>
      <c r="J949">
        <v>35.48871518</v>
      </c>
      <c r="K949">
        <v>139.63565650000001</v>
      </c>
      <c r="L949">
        <v>102</v>
      </c>
      <c r="M949" t="s">
        <v>839</v>
      </c>
      <c r="N949" s="3">
        <v>1001014</v>
      </c>
      <c r="O949" t="s">
        <v>366</v>
      </c>
      <c r="P949">
        <v>100101403</v>
      </c>
      <c r="Q949" t="s">
        <v>553</v>
      </c>
      <c r="R949">
        <v>35.455498730000002</v>
      </c>
      <c r="S949">
        <v>139.62972880000001</v>
      </c>
      <c r="T949">
        <v>103</v>
      </c>
      <c r="U949" t="s">
        <v>843</v>
      </c>
      <c r="V949" s="3">
        <v>1002002</v>
      </c>
      <c r="W949" t="s">
        <v>136</v>
      </c>
      <c r="X949">
        <v>100200206</v>
      </c>
      <c r="Y949" t="s">
        <v>613</v>
      </c>
      <c r="Z949">
        <v>0</v>
      </c>
      <c r="AA949">
        <v>2</v>
      </c>
      <c r="AB949" t="s">
        <v>97</v>
      </c>
      <c r="AC949" t="s">
        <v>102</v>
      </c>
      <c r="AD949">
        <v>100</v>
      </c>
      <c r="AE949" t="s">
        <v>93</v>
      </c>
      <c r="AF949">
        <v>14.7</v>
      </c>
      <c r="AG949">
        <v>1</v>
      </c>
      <c r="AH949">
        <v>4833</v>
      </c>
      <c r="AI949">
        <v>14.7</v>
      </c>
      <c r="AJ949">
        <v>1</v>
      </c>
      <c r="AK949">
        <v>16</v>
      </c>
      <c r="AL949">
        <v>320</v>
      </c>
      <c r="AM949" t="s">
        <v>121</v>
      </c>
      <c r="AN949" t="s">
        <v>138</v>
      </c>
      <c r="AO949">
        <v>1</v>
      </c>
      <c r="AP949">
        <v>1152</v>
      </c>
      <c r="AQ949">
        <v>13.6</v>
      </c>
      <c r="AR949">
        <v>979</v>
      </c>
      <c r="AS949">
        <v>11.8</v>
      </c>
      <c r="AT949">
        <v>41.400000000000006</v>
      </c>
      <c r="AU949">
        <v>1</v>
      </c>
      <c r="AV949">
        <v>4488</v>
      </c>
      <c r="AW949">
        <v>22.4</v>
      </c>
      <c r="AX949">
        <v>1</v>
      </c>
      <c r="AY949">
        <v>4488</v>
      </c>
      <c r="AZ949">
        <v>54.6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</row>
    <row r="950" spans="1:61">
      <c r="A950">
        <v>256508</v>
      </c>
      <c r="B950" t="s">
        <v>77</v>
      </c>
      <c r="C950">
        <v>200</v>
      </c>
      <c r="D950" t="s">
        <v>85</v>
      </c>
      <c r="E950" s="2">
        <v>40128.740474537037</v>
      </c>
      <c r="F950" s="2">
        <v>40128.786134259259</v>
      </c>
      <c r="H950">
        <v>3945</v>
      </c>
      <c r="I950">
        <v>15279.030451512594</v>
      </c>
      <c r="J950">
        <v>35.484359329999997</v>
      </c>
      <c r="K950">
        <v>139.62906899999999</v>
      </c>
      <c r="L950">
        <v>102</v>
      </c>
      <c r="M950" t="s">
        <v>839</v>
      </c>
      <c r="N950" s="3">
        <v>1001016</v>
      </c>
      <c r="O950" t="s">
        <v>121</v>
      </c>
      <c r="P950">
        <v>100101603</v>
      </c>
      <c r="Q950" t="s">
        <v>121</v>
      </c>
      <c r="R950">
        <v>35.61580901</v>
      </c>
      <c r="S950">
        <v>139.57978610000001</v>
      </c>
      <c r="T950">
        <v>135</v>
      </c>
      <c r="U950" t="s">
        <v>824</v>
      </c>
      <c r="V950" s="3">
        <v>1300502</v>
      </c>
      <c r="W950" t="s">
        <v>161</v>
      </c>
      <c r="X950">
        <v>130050207</v>
      </c>
      <c r="Y950" t="s">
        <v>490</v>
      </c>
      <c r="Z950">
        <v>40</v>
      </c>
      <c r="AA950">
        <v>1</v>
      </c>
      <c r="AB950" t="s">
        <v>34</v>
      </c>
      <c r="AC950" t="s">
        <v>110</v>
      </c>
      <c r="AD950">
        <v>200</v>
      </c>
      <c r="AE950" t="s">
        <v>94</v>
      </c>
      <c r="AF950">
        <v>39.4</v>
      </c>
      <c r="AG950">
        <v>1</v>
      </c>
      <c r="AH950">
        <v>23839</v>
      </c>
      <c r="AI950">
        <v>44.4</v>
      </c>
      <c r="AJ950">
        <v>1</v>
      </c>
      <c r="AK950">
        <v>31</v>
      </c>
      <c r="AL950">
        <v>350</v>
      </c>
      <c r="AM950" t="s">
        <v>121</v>
      </c>
      <c r="AN950" t="s">
        <v>161</v>
      </c>
      <c r="AO950">
        <v>2</v>
      </c>
      <c r="AP950">
        <v>631</v>
      </c>
      <c r="AQ950">
        <v>8</v>
      </c>
      <c r="AR950">
        <v>34</v>
      </c>
      <c r="AS950">
        <v>0.4</v>
      </c>
      <c r="AT950">
        <v>39.4</v>
      </c>
      <c r="AU950">
        <v>1</v>
      </c>
      <c r="AV950">
        <v>18351</v>
      </c>
      <c r="AW950">
        <v>91.8</v>
      </c>
      <c r="AX950">
        <v>1</v>
      </c>
      <c r="AY950">
        <v>18351</v>
      </c>
      <c r="AZ950">
        <v>226.3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</row>
    <row r="951" spans="1:61">
      <c r="A951">
        <v>255684</v>
      </c>
      <c r="B951" t="s">
        <v>40</v>
      </c>
      <c r="C951">
        <v>100</v>
      </c>
      <c r="D951" t="s">
        <v>86</v>
      </c>
      <c r="E951" s="2">
        <v>40119.386655092596</v>
      </c>
      <c r="F951" s="2">
        <v>40119.392534722225</v>
      </c>
      <c r="H951">
        <v>508</v>
      </c>
      <c r="I951">
        <v>1037.9161681304629</v>
      </c>
      <c r="J951">
        <v>35.425538420000002</v>
      </c>
      <c r="K951">
        <v>139.6519965</v>
      </c>
      <c r="L951">
        <v>104</v>
      </c>
      <c r="M951" t="s">
        <v>844</v>
      </c>
      <c r="N951" s="3">
        <v>1003012</v>
      </c>
      <c r="O951" t="s">
        <v>426</v>
      </c>
      <c r="P951">
        <v>100301201</v>
      </c>
      <c r="Q951" t="s">
        <v>712</v>
      </c>
      <c r="R951">
        <v>35.430248390000003</v>
      </c>
      <c r="S951">
        <v>139.6618885</v>
      </c>
      <c r="T951">
        <v>104</v>
      </c>
      <c r="U951" t="s">
        <v>844</v>
      </c>
      <c r="V951" s="3">
        <v>1003010</v>
      </c>
      <c r="W951" t="s">
        <v>422</v>
      </c>
      <c r="X951">
        <v>100301003</v>
      </c>
      <c r="Y951" t="s">
        <v>701</v>
      </c>
      <c r="Z951">
        <v>0</v>
      </c>
      <c r="AA951">
        <v>2</v>
      </c>
      <c r="AB951" t="s">
        <v>97</v>
      </c>
      <c r="AC951" t="s">
        <v>35</v>
      </c>
      <c r="AD951">
        <v>410</v>
      </c>
      <c r="AE951" t="s">
        <v>43</v>
      </c>
      <c r="AF951">
        <v>7.5</v>
      </c>
      <c r="AG951">
        <v>1</v>
      </c>
      <c r="AH951">
        <v>1531</v>
      </c>
      <c r="AI951">
        <v>8.5</v>
      </c>
      <c r="AJ951">
        <v>1</v>
      </c>
      <c r="AK951">
        <v>19</v>
      </c>
      <c r="AL951">
        <v>210</v>
      </c>
      <c r="AM951" t="s">
        <v>41</v>
      </c>
      <c r="AN951" t="s">
        <v>36</v>
      </c>
      <c r="AO951">
        <v>0</v>
      </c>
      <c r="AP951">
        <v>788</v>
      </c>
      <c r="AQ951">
        <v>9.1999999999999993</v>
      </c>
      <c r="AR951">
        <v>2044</v>
      </c>
      <c r="AS951">
        <v>24.9</v>
      </c>
      <c r="AT951">
        <v>53.099999999999994</v>
      </c>
      <c r="AU951">
        <v>1</v>
      </c>
      <c r="AV951">
        <v>1506</v>
      </c>
      <c r="AW951">
        <v>7.5</v>
      </c>
      <c r="AX951">
        <v>1</v>
      </c>
      <c r="AY951">
        <v>1506</v>
      </c>
      <c r="AZ951">
        <v>17.8</v>
      </c>
      <c r="BA951">
        <v>1</v>
      </c>
      <c r="BB951">
        <v>0.73</v>
      </c>
      <c r="BC951">
        <v>4</v>
      </c>
      <c r="BD951">
        <v>210</v>
      </c>
      <c r="BE951">
        <v>423</v>
      </c>
      <c r="BF951">
        <v>6.3</v>
      </c>
      <c r="BG951">
        <v>259</v>
      </c>
      <c r="BH951">
        <v>3.9</v>
      </c>
      <c r="BI951">
        <v>14.200000000000001</v>
      </c>
    </row>
    <row r="952" spans="1:61">
      <c r="A952">
        <v>256788</v>
      </c>
      <c r="B952" t="s">
        <v>56</v>
      </c>
      <c r="C952">
        <v>500</v>
      </c>
      <c r="D952" t="s">
        <v>33</v>
      </c>
      <c r="E952" s="2">
        <v>40132.383738425924</v>
      </c>
      <c r="F952" s="2">
        <v>40132.391203703701</v>
      </c>
      <c r="H952">
        <v>645</v>
      </c>
      <c r="I952">
        <v>580.53997905980316</v>
      </c>
      <c r="J952">
        <v>35.635727129999999</v>
      </c>
      <c r="K952">
        <v>139.62815699999999</v>
      </c>
      <c r="N952" s="3"/>
      <c r="R952">
        <v>35.639755770000001</v>
      </c>
      <c r="S952">
        <v>139.6322447</v>
      </c>
      <c r="V952" s="3"/>
      <c r="Z952">
        <v>44</v>
      </c>
      <c r="AA952">
        <v>1</v>
      </c>
      <c r="AB952" t="s">
        <v>34</v>
      </c>
      <c r="AC952" t="s">
        <v>98</v>
      </c>
      <c r="AD952">
        <v>420</v>
      </c>
      <c r="AE952" t="s">
        <v>95</v>
      </c>
      <c r="AF952">
        <v>10.6</v>
      </c>
      <c r="AG952">
        <v>1</v>
      </c>
      <c r="AH952">
        <v>892</v>
      </c>
      <c r="AI952">
        <v>4.2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1</v>
      </c>
      <c r="AV952">
        <v>808</v>
      </c>
      <c r="AW952">
        <v>4</v>
      </c>
      <c r="AX952">
        <v>1</v>
      </c>
      <c r="AY952">
        <v>808</v>
      </c>
      <c r="AZ952">
        <v>10.6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</row>
    <row r="953" spans="1:61">
      <c r="A953">
        <v>256724</v>
      </c>
      <c r="B953" t="s">
        <v>70</v>
      </c>
      <c r="C953">
        <v>200</v>
      </c>
      <c r="D953" t="s">
        <v>85</v>
      </c>
      <c r="E953" s="2">
        <v>40131.536087962966</v>
      </c>
      <c r="F953" s="2">
        <v>40131.549664351849</v>
      </c>
      <c r="H953">
        <v>1173</v>
      </c>
      <c r="I953">
        <v>657.69097043173826</v>
      </c>
      <c r="J953">
        <v>35.439115809999997</v>
      </c>
      <c r="K953">
        <v>139.64251759999999</v>
      </c>
      <c r="L953">
        <v>104</v>
      </c>
      <c r="M953" t="s">
        <v>844</v>
      </c>
      <c r="N953" s="3">
        <v>1003018</v>
      </c>
      <c r="O953" t="s">
        <v>414</v>
      </c>
      <c r="P953">
        <v>100301807</v>
      </c>
      <c r="Q953" t="s">
        <v>680</v>
      </c>
      <c r="R953">
        <v>35.435859559999997</v>
      </c>
      <c r="S953">
        <v>139.64857939999999</v>
      </c>
      <c r="T953">
        <v>104</v>
      </c>
      <c r="U953" t="s">
        <v>844</v>
      </c>
      <c r="V953" s="3">
        <v>1003017</v>
      </c>
      <c r="W953" t="s">
        <v>41</v>
      </c>
      <c r="X953">
        <v>100301703</v>
      </c>
      <c r="Y953" t="s">
        <v>675</v>
      </c>
      <c r="Z953">
        <v>47</v>
      </c>
      <c r="AA953">
        <v>1</v>
      </c>
      <c r="AB953" t="s">
        <v>34</v>
      </c>
      <c r="AC953" t="s">
        <v>35</v>
      </c>
      <c r="AD953">
        <v>420</v>
      </c>
      <c r="AE953" t="s">
        <v>95</v>
      </c>
      <c r="AF953">
        <v>12.2</v>
      </c>
      <c r="AG953">
        <v>1</v>
      </c>
      <c r="AH953">
        <v>1603</v>
      </c>
      <c r="AI953">
        <v>7.9</v>
      </c>
      <c r="AJ953">
        <v>1</v>
      </c>
      <c r="AK953">
        <v>1</v>
      </c>
      <c r="AL953">
        <v>130</v>
      </c>
      <c r="AM953" t="s">
        <v>120</v>
      </c>
      <c r="AN953" t="s">
        <v>133</v>
      </c>
      <c r="AO953">
        <v>0</v>
      </c>
      <c r="AP953">
        <v>1236</v>
      </c>
      <c r="AQ953">
        <v>14.6</v>
      </c>
      <c r="AR953">
        <v>1005</v>
      </c>
      <c r="AS953">
        <v>12.1</v>
      </c>
      <c r="AT953">
        <v>27.7</v>
      </c>
      <c r="AU953">
        <v>1</v>
      </c>
      <c r="AV953">
        <v>1021</v>
      </c>
      <c r="AW953">
        <v>5.0999999999999996</v>
      </c>
      <c r="AX953">
        <v>1</v>
      </c>
      <c r="AY953">
        <v>1021</v>
      </c>
      <c r="AZ953">
        <v>12.2</v>
      </c>
      <c r="BA953">
        <v>1</v>
      </c>
      <c r="BB953">
        <v>0.28999999999999998</v>
      </c>
      <c r="BC953">
        <v>2</v>
      </c>
      <c r="BD953">
        <v>210</v>
      </c>
      <c r="BE953">
        <v>41</v>
      </c>
      <c r="BF953">
        <v>0.6</v>
      </c>
      <c r="BG953">
        <v>233</v>
      </c>
      <c r="BH953">
        <v>3.5</v>
      </c>
      <c r="BI953">
        <v>6.1</v>
      </c>
    </row>
    <row r="954" spans="1:61">
      <c r="A954">
        <v>257072</v>
      </c>
      <c r="B954" t="s">
        <v>80</v>
      </c>
      <c r="C954">
        <v>999</v>
      </c>
      <c r="D954" t="s">
        <v>84</v>
      </c>
      <c r="E954" s="2">
        <v>40134.821087962962</v>
      </c>
      <c r="F954" s="2">
        <v>40134.827384259261</v>
      </c>
      <c r="H954">
        <v>544</v>
      </c>
      <c r="I954">
        <v>993.4897338104505</v>
      </c>
      <c r="J954">
        <v>35.631247819999999</v>
      </c>
      <c r="K954">
        <v>139.68042790000001</v>
      </c>
      <c r="N954" s="3"/>
      <c r="R954">
        <v>35.622369689999999</v>
      </c>
      <c r="S954">
        <v>139.68167779999999</v>
      </c>
      <c r="V954" s="3"/>
      <c r="Z954">
        <v>38</v>
      </c>
      <c r="AA954">
        <v>1</v>
      </c>
      <c r="AB954" t="s">
        <v>34</v>
      </c>
      <c r="AC954" t="s">
        <v>103</v>
      </c>
      <c r="AD954">
        <v>410</v>
      </c>
      <c r="AE954" t="s">
        <v>43</v>
      </c>
      <c r="AF954">
        <v>6.2</v>
      </c>
      <c r="AG954">
        <v>1</v>
      </c>
      <c r="AH954">
        <v>1508</v>
      </c>
      <c r="AI954">
        <v>10.5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1</v>
      </c>
      <c r="AV954">
        <v>1245</v>
      </c>
      <c r="AW954">
        <v>6.2</v>
      </c>
      <c r="AX954">
        <v>1</v>
      </c>
      <c r="AY954">
        <v>1245</v>
      </c>
      <c r="AZ954">
        <v>15.5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</row>
    <row r="955" spans="1:61">
      <c r="A955">
        <v>255836</v>
      </c>
      <c r="B955" t="s">
        <v>63</v>
      </c>
      <c r="C955">
        <v>100</v>
      </c>
      <c r="D955" t="s">
        <v>86</v>
      </c>
      <c r="E955" s="2">
        <v>40121.283356481479</v>
      </c>
      <c r="F955" s="2">
        <v>40121.386006944442</v>
      </c>
      <c r="H955">
        <v>8869</v>
      </c>
      <c r="I955">
        <v>37109.396796772387</v>
      </c>
      <c r="J955">
        <v>35.256435879999998</v>
      </c>
      <c r="K955">
        <v>139.67290700000001</v>
      </c>
      <c r="L955">
        <v>201</v>
      </c>
      <c r="M955" t="s">
        <v>859</v>
      </c>
      <c r="N955" s="3">
        <v>2010407</v>
      </c>
      <c r="O955" t="s">
        <v>464</v>
      </c>
      <c r="P955">
        <v>201040703</v>
      </c>
      <c r="Q955" t="s">
        <v>758</v>
      </c>
      <c r="R955">
        <v>35.425828099999997</v>
      </c>
      <c r="S955">
        <v>139.32032530000001</v>
      </c>
      <c r="T955">
        <v>212</v>
      </c>
      <c r="U955" t="s">
        <v>835</v>
      </c>
      <c r="V955" s="3">
        <v>2120802</v>
      </c>
      <c r="W955" t="s">
        <v>424</v>
      </c>
      <c r="X955">
        <v>212080201</v>
      </c>
      <c r="Y955" t="s">
        <v>702</v>
      </c>
      <c r="Z955">
        <v>36</v>
      </c>
      <c r="AA955">
        <v>1</v>
      </c>
      <c r="AB955" t="s">
        <v>34</v>
      </c>
      <c r="AC955" t="s">
        <v>107</v>
      </c>
      <c r="AD955">
        <v>100</v>
      </c>
      <c r="AE955" t="s">
        <v>93</v>
      </c>
      <c r="AF955">
        <v>104</v>
      </c>
      <c r="AG955">
        <v>1</v>
      </c>
      <c r="AH955">
        <v>49572</v>
      </c>
      <c r="AI955">
        <v>104</v>
      </c>
      <c r="AJ955">
        <v>1</v>
      </c>
      <c r="AK955">
        <v>85</v>
      </c>
      <c r="AL955">
        <v>1140</v>
      </c>
      <c r="AM955" t="s">
        <v>129</v>
      </c>
      <c r="AN955" t="s">
        <v>115</v>
      </c>
      <c r="AO955">
        <v>3</v>
      </c>
      <c r="AP955">
        <v>1373</v>
      </c>
      <c r="AQ955">
        <v>17.2</v>
      </c>
      <c r="AR955">
        <v>2824</v>
      </c>
      <c r="AS955">
        <v>35.700000000000003</v>
      </c>
      <c r="AT955">
        <v>137.9</v>
      </c>
      <c r="AU955">
        <v>1</v>
      </c>
      <c r="AV955">
        <v>43297</v>
      </c>
      <c r="AW955">
        <v>216.5</v>
      </c>
      <c r="AX955">
        <v>1</v>
      </c>
      <c r="AY955">
        <v>43297</v>
      </c>
      <c r="AZ955">
        <v>539.20000000000005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</row>
    <row r="956" spans="1:61">
      <c r="A956">
        <v>256611</v>
      </c>
      <c r="B956" t="s">
        <v>65</v>
      </c>
      <c r="C956">
        <v>200</v>
      </c>
      <c r="D956" t="s">
        <v>85</v>
      </c>
      <c r="E956" s="2">
        <v>40129.889861111114</v>
      </c>
      <c r="F956" s="2">
        <v>40129.937962962962</v>
      </c>
      <c r="H956">
        <v>4156</v>
      </c>
      <c r="I956">
        <v>27283.788262479386</v>
      </c>
      <c r="J956">
        <v>35.421525899999999</v>
      </c>
      <c r="K956">
        <v>139.31703690000001</v>
      </c>
      <c r="L956">
        <v>214</v>
      </c>
      <c r="M956" t="s">
        <v>847</v>
      </c>
      <c r="N956" s="3">
        <v>2140502</v>
      </c>
      <c r="O956" t="s">
        <v>428</v>
      </c>
      <c r="P956">
        <v>214050201</v>
      </c>
      <c r="Q956" t="s">
        <v>705</v>
      </c>
      <c r="R956">
        <v>35.459548830000003</v>
      </c>
      <c r="S956">
        <v>139.61461729999999</v>
      </c>
      <c r="T956">
        <v>103</v>
      </c>
      <c r="U956" t="s">
        <v>843</v>
      </c>
      <c r="V956" s="3">
        <v>1002008</v>
      </c>
      <c r="W956" t="s">
        <v>391</v>
      </c>
      <c r="X956">
        <v>100200801</v>
      </c>
      <c r="Y956" t="s">
        <v>606</v>
      </c>
      <c r="Z956">
        <v>46</v>
      </c>
      <c r="AA956">
        <v>1</v>
      </c>
      <c r="AB956" t="s">
        <v>34</v>
      </c>
      <c r="AC956" t="s">
        <v>98</v>
      </c>
      <c r="AD956">
        <v>100</v>
      </c>
      <c r="AE956" t="s">
        <v>93</v>
      </c>
      <c r="AF956">
        <v>74.400000000000006</v>
      </c>
      <c r="AG956">
        <v>1</v>
      </c>
      <c r="AH956">
        <v>37531</v>
      </c>
      <c r="AI956">
        <v>74.400000000000006</v>
      </c>
      <c r="AJ956">
        <v>1</v>
      </c>
      <c r="AK956">
        <v>57</v>
      </c>
      <c r="AL956">
        <v>450</v>
      </c>
      <c r="AM956" t="s">
        <v>115</v>
      </c>
      <c r="AN956" t="s">
        <v>114</v>
      </c>
      <c r="AO956">
        <v>2</v>
      </c>
      <c r="AP956">
        <v>3385</v>
      </c>
      <c r="AQ956">
        <v>41.7</v>
      </c>
      <c r="AR956">
        <v>301</v>
      </c>
      <c r="AS956">
        <v>3.7</v>
      </c>
      <c r="AT956">
        <v>102.4</v>
      </c>
      <c r="AU956">
        <v>1</v>
      </c>
      <c r="AV956">
        <v>32680</v>
      </c>
      <c r="AW956">
        <v>163.4</v>
      </c>
      <c r="AX956">
        <v>1</v>
      </c>
      <c r="AY956">
        <v>32680</v>
      </c>
      <c r="AZ956">
        <v>404.6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</row>
    <row r="957" spans="1:61">
      <c r="A957">
        <v>255825</v>
      </c>
      <c r="B957" t="s">
        <v>64</v>
      </c>
      <c r="C957">
        <v>200</v>
      </c>
      <c r="D957" t="s">
        <v>85</v>
      </c>
      <c r="E957" s="2">
        <v>40120.813148148147</v>
      </c>
      <c r="F957" s="2">
        <v>40120.817847222221</v>
      </c>
      <c r="H957">
        <v>406</v>
      </c>
      <c r="I957">
        <v>294.92460807299233</v>
      </c>
      <c r="J957">
        <v>35.438144819999998</v>
      </c>
      <c r="K957">
        <v>139.3622858</v>
      </c>
      <c r="L957">
        <v>212</v>
      </c>
      <c r="M957" t="s">
        <v>835</v>
      </c>
      <c r="N957" s="3">
        <v>2120101</v>
      </c>
      <c r="O957" t="s">
        <v>401</v>
      </c>
      <c r="P957">
        <v>212010115</v>
      </c>
      <c r="Q957" t="s">
        <v>682</v>
      </c>
      <c r="R957">
        <v>35.435848829999998</v>
      </c>
      <c r="S957">
        <v>139.36065500000001</v>
      </c>
      <c r="T957">
        <v>212</v>
      </c>
      <c r="U957" t="s">
        <v>835</v>
      </c>
      <c r="V957" s="3">
        <v>2120102</v>
      </c>
      <c r="W957" t="s">
        <v>415</v>
      </c>
      <c r="X957">
        <v>212010203</v>
      </c>
      <c r="Y957" t="s">
        <v>683</v>
      </c>
      <c r="Z957">
        <v>31</v>
      </c>
      <c r="AA957">
        <v>1</v>
      </c>
      <c r="AB957" t="s">
        <v>34</v>
      </c>
      <c r="AC957" t="s">
        <v>108</v>
      </c>
      <c r="AD957">
        <v>420</v>
      </c>
      <c r="AE957" t="s">
        <v>95</v>
      </c>
      <c r="AF957">
        <v>3.9</v>
      </c>
      <c r="AG957">
        <v>1</v>
      </c>
      <c r="AH957">
        <v>712</v>
      </c>
      <c r="AI957">
        <v>5.9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1</v>
      </c>
      <c r="AV957">
        <v>327</v>
      </c>
      <c r="AW957">
        <v>1.6</v>
      </c>
      <c r="AX957">
        <v>1</v>
      </c>
      <c r="AY957">
        <v>327</v>
      </c>
      <c r="AZ957">
        <v>3.9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</row>
    <row r="958" spans="1:61">
      <c r="A958">
        <v>256230</v>
      </c>
      <c r="B958" t="s">
        <v>80</v>
      </c>
      <c r="C958">
        <v>999</v>
      </c>
      <c r="D958" t="s">
        <v>84</v>
      </c>
      <c r="E958" s="2">
        <v>40125.669942129629</v>
      </c>
      <c r="F958" s="2">
        <v>40125.675150462965</v>
      </c>
      <c r="H958">
        <v>450</v>
      </c>
      <c r="I958">
        <v>977.62645940049754</v>
      </c>
      <c r="J958">
        <v>35.6313283</v>
      </c>
      <c r="K958">
        <v>139.68013819999999</v>
      </c>
      <c r="N958" s="3"/>
      <c r="R958">
        <v>35.622616460000003</v>
      </c>
      <c r="S958">
        <v>139.68160810000001</v>
      </c>
      <c r="V958" s="3"/>
      <c r="Z958">
        <v>38</v>
      </c>
      <c r="AA958">
        <v>1</v>
      </c>
      <c r="AB958" t="s">
        <v>34</v>
      </c>
      <c r="AC958" t="s">
        <v>103</v>
      </c>
      <c r="AD958">
        <v>410</v>
      </c>
      <c r="AE958" t="s">
        <v>43</v>
      </c>
      <c r="AF958">
        <v>6.3</v>
      </c>
      <c r="AG958">
        <v>1</v>
      </c>
      <c r="AH958">
        <v>1974</v>
      </c>
      <c r="AI958">
        <v>10.5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1</v>
      </c>
      <c r="AV958">
        <v>1260</v>
      </c>
      <c r="AW958">
        <v>6.3</v>
      </c>
      <c r="AX958">
        <v>1</v>
      </c>
      <c r="AY958">
        <v>1260</v>
      </c>
      <c r="AZ958">
        <v>15.7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</row>
    <row r="959" spans="1:61">
      <c r="A959">
        <v>257385</v>
      </c>
      <c r="B959" t="s">
        <v>76</v>
      </c>
      <c r="C959">
        <v>200</v>
      </c>
      <c r="D959" t="s">
        <v>85</v>
      </c>
      <c r="E959" s="2">
        <v>40137.730173611111</v>
      </c>
      <c r="F959" s="2">
        <v>40137.806180555555</v>
      </c>
      <c r="H959">
        <v>6567</v>
      </c>
      <c r="I959">
        <v>10878.237285136964</v>
      </c>
      <c r="J959">
        <v>35.444619699999997</v>
      </c>
      <c r="K959">
        <v>139.6359784</v>
      </c>
      <c r="L959">
        <v>104</v>
      </c>
      <c r="M959" t="s">
        <v>844</v>
      </c>
      <c r="N959" s="3">
        <v>1003002</v>
      </c>
      <c r="O959" t="s">
        <v>120</v>
      </c>
      <c r="P959">
        <v>100300216</v>
      </c>
      <c r="Q959" t="s">
        <v>240</v>
      </c>
      <c r="R959">
        <v>35.460047779999996</v>
      </c>
      <c r="S959">
        <v>139.5173657</v>
      </c>
      <c r="T959">
        <v>112</v>
      </c>
      <c r="U959" t="s">
        <v>838</v>
      </c>
      <c r="V959" s="3">
        <v>1005103</v>
      </c>
      <c r="W959" t="s">
        <v>389</v>
      </c>
      <c r="X959">
        <v>100510301</v>
      </c>
      <c r="Y959" t="s">
        <v>589</v>
      </c>
      <c r="Z959">
        <v>45</v>
      </c>
      <c r="AA959">
        <v>1</v>
      </c>
      <c r="AB959" t="s">
        <v>34</v>
      </c>
      <c r="AC959" t="s">
        <v>104</v>
      </c>
      <c r="AD959">
        <v>200</v>
      </c>
      <c r="AE959" t="s">
        <v>94</v>
      </c>
      <c r="AF959">
        <v>37.4</v>
      </c>
      <c r="AG959">
        <v>1</v>
      </c>
      <c r="AH959">
        <v>14625</v>
      </c>
      <c r="AI959">
        <v>30.3</v>
      </c>
      <c r="AJ959">
        <v>1</v>
      </c>
      <c r="AK959">
        <v>21</v>
      </c>
      <c r="AL959">
        <v>420</v>
      </c>
      <c r="AM959" t="s">
        <v>134</v>
      </c>
      <c r="AN959" t="s">
        <v>124</v>
      </c>
      <c r="AO959">
        <v>1</v>
      </c>
      <c r="AP959">
        <v>864</v>
      </c>
      <c r="AQ959">
        <v>10.4</v>
      </c>
      <c r="AR959">
        <v>481</v>
      </c>
      <c r="AS959">
        <v>6</v>
      </c>
      <c r="AT959">
        <v>37.4</v>
      </c>
      <c r="AU959">
        <v>1</v>
      </c>
      <c r="AV959">
        <v>12597</v>
      </c>
      <c r="AW959">
        <v>63</v>
      </c>
      <c r="AX959">
        <v>1</v>
      </c>
      <c r="AY959">
        <v>12597</v>
      </c>
      <c r="AZ959">
        <v>157.1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</row>
    <row r="960" spans="1:61">
      <c r="A960">
        <v>256941</v>
      </c>
      <c r="B960" t="s">
        <v>57</v>
      </c>
      <c r="C960">
        <v>200</v>
      </c>
      <c r="D960" t="s">
        <v>85</v>
      </c>
      <c r="E960" s="2">
        <v>40133.733599537038</v>
      </c>
      <c r="F960" s="2">
        <v>40133.784895833334</v>
      </c>
      <c r="H960">
        <v>4432</v>
      </c>
      <c r="I960">
        <v>23432.452995578886</v>
      </c>
      <c r="J960">
        <v>35.329214919999998</v>
      </c>
      <c r="K960">
        <v>139.6403664</v>
      </c>
      <c r="L960">
        <v>201</v>
      </c>
      <c r="M960" t="s">
        <v>859</v>
      </c>
      <c r="N960" s="3">
        <v>2010104</v>
      </c>
      <c r="O960" t="s">
        <v>459</v>
      </c>
      <c r="P960">
        <v>201010401</v>
      </c>
      <c r="Q960" t="s">
        <v>748</v>
      </c>
      <c r="R960">
        <v>35.535675349999998</v>
      </c>
      <c r="S960">
        <v>139.69238519999999</v>
      </c>
      <c r="T960">
        <v>132</v>
      </c>
      <c r="U960" t="s">
        <v>831</v>
      </c>
      <c r="V960" s="3">
        <v>1300201</v>
      </c>
      <c r="W960" t="s">
        <v>338</v>
      </c>
      <c r="X960">
        <v>130020112</v>
      </c>
      <c r="Y960" t="s">
        <v>515</v>
      </c>
      <c r="Z960">
        <v>36</v>
      </c>
      <c r="AA960">
        <v>1</v>
      </c>
      <c r="AB960" t="s">
        <v>34</v>
      </c>
      <c r="AC960" t="s">
        <v>99</v>
      </c>
      <c r="AD960">
        <v>100</v>
      </c>
      <c r="AE960" t="s">
        <v>93</v>
      </c>
      <c r="AF960">
        <v>56.2</v>
      </c>
      <c r="AG960">
        <v>1</v>
      </c>
      <c r="AH960">
        <v>30373</v>
      </c>
      <c r="AI960">
        <v>56.2</v>
      </c>
      <c r="AJ960">
        <v>1</v>
      </c>
      <c r="AK960">
        <v>53</v>
      </c>
      <c r="AL960">
        <v>710</v>
      </c>
      <c r="AM960" t="s">
        <v>117</v>
      </c>
      <c r="AN960" t="s">
        <v>116</v>
      </c>
      <c r="AO960">
        <v>3</v>
      </c>
      <c r="AP960">
        <v>891</v>
      </c>
      <c r="AQ960">
        <v>10.6</v>
      </c>
      <c r="AR960">
        <v>1358</v>
      </c>
      <c r="AS960">
        <v>16.899999999999999</v>
      </c>
      <c r="AT960">
        <v>80.5</v>
      </c>
      <c r="AU960">
        <v>1</v>
      </c>
      <c r="AV960">
        <v>28944</v>
      </c>
      <c r="AW960">
        <v>144.69999999999999</v>
      </c>
      <c r="AX960">
        <v>1</v>
      </c>
      <c r="AY960">
        <v>28944</v>
      </c>
      <c r="AZ960">
        <v>358.1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</row>
    <row r="961" spans="1:61">
      <c r="A961">
        <v>256790</v>
      </c>
      <c r="B961" t="s">
        <v>56</v>
      </c>
      <c r="C961">
        <v>800</v>
      </c>
      <c r="D961" t="s">
        <v>89</v>
      </c>
      <c r="E961" s="2">
        <v>40132.39603009259</v>
      </c>
      <c r="F961" s="2">
        <v>40132.415636574071</v>
      </c>
      <c r="H961">
        <v>1694</v>
      </c>
      <c r="I961">
        <v>584.36399383225489</v>
      </c>
      <c r="J961">
        <v>35.639889840000002</v>
      </c>
      <c r="K961">
        <v>139.63177809999999</v>
      </c>
      <c r="N961" s="3"/>
      <c r="R961">
        <v>35.63548565</v>
      </c>
      <c r="S961">
        <v>139.6282482</v>
      </c>
      <c r="V961" s="3"/>
      <c r="Z961">
        <v>44</v>
      </c>
      <c r="AA961">
        <v>1</v>
      </c>
      <c r="AB961" t="s">
        <v>34</v>
      </c>
      <c r="AC961" t="s">
        <v>98</v>
      </c>
      <c r="AD961">
        <v>420</v>
      </c>
      <c r="AE961" t="s">
        <v>95</v>
      </c>
      <c r="AF961">
        <v>9.8000000000000007</v>
      </c>
      <c r="AG961">
        <v>1</v>
      </c>
      <c r="AH961">
        <v>1054</v>
      </c>
      <c r="AI961">
        <v>4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1</v>
      </c>
      <c r="AV961">
        <v>842</v>
      </c>
      <c r="AW961">
        <v>4.2</v>
      </c>
      <c r="AX961">
        <v>1</v>
      </c>
      <c r="AY961">
        <v>842</v>
      </c>
      <c r="AZ961">
        <v>9.8000000000000007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</row>
    <row r="962" spans="1:61">
      <c r="A962">
        <v>255503</v>
      </c>
      <c r="B962" t="s">
        <v>40</v>
      </c>
      <c r="C962">
        <v>600</v>
      </c>
      <c r="D962" t="s">
        <v>91</v>
      </c>
      <c r="E962" s="2">
        <v>40117.517164351855</v>
      </c>
      <c r="F962" s="2">
        <v>40117.538865740738</v>
      </c>
      <c r="H962">
        <v>1875</v>
      </c>
      <c r="I962">
        <v>515.06206603724377</v>
      </c>
      <c r="J962">
        <v>35.43861691</v>
      </c>
      <c r="K962">
        <v>139.64549489999999</v>
      </c>
      <c r="L962">
        <v>104</v>
      </c>
      <c r="M962" t="s">
        <v>844</v>
      </c>
      <c r="N962" s="3">
        <v>1003017</v>
      </c>
      <c r="O962" t="s">
        <v>41</v>
      </c>
      <c r="P962">
        <v>100301702</v>
      </c>
      <c r="Q962" t="s">
        <v>133</v>
      </c>
      <c r="R962">
        <v>35.442747519999998</v>
      </c>
      <c r="S962">
        <v>139.6480698</v>
      </c>
      <c r="T962">
        <v>104</v>
      </c>
      <c r="U962" t="s">
        <v>844</v>
      </c>
      <c r="V962" s="3">
        <v>1003003</v>
      </c>
      <c r="W962" t="s">
        <v>407</v>
      </c>
      <c r="X962">
        <v>100300301</v>
      </c>
      <c r="Y962" t="s">
        <v>642</v>
      </c>
      <c r="Z962">
        <v>0</v>
      </c>
      <c r="AA962">
        <v>2</v>
      </c>
      <c r="AB962" t="s">
        <v>97</v>
      </c>
      <c r="AC962" t="s">
        <v>35</v>
      </c>
      <c r="AD962">
        <v>410</v>
      </c>
      <c r="AE962" t="s">
        <v>43</v>
      </c>
      <c r="AF962">
        <v>3.3</v>
      </c>
      <c r="AG962">
        <v>1</v>
      </c>
      <c r="AH962">
        <v>1075</v>
      </c>
      <c r="AI962">
        <v>4</v>
      </c>
      <c r="AJ962">
        <v>1</v>
      </c>
      <c r="AK962">
        <v>18</v>
      </c>
      <c r="AL962">
        <v>210</v>
      </c>
      <c r="AM962" t="s">
        <v>133</v>
      </c>
      <c r="AN962" t="s">
        <v>139</v>
      </c>
      <c r="AO962">
        <v>0</v>
      </c>
      <c r="AP962">
        <v>316</v>
      </c>
      <c r="AQ962">
        <v>3.8</v>
      </c>
      <c r="AR962">
        <v>789</v>
      </c>
      <c r="AS962">
        <v>9.5</v>
      </c>
      <c r="AT962">
        <v>31.3</v>
      </c>
      <c r="AU962">
        <v>1</v>
      </c>
      <c r="AV962">
        <v>650</v>
      </c>
      <c r="AW962">
        <v>3.3</v>
      </c>
      <c r="AX962">
        <v>1</v>
      </c>
      <c r="AY962">
        <v>650</v>
      </c>
      <c r="AZ962">
        <v>7.8</v>
      </c>
      <c r="BA962">
        <v>1</v>
      </c>
      <c r="BB962">
        <v>0.71</v>
      </c>
      <c r="BC962">
        <v>3</v>
      </c>
      <c r="BD962">
        <v>210</v>
      </c>
      <c r="BE962">
        <v>101</v>
      </c>
      <c r="BF962">
        <v>1.5</v>
      </c>
      <c r="BG962">
        <v>132</v>
      </c>
      <c r="BH962">
        <v>2</v>
      </c>
      <c r="BI962">
        <v>6.5</v>
      </c>
    </row>
    <row r="963" spans="1:61">
      <c r="A963">
        <v>257914</v>
      </c>
      <c r="B963" t="s">
        <v>65</v>
      </c>
      <c r="C963">
        <v>200</v>
      </c>
      <c r="D963" t="s">
        <v>85</v>
      </c>
      <c r="E963" s="2">
        <v>40143.633356481485</v>
      </c>
      <c r="F963" s="2">
        <v>40143.705972222226</v>
      </c>
      <c r="H963">
        <v>6274</v>
      </c>
      <c r="I963">
        <v>57176.727160734823</v>
      </c>
      <c r="J963">
        <v>35.973014859999999</v>
      </c>
      <c r="K963">
        <v>139.58860519999999</v>
      </c>
      <c r="N963" s="3"/>
      <c r="R963">
        <v>35.459205590000003</v>
      </c>
      <c r="S963">
        <v>139.61579739999999</v>
      </c>
      <c r="T963">
        <v>103</v>
      </c>
      <c r="U963" t="s">
        <v>843</v>
      </c>
      <c r="V963" s="3">
        <v>1002008</v>
      </c>
      <c r="W963" t="s">
        <v>391</v>
      </c>
      <c r="X963">
        <v>100200801</v>
      </c>
      <c r="Y963" t="s">
        <v>606</v>
      </c>
      <c r="Z963">
        <v>46</v>
      </c>
      <c r="AA963">
        <v>1</v>
      </c>
      <c r="AB963" t="s">
        <v>34</v>
      </c>
      <c r="AC963" t="s">
        <v>98</v>
      </c>
      <c r="AD963">
        <v>200</v>
      </c>
      <c r="AE963" t="s">
        <v>94</v>
      </c>
      <c r="AF963">
        <v>89</v>
      </c>
      <c r="AG963">
        <v>1</v>
      </c>
      <c r="AH963">
        <v>66679</v>
      </c>
      <c r="AI963">
        <v>118.5</v>
      </c>
      <c r="AJ963">
        <v>1</v>
      </c>
      <c r="AK963">
        <v>85</v>
      </c>
      <c r="AL963">
        <v>1250</v>
      </c>
      <c r="AM963" t="s">
        <v>312</v>
      </c>
      <c r="AN963" t="s">
        <v>114</v>
      </c>
      <c r="AO963">
        <v>1</v>
      </c>
      <c r="AP963">
        <v>240</v>
      </c>
      <c r="AQ963">
        <v>3</v>
      </c>
      <c r="AR963">
        <v>83</v>
      </c>
      <c r="AS963">
        <v>1</v>
      </c>
      <c r="AT963">
        <v>89</v>
      </c>
      <c r="AU963">
        <v>1</v>
      </c>
      <c r="AV963">
        <v>62263</v>
      </c>
      <c r="AW963">
        <v>311.3</v>
      </c>
      <c r="AX963">
        <v>1</v>
      </c>
      <c r="AY963">
        <v>62263</v>
      </c>
      <c r="AZ963">
        <v>774.2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</row>
    <row r="964" spans="1:61">
      <c r="A964">
        <v>256431</v>
      </c>
      <c r="B964" t="s">
        <v>79</v>
      </c>
      <c r="C964">
        <v>500</v>
      </c>
      <c r="D964" t="s">
        <v>33</v>
      </c>
      <c r="E964" s="2">
        <v>40127.730868055558</v>
      </c>
      <c r="F964" s="2">
        <v>40127.745011574072</v>
      </c>
      <c r="H964">
        <v>1222</v>
      </c>
      <c r="I964">
        <v>2778.5968166313114</v>
      </c>
      <c r="J964">
        <v>35.443305369999997</v>
      </c>
      <c r="K964">
        <v>139.6372069</v>
      </c>
      <c r="L964">
        <v>104</v>
      </c>
      <c r="M964" t="s">
        <v>844</v>
      </c>
      <c r="N964" s="3">
        <v>1003002</v>
      </c>
      <c r="O964" t="s">
        <v>120</v>
      </c>
      <c r="P964">
        <v>100300216</v>
      </c>
      <c r="Q964" t="s">
        <v>240</v>
      </c>
      <c r="R964">
        <v>35.464859689999997</v>
      </c>
      <c r="S964">
        <v>139.62167690000001</v>
      </c>
      <c r="T964">
        <v>103</v>
      </c>
      <c r="U964" t="s">
        <v>843</v>
      </c>
      <c r="V964" s="3">
        <v>1002001</v>
      </c>
      <c r="W964" t="s">
        <v>387</v>
      </c>
      <c r="X964">
        <v>100200102</v>
      </c>
      <c r="Y964" t="s">
        <v>587</v>
      </c>
      <c r="Z964">
        <v>33</v>
      </c>
      <c r="AA964">
        <v>1</v>
      </c>
      <c r="AB964" t="s">
        <v>34</v>
      </c>
      <c r="AC964" t="s">
        <v>101</v>
      </c>
      <c r="AD964">
        <v>200</v>
      </c>
      <c r="AE964" t="s">
        <v>94</v>
      </c>
      <c r="AF964">
        <v>13.3</v>
      </c>
      <c r="AG964">
        <v>1</v>
      </c>
      <c r="AH964">
        <v>6593</v>
      </c>
      <c r="AI964">
        <v>16.7</v>
      </c>
      <c r="AJ964">
        <v>1</v>
      </c>
      <c r="AK964">
        <v>5</v>
      </c>
      <c r="AL964">
        <v>200</v>
      </c>
      <c r="AM964" t="s">
        <v>120</v>
      </c>
      <c r="AN964" t="s">
        <v>127</v>
      </c>
      <c r="AO964">
        <v>0</v>
      </c>
      <c r="AP964">
        <v>441</v>
      </c>
      <c r="AQ964">
        <v>5.3</v>
      </c>
      <c r="AR964">
        <v>255</v>
      </c>
      <c r="AS964">
        <v>3</v>
      </c>
      <c r="AT964">
        <v>13.3</v>
      </c>
      <c r="AU964">
        <v>1</v>
      </c>
      <c r="AV964">
        <v>3073</v>
      </c>
      <c r="AW964">
        <v>15.4</v>
      </c>
      <c r="AX964">
        <v>1</v>
      </c>
      <c r="AY964">
        <v>3073</v>
      </c>
      <c r="AZ964">
        <v>36.9</v>
      </c>
      <c r="BA964">
        <v>1</v>
      </c>
      <c r="BB964">
        <v>2.27</v>
      </c>
      <c r="BC964">
        <v>14</v>
      </c>
      <c r="BD964">
        <v>210</v>
      </c>
      <c r="BE964">
        <v>66</v>
      </c>
      <c r="BF964">
        <v>1</v>
      </c>
      <c r="BG964">
        <v>216</v>
      </c>
      <c r="BH964">
        <v>3.2</v>
      </c>
      <c r="BI964">
        <v>18.2</v>
      </c>
    </row>
    <row r="965" spans="1:61">
      <c r="A965">
        <v>255817</v>
      </c>
      <c r="B965" t="s">
        <v>81</v>
      </c>
      <c r="C965">
        <v>200</v>
      </c>
      <c r="D965" t="s">
        <v>85</v>
      </c>
      <c r="E965" s="2">
        <v>40120.752164351848</v>
      </c>
      <c r="F965" s="2">
        <v>40120.764236111114</v>
      </c>
      <c r="H965">
        <v>1043</v>
      </c>
      <c r="I965">
        <v>951.26667042937254</v>
      </c>
      <c r="J965">
        <v>35.464494870000003</v>
      </c>
      <c r="K965">
        <v>139.53234860000001</v>
      </c>
      <c r="L965">
        <v>112</v>
      </c>
      <c r="M965" t="s">
        <v>838</v>
      </c>
      <c r="N965" s="3">
        <v>1005118</v>
      </c>
      <c r="O965" t="s">
        <v>143</v>
      </c>
      <c r="P965">
        <v>100511802</v>
      </c>
      <c r="Q965" t="s">
        <v>583</v>
      </c>
      <c r="R965">
        <v>35.460890020000001</v>
      </c>
      <c r="S965">
        <v>139.54187580000001</v>
      </c>
      <c r="T965">
        <v>112</v>
      </c>
      <c r="U965" t="s">
        <v>838</v>
      </c>
      <c r="V965" s="3">
        <v>1005105</v>
      </c>
      <c r="W965" t="s">
        <v>394</v>
      </c>
      <c r="X965">
        <v>100510501</v>
      </c>
      <c r="Y965" t="s">
        <v>603</v>
      </c>
      <c r="Z965">
        <v>37</v>
      </c>
      <c r="AA965">
        <v>1</v>
      </c>
      <c r="AB965" t="s">
        <v>34</v>
      </c>
      <c r="AC965" t="s">
        <v>104</v>
      </c>
      <c r="AD965">
        <v>420</v>
      </c>
      <c r="AE965" t="s">
        <v>95</v>
      </c>
      <c r="AF965">
        <v>15.6</v>
      </c>
      <c r="AG965">
        <v>1</v>
      </c>
      <c r="AH965">
        <v>2040</v>
      </c>
      <c r="AI965">
        <v>5.8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182</v>
      </c>
      <c r="AQ965">
        <v>2.2000000000000002</v>
      </c>
      <c r="AR965">
        <v>1225</v>
      </c>
      <c r="AS965">
        <v>15.2</v>
      </c>
      <c r="AT965">
        <v>0</v>
      </c>
      <c r="AU965">
        <v>1</v>
      </c>
      <c r="AV965">
        <v>1255</v>
      </c>
      <c r="AW965">
        <v>6.3</v>
      </c>
      <c r="AX965">
        <v>1</v>
      </c>
      <c r="AY965">
        <v>1255</v>
      </c>
      <c r="AZ965">
        <v>15.6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</row>
    <row r="966" spans="1:61">
      <c r="A966">
        <v>256826</v>
      </c>
      <c r="B966" t="s">
        <v>59</v>
      </c>
      <c r="C966">
        <v>800</v>
      </c>
      <c r="D966" t="s">
        <v>89</v>
      </c>
      <c r="E966" s="2">
        <v>40132.575173611112</v>
      </c>
      <c r="F966" s="2">
        <v>40132.631909722222</v>
      </c>
      <c r="H966">
        <v>4902</v>
      </c>
      <c r="I966">
        <v>9940.5332806069655</v>
      </c>
      <c r="J966">
        <v>35.583665359999998</v>
      </c>
      <c r="K966">
        <v>139.6662766</v>
      </c>
      <c r="L966">
        <v>133</v>
      </c>
      <c r="M966" t="s">
        <v>827</v>
      </c>
      <c r="N966" s="3">
        <v>1300304</v>
      </c>
      <c r="O966" t="s">
        <v>329</v>
      </c>
      <c r="P966">
        <v>130030408</v>
      </c>
      <c r="Q966" t="s">
        <v>494</v>
      </c>
      <c r="R966">
        <v>35.670086210000001</v>
      </c>
      <c r="S966">
        <v>139.6944881</v>
      </c>
      <c r="V966" s="3"/>
      <c r="Z966">
        <v>28</v>
      </c>
      <c r="AA966">
        <v>1</v>
      </c>
      <c r="AB966" t="s">
        <v>34</v>
      </c>
      <c r="AC966" t="s">
        <v>100</v>
      </c>
      <c r="AD966">
        <v>410</v>
      </c>
      <c r="AE966" t="s">
        <v>43</v>
      </c>
      <c r="AF966">
        <v>58.3</v>
      </c>
      <c r="AG966">
        <v>1</v>
      </c>
      <c r="AH966">
        <v>16722</v>
      </c>
      <c r="AI966">
        <v>36.299999999999997</v>
      </c>
      <c r="AJ966">
        <v>1</v>
      </c>
      <c r="AK966">
        <v>37</v>
      </c>
      <c r="AL966">
        <v>580</v>
      </c>
      <c r="AM966" t="s">
        <v>223</v>
      </c>
      <c r="AN966" t="s">
        <v>275</v>
      </c>
      <c r="AO966">
        <v>2</v>
      </c>
      <c r="AP966">
        <v>885</v>
      </c>
      <c r="AQ966">
        <v>11.1</v>
      </c>
      <c r="AR966">
        <v>702</v>
      </c>
      <c r="AS966">
        <v>8.5</v>
      </c>
      <c r="AT966">
        <v>56.6</v>
      </c>
      <c r="AU966">
        <v>1</v>
      </c>
      <c r="AV966">
        <v>11665</v>
      </c>
      <c r="AW966">
        <v>58.3</v>
      </c>
      <c r="AX966">
        <v>1</v>
      </c>
      <c r="AY966">
        <v>11665</v>
      </c>
      <c r="AZ966">
        <v>144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</row>
    <row r="967" spans="1:61">
      <c r="A967">
        <v>257201</v>
      </c>
      <c r="B967" t="s">
        <v>70</v>
      </c>
      <c r="C967">
        <v>200</v>
      </c>
      <c r="D967" t="s">
        <v>85</v>
      </c>
      <c r="E967" s="2">
        <v>40134.878472222219</v>
      </c>
      <c r="F967" s="2">
        <v>40134.896527777775</v>
      </c>
      <c r="H967">
        <v>1560</v>
      </c>
      <c r="I967">
        <v>4321.1399931680262</v>
      </c>
      <c r="J967">
        <v>35.468319719999997</v>
      </c>
      <c r="K967">
        <v>139.62196660000001</v>
      </c>
      <c r="L967">
        <v>102</v>
      </c>
      <c r="M967" t="s">
        <v>839</v>
      </c>
      <c r="N967" s="3">
        <v>1001021</v>
      </c>
      <c r="O967" t="s">
        <v>377</v>
      </c>
      <c r="P967">
        <v>100102102</v>
      </c>
      <c r="Q967" t="s">
        <v>579</v>
      </c>
      <c r="R967">
        <v>35.435934750000001</v>
      </c>
      <c r="S967">
        <v>139.64834880000001</v>
      </c>
      <c r="T967">
        <v>104</v>
      </c>
      <c r="U967" t="s">
        <v>844</v>
      </c>
      <c r="V967" s="3">
        <v>1003017</v>
      </c>
      <c r="W967" t="s">
        <v>41</v>
      </c>
      <c r="X967">
        <v>100301703</v>
      </c>
      <c r="Y967" t="s">
        <v>675</v>
      </c>
      <c r="Z967">
        <v>47</v>
      </c>
      <c r="AA967">
        <v>1</v>
      </c>
      <c r="AB967" t="s">
        <v>34</v>
      </c>
      <c r="AC967" t="s">
        <v>35</v>
      </c>
      <c r="AD967">
        <v>100</v>
      </c>
      <c r="AE967" t="s">
        <v>93</v>
      </c>
      <c r="AF967">
        <v>22.1</v>
      </c>
      <c r="AG967">
        <v>1</v>
      </c>
      <c r="AH967">
        <v>6402</v>
      </c>
      <c r="AI967">
        <v>22.1</v>
      </c>
      <c r="AJ967">
        <v>1</v>
      </c>
      <c r="AK967">
        <v>15</v>
      </c>
      <c r="AL967">
        <v>350</v>
      </c>
      <c r="AM967" t="s">
        <v>137</v>
      </c>
      <c r="AN967" t="s">
        <v>133</v>
      </c>
      <c r="AO967">
        <v>1</v>
      </c>
      <c r="AP967">
        <v>1488</v>
      </c>
      <c r="AQ967">
        <v>18.2</v>
      </c>
      <c r="AR967">
        <v>970</v>
      </c>
      <c r="AS967">
        <v>11.6</v>
      </c>
      <c r="AT967">
        <v>44.800000000000004</v>
      </c>
      <c r="AU967">
        <v>1</v>
      </c>
      <c r="AV967">
        <v>5031</v>
      </c>
      <c r="AW967">
        <v>25.2</v>
      </c>
      <c r="AX967">
        <v>1</v>
      </c>
      <c r="AY967">
        <v>5031</v>
      </c>
      <c r="AZ967">
        <v>60.5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</row>
    <row r="968" spans="1:61">
      <c r="A968">
        <v>255415</v>
      </c>
      <c r="B968" t="s">
        <v>79</v>
      </c>
      <c r="C968">
        <v>200</v>
      </c>
      <c r="D968" t="s">
        <v>85</v>
      </c>
      <c r="E968" s="2">
        <v>40116.734525462962</v>
      </c>
      <c r="F968" s="2">
        <v>40116.791805555556</v>
      </c>
      <c r="H968">
        <v>4949</v>
      </c>
      <c r="I968">
        <v>28962.621144938796</v>
      </c>
      <c r="J968">
        <v>35.465449739999997</v>
      </c>
      <c r="K968">
        <v>139.62271749999999</v>
      </c>
      <c r="L968">
        <v>103</v>
      </c>
      <c r="M968" t="s">
        <v>843</v>
      </c>
      <c r="N968" s="3">
        <v>1002001</v>
      </c>
      <c r="O968" t="s">
        <v>387</v>
      </c>
      <c r="P968">
        <v>100200102</v>
      </c>
      <c r="Q968" t="s">
        <v>587</v>
      </c>
      <c r="R968">
        <v>35.699569060000002</v>
      </c>
      <c r="S968">
        <v>139.76319559999999</v>
      </c>
      <c r="V968" s="3"/>
      <c r="Z968">
        <v>33</v>
      </c>
      <c r="AA968">
        <v>1</v>
      </c>
      <c r="AB968" t="s">
        <v>34</v>
      </c>
      <c r="AC968" t="s">
        <v>101</v>
      </c>
      <c r="AD968">
        <v>200</v>
      </c>
      <c r="AE968" t="s">
        <v>94</v>
      </c>
      <c r="AF968">
        <v>57.5</v>
      </c>
      <c r="AG968">
        <v>1</v>
      </c>
      <c r="AH968">
        <v>35245</v>
      </c>
      <c r="AI968">
        <v>65.8</v>
      </c>
      <c r="AJ968">
        <v>1</v>
      </c>
      <c r="AK968">
        <v>43</v>
      </c>
      <c r="AL968">
        <v>510</v>
      </c>
      <c r="AM968" t="s">
        <v>127</v>
      </c>
      <c r="AN968" t="s">
        <v>148</v>
      </c>
      <c r="AO968">
        <v>1</v>
      </c>
      <c r="AP968">
        <v>238</v>
      </c>
      <c r="AQ968">
        <v>2.9</v>
      </c>
      <c r="AR968">
        <v>970</v>
      </c>
      <c r="AS968">
        <v>11.6</v>
      </c>
      <c r="AT968">
        <v>57.5</v>
      </c>
      <c r="AU968">
        <v>1</v>
      </c>
      <c r="AV968">
        <v>31328</v>
      </c>
      <c r="AW968">
        <v>156.6</v>
      </c>
      <c r="AX968">
        <v>1</v>
      </c>
      <c r="AY968">
        <v>31328</v>
      </c>
      <c r="AZ968">
        <v>387.2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</row>
    <row r="969" spans="1:61">
      <c r="A969">
        <v>256277</v>
      </c>
      <c r="B969" t="s">
        <v>78</v>
      </c>
      <c r="C969">
        <v>400</v>
      </c>
      <c r="D969" t="s">
        <v>87</v>
      </c>
      <c r="E969" s="2">
        <v>40126.320844907408</v>
      </c>
      <c r="F969" s="2">
        <v>40126.350243055553</v>
      </c>
      <c r="H969">
        <v>2540</v>
      </c>
      <c r="I969">
        <v>10424.489388185028</v>
      </c>
      <c r="J969">
        <v>35.366674709999998</v>
      </c>
      <c r="K969">
        <v>139.57149799999999</v>
      </c>
      <c r="L969">
        <v>115</v>
      </c>
      <c r="M969" t="s">
        <v>856</v>
      </c>
      <c r="N969" s="3">
        <v>1009248</v>
      </c>
      <c r="O969" t="s">
        <v>378</v>
      </c>
      <c r="P969">
        <v>100924801</v>
      </c>
      <c r="Q969" t="s">
        <v>739</v>
      </c>
      <c r="R969">
        <v>35.444126160000003</v>
      </c>
      <c r="S969">
        <v>139.63633780000001</v>
      </c>
      <c r="T969">
        <v>104</v>
      </c>
      <c r="U969" t="s">
        <v>844</v>
      </c>
      <c r="V969" s="3">
        <v>1003002</v>
      </c>
      <c r="W969" t="s">
        <v>120</v>
      </c>
      <c r="X969">
        <v>100300216</v>
      </c>
      <c r="Y969" t="s">
        <v>240</v>
      </c>
      <c r="Z969">
        <v>39</v>
      </c>
      <c r="AA969">
        <v>2</v>
      </c>
      <c r="AB969" t="s">
        <v>97</v>
      </c>
      <c r="AC969" t="s">
        <v>105</v>
      </c>
      <c r="AD969">
        <v>200</v>
      </c>
      <c r="AE969" t="s">
        <v>94</v>
      </c>
      <c r="AF969">
        <v>61.3</v>
      </c>
      <c r="AG969">
        <v>1</v>
      </c>
      <c r="AH969">
        <v>13807</v>
      </c>
      <c r="AI969">
        <v>35.799999999999997</v>
      </c>
      <c r="AJ969">
        <v>1</v>
      </c>
      <c r="AK969">
        <v>34</v>
      </c>
      <c r="AL969">
        <v>420</v>
      </c>
      <c r="AM969" t="s">
        <v>126</v>
      </c>
      <c r="AN969" t="s">
        <v>123</v>
      </c>
      <c r="AO969">
        <v>1</v>
      </c>
      <c r="AP969">
        <v>1321</v>
      </c>
      <c r="AQ969">
        <v>16.8</v>
      </c>
      <c r="AR969">
        <v>877</v>
      </c>
      <c r="AS969">
        <v>10.5</v>
      </c>
      <c r="AT969">
        <v>61.3</v>
      </c>
      <c r="AU969">
        <v>1</v>
      </c>
      <c r="AV969">
        <v>11526</v>
      </c>
      <c r="AW969">
        <v>57.6</v>
      </c>
      <c r="AX969">
        <v>1</v>
      </c>
      <c r="AY969">
        <v>11526</v>
      </c>
      <c r="AZ969">
        <v>142.5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</row>
    <row r="970" spans="1:61">
      <c r="A970">
        <v>257377</v>
      </c>
      <c r="B970" t="s">
        <v>66</v>
      </c>
      <c r="C970">
        <v>200</v>
      </c>
      <c r="D970" t="s">
        <v>85</v>
      </c>
      <c r="E970" s="2">
        <v>40137.673414351855</v>
      </c>
      <c r="F970" s="2">
        <v>40137.683807870373</v>
      </c>
      <c r="H970">
        <v>898</v>
      </c>
      <c r="I970">
        <v>801.87731142992868</v>
      </c>
      <c r="J970">
        <v>35.462279379999998</v>
      </c>
      <c r="K970">
        <v>139.62242789999999</v>
      </c>
      <c r="L970">
        <v>103</v>
      </c>
      <c r="M970" t="s">
        <v>843</v>
      </c>
      <c r="N970" s="3">
        <v>1002001</v>
      </c>
      <c r="O970" t="s">
        <v>387</v>
      </c>
      <c r="P970">
        <v>100200102</v>
      </c>
      <c r="Q970" t="s">
        <v>587</v>
      </c>
      <c r="R970">
        <v>35.458808609999998</v>
      </c>
      <c r="S970">
        <v>139.6146655</v>
      </c>
      <c r="T970">
        <v>103</v>
      </c>
      <c r="U970" t="s">
        <v>843</v>
      </c>
      <c r="V970" s="3">
        <v>1002008</v>
      </c>
      <c r="W970" t="s">
        <v>391</v>
      </c>
      <c r="X970">
        <v>100200801</v>
      </c>
      <c r="Y970" t="s">
        <v>606</v>
      </c>
      <c r="Z970">
        <v>0</v>
      </c>
      <c r="AA970">
        <v>2</v>
      </c>
      <c r="AB970" t="s">
        <v>97</v>
      </c>
      <c r="AC970" t="s">
        <v>98</v>
      </c>
      <c r="AD970">
        <v>410</v>
      </c>
      <c r="AE970" t="s">
        <v>43</v>
      </c>
      <c r="AF970">
        <v>4.3</v>
      </c>
      <c r="AG970">
        <v>1</v>
      </c>
      <c r="AH970">
        <v>1422</v>
      </c>
      <c r="AI970">
        <v>8.9</v>
      </c>
      <c r="AJ970">
        <v>1</v>
      </c>
      <c r="AK970">
        <v>1</v>
      </c>
      <c r="AL970">
        <v>140</v>
      </c>
      <c r="AM970" t="s">
        <v>127</v>
      </c>
      <c r="AN970" t="s">
        <v>114</v>
      </c>
      <c r="AO970">
        <v>0</v>
      </c>
      <c r="AP970">
        <v>644</v>
      </c>
      <c r="AQ970">
        <v>7.7</v>
      </c>
      <c r="AR970">
        <v>206</v>
      </c>
      <c r="AS970">
        <v>2.5</v>
      </c>
      <c r="AT970">
        <v>11.2</v>
      </c>
      <c r="AU970">
        <v>1</v>
      </c>
      <c r="AV970">
        <v>861</v>
      </c>
      <c r="AW970">
        <v>4.3</v>
      </c>
      <c r="AX970">
        <v>1</v>
      </c>
      <c r="AY970">
        <v>861</v>
      </c>
      <c r="AZ970">
        <v>10.3</v>
      </c>
      <c r="BA970">
        <v>1</v>
      </c>
      <c r="BB970">
        <v>0.7</v>
      </c>
      <c r="BC970">
        <v>2</v>
      </c>
      <c r="BD970">
        <v>210</v>
      </c>
      <c r="BE970">
        <v>106</v>
      </c>
      <c r="BF970">
        <v>1.6</v>
      </c>
      <c r="BG970">
        <v>454</v>
      </c>
      <c r="BH970">
        <v>6.8</v>
      </c>
      <c r="BI970">
        <v>10.4</v>
      </c>
    </row>
    <row r="971" spans="1:61">
      <c r="A971">
        <v>257834</v>
      </c>
      <c r="B971" t="s">
        <v>76</v>
      </c>
      <c r="C971">
        <v>200</v>
      </c>
      <c r="D971" t="s">
        <v>85</v>
      </c>
      <c r="E971" s="2">
        <v>40142.789131944446</v>
      </c>
      <c r="F971" s="2">
        <v>40142.81690972222</v>
      </c>
      <c r="H971">
        <v>2400</v>
      </c>
      <c r="I971">
        <v>10898.632552044743</v>
      </c>
      <c r="J971">
        <v>35.445016670000001</v>
      </c>
      <c r="K971">
        <v>139.63633780000001</v>
      </c>
      <c r="L971">
        <v>104</v>
      </c>
      <c r="M971" t="s">
        <v>844</v>
      </c>
      <c r="N971" s="3">
        <v>1003002</v>
      </c>
      <c r="O971" t="s">
        <v>120</v>
      </c>
      <c r="P971">
        <v>100300215</v>
      </c>
      <c r="Q971" t="s">
        <v>661</v>
      </c>
      <c r="R971">
        <v>35.459758110000003</v>
      </c>
      <c r="S971">
        <v>139.5173657</v>
      </c>
      <c r="T971">
        <v>112</v>
      </c>
      <c r="U971" t="s">
        <v>838</v>
      </c>
      <c r="V971" s="3">
        <v>1005103</v>
      </c>
      <c r="W971" t="s">
        <v>389</v>
      </c>
      <c r="X971">
        <v>100510301</v>
      </c>
      <c r="Y971" t="s">
        <v>589</v>
      </c>
      <c r="Z971">
        <v>45</v>
      </c>
      <c r="AA971">
        <v>1</v>
      </c>
      <c r="AB971" t="s">
        <v>34</v>
      </c>
      <c r="AC971" t="s">
        <v>104</v>
      </c>
      <c r="AD971">
        <v>200</v>
      </c>
      <c r="AE971" t="s">
        <v>94</v>
      </c>
      <c r="AF971">
        <v>37.4</v>
      </c>
      <c r="AG971">
        <v>1</v>
      </c>
      <c r="AH971">
        <v>15133</v>
      </c>
      <c r="AI971">
        <v>31.8</v>
      </c>
      <c r="AJ971">
        <v>1</v>
      </c>
      <c r="AK971">
        <v>21</v>
      </c>
      <c r="AL971">
        <v>420</v>
      </c>
      <c r="AM971" t="s">
        <v>134</v>
      </c>
      <c r="AN971" t="s">
        <v>124</v>
      </c>
      <c r="AO971">
        <v>1</v>
      </c>
      <c r="AP971">
        <v>838</v>
      </c>
      <c r="AQ971">
        <v>10</v>
      </c>
      <c r="AR971">
        <v>482</v>
      </c>
      <c r="AS971">
        <v>6.4</v>
      </c>
      <c r="AT971">
        <v>37.4</v>
      </c>
      <c r="AU971">
        <v>1</v>
      </c>
      <c r="AV971">
        <v>12630</v>
      </c>
      <c r="AW971">
        <v>63.2</v>
      </c>
      <c r="AX971">
        <v>1</v>
      </c>
      <c r="AY971">
        <v>12630</v>
      </c>
      <c r="AZ971">
        <v>158.6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</row>
    <row r="972" spans="1:61">
      <c r="A972">
        <v>257683</v>
      </c>
      <c r="B972" t="s">
        <v>70</v>
      </c>
      <c r="C972">
        <v>100</v>
      </c>
      <c r="D972" t="s">
        <v>86</v>
      </c>
      <c r="E972" s="2">
        <v>40141.313148148147</v>
      </c>
      <c r="F972" s="2">
        <v>40141.365428240744</v>
      </c>
      <c r="H972">
        <v>4517</v>
      </c>
      <c r="I972">
        <v>12649.190487414751</v>
      </c>
      <c r="J972">
        <v>35.438187710000001</v>
      </c>
      <c r="K972">
        <v>139.6426195</v>
      </c>
      <c r="L972">
        <v>104</v>
      </c>
      <c r="M972" t="s">
        <v>844</v>
      </c>
      <c r="N972" s="3">
        <v>1003017</v>
      </c>
      <c r="O972" t="s">
        <v>41</v>
      </c>
      <c r="P972">
        <v>100301702</v>
      </c>
      <c r="Q972" t="s">
        <v>133</v>
      </c>
      <c r="R972">
        <v>35.32457479</v>
      </c>
      <c r="S972">
        <v>139.65006</v>
      </c>
      <c r="T972">
        <v>201</v>
      </c>
      <c r="U972" t="s">
        <v>859</v>
      </c>
      <c r="V972" s="3">
        <v>2010104</v>
      </c>
      <c r="W972" t="s">
        <v>459</v>
      </c>
      <c r="X972">
        <v>201010401</v>
      </c>
      <c r="Y972" t="s">
        <v>748</v>
      </c>
      <c r="Z972">
        <v>47</v>
      </c>
      <c r="AA972">
        <v>1</v>
      </c>
      <c r="AB972" t="s">
        <v>34</v>
      </c>
      <c r="AC972" t="s">
        <v>35</v>
      </c>
      <c r="AD972">
        <v>100</v>
      </c>
      <c r="AE972" t="s">
        <v>93</v>
      </c>
      <c r="AF972">
        <v>37.299999999999997</v>
      </c>
      <c r="AG972">
        <v>1</v>
      </c>
      <c r="AH972">
        <v>20351</v>
      </c>
      <c r="AI972">
        <v>37.299999999999997</v>
      </c>
      <c r="AJ972">
        <v>1</v>
      </c>
      <c r="AK972">
        <v>34</v>
      </c>
      <c r="AL972">
        <v>690</v>
      </c>
      <c r="AM972" t="s">
        <v>120</v>
      </c>
      <c r="AN972" t="s">
        <v>117</v>
      </c>
      <c r="AO972">
        <v>2</v>
      </c>
      <c r="AP972">
        <v>1313</v>
      </c>
      <c r="AQ972">
        <v>15.7</v>
      </c>
      <c r="AR972">
        <v>3732</v>
      </c>
      <c r="AS972">
        <v>45.5</v>
      </c>
      <c r="AT972">
        <v>95.2</v>
      </c>
      <c r="AU972">
        <v>1</v>
      </c>
      <c r="AV972">
        <v>18394</v>
      </c>
      <c r="AW972">
        <v>92</v>
      </c>
      <c r="AX972">
        <v>1</v>
      </c>
      <c r="AY972">
        <v>18394</v>
      </c>
      <c r="AZ972">
        <v>228.3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</row>
    <row r="973" spans="1:61">
      <c r="A973">
        <v>257218</v>
      </c>
      <c r="B973" t="s">
        <v>75</v>
      </c>
      <c r="C973">
        <v>100</v>
      </c>
      <c r="D973" t="s">
        <v>86</v>
      </c>
      <c r="E973" s="2">
        <v>40136.314953703702</v>
      </c>
      <c r="F973" s="2">
        <v>40136.334837962961</v>
      </c>
      <c r="H973">
        <v>1718</v>
      </c>
      <c r="I973">
        <v>10272.571873077341</v>
      </c>
      <c r="J973">
        <v>35.402975699999999</v>
      </c>
      <c r="K973">
        <v>139.5350469</v>
      </c>
      <c r="L973">
        <v>110</v>
      </c>
      <c r="M973" t="s">
        <v>846</v>
      </c>
      <c r="N973" s="3">
        <v>1009029</v>
      </c>
      <c r="O973" t="s">
        <v>437</v>
      </c>
      <c r="P973">
        <v>100902901</v>
      </c>
      <c r="Q973" t="s">
        <v>727</v>
      </c>
      <c r="R973">
        <v>35.444195860000001</v>
      </c>
      <c r="S973">
        <v>139.6365256</v>
      </c>
      <c r="T973">
        <v>104</v>
      </c>
      <c r="U973" t="s">
        <v>844</v>
      </c>
      <c r="V973" s="3">
        <v>1003002</v>
      </c>
      <c r="W973" t="s">
        <v>120</v>
      </c>
      <c r="X973">
        <v>100300216</v>
      </c>
      <c r="Y973" t="s">
        <v>240</v>
      </c>
      <c r="Z973">
        <v>37</v>
      </c>
      <c r="AA973">
        <v>1</v>
      </c>
      <c r="AB973" t="s">
        <v>34</v>
      </c>
      <c r="AC973" t="s">
        <v>100</v>
      </c>
      <c r="AD973">
        <v>200</v>
      </c>
      <c r="AE973" t="s">
        <v>94</v>
      </c>
      <c r="AF973">
        <v>36.5</v>
      </c>
      <c r="AG973">
        <v>1</v>
      </c>
      <c r="AH973">
        <v>14616</v>
      </c>
      <c r="AI973">
        <v>24.6</v>
      </c>
      <c r="AJ973">
        <v>1</v>
      </c>
      <c r="AK973">
        <v>22</v>
      </c>
      <c r="AL973">
        <v>390</v>
      </c>
      <c r="AM973" t="s">
        <v>125</v>
      </c>
      <c r="AN973" t="s">
        <v>123</v>
      </c>
      <c r="AO973">
        <v>1</v>
      </c>
      <c r="AP973">
        <v>316</v>
      </c>
      <c r="AQ973">
        <v>4.5</v>
      </c>
      <c r="AR973">
        <v>840</v>
      </c>
      <c r="AS973">
        <v>10</v>
      </c>
      <c r="AT973">
        <v>36.5</v>
      </c>
      <c r="AU973">
        <v>1</v>
      </c>
      <c r="AV973">
        <v>12221</v>
      </c>
      <c r="AW973">
        <v>61.1</v>
      </c>
      <c r="AX973">
        <v>1</v>
      </c>
      <c r="AY973">
        <v>12221</v>
      </c>
      <c r="AZ973">
        <v>151.4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</row>
    <row r="974" spans="1:61">
      <c r="A974">
        <v>256804</v>
      </c>
      <c r="B974" t="s">
        <v>56</v>
      </c>
      <c r="C974">
        <v>200</v>
      </c>
      <c r="D974" t="s">
        <v>85</v>
      </c>
      <c r="E974" s="2">
        <v>40132.463460648149</v>
      </c>
      <c r="F974" s="2">
        <v>40132.539930555555</v>
      </c>
      <c r="H974">
        <v>6607</v>
      </c>
      <c r="I974">
        <v>19707.234667957462</v>
      </c>
      <c r="J974">
        <v>35.626494889999996</v>
      </c>
      <c r="K974">
        <v>139.62669790000001</v>
      </c>
      <c r="N974" s="3"/>
      <c r="R974">
        <v>35.449286749999999</v>
      </c>
      <c r="S974">
        <v>139.62146759999999</v>
      </c>
      <c r="T974">
        <v>103</v>
      </c>
      <c r="U974" t="s">
        <v>843</v>
      </c>
      <c r="V974" s="3">
        <v>1002004</v>
      </c>
      <c r="W974" t="s">
        <v>405</v>
      </c>
      <c r="X974">
        <v>100200401</v>
      </c>
      <c r="Y974" t="s">
        <v>636</v>
      </c>
      <c r="Z974">
        <v>44</v>
      </c>
      <c r="AA974">
        <v>1</v>
      </c>
      <c r="AB974" t="s">
        <v>34</v>
      </c>
      <c r="AC974" t="s">
        <v>98</v>
      </c>
      <c r="AD974">
        <v>100</v>
      </c>
      <c r="AE974" t="s">
        <v>93</v>
      </c>
      <c r="AF974">
        <v>42.6</v>
      </c>
      <c r="AG974">
        <v>1</v>
      </c>
      <c r="AH974">
        <v>24125</v>
      </c>
      <c r="AI974">
        <v>42.6</v>
      </c>
      <c r="AJ974">
        <v>1</v>
      </c>
      <c r="AK974">
        <v>50</v>
      </c>
      <c r="AL974">
        <v>390</v>
      </c>
      <c r="AM974" t="s">
        <v>262</v>
      </c>
      <c r="AN974" t="s">
        <v>112</v>
      </c>
      <c r="AO974">
        <v>3</v>
      </c>
      <c r="AP974">
        <v>835</v>
      </c>
      <c r="AQ974">
        <v>10.4</v>
      </c>
      <c r="AR974">
        <v>1067</v>
      </c>
      <c r="AS974">
        <v>12.8</v>
      </c>
      <c r="AT974">
        <v>73.2</v>
      </c>
      <c r="AU974">
        <v>1</v>
      </c>
      <c r="AV974">
        <v>22551</v>
      </c>
      <c r="AW974">
        <v>112.8</v>
      </c>
      <c r="AX974">
        <v>1</v>
      </c>
      <c r="AY974">
        <v>22551</v>
      </c>
      <c r="AZ974">
        <v>278.5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</row>
    <row r="975" spans="1:61">
      <c r="A975">
        <v>256979</v>
      </c>
      <c r="B975" t="s">
        <v>60</v>
      </c>
      <c r="C975">
        <v>200</v>
      </c>
      <c r="D975" t="s">
        <v>85</v>
      </c>
      <c r="E975" s="2">
        <v>40133.868587962963</v>
      </c>
      <c r="F975" s="2">
        <v>40133.88621527778</v>
      </c>
      <c r="H975">
        <v>1523</v>
      </c>
      <c r="I975">
        <v>508.10625310912985</v>
      </c>
      <c r="J975">
        <v>35.428226080000002</v>
      </c>
      <c r="K975">
        <v>139.55723950000001</v>
      </c>
      <c r="L975">
        <v>110</v>
      </c>
      <c r="M975" t="s">
        <v>846</v>
      </c>
      <c r="N975" s="3">
        <v>1009032</v>
      </c>
      <c r="O975" t="s">
        <v>141</v>
      </c>
      <c r="P975">
        <v>100903201</v>
      </c>
      <c r="Q975" t="s">
        <v>689</v>
      </c>
      <c r="R975">
        <v>35.424717690000001</v>
      </c>
      <c r="S975">
        <v>139.55364520000001</v>
      </c>
      <c r="T975">
        <v>110</v>
      </c>
      <c r="U975" t="s">
        <v>846</v>
      </c>
      <c r="V975" s="3">
        <v>1009034</v>
      </c>
      <c r="W975" t="s">
        <v>430</v>
      </c>
      <c r="X975">
        <v>100903403</v>
      </c>
      <c r="Y975" t="s">
        <v>710</v>
      </c>
      <c r="Z975">
        <v>0</v>
      </c>
      <c r="AA975">
        <v>2</v>
      </c>
      <c r="AB975" t="s">
        <v>97</v>
      </c>
      <c r="AC975" t="s">
        <v>100</v>
      </c>
      <c r="AD975">
        <v>420</v>
      </c>
      <c r="AE975" t="s">
        <v>95</v>
      </c>
      <c r="AF975">
        <v>10.9</v>
      </c>
      <c r="AG975">
        <v>1</v>
      </c>
      <c r="AH975">
        <v>1050</v>
      </c>
      <c r="AI975">
        <v>4.8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1</v>
      </c>
      <c r="AV975">
        <v>838</v>
      </c>
      <c r="AW975">
        <v>4.2</v>
      </c>
      <c r="AX975">
        <v>1</v>
      </c>
      <c r="AY975">
        <v>838</v>
      </c>
      <c r="AZ975">
        <v>10.9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</row>
    <row r="976" spans="1:61">
      <c r="A976">
        <v>256998</v>
      </c>
      <c r="B976" t="s">
        <v>57</v>
      </c>
      <c r="C976">
        <v>100</v>
      </c>
      <c r="D976" t="s">
        <v>86</v>
      </c>
      <c r="E976" s="2">
        <v>40134.272962962961</v>
      </c>
      <c r="F976" s="2">
        <v>40134.326550925929</v>
      </c>
      <c r="H976">
        <v>4630</v>
      </c>
      <c r="I976">
        <v>23364.217495056524</v>
      </c>
      <c r="J976">
        <v>35.535487580000002</v>
      </c>
      <c r="K976">
        <v>139.6927661</v>
      </c>
      <c r="L976">
        <v>132</v>
      </c>
      <c r="M976" t="s">
        <v>831</v>
      </c>
      <c r="N976" s="3">
        <v>1300201</v>
      </c>
      <c r="O976" t="s">
        <v>338</v>
      </c>
      <c r="P976">
        <v>130020112</v>
      </c>
      <c r="Q976" t="s">
        <v>515</v>
      </c>
      <c r="R976">
        <v>35.329687079999999</v>
      </c>
      <c r="S976">
        <v>139.6405489</v>
      </c>
      <c r="T976">
        <v>201</v>
      </c>
      <c r="U976" t="s">
        <v>859</v>
      </c>
      <c r="V976" s="3">
        <v>2010104</v>
      </c>
      <c r="W976" t="s">
        <v>459</v>
      </c>
      <c r="X976">
        <v>201010401</v>
      </c>
      <c r="Y976" t="s">
        <v>748</v>
      </c>
      <c r="Z976">
        <v>36</v>
      </c>
      <c r="AA976">
        <v>1</v>
      </c>
      <c r="AB976" t="s">
        <v>34</v>
      </c>
      <c r="AC976" t="s">
        <v>99</v>
      </c>
      <c r="AD976">
        <v>100</v>
      </c>
      <c r="AE976" t="s">
        <v>93</v>
      </c>
      <c r="AF976">
        <v>53.6</v>
      </c>
      <c r="AG976">
        <v>1</v>
      </c>
      <c r="AH976">
        <v>30154</v>
      </c>
      <c r="AI976">
        <v>53.6</v>
      </c>
      <c r="AJ976">
        <v>1</v>
      </c>
      <c r="AK976">
        <v>52</v>
      </c>
      <c r="AL976">
        <v>710</v>
      </c>
      <c r="AM976" t="s">
        <v>116</v>
      </c>
      <c r="AN976" t="s">
        <v>117</v>
      </c>
      <c r="AO976">
        <v>2</v>
      </c>
      <c r="AP976">
        <v>1353</v>
      </c>
      <c r="AQ976">
        <v>17</v>
      </c>
      <c r="AR976">
        <v>868</v>
      </c>
      <c r="AS976">
        <v>10.6</v>
      </c>
      <c r="AT976">
        <v>79.599999999999994</v>
      </c>
      <c r="AU976">
        <v>1</v>
      </c>
      <c r="AV976">
        <v>28900</v>
      </c>
      <c r="AW976">
        <v>144.5</v>
      </c>
      <c r="AX976">
        <v>1</v>
      </c>
      <c r="AY976">
        <v>28900</v>
      </c>
      <c r="AZ976">
        <v>357.6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</row>
    <row r="977" spans="1:61">
      <c r="A977">
        <v>257849</v>
      </c>
      <c r="B977" t="s">
        <v>71</v>
      </c>
      <c r="C977">
        <v>200</v>
      </c>
      <c r="D977" t="s">
        <v>85</v>
      </c>
      <c r="E977" s="2">
        <v>40142.867488425924</v>
      </c>
      <c r="F977" s="2">
        <v>40142.929537037038</v>
      </c>
      <c r="H977">
        <v>5361</v>
      </c>
      <c r="I977">
        <v>29639.868130134248</v>
      </c>
      <c r="J977">
        <v>35.424025659999998</v>
      </c>
      <c r="K977">
        <v>139.3183995</v>
      </c>
      <c r="L977">
        <v>212</v>
      </c>
      <c r="M977" t="s">
        <v>835</v>
      </c>
      <c r="N977" s="3">
        <v>2120802</v>
      </c>
      <c r="O977" t="s">
        <v>424</v>
      </c>
      <c r="P977">
        <v>212080201</v>
      </c>
      <c r="Q977" t="s">
        <v>702</v>
      </c>
      <c r="R977">
        <v>35.488725989999999</v>
      </c>
      <c r="S977">
        <v>139.63590869999999</v>
      </c>
      <c r="T977">
        <v>102</v>
      </c>
      <c r="U977" t="s">
        <v>839</v>
      </c>
      <c r="V977" s="3">
        <v>1001014</v>
      </c>
      <c r="W977" t="s">
        <v>366</v>
      </c>
      <c r="X977">
        <v>100101403</v>
      </c>
      <c r="Y977" t="s">
        <v>553</v>
      </c>
      <c r="Z977">
        <v>54</v>
      </c>
      <c r="AA977">
        <v>1</v>
      </c>
      <c r="AB977" t="s">
        <v>34</v>
      </c>
      <c r="AC977" t="s">
        <v>102</v>
      </c>
      <c r="AD977">
        <v>100</v>
      </c>
      <c r="AE977" t="s">
        <v>93</v>
      </c>
      <c r="AF977">
        <v>77.8</v>
      </c>
      <c r="AG977">
        <v>1</v>
      </c>
      <c r="AH977">
        <v>41022</v>
      </c>
      <c r="AI977">
        <v>77.8</v>
      </c>
      <c r="AJ977">
        <v>1</v>
      </c>
      <c r="AK977">
        <v>61</v>
      </c>
      <c r="AL977">
        <v>680</v>
      </c>
      <c r="AM977" t="s">
        <v>115</v>
      </c>
      <c r="AN977" t="s">
        <v>121</v>
      </c>
      <c r="AO977">
        <v>2</v>
      </c>
      <c r="AP977">
        <v>3068</v>
      </c>
      <c r="AQ977">
        <v>37.299999999999997</v>
      </c>
      <c r="AR977">
        <v>1161</v>
      </c>
      <c r="AS977">
        <v>14</v>
      </c>
      <c r="AT977">
        <v>112.3</v>
      </c>
      <c r="AU977">
        <v>1</v>
      </c>
      <c r="AV977">
        <v>34331</v>
      </c>
      <c r="AW977">
        <v>171.7</v>
      </c>
      <c r="AX977">
        <v>1</v>
      </c>
      <c r="AY977">
        <v>34331</v>
      </c>
      <c r="AZ977">
        <v>430.3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</row>
    <row r="978" spans="1:61">
      <c r="A978">
        <v>257288</v>
      </c>
      <c r="B978" t="s">
        <v>81</v>
      </c>
      <c r="C978">
        <v>600</v>
      </c>
      <c r="D978" t="s">
        <v>91</v>
      </c>
      <c r="E978" s="2">
        <v>40136.752303240741</v>
      </c>
      <c r="F978" s="2">
        <v>40136.762442129628</v>
      </c>
      <c r="H978">
        <v>876</v>
      </c>
      <c r="I978">
        <v>713.839282024765</v>
      </c>
      <c r="J978">
        <v>35.443857989999998</v>
      </c>
      <c r="K978">
        <v>139.63632709999999</v>
      </c>
      <c r="L978">
        <v>104</v>
      </c>
      <c r="M978" t="s">
        <v>844</v>
      </c>
      <c r="N978" s="3">
        <v>1003002</v>
      </c>
      <c r="O978" t="s">
        <v>120</v>
      </c>
      <c r="P978">
        <v>100300216</v>
      </c>
      <c r="Q978" t="s">
        <v>240</v>
      </c>
      <c r="R978">
        <v>35.443375179999997</v>
      </c>
      <c r="S978">
        <v>139.64418599999999</v>
      </c>
      <c r="T978">
        <v>104</v>
      </c>
      <c r="U978" t="s">
        <v>844</v>
      </c>
      <c r="V978" s="3">
        <v>1003003</v>
      </c>
      <c r="W978" t="s">
        <v>407</v>
      </c>
      <c r="X978">
        <v>100300301</v>
      </c>
      <c r="Y978" t="s">
        <v>642</v>
      </c>
      <c r="Z978">
        <v>37</v>
      </c>
      <c r="AA978">
        <v>1</v>
      </c>
      <c r="AB978" t="s">
        <v>34</v>
      </c>
      <c r="AC978" t="s">
        <v>104</v>
      </c>
      <c r="AD978">
        <v>420</v>
      </c>
      <c r="AE978" t="s">
        <v>95</v>
      </c>
      <c r="AF978">
        <v>11.3</v>
      </c>
      <c r="AG978">
        <v>1</v>
      </c>
      <c r="AH978">
        <v>1187</v>
      </c>
      <c r="AI978">
        <v>5.0999999999999996</v>
      </c>
      <c r="AJ978">
        <v>1</v>
      </c>
      <c r="AK978">
        <v>17</v>
      </c>
      <c r="AL978">
        <v>590</v>
      </c>
      <c r="AM978" t="s">
        <v>120</v>
      </c>
      <c r="AN978" t="s">
        <v>139</v>
      </c>
      <c r="AO978">
        <v>2</v>
      </c>
      <c r="AP978">
        <v>350</v>
      </c>
      <c r="AQ978">
        <v>4.2</v>
      </c>
      <c r="AR978">
        <v>535</v>
      </c>
      <c r="AS978">
        <v>6.4</v>
      </c>
      <c r="AT978">
        <v>27.6</v>
      </c>
      <c r="AU978">
        <v>1</v>
      </c>
      <c r="AV978">
        <v>944</v>
      </c>
      <c r="AW978">
        <v>4.7</v>
      </c>
      <c r="AX978">
        <v>1</v>
      </c>
      <c r="AY978">
        <v>944</v>
      </c>
      <c r="AZ978">
        <v>11.3</v>
      </c>
      <c r="BA978">
        <v>1</v>
      </c>
      <c r="BB978">
        <v>1.52</v>
      </c>
      <c r="BC978">
        <v>5</v>
      </c>
      <c r="BD978">
        <v>210</v>
      </c>
      <c r="BE978">
        <v>240</v>
      </c>
      <c r="BF978">
        <v>3.6</v>
      </c>
      <c r="BG978">
        <v>227</v>
      </c>
      <c r="BH978">
        <v>3.4</v>
      </c>
      <c r="BI978">
        <v>12</v>
      </c>
    </row>
    <row r="979" spans="1:61">
      <c r="A979">
        <v>255776</v>
      </c>
      <c r="B979" t="s">
        <v>60</v>
      </c>
      <c r="C979">
        <v>700</v>
      </c>
      <c r="D979" t="s">
        <v>90</v>
      </c>
      <c r="E979" s="2">
        <v>40120.416481481479</v>
      </c>
      <c r="F979" s="2">
        <v>40120.42386574074</v>
      </c>
      <c r="H979">
        <v>638</v>
      </c>
      <c r="I979">
        <v>196.89065228064285</v>
      </c>
      <c r="J979">
        <v>36.032087840000003</v>
      </c>
      <c r="K979">
        <v>139.53147949999999</v>
      </c>
      <c r="N979" s="3"/>
      <c r="R979">
        <v>36.032146869999998</v>
      </c>
      <c r="S979">
        <v>139.53366819999999</v>
      </c>
      <c r="V979" s="3"/>
      <c r="Z979">
        <v>0</v>
      </c>
      <c r="AA979">
        <v>2</v>
      </c>
      <c r="AB979" t="s">
        <v>97</v>
      </c>
      <c r="AC979" t="s">
        <v>100</v>
      </c>
      <c r="AD979">
        <v>420</v>
      </c>
      <c r="AE979" t="s">
        <v>95</v>
      </c>
      <c r="AF979">
        <v>5.8</v>
      </c>
      <c r="AG979">
        <v>1</v>
      </c>
      <c r="AH979">
        <v>1366</v>
      </c>
      <c r="AI979">
        <v>6.6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1</v>
      </c>
      <c r="AV979">
        <v>471</v>
      </c>
      <c r="AW979">
        <v>2.4</v>
      </c>
      <c r="AX979">
        <v>1</v>
      </c>
      <c r="AY979">
        <v>471</v>
      </c>
      <c r="AZ979">
        <v>5.8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</row>
    <row r="980" spans="1:61">
      <c r="A980">
        <v>256419</v>
      </c>
      <c r="B980" t="s">
        <v>66</v>
      </c>
      <c r="C980">
        <v>200</v>
      </c>
      <c r="D980" t="s">
        <v>85</v>
      </c>
      <c r="E980" s="2">
        <v>40127.627233796295</v>
      </c>
      <c r="F980" s="2">
        <v>40127.646874999999</v>
      </c>
      <c r="H980">
        <v>1697</v>
      </c>
      <c r="I980">
        <v>1822.9918282697688</v>
      </c>
      <c r="J980">
        <v>35.456104930000002</v>
      </c>
      <c r="K980">
        <v>139.63311909999999</v>
      </c>
      <c r="L980">
        <v>103</v>
      </c>
      <c r="M980" t="s">
        <v>843</v>
      </c>
      <c r="N980" s="3">
        <v>1002002</v>
      </c>
      <c r="O980" t="s">
        <v>136</v>
      </c>
      <c r="P980">
        <v>100200205</v>
      </c>
      <c r="Q980" t="s">
        <v>616</v>
      </c>
      <c r="R980">
        <v>35.459505919999998</v>
      </c>
      <c r="S980">
        <v>139.61342640000001</v>
      </c>
      <c r="T980">
        <v>103</v>
      </c>
      <c r="U980" t="s">
        <v>843</v>
      </c>
      <c r="V980" s="3">
        <v>1002008</v>
      </c>
      <c r="W980" t="s">
        <v>391</v>
      </c>
      <c r="X980">
        <v>100200803</v>
      </c>
      <c r="Y980" t="s">
        <v>601</v>
      </c>
      <c r="Z980">
        <v>0</v>
      </c>
      <c r="AA980">
        <v>2</v>
      </c>
      <c r="AB980" t="s">
        <v>97</v>
      </c>
      <c r="AC980" t="s">
        <v>98</v>
      </c>
      <c r="AD980">
        <v>410</v>
      </c>
      <c r="AE980" t="s">
        <v>43</v>
      </c>
      <c r="AF980">
        <v>12.1</v>
      </c>
      <c r="AG980">
        <v>1</v>
      </c>
      <c r="AH980">
        <v>2928</v>
      </c>
      <c r="AI980">
        <v>9.8000000000000007</v>
      </c>
      <c r="AJ980">
        <v>1</v>
      </c>
      <c r="AK980">
        <v>14</v>
      </c>
      <c r="AL980">
        <v>300</v>
      </c>
      <c r="AM980" t="s">
        <v>136</v>
      </c>
      <c r="AN980" t="s">
        <v>114</v>
      </c>
      <c r="AO980">
        <v>1</v>
      </c>
      <c r="AP980">
        <v>367</v>
      </c>
      <c r="AQ980">
        <v>4.4000000000000004</v>
      </c>
      <c r="AR980">
        <v>393</v>
      </c>
      <c r="AS980">
        <v>4.8</v>
      </c>
      <c r="AT980">
        <v>23.2</v>
      </c>
      <c r="AU980">
        <v>1</v>
      </c>
      <c r="AV980">
        <v>2415</v>
      </c>
      <c r="AW980">
        <v>12.1</v>
      </c>
      <c r="AX980">
        <v>1</v>
      </c>
      <c r="AY980">
        <v>2415</v>
      </c>
      <c r="AZ980">
        <v>29.1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</row>
    <row r="981" spans="1:61">
      <c r="A981">
        <v>256831</v>
      </c>
      <c r="B981" t="s">
        <v>80</v>
      </c>
      <c r="C981">
        <v>200</v>
      </c>
      <c r="D981" t="s">
        <v>85</v>
      </c>
      <c r="E981" s="2">
        <v>40132.610439814816</v>
      </c>
      <c r="F981" s="2">
        <v>40132.613587962966</v>
      </c>
      <c r="H981">
        <v>272</v>
      </c>
      <c r="I981">
        <v>329.44054183559797</v>
      </c>
      <c r="J981">
        <v>35.630008599999996</v>
      </c>
      <c r="K981">
        <v>139.68316909999999</v>
      </c>
      <c r="N981" s="3"/>
      <c r="R981">
        <v>35.631076129999997</v>
      </c>
      <c r="S981">
        <v>139.67976820000001</v>
      </c>
      <c r="V981" s="3"/>
      <c r="Z981">
        <v>38</v>
      </c>
      <c r="AA981">
        <v>1</v>
      </c>
      <c r="AB981" t="s">
        <v>34</v>
      </c>
      <c r="AC981" t="s">
        <v>103</v>
      </c>
      <c r="AD981">
        <v>420</v>
      </c>
      <c r="AE981" t="s">
        <v>95</v>
      </c>
      <c r="AF981">
        <v>4.8</v>
      </c>
      <c r="AG981">
        <v>1</v>
      </c>
      <c r="AH981">
        <v>449</v>
      </c>
      <c r="AI981">
        <v>4.0999999999999996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1</v>
      </c>
      <c r="AV981">
        <v>391</v>
      </c>
      <c r="AW981">
        <v>2</v>
      </c>
      <c r="AX981">
        <v>1</v>
      </c>
      <c r="AY981">
        <v>391</v>
      </c>
      <c r="AZ981">
        <v>4.8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</row>
    <row r="982" spans="1:61">
      <c r="A982">
        <v>256764</v>
      </c>
      <c r="B982" t="s">
        <v>60</v>
      </c>
      <c r="C982">
        <v>200</v>
      </c>
      <c r="D982" t="s">
        <v>85</v>
      </c>
      <c r="E982" s="2">
        <v>40131.746006944442</v>
      </c>
      <c r="F982" s="2">
        <v>40131.810370370367</v>
      </c>
      <c r="H982">
        <v>5561</v>
      </c>
      <c r="I982">
        <v>7827.6687703015168</v>
      </c>
      <c r="J982">
        <v>35.466136380000002</v>
      </c>
      <c r="K982">
        <v>139.622975</v>
      </c>
      <c r="L982">
        <v>103</v>
      </c>
      <c r="M982" t="s">
        <v>843</v>
      </c>
      <c r="N982" s="3">
        <v>1002001</v>
      </c>
      <c r="O982" t="s">
        <v>387</v>
      </c>
      <c r="P982">
        <v>100200102</v>
      </c>
      <c r="Q982" t="s">
        <v>587</v>
      </c>
      <c r="R982">
        <v>35.424229539999999</v>
      </c>
      <c r="S982">
        <v>139.55352730000001</v>
      </c>
      <c r="T982">
        <v>110</v>
      </c>
      <c r="U982" t="s">
        <v>846</v>
      </c>
      <c r="V982" s="3">
        <v>1009034</v>
      </c>
      <c r="W982" t="s">
        <v>430</v>
      </c>
      <c r="X982">
        <v>100903403</v>
      </c>
      <c r="Y982" t="s">
        <v>710</v>
      </c>
      <c r="Z982">
        <v>0</v>
      </c>
      <c r="AA982">
        <v>2</v>
      </c>
      <c r="AB982" t="s">
        <v>97</v>
      </c>
      <c r="AC982" t="s">
        <v>100</v>
      </c>
      <c r="AD982">
        <v>200</v>
      </c>
      <c r="AE982" t="s">
        <v>94</v>
      </c>
      <c r="AF982">
        <v>22.9</v>
      </c>
      <c r="AG982">
        <v>1</v>
      </c>
      <c r="AH982">
        <v>10723</v>
      </c>
      <c r="AI982">
        <v>18.8</v>
      </c>
      <c r="AJ982">
        <v>1</v>
      </c>
      <c r="AK982">
        <v>7</v>
      </c>
      <c r="AL982">
        <v>160</v>
      </c>
      <c r="AM982" t="s">
        <v>127</v>
      </c>
      <c r="AN982" t="s">
        <v>141</v>
      </c>
      <c r="AO982">
        <v>0</v>
      </c>
      <c r="AP982">
        <v>153</v>
      </c>
      <c r="AQ982">
        <v>1.8</v>
      </c>
      <c r="AR982">
        <v>1098</v>
      </c>
      <c r="AS982">
        <v>14.1</v>
      </c>
      <c r="AT982">
        <v>22.9</v>
      </c>
      <c r="AU982">
        <v>1</v>
      </c>
      <c r="AV982">
        <v>9185</v>
      </c>
      <c r="AW982">
        <v>45.9</v>
      </c>
      <c r="AX982">
        <v>1</v>
      </c>
      <c r="AY982">
        <v>9185</v>
      </c>
      <c r="AZ982">
        <v>114.5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</row>
    <row r="983" spans="1:61">
      <c r="A983">
        <v>256842</v>
      </c>
      <c r="B983" t="s">
        <v>55</v>
      </c>
      <c r="C983">
        <v>200</v>
      </c>
      <c r="D983" t="s">
        <v>85</v>
      </c>
      <c r="E983" s="2">
        <v>40132.665798611109</v>
      </c>
      <c r="F983" s="2">
        <v>40132.673668981479</v>
      </c>
      <c r="G983" s="2">
        <f>E983-F916</f>
        <v>4.7673611108621117E-2</v>
      </c>
      <c r="H983">
        <v>680</v>
      </c>
      <c r="I983">
        <v>294.20699886011516</v>
      </c>
      <c r="J983">
        <v>35.446239740000003</v>
      </c>
      <c r="K983">
        <v>139.64792489999999</v>
      </c>
      <c r="L983">
        <v>104</v>
      </c>
      <c r="M983" t="s">
        <v>844</v>
      </c>
      <c r="N983" s="3">
        <v>1003003</v>
      </c>
      <c r="O983" t="s">
        <v>407</v>
      </c>
      <c r="P983">
        <v>100300301</v>
      </c>
      <c r="Q983" t="s">
        <v>642</v>
      </c>
      <c r="R983">
        <v>35.443686329999998</v>
      </c>
      <c r="S983">
        <v>139.6487779</v>
      </c>
      <c r="T983">
        <v>104</v>
      </c>
      <c r="U983" t="s">
        <v>844</v>
      </c>
      <c r="V983" s="3">
        <v>1003003</v>
      </c>
      <c r="W983" t="s">
        <v>407</v>
      </c>
      <c r="X983">
        <v>100300301</v>
      </c>
      <c r="Y983" t="s">
        <v>642</v>
      </c>
      <c r="Z983">
        <v>41</v>
      </c>
      <c r="AA983">
        <v>1</v>
      </c>
      <c r="AB983" t="s">
        <v>34</v>
      </c>
      <c r="AC983" t="s">
        <v>35</v>
      </c>
      <c r="AD983">
        <v>420</v>
      </c>
      <c r="AE983" t="s">
        <v>95</v>
      </c>
      <c r="AF983">
        <v>4.7</v>
      </c>
      <c r="AG983">
        <v>1</v>
      </c>
      <c r="AH983">
        <v>447</v>
      </c>
      <c r="AI983">
        <v>2.2000000000000002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</v>
      </c>
      <c r="AV983">
        <v>391</v>
      </c>
      <c r="AW983">
        <v>2</v>
      </c>
      <c r="AX983">
        <v>1</v>
      </c>
      <c r="AY983">
        <v>391</v>
      </c>
      <c r="AZ983">
        <v>4.7</v>
      </c>
      <c r="BA983">
        <v>1</v>
      </c>
      <c r="BB983">
        <v>0.3</v>
      </c>
      <c r="BC983">
        <v>1</v>
      </c>
      <c r="BD983">
        <v>210</v>
      </c>
      <c r="BE983">
        <v>362</v>
      </c>
      <c r="BF983">
        <v>5.4</v>
      </c>
      <c r="BG983">
        <v>218</v>
      </c>
      <c r="BH983">
        <v>3.3</v>
      </c>
      <c r="BI983">
        <v>9.6999999999999993</v>
      </c>
    </row>
    <row r="984" spans="1:61">
      <c r="A984">
        <v>257775</v>
      </c>
      <c r="B984" t="s">
        <v>75</v>
      </c>
      <c r="C984">
        <v>100</v>
      </c>
      <c r="D984" t="s">
        <v>86</v>
      </c>
      <c r="E984" s="2">
        <v>40142.31040509259</v>
      </c>
      <c r="F984" s="2">
        <v>40142.333726851852</v>
      </c>
      <c r="H984">
        <v>2015</v>
      </c>
      <c r="I984">
        <v>10094.888753120696</v>
      </c>
      <c r="J984">
        <v>35.406408939999999</v>
      </c>
      <c r="K984">
        <v>139.53561550000001</v>
      </c>
      <c r="L984">
        <v>110</v>
      </c>
      <c r="M984" t="s">
        <v>846</v>
      </c>
      <c r="N984" s="3">
        <v>1009029</v>
      </c>
      <c r="O984" t="s">
        <v>437</v>
      </c>
      <c r="P984">
        <v>100902901</v>
      </c>
      <c r="Q984" t="s">
        <v>727</v>
      </c>
      <c r="R984">
        <v>35.444657210000003</v>
      </c>
      <c r="S984">
        <v>139.63667570000001</v>
      </c>
      <c r="T984">
        <v>104</v>
      </c>
      <c r="U984" t="s">
        <v>844</v>
      </c>
      <c r="V984" s="3">
        <v>1003002</v>
      </c>
      <c r="W984" t="s">
        <v>120</v>
      </c>
      <c r="X984">
        <v>100300215</v>
      </c>
      <c r="Y984" t="s">
        <v>661</v>
      </c>
      <c r="Z984">
        <v>37</v>
      </c>
      <c r="AA984">
        <v>1</v>
      </c>
      <c r="AB984" t="s">
        <v>34</v>
      </c>
      <c r="AC984" t="s">
        <v>100</v>
      </c>
      <c r="AD984">
        <v>200</v>
      </c>
      <c r="AE984" t="s">
        <v>94</v>
      </c>
      <c r="AF984">
        <v>42.5</v>
      </c>
      <c r="AG984">
        <v>1</v>
      </c>
      <c r="AH984">
        <v>14250</v>
      </c>
      <c r="AI984">
        <v>25.3</v>
      </c>
      <c r="AJ984">
        <v>1</v>
      </c>
      <c r="AK984">
        <v>22</v>
      </c>
      <c r="AL984">
        <v>390</v>
      </c>
      <c r="AM984" t="s">
        <v>125</v>
      </c>
      <c r="AN984" t="s">
        <v>123</v>
      </c>
      <c r="AO984">
        <v>1</v>
      </c>
      <c r="AP984">
        <v>833</v>
      </c>
      <c r="AQ984">
        <v>10.5</v>
      </c>
      <c r="AR984">
        <v>845</v>
      </c>
      <c r="AS984">
        <v>10</v>
      </c>
      <c r="AT984">
        <v>42.5</v>
      </c>
      <c r="AU984">
        <v>1</v>
      </c>
      <c r="AV984">
        <v>11835</v>
      </c>
      <c r="AW984">
        <v>59.2</v>
      </c>
      <c r="AX984">
        <v>1</v>
      </c>
      <c r="AY984">
        <v>11835</v>
      </c>
      <c r="AZ984">
        <v>146.5</v>
      </c>
      <c r="BA984">
        <v>1</v>
      </c>
      <c r="BB984">
        <v>1.34</v>
      </c>
      <c r="BC984">
        <v>8</v>
      </c>
      <c r="BD984">
        <v>210</v>
      </c>
      <c r="BE984">
        <v>577</v>
      </c>
      <c r="BF984">
        <v>8.6999999999999993</v>
      </c>
      <c r="BG984">
        <v>316</v>
      </c>
      <c r="BH984">
        <v>4.7</v>
      </c>
      <c r="BI984">
        <v>21.4</v>
      </c>
    </row>
    <row r="985" spans="1:61">
      <c r="A985">
        <v>255375</v>
      </c>
      <c r="B985" t="s">
        <v>67</v>
      </c>
      <c r="C985">
        <v>100</v>
      </c>
      <c r="D985" t="s">
        <v>86</v>
      </c>
      <c r="E985" s="2">
        <v>40116.335972222223</v>
      </c>
      <c r="F985" s="2">
        <v>40116.372974537036</v>
      </c>
      <c r="H985">
        <v>3197</v>
      </c>
      <c r="I985">
        <v>15823.255229910807</v>
      </c>
      <c r="J985">
        <v>35.459366469999999</v>
      </c>
      <c r="K985">
        <v>139.61577600000001</v>
      </c>
      <c r="L985">
        <v>103</v>
      </c>
      <c r="M985" t="s">
        <v>843</v>
      </c>
      <c r="N985" s="3">
        <v>1002008</v>
      </c>
      <c r="O985" t="s">
        <v>391</v>
      </c>
      <c r="P985">
        <v>100200801</v>
      </c>
      <c r="Q985" t="s">
        <v>606</v>
      </c>
      <c r="R985">
        <v>35.59878767</v>
      </c>
      <c r="S985">
        <v>139.6509183</v>
      </c>
      <c r="V985" s="3"/>
      <c r="Z985">
        <v>0</v>
      </c>
      <c r="AA985">
        <v>1</v>
      </c>
      <c r="AB985" t="s">
        <v>34</v>
      </c>
      <c r="AC985" t="s">
        <v>98</v>
      </c>
      <c r="AD985">
        <v>200</v>
      </c>
      <c r="AE985" t="s">
        <v>94</v>
      </c>
      <c r="AF985">
        <v>60.3</v>
      </c>
      <c r="AG985">
        <v>1</v>
      </c>
      <c r="AH985">
        <v>22091</v>
      </c>
      <c r="AI985">
        <v>39.700000000000003</v>
      </c>
      <c r="AJ985">
        <v>1</v>
      </c>
      <c r="AK985">
        <v>41</v>
      </c>
      <c r="AL985">
        <v>380</v>
      </c>
      <c r="AM985" t="s">
        <v>114</v>
      </c>
      <c r="AN985" t="s">
        <v>128</v>
      </c>
      <c r="AO985">
        <v>2</v>
      </c>
      <c r="AP985">
        <v>92</v>
      </c>
      <c r="AQ985">
        <v>1.1000000000000001</v>
      </c>
      <c r="AR985">
        <v>1514</v>
      </c>
      <c r="AS985">
        <v>18.2</v>
      </c>
      <c r="AT985">
        <v>60.3</v>
      </c>
      <c r="AU985">
        <v>1</v>
      </c>
      <c r="AV985">
        <v>18629</v>
      </c>
      <c r="AW985">
        <v>93.1</v>
      </c>
      <c r="AX985">
        <v>1</v>
      </c>
      <c r="AY985">
        <v>18629</v>
      </c>
      <c r="AZ985">
        <v>231</v>
      </c>
      <c r="BA985">
        <v>1</v>
      </c>
      <c r="BB985">
        <v>9.4600000000000009</v>
      </c>
      <c r="BC985">
        <v>43</v>
      </c>
      <c r="BD985">
        <v>210</v>
      </c>
      <c r="BE985">
        <v>343</v>
      </c>
      <c r="BF985">
        <v>5.0999999999999996</v>
      </c>
      <c r="BG985">
        <v>43</v>
      </c>
      <c r="BH985">
        <v>0.6</v>
      </c>
      <c r="BI985">
        <v>48.7</v>
      </c>
    </row>
    <row r="986" spans="1:61">
      <c r="A986">
        <v>256844</v>
      </c>
      <c r="B986" t="s">
        <v>59</v>
      </c>
      <c r="C986">
        <v>500</v>
      </c>
      <c r="D986" t="s">
        <v>33</v>
      </c>
      <c r="E986" s="2">
        <v>40132.672650462962</v>
      </c>
      <c r="F986" s="2">
        <v>40132.683576388888</v>
      </c>
      <c r="H986">
        <v>944</v>
      </c>
      <c r="I986">
        <v>1120.3553277827759</v>
      </c>
      <c r="J986">
        <v>35.670086210000001</v>
      </c>
      <c r="K986">
        <v>139.6943272</v>
      </c>
      <c r="N986" s="3"/>
      <c r="R986">
        <v>35.6600386</v>
      </c>
      <c r="S986">
        <v>139.69527669999999</v>
      </c>
      <c r="V986" s="3"/>
      <c r="Z986">
        <v>28</v>
      </c>
      <c r="AA986">
        <v>1</v>
      </c>
      <c r="AB986" t="s">
        <v>34</v>
      </c>
      <c r="AC986" t="s">
        <v>100</v>
      </c>
      <c r="AD986">
        <v>410</v>
      </c>
      <c r="AE986" t="s">
        <v>43</v>
      </c>
      <c r="AF986">
        <v>7.7</v>
      </c>
      <c r="AG986">
        <v>1</v>
      </c>
      <c r="AH986">
        <v>1464</v>
      </c>
      <c r="AI986">
        <v>5.3</v>
      </c>
      <c r="AJ986">
        <v>1</v>
      </c>
      <c r="AK986">
        <v>9</v>
      </c>
      <c r="AL986">
        <v>200</v>
      </c>
      <c r="AM986" t="s">
        <v>275</v>
      </c>
      <c r="AN986" t="s">
        <v>165</v>
      </c>
      <c r="AO986">
        <v>0</v>
      </c>
      <c r="AP986">
        <v>691</v>
      </c>
      <c r="AQ986">
        <v>8.3000000000000007</v>
      </c>
      <c r="AR986">
        <v>1391</v>
      </c>
      <c r="AS986">
        <v>16.7</v>
      </c>
      <c r="AT986">
        <v>34</v>
      </c>
      <c r="AU986">
        <v>1</v>
      </c>
      <c r="AV986">
        <v>1539</v>
      </c>
      <c r="AW986">
        <v>7.7</v>
      </c>
      <c r="AX986">
        <v>1</v>
      </c>
      <c r="AY986">
        <v>1539</v>
      </c>
      <c r="AZ986">
        <v>18.399999999999999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</row>
    <row r="987" spans="1:61">
      <c r="A987">
        <v>258007</v>
      </c>
      <c r="B987" t="s">
        <v>70</v>
      </c>
      <c r="C987">
        <v>200</v>
      </c>
      <c r="D987" t="s">
        <v>85</v>
      </c>
      <c r="E987" s="2">
        <v>40144.66238425926</v>
      </c>
      <c r="F987" s="2">
        <v>40144.707430555558</v>
      </c>
      <c r="H987">
        <v>3892</v>
      </c>
      <c r="I987">
        <v>12353.282259706817</v>
      </c>
      <c r="J987">
        <v>35.32457479</v>
      </c>
      <c r="K987">
        <v>139.65031740000001</v>
      </c>
      <c r="L987">
        <v>201</v>
      </c>
      <c r="M987" t="s">
        <v>859</v>
      </c>
      <c r="N987" s="3">
        <v>2010104</v>
      </c>
      <c r="O987" t="s">
        <v>459</v>
      </c>
      <c r="P987">
        <v>201010401</v>
      </c>
      <c r="Q987" t="s">
        <v>748</v>
      </c>
      <c r="R987">
        <v>35.435677179999999</v>
      </c>
      <c r="S987">
        <v>139.64841849999999</v>
      </c>
      <c r="T987">
        <v>104</v>
      </c>
      <c r="U987" t="s">
        <v>844</v>
      </c>
      <c r="V987" s="3">
        <v>1003017</v>
      </c>
      <c r="W987" t="s">
        <v>41</v>
      </c>
      <c r="X987">
        <v>100301703</v>
      </c>
      <c r="Y987" t="s">
        <v>675</v>
      </c>
      <c r="Z987">
        <v>47</v>
      </c>
      <c r="AA987">
        <v>1</v>
      </c>
      <c r="AB987" t="s">
        <v>34</v>
      </c>
      <c r="AC987" t="s">
        <v>35</v>
      </c>
      <c r="AD987">
        <v>100</v>
      </c>
      <c r="AE987" t="s">
        <v>93</v>
      </c>
      <c r="AF987">
        <v>43.5</v>
      </c>
      <c r="AG987">
        <v>1</v>
      </c>
      <c r="AH987">
        <v>20836</v>
      </c>
      <c r="AI987">
        <v>43.5</v>
      </c>
      <c r="AJ987">
        <v>1</v>
      </c>
      <c r="AK987">
        <v>41</v>
      </c>
      <c r="AL987">
        <v>650</v>
      </c>
      <c r="AM987" t="s">
        <v>117</v>
      </c>
      <c r="AN987" t="s">
        <v>133</v>
      </c>
      <c r="AO987">
        <v>2</v>
      </c>
      <c r="AP987">
        <v>4024</v>
      </c>
      <c r="AQ987">
        <v>49.1</v>
      </c>
      <c r="AR987">
        <v>974</v>
      </c>
      <c r="AS987">
        <v>11.7</v>
      </c>
      <c r="AT987">
        <v>101.8</v>
      </c>
      <c r="AU987">
        <v>1</v>
      </c>
      <c r="AV987">
        <v>18632</v>
      </c>
      <c r="AW987">
        <v>93.2</v>
      </c>
      <c r="AX987">
        <v>1</v>
      </c>
      <c r="AY987">
        <v>18632</v>
      </c>
      <c r="AZ987">
        <v>231.4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</row>
    <row r="988" spans="1:61">
      <c r="A988">
        <v>256027</v>
      </c>
      <c r="B988" t="s">
        <v>66</v>
      </c>
      <c r="C988">
        <v>100</v>
      </c>
      <c r="D988" t="s">
        <v>86</v>
      </c>
      <c r="E988" s="2">
        <v>40123.37641203704</v>
      </c>
      <c r="F988" s="2">
        <v>40123.396331018521</v>
      </c>
      <c r="H988">
        <v>1721</v>
      </c>
      <c r="I988">
        <v>1725.2555969924538</v>
      </c>
      <c r="J988">
        <v>35.459634729999998</v>
      </c>
      <c r="K988">
        <v>139.61485870000001</v>
      </c>
      <c r="L988">
        <v>103</v>
      </c>
      <c r="M988" t="s">
        <v>843</v>
      </c>
      <c r="N988" s="3">
        <v>1002008</v>
      </c>
      <c r="O988" t="s">
        <v>391</v>
      </c>
      <c r="P988">
        <v>100200801</v>
      </c>
      <c r="Q988" t="s">
        <v>606</v>
      </c>
      <c r="R988">
        <v>35.456625279999997</v>
      </c>
      <c r="S988">
        <v>139.6335483</v>
      </c>
      <c r="T988">
        <v>103</v>
      </c>
      <c r="U988" t="s">
        <v>843</v>
      </c>
      <c r="V988" s="3">
        <v>1002002</v>
      </c>
      <c r="W988" t="s">
        <v>136</v>
      </c>
      <c r="X988">
        <v>100200205</v>
      </c>
      <c r="Y988" t="s">
        <v>616</v>
      </c>
      <c r="Z988">
        <v>0</v>
      </c>
      <c r="AA988">
        <v>2</v>
      </c>
      <c r="AB988" t="s">
        <v>97</v>
      </c>
      <c r="AC988" t="s">
        <v>98</v>
      </c>
      <c r="AD988">
        <v>410</v>
      </c>
      <c r="AE988" t="s">
        <v>43</v>
      </c>
      <c r="AF988">
        <v>11.2</v>
      </c>
      <c r="AG988">
        <v>1</v>
      </c>
      <c r="AH988">
        <v>2680</v>
      </c>
      <c r="AI988">
        <v>12.6</v>
      </c>
      <c r="AJ988">
        <v>1</v>
      </c>
      <c r="AK988">
        <v>20</v>
      </c>
      <c r="AL988">
        <v>300</v>
      </c>
      <c r="AM988" t="s">
        <v>114</v>
      </c>
      <c r="AN988" t="s">
        <v>136</v>
      </c>
      <c r="AO988">
        <v>1</v>
      </c>
      <c r="AP988">
        <v>156</v>
      </c>
      <c r="AQ988">
        <v>1.9</v>
      </c>
      <c r="AR988">
        <v>178</v>
      </c>
      <c r="AS988">
        <v>2.2000000000000002</v>
      </c>
      <c r="AT988">
        <v>24.099999999999998</v>
      </c>
      <c r="AU988">
        <v>1</v>
      </c>
      <c r="AV988">
        <v>2247</v>
      </c>
      <c r="AW988">
        <v>11.2</v>
      </c>
      <c r="AX988">
        <v>1</v>
      </c>
      <c r="AY988">
        <v>2247</v>
      </c>
      <c r="AZ988">
        <v>27.1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</row>
    <row r="989" spans="1:61">
      <c r="A989">
        <v>256289</v>
      </c>
      <c r="B989" t="s">
        <v>76</v>
      </c>
      <c r="C989">
        <v>400</v>
      </c>
      <c r="D989" t="s">
        <v>87</v>
      </c>
      <c r="E989" s="2">
        <v>40126.441574074073</v>
      </c>
      <c r="F989" s="2">
        <v>40126.50577546296</v>
      </c>
      <c r="H989">
        <v>5547</v>
      </c>
      <c r="I989">
        <v>19609.962068604367</v>
      </c>
      <c r="J989">
        <v>35.462869470000001</v>
      </c>
      <c r="K989">
        <v>139.61982610000001</v>
      </c>
      <c r="L989">
        <v>103</v>
      </c>
      <c r="M989" t="s">
        <v>843</v>
      </c>
      <c r="N989" s="3">
        <v>1002005</v>
      </c>
      <c r="O989" t="s">
        <v>393</v>
      </c>
      <c r="P989">
        <v>100200503</v>
      </c>
      <c r="Q989" t="s">
        <v>602</v>
      </c>
      <c r="R989">
        <v>35.49683692</v>
      </c>
      <c r="S989">
        <v>139.40727720000001</v>
      </c>
      <c r="T989">
        <v>216</v>
      </c>
      <c r="U989" t="s">
        <v>837</v>
      </c>
      <c r="V989" s="3">
        <v>2120701</v>
      </c>
      <c r="W989" t="s">
        <v>357</v>
      </c>
      <c r="X989">
        <v>216030104</v>
      </c>
      <c r="Y989" t="s">
        <v>543</v>
      </c>
      <c r="Z989">
        <v>45</v>
      </c>
      <c r="AA989">
        <v>1</v>
      </c>
      <c r="AB989" t="s">
        <v>34</v>
      </c>
      <c r="AC989" t="s">
        <v>104</v>
      </c>
      <c r="AD989">
        <v>200</v>
      </c>
      <c r="AE989" t="s">
        <v>94</v>
      </c>
      <c r="AF989">
        <v>57.800000000000004</v>
      </c>
      <c r="AG989">
        <v>1</v>
      </c>
      <c r="AH989">
        <v>23766</v>
      </c>
      <c r="AI989">
        <v>55.6</v>
      </c>
      <c r="AJ989">
        <v>1</v>
      </c>
      <c r="AK989">
        <v>47</v>
      </c>
      <c r="AL989">
        <v>450</v>
      </c>
      <c r="AM989" t="s">
        <v>127</v>
      </c>
      <c r="AN989" t="s">
        <v>248</v>
      </c>
      <c r="AO989">
        <v>1</v>
      </c>
      <c r="AP989">
        <v>458</v>
      </c>
      <c r="AQ989">
        <v>5.7</v>
      </c>
      <c r="AR989">
        <v>418</v>
      </c>
      <c r="AS989">
        <v>5.0999999999999996</v>
      </c>
      <c r="AT989">
        <v>57.800000000000004</v>
      </c>
      <c r="AU989">
        <v>1</v>
      </c>
      <c r="AV989">
        <v>21867</v>
      </c>
      <c r="AW989">
        <v>109.3</v>
      </c>
      <c r="AX989">
        <v>1</v>
      </c>
      <c r="AY989">
        <v>21867</v>
      </c>
      <c r="AZ989">
        <v>273.7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</row>
    <row r="990" spans="1:61">
      <c r="A990">
        <v>255499</v>
      </c>
      <c r="B990" t="s">
        <v>61</v>
      </c>
      <c r="C990">
        <v>600</v>
      </c>
      <c r="D990" t="s">
        <v>91</v>
      </c>
      <c r="E990" s="2">
        <v>40117.507384259261</v>
      </c>
      <c r="F990" s="2">
        <v>40117.538344907407</v>
      </c>
      <c r="H990">
        <v>2675</v>
      </c>
      <c r="I990">
        <v>1959.4958333863942</v>
      </c>
      <c r="J990">
        <v>35.425377539999999</v>
      </c>
      <c r="K990">
        <v>139.65184640000001</v>
      </c>
      <c r="L990">
        <v>104</v>
      </c>
      <c r="M990" t="s">
        <v>844</v>
      </c>
      <c r="N990" s="3">
        <v>1003012</v>
      </c>
      <c r="O990" t="s">
        <v>426</v>
      </c>
      <c r="P990">
        <v>100301201</v>
      </c>
      <c r="Q990" t="s">
        <v>712</v>
      </c>
      <c r="R990">
        <v>35.442758220000002</v>
      </c>
      <c r="S990">
        <v>139.64825759999999</v>
      </c>
      <c r="T990">
        <v>104</v>
      </c>
      <c r="U990" t="s">
        <v>844</v>
      </c>
      <c r="V990" s="3">
        <v>1003003</v>
      </c>
      <c r="W990" t="s">
        <v>407</v>
      </c>
      <c r="X990">
        <v>100300301</v>
      </c>
      <c r="Y990" t="s">
        <v>642</v>
      </c>
      <c r="Z990">
        <v>53</v>
      </c>
      <c r="AA990">
        <v>1</v>
      </c>
      <c r="AB990" t="s">
        <v>34</v>
      </c>
      <c r="AC990" t="s">
        <v>35</v>
      </c>
      <c r="AD990">
        <v>410</v>
      </c>
      <c r="AE990" t="s">
        <v>43</v>
      </c>
      <c r="AF990">
        <v>11.9</v>
      </c>
      <c r="AG990">
        <v>1</v>
      </c>
      <c r="AH990">
        <v>3017</v>
      </c>
      <c r="AI990">
        <v>14</v>
      </c>
      <c r="AJ990">
        <v>1</v>
      </c>
      <c r="AK990">
        <v>22</v>
      </c>
      <c r="AL990">
        <v>350</v>
      </c>
      <c r="AM990" t="s">
        <v>41</v>
      </c>
      <c r="AN990" t="s">
        <v>139</v>
      </c>
      <c r="AO990">
        <v>1</v>
      </c>
      <c r="AP990">
        <v>783</v>
      </c>
      <c r="AQ990">
        <v>9.1</v>
      </c>
      <c r="AR990">
        <v>796</v>
      </c>
      <c r="AS990">
        <v>9.5</v>
      </c>
      <c r="AT990">
        <v>40.6</v>
      </c>
      <c r="AU990">
        <v>1</v>
      </c>
      <c r="AV990">
        <v>2387</v>
      </c>
      <c r="AW990">
        <v>11.9</v>
      </c>
      <c r="AX990">
        <v>1</v>
      </c>
      <c r="AY990">
        <v>2387</v>
      </c>
      <c r="AZ990">
        <v>29.2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</row>
    <row r="991" spans="1:61">
      <c r="A991">
        <v>256079</v>
      </c>
      <c r="B991" t="s">
        <v>76</v>
      </c>
      <c r="C991">
        <v>200</v>
      </c>
      <c r="D991" t="s">
        <v>85</v>
      </c>
      <c r="E991" s="2">
        <v>40123.773819444446</v>
      </c>
      <c r="F991" s="2">
        <v>40123.824745370373</v>
      </c>
      <c r="H991">
        <v>4400</v>
      </c>
      <c r="I991">
        <v>10922.293474212909</v>
      </c>
      <c r="J991">
        <v>35.443589719999999</v>
      </c>
      <c r="K991">
        <v>139.6361393</v>
      </c>
      <c r="L991">
        <v>104</v>
      </c>
      <c r="M991" t="s">
        <v>844</v>
      </c>
      <c r="N991" s="3">
        <v>1003019</v>
      </c>
      <c r="O991" t="s">
        <v>410</v>
      </c>
      <c r="P991">
        <v>100301908</v>
      </c>
      <c r="Q991" t="s">
        <v>666</v>
      </c>
      <c r="R991">
        <v>35.459838499999996</v>
      </c>
      <c r="S991">
        <v>139.5171995</v>
      </c>
      <c r="T991">
        <v>112</v>
      </c>
      <c r="U991" t="s">
        <v>838</v>
      </c>
      <c r="V991" s="3">
        <v>1005103</v>
      </c>
      <c r="W991" t="s">
        <v>389</v>
      </c>
      <c r="X991">
        <v>100510301</v>
      </c>
      <c r="Y991" t="s">
        <v>589</v>
      </c>
      <c r="Z991">
        <v>45</v>
      </c>
      <c r="AA991">
        <v>1</v>
      </c>
      <c r="AB991" t="s">
        <v>34</v>
      </c>
      <c r="AC991" t="s">
        <v>104</v>
      </c>
      <c r="AD991">
        <v>200</v>
      </c>
      <c r="AE991" t="s">
        <v>94</v>
      </c>
      <c r="AF991">
        <v>34.200000000000003</v>
      </c>
      <c r="AG991">
        <v>1</v>
      </c>
      <c r="AH991">
        <v>16156</v>
      </c>
      <c r="AI991">
        <v>33.700000000000003</v>
      </c>
      <c r="AJ991">
        <v>1</v>
      </c>
      <c r="AK991">
        <v>23</v>
      </c>
      <c r="AL991">
        <v>420</v>
      </c>
      <c r="AM991" t="s">
        <v>120</v>
      </c>
      <c r="AN991" t="s">
        <v>124</v>
      </c>
      <c r="AO991">
        <v>1</v>
      </c>
      <c r="AP991">
        <v>417</v>
      </c>
      <c r="AQ991">
        <v>5</v>
      </c>
      <c r="AR991">
        <v>467</v>
      </c>
      <c r="AS991">
        <v>6.2</v>
      </c>
      <c r="AT991">
        <v>34.200000000000003</v>
      </c>
      <c r="AU991">
        <v>1</v>
      </c>
      <c r="AV991">
        <v>12623</v>
      </c>
      <c r="AW991">
        <v>63.1</v>
      </c>
      <c r="AX991">
        <v>1</v>
      </c>
      <c r="AY991">
        <v>12623</v>
      </c>
      <c r="AZ991">
        <v>158.5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</row>
    <row r="992" spans="1:61">
      <c r="A992">
        <v>256781</v>
      </c>
      <c r="B992" t="s">
        <v>83</v>
      </c>
      <c r="C992">
        <v>200</v>
      </c>
      <c r="D992" t="s">
        <v>85</v>
      </c>
      <c r="E992" s="2">
        <v>40132.311863425923</v>
      </c>
      <c r="F992" s="2">
        <v>40132.317731481482</v>
      </c>
      <c r="H992">
        <v>507</v>
      </c>
      <c r="I992">
        <v>1531.1896679927399</v>
      </c>
      <c r="J992">
        <v>35.528149059999997</v>
      </c>
      <c r="K992">
        <v>139.40651539999999</v>
      </c>
      <c r="L992">
        <v>209</v>
      </c>
      <c r="M992" t="s">
        <v>826</v>
      </c>
      <c r="N992" s="3">
        <v>2091101</v>
      </c>
      <c r="O992" t="s">
        <v>340</v>
      </c>
      <c r="P992">
        <v>209110106</v>
      </c>
      <c r="Q992" t="s">
        <v>520</v>
      </c>
      <c r="R992">
        <v>35.535358840000001</v>
      </c>
      <c r="S992">
        <v>139.42093499999999</v>
      </c>
      <c r="T992">
        <v>209</v>
      </c>
      <c r="U992" t="s">
        <v>826</v>
      </c>
      <c r="V992" s="3">
        <v>2090407</v>
      </c>
      <c r="W992" t="s">
        <v>337</v>
      </c>
      <c r="X992">
        <v>209040705</v>
      </c>
      <c r="Y992" t="s">
        <v>508</v>
      </c>
      <c r="Z992">
        <v>39</v>
      </c>
      <c r="AA992">
        <v>1</v>
      </c>
      <c r="AB992" t="s">
        <v>34</v>
      </c>
      <c r="AC992" t="s">
        <v>111</v>
      </c>
      <c r="AD992">
        <v>100</v>
      </c>
      <c r="AE992" t="s">
        <v>93</v>
      </c>
      <c r="AF992">
        <v>8.8000000000000007</v>
      </c>
      <c r="AG992">
        <v>1</v>
      </c>
      <c r="AH992">
        <v>2359</v>
      </c>
      <c r="AI992">
        <v>8.8000000000000007</v>
      </c>
      <c r="AJ992">
        <v>1</v>
      </c>
      <c r="AK992">
        <v>30</v>
      </c>
      <c r="AL992">
        <v>320</v>
      </c>
      <c r="AM992" t="s">
        <v>268</v>
      </c>
      <c r="AN992" t="s">
        <v>212</v>
      </c>
      <c r="AO992">
        <v>1</v>
      </c>
      <c r="AP992">
        <v>3178</v>
      </c>
      <c r="AQ992">
        <v>38</v>
      </c>
      <c r="AR992">
        <v>2818</v>
      </c>
      <c r="AS992">
        <v>34.200000000000003</v>
      </c>
      <c r="AT992">
        <v>102.2</v>
      </c>
      <c r="AU992">
        <v>1</v>
      </c>
      <c r="AV992">
        <v>1905</v>
      </c>
      <c r="AW992">
        <v>9.5</v>
      </c>
      <c r="AX992">
        <v>1</v>
      </c>
      <c r="AY992">
        <v>1905</v>
      </c>
      <c r="AZ992">
        <v>23.2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</row>
    <row r="993" spans="1:61">
      <c r="A993">
        <v>258018</v>
      </c>
      <c r="B993" t="s">
        <v>79</v>
      </c>
      <c r="C993">
        <v>400</v>
      </c>
      <c r="D993" t="s">
        <v>87</v>
      </c>
      <c r="E993" s="2">
        <v>40144.753055555557</v>
      </c>
      <c r="F993" s="2">
        <v>40144.763124999998</v>
      </c>
      <c r="H993">
        <v>870</v>
      </c>
      <c r="I993">
        <v>820.74052442299603</v>
      </c>
      <c r="J993">
        <v>35.444769909999998</v>
      </c>
      <c r="K993">
        <v>139.63742679999999</v>
      </c>
      <c r="L993">
        <v>104</v>
      </c>
      <c r="M993" t="s">
        <v>844</v>
      </c>
      <c r="N993" s="3">
        <v>1003002</v>
      </c>
      <c r="O993" t="s">
        <v>120</v>
      </c>
      <c r="P993">
        <v>100300214</v>
      </c>
      <c r="Q993" t="s">
        <v>655</v>
      </c>
      <c r="R993">
        <v>35.450365009999999</v>
      </c>
      <c r="S993">
        <v>139.6315152</v>
      </c>
      <c r="T993">
        <v>104</v>
      </c>
      <c r="U993" t="s">
        <v>844</v>
      </c>
      <c r="V993" s="3">
        <v>1003001</v>
      </c>
      <c r="W993" t="s">
        <v>400</v>
      </c>
      <c r="X993">
        <v>100300102</v>
      </c>
      <c r="Y993" t="s">
        <v>627</v>
      </c>
      <c r="Z993">
        <v>33</v>
      </c>
      <c r="AA993">
        <v>1</v>
      </c>
      <c r="AB993" t="s">
        <v>34</v>
      </c>
      <c r="AC993" t="s">
        <v>101</v>
      </c>
      <c r="AD993">
        <v>200</v>
      </c>
      <c r="AE993" t="s">
        <v>94</v>
      </c>
      <c r="AF993">
        <v>23.4</v>
      </c>
      <c r="AG993">
        <v>1</v>
      </c>
      <c r="AH993">
        <v>1176</v>
      </c>
      <c r="AI993">
        <v>6.5</v>
      </c>
      <c r="AJ993">
        <v>1</v>
      </c>
      <c r="AK993">
        <v>12</v>
      </c>
      <c r="AL993">
        <v>210</v>
      </c>
      <c r="AM993" t="s">
        <v>123</v>
      </c>
      <c r="AN993" t="s">
        <v>134</v>
      </c>
      <c r="AO993">
        <v>0</v>
      </c>
      <c r="AP993">
        <v>841</v>
      </c>
      <c r="AQ993">
        <v>10</v>
      </c>
      <c r="AR993">
        <v>111</v>
      </c>
      <c r="AS993">
        <v>1.4</v>
      </c>
      <c r="AT993">
        <v>23.4</v>
      </c>
      <c r="AU993">
        <v>1</v>
      </c>
      <c r="AV993">
        <v>927</v>
      </c>
      <c r="AW993">
        <v>4.5999999999999996</v>
      </c>
      <c r="AX993">
        <v>1</v>
      </c>
      <c r="AY993">
        <v>927</v>
      </c>
      <c r="AZ993">
        <v>11.1</v>
      </c>
      <c r="BA993">
        <v>1</v>
      </c>
      <c r="BB993">
        <v>0.44</v>
      </c>
      <c r="BC993">
        <v>1</v>
      </c>
      <c r="BD993">
        <v>210</v>
      </c>
      <c r="BE993">
        <v>243</v>
      </c>
      <c r="BF993">
        <v>3.6</v>
      </c>
      <c r="BG993">
        <v>99</v>
      </c>
      <c r="BH993">
        <v>1.5</v>
      </c>
      <c r="BI993">
        <v>6.1</v>
      </c>
    </row>
    <row r="994" spans="1:61">
      <c r="A994">
        <v>256042</v>
      </c>
      <c r="B994" t="s">
        <v>61</v>
      </c>
      <c r="C994">
        <v>600</v>
      </c>
      <c r="D994" t="s">
        <v>91</v>
      </c>
      <c r="E994" s="2">
        <v>40123.50886574074</v>
      </c>
      <c r="F994" s="2">
        <v>40123.520138888889</v>
      </c>
      <c r="H994">
        <v>974</v>
      </c>
      <c r="I994">
        <v>545.15998613663453</v>
      </c>
      <c r="J994">
        <v>35.440966500000002</v>
      </c>
      <c r="K994">
        <v>139.6591258</v>
      </c>
      <c r="L994">
        <v>104</v>
      </c>
      <c r="M994" t="s">
        <v>844</v>
      </c>
      <c r="N994" s="3">
        <v>1003004</v>
      </c>
      <c r="O994" t="s">
        <v>413</v>
      </c>
      <c r="P994">
        <v>100300401</v>
      </c>
      <c r="Q994" t="s">
        <v>669</v>
      </c>
      <c r="R994">
        <v>35.442827999999999</v>
      </c>
      <c r="S994">
        <v>139.6535576</v>
      </c>
      <c r="T994">
        <v>104</v>
      </c>
      <c r="U994" t="s">
        <v>844</v>
      </c>
      <c r="V994" s="3">
        <v>1003004</v>
      </c>
      <c r="W994" t="s">
        <v>413</v>
      </c>
      <c r="X994">
        <v>100300401</v>
      </c>
      <c r="Y994" t="s">
        <v>669</v>
      </c>
      <c r="Z994">
        <v>53</v>
      </c>
      <c r="AA994">
        <v>1</v>
      </c>
      <c r="AB994" t="s">
        <v>34</v>
      </c>
      <c r="AC994" t="s">
        <v>35</v>
      </c>
      <c r="AD994">
        <v>420</v>
      </c>
      <c r="AE994" t="s">
        <v>95</v>
      </c>
      <c r="AF994">
        <v>8.6999999999999993</v>
      </c>
      <c r="AG994">
        <v>1</v>
      </c>
      <c r="AH994">
        <v>12486</v>
      </c>
      <c r="AI994">
        <v>21.5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1</v>
      </c>
      <c r="AV994">
        <v>687</v>
      </c>
      <c r="AW994">
        <v>3.4</v>
      </c>
      <c r="AX994">
        <v>1</v>
      </c>
      <c r="AY994">
        <v>687</v>
      </c>
      <c r="AZ994">
        <v>8.6999999999999993</v>
      </c>
      <c r="BA994">
        <v>1</v>
      </c>
      <c r="BB994">
        <v>0.32</v>
      </c>
      <c r="BC994">
        <v>1</v>
      </c>
      <c r="BD994">
        <v>210</v>
      </c>
      <c r="BE994">
        <v>175</v>
      </c>
      <c r="BF994">
        <v>2.6</v>
      </c>
      <c r="BG994">
        <v>323</v>
      </c>
      <c r="BH994">
        <v>4.8</v>
      </c>
      <c r="BI994">
        <v>8.4</v>
      </c>
    </row>
    <row r="995" spans="1:61">
      <c r="A995">
        <v>255846</v>
      </c>
      <c r="B995" t="s">
        <v>78</v>
      </c>
      <c r="C995">
        <v>400</v>
      </c>
      <c r="D995" t="s">
        <v>87</v>
      </c>
      <c r="E995" s="2">
        <v>40121.318425925929</v>
      </c>
      <c r="F995" s="2">
        <v>40121.348587962966</v>
      </c>
      <c r="H995">
        <v>2606</v>
      </c>
      <c r="I995">
        <v>10484.212003515004</v>
      </c>
      <c r="J995">
        <v>35.366186560000003</v>
      </c>
      <c r="K995">
        <v>139.5711172</v>
      </c>
      <c r="L995">
        <v>115</v>
      </c>
      <c r="M995" t="s">
        <v>856</v>
      </c>
      <c r="N995" s="3">
        <v>1009248</v>
      </c>
      <c r="O995" t="s">
        <v>378</v>
      </c>
      <c r="P995">
        <v>100924801</v>
      </c>
      <c r="Q995" t="s">
        <v>739</v>
      </c>
      <c r="R995">
        <v>35.443986680000002</v>
      </c>
      <c r="S995">
        <v>139.6364988</v>
      </c>
      <c r="T995">
        <v>104</v>
      </c>
      <c r="U995" t="s">
        <v>844</v>
      </c>
      <c r="V995" s="3">
        <v>1003002</v>
      </c>
      <c r="W995" t="s">
        <v>120</v>
      </c>
      <c r="X995">
        <v>100300216</v>
      </c>
      <c r="Y995" t="s">
        <v>240</v>
      </c>
      <c r="Z995">
        <v>39</v>
      </c>
      <c r="AA995">
        <v>2</v>
      </c>
      <c r="AB995" t="s">
        <v>97</v>
      </c>
      <c r="AC995" t="s">
        <v>105</v>
      </c>
      <c r="AD995">
        <v>200</v>
      </c>
      <c r="AE995" t="s">
        <v>94</v>
      </c>
      <c r="AF995">
        <v>39.6</v>
      </c>
      <c r="AG995">
        <v>1</v>
      </c>
      <c r="AH995">
        <v>13864</v>
      </c>
      <c r="AI995">
        <v>36</v>
      </c>
      <c r="AJ995">
        <v>1</v>
      </c>
      <c r="AK995">
        <v>18</v>
      </c>
      <c r="AL995">
        <v>210</v>
      </c>
      <c r="AM995" t="s">
        <v>126</v>
      </c>
      <c r="AN995" t="s">
        <v>120</v>
      </c>
      <c r="AO995">
        <v>0</v>
      </c>
      <c r="AP995">
        <v>1380</v>
      </c>
      <c r="AQ995">
        <v>17.7</v>
      </c>
      <c r="AR995">
        <v>325</v>
      </c>
      <c r="AS995">
        <v>3.9</v>
      </c>
      <c r="AT995">
        <v>39.6</v>
      </c>
      <c r="AU995">
        <v>1</v>
      </c>
      <c r="AV995">
        <v>11563</v>
      </c>
      <c r="AW995">
        <v>57.8</v>
      </c>
      <c r="AX995">
        <v>1</v>
      </c>
      <c r="AY995">
        <v>11563</v>
      </c>
      <c r="AZ995">
        <v>143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</row>
    <row r="996" spans="1:61">
      <c r="A996">
        <v>256930</v>
      </c>
      <c r="B996" t="s">
        <v>63</v>
      </c>
      <c r="C996">
        <v>200</v>
      </c>
      <c r="D996" t="s">
        <v>85</v>
      </c>
      <c r="E996" s="2">
        <v>40133.648634259262</v>
      </c>
      <c r="F996" s="2">
        <v>40133.72724537037</v>
      </c>
      <c r="H996">
        <v>6792</v>
      </c>
      <c r="I996">
        <v>37140.098260220911</v>
      </c>
      <c r="J996">
        <v>35.426305550000002</v>
      </c>
      <c r="K996">
        <v>139.32026629999999</v>
      </c>
      <c r="L996">
        <v>212</v>
      </c>
      <c r="M996" t="s">
        <v>835</v>
      </c>
      <c r="N996" s="3">
        <v>2120802</v>
      </c>
      <c r="O996" t="s">
        <v>424</v>
      </c>
      <c r="P996">
        <v>212080201</v>
      </c>
      <c r="Q996" t="s">
        <v>702</v>
      </c>
      <c r="R996">
        <v>35.25651637</v>
      </c>
      <c r="S996">
        <v>139.67295530000001</v>
      </c>
      <c r="T996">
        <v>201</v>
      </c>
      <c r="U996" t="s">
        <v>859</v>
      </c>
      <c r="V996" s="3">
        <v>2010407</v>
      </c>
      <c r="W996" t="s">
        <v>464</v>
      </c>
      <c r="X996">
        <v>201040703</v>
      </c>
      <c r="Y996" t="s">
        <v>758</v>
      </c>
      <c r="Z996">
        <v>36</v>
      </c>
      <c r="AA996">
        <v>1</v>
      </c>
      <c r="AB996" t="s">
        <v>34</v>
      </c>
      <c r="AC996" t="s">
        <v>107</v>
      </c>
      <c r="AD996">
        <v>100</v>
      </c>
      <c r="AE996" t="s">
        <v>93</v>
      </c>
      <c r="AF996">
        <v>103.6</v>
      </c>
      <c r="AG996">
        <v>1</v>
      </c>
      <c r="AH996">
        <v>49766</v>
      </c>
      <c r="AI996">
        <v>103.6</v>
      </c>
      <c r="AJ996">
        <v>1</v>
      </c>
      <c r="AK996">
        <v>96</v>
      </c>
      <c r="AL996">
        <v>970</v>
      </c>
      <c r="AM996" t="s">
        <v>115</v>
      </c>
      <c r="AN996" t="s">
        <v>129</v>
      </c>
      <c r="AO996">
        <v>5</v>
      </c>
      <c r="AP996">
        <v>2800</v>
      </c>
      <c r="AQ996">
        <v>33.6</v>
      </c>
      <c r="AR996">
        <v>1371</v>
      </c>
      <c r="AS996">
        <v>16.5</v>
      </c>
      <c r="AT996">
        <v>146.1</v>
      </c>
      <c r="AU996">
        <v>1</v>
      </c>
      <c r="AV996">
        <v>43497</v>
      </c>
      <c r="AW996">
        <v>217.5</v>
      </c>
      <c r="AX996">
        <v>1</v>
      </c>
      <c r="AY996">
        <v>43497</v>
      </c>
      <c r="AZ996">
        <v>536.79999999999995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</row>
    <row r="997" spans="1:61">
      <c r="A997">
        <v>257510</v>
      </c>
      <c r="B997" t="s">
        <v>71</v>
      </c>
      <c r="C997">
        <v>500</v>
      </c>
      <c r="D997" t="s">
        <v>33</v>
      </c>
      <c r="E997" s="2">
        <v>40138.748645833337</v>
      </c>
      <c r="F997" s="2">
        <v>40138.793703703705</v>
      </c>
      <c r="H997">
        <v>3893</v>
      </c>
      <c r="I997">
        <v>10104.141309930281</v>
      </c>
      <c r="J997">
        <v>35.549848160000003</v>
      </c>
      <c r="K997">
        <v>139.69410719999999</v>
      </c>
      <c r="L997">
        <v>132</v>
      </c>
      <c r="M997" t="s">
        <v>831</v>
      </c>
      <c r="N997" s="3">
        <v>1300204</v>
      </c>
      <c r="O997" t="s">
        <v>336</v>
      </c>
      <c r="P997">
        <v>130020413</v>
      </c>
      <c r="Q997" t="s">
        <v>503</v>
      </c>
      <c r="R997">
        <v>35.4712058</v>
      </c>
      <c r="S997">
        <v>139.6381456</v>
      </c>
      <c r="T997">
        <v>102</v>
      </c>
      <c r="U997" t="s">
        <v>839</v>
      </c>
      <c r="V997" s="3">
        <v>1001010</v>
      </c>
      <c r="W997" t="s">
        <v>376</v>
      </c>
      <c r="X997">
        <v>100101003</v>
      </c>
      <c r="Y997" t="s">
        <v>572</v>
      </c>
      <c r="Z997">
        <v>54</v>
      </c>
      <c r="AA997">
        <v>1</v>
      </c>
      <c r="AB997" t="s">
        <v>34</v>
      </c>
      <c r="AC997" t="s">
        <v>102</v>
      </c>
      <c r="AD997">
        <v>100</v>
      </c>
      <c r="AE997" t="s">
        <v>93</v>
      </c>
      <c r="AF997">
        <v>18</v>
      </c>
      <c r="AG997">
        <v>1</v>
      </c>
      <c r="AH997">
        <v>11236</v>
      </c>
      <c r="AI997">
        <v>18</v>
      </c>
      <c r="AJ997">
        <v>1</v>
      </c>
      <c r="AK997">
        <v>25</v>
      </c>
      <c r="AL997">
        <v>330</v>
      </c>
      <c r="AM997" t="s">
        <v>302</v>
      </c>
      <c r="AN997" t="s">
        <v>214</v>
      </c>
      <c r="AO997">
        <v>1</v>
      </c>
      <c r="AP997">
        <v>1829</v>
      </c>
      <c r="AQ997">
        <v>22.7</v>
      </c>
      <c r="AR997">
        <v>950</v>
      </c>
      <c r="AS997">
        <v>12.2</v>
      </c>
      <c r="AT997">
        <v>59.900000000000006</v>
      </c>
      <c r="AU997">
        <v>1</v>
      </c>
      <c r="AV997">
        <v>11427</v>
      </c>
      <c r="AW997">
        <v>57.1</v>
      </c>
      <c r="AX997">
        <v>1</v>
      </c>
      <c r="AY997">
        <v>11427</v>
      </c>
      <c r="AZ997">
        <v>140.80000000000001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</row>
    <row r="998" spans="1:61">
      <c r="A998">
        <v>255750</v>
      </c>
      <c r="B998" t="s">
        <v>81</v>
      </c>
      <c r="C998">
        <v>600</v>
      </c>
      <c r="D998" t="s">
        <v>91</v>
      </c>
      <c r="E998" s="2">
        <v>40119.771851851852</v>
      </c>
      <c r="F998" s="2">
        <v>40119.782523148147</v>
      </c>
      <c r="H998">
        <v>922</v>
      </c>
      <c r="I998">
        <v>2786.3569996248216</v>
      </c>
      <c r="J998">
        <v>35.443595039999998</v>
      </c>
      <c r="K998">
        <v>139.63769500000001</v>
      </c>
      <c r="L998">
        <v>104</v>
      </c>
      <c r="M998" t="s">
        <v>844</v>
      </c>
      <c r="N998" s="3">
        <v>1003002</v>
      </c>
      <c r="O998" t="s">
        <v>120</v>
      </c>
      <c r="P998">
        <v>100300216</v>
      </c>
      <c r="Q998" t="s">
        <v>240</v>
      </c>
      <c r="R998">
        <v>35.465288749999999</v>
      </c>
      <c r="S998">
        <v>139.6222884</v>
      </c>
      <c r="T998">
        <v>103</v>
      </c>
      <c r="U998" t="s">
        <v>843</v>
      </c>
      <c r="V998" s="3">
        <v>1002001</v>
      </c>
      <c r="W998" t="s">
        <v>387</v>
      </c>
      <c r="X998">
        <v>100200102</v>
      </c>
      <c r="Y998" t="s">
        <v>587</v>
      </c>
      <c r="Z998">
        <v>37</v>
      </c>
      <c r="AA998">
        <v>1</v>
      </c>
      <c r="AB998" t="s">
        <v>34</v>
      </c>
      <c r="AC998" t="s">
        <v>104</v>
      </c>
      <c r="AD998">
        <v>200</v>
      </c>
      <c r="AE998" t="s">
        <v>94</v>
      </c>
      <c r="AF998">
        <v>13.4</v>
      </c>
      <c r="AG998">
        <v>1</v>
      </c>
      <c r="AH998">
        <v>3000</v>
      </c>
      <c r="AI998">
        <v>9.1999999999999993</v>
      </c>
      <c r="AJ998">
        <v>1</v>
      </c>
      <c r="AK998">
        <v>5</v>
      </c>
      <c r="AL998">
        <v>200</v>
      </c>
      <c r="AM998" t="s">
        <v>120</v>
      </c>
      <c r="AN998" t="s">
        <v>127</v>
      </c>
      <c r="AO998">
        <v>0</v>
      </c>
      <c r="AP998">
        <v>446</v>
      </c>
      <c r="AQ998">
        <v>5.4</v>
      </c>
      <c r="AR998">
        <v>244</v>
      </c>
      <c r="AS998">
        <v>3</v>
      </c>
      <c r="AT998">
        <v>13.4</v>
      </c>
      <c r="AU998">
        <v>1</v>
      </c>
      <c r="AV998">
        <v>3059</v>
      </c>
      <c r="AW998">
        <v>15.3</v>
      </c>
      <c r="AX998">
        <v>1</v>
      </c>
      <c r="AY998">
        <v>3059</v>
      </c>
      <c r="AZ998">
        <v>36.799999999999997</v>
      </c>
      <c r="BA998">
        <v>1</v>
      </c>
      <c r="BB998">
        <v>2.27</v>
      </c>
      <c r="BC998">
        <v>14</v>
      </c>
      <c r="BD998">
        <v>210</v>
      </c>
      <c r="BE998">
        <v>42</v>
      </c>
      <c r="BF998">
        <v>0.6</v>
      </c>
      <c r="BG998">
        <v>241</v>
      </c>
      <c r="BH998">
        <v>3.6</v>
      </c>
      <c r="BI998">
        <v>18.2</v>
      </c>
    </row>
    <row r="999" spans="1:61">
      <c r="A999">
        <v>257686</v>
      </c>
      <c r="B999" t="s">
        <v>77</v>
      </c>
      <c r="C999">
        <v>100</v>
      </c>
      <c r="D999" t="s">
        <v>86</v>
      </c>
      <c r="E999" s="2">
        <v>40141.291863425926</v>
      </c>
      <c r="F999" s="2">
        <v>40141.362303240741</v>
      </c>
      <c r="H999">
        <v>6086</v>
      </c>
      <c r="I999">
        <v>19674.182703909173</v>
      </c>
      <c r="J999">
        <v>35.61542815</v>
      </c>
      <c r="K999">
        <v>139.5798666</v>
      </c>
      <c r="L999">
        <v>135</v>
      </c>
      <c r="M999" t="s">
        <v>824</v>
      </c>
      <c r="N999" s="3">
        <v>1300502</v>
      </c>
      <c r="O999" t="s">
        <v>161</v>
      </c>
      <c r="P999">
        <v>130050207</v>
      </c>
      <c r="Q999" t="s">
        <v>490</v>
      </c>
      <c r="R999">
        <v>35.444437319999999</v>
      </c>
      <c r="S999">
        <v>139.6358764</v>
      </c>
      <c r="T999">
        <v>104</v>
      </c>
      <c r="U999" t="s">
        <v>844</v>
      </c>
      <c r="V999" s="3">
        <v>1003002</v>
      </c>
      <c r="W999" t="s">
        <v>120</v>
      </c>
      <c r="X999">
        <v>100300216</v>
      </c>
      <c r="Y999" t="s">
        <v>240</v>
      </c>
      <c r="Z999">
        <v>40</v>
      </c>
      <c r="AA999">
        <v>1</v>
      </c>
      <c r="AB999" t="s">
        <v>34</v>
      </c>
      <c r="AC999" t="s">
        <v>110</v>
      </c>
      <c r="AD999">
        <v>200</v>
      </c>
      <c r="AE999" t="s">
        <v>94</v>
      </c>
      <c r="AF999">
        <v>56.5</v>
      </c>
      <c r="AG999">
        <v>1</v>
      </c>
      <c r="AH999">
        <v>27831</v>
      </c>
      <c r="AI999">
        <v>53.1</v>
      </c>
      <c r="AJ999">
        <v>1</v>
      </c>
      <c r="AK999">
        <v>46</v>
      </c>
      <c r="AL999">
        <v>450</v>
      </c>
      <c r="AM999" t="s">
        <v>161</v>
      </c>
      <c r="AN999" t="s">
        <v>134</v>
      </c>
      <c r="AO999">
        <v>1</v>
      </c>
      <c r="AP999">
        <v>26</v>
      </c>
      <c r="AQ999">
        <v>0.3</v>
      </c>
      <c r="AR999">
        <v>848</v>
      </c>
      <c r="AS999">
        <v>10.199999999999999</v>
      </c>
      <c r="AT999">
        <v>56.5</v>
      </c>
      <c r="AU999">
        <v>1</v>
      </c>
      <c r="AV999">
        <v>23128</v>
      </c>
      <c r="AW999">
        <v>115.6</v>
      </c>
      <c r="AX999">
        <v>1</v>
      </c>
      <c r="AY999">
        <v>23128</v>
      </c>
      <c r="AZ999">
        <v>285.60000000000002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</row>
    <row r="1000" spans="1:61">
      <c r="A1000">
        <v>255882</v>
      </c>
      <c r="B1000" t="s">
        <v>79</v>
      </c>
      <c r="C1000">
        <v>200</v>
      </c>
      <c r="D1000" t="s">
        <v>85</v>
      </c>
      <c r="E1000" s="2">
        <v>40121.756851851853</v>
      </c>
      <c r="F1000" s="2">
        <v>40121.861157407409</v>
      </c>
      <c r="H1000">
        <v>9012</v>
      </c>
      <c r="I1000">
        <v>24471.061545692868</v>
      </c>
      <c r="J1000">
        <v>35.443616540000001</v>
      </c>
      <c r="K1000">
        <v>139.63735700000001</v>
      </c>
      <c r="L1000">
        <v>104</v>
      </c>
      <c r="M1000" t="s">
        <v>844</v>
      </c>
      <c r="N1000" s="3">
        <v>1003002</v>
      </c>
      <c r="O1000" t="s">
        <v>120</v>
      </c>
      <c r="P1000">
        <v>100300216</v>
      </c>
      <c r="Q1000" t="s">
        <v>240</v>
      </c>
      <c r="R1000">
        <v>35.65743689</v>
      </c>
      <c r="S1000">
        <v>139.70155829999999</v>
      </c>
      <c r="V1000" s="3"/>
      <c r="Z1000">
        <v>33</v>
      </c>
      <c r="AA1000">
        <v>1</v>
      </c>
      <c r="AB1000" t="s">
        <v>34</v>
      </c>
      <c r="AC1000" t="s">
        <v>101</v>
      </c>
      <c r="AD1000">
        <v>200</v>
      </c>
      <c r="AE1000" t="s">
        <v>94</v>
      </c>
      <c r="AF1000">
        <v>41.8</v>
      </c>
      <c r="AG1000">
        <v>1</v>
      </c>
      <c r="AH1000">
        <v>30270</v>
      </c>
      <c r="AI1000">
        <v>53.2</v>
      </c>
      <c r="AJ1000">
        <v>1</v>
      </c>
      <c r="AK1000">
        <v>34</v>
      </c>
      <c r="AL1000">
        <v>540</v>
      </c>
      <c r="AM1000" t="s">
        <v>120</v>
      </c>
      <c r="AN1000" t="s">
        <v>209</v>
      </c>
      <c r="AO1000">
        <v>1</v>
      </c>
      <c r="AP1000">
        <v>419</v>
      </c>
      <c r="AQ1000">
        <v>5</v>
      </c>
      <c r="AR1000">
        <v>234</v>
      </c>
      <c r="AS1000">
        <v>2.8</v>
      </c>
      <c r="AT1000">
        <v>41.8</v>
      </c>
      <c r="AU1000">
        <v>1</v>
      </c>
      <c r="AV1000">
        <v>27618</v>
      </c>
      <c r="AW1000">
        <v>138.1</v>
      </c>
      <c r="AX1000">
        <v>1</v>
      </c>
      <c r="AY1000">
        <v>27618</v>
      </c>
      <c r="AZ1000">
        <v>342.2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</row>
    <row r="1001" spans="1:61">
      <c r="A1001">
        <v>257062</v>
      </c>
      <c r="B1001" t="s">
        <v>40</v>
      </c>
      <c r="C1001">
        <v>999</v>
      </c>
      <c r="D1001" t="s">
        <v>84</v>
      </c>
      <c r="E1001" s="2">
        <v>40134.761979166666</v>
      </c>
      <c r="F1001" s="2">
        <v>40134.776504629626</v>
      </c>
      <c r="H1001">
        <v>1255</v>
      </c>
      <c r="I1001">
        <v>1793.0595149370063</v>
      </c>
      <c r="J1001">
        <v>35.429658349999997</v>
      </c>
      <c r="K1001">
        <v>139.66165789999999</v>
      </c>
      <c r="L1001">
        <v>104</v>
      </c>
      <c r="M1001" t="s">
        <v>844</v>
      </c>
      <c r="N1001" s="3">
        <v>1003010</v>
      </c>
      <c r="O1001" t="s">
        <v>422</v>
      </c>
      <c r="P1001">
        <v>100301003</v>
      </c>
      <c r="Q1001" t="s">
        <v>701</v>
      </c>
      <c r="R1001">
        <v>35.43902997</v>
      </c>
      <c r="S1001">
        <v>139.64554849999999</v>
      </c>
      <c r="T1001">
        <v>104</v>
      </c>
      <c r="U1001" t="s">
        <v>844</v>
      </c>
      <c r="V1001" s="3">
        <v>1003017</v>
      </c>
      <c r="W1001" t="s">
        <v>41</v>
      </c>
      <c r="X1001">
        <v>100301701</v>
      </c>
      <c r="Y1001" t="s">
        <v>676</v>
      </c>
      <c r="Z1001">
        <v>0</v>
      </c>
      <c r="AA1001">
        <v>2</v>
      </c>
      <c r="AB1001" t="s">
        <v>97</v>
      </c>
      <c r="AC1001" t="s">
        <v>35</v>
      </c>
      <c r="AD1001">
        <v>410</v>
      </c>
      <c r="AE1001" t="s">
        <v>43</v>
      </c>
      <c r="AF1001">
        <v>10.3</v>
      </c>
      <c r="AG1001">
        <v>1</v>
      </c>
      <c r="AH1001">
        <v>2208</v>
      </c>
      <c r="AI1001">
        <v>8.1999999999999993</v>
      </c>
      <c r="AJ1001">
        <v>1</v>
      </c>
      <c r="AK1001">
        <v>21</v>
      </c>
      <c r="AL1001">
        <v>340</v>
      </c>
      <c r="AM1001" t="s">
        <v>36</v>
      </c>
      <c r="AN1001" t="s">
        <v>133</v>
      </c>
      <c r="AO1001">
        <v>1</v>
      </c>
      <c r="AP1001">
        <v>2139</v>
      </c>
      <c r="AQ1001">
        <v>26.8</v>
      </c>
      <c r="AR1001">
        <v>302</v>
      </c>
      <c r="AS1001">
        <v>3.6</v>
      </c>
      <c r="AT1001">
        <v>51.4</v>
      </c>
      <c r="AU1001">
        <v>1</v>
      </c>
      <c r="AV1001">
        <v>2067</v>
      </c>
      <c r="AW1001">
        <v>10.3</v>
      </c>
      <c r="AX1001">
        <v>1</v>
      </c>
      <c r="AY1001">
        <v>2067</v>
      </c>
      <c r="AZ1001">
        <v>25.8</v>
      </c>
      <c r="BA1001">
        <v>1</v>
      </c>
      <c r="BB1001">
        <v>1.58</v>
      </c>
      <c r="BC1001">
        <v>8</v>
      </c>
      <c r="BD1001">
        <v>210</v>
      </c>
      <c r="BE1001">
        <v>431</v>
      </c>
      <c r="BF1001">
        <v>6.5</v>
      </c>
      <c r="BG1001">
        <v>218</v>
      </c>
      <c r="BH1001">
        <v>3.3</v>
      </c>
      <c r="BI1001">
        <v>17.8</v>
      </c>
    </row>
    <row r="1002" spans="1:61">
      <c r="A1002">
        <v>257589</v>
      </c>
      <c r="B1002" t="s">
        <v>63</v>
      </c>
      <c r="C1002">
        <v>200</v>
      </c>
      <c r="D1002" t="s">
        <v>85</v>
      </c>
      <c r="E1002" s="2">
        <v>40139.781412037039</v>
      </c>
      <c r="F1002" s="2">
        <v>40139.798946759256</v>
      </c>
      <c r="H1002">
        <v>1515</v>
      </c>
      <c r="I1002">
        <v>9647.5051898494112</v>
      </c>
      <c r="J1002">
        <v>35.296406150000003</v>
      </c>
      <c r="K1002">
        <v>139.57857910000001</v>
      </c>
      <c r="L1002">
        <v>208</v>
      </c>
      <c r="M1002" t="s">
        <v>860</v>
      </c>
      <c r="N1002" s="3">
        <v>2080101</v>
      </c>
      <c r="O1002" t="s">
        <v>307</v>
      </c>
      <c r="P1002">
        <v>208010101</v>
      </c>
      <c r="Q1002" t="s">
        <v>755</v>
      </c>
      <c r="R1002">
        <v>35.256457380000001</v>
      </c>
      <c r="S1002">
        <v>139.6729392</v>
      </c>
      <c r="T1002">
        <v>201</v>
      </c>
      <c r="U1002" t="s">
        <v>859</v>
      </c>
      <c r="V1002" s="3">
        <v>2010407</v>
      </c>
      <c r="W1002" t="s">
        <v>464</v>
      </c>
      <c r="X1002">
        <v>201040703</v>
      </c>
      <c r="Y1002" t="s">
        <v>758</v>
      </c>
      <c r="Z1002">
        <v>36</v>
      </c>
      <c r="AA1002">
        <v>1</v>
      </c>
      <c r="AB1002" t="s">
        <v>34</v>
      </c>
      <c r="AC1002" t="s">
        <v>107</v>
      </c>
      <c r="AD1002">
        <v>100</v>
      </c>
      <c r="AE1002" t="s">
        <v>93</v>
      </c>
      <c r="AF1002">
        <v>31.7</v>
      </c>
      <c r="AG1002">
        <v>1</v>
      </c>
      <c r="AH1002">
        <v>13188</v>
      </c>
      <c r="AI1002">
        <v>31.7</v>
      </c>
      <c r="AJ1002">
        <v>1</v>
      </c>
      <c r="AK1002">
        <v>15</v>
      </c>
      <c r="AL1002">
        <v>210</v>
      </c>
      <c r="AM1002" t="s">
        <v>307</v>
      </c>
      <c r="AN1002" t="s">
        <v>129</v>
      </c>
      <c r="AO1002">
        <v>0</v>
      </c>
      <c r="AP1002">
        <v>151</v>
      </c>
      <c r="AQ1002">
        <v>1.9</v>
      </c>
      <c r="AR1002">
        <v>1371</v>
      </c>
      <c r="AS1002">
        <v>16.5</v>
      </c>
      <c r="AT1002">
        <v>33.4</v>
      </c>
      <c r="AU1002">
        <v>1</v>
      </c>
      <c r="AV1002">
        <v>12223</v>
      </c>
      <c r="AW1002">
        <v>61.1</v>
      </c>
      <c r="AX1002">
        <v>1</v>
      </c>
      <c r="AY1002">
        <v>12223</v>
      </c>
      <c r="AZ1002">
        <v>150.5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</row>
    <row r="1003" spans="1:61">
      <c r="A1003">
        <v>257311</v>
      </c>
      <c r="B1003" t="s">
        <v>55</v>
      </c>
      <c r="C1003">
        <v>200</v>
      </c>
      <c r="D1003" t="s">
        <v>85</v>
      </c>
      <c r="E1003" s="2">
        <v>40136.948101851849</v>
      </c>
      <c r="F1003" s="2">
        <v>40137.010370370372</v>
      </c>
      <c r="H1003">
        <v>5380</v>
      </c>
      <c r="I1003">
        <v>30007.334067486721</v>
      </c>
      <c r="J1003">
        <v>35.423446319999996</v>
      </c>
      <c r="K1003">
        <v>139.31853889999999</v>
      </c>
      <c r="L1003">
        <v>212</v>
      </c>
      <c r="M1003" t="s">
        <v>835</v>
      </c>
      <c r="N1003" s="3">
        <v>2120802</v>
      </c>
      <c r="O1003" t="s">
        <v>424</v>
      </c>
      <c r="P1003">
        <v>212080201</v>
      </c>
      <c r="Q1003" t="s">
        <v>702</v>
      </c>
      <c r="R1003">
        <v>35.443627239999998</v>
      </c>
      <c r="S1003">
        <v>139.64886910000001</v>
      </c>
      <c r="T1003">
        <v>104</v>
      </c>
      <c r="U1003" t="s">
        <v>844</v>
      </c>
      <c r="V1003" s="3">
        <v>1003003</v>
      </c>
      <c r="W1003" t="s">
        <v>407</v>
      </c>
      <c r="X1003">
        <v>100300301</v>
      </c>
      <c r="Y1003" t="s">
        <v>642</v>
      </c>
      <c r="Z1003">
        <v>41</v>
      </c>
      <c r="AA1003">
        <v>1</v>
      </c>
      <c r="AB1003" t="s">
        <v>34</v>
      </c>
      <c r="AC1003" t="s">
        <v>35</v>
      </c>
      <c r="AD1003">
        <v>200</v>
      </c>
      <c r="AE1003" t="s">
        <v>94</v>
      </c>
      <c r="AF1003">
        <v>118</v>
      </c>
      <c r="AG1003">
        <v>1</v>
      </c>
      <c r="AH1003">
        <v>40361</v>
      </c>
      <c r="AI1003">
        <v>81.400000000000006</v>
      </c>
      <c r="AJ1003">
        <v>1</v>
      </c>
      <c r="AK1003">
        <v>64</v>
      </c>
      <c r="AL1003">
        <v>650</v>
      </c>
      <c r="AM1003" t="s">
        <v>115</v>
      </c>
      <c r="AN1003" t="s">
        <v>139</v>
      </c>
      <c r="AO1003">
        <v>2</v>
      </c>
      <c r="AP1003">
        <v>3739</v>
      </c>
      <c r="AQ1003">
        <v>45.4</v>
      </c>
      <c r="AR1003">
        <v>719</v>
      </c>
      <c r="AS1003">
        <v>8.6</v>
      </c>
      <c r="AT1003">
        <v>118</v>
      </c>
      <c r="AU1003">
        <v>1</v>
      </c>
      <c r="AV1003">
        <v>35425</v>
      </c>
      <c r="AW1003">
        <v>177.1</v>
      </c>
      <c r="AX1003">
        <v>1</v>
      </c>
      <c r="AY1003">
        <v>35425</v>
      </c>
      <c r="AZ1003">
        <v>438.1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</row>
    <row r="1004" spans="1:61">
      <c r="A1004">
        <v>255547</v>
      </c>
      <c r="B1004" t="s">
        <v>80</v>
      </c>
      <c r="C1004">
        <v>200</v>
      </c>
      <c r="D1004" t="s">
        <v>85</v>
      </c>
      <c r="E1004" s="2">
        <v>40117.771828703706</v>
      </c>
      <c r="F1004" s="2">
        <v>40117.77888888889</v>
      </c>
      <c r="H1004">
        <v>610</v>
      </c>
      <c r="I1004">
        <v>444.49302783967295</v>
      </c>
      <c r="J1004">
        <v>35.627685849999999</v>
      </c>
      <c r="K1004">
        <v>139.6774078</v>
      </c>
      <c r="N1004" s="3"/>
      <c r="R1004">
        <v>35.631076129999997</v>
      </c>
      <c r="S1004">
        <v>139.6800149</v>
      </c>
      <c r="V1004" s="3"/>
      <c r="Z1004">
        <v>38</v>
      </c>
      <c r="AA1004">
        <v>1</v>
      </c>
      <c r="AB1004" t="s">
        <v>34</v>
      </c>
      <c r="AC1004" t="s">
        <v>103</v>
      </c>
      <c r="AD1004">
        <v>420</v>
      </c>
      <c r="AE1004" t="s">
        <v>95</v>
      </c>
      <c r="AF1004">
        <v>6.6</v>
      </c>
      <c r="AG1004">
        <v>1</v>
      </c>
      <c r="AH1004">
        <v>791</v>
      </c>
      <c r="AI1004">
        <v>4.2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1</v>
      </c>
      <c r="AV1004">
        <v>557</v>
      </c>
      <c r="AW1004">
        <v>2.8</v>
      </c>
      <c r="AX1004">
        <v>1</v>
      </c>
      <c r="AY1004">
        <v>557</v>
      </c>
      <c r="AZ1004">
        <v>6.6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</row>
    <row r="1005" spans="1:61">
      <c r="A1005">
        <v>256625</v>
      </c>
      <c r="B1005" t="s">
        <v>77</v>
      </c>
      <c r="C1005">
        <v>100</v>
      </c>
      <c r="D1005" t="s">
        <v>86</v>
      </c>
      <c r="E1005" s="2">
        <v>40130.290763888886</v>
      </c>
      <c r="F1005" s="2">
        <v>40130.360011574077</v>
      </c>
      <c r="H1005">
        <v>5983</v>
      </c>
      <c r="I1005">
        <v>19773.132581331294</v>
      </c>
      <c r="J1005">
        <v>35.616586810000001</v>
      </c>
      <c r="K1005">
        <v>139.57862739999999</v>
      </c>
      <c r="L1005">
        <v>135</v>
      </c>
      <c r="M1005" t="s">
        <v>824</v>
      </c>
      <c r="N1005" s="3">
        <v>1300502</v>
      </c>
      <c r="O1005" t="s">
        <v>161</v>
      </c>
      <c r="P1005">
        <v>130050207</v>
      </c>
      <c r="Q1005" t="s">
        <v>490</v>
      </c>
      <c r="R1005">
        <v>35.444855769999997</v>
      </c>
      <c r="S1005">
        <v>139.63546869999999</v>
      </c>
      <c r="T1005">
        <v>104</v>
      </c>
      <c r="U1005" t="s">
        <v>844</v>
      </c>
      <c r="V1005" s="3">
        <v>1003002</v>
      </c>
      <c r="W1005" t="s">
        <v>120</v>
      </c>
      <c r="X1005">
        <v>100300216</v>
      </c>
      <c r="Y1005" t="s">
        <v>240</v>
      </c>
      <c r="Z1005">
        <v>40</v>
      </c>
      <c r="AA1005">
        <v>1</v>
      </c>
      <c r="AB1005" t="s">
        <v>34</v>
      </c>
      <c r="AC1005" t="s">
        <v>110</v>
      </c>
      <c r="AD1005">
        <v>200</v>
      </c>
      <c r="AE1005" t="s">
        <v>94</v>
      </c>
      <c r="AF1005">
        <v>70.900000000000006</v>
      </c>
      <c r="AG1005">
        <v>1</v>
      </c>
      <c r="AH1005">
        <v>28726</v>
      </c>
      <c r="AI1005">
        <v>52.3</v>
      </c>
      <c r="AJ1005">
        <v>1</v>
      </c>
      <c r="AK1005">
        <v>48</v>
      </c>
      <c r="AL1005">
        <v>450</v>
      </c>
      <c r="AM1005" t="s">
        <v>159</v>
      </c>
      <c r="AN1005" t="s">
        <v>134</v>
      </c>
      <c r="AO1005">
        <v>1</v>
      </c>
      <c r="AP1005">
        <v>1072</v>
      </c>
      <c r="AQ1005">
        <v>13.5</v>
      </c>
      <c r="AR1005">
        <v>786</v>
      </c>
      <c r="AS1005">
        <v>9.4</v>
      </c>
      <c r="AT1005">
        <v>70.900000000000006</v>
      </c>
      <c r="AU1005">
        <v>1</v>
      </c>
      <c r="AV1005">
        <v>23189</v>
      </c>
      <c r="AW1005">
        <v>115.9</v>
      </c>
      <c r="AX1005">
        <v>1</v>
      </c>
      <c r="AY1005">
        <v>23189</v>
      </c>
      <c r="AZ1005">
        <v>286.3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</row>
    <row r="1006" spans="1:61">
      <c r="A1006">
        <v>257606</v>
      </c>
      <c r="B1006" t="s">
        <v>71</v>
      </c>
      <c r="C1006">
        <v>999</v>
      </c>
      <c r="D1006" t="s">
        <v>84</v>
      </c>
      <c r="E1006" s="2">
        <v>40140.411828703705</v>
      </c>
      <c r="F1006" s="2">
        <v>40140.416504629633</v>
      </c>
      <c r="H1006">
        <v>404</v>
      </c>
      <c r="I1006">
        <v>774.74067996029817</v>
      </c>
      <c r="J1006">
        <v>35.488565000000001</v>
      </c>
      <c r="K1006">
        <v>139.63587649999999</v>
      </c>
      <c r="L1006">
        <v>102</v>
      </c>
      <c r="M1006" t="s">
        <v>839</v>
      </c>
      <c r="N1006" s="3">
        <v>1001014</v>
      </c>
      <c r="O1006" t="s">
        <v>366</v>
      </c>
      <c r="P1006">
        <v>100101403</v>
      </c>
      <c r="Q1006" t="s">
        <v>553</v>
      </c>
      <c r="R1006">
        <v>35.489235579999999</v>
      </c>
      <c r="S1006">
        <v>139.6273578</v>
      </c>
      <c r="T1006">
        <v>102</v>
      </c>
      <c r="U1006" t="s">
        <v>839</v>
      </c>
      <c r="V1006" s="3">
        <v>1001016</v>
      </c>
      <c r="W1006" t="s">
        <v>121</v>
      </c>
      <c r="X1006">
        <v>100101603</v>
      </c>
      <c r="Y1006" t="s">
        <v>121</v>
      </c>
      <c r="Z1006">
        <v>54</v>
      </c>
      <c r="AA1006">
        <v>1</v>
      </c>
      <c r="AB1006" t="s">
        <v>34</v>
      </c>
      <c r="AC1006" t="s">
        <v>102</v>
      </c>
      <c r="AD1006">
        <v>410</v>
      </c>
      <c r="AE1006" t="s">
        <v>43</v>
      </c>
      <c r="AF1006">
        <v>5.4</v>
      </c>
      <c r="AG1006">
        <v>1</v>
      </c>
      <c r="AH1006">
        <v>1362</v>
      </c>
      <c r="AI1006">
        <v>10.199999999999999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1</v>
      </c>
      <c r="AV1006">
        <v>1081</v>
      </c>
      <c r="AW1006">
        <v>5.4</v>
      </c>
      <c r="AX1006">
        <v>1</v>
      </c>
      <c r="AY1006">
        <v>1081</v>
      </c>
      <c r="AZ1006">
        <v>13.5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</row>
    <row r="1007" spans="1:61">
      <c r="A1007">
        <v>255819</v>
      </c>
      <c r="B1007" t="s">
        <v>65</v>
      </c>
      <c r="C1007">
        <v>600</v>
      </c>
      <c r="D1007" t="s">
        <v>91</v>
      </c>
      <c r="E1007" s="2">
        <v>40120.754155092596</v>
      </c>
      <c r="F1007" s="2">
        <v>40120.766967592594</v>
      </c>
      <c r="H1007">
        <v>1107</v>
      </c>
      <c r="I1007">
        <v>1691.1155921021355</v>
      </c>
      <c r="J1007">
        <v>35.460197960000002</v>
      </c>
      <c r="K1007">
        <v>139.61433829999999</v>
      </c>
      <c r="L1007">
        <v>103</v>
      </c>
      <c r="M1007" t="s">
        <v>843</v>
      </c>
      <c r="N1007" s="3">
        <v>1002008</v>
      </c>
      <c r="O1007" t="s">
        <v>391</v>
      </c>
      <c r="P1007">
        <v>100200803</v>
      </c>
      <c r="Q1007" t="s">
        <v>601</v>
      </c>
      <c r="R1007">
        <v>35.453277909999997</v>
      </c>
      <c r="S1007">
        <v>139.5977087</v>
      </c>
      <c r="T1007">
        <v>106</v>
      </c>
      <c r="U1007" t="s">
        <v>841</v>
      </c>
      <c r="V1007" s="3">
        <v>1005012</v>
      </c>
      <c r="W1007" t="s">
        <v>398</v>
      </c>
      <c r="X1007">
        <v>100501202</v>
      </c>
      <c r="Y1007" t="s">
        <v>619</v>
      </c>
      <c r="Z1007">
        <v>46</v>
      </c>
      <c r="AA1007">
        <v>1</v>
      </c>
      <c r="AB1007" t="s">
        <v>34</v>
      </c>
      <c r="AC1007" t="s">
        <v>98</v>
      </c>
      <c r="AD1007">
        <v>100</v>
      </c>
      <c r="AE1007" t="s">
        <v>93</v>
      </c>
      <c r="AF1007">
        <v>7.6</v>
      </c>
      <c r="AG1007">
        <v>1</v>
      </c>
      <c r="AH1007">
        <v>2202</v>
      </c>
      <c r="AI1007">
        <v>7.6</v>
      </c>
      <c r="AJ1007">
        <v>0</v>
      </c>
      <c r="AK1007">
        <v>5</v>
      </c>
      <c r="AL1007">
        <v>140</v>
      </c>
      <c r="AM1007" t="s">
        <v>114</v>
      </c>
      <c r="AN1007" t="s">
        <v>204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1</v>
      </c>
      <c r="AV1007">
        <v>2039</v>
      </c>
      <c r="AW1007">
        <v>10.199999999999999</v>
      </c>
      <c r="AX1007">
        <v>1</v>
      </c>
      <c r="AY1007">
        <v>2039</v>
      </c>
      <c r="AZ1007">
        <v>25.5</v>
      </c>
      <c r="BA1007">
        <v>1</v>
      </c>
      <c r="BB1007">
        <v>1.7</v>
      </c>
      <c r="BC1007">
        <v>7</v>
      </c>
      <c r="BD1007">
        <v>210</v>
      </c>
      <c r="BE1007">
        <v>464</v>
      </c>
      <c r="BF1007">
        <v>7</v>
      </c>
      <c r="BG1007">
        <v>393</v>
      </c>
      <c r="BH1007">
        <v>5.9</v>
      </c>
      <c r="BI1007">
        <v>19.899999999999999</v>
      </c>
    </row>
    <row r="1008" spans="1:61">
      <c r="A1008">
        <v>255879</v>
      </c>
      <c r="B1008" t="s">
        <v>75</v>
      </c>
      <c r="C1008">
        <v>200</v>
      </c>
      <c r="D1008" t="s">
        <v>85</v>
      </c>
      <c r="E1008" s="2">
        <v>40121.739166666666</v>
      </c>
      <c r="F1008" s="2">
        <v>40121.770624999997</v>
      </c>
      <c r="H1008">
        <v>2718</v>
      </c>
      <c r="I1008">
        <v>9990.4068047977889</v>
      </c>
      <c r="J1008">
        <v>35.444389030000004</v>
      </c>
      <c r="K1008">
        <v>139.63633780000001</v>
      </c>
      <c r="L1008">
        <v>104</v>
      </c>
      <c r="M1008" t="s">
        <v>844</v>
      </c>
      <c r="N1008" s="3">
        <v>1003002</v>
      </c>
      <c r="O1008" t="s">
        <v>120</v>
      </c>
      <c r="P1008">
        <v>100300216</v>
      </c>
      <c r="Q1008" t="s">
        <v>240</v>
      </c>
      <c r="R1008">
        <v>35.405867110000003</v>
      </c>
      <c r="S1008">
        <v>139.53670980000001</v>
      </c>
      <c r="T1008">
        <v>110</v>
      </c>
      <c r="U1008" t="s">
        <v>846</v>
      </c>
      <c r="V1008" s="3">
        <v>1009029</v>
      </c>
      <c r="W1008" t="s">
        <v>437</v>
      </c>
      <c r="X1008">
        <v>100902901</v>
      </c>
      <c r="Y1008" t="s">
        <v>727</v>
      </c>
      <c r="Z1008">
        <v>37</v>
      </c>
      <c r="AA1008">
        <v>1</v>
      </c>
      <c r="AB1008" t="s">
        <v>34</v>
      </c>
      <c r="AC1008" t="s">
        <v>100</v>
      </c>
      <c r="AD1008">
        <v>200</v>
      </c>
      <c r="AE1008" t="s">
        <v>94</v>
      </c>
      <c r="AF1008">
        <v>42.7</v>
      </c>
      <c r="AG1008">
        <v>1</v>
      </c>
      <c r="AH1008">
        <v>13685</v>
      </c>
      <c r="AI1008">
        <v>21.6</v>
      </c>
      <c r="AJ1008">
        <v>1</v>
      </c>
      <c r="AK1008">
        <v>24</v>
      </c>
      <c r="AL1008">
        <v>390</v>
      </c>
      <c r="AM1008" t="s">
        <v>123</v>
      </c>
      <c r="AN1008" t="s">
        <v>125</v>
      </c>
      <c r="AO1008">
        <v>1</v>
      </c>
      <c r="AP1008">
        <v>804</v>
      </c>
      <c r="AQ1008">
        <v>9.6</v>
      </c>
      <c r="AR1008">
        <v>722</v>
      </c>
      <c r="AS1008">
        <v>9.1</v>
      </c>
      <c r="AT1008">
        <v>42.7</v>
      </c>
      <c r="AU1008">
        <v>1</v>
      </c>
      <c r="AV1008">
        <v>11673</v>
      </c>
      <c r="AW1008">
        <v>58.4</v>
      </c>
      <c r="AX1008">
        <v>1</v>
      </c>
      <c r="AY1008">
        <v>11673</v>
      </c>
      <c r="AZ1008">
        <v>146.80000000000001</v>
      </c>
      <c r="BA1008">
        <v>1</v>
      </c>
      <c r="BB1008">
        <v>1.34</v>
      </c>
      <c r="BC1008">
        <v>6</v>
      </c>
      <c r="BD1008">
        <v>210</v>
      </c>
      <c r="BE1008">
        <v>329</v>
      </c>
      <c r="BF1008">
        <v>4.9000000000000004</v>
      </c>
      <c r="BG1008">
        <v>462</v>
      </c>
      <c r="BH1008">
        <v>6.9</v>
      </c>
      <c r="BI1008">
        <v>17.8</v>
      </c>
    </row>
    <row r="1009" spans="1:61">
      <c r="A1009">
        <v>256879</v>
      </c>
      <c r="B1009" t="s">
        <v>59</v>
      </c>
      <c r="C1009">
        <v>200</v>
      </c>
      <c r="D1009" t="s">
        <v>85</v>
      </c>
      <c r="E1009" s="2">
        <v>40132.904236111113</v>
      </c>
      <c r="F1009" s="2">
        <v>40132.954675925925</v>
      </c>
      <c r="H1009">
        <v>4358</v>
      </c>
      <c r="I1009">
        <v>19845.648355488745</v>
      </c>
      <c r="J1009">
        <v>35.653874870000003</v>
      </c>
      <c r="K1009">
        <v>139.6901751</v>
      </c>
      <c r="N1009" s="3"/>
      <c r="R1009">
        <v>35.482229680000003</v>
      </c>
      <c r="S1009">
        <v>139.62992740000001</v>
      </c>
      <c r="T1009">
        <v>102</v>
      </c>
      <c r="U1009" t="s">
        <v>839</v>
      </c>
      <c r="V1009" s="3">
        <v>1001013</v>
      </c>
      <c r="W1009" t="s">
        <v>370</v>
      </c>
      <c r="X1009">
        <v>100101304</v>
      </c>
      <c r="Y1009" t="s">
        <v>563</v>
      </c>
      <c r="Z1009">
        <v>28</v>
      </c>
      <c r="AA1009">
        <v>1</v>
      </c>
      <c r="AB1009" t="s">
        <v>34</v>
      </c>
      <c r="AC1009" t="s">
        <v>100</v>
      </c>
      <c r="AD1009">
        <v>200</v>
      </c>
      <c r="AE1009" t="s">
        <v>94</v>
      </c>
      <c r="AF1009">
        <v>58.199999999999996</v>
      </c>
      <c r="AG1009">
        <v>1</v>
      </c>
      <c r="AH1009">
        <v>23898</v>
      </c>
      <c r="AI1009">
        <v>45.9</v>
      </c>
      <c r="AJ1009">
        <v>1</v>
      </c>
      <c r="AK1009">
        <v>44</v>
      </c>
      <c r="AL1009">
        <v>380</v>
      </c>
      <c r="AM1009" t="s">
        <v>277</v>
      </c>
      <c r="AN1009" t="s">
        <v>169</v>
      </c>
      <c r="AO1009">
        <v>2</v>
      </c>
      <c r="AP1009">
        <v>1019</v>
      </c>
      <c r="AQ1009">
        <v>12.3</v>
      </c>
      <c r="AR1009">
        <v>159</v>
      </c>
      <c r="AS1009">
        <v>1.9</v>
      </c>
      <c r="AT1009">
        <v>58.199999999999996</v>
      </c>
      <c r="AU1009">
        <v>1</v>
      </c>
      <c r="AV1009">
        <v>21850</v>
      </c>
      <c r="AW1009">
        <v>109.3</v>
      </c>
      <c r="AX1009">
        <v>1</v>
      </c>
      <c r="AY1009">
        <v>21850</v>
      </c>
      <c r="AZ1009">
        <v>271.39999999999998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</row>
    <row r="1010" spans="1:61">
      <c r="A1010">
        <v>256882</v>
      </c>
      <c r="B1010" t="s">
        <v>56</v>
      </c>
      <c r="C1010">
        <v>100</v>
      </c>
      <c r="D1010" t="s">
        <v>86</v>
      </c>
      <c r="E1010" s="2">
        <v>40133.25105324074</v>
      </c>
      <c r="F1010" s="2">
        <v>40133.302581018521</v>
      </c>
      <c r="H1010">
        <v>4452</v>
      </c>
      <c r="I1010">
        <v>27577.259351891753</v>
      </c>
      <c r="J1010">
        <v>35.448406949999999</v>
      </c>
      <c r="K1010">
        <v>139.6215052</v>
      </c>
      <c r="L1010">
        <v>103</v>
      </c>
      <c r="M1010" t="s">
        <v>843</v>
      </c>
      <c r="N1010" s="3">
        <v>1002004</v>
      </c>
      <c r="O1010" t="s">
        <v>405</v>
      </c>
      <c r="P1010">
        <v>100200401</v>
      </c>
      <c r="Q1010" t="s">
        <v>636</v>
      </c>
      <c r="R1010">
        <v>35.42436902</v>
      </c>
      <c r="S1010">
        <v>139.31849600000001</v>
      </c>
      <c r="T1010">
        <v>212</v>
      </c>
      <c r="U1010" t="s">
        <v>835</v>
      </c>
      <c r="V1010" s="3">
        <v>2120802</v>
      </c>
      <c r="W1010" t="s">
        <v>424</v>
      </c>
      <c r="X1010">
        <v>212080201</v>
      </c>
      <c r="Y1010" t="s">
        <v>702</v>
      </c>
      <c r="Z1010">
        <v>44</v>
      </c>
      <c r="AA1010">
        <v>1</v>
      </c>
      <c r="AB1010" t="s">
        <v>34</v>
      </c>
      <c r="AC1010" t="s">
        <v>98</v>
      </c>
      <c r="AD1010">
        <v>100</v>
      </c>
      <c r="AE1010" t="s">
        <v>93</v>
      </c>
      <c r="AF1010">
        <v>74.5</v>
      </c>
      <c r="AG1010">
        <v>1</v>
      </c>
      <c r="AH1010">
        <v>37734</v>
      </c>
      <c r="AI1010">
        <v>74.5</v>
      </c>
      <c r="AJ1010">
        <v>1</v>
      </c>
      <c r="AK1010">
        <v>63</v>
      </c>
      <c r="AL1010">
        <v>580</v>
      </c>
      <c r="AM1010" t="s">
        <v>112</v>
      </c>
      <c r="AN1010" t="s">
        <v>115</v>
      </c>
      <c r="AO1010">
        <v>2</v>
      </c>
      <c r="AP1010">
        <v>1220</v>
      </c>
      <c r="AQ1010">
        <v>14.6</v>
      </c>
      <c r="AR1010">
        <v>3047</v>
      </c>
      <c r="AS1010">
        <v>38.200000000000003</v>
      </c>
      <c r="AT1010">
        <v>115.8</v>
      </c>
      <c r="AU1010">
        <v>1</v>
      </c>
      <c r="AV1010">
        <v>32589</v>
      </c>
      <c r="AW1010">
        <v>162.9</v>
      </c>
      <c r="AX1010">
        <v>1</v>
      </c>
      <c r="AY1010">
        <v>32589</v>
      </c>
      <c r="AZ1010">
        <v>403.6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</row>
    <row r="1011" spans="1:61">
      <c r="A1011">
        <v>257038</v>
      </c>
      <c r="B1011" t="s">
        <v>66</v>
      </c>
      <c r="C1011">
        <v>200</v>
      </c>
      <c r="D1011" t="s">
        <v>85</v>
      </c>
      <c r="E1011" s="2">
        <v>40134.459236111114</v>
      </c>
      <c r="F1011" s="2">
        <v>40134.468622685185</v>
      </c>
      <c r="H1011">
        <v>811</v>
      </c>
      <c r="I1011">
        <v>1438.8288800737423</v>
      </c>
      <c r="J1011">
        <v>35.458486669999999</v>
      </c>
      <c r="K1011">
        <v>139.59868499999999</v>
      </c>
      <c r="L1011">
        <v>106</v>
      </c>
      <c r="M1011" t="s">
        <v>841</v>
      </c>
      <c r="N1011" s="3">
        <v>1005013</v>
      </c>
      <c r="O1011" t="s">
        <v>204</v>
      </c>
      <c r="P1011">
        <v>100501304</v>
      </c>
      <c r="Q1011" t="s">
        <v>605</v>
      </c>
      <c r="R1011">
        <v>35.459366449999997</v>
      </c>
      <c r="S1011">
        <v>139.6145368</v>
      </c>
      <c r="T1011">
        <v>103</v>
      </c>
      <c r="U1011" t="s">
        <v>843</v>
      </c>
      <c r="V1011" s="3">
        <v>1002008</v>
      </c>
      <c r="W1011" t="s">
        <v>391</v>
      </c>
      <c r="X1011">
        <v>100200801</v>
      </c>
      <c r="Y1011" t="s">
        <v>606</v>
      </c>
      <c r="Z1011">
        <v>0</v>
      </c>
      <c r="AA1011">
        <v>2</v>
      </c>
      <c r="AB1011" t="s">
        <v>97</v>
      </c>
      <c r="AC1011" t="s">
        <v>98</v>
      </c>
      <c r="AD1011">
        <v>100</v>
      </c>
      <c r="AE1011" t="s">
        <v>93</v>
      </c>
      <c r="AF1011">
        <v>9.1</v>
      </c>
      <c r="AG1011">
        <v>1</v>
      </c>
      <c r="AH1011">
        <v>2846</v>
      </c>
      <c r="AI1011">
        <v>9.1</v>
      </c>
      <c r="AJ1011">
        <v>0</v>
      </c>
      <c r="AK1011">
        <v>5</v>
      </c>
      <c r="AL1011">
        <v>140</v>
      </c>
      <c r="AM1011" t="s">
        <v>204</v>
      </c>
      <c r="AN1011" t="s">
        <v>114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1</v>
      </c>
      <c r="AV1011">
        <v>1673</v>
      </c>
      <c r="AW1011">
        <v>8.4</v>
      </c>
      <c r="AX1011">
        <v>1</v>
      </c>
      <c r="AY1011">
        <v>1673</v>
      </c>
      <c r="AZ1011">
        <v>20.5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</row>
    <row r="1012" spans="1:61">
      <c r="A1012">
        <v>257827</v>
      </c>
      <c r="B1012" t="s">
        <v>75</v>
      </c>
      <c r="C1012">
        <v>700</v>
      </c>
      <c r="D1012" t="s">
        <v>90</v>
      </c>
      <c r="E1012" s="2">
        <v>40142.727349537039</v>
      </c>
      <c r="F1012" s="2">
        <v>40142.756215277775</v>
      </c>
      <c r="H1012">
        <v>2494</v>
      </c>
      <c r="I1012">
        <v>10696.437462521195</v>
      </c>
      <c r="J1012">
        <v>35.4446358</v>
      </c>
      <c r="K1012">
        <v>139.63583890000001</v>
      </c>
      <c r="L1012">
        <v>104</v>
      </c>
      <c r="M1012" t="s">
        <v>844</v>
      </c>
      <c r="N1012" s="3">
        <v>1003002</v>
      </c>
      <c r="O1012" t="s">
        <v>120</v>
      </c>
      <c r="P1012">
        <v>100300216</v>
      </c>
      <c r="Q1012" t="s">
        <v>240</v>
      </c>
      <c r="R1012">
        <v>35.398126269999999</v>
      </c>
      <c r="S1012">
        <v>139.532488</v>
      </c>
      <c r="T1012">
        <v>110</v>
      </c>
      <c r="U1012" t="s">
        <v>846</v>
      </c>
      <c r="V1012" s="3">
        <v>1009018</v>
      </c>
      <c r="W1012" t="s">
        <v>125</v>
      </c>
      <c r="X1012">
        <v>100901802</v>
      </c>
      <c r="Y1012" t="s">
        <v>729</v>
      </c>
      <c r="Z1012">
        <v>37</v>
      </c>
      <c r="AA1012">
        <v>1</v>
      </c>
      <c r="AB1012" t="s">
        <v>34</v>
      </c>
      <c r="AC1012" t="s">
        <v>100</v>
      </c>
      <c r="AD1012">
        <v>200</v>
      </c>
      <c r="AE1012" t="s">
        <v>94</v>
      </c>
      <c r="AF1012">
        <v>33.5</v>
      </c>
      <c r="AG1012">
        <v>1</v>
      </c>
      <c r="AH1012">
        <v>15933</v>
      </c>
      <c r="AI1012">
        <v>28.2</v>
      </c>
      <c r="AJ1012">
        <v>1</v>
      </c>
      <c r="AK1012">
        <v>17</v>
      </c>
      <c r="AL1012">
        <v>210</v>
      </c>
      <c r="AM1012" t="s">
        <v>134</v>
      </c>
      <c r="AN1012" t="s">
        <v>125</v>
      </c>
      <c r="AO1012">
        <v>1</v>
      </c>
      <c r="AP1012">
        <v>872</v>
      </c>
      <c r="AQ1012">
        <v>10.5</v>
      </c>
      <c r="AR1012">
        <v>470</v>
      </c>
      <c r="AS1012">
        <v>6</v>
      </c>
      <c r="AT1012">
        <v>33.5</v>
      </c>
      <c r="AU1012">
        <v>1</v>
      </c>
      <c r="AV1012">
        <v>12499</v>
      </c>
      <c r="AW1012">
        <v>62.5</v>
      </c>
      <c r="AX1012">
        <v>1</v>
      </c>
      <c r="AY1012">
        <v>12499</v>
      </c>
      <c r="AZ1012">
        <v>157.30000000000001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</row>
    <row r="1013" spans="1:61">
      <c r="A1013">
        <v>255709</v>
      </c>
      <c r="B1013" t="s">
        <v>40</v>
      </c>
      <c r="C1013">
        <v>600</v>
      </c>
      <c r="D1013" t="s">
        <v>91</v>
      </c>
      <c r="E1013" s="2">
        <v>40119.537303240744</v>
      </c>
      <c r="F1013" s="2">
        <v>40119.549270833333</v>
      </c>
      <c r="H1013">
        <v>1034</v>
      </c>
      <c r="I1013">
        <v>4911.5615456962059</v>
      </c>
      <c r="J1013">
        <v>35.424857199999998</v>
      </c>
      <c r="K1013">
        <v>139.65229690000001</v>
      </c>
      <c r="L1013">
        <v>104</v>
      </c>
      <c r="M1013" t="s">
        <v>844</v>
      </c>
      <c r="N1013" s="3">
        <v>1003012</v>
      </c>
      <c r="O1013" t="s">
        <v>426</v>
      </c>
      <c r="P1013">
        <v>100301201</v>
      </c>
      <c r="Q1013" t="s">
        <v>712</v>
      </c>
      <c r="R1013">
        <v>35.392617000000001</v>
      </c>
      <c r="S1013">
        <v>139.6152395</v>
      </c>
      <c r="T1013">
        <v>107</v>
      </c>
      <c r="U1013" t="s">
        <v>850</v>
      </c>
      <c r="V1013" s="3">
        <v>1006015</v>
      </c>
      <c r="W1013" t="s">
        <v>440</v>
      </c>
      <c r="X1013">
        <v>100601503</v>
      </c>
      <c r="Y1013" t="s">
        <v>806</v>
      </c>
      <c r="Z1013">
        <v>0</v>
      </c>
      <c r="AA1013">
        <v>2</v>
      </c>
      <c r="AB1013" t="s">
        <v>97</v>
      </c>
      <c r="AC1013" t="s">
        <v>35</v>
      </c>
      <c r="AD1013">
        <v>100</v>
      </c>
      <c r="AE1013" t="s">
        <v>93</v>
      </c>
      <c r="AF1013">
        <v>18.600000000000001</v>
      </c>
      <c r="AG1013">
        <v>1</v>
      </c>
      <c r="AH1013">
        <v>6608</v>
      </c>
      <c r="AI1013">
        <v>18.600000000000001</v>
      </c>
      <c r="AJ1013">
        <v>1</v>
      </c>
      <c r="AK1013">
        <v>22</v>
      </c>
      <c r="AL1013">
        <v>360</v>
      </c>
      <c r="AM1013" t="s">
        <v>41</v>
      </c>
      <c r="AN1013" t="s">
        <v>187</v>
      </c>
      <c r="AO1013">
        <v>1</v>
      </c>
      <c r="AP1013">
        <v>842</v>
      </c>
      <c r="AQ1013">
        <v>9.9</v>
      </c>
      <c r="AR1013">
        <v>589</v>
      </c>
      <c r="AS1013">
        <v>7.2</v>
      </c>
      <c r="AT1013">
        <v>39.1</v>
      </c>
      <c r="AU1013">
        <v>1</v>
      </c>
      <c r="AV1013">
        <v>6244</v>
      </c>
      <c r="AW1013">
        <v>31.2</v>
      </c>
      <c r="AX1013">
        <v>1</v>
      </c>
      <c r="AY1013">
        <v>6244</v>
      </c>
      <c r="AZ1013">
        <v>76.599999999999994</v>
      </c>
      <c r="BA1013">
        <v>1</v>
      </c>
      <c r="BB1013">
        <v>8.85</v>
      </c>
      <c r="BC1013">
        <v>39</v>
      </c>
      <c r="BD1013">
        <v>210</v>
      </c>
      <c r="BE1013">
        <v>499</v>
      </c>
      <c r="BF1013">
        <v>7.5</v>
      </c>
      <c r="BG1013">
        <v>150</v>
      </c>
      <c r="BH1013">
        <v>2.2999999999999998</v>
      </c>
      <c r="BI1013">
        <v>48.8</v>
      </c>
    </row>
    <row r="1014" spans="1:61">
      <c r="A1014">
        <v>256538</v>
      </c>
      <c r="B1014" t="s">
        <v>63</v>
      </c>
      <c r="C1014">
        <v>100</v>
      </c>
      <c r="D1014" t="s">
        <v>86</v>
      </c>
      <c r="E1014" s="2">
        <v>40129.27925925926</v>
      </c>
      <c r="F1014" s="2">
        <v>40129.38962962963</v>
      </c>
      <c r="H1014">
        <v>9536</v>
      </c>
      <c r="I1014">
        <v>37167.998070330388</v>
      </c>
      <c r="J1014">
        <v>35.256527069999997</v>
      </c>
      <c r="K1014">
        <v>139.67289629999999</v>
      </c>
      <c r="L1014">
        <v>201</v>
      </c>
      <c r="M1014" t="s">
        <v>859</v>
      </c>
      <c r="N1014" s="3">
        <v>2010407</v>
      </c>
      <c r="O1014" t="s">
        <v>464</v>
      </c>
      <c r="P1014">
        <v>201040703</v>
      </c>
      <c r="Q1014" t="s">
        <v>758</v>
      </c>
      <c r="R1014">
        <v>35.426439729999998</v>
      </c>
      <c r="S1014">
        <v>139.3199391</v>
      </c>
      <c r="T1014">
        <v>212</v>
      </c>
      <c r="U1014" t="s">
        <v>835</v>
      </c>
      <c r="V1014" s="3">
        <v>2120802</v>
      </c>
      <c r="W1014" t="s">
        <v>424</v>
      </c>
      <c r="X1014">
        <v>212080201</v>
      </c>
      <c r="Y1014" t="s">
        <v>702</v>
      </c>
      <c r="Z1014">
        <v>36</v>
      </c>
      <c r="AA1014">
        <v>1</v>
      </c>
      <c r="AB1014" t="s">
        <v>34</v>
      </c>
      <c r="AC1014" t="s">
        <v>107</v>
      </c>
      <c r="AD1014">
        <v>100</v>
      </c>
      <c r="AE1014" t="s">
        <v>93</v>
      </c>
      <c r="AF1014">
        <v>104.4</v>
      </c>
      <c r="AG1014">
        <v>1</v>
      </c>
      <c r="AH1014">
        <v>49619</v>
      </c>
      <c r="AI1014">
        <v>104.4</v>
      </c>
      <c r="AJ1014">
        <v>1</v>
      </c>
      <c r="AK1014">
        <v>85</v>
      </c>
      <c r="AL1014">
        <v>1140</v>
      </c>
      <c r="AM1014" t="s">
        <v>129</v>
      </c>
      <c r="AN1014" t="s">
        <v>115</v>
      </c>
      <c r="AO1014">
        <v>3</v>
      </c>
      <c r="AP1014">
        <v>1370</v>
      </c>
      <c r="AQ1014">
        <v>17.2</v>
      </c>
      <c r="AR1014">
        <v>2822</v>
      </c>
      <c r="AS1014">
        <v>35.6</v>
      </c>
      <c r="AT1014">
        <v>137.80000000000001</v>
      </c>
      <c r="AU1014">
        <v>1</v>
      </c>
      <c r="AV1014">
        <v>43292</v>
      </c>
      <c r="AW1014">
        <v>216.5</v>
      </c>
      <c r="AX1014">
        <v>1</v>
      </c>
      <c r="AY1014">
        <v>43292</v>
      </c>
      <c r="AZ1014">
        <v>539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</row>
    <row r="1015" spans="1:61">
      <c r="A1015">
        <v>256605</v>
      </c>
      <c r="B1015" t="s">
        <v>80</v>
      </c>
      <c r="C1015">
        <v>200</v>
      </c>
      <c r="D1015" t="s">
        <v>85</v>
      </c>
      <c r="E1015" s="2">
        <v>40129.855555555558</v>
      </c>
      <c r="F1015" s="2">
        <v>40129.861956018518</v>
      </c>
      <c r="H1015">
        <v>553</v>
      </c>
      <c r="I1015">
        <v>1392.9401291882361</v>
      </c>
      <c r="J1015">
        <v>35.639187159999999</v>
      </c>
      <c r="K1015">
        <v>139.66841700000001</v>
      </c>
      <c r="N1015" s="3"/>
      <c r="R1015">
        <v>35.631049330000003</v>
      </c>
      <c r="S1015">
        <v>139.68013819999999</v>
      </c>
      <c r="V1015" s="3"/>
      <c r="Z1015">
        <v>38</v>
      </c>
      <c r="AA1015">
        <v>1</v>
      </c>
      <c r="AB1015" t="s">
        <v>34</v>
      </c>
      <c r="AC1015" t="s">
        <v>103</v>
      </c>
      <c r="AD1015">
        <v>410</v>
      </c>
      <c r="AE1015" t="s">
        <v>43</v>
      </c>
      <c r="AF1015">
        <v>8.1999999999999993</v>
      </c>
      <c r="AG1015">
        <v>1</v>
      </c>
      <c r="AH1015">
        <v>2670</v>
      </c>
      <c r="AI1015">
        <v>8</v>
      </c>
      <c r="AJ1015">
        <v>1</v>
      </c>
      <c r="AK1015">
        <v>25</v>
      </c>
      <c r="AL1015">
        <v>330</v>
      </c>
      <c r="AM1015" t="s">
        <v>144</v>
      </c>
      <c r="AN1015" t="s">
        <v>122</v>
      </c>
      <c r="AO1015">
        <v>2</v>
      </c>
      <c r="AP1015">
        <v>751</v>
      </c>
      <c r="AQ1015">
        <v>9.5</v>
      </c>
      <c r="AR1015">
        <v>657</v>
      </c>
      <c r="AS1015">
        <v>7.8</v>
      </c>
      <c r="AT1015">
        <v>42.3</v>
      </c>
      <c r="AU1015">
        <v>1</v>
      </c>
      <c r="AV1015">
        <v>1647</v>
      </c>
      <c r="AW1015">
        <v>8.1999999999999993</v>
      </c>
      <c r="AX1015">
        <v>1</v>
      </c>
      <c r="AY1015">
        <v>1647</v>
      </c>
      <c r="AZ1015">
        <v>19.899999999999999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</row>
    <row r="1016" spans="1:61">
      <c r="A1016">
        <v>255409</v>
      </c>
      <c r="B1016" t="s">
        <v>66</v>
      </c>
      <c r="C1016">
        <v>999</v>
      </c>
      <c r="D1016" t="s">
        <v>84</v>
      </c>
      <c r="E1016" s="2">
        <v>40116.693958333337</v>
      </c>
      <c r="F1016" s="2">
        <v>40116.71601851852</v>
      </c>
      <c r="H1016">
        <v>1906</v>
      </c>
      <c r="I1016">
        <v>5312.3435887301639</v>
      </c>
      <c r="J1016">
        <v>35.45979561</v>
      </c>
      <c r="K1016">
        <v>139.61501960000001</v>
      </c>
      <c r="L1016">
        <v>103</v>
      </c>
      <c r="M1016" t="s">
        <v>843</v>
      </c>
      <c r="N1016" s="3">
        <v>1002008</v>
      </c>
      <c r="O1016" t="s">
        <v>391</v>
      </c>
      <c r="P1016">
        <v>100200801</v>
      </c>
      <c r="Q1016" t="s">
        <v>606</v>
      </c>
      <c r="R1016">
        <v>35.50757651</v>
      </c>
      <c r="S1016">
        <v>139.61550779999999</v>
      </c>
      <c r="T1016">
        <v>109</v>
      </c>
      <c r="U1016" t="s">
        <v>830</v>
      </c>
      <c r="V1016" s="3">
        <v>1008037</v>
      </c>
      <c r="W1016" t="s">
        <v>147</v>
      </c>
      <c r="X1016">
        <v>100803702</v>
      </c>
      <c r="Y1016" t="s">
        <v>530</v>
      </c>
      <c r="Z1016">
        <v>0</v>
      </c>
      <c r="AA1016">
        <v>2</v>
      </c>
      <c r="AB1016" t="s">
        <v>97</v>
      </c>
      <c r="AC1016" t="s">
        <v>98</v>
      </c>
      <c r="AD1016">
        <v>100</v>
      </c>
      <c r="AE1016" t="s">
        <v>93</v>
      </c>
      <c r="AF1016">
        <v>19.399999999999999</v>
      </c>
      <c r="AG1016">
        <v>1</v>
      </c>
      <c r="AH1016">
        <v>8733</v>
      </c>
      <c r="AI1016">
        <v>19.399999999999999</v>
      </c>
      <c r="AJ1016">
        <v>1</v>
      </c>
      <c r="AK1016">
        <v>20</v>
      </c>
      <c r="AL1016">
        <v>370</v>
      </c>
      <c r="AM1016" t="s">
        <v>114</v>
      </c>
      <c r="AN1016" t="s">
        <v>147</v>
      </c>
      <c r="AO1016">
        <v>1</v>
      </c>
      <c r="AP1016">
        <v>170</v>
      </c>
      <c r="AQ1016">
        <v>2.1</v>
      </c>
      <c r="AR1016">
        <v>289</v>
      </c>
      <c r="AS1016">
        <v>3.4</v>
      </c>
      <c r="AT1016">
        <v>25.5</v>
      </c>
      <c r="AU1016">
        <v>1</v>
      </c>
      <c r="AV1016">
        <v>6481</v>
      </c>
      <c r="AW1016">
        <v>32.4</v>
      </c>
      <c r="AX1016">
        <v>1</v>
      </c>
      <c r="AY1016">
        <v>6481</v>
      </c>
      <c r="AZ1016">
        <v>79.8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</row>
    <row r="1017" spans="1:61">
      <c r="A1017">
        <v>256892</v>
      </c>
      <c r="B1017" t="s">
        <v>58</v>
      </c>
      <c r="C1017">
        <v>100</v>
      </c>
      <c r="D1017" t="s">
        <v>86</v>
      </c>
      <c r="E1017" s="2">
        <v>40133.320104166669</v>
      </c>
      <c r="F1017" s="2">
        <v>40133.349328703705</v>
      </c>
      <c r="H1017">
        <v>2525</v>
      </c>
      <c r="I1017">
        <v>13118.461590841558</v>
      </c>
      <c r="J1017">
        <v>35.469478430000002</v>
      </c>
      <c r="K1017">
        <v>139.45197880000001</v>
      </c>
      <c r="L1017">
        <v>213</v>
      </c>
      <c r="M1017" t="s">
        <v>836</v>
      </c>
      <c r="N1017" s="3">
        <v>2130406</v>
      </c>
      <c r="O1017" t="s">
        <v>381</v>
      </c>
      <c r="P1017">
        <v>213040601</v>
      </c>
      <c r="Q1017" t="s">
        <v>578</v>
      </c>
      <c r="R1017">
        <v>35.423746790000003</v>
      </c>
      <c r="S1017">
        <v>139.31845849999999</v>
      </c>
      <c r="T1017">
        <v>212</v>
      </c>
      <c r="U1017" t="s">
        <v>835</v>
      </c>
      <c r="V1017" s="3">
        <v>2120802</v>
      </c>
      <c r="W1017" t="s">
        <v>424</v>
      </c>
      <c r="X1017">
        <v>212080201</v>
      </c>
      <c r="Y1017" t="s">
        <v>702</v>
      </c>
      <c r="Z1017">
        <v>36</v>
      </c>
      <c r="AA1017">
        <v>1</v>
      </c>
      <c r="AB1017" t="s">
        <v>34</v>
      </c>
      <c r="AC1017" t="s">
        <v>106</v>
      </c>
      <c r="AD1017">
        <v>200</v>
      </c>
      <c r="AE1017" t="s">
        <v>94</v>
      </c>
      <c r="AF1017">
        <v>87</v>
      </c>
      <c r="AG1017">
        <v>1</v>
      </c>
      <c r="AH1017">
        <v>17810</v>
      </c>
      <c r="AI1017">
        <v>40.1</v>
      </c>
      <c r="AJ1017">
        <v>1</v>
      </c>
      <c r="AK1017">
        <v>23</v>
      </c>
      <c r="AL1017">
        <v>320</v>
      </c>
      <c r="AM1017" t="s">
        <v>250</v>
      </c>
      <c r="AN1017" t="s">
        <v>115</v>
      </c>
      <c r="AO1017">
        <v>1</v>
      </c>
      <c r="AP1017">
        <v>1320</v>
      </c>
      <c r="AQ1017">
        <v>16.899999999999999</v>
      </c>
      <c r="AR1017">
        <v>3726</v>
      </c>
      <c r="AS1017">
        <v>47.1</v>
      </c>
      <c r="AT1017">
        <v>87</v>
      </c>
      <c r="AU1017">
        <v>1</v>
      </c>
      <c r="AV1017">
        <v>16280</v>
      </c>
      <c r="AW1017">
        <v>81.400000000000006</v>
      </c>
      <c r="AX1017">
        <v>1</v>
      </c>
      <c r="AY1017">
        <v>16280</v>
      </c>
      <c r="AZ1017">
        <v>203.2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</row>
    <row r="1018" spans="1:61">
      <c r="A1018">
        <v>256525</v>
      </c>
      <c r="B1018" t="s">
        <v>71</v>
      </c>
      <c r="C1018">
        <v>200</v>
      </c>
      <c r="D1018" t="s">
        <v>85</v>
      </c>
      <c r="E1018" s="2">
        <v>40128.870925925927</v>
      </c>
      <c r="F1018" s="2">
        <v>40128.935972222222</v>
      </c>
      <c r="H1018">
        <v>5620</v>
      </c>
      <c r="I1018">
        <v>29570.501378902478</v>
      </c>
      <c r="J1018">
        <v>35.424417329999997</v>
      </c>
      <c r="K1018">
        <v>139.31908609999999</v>
      </c>
      <c r="L1018">
        <v>212</v>
      </c>
      <c r="M1018" t="s">
        <v>835</v>
      </c>
      <c r="N1018" s="3">
        <v>2120802</v>
      </c>
      <c r="O1018" t="s">
        <v>424</v>
      </c>
      <c r="P1018">
        <v>212080201</v>
      </c>
      <c r="Q1018" t="s">
        <v>702</v>
      </c>
      <c r="R1018">
        <v>35.488784979999998</v>
      </c>
      <c r="S1018">
        <v>139.63590869999999</v>
      </c>
      <c r="T1018">
        <v>102</v>
      </c>
      <c r="U1018" t="s">
        <v>839</v>
      </c>
      <c r="V1018" s="3">
        <v>1001014</v>
      </c>
      <c r="W1018" t="s">
        <v>366</v>
      </c>
      <c r="X1018">
        <v>100101403</v>
      </c>
      <c r="Y1018" t="s">
        <v>553</v>
      </c>
      <c r="Z1018">
        <v>54</v>
      </c>
      <c r="AA1018">
        <v>1</v>
      </c>
      <c r="AB1018" t="s">
        <v>34</v>
      </c>
      <c r="AC1018" t="s">
        <v>102</v>
      </c>
      <c r="AD1018">
        <v>100</v>
      </c>
      <c r="AE1018" t="s">
        <v>93</v>
      </c>
      <c r="AF1018">
        <v>77.5</v>
      </c>
      <c r="AG1018">
        <v>1</v>
      </c>
      <c r="AH1018">
        <v>40975</v>
      </c>
      <c r="AI1018">
        <v>77.5</v>
      </c>
      <c r="AJ1018">
        <v>1</v>
      </c>
      <c r="AK1018">
        <v>61</v>
      </c>
      <c r="AL1018">
        <v>680</v>
      </c>
      <c r="AM1018" t="s">
        <v>115</v>
      </c>
      <c r="AN1018" t="s">
        <v>121</v>
      </c>
      <c r="AO1018">
        <v>2</v>
      </c>
      <c r="AP1018">
        <v>3015</v>
      </c>
      <c r="AQ1018">
        <v>36.6</v>
      </c>
      <c r="AR1018">
        <v>1155</v>
      </c>
      <c r="AS1018">
        <v>13.9</v>
      </c>
      <c r="AT1018">
        <v>111.5</v>
      </c>
      <c r="AU1018">
        <v>1</v>
      </c>
      <c r="AV1018">
        <v>34283</v>
      </c>
      <c r="AW1018">
        <v>171.4</v>
      </c>
      <c r="AX1018">
        <v>1</v>
      </c>
      <c r="AY1018">
        <v>34283</v>
      </c>
      <c r="AZ1018">
        <v>429.6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</row>
    <row r="1019" spans="1:61">
      <c r="A1019">
        <v>257160</v>
      </c>
      <c r="B1019" t="s">
        <v>74</v>
      </c>
      <c r="C1019">
        <v>300</v>
      </c>
      <c r="D1019" t="s">
        <v>88</v>
      </c>
      <c r="E1019" s="2">
        <v>40135.701643518521</v>
      </c>
      <c r="F1019" s="2">
        <v>40135.757152777776</v>
      </c>
      <c r="H1019">
        <v>4796</v>
      </c>
      <c r="I1019">
        <v>6065.3079222897604</v>
      </c>
      <c r="J1019">
        <v>35.49872517</v>
      </c>
      <c r="K1019">
        <v>139.63334979999999</v>
      </c>
      <c r="L1019">
        <v>109</v>
      </c>
      <c r="M1019" t="s">
        <v>830</v>
      </c>
      <c r="N1019" s="3">
        <v>1008044</v>
      </c>
      <c r="O1019" t="s">
        <v>349</v>
      </c>
      <c r="P1019">
        <v>100804401</v>
      </c>
      <c r="Q1019" t="s">
        <v>541</v>
      </c>
      <c r="R1019">
        <v>35.44422805</v>
      </c>
      <c r="S1019">
        <v>139.63643970000001</v>
      </c>
      <c r="T1019">
        <v>104</v>
      </c>
      <c r="U1019" t="s">
        <v>844</v>
      </c>
      <c r="V1019" s="3">
        <v>1003002</v>
      </c>
      <c r="W1019" t="s">
        <v>120</v>
      </c>
      <c r="X1019">
        <v>100300216</v>
      </c>
      <c r="Y1019" t="s">
        <v>240</v>
      </c>
      <c r="Z1019">
        <v>46</v>
      </c>
      <c r="AA1019">
        <v>1</v>
      </c>
      <c r="AB1019" t="s">
        <v>34</v>
      </c>
      <c r="AC1019" t="s">
        <v>109</v>
      </c>
      <c r="AD1019">
        <v>200</v>
      </c>
      <c r="AE1019" t="s">
        <v>94</v>
      </c>
      <c r="AF1019">
        <v>21.1</v>
      </c>
      <c r="AG1019">
        <v>1</v>
      </c>
      <c r="AH1019">
        <v>8427</v>
      </c>
      <c r="AI1019">
        <v>21.5</v>
      </c>
      <c r="AJ1019">
        <v>1</v>
      </c>
      <c r="AK1019">
        <v>11</v>
      </c>
      <c r="AL1019">
        <v>330</v>
      </c>
      <c r="AM1019" t="s">
        <v>156</v>
      </c>
      <c r="AN1019" t="s">
        <v>123</v>
      </c>
      <c r="AO1019">
        <v>0</v>
      </c>
      <c r="AP1019">
        <v>4</v>
      </c>
      <c r="AQ1019">
        <v>0.1</v>
      </c>
      <c r="AR1019">
        <v>833</v>
      </c>
      <c r="AS1019">
        <v>10</v>
      </c>
      <c r="AT1019">
        <v>21.1</v>
      </c>
      <c r="AU1019">
        <v>1</v>
      </c>
      <c r="AV1019">
        <v>7008</v>
      </c>
      <c r="AW1019">
        <v>35</v>
      </c>
      <c r="AX1019">
        <v>1</v>
      </c>
      <c r="AY1019">
        <v>7008</v>
      </c>
      <c r="AZ1019">
        <v>84.9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</row>
    <row r="1020" spans="1:61">
      <c r="A1020">
        <v>255835</v>
      </c>
      <c r="B1020" t="s">
        <v>79</v>
      </c>
      <c r="C1020">
        <v>100</v>
      </c>
      <c r="D1020" t="s">
        <v>86</v>
      </c>
      <c r="E1020" s="2">
        <v>40121.282199074078</v>
      </c>
      <c r="F1020" s="2">
        <v>40121.34752314815</v>
      </c>
      <c r="H1020">
        <v>5644</v>
      </c>
      <c r="I1020">
        <v>22501.694906443161</v>
      </c>
      <c r="J1020">
        <v>35.454436540000003</v>
      </c>
      <c r="K1020">
        <v>139.3890595</v>
      </c>
      <c r="L1020">
        <v>215</v>
      </c>
      <c r="M1020" t="s">
        <v>842</v>
      </c>
      <c r="N1020" s="3">
        <v>1009248</v>
      </c>
      <c r="O1020" t="s">
        <v>378</v>
      </c>
      <c r="P1020">
        <v>215010507</v>
      </c>
      <c r="Q1020" t="s">
        <v>620</v>
      </c>
      <c r="R1020">
        <v>35.443697020000002</v>
      </c>
      <c r="S1020">
        <v>139.6371585</v>
      </c>
      <c r="T1020">
        <v>104</v>
      </c>
      <c r="U1020" t="s">
        <v>844</v>
      </c>
      <c r="V1020" s="3">
        <v>1003002</v>
      </c>
      <c r="W1020" t="s">
        <v>120</v>
      </c>
      <c r="X1020">
        <v>100300216</v>
      </c>
      <c r="Y1020" t="s">
        <v>240</v>
      </c>
      <c r="Z1020">
        <v>33</v>
      </c>
      <c r="AA1020">
        <v>1</v>
      </c>
      <c r="AB1020" t="s">
        <v>34</v>
      </c>
      <c r="AC1020" t="s">
        <v>101</v>
      </c>
      <c r="AD1020">
        <v>200</v>
      </c>
      <c r="AE1020" t="s">
        <v>94</v>
      </c>
      <c r="AF1020">
        <v>52.099999999999994</v>
      </c>
      <c r="AG1020">
        <v>1</v>
      </c>
      <c r="AH1020">
        <v>29884</v>
      </c>
      <c r="AI1020">
        <v>57</v>
      </c>
      <c r="AJ1020">
        <v>1</v>
      </c>
      <c r="AK1020">
        <v>44</v>
      </c>
      <c r="AL1020">
        <v>430</v>
      </c>
      <c r="AM1020" t="s">
        <v>119</v>
      </c>
      <c r="AN1020" t="s">
        <v>120</v>
      </c>
      <c r="AO1020">
        <v>1</v>
      </c>
      <c r="AP1020">
        <v>266</v>
      </c>
      <c r="AQ1020">
        <v>3.3</v>
      </c>
      <c r="AR1020">
        <v>398</v>
      </c>
      <c r="AS1020">
        <v>4.8</v>
      </c>
      <c r="AT1020">
        <v>52.099999999999994</v>
      </c>
      <c r="AU1020">
        <v>1</v>
      </c>
      <c r="AV1020">
        <v>25941</v>
      </c>
      <c r="AW1020">
        <v>129.69999999999999</v>
      </c>
      <c r="AX1020">
        <v>1</v>
      </c>
      <c r="AY1020">
        <v>25941</v>
      </c>
      <c r="AZ1020">
        <v>323.5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</row>
    <row r="1021" spans="1:61">
      <c r="A1021">
        <v>256681</v>
      </c>
      <c r="B1021" t="s">
        <v>71</v>
      </c>
      <c r="C1021">
        <v>200</v>
      </c>
      <c r="D1021" t="s">
        <v>85</v>
      </c>
      <c r="E1021" s="2">
        <v>40130.852175925924</v>
      </c>
      <c r="F1021" s="2">
        <v>40130.904722222222</v>
      </c>
      <c r="H1021">
        <v>4540</v>
      </c>
      <c r="I1021">
        <v>29590.548738756293</v>
      </c>
      <c r="J1021">
        <v>35.424369030000001</v>
      </c>
      <c r="K1021">
        <v>139.31904850000001</v>
      </c>
      <c r="L1021">
        <v>212</v>
      </c>
      <c r="M1021" t="s">
        <v>835</v>
      </c>
      <c r="N1021" s="3">
        <v>2120802</v>
      </c>
      <c r="O1021" t="s">
        <v>424</v>
      </c>
      <c r="P1021">
        <v>212080201</v>
      </c>
      <c r="Q1021" t="s">
        <v>702</v>
      </c>
      <c r="R1021">
        <v>35.488709890000003</v>
      </c>
      <c r="S1021">
        <v>139.6361072</v>
      </c>
      <c r="T1021">
        <v>102</v>
      </c>
      <c r="U1021" t="s">
        <v>839</v>
      </c>
      <c r="V1021" s="3">
        <v>1001014</v>
      </c>
      <c r="W1021" t="s">
        <v>366</v>
      </c>
      <c r="X1021">
        <v>100101403</v>
      </c>
      <c r="Y1021" t="s">
        <v>553</v>
      </c>
      <c r="Z1021">
        <v>54</v>
      </c>
      <c r="AA1021">
        <v>1</v>
      </c>
      <c r="AB1021" t="s">
        <v>34</v>
      </c>
      <c r="AC1021" t="s">
        <v>102</v>
      </c>
      <c r="AD1021">
        <v>100</v>
      </c>
      <c r="AE1021" t="s">
        <v>93</v>
      </c>
      <c r="AF1021">
        <v>77.400000000000006</v>
      </c>
      <c r="AG1021">
        <v>1</v>
      </c>
      <c r="AH1021">
        <v>40963</v>
      </c>
      <c r="AI1021">
        <v>77.400000000000006</v>
      </c>
      <c r="AJ1021">
        <v>1</v>
      </c>
      <c r="AK1021">
        <v>61</v>
      </c>
      <c r="AL1021">
        <v>680</v>
      </c>
      <c r="AM1021" t="s">
        <v>115</v>
      </c>
      <c r="AN1021" t="s">
        <v>121</v>
      </c>
      <c r="AO1021">
        <v>2</v>
      </c>
      <c r="AP1021">
        <v>3020</v>
      </c>
      <c r="AQ1021">
        <v>36.6</v>
      </c>
      <c r="AR1021">
        <v>1172</v>
      </c>
      <c r="AS1021">
        <v>14.1</v>
      </c>
      <c r="AT1021">
        <v>111.69999999999999</v>
      </c>
      <c r="AU1021">
        <v>1</v>
      </c>
      <c r="AV1021">
        <v>34272</v>
      </c>
      <c r="AW1021">
        <v>171.4</v>
      </c>
      <c r="AX1021">
        <v>1</v>
      </c>
      <c r="AY1021">
        <v>34272</v>
      </c>
      <c r="AZ1021">
        <v>429.4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</row>
    <row r="1022" spans="1:61">
      <c r="A1022">
        <v>256423</v>
      </c>
      <c r="B1022" t="s">
        <v>76</v>
      </c>
      <c r="C1022">
        <v>300</v>
      </c>
      <c r="D1022" t="s">
        <v>88</v>
      </c>
      <c r="E1022" s="2">
        <v>40127.645543981482</v>
      </c>
      <c r="F1022" s="2">
        <v>40127.660752314812</v>
      </c>
      <c r="H1022">
        <v>1314</v>
      </c>
      <c r="I1022">
        <v>2338.7809038668629</v>
      </c>
      <c r="J1022">
        <v>35.455788439999999</v>
      </c>
      <c r="K1022">
        <v>139.61467619999999</v>
      </c>
      <c r="L1022">
        <v>103</v>
      </c>
      <c r="M1022" t="s">
        <v>843</v>
      </c>
      <c r="N1022" s="3">
        <v>1002005</v>
      </c>
      <c r="O1022" t="s">
        <v>393</v>
      </c>
      <c r="P1022">
        <v>100200501</v>
      </c>
      <c r="Q1022" t="s">
        <v>618</v>
      </c>
      <c r="R1022">
        <v>35.44413686</v>
      </c>
      <c r="S1022">
        <v>139.63617690000001</v>
      </c>
      <c r="T1022">
        <v>104</v>
      </c>
      <c r="U1022" t="s">
        <v>844</v>
      </c>
      <c r="V1022" s="3">
        <v>1003002</v>
      </c>
      <c r="W1022" t="s">
        <v>120</v>
      </c>
      <c r="X1022">
        <v>100300216</v>
      </c>
      <c r="Y1022" t="s">
        <v>240</v>
      </c>
      <c r="Z1022">
        <v>45</v>
      </c>
      <c r="AA1022">
        <v>1</v>
      </c>
      <c r="AB1022" t="s">
        <v>34</v>
      </c>
      <c r="AC1022" t="s">
        <v>104</v>
      </c>
      <c r="AD1022">
        <v>240</v>
      </c>
      <c r="AE1022" t="s">
        <v>96</v>
      </c>
      <c r="AF1022">
        <v>19.8</v>
      </c>
      <c r="AG1022">
        <v>1</v>
      </c>
      <c r="AH1022">
        <v>3201</v>
      </c>
      <c r="AI1022">
        <v>11</v>
      </c>
      <c r="AJ1022">
        <v>1</v>
      </c>
      <c r="AK1022">
        <v>22</v>
      </c>
      <c r="AL1022">
        <v>300</v>
      </c>
      <c r="AM1022" t="s">
        <v>114</v>
      </c>
      <c r="AN1022" t="s">
        <v>123</v>
      </c>
      <c r="AO1022">
        <v>1</v>
      </c>
      <c r="AP1022">
        <v>589</v>
      </c>
      <c r="AQ1022">
        <v>7</v>
      </c>
      <c r="AR1022">
        <v>870</v>
      </c>
      <c r="AS1022">
        <v>10.4</v>
      </c>
      <c r="AT1022">
        <v>39.4</v>
      </c>
      <c r="AU1022">
        <v>1</v>
      </c>
      <c r="AV1022">
        <v>2586</v>
      </c>
      <c r="AW1022">
        <v>12.9</v>
      </c>
      <c r="AX1022">
        <v>1</v>
      </c>
      <c r="AY1022">
        <v>2586</v>
      </c>
      <c r="AZ1022">
        <v>31</v>
      </c>
      <c r="BA1022">
        <v>1</v>
      </c>
      <c r="BB1022">
        <v>2.37</v>
      </c>
      <c r="BC1022">
        <v>9</v>
      </c>
      <c r="BD1022">
        <v>210</v>
      </c>
      <c r="BE1022">
        <v>511</v>
      </c>
      <c r="BF1022">
        <v>7.7</v>
      </c>
      <c r="BG1022">
        <v>206</v>
      </c>
      <c r="BH1022">
        <v>3.1</v>
      </c>
      <c r="BI1022">
        <v>19.8</v>
      </c>
    </row>
    <row r="1023" spans="1:61">
      <c r="A1023">
        <v>256337</v>
      </c>
      <c r="B1023" t="s">
        <v>75</v>
      </c>
      <c r="C1023">
        <v>500</v>
      </c>
      <c r="D1023" t="s">
        <v>33</v>
      </c>
      <c r="E1023" s="2">
        <v>40126.756550925929</v>
      </c>
      <c r="F1023" s="2">
        <v>40126.764814814815</v>
      </c>
      <c r="H1023">
        <v>714</v>
      </c>
      <c r="I1023">
        <v>2750.0455329107326</v>
      </c>
      <c r="J1023">
        <v>35.444185160000004</v>
      </c>
      <c r="K1023">
        <v>139.63659000000001</v>
      </c>
      <c r="L1023">
        <v>104</v>
      </c>
      <c r="M1023" t="s">
        <v>844</v>
      </c>
      <c r="N1023" s="3">
        <v>1003002</v>
      </c>
      <c r="O1023" t="s">
        <v>120</v>
      </c>
      <c r="P1023">
        <v>100300216</v>
      </c>
      <c r="Q1023" t="s">
        <v>240</v>
      </c>
      <c r="R1023">
        <v>35.466388549999998</v>
      </c>
      <c r="S1023">
        <v>139.62320579999999</v>
      </c>
      <c r="T1023">
        <v>103</v>
      </c>
      <c r="U1023" t="s">
        <v>843</v>
      </c>
      <c r="V1023" s="3">
        <v>1002001</v>
      </c>
      <c r="W1023" t="s">
        <v>387</v>
      </c>
      <c r="X1023">
        <v>100200102</v>
      </c>
      <c r="Y1023" t="s">
        <v>587</v>
      </c>
      <c r="Z1023">
        <v>37</v>
      </c>
      <c r="AA1023">
        <v>1</v>
      </c>
      <c r="AB1023" t="s">
        <v>34</v>
      </c>
      <c r="AC1023" t="s">
        <v>100</v>
      </c>
      <c r="AD1023">
        <v>200</v>
      </c>
      <c r="AE1023" t="s">
        <v>94</v>
      </c>
      <c r="AF1023">
        <v>17.2</v>
      </c>
      <c r="AG1023">
        <v>1</v>
      </c>
      <c r="AH1023">
        <v>2919</v>
      </c>
      <c r="AI1023">
        <v>9.3000000000000007</v>
      </c>
      <c r="AJ1023">
        <v>1</v>
      </c>
      <c r="AK1023">
        <v>5</v>
      </c>
      <c r="AL1023">
        <v>180</v>
      </c>
      <c r="AM1023" t="s">
        <v>123</v>
      </c>
      <c r="AN1023" t="s">
        <v>127</v>
      </c>
      <c r="AO1023">
        <v>0</v>
      </c>
      <c r="AP1023">
        <v>835</v>
      </c>
      <c r="AQ1023">
        <v>10</v>
      </c>
      <c r="AR1023">
        <v>182</v>
      </c>
      <c r="AS1023">
        <v>2.2000000000000002</v>
      </c>
      <c r="AT1023">
        <v>17.2</v>
      </c>
      <c r="AU1023">
        <v>1</v>
      </c>
      <c r="AV1023">
        <v>3033</v>
      </c>
      <c r="AW1023">
        <v>15.2</v>
      </c>
      <c r="AX1023">
        <v>1</v>
      </c>
      <c r="AY1023">
        <v>3033</v>
      </c>
      <c r="AZ1023">
        <v>36.4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</row>
    <row r="1024" spans="1:61">
      <c r="A1024">
        <v>257839</v>
      </c>
      <c r="B1024" t="s">
        <v>63</v>
      </c>
      <c r="C1024">
        <v>200</v>
      </c>
      <c r="D1024" t="s">
        <v>85</v>
      </c>
      <c r="E1024" s="2">
        <v>40142.811249999999</v>
      </c>
      <c r="F1024" s="2">
        <v>40142.903321759259</v>
      </c>
      <c r="H1024">
        <v>7955</v>
      </c>
      <c r="I1024">
        <v>37158.765167801968</v>
      </c>
      <c r="J1024">
        <v>35.426498729999999</v>
      </c>
      <c r="K1024">
        <v>139.32029840000001</v>
      </c>
      <c r="L1024">
        <v>212</v>
      </c>
      <c r="M1024" t="s">
        <v>835</v>
      </c>
      <c r="N1024" s="3">
        <v>2120802</v>
      </c>
      <c r="O1024" t="s">
        <v>424</v>
      </c>
      <c r="P1024">
        <v>212080201</v>
      </c>
      <c r="Q1024" t="s">
        <v>702</v>
      </c>
      <c r="R1024">
        <v>35.256527069999997</v>
      </c>
      <c r="S1024">
        <v>139.6730948</v>
      </c>
      <c r="T1024">
        <v>201</v>
      </c>
      <c r="U1024" t="s">
        <v>859</v>
      </c>
      <c r="V1024" s="3">
        <v>2010407</v>
      </c>
      <c r="W1024" t="s">
        <v>464</v>
      </c>
      <c r="X1024">
        <v>201040703</v>
      </c>
      <c r="Y1024" t="s">
        <v>758</v>
      </c>
      <c r="Z1024">
        <v>36</v>
      </c>
      <c r="AA1024">
        <v>1</v>
      </c>
      <c r="AB1024" t="s">
        <v>34</v>
      </c>
      <c r="AC1024" t="s">
        <v>107</v>
      </c>
      <c r="AD1024">
        <v>100</v>
      </c>
      <c r="AE1024" t="s">
        <v>93</v>
      </c>
      <c r="AF1024">
        <v>103.5</v>
      </c>
      <c r="AG1024">
        <v>1</v>
      </c>
      <c r="AH1024">
        <v>49746</v>
      </c>
      <c r="AI1024">
        <v>103.5</v>
      </c>
      <c r="AJ1024">
        <v>1</v>
      </c>
      <c r="AK1024">
        <v>96</v>
      </c>
      <c r="AL1024">
        <v>970</v>
      </c>
      <c r="AM1024" t="s">
        <v>115</v>
      </c>
      <c r="AN1024" t="s">
        <v>129</v>
      </c>
      <c r="AO1024">
        <v>5</v>
      </c>
      <c r="AP1024">
        <v>2782</v>
      </c>
      <c r="AQ1024">
        <v>33.299999999999997</v>
      </c>
      <c r="AR1024">
        <v>1382</v>
      </c>
      <c r="AS1024">
        <v>16.7</v>
      </c>
      <c r="AT1024">
        <v>146</v>
      </c>
      <c r="AU1024">
        <v>1</v>
      </c>
      <c r="AV1024">
        <v>43490</v>
      </c>
      <c r="AW1024">
        <v>217.5</v>
      </c>
      <c r="AX1024">
        <v>1</v>
      </c>
      <c r="AY1024">
        <v>43490</v>
      </c>
      <c r="AZ1024">
        <v>536.70000000000005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</row>
    <row r="1025" spans="1:61">
      <c r="A1025">
        <v>257778</v>
      </c>
      <c r="B1025" t="s">
        <v>82</v>
      </c>
      <c r="C1025">
        <v>100</v>
      </c>
      <c r="D1025" t="s">
        <v>86</v>
      </c>
      <c r="E1025" s="2">
        <v>40142.324305555558</v>
      </c>
      <c r="F1025" s="2">
        <v>40142.344930555555</v>
      </c>
      <c r="H1025">
        <v>1782</v>
      </c>
      <c r="I1025">
        <v>2763.3576673344974</v>
      </c>
      <c r="J1025">
        <v>35.430259100000001</v>
      </c>
      <c r="K1025">
        <v>139.66218889999999</v>
      </c>
      <c r="L1025">
        <v>104</v>
      </c>
      <c r="M1025" t="s">
        <v>844</v>
      </c>
      <c r="N1025" s="3">
        <v>1003010</v>
      </c>
      <c r="O1025" t="s">
        <v>422</v>
      </c>
      <c r="P1025">
        <v>100301003</v>
      </c>
      <c r="Q1025" t="s">
        <v>701</v>
      </c>
      <c r="R1025">
        <v>35.444405150000001</v>
      </c>
      <c r="S1025">
        <v>139.6371049</v>
      </c>
      <c r="T1025">
        <v>104</v>
      </c>
      <c r="U1025" t="s">
        <v>844</v>
      </c>
      <c r="V1025" s="3">
        <v>1003002</v>
      </c>
      <c r="W1025" t="s">
        <v>120</v>
      </c>
      <c r="X1025">
        <v>100300215</v>
      </c>
      <c r="Y1025" t="s">
        <v>661</v>
      </c>
      <c r="Z1025">
        <v>50</v>
      </c>
      <c r="AA1025">
        <v>2</v>
      </c>
      <c r="AB1025" t="s">
        <v>97</v>
      </c>
      <c r="AC1025" t="s">
        <v>35</v>
      </c>
      <c r="AD1025">
        <v>240</v>
      </c>
      <c r="AE1025" t="s">
        <v>96</v>
      </c>
      <c r="AF1025">
        <v>23.1</v>
      </c>
      <c r="AG1025">
        <v>1</v>
      </c>
      <c r="AH1025">
        <v>4329</v>
      </c>
      <c r="AI1025">
        <v>12.3</v>
      </c>
      <c r="AJ1025">
        <v>1</v>
      </c>
      <c r="AK1025">
        <v>2</v>
      </c>
      <c r="AL1025">
        <v>180</v>
      </c>
      <c r="AM1025" t="s">
        <v>36</v>
      </c>
      <c r="AN1025" t="s">
        <v>123</v>
      </c>
      <c r="AO1025">
        <v>0</v>
      </c>
      <c r="AP1025">
        <v>2068</v>
      </c>
      <c r="AQ1025">
        <v>26</v>
      </c>
      <c r="AR1025">
        <v>893</v>
      </c>
      <c r="AS1025">
        <v>10.6</v>
      </c>
      <c r="AT1025">
        <v>38.6</v>
      </c>
      <c r="AU1025">
        <v>1</v>
      </c>
      <c r="AV1025">
        <v>3195</v>
      </c>
      <c r="AW1025">
        <v>16</v>
      </c>
      <c r="AX1025">
        <v>1</v>
      </c>
      <c r="AY1025">
        <v>3195</v>
      </c>
      <c r="AZ1025">
        <v>39.4</v>
      </c>
      <c r="BA1025">
        <v>1</v>
      </c>
      <c r="BB1025">
        <v>2.89</v>
      </c>
      <c r="BC1025">
        <v>13</v>
      </c>
      <c r="BD1025">
        <v>210</v>
      </c>
      <c r="BE1025">
        <v>407</v>
      </c>
      <c r="BF1025">
        <v>6.1</v>
      </c>
      <c r="BG1025">
        <v>269</v>
      </c>
      <c r="BH1025">
        <v>4</v>
      </c>
      <c r="BI1025">
        <v>23.1</v>
      </c>
    </row>
    <row r="1026" spans="1:61">
      <c r="A1026">
        <v>257283</v>
      </c>
      <c r="B1026" t="s">
        <v>78</v>
      </c>
      <c r="C1026">
        <v>200</v>
      </c>
      <c r="D1026" t="s">
        <v>85</v>
      </c>
      <c r="E1026" s="2">
        <v>40136.735995370371</v>
      </c>
      <c r="F1026" s="2">
        <v>40136.7737037037</v>
      </c>
      <c r="H1026">
        <v>3258</v>
      </c>
      <c r="I1026">
        <v>10440.599946807204</v>
      </c>
      <c r="J1026">
        <v>35.444126169999997</v>
      </c>
      <c r="K1026">
        <v>139.63664900000001</v>
      </c>
      <c r="L1026">
        <v>104</v>
      </c>
      <c r="M1026" t="s">
        <v>844</v>
      </c>
      <c r="N1026" s="3">
        <v>1003002</v>
      </c>
      <c r="O1026" t="s">
        <v>120</v>
      </c>
      <c r="P1026">
        <v>100300216</v>
      </c>
      <c r="Q1026" t="s">
        <v>240</v>
      </c>
      <c r="R1026">
        <v>35.366717610000002</v>
      </c>
      <c r="S1026">
        <v>139.57141759999999</v>
      </c>
      <c r="T1026">
        <v>115</v>
      </c>
      <c r="U1026" t="s">
        <v>856</v>
      </c>
      <c r="V1026" s="3">
        <v>1009248</v>
      </c>
      <c r="W1026" t="s">
        <v>378</v>
      </c>
      <c r="X1026">
        <v>100924801</v>
      </c>
      <c r="Y1026" t="s">
        <v>739</v>
      </c>
      <c r="Z1026">
        <v>39</v>
      </c>
      <c r="AA1026">
        <v>2</v>
      </c>
      <c r="AB1026" t="s">
        <v>97</v>
      </c>
      <c r="AC1026" t="s">
        <v>105</v>
      </c>
      <c r="AD1026">
        <v>200</v>
      </c>
      <c r="AE1026" t="s">
        <v>94</v>
      </c>
      <c r="AF1026">
        <v>59.3</v>
      </c>
      <c r="AG1026">
        <v>1</v>
      </c>
      <c r="AH1026">
        <v>12242</v>
      </c>
      <c r="AI1026">
        <v>36.299999999999997</v>
      </c>
      <c r="AJ1026">
        <v>1</v>
      </c>
      <c r="AK1026">
        <v>33</v>
      </c>
      <c r="AL1026">
        <v>420</v>
      </c>
      <c r="AM1026" t="s">
        <v>123</v>
      </c>
      <c r="AN1026" t="s">
        <v>126</v>
      </c>
      <c r="AO1026">
        <v>1</v>
      </c>
      <c r="AP1026">
        <v>843</v>
      </c>
      <c r="AQ1026">
        <v>10.1</v>
      </c>
      <c r="AR1026">
        <v>1299</v>
      </c>
      <c r="AS1026">
        <v>16.2</v>
      </c>
      <c r="AT1026">
        <v>59.3</v>
      </c>
      <c r="AU1026">
        <v>1</v>
      </c>
      <c r="AV1026">
        <v>11560</v>
      </c>
      <c r="AW1026">
        <v>57.8</v>
      </c>
      <c r="AX1026">
        <v>1</v>
      </c>
      <c r="AY1026">
        <v>11560</v>
      </c>
      <c r="AZ1026">
        <v>145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</row>
    <row r="1027" spans="1:61">
      <c r="A1027">
        <v>257372</v>
      </c>
      <c r="B1027" t="s">
        <v>80</v>
      </c>
      <c r="C1027">
        <v>400</v>
      </c>
      <c r="D1027" t="s">
        <v>87</v>
      </c>
      <c r="E1027" s="2">
        <v>40137.628055555557</v>
      </c>
      <c r="F1027" s="2">
        <v>40137.686527777776</v>
      </c>
      <c r="H1027">
        <v>5052</v>
      </c>
      <c r="I1027">
        <v>4755.4521784444178</v>
      </c>
      <c r="J1027">
        <v>35.443525340000001</v>
      </c>
      <c r="K1027">
        <v>139.6369172</v>
      </c>
      <c r="L1027">
        <v>104</v>
      </c>
      <c r="M1027" t="s">
        <v>844</v>
      </c>
      <c r="N1027" s="3">
        <v>1003002</v>
      </c>
      <c r="O1027" t="s">
        <v>120</v>
      </c>
      <c r="P1027">
        <v>100300216</v>
      </c>
      <c r="Q1027" t="s">
        <v>240</v>
      </c>
      <c r="R1027">
        <v>35.43163783</v>
      </c>
      <c r="S1027">
        <v>139.58648629999999</v>
      </c>
      <c r="T1027">
        <v>105</v>
      </c>
      <c r="U1027" t="s">
        <v>848</v>
      </c>
      <c r="V1027" s="3">
        <v>1004017</v>
      </c>
      <c r="W1027" t="s">
        <v>416</v>
      </c>
      <c r="X1027">
        <v>100401711</v>
      </c>
      <c r="Y1027" t="s">
        <v>698</v>
      </c>
      <c r="Z1027">
        <v>38</v>
      </c>
      <c r="AA1027">
        <v>1</v>
      </c>
      <c r="AB1027" t="s">
        <v>34</v>
      </c>
      <c r="AC1027" t="s">
        <v>103</v>
      </c>
      <c r="AD1027">
        <v>240</v>
      </c>
      <c r="AE1027" t="s">
        <v>96</v>
      </c>
      <c r="AF1027">
        <v>35.700000000000003</v>
      </c>
      <c r="AG1027">
        <v>1</v>
      </c>
      <c r="AH1027">
        <v>6433</v>
      </c>
      <c r="AI1027">
        <v>18.100000000000001</v>
      </c>
      <c r="AJ1027">
        <v>1</v>
      </c>
      <c r="AK1027">
        <v>21</v>
      </c>
      <c r="AL1027">
        <v>350</v>
      </c>
      <c r="AM1027" t="s">
        <v>120</v>
      </c>
      <c r="AN1027" t="s">
        <v>258</v>
      </c>
      <c r="AO1027">
        <v>1</v>
      </c>
      <c r="AP1027">
        <v>368</v>
      </c>
      <c r="AQ1027">
        <v>4.4000000000000004</v>
      </c>
      <c r="AR1027">
        <v>1705</v>
      </c>
      <c r="AS1027">
        <v>22.2</v>
      </c>
      <c r="AT1027">
        <v>47.599999999999994</v>
      </c>
      <c r="AU1027">
        <v>1</v>
      </c>
      <c r="AV1027">
        <v>5561</v>
      </c>
      <c r="AW1027">
        <v>27.8</v>
      </c>
      <c r="AX1027">
        <v>1</v>
      </c>
      <c r="AY1027">
        <v>5561</v>
      </c>
      <c r="AZ1027">
        <v>70.2</v>
      </c>
      <c r="BA1027">
        <v>1</v>
      </c>
      <c r="BB1027">
        <v>5.83</v>
      </c>
      <c r="BC1027">
        <v>27</v>
      </c>
      <c r="BD1027">
        <v>210</v>
      </c>
      <c r="BE1027">
        <v>251</v>
      </c>
      <c r="BF1027">
        <v>3.8</v>
      </c>
      <c r="BG1027">
        <v>325</v>
      </c>
      <c r="BH1027">
        <v>4.9000000000000004</v>
      </c>
      <c r="BI1027">
        <v>35.700000000000003</v>
      </c>
    </row>
    <row r="1028" spans="1:61">
      <c r="A1028">
        <v>257167</v>
      </c>
      <c r="B1028" t="s">
        <v>81</v>
      </c>
      <c r="C1028">
        <v>500</v>
      </c>
      <c r="D1028" t="s">
        <v>33</v>
      </c>
      <c r="E1028" s="2">
        <v>40135.753622685188</v>
      </c>
      <c r="F1028" s="2">
        <v>40135.779178240744</v>
      </c>
      <c r="H1028">
        <v>2208</v>
      </c>
      <c r="I1028">
        <v>9649.1979259875334</v>
      </c>
      <c r="J1028">
        <v>35.443809700000003</v>
      </c>
      <c r="K1028">
        <v>139.6362949</v>
      </c>
      <c r="L1028">
        <v>104</v>
      </c>
      <c r="M1028" t="s">
        <v>844</v>
      </c>
      <c r="N1028" s="3">
        <v>1003002</v>
      </c>
      <c r="O1028" t="s">
        <v>120</v>
      </c>
      <c r="P1028">
        <v>100300216</v>
      </c>
      <c r="Q1028" t="s">
        <v>240</v>
      </c>
      <c r="R1028">
        <v>35.463325400000002</v>
      </c>
      <c r="S1028">
        <v>139.53247730000001</v>
      </c>
      <c r="T1028">
        <v>112</v>
      </c>
      <c r="U1028" t="s">
        <v>838</v>
      </c>
      <c r="V1028" s="3">
        <v>1005104</v>
      </c>
      <c r="W1028" t="s">
        <v>392</v>
      </c>
      <c r="X1028">
        <v>100510401</v>
      </c>
      <c r="Y1028" t="s">
        <v>595</v>
      </c>
      <c r="Z1028">
        <v>37</v>
      </c>
      <c r="AA1028">
        <v>1</v>
      </c>
      <c r="AB1028" t="s">
        <v>34</v>
      </c>
      <c r="AC1028" t="s">
        <v>104</v>
      </c>
      <c r="AD1028">
        <v>200</v>
      </c>
      <c r="AE1028" t="s">
        <v>94</v>
      </c>
      <c r="AF1028">
        <v>24.3</v>
      </c>
      <c r="AG1028">
        <v>1</v>
      </c>
      <c r="AH1028">
        <v>13080</v>
      </c>
      <c r="AI1028">
        <v>27.6</v>
      </c>
      <c r="AJ1028">
        <v>1</v>
      </c>
      <c r="AK1028">
        <v>20</v>
      </c>
      <c r="AL1028">
        <v>390</v>
      </c>
      <c r="AM1028" t="s">
        <v>120</v>
      </c>
      <c r="AN1028" t="s">
        <v>143</v>
      </c>
      <c r="AO1028">
        <v>1</v>
      </c>
      <c r="AP1028">
        <v>352</v>
      </c>
      <c r="AQ1028">
        <v>4.3</v>
      </c>
      <c r="AR1028">
        <v>3</v>
      </c>
      <c r="AS1028">
        <v>0</v>
      </c>
      <c r="AT1028">
        <v>24.3</v>
      </c>
      <c r="AU1028">
        <v>1</v>
      </c>
      <c r="AV1028">
        <v>11038</v>
      </c>
      <c r="AW1028">
        <v>55.2</v>
      </c>
      <c r="AX1028">
        <v>1</v>
      </c>
      <c r="AY1028">
        <v>11038</v>
      </c>
      <c r="AZ1028">
        <v>137.69999999999999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</row>
    <row r="1029" spans="1:61">
      <c r="A1029">
        <v>256939</v>
      </c>
      <c r="B1029" t="s">
        <v>56</v>
      </c>
      <c r="C1029">
        <v>200</v>
      </c>
      <c r="D1029" t="s">
        <v>85</v>
      </c>
      <c r="E1029" s="2">
        <v>40133.725891203707</v>
      </c>
      <c r="F1029" s="2">
        <v>40133.770358796297</v>
      </c>
      <c r="H1029">
        <v>3842</v>
      </c>
      <c r="I1029">
        <v>27596.656766912034</v>
      </c>
      <c r="J1029">
        <v>35.425415100000002</v>
      </c>
      <c r="K1029">
        <v>139.3179489</v>
      </c>
      <c r="L1029">
        <v>212</v>
      </c>
      <c r="M1029" t="s">
        <v>835</v>
      </c>
      <c r="N1029" s="3">
        <v>2120802</v>
      </c>
      <c r="O1029" t="s">
        <v>424</v>
      </c>
      <c r="P1029">
        <v>212080202</v>
      </c>
      <c r="Q1029" t="s">
        <v>424</v>
      </c>
      <c r="R1029">
        <v>35.44921695</v>
      </c>
      <c r="S1029">
        <v>139.62120479999999</v>
      </c>
      <c r="T1029">
        <v>103</v>
      </c>
      <c r="U1029" t="s">
        <v>843</v>
      </c>
      <c r="V1029" s="3">
        <v>1002004</v>
      </c>
      <c r="W1029" t="s">
        <v>405</v>
      </c>
      <c r="X1029">
        <v>100200401</v>
      </c>
      <c r="Y1029" t="s">
        <v>636</v>
      </c>
      <c r="Z1029">
        <v>44</v>
      </c>
      <c r="AA1029">
        <v>1</v>
      </c>
      <c r="AB1029" t="s">
        <v>34</v>
      </c>
      <c r="AC1029" t="s">
        <v>98</v>
      </c>
      <c r="AD1029">
        <v>100</v>
      </c>
      <c r="AE1029" t="s">
        <v>93</v>
      </c>
      <c r="AF1029">
        <v>73.400000000000006</v>
      </c>
      <c r="AG1029">
        <v>1</v>
      </c>
      <c r="AH1029">
        <v>37855</v>
      </c>
      <c r="AI1029">
        <v>73.400000000000006</v>
      </c>
      <c r="AJ1029">
        <v>1</v>
      </c>
      <c r="AK1029">
        <v>65</v>
      </c>
      <c r="AL1029">
        <v>580</v>
      </c>
      <c r="AM1029" t="s">
        <v>115</v>
      </c>
      <c r="AN1029" t="s">
        <v>112</v>
      </c>
      <c r="AO1029">
        <v>2</v>
      </c>
      <c r="AP1029">
        <v>3473</v>
      </c>
      <c r="AQ1029">
        <v>41.8</v>
      </c>
      <c r="AR1029">
        <v>1085</v>
      </c>
      <c r="AS1029">
        <v>13</v>
      </c>
      <c r="AT1029">
        <v>119.8</v>
      </c>
      <c r="AU1029">
        <v>1</v>
      </c>
      <c r="AV1029">
        <v>33430</v>
      </c>
      <c r="AW1029">
        <v>167.2</v>
      </c>
      <c r="AX1029">
        <v>1</v>
      </c>
      <c r="AY1029">
        <v>33430</v>
      </c>
      <c r="AZ1029">
        <v>411.4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</row>
    <row r="1030" spans="1:61">
      <c r="A1030">
        <v>256997</v>
      </c>
      <c r="B1030" t="s">
        <v>56</v>
      </c>
      <c r="C1030">
        <v>100</v>
      </c>
      <c r="D1030" t="s">
        <v>86</v>
      </c>
      <c r="E1030" s="2">
        <v>40134.252106481479</v>
      </c>
      <c r="F1030" s="2">
        <v>40134.287129629629</v>
      </c>
      <c r="H1030">
        <v>3026</v>
      </c>
      <c r="I1030">
        <v>27843.798149305454</v>
      </c>
      <c r="J1030">
        <v>35.449748100000001</v>
      </c>
      <c r="K1030">
        <v>139.62127989999999</v>
      </c>
      <c r="L1030">
        <v>103</v>
      </c>
      <c r="M1030" t="s">
        <v>843</v>
      </c>
      <c r="N1030" s="3">
        <v>1002004</v>
      </c>
      <c r="O1030" t="s">
        <v>405</v>
      </c>
      <c r="P1030">
        <v>100200401</v>
      </c>
      <c r="Q1030" t="s">
        <v>636</v>
      </c>
      <c r="R1030">
        <v>35.444759159999997</v>
      </c>
      <c r="S1030">
        <v>139.31391479999999</v>
      </c>
      <c r="T1030">
        <v>212</v>
      </c>
      <c r="U1030" t="s">
        <v>835</v>
      </c>
      <c r="V1030" s="3">
        <v>2120601</v>
      </c>
      <c r="W1030" t="s">
        <v>399</v>
      </c>
      <c r="X1030">
        <v>212060102</v>
      </c>
      <c r="Y1030" t="s">
        <v>653</v>
      </c>
      <c r="Z1030">
        <v>44</v>
      </c>
      <c r="AA1030">
        <v>1</v>
      </c>
      <c r="AB1030" t="s">
        <v>34</v>
      </c>
      <c r="AC1030" t="s">
        <v>98</v>
      </c>
      <c r="AD1030">
        <v>100</v>
      </c>
      <c r="AE1030" t="s">
        <v>93</v>
      </c>
      <c r="AF1030">
        <v>73.400000000000006</v>
      </c>
      <c r="AG1030">
        <v>1</v>
      </c>
      <c r="AH1030">
        <v>37507</v>
      </c>
      <c r="AI1030">
        <v>73.400000000000006</v>
      </c>
      <c r="AJ1030">
        <v>1</v>
      </c>
      <c r="AK1030">
        <v>63</v>
      </c>
      <c r="AL1030">
        <v>580</v>
      </c>
      <c r="AM1030" t="s">
        <v>112</v>
      </c>
      <c r="AN1030" t="s">
        <v>115</v>
      </c>
      <c r="AO1030">
        <v>2</v>
      </c>
      <c r="AP1030">
        <v>1029</v>
      </c>
      <c r="AQ1030">
        <v>12.2</v>
      </c>
      <c r="AR1030">
        <v>4975</v>
      </c>
      <c r="AS1030">
        <v>64.2</v>
      </c>
      <c r="AT1030">
        <v>139.4</v>
      </c>
      <c r="AU1030">
        <v>1</v>
      </c>
      <c r="AV1030">
        <v>32918</v>
      </c>
      <c r="AW1030">
        <v>164.6</v>
      </c>
      <c r="AX1030">
        <v>1</v>
      </c>
      <c r="AY1030">
        <v>32918</v>
      </c>
      <c r="AZ1030">
        <v>413.4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</row>
    <row r="1031" spans="1:61">
      <c r="A1031">
        <v>257064</v>
      </c>
      <c r="B1031" t="s">
        <v>57</v>
      </c>
      <c r="C1031">
        <v>200</v>
      </c>
      <c r="D1031" t="s">
        <v>85</v>
      </c>
      <c r="E1031" s="2">
        <v>40134.777638888889</v>
      </c>
      <c r="F1031" s="2">
        <v>40134.831296296295</v>
      </c>
      <c r="H1031">
        <v>4636</v>
      </c>
      <c r="I1031">
        <v>23407.804646677116</v>
      </c>
      <c r="J1031">
        <v>35.32941881</v>
      </c>
      <c r="K1031">
        <v>139.64066690000001</v>
      </c>
      <c r="L1031">
        <v>201</v>
      </c>
      <c r="M1031" t="s">
        <v>859</v>
      </c>
      <c r="N1031" s="3">
        <v>2010104</v>
      </c>
      <c r="O1031" t="s">
        <v>459</v>
      </c>
      <c r="P1031">
        <v>201010401</v>
      </c>
      <c r="Q1031" t="s">
        <v>748</v>
      </c>
      <c r="R1031">
        <v>35.535707549999998</v>
      </c>
      <c r="S1031">
        <v>139.69235839999999</v>
      </c>
      <c r="T1031">
        <v>132</v>
      </c>
      <c r="U1031" t="s">
        <v>831</v>
      </c>
      <c r="V1031" s="3">
        <v>1300201</v>
      </c>
      <c r="W1031" t="s">
        <v>338</v>
      </c>
      <c r="X1031">
        <v>130020112</v>
      </c>
      <c r="Y1031" t="s">
        <v>515</v>
      </c>
      <c r="Z1031">
        <v>36</v>
      </c>
      <c r="AA1031">
        <v>1</v>
      </c>
      <c r="AB1031" t="s">
        <v>34</v>
      </c>
      <c r="AC1031" t="s">
        <v>99</v>
      </c>
      <c r="AD1031">
        <v>100</v>
      </c>
      <c r="AE1031" t="s">
        <v>93</v>
      </c>
      <c r="AF1031">
        <v>56.3</v>
      </c>
      <c r="AG1031">
        <v>1</v>
      </c>
      <c r="AH1031">
        <v>30377</v>
      </c>
      <c r="AI1031">
        <v>56.3</v>
      </c>
      <c r="AJ1031">
        <v>1</v>
      </c>
      <c r="AK1031">
        <v>53</v>
      </c>
      <c r="AL1031">
        <v>710</v>
      </c>
      <c r="AM1031" t="s">
        <v>117</v>
      </c>
      <c r="AN1031" t="s">
        <v>116</v>
      </c>
      <c r="AO1031">
        <v>3</v>
      </c>
      <c r="AP1031">
        <v>889</v>
      </c>
      <c r="AQ1031">
        <v>10.5</v>
      </c>
      <c r="AR1031">
        <v>1354</v>
      </c>
      <c r="AS1031">
        <v>16.899999999999999</v>
      </c>
      <c r="AT1031">
        <v>80.400000000000006</v>
      </c>
      <c r="AU1031">
        <v>1</v>
      </c>
      <c r="AV1031">
        <v>28946</v>
      </c>
      <c r="AW1031">
        <v>144.69999999999999</v>
      </c>
      <c r="AX1031">
        <v>1</v>
      </c>
      <c r="AY1031">
        <v>28946</v>
      </c>
      <c r="AZ1031">
        <v>358.1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</row>
    <row r="1032" spans="1:61">
      <c r="A1032">
        <v>256562</v>
      </c>
      <c r="B1032" t="s">
        <v>75</v>
      </c>
      <c r="C1032">
        <v>400</v>
      </c>
      <c r="D1032" t="s">
        <v>87</v>
      </c>
      <c r="E1032" s="2">
        <v>40129.395949074074</v>
      </c>
      <c r="F1032" s="2">
        <v>40129.408206018517</v>
      </c>
      <c r="H1032">
        <v>1059</v>
      </c>
      <c r="I1032">
        <v>983.60625449972804</v>
      </c>
      <c r="J1032">
        <v>35.444346160000002</v>
      </c>
      <c r="K1032">
        <v>139.63740000000001</v>
      </c>
      <c r="L1032">
        <v>104</v>
      </c>
      <c r="M1032" t="s">
        <v>844</v>
      </c>
      <c r="N1032" s="3">
        <v>1003002</v>
      </c>
      <c r="O1032" t="s">
        <v>120</v>
      </c>
      <c r="P1032">
        <v>100300215</v>
      </c>
      <c r="Q1032" t="s">
        <v>661</v>
      </c>
      <c r="R1032">
        <v>35.449646139999999</v>
      </c>
      <c r="S1032">
        <v>139.64609569999999</v>
      </c>
      <c r="T1032">
        <v>104</v>
      </c>
      <c r="U1032" t="s">
        <v>844</v>
      </c>
      <c r="V1032" s="3">
        <v>1003002</v>
      </c>
      <c r="W1032" t="s">
        <v>120</v>
      </c>
      <c r="X1032">
        <v>100300204</v>
      </c>
      <c r="Y1032" t="s">
        <v>634</v>
      </c>
      <c r="Z1032">
        <v>37</v>
      </c>
      <c r="AA1032">
        <v>1</v>
      </c>
      <c r="AB1032" t="s">
        <v>34</v>
      </c>
      <c r="AC1032" t="s">
        <v>100</v>
      </c>
      <c r="AD1032">
        <v>420</v>
      </c>
      <c r="AE1032" t="s">
        <v>95</v>
      </c>
      <c r="AF1032">
        <v>14.9</v>
      </c>
      <c r="AG1032">
        <v>1</v>
      </c>
      <c r="AH1032">
        <v>1624</v>
      </c>
      <c r="AI1032">
        <v>6.2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1</v>
      </c>
      <c r="AV1032">
        <v>1238</v>
      </c>
      <c r="AW1032">
        <v>6.2</v>
      </c>
      <c r="AX1032">
        <v>1</v>
      </c>
      <c r="AY1032">
        <v>1238</v>
      </c>
      <c r="AZ1032">
        <v>14.9</v>
      </c>
      <c r="BA1032">
        <v>1</v>
      </c>
      <c r="BB1032">
        <v>1.21</v>
      </c>
      <c r="BC1032">
        <v>4</v>
      </c>
      <c r="BD1032">
        <v>210</v>
      </c>
      <c r="BE1032">
        <v>265</v>
      </c>
      <c r="BF1032">
        <v>4</v>
      </c>
      <c r="BG1032">
        <v>427</v>
      </c>
      <c r="BH1032">
        <v>6.4</v>
      </c>
      <c r="BI1032">
        <v>14.4</v>
      </c>
    </row>
    <row r="1033" spans="1:61">
      <c r="A1033">
        <v>255775</v>
      </c>
      <c r="B1033" t="s">
        <v>78</v>
      </c>
      <c r="C1033">
        <v>500</v>
      </c>
      <c r="D1033" t="s">
        <v>33</v>
      </c>
      <c r="E1033" s="2">
        <v>40120.416307870371</v>
      </c>
      <c r="F1033" s="2">
        <v>40120.431956018518</v>
      </c>
      <c r="H1033">
        <v>1352</v>
      </c>
      <c r="I1033">
        <v>5582.1286947352755</v>
      </c>
      <c r="J1033">
        <v>35.366776600000001</v>
      </c>
      <c r="K1033">
        <v>139.57123530000001</v>
      </c>
      <c r="L1033">
        <v>115</v>
      </c>
      <c r="M1033" t="s">
        <v>856</v>
      </c>
      <c r="N1033" s="3">
        <v>1009248</v>
      </c>
      <c r="O1033" t="s">
        <v>378</v>
      </c>
      <c r="P1033">
        <v>100924801</v>
      </c>
      <c r="Q1033" t="s">
        <v>739</v>
      </c>
      <c r="R1033">
        <v>35.408978500000003</v>
      </c>
      <c r="S1033">
        <v>139.5378686</v>
      </c>
      <c r="T1033">
        <v>110</v>
      </c>
      <c r="U1033" t="s">
        <v>846</v>
      </c>
      <c r="V1033" s="3">
        <v>1009035</v>
      </c>
      <c r="W1033" t="s">
        <v>439</v>
      </c>
      <c r="X1033">
        <v>100903501</v>
      </c>
      <c r="Y1033" t="s">
        <v>728</v>
      </c>
      <c r="Z1033">
        <v>39</v>
      </c>
      <c r="AA1033">
        <v>2</v>
      </c>
      <c r="AB1033" t="s">
        <v>97</v>
      </c>
      <c r="AC1033" t="s">
        <v>105</v>
      </c>
      <c r="AD1033">
        <v>100</v>
      </c>
      <c r="AE1033" t="s">
        <v>93</v>
      </c>
      <c r="AF1033">
        <v>26.6</v>
      </c>
      <c r="AG1033">
        <v>1</v>
      </c>
      <c r="AH1033">
        <v>7859</v>
      </c>
      <c r="AI1033">
        <v>26.6</v>
      </c>
      <c r="AJ1033">
        <v>1</v>
      </c>
      <c r="AK1033">
        <v>24</v>
      </c>
      <c r="AL1033">
        <v>210</v>
      </c>
      <c r="AM1033" t="s">
        <v>126</v>
      </c>
      <c r="AN1033" t="s">
        <v>125</v>
      </c>
      <c r="AO1033">
        <v>1</v>
      </c>
      <c r="AP1033">
        <v>1295</v>
      </c>
      <c r="AQ1033">
        <v>16.600000000000001</v>
      </c>
      <c r="AR1033">
        <v>1088</v>
      </c>
      <c r="AS1033">
        <v>13.6</v>
      </c>
      <c r="AT1033">
        <v>54.2</v>
      </c>
      <c r="AU1033">
        <v>1</v>
      </c>
      <c r="AV1033">
        <v>6938</v>
      </c>
      <c r="AW1033">
        <v>34.700000000000003</v>
      </c>
      <c r="AX1033">
        <v>1</v>
      </c>
      <c r="AY1033">
        <v>6938</v>
      </c>
      <c r="AZ1033">
        <v>87.3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</row>
    <row r="1034" spans="1:61">
      <c r="A1034">
        <v>257381</v>
      </c>
      <c r="B1034" t="s">
        <v>55</v>
      </c>
      <c r="C1034">
        <v>400</v>
      </c>
      <c r="D1034" t="s">
        <v>87</v>
      </c>
      <c r="E1034" s="2">
        <v>40137.68372685185</v>
      </c>
      <c r="F1034" s="2">
        <v>40137.720324074071</v>
      </c>
      <c r="H1034">
        <v>3162</v>
      </c>
      <c r="I1034">
        <v>3624.9762873019063</v>
      </c>
      <c r="J1034">
        <v>35.42487861</v>
      </c>
      <c r="K1034">
        <v>139.32068469999999</v>
      </c>
      <c r="L1034">
        <v>212</v>
      </c>
      <c r="M1034" t="s">
        <v>835</v>
      </c>
      <c r="N1034" s="3">
        <v>2120802</v>
      </c>
      <c r="O1034" t="s">
        <v>424</v>
      </c>
      <c r="P1034">
        <v>212080201</v>
      </c>
      <c r="Q1034" t="s">
        <v>702</v>
      </c>
      <c r="R1034">
        <v>35.422566549999999</v>
      </c>
      <c r="S1034">
        <v>139.36059599999999</v>
      </c>
      <c r="T1034">
        <v>212</v>
      </c>
      <c r="U1034" t="s">
        <v>835</v>
      </c>
      <c r="V1034" s="3">
        <v>2120901</v>
      </c>
      <c r="W1034" t="s">
        <v>425</v>
      </c>
      <c r="X1034">
        <v>212090107</v>
      </c>
      <c r="Y1034" t="s">
        <v>713</v>
      </c>
      <c r="Z1034">
        <v>41</v>
      </c>
      <c r="AA1034">
        <v>1</v>
      </c>
      <c r="AB1034" t="s">
        <v>34</v>
      </c>
      <c r="AC1034" t="s">
        <v>35</v>
      </c>
      <c r="AD1034">
        <v>100</v>
      </c>
      <c r="AE1034" t="s">
        <v>93</v>
      </c>
      <c r="AF1034">
        <v>17.5</v>
      </c>
      <c r="AG1034">
        <v>1</v>
      </c>
      <c r="AH1034">
        <v>4948</v>
      </c>
      <c r="AI1034">
        <v>17.5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1</v>
      </c>
      <c r="AV1034">
        <v>4306</v>
      </c>
      <c r="AW1034">
        <v>21.5</v>
      </c>
      <c r="AX1034">
        <v>1</v>
      </c>
      <c r="AY1034">
        <v>4306</v>
      </c>
      <c r="AZ1034">
        <v>51.9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</row>
    <row r="1035" spans="1:61">
      <c r="A1035">
        <v>257095</v>
      </c>
      <c r="B1035" t="s">
        <v>57</v>
      </c>
      <c r="C1035">
        <v>100</v>
      </c>
      <c r="D1035" t="s">
        <v>86</v>
      </c>
      <c r="E1035" s="2">
        <v>40135.276550925926</v>
      </c>
      <c r="F1035" s="2">
        <v>40135.324120370373</v>
      </c>
      <c r="H1035">
        <v>4110</v>
      </c>
      <c r="I1035">
        <v>23229.709646886433</v>
      </c>
      <c r="J1035">
        <v>35.534886759999999</v>
      </c>
      <c r="K1035">
        <v>139.68817949999999</v>
      </c>
      <c r="L1035">
        <v>132</v>
      </c>
      <c r="M1035" t="s">
        <v>831</v>
      </c>
      <c r="N1035" s="3">
        <v>1300202</v>
      </c>
      <c r="O1035" t="s">
        <v>341</v>
      </c>
      <c r="P1035">
        <v>130020201</v>
      </c>
      <c r="Q1035" t="s">
        <v>512</v>
      </c>
      <c r="R1035">
        <v>35.329606579999997</v>
      </c>
      <c r="S1035">
        <v>139.64037719999999</v>
      </c>
      <c r="T1035">
        <v>201</v>
      </c>
      <c r="U1035" t="s">
        <v>859</v>
      </c>
      <c r="V1035" s="3">
        <v>2010104</v>
      </c>
      <c r="W1035" t="s">
        <v>459</v>
      </c>
      <c r="X1035">
        <v>201010401</v>
      </c>
      <c r="Y1035" t="s">
        <v>748</v>
      </c>
      <c r="Z1035">
        <v>36</v>
      </c>
      <c r="AA1035">
        <v>1</v>
      </c>
      <c r="AB1035" t="s">
        <v>34</v>
      </c>
      <c r="AC1035" t="s">
        <v>99</v>
      </c>
      <c r="AD1035">
        <v>100</v>
      </c>
      <c r="AE1035" t="s">
        <v>93</v>
      </c>
      <c r="AF1035">
        <v>51</v>
      </c>
      <c r="AG1035">
        <v>1</v>
      </c>
      <c r="AH1035">
        <v>29685</v>
      </c>
      <c r="AI1035">
        <v>51</v>
      </c>
      <c r="AJ1035">
        <v>1</v>
      </c>
      <c r="AK1035">
        <v>52</v>
      </c>
      <c r="AL1035">
        <v>710</v>
      </c>
      <c r="AM1035" t="s">
        <v>116</v>
      </c>
      <c r="AN1035" t="s">
        <v>117</v>
      </c>
      <c r="AO1035">
        <v>2</v>
      </c>
      <c r="AP1035">
        <v>973</v>
      </c>
      <c r="AQ1035">
        <v>12.2</v>
      </c>
      <c r="AR1035">
        <v>868</v>
      </c>
      <c r="AS1035">
        <v>10.6</v>
      </c>
      <c r="AT1035">
        <v>74.8</v>
      </c>
      <c r="AU1035">
        <v>1</v>
      </c>
      <c r="AV1035">
        <v>28642</v>
      </c>
      <c r="AW1035">
        <v>143.19999999999999</v>
      </c>
      <c r="AX1035">
        <v>1</v>
      </c>
      <c r="AY1035">
        <v>28642</v>
      </c>
      <c r="AZ1035">
        <v>354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</row>
    <row r="1036" spans="1:61">
      <c r="A1036">
        <v>257092</v>
      </c>
      <c r="B1036" t="s">
        <v>65</v>
      </c>
      <c r="C1036">
        <v>100</v>
      </c>
      <c r="D1036" t="s">
        <v>86</v>
      </c>
      <c r="E1036" s="2">
        <v>40135.26662037037</v>
      </c>
      <c r="F1036" s="2">
        <v>40135.325879629629</v>
      </c>
      <c r="H1036">
        <v>5120</v>
      </c>
      <c r="I1036">
        <v>27297.033520084668</v>
      </c>
      <c r="J1036">
        <v>35.460138970000003</v>
      </c>
      <c r="K1036">
        <v>139.61476740000001</v>
      </c>
      <c r="L1036">
        <v>103</v>
      </c>
      <c r="M1036" t="s">
        <v>843</v>
      </c>
      <c r="N1036" s="3">
        <v>1002008</v>
      </c>
      <c r="O1036" t="s">
        <v>391</v>
      </c>
      <c r="P1036">
        <v>100200803</v>
      </c>
      <c r="Q1036" t="s">
        <v>601</v>
      </c>
      <c r="R1036">
        <v>35.422587989999997</v>
      </c>
      <c r="S1036">
        <v>139.31694569999999</v>
      </c>
      <c r="T1036">
        <v>212</v>
      </c>
      <c r="U1036" t="s">
        <v>835</v>
      </c>
      <c r="V1036" s="3">
        <v>2120802</v>
      </c>
      <c r="W1036" t="s">
        <v>424</v>
      </c>
      <c r="X1036">
        <v>212080201</v>
      </c>
      <c r="Y1036" t="s">
        <v>702</v>
      </c>
      <c r="Z1036">
        <v>46</v>
      </c>
      <c r="AA1036">
        <v>1</v>
      </c>
      <c r="AB1036" t="s">
        <v>34</v>
      </c>
      <c r="AC1036" t="s">
        <v>98</v>
      </c>
      <c r="AD1036">
        <v>100</v>
      </c>
      <c r="AE1036" t="s">
        <v>93</v>
      </c>
      <c r="AF1036">
        <v>70.7</v>
      </c>
      <c r="AG1036">
        <v>1</v>
      </c>
      <c r="AH1036">
        <v>36488</v>
      </c>
      <c r="AI1036">
        <v>70.7</v>
      </c>
      <c r="AJ1036">
        <v>1</v>
      </c>
      <c r="AK1036">
        <v>54</v>
      </c>
      <c r="AL1036">
        <v>450</v>
      </c>
      <c r="AM1036" t="s">
        <v>114</v>
      </c>
      <c r="AN1036" t="s">
        <v>115</v>
      </c>
      <c r="AO1036">
        <v>2</v>
      </c>
      <c r="AP1036">
        <v>253</v>
      </c>
      <c r="AQ1036">
        <v>3.1</v>
      </c>
      <c r="AR1036">
        <v>3490</v>
      </c>
      <c r="AS1036">
        <v>44.1</v>
      </c>
      <c r="AT1036">
        <v>101.2</v>
      </c>
      <c r="AU1036">
        <v>1</v>
      </c>
      <c r="AV1036">
        <v>32291</v>
      </c>
      <c r="AW1036">
        <v>161.5</v>
      </c>
      <c r="AX1036">
        <v>1</v>
      </c>
      <c r="AY1036">
        <v>32291</v>
      </c>
      <c r="AZ1036">
        <v>403.3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</row>
    <row r="1037" spans="1:61">
      <c r="A1037">
        <v>257966</v>
      </c>
      <c r="B1037" t="s">
        <v>70</v>
      </c>
      <c r="C1037">
        <v>100</v>
      </c>
      <c r="D1037" t="s">
        <v>86</v>
      </c>
      <c r="E1037" s="2">
        <v>40144.316921296297</v>
      </c>
      <c r="F1037" s="2">
        <v>40144.355405092596</v>
      </c>
      <c r="H1037">
        <v>3325</v>
      </c>
      <c r="I1037">
        <v>12216.108545067629</v>
      </c>
      <c r="J1037">
        <v>35.435607490000002</v>
      </c>
      <c r="K1037">
        <v>139.64852579999999</v>
      </c>
      <c r="L1037">
        <v>104</v>
      </c>
      <c r="M1037" t="s">
        <v>844</v>
      </c>
      <c r="N1037" s="3">
        <v>1003017</v>
      </c>
      <c r="O1037" t="s">
        <v>41</v>
      </c>
      <c r="P1037">
        <v>100301703</v>
      </c>
      <c r="Q1037" t="s">
        <v>675</v>
      </c>
      <c r="R1037">
        <v>35.325728140000002</v>
      </c>
      <c r="S1037">
        <v>139.64853650000001</v>
      </c>
      <c r="T1037">
        <v>201</v>
      </c>
      <c r="U1037" t="s">
        <v>859</v>
      </c>
      <c r="V1037" s="3">
        <v>2010104</v>
      </c>
      <c r="W1037" t="s">
        <v>459</v>
      </c>
      <c r="X1037">
        <v>201010401</v>
      </c>
      <c r="Y1037" t="s">
        <v>748</v>
      </c>
      <c r="Z1037">
        <v>47</v>
      </c>
      <c r="AA1037">
        <v>1</v>
      </c>
      <c r="AB1037" t="s">
        <v>34</v>
      </c>
      <c r="AC1037" t="s">
        <v>35</v>
      </c>
      <c r="AD1037">
        <v>100</v>
      </c>
      <c r="AE1037" t="s">
        <v>93</v>
      </c>
      <c r="AF1037">
        <v>40.700000000000003</v>
      </c>
      <c r="AG1037">
        <v>1</v>
      </c>
      <c r="AH1037">
        <v>20386</v>
      </c>
      <c r="AI1037">
        <v>40.700000000000003</v>
      </c>
      <c r="AJ1037">
        <v>1</v>
      </c>
      <c r="AK1037">
        <v>41</v>
      </c>
      <c r="AL1037">
        <v>460</v>
      </c>
      <c r="AM1037" t="s">
        <v>133</v>
      </c>
      <c r="AN1037" t="s">
        <v>117</v>
      </c>
      <c r="AO1037">
        <v>1</v>
      </c>
      <c r="AP1037">
        <v>983</v>
      </c>
      <c r="AQ1037">
        <v>11.8</v>
      </c>
      <c r="AR1037">
        <v>3571</v>
      </c>
      <c r="AS1037">
        <v>43.5</v>
      </c>
      <c r="AT1037">
        <v>96.3</v>
      </c>
      <c r="AU1037">
        <v>1</v>
      </c>
      <c r="AV1037">
        <v>18197</v>
      </c>
      <c r="AW1037">
        <v>91</v>
      </c>
      <c r="AX1037">
        <v>1</v>
      </c>
      <c r="AY1037">
        <v>18197</v>
      </c>
      <c r="AZ1037">
        <v>226.2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</row>
    <row r="1038" spans="1:61">
      <c r="A1038">
        <v>256421</v>
      </c>
      <c r="B1038" t="s">
        <v>60</v>
      </c>
      <c r="C1038">
        <v>400</v>
      </c>
      <c r="D1038" t="s">
        <v>87</v>
      </c>
      <c r="E1038" s="2">
        <v>40127.635347222225</v>
      </c>
      <c r="F1038" s="2">
        <v>40127.652187500003</v>
      </c>
      <c r="H1038">
        <v>1455</v>
      </c>
      <c r="I1038">
        <v>4606.672554654855</v>
      </c>
      <c r="J1038">
        <v>35.430344959999999</v>
      </c>
      <c r="K1038">
        <v>139.5575077</v>
      </c>
      <c r="L1038">
        <v>110</v>
      </c>
      <c r="M1038" t="s">
        <v>846</v>
      </c>
      <c r="N1038" s="3">
        <v>1009032</v>
      </c>
      <c r="O1038" t="s">
        <v>141</v>
      </c>
      <c r="P1038">
        <v>100903201</v>
      </c>
      <c r="Q1038" t="s">
        <v>689</v>
      </c>
      <c r="R1038">
        <v>35.395755170000001</v>
      </c>
      <c r="S1038">
        <v>139.52951619999999</v>
      </c>
      <c r="T1038">
        <v>110</v>
      </c>
      <c r="U1038" t="s">
        <v>846</v>
      </c>
      <c r="V1038" s="3">
        <v>1009018</v>
      </c>
      <c r="W1038" t="s">
        <v>125</v>
      </c>
      <c r="X1038">
        <v>100901802</v>
      </c>
      <c r="Y1038" t="s">
        <v>729</v>
      </c>
      <c r="Z1038">
        <v>0</v>
      </c>
      <c r="AA1038">
        <v>2</v>
      </c>
      <c r="AB1038" t="s">
        <v>97</v>
      </c>
      <c r="AC1038" t="s">
        <v>100</v>
      </c>
      <c r="AD1038">
        <v>200</v>
      </c>
      <c r="AE1038" t="s">
        <v>94</v>
      </c>
      <c r="AF1038">
        <v>21.2</v>
      </c>
      <c r="AG1038">
        <v>1</v>
      </c>
      <c r="AH1038">
        <v>7729</v>
      </c>
      <c r="AI1038">
        <v>16.100000000000001</v>
      </c>
      <c r="AJ1038">
        <v>1</v>
      </c>
      <c r="AK1038">
        <v>4</v>
      </c>
      <c r="AL1038">
        <v>150</v>
      </c>
      <c r="AM1038" t="s">
        <v>141</v>
      </c>
      <c r="AN1038" t="s">
        <v>125</v>
      </c>
      <c r="AO1038">
        <v>0</v>
      </c>
      <c r="AP1038">
        <v>199</v>
      </c>
      <c r="AQ1038">
        <v>2.5</v>
      </c>
      <c r="AR1038">
        <v>1153</v>
      </c>
      <c r="AS1038">
        <v>14.7</v>
      </c>
      <c r="AT1038">
        <v>21.2</v>
      </c>
      <c r="AU1038">
        <v>1</v>
      </c>
      <c r="AV1038">
        <v>5376</v>
      </c>
      <c r="AW1038">
        <v>26.9</v>
      </c>
      <c r="AX1038">
        <v>1</v>
      </c>
      <c r="AY1038">
        <v>5376</v>
      </c>
      <c r="AZ1038">
        <v>67.8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</row>
    <row r="1039" spans="1:61">
      <c r="A1039">
        <v>255752</v>
      </c>
      <c r="B1039" t="s">
        <v>72</v>
      </c>
      <c r="C1039">
        <v>200</v>
      </c>
      <c r="D1039" t="s">
        <v>85</v>
      </c>
      <c r="E1039" s="2">
        <v>40119.777222222219</v>
      </c>
      <c r="F1039" s="2">
        <v>40119.895833333336</v>
      </c>
      <c r="H1039">
        <v>10248</v>
      </c>
      <c r="I1039">
        <v>2150.6349955301071</v>
      </c>
      <c r="J1039">
        <v>35.502544700000001</v>
      </c>
      <c r="K1039">
        <v>139.65249549999999</v>
      </c>
      <c r="L1039">
        <v>101</v>
      </c>
      <c r="M1039" t="s">
        <v>833</v>
      </c>
      <c r="N1039" s="3">
        <v>1000119</v>
      </c>
      <c r="O1039" t="s">
        <v>352</v>
      </c>
      <c r="P1039">
        <v>100011901</v>
      </c>
      <c r="Q1039" t="s">
        <v>539</v>
      </c>
      <c r="R1039">
        <v>35.48865619</v>
      </c>
      <c r="S1039">
        <v>139.63595699999999</v>
      </c>
      <c r="T1039">
        <v>102</v>
      </c>
      <c r="U1039" t="s">
        <v>839</v>
      </c>
      <c r="V1039" s="3">
        <v>1001014</v>
      </c>
      <c r="W1039" t="s">
        <v>366</v>
      </c>
      <c r="X1039">
        <v>100101403</v>
      </c>
      <c r="Y1039" t="s">
        <v>553</v>
      </c>
      <c r="Z1039">
        <v>0</v>
      </c>
      <c r="AA1039">
        <v>2</v>
      </c>
      <c r="AB1039" t="s">
        <v>97</v>
      </c>
      <c r="AC1039" t="s">
        <v>102</v>
      </c>
      <c r="AD1039">
        <v>100</v>
      </c>
      <c r="AE1039" t="s">
        <v>93</v>
      </c>
      <c r="AF1039">
        <v>11.5</v>
      </c>
      <c r="AG1039">
        <v>1</v>
      </c>
      <c r="AH1039">
        <v>4788</v>
      </c>
      <c r="AI1039">
        <v>11.5</v>
      </c>
      <c r="AJ1039">
        <v>1</v>
      </c>
      <c r="AK1039">
        <v>15</v>
      </c>
      <c r="AL1039">
        <v>230</v>
      </c>
      <c r="AM1039" t="s">
        <v>160</v>
      </c>
      <c r="AN1039" t="s">
        <v>121</v>
      </c>
      <c r="AO1039">
        <v>1</v>
      </c>
      <c r="AP1039">
        <v>1623</v>
      </c>
      <c r="AQ1039">
        <v>19.7</v>
      </c>
      <c r="AR1039">
        <v>1169</v>
      </c>
      <c r="AS1039">
        <v>14</v>
      </c>
      <c r="AT1039">
        <v>48.7</v>
      </c>
      <c r="AU1039">
        <v>1</v>
      </c>
      <c r="AV1039">
        <v>2762</v>
      </c>
      <c r="AW1039">
        <v>13.8</v>
      </c>
      <c r="AX1039">
        <v>1</v>
      </c>
      <c r="AY1039">
        <v>2762</v>
      </c>
      <c r="AZ1039">
        <v>34.700000000000003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</row>
    <row r="1040" spans="1:61">
      <c r="A1040">
        <v>256066</v>
      </c>
      <c r="B1040" t="s">
        <v>60</v>
      </c>
      <c r="C1040">
        <v>500</v>
      </c>
      <c r="D1040" t="s">
        <v>33</v>
      </c>
      <c r="E1040" s="2">
        <v>40123.686967592592</v>
      </c>
      <c r="F1040" s="2">
        <v>40123.705613425926</v>
      </c>
      <c r="H1040">
        <v>1611</v>
      </c>
      <c r="I1040">
        <v>811.42562346297996</v>
      </c>
      <c r="J1040">
        <v>35.423939869999998</v>
      </c>
      <c r="K1040">
        <v>139.55323759999999</v>
      </c>
      <c r="L1040">
        <v>110</v>
      </c>
      <c r="M1040" t="s">
        <v>846</v>
      </c>
      <c r="N1040" s="3">
        <v>1009034</v>
      </c>
      <c r="O1040" t="s">
        <v>430</v>
      </c>
      <c r="P1040">
        <v>100903403</v>
      </c>
      <c r="Q1040" t="s">
        <v>710</v>
      </c>
      <c r="R1040">
        <v>35.43097796</v>
      </c>
      <c r="S1040">
        <v>139.55560869999999</v>
      </c>
      <c r="T1040">
        <v>110</v>
      </c>
      <c r="U1040" t="s">
        <v>846</v>
      </c>
      <c r="V1040" s="3">
        <v>1009032</v>
      </c>
      <c r="W1040" t="s">
        <v>141</v>
      </c>
      <c r="X1040">
        <v>100903202</v>
      </c>
      <c r="Y1040" t="s">
        <v>694</v>
      </c>
      <c r="Z1040">
        <v>0</v>
      </c>
      <c r="AA1040">
        <v>2</v>
      </c>
      <c r="AB1040" t="s">
        <v>97</v>
      </c>
      <c r="AC1040" t="s">
        <v>100</v>
      </c>
      <c r="AD1040">
        <v>420</v>
      </c>
      <c r="AE1040" t="s">
        <v>95</v>
      </c>
      <c r="AF1040">
        <v>18.100000000000001</v>
      </c>
      <c r="AG1040">
        <v>1</v>
      </c>
      <c r="AH1040">
        <v>2388</v>
      </c>
      <c r="AI1040">
        <v>9.1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1</v>
      </c>
      <c r="AV1040">
        <v>1344</v>
      </c>
      <c r="AW1040">
        <v>6.7</v>
      </c>
      <c r="AX1040">
        <v>1</v>
      </c>
      <c r="AY1040">
        <v>1344</v>
      </c>
      <c r="AZ1040">
        <v>18.100000000000001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</row>
    <row r="1041" spans="1:61">
      <c r="A1041">
        <v>257613</v>
      </c>
      <c r="B1041" t="s">
        <v>71</v>
      </c>
      <c r="C1041">
        <v>700</v>
      </c>
      <c r="D1041" t="s">
        <v>90</v>
      </c>
      <c r="E1041" s="2">
        <v>40140.45453703704</v>
      </c>
      <c r="F1041" s="2">
        <v>40140.463518518518</v>
      </c>
      <c r="H1041">
        <v>776</v>
      </c>
      <c r="I1041">
        <v>2632.4845350566411</v>
      </c>
      <c r="J1041">
        <v>35.489149759999997</v>
      </c>
      <c r="K1041">
        <v>139.63692789999999</v>
      </c>
      <c r="L1041">
        <v>102</v>
      </c>
      <c r="M1041" t="s">
        <v>839</v>
      </c>
      <c r="N1041" s="3">
        <v>1001014</v>
      </c>
      <c r="O1041" t="s">
        <v>366</v>
      </c>
      <c r="P1041">
        <v>100101403</v>
      </c>
      <c r="Q1041" t="s">
        <v>553</v>
      </c>
      <c r="R1041">
        <v>35.488506020000003</v>
      </c>
      <c r="S1041">
        <v>139.60785809999999</v>
      </c>
      <c r="T1041">
        <v>102</v>
      </c>
      <c r="U1041" t="s">
        <v>839</v>
      </c>
      <c r="V1041" s="3">
        <v>1001026</v>
      </c>
      <c r="W1041" t="s">
        <v>356</v>
      </c>
      <c r="X1041">
        <v>100102603</v>
      </c>
      <c r="Y1041" t="s">
        <v>554</v>
      </c>
      <c r="Z1041">
        <v>54</v>
      </c>
      <c r="AA1041">
        <v>1</v>
      </c>
      <c r="AB1041" t="s">
        <v>34</v>
      </c>
      <c r="AC1041" t="s">
        <v>102</v>
      </c>
      <c r="AD1041">
        <v>100</v>
      </c>
      <c r="AE1041" t="s">
        <v>93</v>
      </c>
      <c r="AF1041">
        <v>14</v>
      </c>
      <c r="AG1041">
        <v>1</v>
      </c>
      <c r="AH1041">
        <v>4251</v>
      </c>
      <c r="AI1041">
        <v>14</v>
      </c>
      <c r="AJ1041">
        <v>1</v>
      </c>
      <c r="AK1041">
        <v>21</v>
      </c>
      <c r="AL1041">
        <v>350</v>
      </c>
      <c r="AM1041" t="s">
        <v>121</v>
      </c>
      <c r="AN1041" t="s">
        <v>203</v>
      </c>
      <c r="AO1041">
        <v>1</v>
      </c>
      <c r="AP1041">
        <v>1302</v>
      </c>
      <c r="AQ1041">
        <v>16.399999999999999</v>
      </c>
      <c r="AR1041">
        <v>241</v>
      </c>
      <c r="AS1041">
        <v>3.2</v>
      </c>
      <c r="AT1041">
        <v>40.6</v>
      </c>
      <c r="AU1041">
        <v>1</v>
      </c>
      <c r="AV1041">
        <v>3063</v>
      </c>
      <c r="AW1041">
        <v>15.3</v>
      </c>
      <c r="AX1041">
        <v>1</v>
      </c>
      <c r="AY1041">
        <v>3063</v>
      </c>
      <c r="AZ1041">
        <v>39.4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</row>
    <row r="1042" spans="1:61">
      <c r="A1042">
        <v>256012</v>
      </c>
      <c r="B1042" t="s">
        <v>80</v>
      </c>
      <c r="C1042">
        <v>100</v>
      </c>
      <c r="D1042" t="s">
        <v>86</v>
      </c>
      <c r="E1042" s="2">
        <v>40123.303090277775</v>
      </c>
      <c r="F1042" s="2">
        <v>40123.349131944444</v>
      </c>
      <c r="H1042">
        <v>3978</v>
      </c>
      <c r="I1042">
        <v>21040.497852647728</v>
      </c>
      <c r="J1042">
        <v>35.631167320000003</v>
      </c>
      <c r="K1042">
        <v>139.67994519999999</v>
      </c>
      <c r="N1042" s="3"/>
      <c r="R1042">
        <v>35.445016699999996</v>
      </c>
      <c r="S1042">
        <v>139.6380169</v>
      </c>
      <c r="T1042">
        <v>104</v>
      </c>
      <c r="U1042" t="s">
        <v>844</v>
      </c>
      <c r="V1042" s="3">
        <v>1003002</v>
      </c>
      <c r="W1042" t="s">
        <v>120</v>
      </c>
      <c r="X1042">
        <v>100300213</v>
      </c>
      <c r="Y1042" t="s">
        <v>652</v>
      </c>
      <c r="Z1042">
        <v>38</v>
      </c>
      <c r="AA1042">
        <v>1</v>
      </c>
      <c r="AB1042" t="s">
        <v>34</v>
      </c>
      <c r="AC1042" t="s">
        <v>103</v>
      </c>
      <c r="AD1042">
        <v>200</v>
      </c>
      <c r="AE1042" t="s">
        <v>94</v>
      </c>
      <c r="AF1042">
        <v>51.699999999999996</v>
      </c>
      <c r="AG1042">
        <v>1</v>
      </c>
      <c r="AH1042">
        <v>26609</v>
      </c>
      <c r="AI1042">
        <v>51</v>
      </c>
      <c r="AJ1042">
        <v>1</v>
      </c>
      <c r="AK1042">
        <v>33</v>
      </c>
      <c r="AL1042">
        <v>420</v>
      </c>
      <c r="AM1042" t="s">
        <v>122</v>
      </c>
      <c r="AN1042" t="s">
        <v>123</v>
      </c>
      <c r="AO1042">
        <v>2</v>
      </c>
      <c r="AP1042">
        <v>682</v>
      </c>
      <c r="AQ1042">
        <v>8.8000000000000007</v>
      </c>
      <c r="AR1042">
        <v>831</v>
      </c>
      <c r="AS1042">
        <v>9.9</v>
      </c>
      <c r="AT1042">
        <v>51.699999999999996</v>
      </c>
      <c r="AU1042">
        <v>1</v>
      </c>
      <c r="AV1042">
        <v>23870</v>
      </c>
      <c r="AW1042">
        <v>119.4</v>
      </c>
      <c r="AX1042">
        <v>1</v>
      </c>
      <c r="AY1042">
        <v>23870</v>
      </c>
      <c r="AZ1042">
        <v>295.2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</row>
    <row r="1043" spans="1:61">
      <c r="A1043">
        <v>255462</v>
      </c>
      <c r="B1043" t="s">
        <v>75</v>
      </c>
      <c r="C1043">
        <v>400</v>
      </c>
      <c r="D1043" t="s">
        <v>87</v>
      </c>
      <c r="E1043" s="2">
        <v>40117.351215277777</v>
      </c>
      <c r="F1043" s="2">
        <v>40117.375</v>
      </c>
      <c r="H1043">
        <v>2055</v>
      </c>
      <c r="I1043">
        <v>4777.5036919658342</v>
      </c>
      <c r="J1043">
        <v>35.406757599999999</v>
      </c>
      <c r="K1043">
        <v>139.53565839999999</v>
      </c>
      <c r="L1043">
        <v>110</v>
      </c>
      <c r="M1043" t="s">
        <v>846</v>
      </c>
      <c r="N1043" s="3">
        <v>1009029</v>
      </c>
      <c r="O1043" t="s">
        <v>437</v>
      </c>
      <c r="P1043">
        <v>100902901</v>
      </c>
      <c r="Q1043" t="s">
        <v>727</v>
      </c>
      <c r="R1043">
        <v>35.365955849999999</v>
      </c>
      <c r="S1043">
        <v>139.55219690000001</v>
      </c>
      <c r="T1043">
        <v>115</v>
      </c>
      <c r="U1043" t="s">
        <v>856</v>
      </c>
      <c r="V1043" s="3">
        <v>1009242</v>
      </c>
      <c r="W1043" t="s">
        <v>445</v>
      </c>
      <c r="X1043">
        <v>100924209</v>
      </c>
      <c r="Y1043" t="s">
        <v>740</v>
      </c>
      <c r="Z1043">
        <v>37</v>
      </c>
      <c r="AA1043">
        <v>1</v>
      </c>
      <c r="AB1043" t="s">
        <v>34</v>
      </c>
      <c r="AC1043" t="s">
        <v>100</v>
      </c>
      <c r="AD1043">
        <v>200</v>
      </c>
      <c r="AE1043" t="s">
        <v>94</v>
      </c>
      <c r="AF1043">
        <v>32.700000000000003</v>
      </c>
      <c r="AG1043">
        <v>1</v>
      </c>
      <c r="AH1043">
        <v>5687</v>
      </c>
      <c r="AI1043">
        <v>18.5</v>
      </c>
      <c r="AJ1043">
        <v>1</v>
      </c>
      <c r="AK1043">
        <v>14</v>
      </c>
      <c r="AL1043">
        <v>160</v>
      </c>
      <c r="AM1043" t="s">
        <v>125</v>
      </c>
      <c r="AN1043" t="s">
        <v>154</v>
      </c>
      <c r="AO1043">
        <v>1</v>
      </c>
      <c r="AP1043">
        <v>870</v>
      </c>
      <c r="AQ1043">
        <v>11</v>
      </c>
      <c r="AR1043">
        <v>643</v>
      </c>
      <c r="AS1043">
        <v>7.7</v>
      </c>
      <c r="AT1043">
        <v>32.700000000000003</v>
      </c>
      <c r="AU1043">
        <v>1</v>
      </c>
      <c r="AV1043">
        <v>5675</v>
      </c>
      <c r="AW1043">
        <v>28.4</v>
      </c>
      <c r="AX1043">
        <v>1</v>
      </c>
      <c r="AY1043">
        <v>5675</v>
      </c>
      <c r="AZ1043">
        <v>70.5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</row>
    <row r="1044" spans="1:61">
      <c r="A1044">
        <v>256033</v>
      </c>
      <c r="B1044" t="s">
        <v>73</v>
      </c>
      <c r="C1044">
        <v>400</v>
      </c>
      <c r="D1044" t="s">
        <v>87</v>
      </c>
      <c r="E1044" s="2">
        <v>40123.437337962961</v>
      </c>
      <c r="F1044" s="2">
        <v>40123.47929398148</v>
      </c>
      <c r="H1044">
        <v>3625</v>
      </c>
      <c r="I1044">
        <v>20428.169393690412</v>
      </c>
      <c r="J1044">
        <v>35.487926659999999</v>
      </c>
      <c r="K1044">
        <v>139.6354365</v>
      </c>
      <c r="L1044">
        <v>102</v>
      </c>
      <c r="M1044" t="s">
        <v>839</v>
      </c>
      <c r="N1044" s="3">
        <v>1001014</v>
      </c>
      <c r="O1044" t="s">
        <v>366</v>
      </c>
      <c r="P1044">
        <v>100101403</v>
      </c>
      <c r="Q1044" t="s">
        <v>553</v>
      </c>
      <c r="R1044">
        <v>35.6620396</v>
      </c>
      <c r="S1044">
        <v>139.70761479999999</v>
      </c>
      <c r="V1044" s="3"/>
      <c r="Z1044">
        <v>0</v>
      </c>
      <c r="AA1044">
        <v>2</v>
      </c>
      <c r="AB1044" t="s">
        <v>97</v>
      </c>
      <c r="AC1044" t="s">
        <v>102</v>
      </c>
      <c r="AD1044">
        <v>200</v>
      </c>
      <c r="AE1044" t="s">
        <v>94</v>
      </c>
      <c r="AF1044">
        <v>66.7</v>
      </c>
      <c r="AG1044">
        <v>1</v>
      </c>
      <c r="AH1044">
        <v>26249</v>
      </c>
      <c r="AI1044">
        <v>47.6</v>
      </c>
      <c r="AJ1044">
        <v>1</v>
      </c>
      <c r="AK1044">
        <v>41</v>
      </c>
      <c r="AL1044">
        <v>420</v>
      </c>
      <c r="AM1044" t="s">
        <v>121</v>
      </c>
      <c r="AN1044" t="s">
        <v>191</v>
      </c>
      <c r="AO1044">
        <v>3</v>
      </c>
      <c r="AP1044">
        <v>1019</v>
      </c>
      <c r="AQ1044">
        <v>12.5</v>
      </c>
      <c r="AR1044">
        <v>1097</v>
      </c>
      <c r="AS1044">
        <v>13.2</v>
      </c>
      <c r="AT1044">
        <v>66.7</v>
      </c>
      <c r="AU1044">
        <v>1</v>
      </c>
      <c r="AV1044">
        <v>22603</v>
      </c>
      <c r="AW1044">
        <v>113</v>
      </c>
      <c r="AX1044">
        <v>1</v>
      </c>
      <c r="AY1044">
        <v>22603</v>
      </c>
      <c r="AZ1044">
        <v>278.89999999999998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</row>
    <row r="1045" spans="1:61">
      <c r="A1045">
        <v>256340</v>
      </c>
      <c r="B1045" t="s">
        <v>73</v>
      </c>
      <c r="C1045">
        <v>200</v>
      </c>
      <c r="D1045" t="s">
        <v>85</v>
      </c>
      <c r="E1045" s="2">
        <v>40126.775775462964</v>
      </c>
      <c r="F1045" s="2">
        <v>40126.805208333331</v>
      </c>
      <c r="H1045">
        <v>2543</v>
      </c>
      <c r="I1045">
        <v>18441.154181911828</v>
      </c>
      <c r="J1045">
        <v>35.498119019999997</v>
      </c>
      <c r="K1045">
        <v>139.63249690000001</v>
      </c>
      <c r="L1045">
        <v>109</v>
      </c>
      <c r="M1045" t="s">
        <v>830</v>
      </c>
      <c r="N1045" s="3">
        <v>1008041</v>
      </c>
      <c r="O1045" t="s">
        <v>350</v>
      </c>
      <c r="P1045">
        <v>100804101</v>
      </c>
      <c r="Q1045" t="s">
        <v>536</v>
      </c>
      <c r="R1045">
        <v>35.650715300000002</v>
      </c>
      <c r="S1045">
        <v>139.71243749999999</v>
      </c>
      <c r="V1045" s="3"/>
      <c r="Z1045">
        <v>0</v>
      </c>
      <c r="AA1045">
        <v>2</v>
      </c>
      <c r="AB1045" t="s">
        <v>97</v>
      </c>
      <c r="AC1045" t="s">
        <v>102</v>
      </c>
      <c r="AD1045">
        <v>200</v>
      </c>
      <c r="AE1045" t="s">
        <v>94</v>
      </c>
      <c r="AF1045">
        <v>51.6</v>
      </c>
      <c r="AG1045">
        <v>1</v>
      </c>
      <c r="AH1045">
        <v>23685</v>
      </c>
      <c r="AI1045">
        <v>43.9</v>
      </c>
      <c r="AJ1045">
        <v>1</v>
      </c>
      <c r="AK1045">
        <v>30</v>
      </c>
      <c r="AL1045">
        <v>260</v>
      </c>
      <c r="AM1045" t="s">
        <v>156</v>
      </c>
      <c r="AN1045" t="s">
        <v>209</v>
      </c>
      <c r="AO1045">
        <v>1</v>
      </c>
      <c r="AP1045">
        <v>154</v>
      </c>
      <c r="AQ1045">
        <v>2.1</v>
      </c>
      <c r="AR1045">
        <v>1630</v>
      </c>
      <c r="AS1045">
        <v>19.5</v>
      </c>
      <c r="AT1045">
        <v>51.6</v>
      </c>
      <c r="AU1045">
        <v>1</v>
      </c>
      <c r="AV1045">
        <v>20471</v>
      </c>
      <c r="AW1045">
        <v>102.4</v>
      </c>
      <c r="AX1045">
        <v>1</v>
      </c>
      <c r="AY1045">
        <v>20471</v>
      </c>
      <c r="AZ1045">
        <v>252.7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</row>
    <row r="1046" spans="1:61">
      <c r="A1046">
        <v>255857</v>
      </c>
      <c r="B1046" t="s">
        <v>82</v>
      </c>
      <c r="C1046">
        <v>600</v>
      </c>
      <c r="D1046" t="s">
        <v>91</v>
      </c>
      <c r="E1046" s="2">
        <v>40121.488958333335</v>
      </c>
      <c r="F1046" s="2">
        <v>40121.513969907406</v>
      </c>
      <c r="H1046">
        <v>2161</v>
      </c>
      <c r="I1046">
        <v>2629.1287021125859</v>
      </c>
      <c r="J1046">
        <v>35.44453918</v>
      </c>
      <c r="K1046">
        <v>139.63434760000001</v>
      </c>
      <c r="L1046">
        <v>104</v>
      </c>
      <c r="M1046" t="s">
        <v>844</v>
      </c>
      <c r="N1046" s="3">
        <v>1003019</v>
      </c>
      <c r="O1046" t="s">
        <v>410</v>
      </c>
      <c r="P1046">
        <v>100301907</v>
      </c>
      <c r="Q1046" t="s">
        <v>664</v>
      </c>
      <c r="R1046">
        <v>35.466297259999997</v>
      </c>
      <c r="S1046">
        <v>139.62297509999999</v>
      </c>
      <c r="T1046">
        <v>103</v>
      </c>
      <c r="U1046" t="s">
        <v>843</v>
      </c>
      <c r="V1046" s="3">
        <v>1002001</v>
      </c>
      <c r="W1046" t="s">
        <v>387</v>
      </c>
      <c r="X1046">
        <v>100200102</v>
      </c>
      <c r="Y1046" t="s">
        <v>587</v>
      </c>
      <c r="Z1046">
        <v>50</v>
      </c>
      <c r="AA1046">
        <v>2</v>
      </c>
      <c r="AB1046" t="s">
        <v>97</v>
      </c>
      <c r="AC1046" t="s">
        <v>35</v>
      </c>
      <c r="AD1046">
        <v>200</v>
      </c>
      <c r="AE1046" t="s">
        <v>94</v>
      </c>
      <c r="AF1046">
        <v>14.8</v>
      </c>
      <c r="AG1046">
        <v>1</v>
      </c>
      <c r="AH1046">
        <v>2850</v>
      </c>
      <c r="AI1046">
        <v>7.3</v>
      </c>
      <c r="AJ1046">
        <v>1</v>
      </c>
      <c r="AK1046">
        <v>3</v>
      </c>
      <c r="AL1046">
        <v>130</v>
      </c>
      <c r="AM1046" t="s">
        <v>134</v>
      </c>
      <c r="AN1046" t="s">
        <v>127</v>
      </c>
      <c r="AO1046">
        <v>0</v>
      </c>
      <c r="AP1046">
        <v>826</v>
      </c>
      <c r="AQ1046">
        <v>9.9</v>
      </c>
      <c r="AR1046">
        <v>160</v>
      </c>
      <c r="AS1046">
        <v>1.9</v>
      </c>
      <c r="AT1046">
        <v>14.8</v>
      </c>
      <c r="AU1046">
        <v>1</v>
      </c>
      <c r="AV1046">
        <v>2862</v>
      </c>
      <c r="AW1046">
        <v>14.3</v>
      </c>
      <c r="AX1046">
        <v>1</v>
      </c>
      <c r="AY1046">
        <v>2862</v>
      </c>
      <c r="AZ1046">
        <v>34.299999999999997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</row>
    <row r="1047" spans="1:61">
      <c r="A1047">
        <v>257078</v>
      </c>
      <c r="B1047" t="s">
        <v>56</v>
      </c>
      <c r="C1047">
        <v>200</v>
      </c>
      <c r="D1047" t="s">
        <v>85</v>
      </c>
      <c r="E1047" s="2">
        <v>40134.841273148151</v>
      </c>
      <c r="F1047" s="2">
        <v>40134.874722222223</v>
      </c>
      <c r="H1047">
        <v>2890</v>
      </c>
      <c r="I1047">
        <v>27538.617817241033</v>
      </c>
      <c r="J1047">
        <v>35.424706989999997</v>
      </c>
      <c r="K1047">
        <v>139.31864630000001</v>
      </c>
      <c r="L1047">
        <v>212</v>
      </c>
      <c r="M1047" t="s">
        <v>835</v>
      </c>
      <c r="N1047" s="3">
        <v>2120802</v>
      </c>
      <c r="O1047" t="s">
        <v>424</v>
      </c>
      <c r="P1047">
        <v>212080201</v>
      </c>
      <c r="Q1047" t="s">
        <v>702</v>
      </c>
      <c r="R1047">
        <v>35.44907757</v>
      </c>
      <c r="S1047">
        <v>139.6211887</v>
      </c>
      <c r="T1047">
        <v>103</v>
      </c>
      <c r="U1047" t="s">
        <v>843</v>
      </c>
      <c r="V1047" s="3">
        <v>1002004</v>
      </c>
      <c r="W1047" t="s">
        <v>405</v>
      </c>
      <c r="X1047">
        <v>100200401</v>
      </c>
      <c r="Y1047" t="s">
        <v>636</v>
      </c>
      <c r="Z1047">
        <v>44</v>
      </c>
      <c r="AA1047">
        <v>1</v>
      </c>
      <c r="AB1047" t="s">
        <v>34</v>
      </c>
      <c r="AC1047" t="s">
        <v>98</v>
      </c>
      <c r="AD1047">
        <v>100</v>
      </c>
      <c r="AE1047" t="s">
        <v>93</v>
      </c>
      <c r="AF1047">
        <v>74.099999999999994</v>
      </c>
      <c r="AG1047">
        <v>1</v>
      </c>
      <c r="AH1047">
        <v>37402</v>
      </c>
      <c r="AI1047">
        <v>74.099999999999994</v>
      </c>
      <c r="AJ1047">
        <v>1</v>
      </c>
      <c r="AK1047">
        <v>65</v>
      </c>
      <c r="AL1047">
        <v>580</v>
      </c>
      <c r="AM1047" t="s">
        <v>115</v>
      </c>
      <c r="AN1047" t="s">
        <v>112</v>
      </c>
      <c r="AO1047">
        <v>2</v>
      </c>
      <c r="AP1047">
        <v>3038</v>
      </c>
      <c r="AQ1047">
        <v>36.9</v>
      </c>
      <c r="AR1047">
        <v>1089</v>
      </c>
      <c r="AS1047">
        <v>13</v>
      </c>
      <c r="AT1047">
        <v>114.9</v>
      </c>
      <c r="AU1047">
        <v>1</v>
      </c>
      <c r="AV1047">
        <v>32999</v>
      </c>
      <c r="AW1047">
        <v>165</v>
      </c>
      <c r="AX1047">
        <v>1</v>
      </c>
      <c r="AY1047">
        <v>32999</v>
      </c>
      <c r="AZ1047">
        <v>406.5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</row>
    <row r="1048" spans="1:61">
      <c r="A1048">
        <v>255624</v>
      </c>
      <c r="B1048" t="s">
        <v>66</v>
      </c>
      <c r="C1048">
        <v>700</v>
      </c>
      <c r="D1048" t="s">
        <v>90</v>
      </c>
      <c r="E1048" s="2">
        <v>40118.664247685185</v>
      </c>
      <c r="F1048" s="2">
        <v>40118.675682870373</v>
      </c>
      <c r="H1048">
        <v>988</v>
      </c>
      <c r="I1048">
        <v>1803.9369080420013</v>
      </c>
      <c r="J1048">
        <v>35.453347579999999</v>
      </c>
      <c r="K1048">
        <v>139.642405</v>
      </c>
      <c r="L1048">
        <v>104</v>
      </c>
      <c r="M1048" t="s">
        <v>844</v>
      </c>
      <c r="N1048" s="3">
        <v>1003002</v>
      </c>
      <c r="O1048" t="s">
        <v>120</v>
      </c>
      <c r="P1048">
        <v>100300203</v>
      </c>
      <c r="Q1048" t="s">
        <v>622</v>
      </c>
      <c r="R1048">
        <v>35.462746090000003</v>
      </c>
      <c r="S1048">
        <v>139.62616689999999</v>
      </c>
      <c r="T1048">
        <v>103</v>
      </c>
      <c r="U1048" t="s">
        <v>843</v>
      </c>
      <c r="V1048" s="3">
        <v>1002001</v>
      </c>
      <c r="W1048" t="s">
        <v>387</v>
      </c>
      <c r="X1048">
        <v>100200103</v>
      </c>
      <c r="Y1048" t="s">
        <v>599</v>
      </c>
      <c r="Z1048">
        <v>0</v>
      </c>
      <c r="AA1048">
        <v>2</v>
      </c>
      <c r="AB1048" t="s">
        <v>97</v>
      </c>
      <c r="AC1048" t="s">
        <v>98</v>
      </c>
      <c r="AD1048">
        <v>410</v>
      </c>
      <c r="AE1048" t="s">
        <v>43</v>
      </c>
      <c r="AF1048">
        <v>10.7</v>
      </c>
      <c r="AG1048">
        <v>1</v>
      </c>
      <c r="AH1048">
        <v>2182</v>
      </c>
      <c r="AI1048">
        <v>8.1999999999999993</v>
      </c>
      <c r="AJ1048">
        <v>1</v>
      </c>
      <c r="AK1048">
        <v>3</v>
      </c>
      <c r="AL1048">
        <v>180</v>
      </c>
      <c r="AM1048" t="s">
        <v>136</v>
      </c>
      <c r="AN1048" t="s">
        <v>127</v>
      </c>
      <c r="AO1048">
        <v>0</v>
      </c>
      <c r="AP1048">
        <v>1383</v>
      </c>
      <c r="AQ1048">
        <v>16.899999999999999</v>
      </c>
      <c r="AR1048">
        <v>800</v>
      </c>
      <c r="AS1048">
        <v>9.6</v>
      </c>
      <c r="AT1048">
        <v>29.5</v>
      </c>
      <c r="AU1048">
        <v>1</v>
      </c>
      <c r="AV1048">
        <v>2145</v>
      </c>
      <c r="AW1048">
        <v>10.7</v>
      </c>
      <c r="AX1048">
        <v>1</v>
      </c>
      <c r="AY1048">
        <v>2145</v>
      </c>
      <c r="AZ1048">
        <v>26.4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</row>
    <row r="1049" spans="1:61">
      <c r="A1049">
        <v>257561</v>
      </c>
      <c r="B1049" t="s">
        <v>80</v>
      </c>
      <c r="C1049">
        <v>600</v>
      </c>
      <c r="D1049" t="s">
        <v>91</v>
      </c>
      <c r="E1049" s="2">
        <v>40139.535231481481</v>
      </c>
      <c r="F1049" s="2">
        <v>40139.541481481479</v>
      </c>
      <c r="H1049">
        <v>540</v>
      </c>
      <c r="I1049">
        <v>466.738121286509</v>
      </c>
      <c r="J1049">
        <v>35.630738170000001</v>
      </c>
      <c r="K1049">
        <v>139.6802777</v>
      </c>
      <c r="N1049" s="3"/>
      <c r="R1049">
        <v>35.628206210000002</v>
      </c>
      <c r="S1049">
        <v>139.68439760000001</v>
      </c>
      <c r="V1049" s="3"/>
      <c r="Z1049">
        <v>38</v>
      </c>
      <c r="AA1049">
        <v>1</v>
      </c>
      <c r="AB1049" t="s">
        <v>34</v>
      </c>
      <c r="AC1049" t="s">
        <v>103</v>
      </c>
      <c r="AD1049">
        <v>420</v>
      </c>
      <c r="AE1049" t="s">
        <v>95</v>
      </c>
      <c r="AF1049">
        <v>7.1</v>
      </c>
      <c r="AG1049">
        <v>1</v>
      </c>
      <c r="AH1049">
        <v>845</v>
      </c>
      <c r="AI1049">
        <v>6.7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</v>
      </c>
      <c r="AV1049">
        <v>549</v>
      </c>
      <c r="AW1049">
        <v>2.7</v>
      </c>
      <c r="AX1049">
        <v>1</v>
      </c>
      <c r="AY1049">
        <v>549</v>
      </c>
      <c r="AZ1049">
        <v>7.1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</row>
    <row r="1050" spans="1:61">
      <c r="A1050">
        <v>257967</v>
      </c>
      <c r="B1050" t="s">
        <v>78</v>
      </c>
      <c r="C1050">
        <v>400</v>
      </c>
      <c r="D1050" t="s">
        <v>87</v>
      </c>
      <c r="E1050" s="2">
        <v>40144.320601851854</v>
      </c>
      <c r="F1050" s="2">
        <v>40144.344305555554</v>
      </c>
      <c r="H1050">
        <v>2048</v>
      </c>
      <c r="I1050">
        <v>10387.941515823179</v>
      </c>
      <c r="J1050">
        <v>35.366857099999997</v>
      </c>
      <c r="K1050">
        <v>139.5716161</v>
      </c>
      <c r="L1050">
        <v>115</v>
      </c>
      <c r="M1050" t="s">
        <v>856</v>
      </c>
      <c r="N1050" s="3">
        <v>1009248</v>
      </c>
      <c r="O1050" t="s">
        <v>378</v>
      </c>
      <c r="P1050">
        <v>100924801</v>
      </c>
      <c r="Q1050" t="s">
        <v>739</v>
      </c>
      <c r="R1050">
        <v>35.4438472</v>
      </c>
      <c r="S1050">
        <v>139.63656850000001</v>
      </c>
      <c r="T1050">
        <v>104</v>
      </c>
      <c r="U1050" t="s">
        <v>844</v>
      </c>
      <c r="V1050" s="3">
        <v>1003002</v>
      </c>
      <c r="W1050" t="s">
        <v>120</v>
      </c>
      <c r="X1050">
        <v>100300216</v>
      </c>
      <c r="Y1050" t="s">
        <v>240</v>
      </c>
      <c r="Z1050">
        <v>39</v>
      </c>
      <c r="AA1050">
        <v>2</v>
      </c>
      <c r="AB1050" t="s">
        <v>97</v>
      </c>
      <c r="AC1050" t="s">
        <v>105</v>
      </c>
      <c r="AD1050">
        <v>200</v>
      </c>
      <c r="AE1050" t="s">
        <v>94</v>
      </c>
      <c r="AF1050">
        <v>38.800000000000004</v>
      </c>
      <c r="AG1050">
        <v>1</v>
      </c>
      <c r="AH1050">
        <v>13756</v>
      </c>
      <c r="AI1050">
        <v>35.200000000000003</v>
      </c>
      <c r="AJ1050">
        <v>1</v>
      </c>
      <c r="AK1050">
        <v>18</v>
      </c>
      <c r="AL1050">
        <v>210</v>
      </c>
      <c r="AM1050" t="s">
        <v>126</v>
      </c>
      <c r="AN1050" t="s">
        <v>120</v>
      </c>
      <c r="AO1050">
        <v>0</v>
      </c>
      <c r="AP1050">
        <v>1307</v>
      </c>
      <c r="AQ1050">
        <v>16.600000000000001</v>
      </c>
      <c r="AR1050">
        <v>345</v>
      </c>
      <c r="AS1050">
        <v>4.2</v>
      </c>
      <c r="AT1050">
        <v>38.800000000000004</v>
      </c>
      <c r="AU1050">
        <v>1</v>
      </c>
      <c r="AV1050">
        <v>11455</v>
      </c>
      <c r="AW1050">
        <v>57.3</v>
      </c>
      <c r="AX1050">
        <v>1</v>
      </c>
      <c r="AY1050">
        <v>11455</v>
      </c>
      <c r="AZ1050">
        <v>141.6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</row>
    <row r="1051" spans="1:61">
      <c r="A1051">
        <v>257106</v>
      </c>
      <c r="B1051" t="s">
        <v>58</v>
      </c>
      <c r="C1051">
        <v>100</v>
      </c>
      <c r="D1051" t="s">
        <v>86</v>
      </c>
      <c r="E1051" s="2">
        <v>40135.315347222226</v>
      </c>
      <c r="F1051" s="2">
        <v>40135.427395833336</v>
      </c>
      <c r="H1051">
        <v>9681</v>
      </c>
      <c r="I1051">
        <v>18822.404185407202</v>
      </c>
      <c r="J1051">
        <v>35.441508310000003</v>
      </c>
      <c r="K1051">
        <v>139.52544990000001</v>
      </c>
      <c r="L1051">
        <v>116</v>
      </c>
      <c r="M1051" t="s">
        <v>845</v>
      </c>
      <c r="N1051" s="3">
        <v>1009326</v>
      </c>
      <c r="O1051" t="s">
        <v>409</v>
      </c>
      <c r="P1051">
        <v>100932606</v>
      </c>
      <c r="Q1051" t="s">
        <v>672</v>
      </c>
      <c r="R1051">
        <v>35.423966669999999</v>
      </c>
      <c r="S1051">
        <v>139.31878570000001</v>
      </c>
      <c r="T1051">
        <v>212</v>
      </c>
      <c r="U1051" t="s">
        <v>835</v>
      </c>
      <c r="V1051" s="3">
        <v>2120802</v>
      </c>
      <c r="W1051" t="s">
        <v>424</v>
      </c>
      <c r="X1051">
        <v>212080201</v>
      </c>
      <c r="Y1051" t="s">
        <v>702</v>
      </c>
      <c r="Z1051">
        <v>36</v>
      </c>
      <c r="AA1051">
        <v>1</v>
      </c>
      <c r="AB1051" t="s">
        <v>34</v>
      </c>
      <c r="AC1051" t="s">
        <v>106</v>
      </c>
      <c r="AD1051">
        <v>200</v>
      </c>
      <c r="AE1051" t="s">
        <v>94</v>
      </c>
      <c r="AF1051">
        <v>93.2</v>
      </c>
      <c r="AG1051">
        <v>1</v>
      </c>
      <c r="AH1051">
        <v>32468</v>
      </c>
      <c r="AI1051">
        <v>65.400000000000006</v>
      </c>
      <c r="AJ1051">
        <v>1</v>
      </c>
      <c r="AK1051">
        <v>49</v>
      </c>
      <c r="AL1051">
        <v>420</v>
      </c>
      <c r="AM1051" t="s">
        <v>118</v>
      </c>
      <c r="AN1051" t="s">
        <v>115</v>
      </c>
      <c r="AO1051">
        <v>2</v>
      </c>
      <c r="AP1051">
        <v>558</v>
      </c>
      <c r="AQ1051">
        <v>6.2</v>
      </c>
      <c r="AR1051">
        <v>3032</v>
      </c>
      <c r="AS1051">
        <v>38</v>
      </c>
      <c r="AT1051">
        <v>93.2</v>
      </c>
      <c r="AU1051">
        <v>1</v>
      </c>
      <c r="AV1051">
        <v>22634</v>
      </c>
      <c r="AW1051">
        <v>113.2</v>
      </c>
      <c r="AX1051">
        <v>1</v>
      </c>
      <c r="AY1051">
        <v>22634</v>
      </c>
      <c r="AZ1051">
        <v>279.2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</row>
    <row r="1052" spans="1:61">
      <c r="A1052">
        <v>256011</v>
      </c>
      <c r="B1052" t="s">
        <v>65</v>
      </c>
      <c r="C1052">
        <v>100</v>
      </c>
      <c r="D1052" t="s">
        <v>86</v>
      </c>
      <c r="E1052" s="2">
        <v>40123.301111111112</v>
      </c>
      <c r="F1052" s="2">
        <v>40123.352581018517</v>
      </c>
      <c r="H1052">
        <v>4447</v>
      </c>
      <c r="I1052">
        <v>27276.565597289136</v>
      </c>
      <c r="J1052">
        <v>35.459377250000003</v>
      </c>
      <c r="K1052">
        <v>139.614687</v>
      </c>
      <c r="L1052">
        <v>103</v>
      </c>
      <c r="M1052" t="s">
        <v>843</v>
      </c>
      <c r="N1052" s="3">
        <v>1002008</v>
      </c>
      <c r="O1052" t="s">
        <v>391</v>
      </c>
      <c r="P1052">
        <v>100200801</v>
      </c>
      <c r="Q1052" t="s">
        <v>606</v>
      </c>
      <c r="R1052">
        <v>35.422309120000001</v>
      </c>
      <c r="S1052">
        <v>139.31700470000001</v>
      </c>
      <c r="T1052">
        <v>212</v>
      </c>
      <c r="U1052" t="s">
        <v>835</v>
      </c>
      <c r="V1052" s="3">
        <v>2120802</v>
      </c>
      <c r="W1052" t="s">
        <v>424</v>
      </c>
      <c r="X1052">
        <v>212080201</v>
      </c>
      <c r="Y1052" t="s">
        <v>702</v>
      </c>
      <c r="Z1052">
        <v>46</v>
      </c>
      <c r="AA1052">
        <v>1</v>
      </c>
      <c r="AB1052" t="s">
        <v>34</v>
      </c>
      <c r="AC1052" t="s">
        <v>98</v>
      </c>
      <c r="AD1052">
        <v>100</v>
      </c>
      <c r="AE1052" t="s">
        <v>93</v>
      </c>
      <c r="AF1052">
        <v>72.599999999999994</v>
      </c>
      <c r="AG1052">
        <v>1</v>
      </c>
      <c r="AH1052">
        <v>36667</v>
      </c>
      <c r="AI1052">
        <v>72.599999999999994</v>
      </c>
      <c r="AJ1052">
        <v>1</v>
      </c>
      <c r="AK1052">
        <v>54</v>
      </c>
      <c r="AL1052">
        <v>450</v>
      </c>
      <c r="AM1052" t="s">
        <v>114</v>
      </c>
      <c r="AN1052" t="s">
        <v>115</v>
      </c>
      <c r="AO1052">
        <v>2</v>
      </c>
      <c r="AP1052">
        <v>308</v>
      </c>
      <c r="AQ1052">
        <v>3.7</v>
      </c>
      <c r="AR1052">
        <v>3495</v>
      </c>
      <c r="AS1052">
        <v>44.1</v>
      </c>
      <c r="AT1052">
        <v>101.80000000000001</v>
      </c>
      <c r="AU1052">
        <v>1</v>
      </c>
      <c r="AV1052">
        <v>32241</v>
      </c>
      <c r="AW1052">
        <v>161.19999999999999</v>
      </c>
      <c r="AX1052">
        <v>1</v>
      </c>
      <c r="AY1052">
        <v>32241</v>
      </c>
      <c r="AZ1052">
        <v>402.7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</row>
    <row r="1053" spans="1:61">
      <c r="A1053">
        <v>255741</v>
      </c>
      <c r="B1053" t="s">
        <v>74</v>
      </c>
      <c r="C1053">
        <v>500</v>
      </c>
      <c r="D1053" t="s">
        <v>33</v>
      </c>
      <c r="E1053" s="2">
        <v>40119.732662037037</v>
      </c>
      <c r="F1053" s="2">
        <v>40119.747743055559</v>
      </c>
      <c r="H1053">
        <v>1303</v>
      </c>
      <c r="I1053">
        <v>1501.0348966701822</v>
      </c>
      <c r="J1053">
        <v>35.444775290000003</v>
      </c>
      <c r="K1053">
        <v>139.63606960000001</v>
      </c>
      <c r="L1053">
        <v>104</v>
      </c>
      <c r="M1053" t="s">
        <v>844</v>
      </c>
      <c r="N1053" s="3">
        <v>1003002</v>
      </c>
      <c r="O1053" t="s">
        <v>120</v>
      </c>
      <c r="P1053">
        <v>100300215</v>
      </c>
      <c r="Q1053" t="s">
        <v>661</v>
      </c>
      <c r="R1053">
        <v>35.455976130000003</v>
      </c>
      <c r="S1053">
        <v>139.6268159</v>
      </c>
      <c r="T1053">
        <v>104</v>
      </c>
      <c r="U1053" t="s">
        <v>844</v>
      </c>
      <c r="V1053" s="3">
        <v>1003001</v>
      </c>
      <c r="W1053" t="s">
        <v>400</v>
      </c>
      <c r="X1053">
        <v>100300101</v>
      </c>
      <c r="Y1053" t="s">
        <v>628</v>
      </c>
      <c r="Z1053">
        <v>46</v>
      </c>
      <c r="AA1053">
        <v>1</v>
      </c>
      <c r="AB1053" t="s">
        <v>34</v>
      </c>
      <c r="AC1053" t="s">
        <v>109</v>
      </c>
      <c r="AD1053">
        <v>200</v>
      </c>
      <c r="AE1053" t="s">
        <v>94</v>
      </c>
      <c r="AF1053">
        <v>19</v>
      </c>
      <c r="AG1053">
        <v>1</v>
      </c>
      <c r="AH1053">
        <v>2022</v>
      </c>
      <c r="AI1053">
        <v>7.2</v>
      </c>
      <c r="AJ1053">
        <v>1</v>
      </c>
      <c r="AK1053">
        <v>2</v>
      </c>
      <c r="AL1053">
        <v>200</v>
      </c>
      <c r="AM1053" t="s">
        <v>134</v>
      </c>
      <c r="AN1053" t="s">
        <v>138</v>
      </c>
      <c r="AO1053">
        <v>0</v>
      </c>
      <c r="AP1053">
        <v>855</v>
      </c>
      <c r="AQ1053">
        <v>10.3</v>
      </c>
      <c r="AR1053">
        <v>559</v>
      </c>
      <c r="AS1053">
        <v>6.7</v>
      </c>
      <c r="AT1053">
        <v>19</v>
      </c>
      <c r="AU1053">
        <v>1</v>
      </c>
      <c r="AV1053">
        <v>1601</v>
      </c>
      <c r="AW1053">
        <v>8</v>
      </c>
      <c r="AX1053">
        <v>1</v>
      </c>
      <c r="AY1053">
        <v>1601</v>
      </c>
      <c r="AZ1053">
        <v>19.2</v>
      </c>
      <c r="BA1053">
        <v>1</v>
      </c>
      <c r="BB1053">
        <v>1.37</v>
      </c>
      <c r="BC1053">
        <v>4</v>
      </c>
      <c r="BD1053">
        <v>210</v>
      </c>
      <c r="BE1053">
        <v>143</v>
      </c>
      <c r="BF1053">
        <v>2.1</v>
      </c>
      <c r="BG1053">
        <v>191</v>
      </c>
      <c r="BH1053">
        <v>2.9</v>
      </c>
      <c r="BI1053">
        <v>9</v>
      </c>
    </row>
    <row r="1054" spans="1:61">
      <c r="A1054">
        <v>256706</v>
      </c>
      <c r="B1054" t="s">
        <v>81</v>
      </c>
      <c r="C1054">
        <v>700</v>
      </c>
      <c r="D1054" t="s">
        <v>90</v>
      </c>
      <c r="E1054" s="2">
        <v>40131.399594907409</v>
      </c>
      <c r="F1054" s="2">
        <v>40131.441122685188</v>
      </c>
      <c r="H1054">
        <v>3588</v>
      </c>
      <c r="I1054">
        <v>9485.4483270302298</v>
      </c>
      <c r="J1054">
        <v>35.463936940000004</v>
      </c>
      <c r="K1054">
        <v>139.53297620000001</v>
      </c>
      <c r="L1054">
        <v>112</v>
      </c>
      <c r="M1054" t="s">
        <v>838</v>
      </c>
      <c r="N1054" s="3">
        <v>1005104</v>
      </c>
      <c r="O1054" t="s">
        <v>392</v>
      </c>
      <c r="P1054">
        <v>100510401</v>
      </c>
      <c r="Q1054" t="s">
        <v>595</v>
      </c>
      <c r="R1054">
        <v>35.45844915</v>
      </c>
      <c r="S1054">
        <v>139.63750719999999</v>
      </c>
      <c r="T1054">
        <v>103</v>
      </c>
      <c r="U1054" t="s">
        <v>843</v>
      </c>
      <c r="V1054" s="3">
        <v>1002002</v>
      </c>
      <c r="W1054" t="s">
        <v>136</v>
      </c>
      <c r="X1054">
        <v>100200208</v>
      </c>
      <c r="Y1054" t="s">
        <v>598</v>
      </c>
      <c r="Z1054">
        <v>37</v>
      </c>
      <c r="AA1054">
        <v>1</v>
      </c>
      <c r="AB1054" t="s">
        <v>34</v>
      </c>
      <c r="AC1054" t="s">
        <v>104</v>
      </c>
      <c r="AD1054">
        <v>200</v>
      </c>
      <c r="AE1054" t="s">
        <v>94</v>
      </c>
      <c r="AF1054">
        <v>36.9</v>
      </c>
      <c r="AG1054">
        <v>1</v>
      </c>
      <c r="AH1054">
        <v>12011</v>
      </c>
      <c r="AI1054">
        <v>26.4</v>
      </c>
      <c r="AJ1054">
        <v>1</v>
      </c>
      <c r="AK1054">
        <v>28</v>
      </c>
      <c r="AL1054">
        <v>370</v>
      </c>
      <c r="AM1054" t="s">
        <v>143</v>
      </c>
      <c r="AN1054" t="s">
        <v>136</v>
      </c>
      <c r="AO1054">
        <v>1</v>
      </c>
      <c r="AP1054">
        <v>83</v>
      </c>
      <c r="AQ1054">
        <v>1</v>
      </c>
      <c r="AR1054">
        <v>660</v>
      </c>
      <c r="AS1054">
        <v>7.9</v>
      </c>
      <c r="AT1054">
        <v>36.9</v>
      </c>
      <c r="AU1054">
        <v>1</v>
      </c>
      <c r="AV1054">
        <v>11133</v>
      </c>
      <c r="AW1054">
        <v>55.7</v>
      </c>
      <c r="AX1054">
        <v>1</v>
      </c>
      <c r="AY1054">
        <v>11133</v>
      </c>
      <c r="AZ1054">
        <v>136.5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</row>
    <row r="1055" spans="1:61">
      <c r="A1055">
        <v>257931</v>
      </c>
      <c r="B1055" t="s">
        <v>77</v>
      </c>
      <c r="C1055">
        <v>200</v>
      </c>
      <c r="D1055" t="s">
        <v>85</v>
      </c>
      <c r="E1055" s="2">
        <v>40143.753298611111</v>
      </c>
      <c r="F1055" s="2">
        <v>40143.791944444441</v>
      </c>
      <c r="H1055">
        <v>3339</v>
      </c>
      <c r="I1055">
        <v>11282.856316674364</v>
      </c>
      <c r="J1055">
        <v>35.52198001</v>
      </c>
      <c r="K1055">
        <v>139.62901539999999</v>
      </c>
      <c r="L1055">
        <v>109</v>
      </c>
      <c r="M1055" t="s">
        <v>830</v>
      </c>
      <c r="N1055" s="3">
        <v>1008027</v>
      </c>
      <c r="O1055" t="s">
        <v>343</v>
      </c>
      <c r="P1055">
        <v>100802701</v>
      </c>
      <c r="Q1055" t="s">
        <v>518</v>
      </c>
      <c r="R1055">
        <v>35.61506868</v>
      </c>
      <c r="S1055">
        <v>139.57932479999999</v>
      </c>
      <c r="T1055">
        <v>135</v>
      </c>
      <c r="U1055" t="s">
        <v>824</v>
      </c>
      <c r="V1055" s="3">
        <v>1300502</v>
      </c>
      <c r="W1055" t="s">
        <v>161</v>
      </c>
      <c r="X1055">
        <v>130050206</v>
      </c>
      <c r="Y1055" t="s">
        <v>492</v>
      </c>
      <c r="Z1055">
        <v>40</v>
      </c>
      <c r="AA1055">
        <v>1</v>
      </c>
      <c r="AB1055" t="s">
        <v>34</v>
      </c>
      <c r="AC1055" t="s">
        <v>110</v>
      </c>
      <c r="AD1055">
        <v>200</v>
      </c>
      <c r="AE1055" t="s">
        <v>94</v>
      </c>
      <c r="AF1055">
        <v>30.3</v>
      </c>
      <c r="AG1055">
        <v>1</v>
      </c>
      <c r="AH1055">
        <v>17068</v>
      </c>
      <c r="AI1055">
        <v>39.700000000000003</v>
      </c>
      <c r="AJ1055">
        <v>1</v>
      </c>
      <c r="AK1055">
        <v>28</v>
      </c>
      <c r="AL1055">
        <v>310</v>
      </c>
      <c r="AM1055" t="s">
        <v>145</v>
      </c>
      <c r="AN1055" t="s">
        <v>161</v>
      </c>
      <c r="AO1055">
        <v>1</v>
      </c>
      <c r="AP1055">
        <v>139</v>
      </c>
      <c r="AQ1055">
        <v>2.1</v>
      </c>
      <c r="AR1055">
        <v>17</v>
      </c>
      <c r="AS1055">
        <v>0.2</v>
      </c>
      <c r="AT1055">
        <v>30.3</v>
      </c>
      <c r="AU1055">
        <v>1</v>
      </c>
      <c r="AV1055">
        <v>13926</v>
      </c>
      <c r="AW1055">
        <v>69.599999999999994</v>
      </c>
      <c r="AX1055">
        <v>1</v>
      </c>
      <c r="AY1055">
        <v>13926</v>
      </c>
      <c r="AZ1055">
        <v>171.9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</row>
    <row r="1056" spans="1:61">
      <c r="A1056">
        <v>257674</v>
      </c>
      <c r="B1056" t="s">
        <v>71</v>
      </c>
      <c r="C1056">
        <v>100</v>
      </c>
      <c r="D1056" t="s">
        <v>86</v>
      </c>
      <c r="E1056" s="2">
        <v>40141.259837962964</v>
      </c>
      <c r="F1056" s="2">
        <v>40141.298078703701</v>
      </c>
      <c r="H1056">
        <v>3304</v>
      </c>
      <c r="I1056">
        <v>29598.49850355968</v>
      </c>
      <c r="J1056">
        <v>35.487969569999997</v>
      </c>
      <c r="K1056">
        <v>139.63638610000001</v>
      </c>
      <c r="L1056">
        <v>102</v>
      </c>
      <c r="M1056" t="s">
        <v>839</v>
      </c>
      <c r="N1056" s="3">
        <v>1001014</v>
      </c>
      <c r="O1056" t="s">
        <v>366</v>
      </c>
      <c r="P1056">
        <v>100101403</v>
      </c>
      <c r="Q1056" t="s">
        <v>553</v>
      </c>
      <c r="R1056">
        <v>35.424288539999999</v>
      </c>
      <c r="S1056">
        <v>139.31903790000001</v>
      </c>
      <c r="T1056">
        <v>212</v>
      </c>
      <c r="U1056" t="s">
        <v>835</v>
      </c>
      <c r="V1056" s="3">
        <v>2120802</v>
      </c>
      <c r="W1056" t="s">
        <v>424</v>
      </c>
      <c r="X1056">
        <v>212080201</v>
      </c>
      <c r="Y1056" t="s">
        <v>702</v>
      </c>
      <c r="Z1056">
        <v>54</v>
      </c>
      <c r="AA1056">
        <v>1</v>
      </c>
      <c r="AB1056" t="s">
        <v>34</v>
      </c>
      <c r="AC1056" t="s">
        <v>102</v>
      </c>
      <c r="AD1056">
        <v>100</v>
      </c>
      <c r="AE1056" t="s">
        <v>93</v>
      </c>
      <c r="AF1056">
        <v>77.7</v>
      </c>
      <c r="AG1056">
        <v>1</v>
      </c>
      <c r="AH1056">
        <v>40898</v>
      </c>
      <c r="AI1056">
        <v>77.7</v>
      </c>
      <c r="AJ1056">
        <v>1</v>
      </c>
      <c r="AK1056">
        <v>66</v>
      </c>
      <c r="AL1056">
        <v>680</v>
      </c>
      <c r="AM1056" t="s">
        <v>121</v>
      </c>
      <c r="AN1056" t="s">
        <v>115</v>
      </c>
      <c r="AO1056">
        <v>2</v>
      </c>
      <c r="AP1056">
        <v>1091</v>
      </c>
      <c r="AQ1056">
        <v>13.6</v>
      </c>
      <c r="AR1056">
        <v>3011</v>
      </c>
      <c r="AS1056">
        <v>37.799999999999997</v>
      </c>
      <c r="AT1056">
        <v>117.39999999999999</v>
      </c>
      <c r="AU1056">
        <v>1</v>
      </c>
      <c r="AV1056">
        <v>34575</v>
      </c>
      <c r="AW1056">
        <v>172.9</v>
      </c>
      <c r="AX1056">
        <v>1</v>
      </c>
      <c r="AY1056">
        <v>34575</v>
      </c>
      <c r="AZ1056">
        <v>433.5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</row>
    <row r="1057" spans="1:61">
      <c r="A1057">
        <v>257397</v>
      </c>
      <c r="B1057" t="s">
        <v>55</v>
      </c>
      <c r="C1057">
        <v>300</v>
      </c>
      <c r="D1057" t="s">
        <v>88</v>
      </c>
      <c r="E1057" s="2">
        <v>40137.77783564815</v>
      </c>
      <c r="F1057" s="2">
        <v>40137.796782407408</v>
      </c>
      <c r="G1057" s="2">
        <f>E1057-F1034</f>
        <v>5.7511574079398997E-2</v>
      </c>
      <c r="H1057">
        <v>1637</v>
      </c>
      <c r="I1057">
        <v>3319.4284842142338</v>
      </c>
      <c r="J1057">
        <v>35.424009640000001</v>
      </c>
      <c r="K1057">
        <v>139.35715740000001</v>
      </c>
      <c r="L1057">
        <v>212</v>
      </c>
      <c r="M1057" t="s">
        <v>835</v>
      </c>
      <c r="N1057" s="3">
        <v>2120901</v>
      </c>
      <c r="O1057" t="s">
        <v>425</v>
      </c>
      <c r="P1057">
        <v>212090107</v>
      </c>
      <c r="Q1057" t="s">
        <v>713</v>
      </c>
      <c r="R1057">
        <v>35.424755220000002</v>
      </c>
      <c r="S1057">
        <v>139.32052909999999</v>
      </c>
      <c r="T1057">
        <v>212</v>
      </c>
      <c r="U1057" t="s">
        <v>835</v>
      </c>
      <c r="V1057" s="3">
        <v>2120802</v>
      </c>
      <c r="W1057" t="s">
        <v>424</v>
      </c>
      <c r="X1057">
        <v>212080201</v>
      </c>
      <c r="Y1057" t="s">
        <v>702</v>
      </c>
      <c r="Z1057">
        <v>41</v>
      </c>
      <c r="AA1057">
        <v>1</v>
      </c>
      <c r="AB1057" t="s">
        <v>34</v>
      </c>
      <c r="AC1057" t="s">
        <v>35</v>
      </c>
      <c r="AD1057">
        <v>100</v>
      </c>
      <c r="AE1057" t="s">
        <v>93</v>
      </c>
      <c r="AF1057">
        <v>15.7</v>
      </c>
      <c r="AG1057">
        <v>1</v>
      </c>
      <c r="AH1057">
        <v>4584</v>
      </c>
      <c r="AI1057">
        <v>15.7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1863</v>
      </c>
      <c r="AQ1057">
        <v>23.7</v>
      </c>
      <c r="AR1057">
        <v>2902</v>
      </c>
      <c r="AS1057">
        <v>36.6</v>
      </c>
      <c r="AT1057">
        <v>0</v>
      </c>
      <c r="AU1057">
        <v>1</v>
      </c>
      <c r="AV1057">
        <v>3920</v>
      </c>
      <c r="AW1057">
        <v>19.600000000000001</v>
      </c>
      <c r="AX1057">
        <v>1</v>
      </c>
      <c r="AY1057">
        <v>3920</v>
      </c>
      <c r="AZ1057">
        <v>50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</row>
    <row r="1058" spans="1:61">
      <c r="A1058">
        <v>257416</v>
      </c>
      <c r="B1058" t="s">
        <v>71</v>
      </c>
      <c r="C1058">
        <v>200</v>
      </c>
      <c r="D1058" t="s">
        <v>85</v>
      </c>
      <c r="E1058" s="2">
        <v>40137.926689814813</v>
      </c>
      <c r="F1058" s="2">
        <v>40137.974675925929</v>
      </c>
      <c r="H1058">
        <v>4146</v>
      </c>
      <c r="I1058">
        <v>29621.969854180545</v>
      </c>
      <c r="J1058">
        <v>35.423955970000002</v>
      </c>
      <c r="K1058">
        <v>139.31870520000001</v>
      </c>
      <c r="L1058">
        <v>212</v>
      </c>
      <c r="M1058" t="s">
        <v>835</v>
      </c>
      <c r="N1058" s="3">
        <v>2120802</v>
      </c>
      <c r="O1058" t="s">
        <v>424</v>
      </c>
      <c r="P1058">
        <v>212080201</v>
      </c>
      <c r="Q1058" t="s">
        <v>702</v>
      </c>
      <c r="R1058">
        <v>35.488725989999999</v>
      </c>
      <c r="S1058">
        <v>139.63598909999999</v>
      </c>
      <c r="T1058">
        <v>102</v>
      </c>
      <c r="U1058" t="s">
        <v>839</v>
      </c>
      <c r="V1058" s="3">
        <v>1001014</v>
      </c>
      <c r="W1058" t="s">
        <v>366</v>
      </c>
      <c r="X1058">
        <v>100101403</v>
      </c>
      <c r="Y1058" t="s">
        <v>553</v>
      </c>
      <c r="Z1058">
        <v>54</v>
      </c>
      <c r="AA1058">
        <v>1</v>
      </c>
      <c r="AB1058" t="s">
        <v>34</v>
      </c>
      <c r="AC1058" t="s">
        <v>102</v>
      </c>
      <c r="AD1058">
        <v>100</v>
      </c>
      <c r="AE1058" t="s">
        <v>93</v>
      </c>
      <c r="AF1058">
        <v>77.599999999999994</v>
      </c>
      <c r="AG1058">
        <v>1</v>
      </c>
      <c r="AH1058">
        <v>41001</v>
      </c>
      <c r="AI1058">
        <v>77.599999999999994</v>
      </c>
      <c r="AJ1058">
        <v>1</v>
      </c>
      <c r="AK1058">
        <v>61</v>
      </c>
      <c r="AL1058">
        <v>680</v>
      </c>
      <c r="AM1058" t="s">
        <v>115</v>
      </c>
      <c r="AN1058" t="s">
        <v>121</v>
      </c>
      <c r="AO1058">
        <v>2</v>
      </c>
      <c r="AP1058">
        <v>3051</v>
      </c>
      <c r="AQ1058">
        <v>37.1</v>
      </c>
      <c r="AR1058">
        <v>1165</v>
      </c>
      <c r="AS1058">
        <v>14</v>
      </c>
      <c r="AT1058">
        <v>112.1</v>
      </c>
      <c r="AU1058">
        <v>1</v>
      </c>
      <c r="AV1058">
        <v>34310</v>
      </c>
      <c r="AW1058">
        <v>171.6</v>
      </c>
      <c r="AX1058">
        <v>1</v>
      </c>
      <c r="AY1058">
        <v>34310</v>
      </c>
      <c r="AZ1058">
        <v>430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</row>
    <row r="1059" spans="1:61">
      <c r="A1059">
        <v>257233</v>
      </c>
      <c r="B1059" t="s">
        <v>58</v>
      </c>
      <c r="C1059">
        <v>100</v>
      </c>
      <c r="D1059" t="s">
        <v>86</v>
      </c>
      <c r="E1059" s="2">
        <v>40136.353055555555</v>
      </c>
      <c r="F1059" s="2">
        <v>40136.409641203703</v>
      </c>
      <c r="H1059">
        <v>4889</v>
      </c>
      <c r="I1059">
        <v>35882.900681914405</v>
      </c>
      <c r="J1059">
        <v>35.44086995</v>
      </c>
      <c r="K1059">
        <v>139.52407669999999</v>
      </c>
      <c r="L1059">
        <v>116</v>
      </c>
      <c r="M1059" t="s">
        <v>845</v>
      </c>
      <c r="N1059" s="3">
        <v>1009326</v>
      </c>
      <c r="O1059" t="s">
        <v>409</v>
      </c>
      <c r="P1059">
        <v>100932606</v>
      </c>
      <c r="Q1059" t="s">
        <v>672</v>
      </c>
      <c r="R1059">
        <v>35.699515429999998</v>
      </c>
      <c r="S1059">
        <v>139.76142530000001</v>
      </c>
      <c r="V1059" s="3"/>
      <c r="Z1059">
        <v>36</v>
      </c>
      <c r="AA1059">
        <v>1</v>
      </c>
      <c r="AB1059" t="s">
        <v>34</v>
      </c>
      <c r="AC1059" t="s">
        <v>106</v>
      </c>
      <c r="AD1059">
        <v>200</v>
      </c>
      <c r="AE1059" t="s">
        <v>94</v>
      </c>
      <c r="AF1059">
        <v>87</v>
      </c>
      <c r="AG1059">
        <v>1</v>
      </c>
      <c r="AH1059">
        <v>45607</v>
      </c>
      <c r="AI1059">
        <v>81.599999999999994</v>
      </c>
      <c r="AJ1059">
        <v>1</v>
      </c>
      <c r="AK1059">
        <v>72</v>
      </c>
      <c r="AL1059">
        <v>720</v>
      </c>
      <c r="AM1059" t="s">
        <v>118</v>
      </c>
      <c r="AN1059" t="s">
        <v>148</v>
      </c>
      <c r="AO1059">
        <v>4</v>
      </c>
      <c r="AP1059">
        <v>415</v>
      </c>
      <c r="AQ1059">
        <v>4.5</v>
      </c>
      <c r="AR1059">
        <v>872</v>
      </c>
      <c r="AS1059">
        <v>10.5</v>
      </c>
      <c r="AT1059">
        <v>87</v>
      </c>
      <c r="AU1059">
        <v>1</v>
      </c>
      <c r="AV1059">
        <v>39640</v>
      </c>
      <c r="AW1059">
        <v>198.2</v>
      </c>
      <c r="AX1059">
        <v>1</v>
      </c>
      <c r="AY1059">
        <v>39640</v>
      </c>
      <c r="AZ1059">
        <v>489.2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</row>
    <row r="1060" spans="1:61">
      <c r="A1060">
        <v>257142</v>
      </c>
      <c r="B1060" t="s">
        <v>67</v>
      </c>
      <c r="C1060">
        <v>200</v>
      </c>
      <c r="D1060" t="s">
        <v>85</v>
      </c>
      <c r="E1060" s="2">
        <v>40135.523229166669</v>
      </c>
      <c r="F1060" s="2">
        <v>40135.587395833332</v>
      </c>
      <c r="H1060">
        <v>5544</v>
      </c>
      <c r="I1060">
        <v>16259.896126162756</v>
      </c>
      <c r="J1060">
        <v>35.60546643</v>
      </c>
      <c r="K1060">
        <v>139.6603758</v>
      </c>
      <c r="N1060" s="3"/>
      <c r="R1060">
        <v>35.46341657</v>
      </c>
      <c r="S1060">
        <v>139.61760530000001</v>
      </c>
      <c r="T1060">
        <v>103</v>
      </c>
      <c r="U1060" t="s">
        <v>843</v>
      </c>
      <c r="V1060" s="3">
        <v>1002006</v>
      </c>
      <c r="W1060" t="s">
        <v>386</v>
      </c>
      <c r="X1060">
        <v>100200602</v>
      </c>
      <c r="Y1060" t="s">
        <v>593</v>
      </c>
      <c r="Z1060">
        <v>0</v>
      </c>
      <c r="AA1060">
        <v>1</v>
      </c>
      <c r="AB1060" t="s">
        <v>34</v>
      </c>
      <c r="AC1060" t="s">
        <v>98</v>
      </c>
      <c r="AD1060">
        <v>200</v>
      </c>
      <c r="AE1060" t="s">
        <v>94</v>
      </c>
      <c r="AF1060">
        <v>40.300000000000004</v>
      </c>
      <c r="AG1060">
        <v>1</v>
      </c>
      <c r="AH1060">
        <v>20624</v>
      </c>
      <c r="AI1060">
        <v>41.4</v>
      </c>
      <c r="AJ1060">
        <v>1</v>
      </c>
      <c r="AK1060">
        <v>23</v>
      </c>
      <c r="AL1060">
        <v>240</v>
      </c>
      <c r="AM1060" t="s">
        <v>282</v>
      </c>
      <c r="AN1060" t="s">
        <v>127</v>
      </c>
      <c r="AO1060">
        <v>1</v>
      </c>
      <c r="AP1060">
        <v>848</v>
      </c>
      <c r="AQ1060">
        <v>10.6</v>
      </c>
      <c r="AR1060">
        <v>550</v>
      </c>
      <c r="AS1060">
        <v>6.7</v>
      </c>
      <c r="AT1060">
        <v>40.300000000000004</v>
      </c>
      <c r="AU1060">
        <v>1</v>
      </c>
      <c r="AV1060">
        <v>18553</v>
      </c>
      <c r="AW1060">
        <v>92.8</v>
      </c>
      <c r="AX1060">
        <v>1</v>
      </c>
      <c r="AY1060">
        <v>18553</v>
      </c>
      <c r="AZ1060">
        <v>229.4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</row>
    <row r="1061" spans="1:61">
      <c r="A1061">
        <v>256148</v>
      </c>
      <c r="B1061" t="s">
        <v>80</v>
      </c>
      <c r="C1061">
        <v>999</v>
      </c>
      <c r="D1061" t="s">
        <v>84</v>
      </c>
      <c r="E1061" s="2">
        <v>40124.588182870371</v>
      </c>
      <c r="F1061" s="2">
        <v>40124.593530092592</v>
      </c>
      <c r="H1061">
        <v>462</v>
      </c>
      <c r="I1061">
        <v>925.91394858805234</v>
      </c>
      <c r="J1061">
        <v>35.63117802</v>
      </c>
      <c r="K1061">
        <v>139.6801275</v>
      </c>
      <c r="N1061" s="3"/>
      <c r="R1061">
        <v>35.622949030000001</v>
      </c>
      <c r="S1061">
        <v>139.68170470000001</v>
      </c>
      <c r="V1061" s="3"/>
      <c r="Z1061">
        <v>38</v>
      </c>
      <c r="AA1061">
        <v>1</v>
      </c>
      <c r="AB1061" t="s">
        <v>34</v>
      </c>
      <c r="AC1061" t="s">
        <v>103</v>
      </c>
      <c r="AD1061">
        <v>410</v>
      </c>
      <c r="AE1061" t="s">
        <v>43</v>
      </c>
      <c r="AF1061">
        <v>6.1</v>
      </c>
      <c r="AG1061">
        <v>1</v>
      </c>
      <c r="AH1061">
        <v>1943</v>
      </c>
      <c r="AI1061">
        <v>10.4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1</v>
      </c>
      <c r="AV1061">
        <v>1215</v>
      </c>
      <c r="AW1061">
        <v>6.1</v>
      </c>
      <c r="AX1061">
        <v>1</v>
      </c>
      <c r="AY1061">
        <v>1215</v>
      </c>
      <c r="AZ1061">
        <v>15.1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</row>
    <row r="1062" spans="1:61">
      <c r="A1062">
        <v>256727</v>
      </c>
      <c r="B1062" t="s">
        <v>66</v>
      </c>
      <c r="C1062">
        <v>500</v>
      </c>
      <c r="D1062" t="s">
        <v>33</v>
      </c>
      <c r="E1062" s="2">
        <v>40131.567928240744</v>
      </c>
      <c r="F1062" s="2">
        <v>40131.621620370373</v>
      </c>
      <c r="H1062">
        <v>4639</v>
      </c>
      <c r="I1062">
        <v>1130.6325562118454</v>
      </c>
      <c r="J1062">
        <v>35.459489840000003</v>
      </c>
      <c r="K1062">
        <v>139.61457970000001</v>
      </c>
      <c r="L1062">
        <v>103</v>
      </c>
      <c r="M1062" t="s">
        <v>843</v>
      </c>
      <c r="N1062" s="3">
        <v>1002008</v>
      </c>
      <c r="O1062" t="s">
        <v>391</v>
      </c>
      <c r="P1062">
        <v>100200801</v>
      </c>
      <c r="Q1062" t="s">
        <v>606</v>
      </c>
      <c r="R1062">
        <v>35.454318600000001</v>
      </c>
      <c r="S1062">
        <v>139.6038294</v>
      </c>
      <c r="T1062">
        <v>106</v>
      </c>
      <c r="U1062" t="s">
        <v>841</v>
      </c>
      <c r="V1062" s="3">
        <v>1005012</v>
      </c>
      <c r="W1062" s="3" t="s">
        <v>398</v>
      </c>
      <c r="X1062">
        <v>100501203</v>
      </c>
      <c r="Y1062" t="s">
        <v>197</v>
      </c>
      <c r="Z1062">
        <v>0</v>
      </c>
      <c r="AA1062">
        <v>2</v>
      </c>
      <c r="AB1062" t="s">
        <v>97</v>
      </c>
      <c r="AC1062" t="s">
        <v>98</v>
      </c>
      <c r="AD1062">
        <v>100</v>
      </c>
      <c r="AE1062" t="s">
        <v>93</v>
      </c>
      <c r="AF1062">
        <v>6.6</v>
      </c>
      <c r="AG1062">
        <v>1</v>
      </c>
      <c r="AH1062">
        <v>1483</v>
      </c>
      <c r="AI1062">
        <v>6.6</v>
      </c>
      <c r="AJ1062">
        <v>1</v>
      </c>
      <c r="AK1062">
        <v>3</v>
      </c>
      <c r="AL1062">
        <v>140</v>
      </c>
      <c r="AM1062" t="s">
        <v>114</v>
      </c>
      <c r="AN1062" t="s">
        <v>197</v>
      </c>
      <c r="AO1062">
        <v>0</v>
      </c>
      <c r="AP1062">
        <v>308</v>
      </c>
      <c r="AQ1062">
        <v>3.7</v>
      </c>
      <c r="AR1062">
        <v>155</v>
      </c>
      <c r="AS1062">
        <v>1.8</v>
      </c>
      <c r="AT1062">
        <v>8.5</v>
      </c>
      <c r="AU1062">
        <v>1</v>
      </c>
      <c r="AV1062">
        <v>1249</v>
      </c>
      <c r="AW1062">
        <v>6.2</v>
      </c>
      <c r="AX1062">
        <v>1</v>
      </c>
      <c r="AY1062">
        <v>1249</v>
      </c>
      <c r="AZ1062">
        <v>15.8</v>
      </c>
      <c r="BA1062">
        <v>1</v>
      </c>
      <c r="BB1062">
        <v>0.8</v>
      </c>
      <c r="BC1062">
        <v>2</v>
      </c>
      <c r="BD1062">
        <v>210</v>
      </c>
      <c r="BE1062">
        <v>417</v>
      </c>
      <c r="BF1062">
        <v>6.3</v>
      </c>
      <c r="BG1062">
        <v>147</v>
      </c>
      <c r="BH1062">
        <v>2.2000000000000002</v>
      </c>
      <c r="BI1062">
        <v>10.5</v>
      </c>
    </row>
    <row r="1063" spans="1:61">
      <c r="A1063">
        <v>257640</v>
      </c>
      <c r="B1063" t="s">
        <v>83</v>
      </c>
      <c r="C1063">
        <v>200</v>
      </c>
      <c r="D1063" t="s">
        <v>85</v>
      </c>
      <c r="E1063" s="2">
        <v>40140.626226851855</v>
      </c>
      <c r="F1063" s="2">
        <v>40140.674664351849</v>
      </c>
      <c r="H1063">
        <v>4185</v>
      </c>
      <c r="I1063">
        <v>25065.672102772125</v>
      </c>
      <c r="J1063">
        <v>35.35431509</v>
      </c>
      <c r="K1063">
        <v>139.58622879999999</v>
      </c>
      <c r="L1063">
        <v>115</v>
      </c>
      <c r="M1063" t="s">
        <v>856</v>
      </c>
      <c r="N1063" s="3">
        <v>1009252</v>
      </c>
      <c r="O1063" t="s">
        <v>452</v>
      </c>
      <c r="P1063">
        <v>100925201</v>
      </c>
      <c r="Q1063" t="s">
        <v>744</v>
      </c>
      <c r="R1063">
        <v>35.53518716</v>
      </c>
      <c r="S1063">
        <v>139.42101539999999</v>
      </c>
      <c r="T1063">
        <v>209</v>
      </c>
      <c r="U1063" t="s">
        <v>826</v>
      </c>
      <c r="V1063" s="3">
        <v>2090407</v>
      </c>
      <c r="W1063" t="s">
        <v>337</v>
      </c>
      <c r="X1063">
        <v>209040706</v>
      </c>
      <c r="Y1063" t="s">
        <v>509</v>
      </c>
      <c r="Z1063">
        <v>39</v>
      </c>
      <c r="AA1063">
        <v>1</v>
      </c>
      <c r="AB1063" t="s">
        <v>34</v>
      </c>
      <c r="AC1063" t="s">
        <v>111</v>
      </c>
      <c r="AD1063">
        <v>100</v>
      </c>
      <c r="AE1063" t="s">
        <v>93</v>
      </c>
      <c r="AF1063">
        <v>58.3</v>
      </c>
      <c r="AG1063">
        <v>1</v>
      </c>
      <c r="AH1063">
        <v>32838</v>
      </c>
      <c r="AI1063">
        <v>58.3</v>
      </c>
      <c r="AJ1063">
        <v>1</v>
      </c>
      <c r="AK1063">
        <v>47</v>
      </c>
      <c r="AL1063">
        <v>530</v>
      </c>
      <c r="AM1063" t="s">
        <v>126</v>
      </c>
      <c r="AN1063" t="s">
        <v>211</v>
      </c>
      <c r="AO1063">
        <v>2</v>
      </c>
      <c r="AP1063">
        <v>3642</v>
      </c>
      <c r="AQ1063">
        <v>44.3</v>
      </c>
      <c r="AR1063">
        <v>1905</v>
      </c>
      <c r="AS1063">
        <v>23.4</v>
      </c>
      <c r="AT1063">
        <v>114.69999999999999</v>
      </c>
      <c r="AU1063">
        <v>1</v>
      </c>
      <c r="AV1063">
        <v>29385</v>
      </c>
      <c r="AW1063">
        <v>146.9</v>
      </c>
      <c r="AX1063">
        <v>1</v>
      </c>
      <c r="AY1063">
        <v>29385</v>
      </c>
      <c r="AZ1063">
        <v>361.9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</row>
    <row r="1064" spans="1:61">
      <c r="A1064">
        <v>256868</v>
      </c>
      <c r="B1064" t="s">
        <v>81</v>
      </c>
      <c r="C1064">
        <v>200</v>
      </c>
      <c r="D1064" t="s">
        <v>85</v>
      </c>
      <c r="E1064" s="2">
        <v>40132.810532407406</v>
      </c>
      <c r="F1064" s="2">
        <v>40132.821944444448</v>
      </c>
      <c r="H1064">
        <v>986</v>
      </c>
      <c r="I1064">
        <v>841.68999162107218</v>
      </c>
      <c r="J1064">
        <v>35.461265519999998</v>
      </c>
      <c r="K1064">
        <v>139.53288499999999</v>
      </c>
      <c r="L1064">
        <v>112</v>
      </c>
      <c r="M1064" t="s">
        <v>838</v>
      </c>
      <c r="N1064" s="3">
        <v>1005104</v>
      </c>
      <c r="O1064" t="s">
        <v>392</v>
      </c>
      <c r="P1064">
        <v>100510401</v>
      </c>
      <c r="Q1064" t="s">
        <v>595</v>
      </c>
      <c r="R1064">
        <v>35.4620648</v>
      </c>
      <c r="S1064">
        <v>139.5421279</v>
      </c>
      <c r="T1064">
        <v>112</v>
      </c>
      <c r="U1064" t="s">
        <v>838</v>
      </c>
      <c r="V1064" s="3">
        <v>1005105</v>
      </c>
      <c r="W1064" t="s">
        <v>394</v>
      </c>
      <c r="X1064">
        <v>100510501</v>
      </c>
      <c r="Y1064" t="s">
        <v>603</v>
      </c>
      <c r="Z1064">
        <v>37</v>
      </c>
      <c r="AA1064">
        <v>1</v>
      </c>
      <c r="AB1064" t="s">
        <v>34</v>
      </c>
      <c r="AC1064" t="s">
        <v>104</v>
      </c>
      <c r="AD1064">
        <v>420</v>
      </c>
      <c r="AE1064" t="s">
        <v>95</v>
      </c>
      <c r="AF1064">
        <v>17.600000000000001</v>
      </c>
      <c r="AG1064">
        <v>1</v>
      </c>
      <c r="AH1064">
        <v>1443</v>
      </c>
      <c r="AI1064">
        <v>5.7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1444</v>
      </c>
      <c r="AW1064">
        <v>7.2</v>
      </c>
      <c r="AX1064">
        <v>1</v>
      </c>
      <c r="AY1064">
        <v>1444</v>
      </c>
      <c r="AZ1064">
        <v>17.600000000000001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</row>
    <row r="1065" spans="1:61">
      <c r="A1065">
        <v>257928</v>
      </c>
      <c r="B1065" t="s">
        <v>75</v>
      </c>
      <c r="C1065">
        <v>200</v>
      </c>
      <c r="D1065" t="s">
        <v>85</v>
      </c>
      <c r="E1065" s="2">
        <v>40143.742256944446</v>
      </c>
      <c r="F1065" s="2">
        <v>40143.773252314815</v>
      </c>
      <c r="H1065">
        <v>2678</v>
      </c>
      <c r="I1065">
        <v>10091.164306235343</v>
      </c>
      <c r="J1065">
        <v>35.444807490000002</v>
      </c>
      <c r="K1065">
        <v>139.63659530000001</v>
      </c>
      <c r="L1065">
        <v>104</v>
      </c>
      <c r="M1065" t="s">
        <v>844</v>
      </c>
      <c r="N1065" s="3">
        <v>1003002</v>
      </c>
      <c r="O1065" t="s">
        <v>120</v>
      </c>
      <c r="P1065">
        <v>100300215</v>
      </c>
      <c r="Q1065" t="s">
        <v>661</v>
      </c>
      <c r="R1065">
        <v>35.406516230000001</v>
      </c>
      <c r="S1065">
        <v>139.53560479999999</v>
      </c>
      <c r="T1065">
        <v>110</v>
      </c>
      <c r="U1065" t="s">
        <v>846</v>
      </c>
      <c r="V1065" s="3">
        <v>1009029</v>
      </c>
      <c r="W1065" t="s">
        <v>437</v>
      </c>
      <c r="X1065">
        <v>100902901</v>
      </c>
      <c r="Y1065" t="s">
        <v>727</v>
      </c>
      <c r="Z1065">
        <v>37</v>
      </c>
      <c r="AA1065">
        <v>1</v>
      </c>
      <c r="AB1065" t="s">
        <v>34</v>
      </c>
      <c r="AC1065" t="s">
        <v>100</v>
      </c>
      <c r="AD1065">
        <v>200</v>
      </c>
      <c r="AE1065" t="s">
        <v>94</v>
      </c>
      <c r="AF1065">
        <v>44.099999999999994</v>
      </c>
      <c r="AG1065">
        <v>1</v>
      </c>
      <c r="AH1065">
        <v>13973</v>
      </c>
      <c r="AI1065">
        <v>25.1</v>
      </c>
      <c r="AJ1065">
        <v>1</v>
      </c>
      <c r="AK1065">
        <v>24</v>
      </c>
      <c r="AL1065">
        <v>390</v>
      </c>
      <c r="AM1065" t="s">
        <v>123</v>
      </c>
      <c r="AN1065" t="s">
        <v>125</v>
      </c>
      <c r="AO1065">
        <v>1</v>
      </c>
      <c r="AP1065">
        <v>793</v>
      </c>
      <c r="AQ1065">
        <v>9.4</v>
      </c>
      <c r="AR1065">
        <v>846</v>
      </c>
      <c r="AS1065">
        <v>10.7</v>
      </c>
      <c r="AT1065">
        <v>44.099999999999994</v>
      </c>
      <c r="AU1065">
        <v>1</v>
      </c>
      <c r="AV1065">
        <v>11752</v>
      </c>
      <c r="AW1065">
        <v>58.8</v>
      </c>
      <c r="AX1065">
        <v>1</v>
      </c>
      <c r="AY1065">
        <v>11752</v>
      </c>
      <c r="AZ1065">
        <v>147.80000000000001</v>
      </c>
      <c r="BA1065">
        <v>1</v>
      </c>
      <c r="BB1065">
        <v>1.34</v>
      </c>
      <c r="BC1065">
        <v>6</v>
      </c>
      <c r="BD1065">
        <v>210</v>
      </c>
      <c r="BE1065">
        <v>331</v>
      </c>
      <c r="BF1065">
        <v>5</v>
      </c>
      <c r="BG1065">
        <v>585</v>
      </c>
      <c r="BH1065">
        <v>8.8000000000000007</v>
      </c>
      <c r="BI1065">
        <v>19.8</v>
      </c>
    </row>
    <row r="1066" spans="1:61">
      <c r="A1066">
        <v>257417</v>
      </c>
      <c r="B1066" t="s">
        <v>65</v>
      </c>
      <c r="C1066">
        <v>200</v>
      </c>
      <c r="D1066" t="s">
        <v>85</v>
      </c>
      <c r="E1066" s="2">
        <v>40137.946493055555</v>
      </c>
      <c r="F1066" s="2">
        <v>40137.995833333334</v>
      </c>
      <c r="H1066">
        <v>4263</v>
      </c>
      <c r="I1066">
        <v>27301.507828157082</v>
      </c>
      <c r="J1066">
        <v>35.422469999999997</v>
      </c>
      <c r="K1066">
        <v>139.3166453</v>
      </c>
      <c r="L1066">
        <v>212</v>
      </c>
      <c r="M1066" t="s">
        <v>835</v>
      </c>
      <c r="N1066" s="3">
        <v>2120802</v>
      </c>
      <c r="O1066" t="s">
        <v>424</v>
      </c>
      <c r="P1066">
        <v>212080201</v>
      </c>
      <c r="Q1066" t="s">
        <v>702</v>
      </c>
      <c r="R1066">
        <v>35.459597129999999</v>
      </c>
      <c r="S1066">
        <v>139.61459579999999</v>
      </c>
      <c r="T1066">
        <v>103</v>
      </c>
      <c r="U1066" t="s">
        <v>843</v>
      </c>
      <c r="V1066" s="3">
        <v>1002008</v>
      </c>
      <c r="W1066" t="s">
        <v>391</v>
      </c>
      <c r="X1066">
        <v>100200801</v>
      </c>
      <c r="Y1066" t="s">
        <v>606</v>
      </c>
      <c r="Z1066">
        <v>46</v>
      </c>
      <c r="AA1066">
        <v>1</v>
      </c>
      <c r="AB1066" t="s">
        <v>34</v>
      </c>
      <c r="AC1066" t="s">
        <v>98</v>
      </c>
      <c r="AD1066">
        <v>100</v>
      </c>
      <c r="AE1066" t="s">
        <v>93</v>
      </c>
      <c r="AF1066">
        <v>73.599999999999994</v>
      </c>
      <c r="AG1066">
        <v>1</v>
      </c>
      <c r="AH1066">
        <v>37410</v>
      </c>
      <c r="AI1066">
        <v>73.599999999999994</v>
      </c>
      <c r="AJ1066">
        <v>1</v>
      </c>
      <c r="AK1066">
        <v>57</v>
      </c>
      <c r="AL1066">
        <v>450</v>
      </c>
      <c r="AM1066" t="s">
        <v>115</v>
      </c>
      <c r="AN1066" t="s">
        <v>114</v>
      </c>
      <c r="AO1066">
        <v>2</v>
      </c>
      <c r="AP1066">
        <v>3476</v>
      </c>
      <c r="AQ1066">
        <v>42.2</v>
      </c>
      <c r="AR1066">
        <v>299</v>
      </c>
      <c r="AS1066">
        <v>3.6</v>
      </c>
      <c r="AT1066">
        <v>102.8</v>
      </c>
      <c r="AU1066">
        <v>1</v>
      </c>
      <c r="AV1066">
        <v>31906</v>
      </c>
      <c r="AW1066">
        <v>159.5</v>
      </c>
      <c r="AX1066">
        <v>1</v>
      </c>
      <c r="AY1066">
        <v>31906</v>
      </c>
      <c r="AZ1066">
        <v>398.6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</row>
    <row r="1067" spans="1:61">
      <c r="A1067">
        <v>257661</v>
      </c>
      <c r="B1067" t="s">
        <v>80</v>
      </c>
      <c r="C1067">
        <v>600</v>
      </c>
      <c r="D1067" t="s">
        <v>91</v>
      </c>
      <c r="E1067" s="2">
        <v>40140.782986111109</v>
      </c>
      <c r="F1067" s="2">
        <v>40140.822534722225</v>
      </c>
      <c r="H1067">
        <v>3417</v>
      </c>
      <c r="I1067">
        <v>7137.2109285620281</v>
      </c>
      <c r="J1067">
        <v>35.630807949999998</v>
      </c>
      <c r="K1067">
        <v>139.6796769</v>
      </c>
      <c r="N1067" s="3"/>
      <c r="R1067">
        <v>35.691297040000002</v>
      </c>
      <c r="S1067">
        <v>139.7061396</v>
      </c>
      <c r="V1067" s="3"/>
      <c r="Z1067">
        <v>38</v>
      </c>
      <c r="AA1067">
        <v>1</v>
      </c>
      <c r="AB1067" t="s">
        <v>34</v>
      </c>
      <c r="AC1067" t="s">
        <v>103</v>
      </c>
      <c r="AD1067">
        <v>200</v>
      </c>
      <c r="AE1067" t="s">
        <v>94</v>
      </c>
      <c r="AF1067">
        <v>52</v>
      </c>
      <c r="AG1067">
        <v>1</v>
      </c>
      <c r="AH1067">
        <v>10492</v>
      </c>
      <c r="AI1067">
        <v>30.1</v>
      </c>
      <c r="AJ1067">
        <v>1</v>
      </c>
      <c r="AK1067">
        <v>33</v>
      </c>
      <c r="AL1067">
        <v>450</v>
      </c>
      <c r="AM1067" t="s">
        <v>122</v>
      </c>
      <c r="AN1067" t="s">
        <v>309</v>
      </c>
      <c r="AO1067">
        <v>2</v>
      </c>
      <c r="AP1067">
        <v>620</v>
      </c>
      <c r="AQ1067">
        <v>8</v>
      </c>
      <c r="AR1067">
        <v>917</v>
      </c>
      <c r="AS1067">
        <v>11</v>
      </c>
      <c r="AT1067">
        <v>52</v>
      </c>
      <c r="AU1067">
        <v>1</v>
      </c>
      <c r="AV1067">
        <v>8104</v>
      </c>
      <c r="AW1067">
        <v>40.5</v>
      </c>
      <c r="AX1067">
        <v>1</v>
      </c>
      <c r="AY1067">
        <v>8104</v>
      </c>
      <c r="AZ1067">
        <v>97.7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</row>
    <row r="1068" spans="1:61">
      <c r="A1068">
        <v>256807</v>
      </c>
      <c r="B1068" t="s">
        <v>64</v>
      </c>
      <c r="C1068">
        <v>999</v>
      </c>
      <c r="D1068" t="s">
        <v>84</v>
      </c>
      <c r="E1068" s="2">
        <v>40132.491655092592</v>
      </c>
      <c r="F1068" s="2">
        <v>40132.551979166667</v>
      </c>
      <c r="H1068">
        <v>5212</v>
      </c>
      <c r="I1068">
        <v>6670.659412329419</v>
      </c>
      <c r="J1068">
        <v>35.737168199999999</v>
      </c>
      <c r="K1068">
        <v>139.83552940000001</v>
      </c>
      <c r="N1068" s="3"/>
      <c r="R1068">
        <v>35.797158510000003</v>
      </c>
      <c r="S1068">
        <v>139.83686510000001</v>
      </c>
      <c r="V1068" s="3"/>
      <c r="Z1068">
        <v>31</v>
      </c>
      <c r="AA1068">
        <v>1</v>
      </c>
      <c r="AB1068" t="s">
        <v>34</v>
      </c>
      <c r="AC1068" t="s">
        <v>108</v>
      </c>
      <c r="AD1068">
        <v>100</v>
      </c>
      <c r="AE1068" t="s">
        <v>93</v>
      </c>
      <c r="AF1068">
        <v>19.5</v>
      </c>
      <c r="AG1068">
        <v>1</v>
      </c>
      <c r="AH1068">
        <v>7989</v>
      </c>
      <c r="AI1068">
        <v>19.5</v>
      </c>
      <c r="AJ1068">
        <v>1</v>
      </c>
      <c r="AK1068">
        <v>21</v>
      </c>
      <c r="AL1068">
        <v>530</v>
      </c>
      <c r="AM1068" t="s">
        <v>274</v>
      </c>
      <c r="AN1068" t="s">
        <v>267</v>
      </c>
      <c r="AO1068">
        <v>2</v>
      </c>
      <c r="AP1068">
        <v>1587</v>
      </c>
      <c r="AQ1068">
        <v>19.3</v>
      </c>
      <c r="AR1068">
        <v>1546</v>
      </c>
      <c r="AS1068">
        <v>18.8</v>
      </c>
      <c r="AT1068">
        <v>59.099999999999994</v>
      </c>
      <c r="AU1068">
        <v>1</v>
      </c>
      <c r="AV1068">
        <v>7250</v>
      </c>
      <c r="AW1068">
        <v>36.299999999999997</v>
      </c>
      <c r="AX1068">
        <v>1</v>
      </c>
      <c r="AY1068">
        <v>7250</v>
      </c>
      <c r="AZ1068">
        <v>89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</row>
    <row r="1069" spans="1:61">
      <c r="A1069">
        <v>257592</v>
      </c>
      <c r="B1069" t="s">
        <v>70</v>
      </c>
      <c r="C1069">
        <v>200</v>
      </c>
      <c r="D1069" t="s">
        <v>85</v>
      </c>
      <c r="E1069" s="2">
        <v>40139.799062500002</v>
      </c>
      <c r="F1069" s="2">
        <v>40139.80431712963</v>
      </c>
      <c r="H1069">
        <v>454</v>
      </c>
      <c r="I1069">
        <v>618.39940711171619</v>
      </c>
      <c r="J1069">
        <v>35.437924930000001</v>
      </c>
      <c r="K1069">
        <v>139.64207769999999</v>
      </c>
      <c r="L1069">
        <v>104</v>
      </c>
      <c r="M1069" t="s">
        <v>844</v>
      </c>
      <c r="N1069" s="3">
        <v>1003017</v>
      </c>
      <c r="O1069" t="s">
        <v>41</v>
      </c>
      <c r="P1069">
        <v>100301702</v>
      </c>
      <c r="Q1069" t="s">
        <v>133</v>
      </c>
      <c r="R1069">
        <v>35.435988350000002</v>
      </c>
      <c r="S1069">
        <v>139.64847750000001</v>
      </c>
      <c r="T1069">
        <v>104</v>
      </c>
      <c r="U1069" t="s">
        <v>844</v>
      </c>
      <c r="V1069" s="3">
        <v>1003017</v>
      </c>
      <c r="W1069" t="s">
        <v>41</v>
      </c>
      <c r="X1069">
        <v>100301703</v>
      </c>
      <c r="Y1069" t="s">
        <v>675</v>
      </c>
      <c r="Z1069">
        <v>47</v>
      </c>
      <c r="AA1069">
        <v>1</v>
      </c>
      <c r="AB1069" t="s">
        <v>34</v>
      </c>
      <c r="AC1069" t="s">
        <v>35</v>
      </c>
      <c r="AD1069">
        <v>100</v>
      </c>
      <c r="AE1069" t="s">
        <v>93</v>
      </c>
      <c r="AF1069">
        <v>6.5</v>
      </c>
      <c r="AG1069">
        <v>1</v>
      </c>
      <c r="AH1069">
        <v>1193</v>
      </c>
      <c r="AI1069">
        <v>6.5</v>
      </c>
      <c r="AJ1069">
        <v>1</v>
      </c>
      <c r="AK1069">
        <v>1</v>
      </c>
      <c r="AL1069">
        <v>130</v>
      </c>
      <c r="AM1069" t="s">
        <v>120</v>
      </c>
      <c r="AN1069" t="s">
        <v>133</v>
      </c>
      <c r="AO1069">
        <v>0</v>
      </c>
      <c r="AP1069">
        <v>1259</v>
      </c>
      <c r="AQ1069">
        <v>15.1</v>
      </c>
      <c r="AR1069">
        <v>972</v>
      </c>
      <c r="AS1069">
        <v>11.7</v>
      </c>
      <c r="AT1069">
        <v>27.8</v>
      </c>
      <c r="AU1069">
        <v>1</v>
      </c>
      <c r="AV1069">
        <v>872</v>
      </c>
      <c r="AW1069">
        <v>4.4000000000000004</v>
      </c>
      <c r="AX1069">
        <v>1</v>
      </c>
      <c r="AY1069">
        <v>872</v>
      </c>
      <c r="AZ1069">
        <v>10.4</v>
      </c>
      <c r="BA1069">
        <v>1</v>
      </c>
      <c r="BB1069">
        <v>0.28999999999999998</v>
      </c>
      <c r="BC1069">
        <v>2</v>
      </c>
      <c r="BD1069">
        <v>210</v>
      </c>
      <c r="BE1069">
        <v>157</v>
      </c>
      <c r="BF1069">
        <v>2.4</v>
      </c>
      <c r="BG1069">
        <v>216</v>
      </c>
      <c r="BH1069">
        <v>3.2</v>
      </c>
      <c r="BI1069">
        <v>7.6000000000000005</v>
      </c>
    </row>
    <row r="1070" spans="1:61">
      <c r="A1070">
        <v>256314</v>
      </c>
      <c r="B1070" t="s">
        <v>60</v>
      </c>
      <c r="C1070">
        <v>200</v>
      </c>
      <c r="D1070" t="s">
        <v>85</v>
      </c>
      <c r="E1070" s="2">
        <v>40124.861111111109</v>
      </c>
      <c r="F1070" s="2">
        <v>40124.923611111109</v>
      </c>
      <c r="H1070">
        <v>5400</v>
      </c>
      <c r="I1070">
        <v>9984.1098253565815</v>
      </c>
      <c r="J1070">
        <v>35.65985628</v>
      </c>
      <c r="K1070">
        <v>139.69883870000001</v>
      </c>
      <c r="N1070" s="3"/>
      <c r="R1070">
        <v>35.575795790000001</v>
      </c>
      <c r="S1070">
        <v>139.65996809999999</v>
      </c>
      <c r="T1070">
        <v>133</v>
      </c>
      <c r="U1070" t="s">
        <v>827</v>
      </c>
      <c r="V1070" s="3">
        <v>1300304</v>
      </c>
      <c r="W1070" t="s">
        <v>329</v>
      </c>
      <c r="X1070">
        <v>130030404</v>
      </c>
      <c r="Y1070" t="s">
        <v>764</v>
      </c>
      <c r="Z1070">
        <v>0</v>
      </c>
      <c r="AA1070">
        <v>2</v>
      </c>
      <c r="AB1070" t="s">
        <v>97</v>
      </c>
      <c r="AC1070" t="s">
        <v>100</v>
      </c>
      <c r="AD1070">
        <v>200</v>
      </c>
      <c r="AE1070" t="s">
        <v>94</v>
      </c>
      <c r="AF1070">
        <v>34.5</v>
      </c>
      <c r="AG1070">
        <v>1</v>
      </c>
      <c r="AH1070">
        <v>15913</v>
      </c>
      <c r="AI1070">
        <v>36.200000000000003</v>
      </c>
      <c r="AJ1070">
        <v>1</v>
      </c>
      <c r="AK1070">
        <v>25</v>
      </c>
      <c r="AL1070">
        <v>310</v>
      </c>
      <c r="AM1070" t="s">
        <v>236</v>
      </c>
      <c r="AN1070" t="s">
        <v>249</v>
      </c>
      <c r="AO1070">
        <v>1</v>
      </c>
      <c r="AP1070">
        <v>761</v>
      </c>
      <c r="AQ1070">
        <v>9.1</v>
      </c>
      <c r="AR1070">
        <v>31</v>
      </c>
      <c r="AS1070">
        <v>0.4</v>
      </c>
      <c r="AT1070">
        <v>34.5</v>
      </c>
      <c r="AU1070">
        <v>1</v>
      </c>
      <c r="AV1070">
        <v>11527</v>
      </c>
      <c r="AW1070">
        <v>57.6</v>
      </c>
      <c r="AX1070">
        <v>1</v>
      </c>
      <c r="AY1070">
        <v>11527</v>
      </c>
      <c r="AZ1070">
        <v>143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</row>
    <row r="1071" spans="1:61">
      <c r="A1071">
        <v>257228</v>
      </c>
      <c r="B1071" t="s">
        <v>70</v>
      </c>
      <c r="C1071">
        <v>200</v>
      </c>
      <c r="D1071" t="s">
        <v>85</v>
      </c>
      <c r="E1071" s="2">
        <v>40136.338356481479</v>
      </c>
      <c r="F1071" s="2">
        <v>40136.342731481483</v>
      </c>
      <c r="H1071">
        <v>378</v>
      </c>
      <c r="I1071">
        <v>597.02242079892642</v>
      </c>
      <c r="J1071">
        <v>35.436556969999998</v>
      </c>
      <c r="K1071">
        <v>139.642008</v>
      </c>
      <c r="L1071">
        <v>104</v>
      </c>
      <c r="M1071" t="s">
        <v>844</v>
      </c>
      <c r="N1071" s="3">
        <v>1003017</v>
      </c>
      <c r="O1071" t="s">
        <v>41</v>
      </c>
      <c r="P1071">
        <v>100301703</v>
      </c>
      <c r="Q1071" t="s">
        <v>675</v>
      </c>
      <c r="R1071">
        <v>35.435886459999999</v>
      </c>
      <c r="S1071">
        <v>139.64854729999999</v>
      </c>
      <c r="T1071">
        <v>104</v>
      </c>
      <c r="U1071" t="s">
        <v>844</v>
      </c>
      <c r="V1071" s="3">
        <v>1003017</v>
      </c>
      <c r="W1071" t="s">
        <v>41</v>
      </c>
      <c r="X1071">
        <v>100301703</v>
      </c>
      <c r="Y1071" t="s">
        <v>675</v>
      </c>
      <c r="Z1071">
        <v>47</v>
      </c>
      <c r="AA1071">
        <v>1</v>
      </c>
      <c r="AB1071" t="s">
        <v>34</v>
      </c>
      <c r="AC1071" t="s">
        <v>35</v>
      </c>
      <c r="AD1071">
        <v>100</v>
      </c>
      <c r="AE1071" t="s">
        <v>93</v>
      </c>
      <c r="AF1071">
        <v>5.6</v>
      </c>
      <c r="AG1071">
        <v>1</v>
      </c>
      <c r="AH1071">
        <v>1015</v>
      </c>
      <c r="AI1071">
        <v>5.6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329</v>
      </c>
      <c r="AQ1071">
        <v>3.9</v>
      </c>
      <c r="AR1071">
        <v>1004</v>
      </c>
      <c r="AS1071">
        <v>12.1</v>
      </c>
      <c r="AT1071">
        <v>0</v>
      </c>
      <c r="AU1071">
        <v>1</v>
      </c>
      <c r="AV1071">
        <v>838</v>
      </c>
      <c r="AW1071">
        <v>4.2</v>
      </c>
      <c r="AX1071">
        <v>1</v>
      </c>
      <c r="AY1071">
        <v>838</v>
      </c>
      <c r="AZ1071">
        <v>10</v>
      </c>
      <c r="BA1071">
        <v>1</v>
      </c>
      <c r="BB1071">
        <v>0.28999999999999998</v>
      </c>
      <c r="BC1071">
        <v>2</v>
      </c>
      <c r="BD1071">
        <v>210</v>
      </c>
      <c r="BE1071">
        <v>289</v>
      </c>
      <c r="BF1071">
        <v>4.3</v>
      </c>
      <c r="BG1071">
        <v>229</v>
      </c>
      <c r="BH1071">
        <v>3.4</v>
      </c>
      <c r="BI1071">
        <v>9.6999999999999993</v>
      </c>
    </row>
    <row r="1072" spans="1:61">
      <c r="A1072">
        <v>257737</v>
      </c>
      <c r="B1072" t="s">
        <v>80</v>
      </c>
      <c r="C1072">
        <v>500</v>
      </c>
      <c r="D1072" t="s">
        <v>33</v>
      </c>
      <c r="E1072" s="2">
        <v>40141.758842592593</v>
      </c>
      <c r="F1072" s="2">
        <v>40141.7965625</v>
      </c>
      <c r="H1072">
        <v>3259</v>
      </c>
      <c r="I1072">
        <v>20944.17185246147</v>
      </c>
      <c r="J1072">
        <v>35.444576820000002</v>
      </c>
      <c r="K1072">
        <v>139.63688490000001</v>
      </c>
      <c r="L1072">
        <v>104</v>
      </c>
      <c r="M1072" t="s">
        <v>844</v>
      </c>
      <c r="N1072" s="3">
        <v>1003002</v>
      </c>
      <c r="O1072" t="s">
        <v>120</v>
      </c>
      <c r="P1072">
        <v>100300215</v>
      </c>
      <c r="Q1072" t="s">
        <v>661</v>
      </c>
      <c r="R1072">
        <v>35.62925757</v>
      </c>
      <c r="S1072">
        <v>139.68256830000001</v>
      </c>
      <c r="V1072" s="3"/>
      <c r="Z1072">
        <v>38</v>
      </c>
      <c r="AA1072">
        <v>1</v>
      </c>
      <c r="AB1072" t="s">
        <v>34</v>
      </c>
      <c r="AC1072" t="s">
        <v>103</v>
      </c>
      <c r="AD1072">
        <v>200</v>
      </c>
      <c r="AE1072" t="s">
        <v>94</v>
      </c>
      <c r="AF1072">
        <v>41.300000000000004</v>
      </c>
      <c r="AG1072">
        <v>1</v>
      </c>
      <c r="AH1072">
        <v>26202</v>
      </c>
      <c r="AI1072">
        <v>49.1</v>
      </c>
      <c r="AJ1072">
        <v>1</v>
      </c>
      <c r="AK1072">
        <v>28</v>
      </c>
      <c r="AL1072">
        <v>420</v>
      </c>
      <c r="AM1072" t="s">
        <v>123</v>
      </c>
      <c r="AN1072" t="s">
        <v>122</v>
      </c>
      <c r="AO1072">
        <v>0</v>
      </c>
      <c r="AP1072">
        <v>854</v>
      </c>
      <c r="AQ1072">
        <v>10.199999999999999</v>
      </c>
      <c r="AR1072">
        <v>276</v>
      </c>
      <c r="AS1072">
        <v>3.1</v>
      </c>
      <c r="AT1072">
        <v>41.300000000000004</v>
      </c>
      <c r="AU1072">
        <v>1</v>
      </c>
      <c r="AV1072">
        <v>23742</v>
      </c>
      <c r="AW1072">
        <v>118.7</v>
      </c>
      <c r="AX1072">
        <v>1</v>
      </c>
      <c r="AY1072">
        <v>23742</v>
      </c>
      <c r="AZ1072">
        <v>294.39999999999998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</row>
    <row r="1073" spans="1:61">
      <c r="A1073">
        <v>257578</v>
      </c>
      <c r="B1073" t="s">
        <v>71</v>
      </c>
      <c r="C1073">
        <v>999</v>
      </c>
      <c r="D1073" t="s">
        <v>84</v>
      </c>
      <c r="E1073" s="2">
        <v>40139.674895833334</v>
      </c>
      <c r="F1073" s="2">
        <v>40139.691111111111</v>
      </c>
      <c r="H1073">
        <v>1401</v>
      </c>
      <c r="I1073">
        <v>3116.5188261978756</v>
      </c>
      <c r="J1073">
        <v>35.50019503</v>
      </c>
      <c r="K1073">
        <v>139.6628058</v>
      </c>
      <c r="L1073">
        <v>101</v>
      </c>
      <c r="M1073" t="s">
        <v>833</v>
      </c>
      <c r="N1073" s="3">
        <v>1000118</v>
      </c>
      <c r="O1073" t="s">
        <v>354</v>
      </c>
      <c r="P1073">
        <v>100011803</v>
      </c>
      <c r="Q1073" t="s">
        <v>540</v>
      </c>
      <c r="R1073">
        <v>35.483425939999997</v>
      </c>
      <c r="S1073">
        <v>139.6352167</v>
      </c>
      <c r="T1073">
        <v>102</v>
      </c>
      <c r="U1073" t="s">
        <v>839</v>
      </c>
      <c r="V1073" s="3">
        <v>1001013</v>
      </c>
      <c r="W1073" t="s">
        <v>370</v>
      </c>
      <c r="X1073">
        <v>100101302</v>
      </c>
      <c r="Y1073" t="s">
        <v>560</v>
      </c>
      <c r="Z1073">
        <v>54</v>
      </c>
      <c r="AA1073">
        <v>1</v>
      </c>
      <c r="AB1073" t="s">
        <v>34</v>
      </c>
      <c r="AC1073" t="s">
        <v>102</v>
      </c>
      <c r="AD1073">
        <v>100</v>
      </c>
      <c r="AE1073" t="s">
        <v>93</v>
      </c>
      <c r="AF1073">
        <v>7.3</v>
      </c>
      <c r="AG1073">
        <v>1</v>
      </c>
      <c r="AH1073">
        <v>3584</v>
      </c>
      <c r="AI1073">
        <v>7.3</v>
      </c>
      <c r="AJ1073">
        <v>1</v>
      </c>
      <c r="AK1073">
        <v>23</v>
      </c>
      <c r="AL1073">
        <v>270</v>
      </c>
      <c r="AM1073" t="s">
        <v>276</v>
      </c>
      <c r="AN1073" t="s">
        <v>169</v>
      </c>
      <c r="AO1073">
        <v>1</v>
      </c>
      <c r="AP1073">
        <v>1018</v>
      </c>
      <c r="AQ1073">
        <v>11.9</v>
      </c>
      <c r="AR1073">
        <v>926</v>
      </c>
      <c r="AS1073">
        <v>11.8</v>
      </c>
      <c r="AT1073">
        <v>46.7</v>
      </c>
      <c r="AU1073">
        <v>1</v>
      </c>
      <c r="AV1073">
        <v>3500</v>
      </c>
      <c r="AW1073">
        <v>17.5</v>
      </c>
      <c r="AX1073">
        <v>1</v>
      </c>
      <c r="AY1073">
        <v>3500</v>
      </c>
      <c r="AZ1073">
        <v>44.4</v>
      </c>
      <c r="BA1073">
        <v>1</v>
      </c>
      <c r="BB1073">
        <v>5.65</v>
      </c>
      <c r="BC1073">
        <v>22</v>
      </c>
      <c r="BD1073">
        <v>210</v>
      </c>
      <c r="BE1073">
        <v>312</v>
      </c>
      <c r="BF1073">
        <v>4.7</v>
      </c>
      <c r="BG1073">
        <v>419</v>
      </c>
      <c r="BH1073">
        <v>6.3</v>
      </c>
      <c r="BI1073">
        <v>33</v>
      </c>
    </row>
    <row r="1074" spans="1:61">
      <c r="A1074">
        <v>256866</v>
      </c>
      <c r="B1074" t="s">
        <v>76</v>
      </c>
      <c r="C1074">
        <v>999</v>
      </c>
      <c r="D1074" t="s">
        <v>84</v>
      </c>
      <c r="E1074" s="2">
        <v>40132.788668981484</v>
      </c>
      <c r="F1074" s="2">
        <v>40132.807349537034</v>
      </c>
      <c r="H1074">
        <v>1614</v>
      </c>
      <c r="I1074">
        <v>11131.506072691825</v>
      </c>
      <c r="J1074">
        <v>35.497759629999997</v>
      </c>
      <c r="K1074">
        <v>139.63100560000001</v>
      </c>
      <c r="L1074">
        <v>109</v>
      </c>
      <c r="M1074" t="s">
        <v>830</v>
      </c>
      <c r="N1074" s="3">
        <v>1008043</v>
      </c>
      <c r="O1074" t="s">
        <v>355</v>
      </c>
      <c r="P1074">
        <v>100804303</v>
      </c>
      <c r="Q1074" t="s">
        <v>544</v>
      </c>
      <c r="R1074">
        <v>35.459865399999998</v>
      </c>
      <c r="S1074">
        <v>139.5171995</v>
      </c>
      <c r="T1074">
        <v>112</v>
      </c>
      <c r="U1074" t="s">
        <v>838</v>
      </c>
      <c r="V1074" s="3">
        <v>1005103</v>
      </c>
      <c r="W1074" t="s">
        <v>389</v>
      </c>
      <c r="X1074">
        <v>100510301</v>
      </c>
      <c r="Y1074" t="s">
        <v>589</v>
      </c>
      <c r="Z1074">
        <v>45</v>
      </c>
      <c r="AA1074">
        <v>1</v>
      </c>
      <c r="AB1074" t="s">
        <v>34</v>
      </c>
      <c r="AC1074" t="s">
        <v>104</v>
      </c>
      <c r="AD1074">
        <v>100</v>
      </c>
      <c r="AE1074" t="s">
        <v>93</v>
      </c>
      <c r="AF1074">
        <v>36.799999999999997</v>
      </c>
      <c r="AG1074">
        <v>1</v>
      </c>
      <c r="AH1074">
        <v>14765</v>
      </c>
      <c r="AI1074">
        <v>36.799999999999997</v>
      </c>
      <c r="AJ1074">
        <v>1</v>
      </c>
      <c r="AK1074">
        <v>30</v>
      </c>
      <c r="AL1074">
        <v>370</v>
      </c>
      <c r="AM1074" t="s">
        <v>156</v>
      </c>
      <c r="AN1074" t="s">
        <v>124</v>
      </c>
      <c r="AO1074">
        <v>1</v>
      </c>
      <c r="AP1074">
        <v>309</v>
      </c>
      <c r="AQ1074">
        <v>4</v>
      </c>
      <c r="AR1074">
        <v>467</v>
      </c>
      <c r="AS1074">
        <v>6.2</v>
      </c>
      <c r="AT1074">
        <v>40.200000000000003</v>
      </c>
      <c r="AU1074">
        <v>1</v>
      </c>
      <c r="AV1074">
        <v>12944</v>
      </c>
      <c r="AW1074">
        <v>64.7</v>
      </c>
      <c r="AX1074">
        <v>1</v>
      </c>
      <c r="AY1074">
        <v>12944</v>
      </c>
      <c r="AZ1074">
        <v>162.1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</row>
    <row r="1075" spans="1:61">
      <c r="A1075">
        <v>255567</v>
      </c>
      <c r="B1075" t="s">
        <v>66</v>
      </c>
      <c r="C1075">
        <v>999</v>
      </c>
      <c r="D1075" t="s">
        <v>84</v>
      </c>
      <c r="E1075" s="2">
        <v>40118.359756944446</v>
      </c>
      <c r="F1075" s="2">
        <v>40118.368344907409</v>
      </c>
      <c r="H1075">
        <v>742</v>
      </c>
      <c r="I1075">
        <v>1301.4638972496591</v>
      </c>
      <c r="J1075">
        <v>35.459328980000002</v>
      </c>
      <c r="K1075">
        <v>139.61572770000001</v>
      </c>
      <c r="L1075">
        <v>103</v>
      </c>
      <c r="M1075" t="s">
        <v>843</v>
      </c>
      <c r="N1075" s="3">
        <v>1002008</v>
      </c>
      <c r="O1075" t="s">
        <v>391</v>
      </c>
      <c r="P1075">
        <v>100200801</v>
      </c>
      <c r="Q1075" t="s">
        <v>606</v>
      </c>
      <c r="R1075">
        <v>35.469355030000003</v>
      </c>
      <c r="S1075">
        <v>139.62314670000001</v>
      </c>
      <c r="T1075">
        <v>102</v>
      </c>
      <c r="U1075" t="s">
        <v>839</v>
      </c>
      <c r="V1075" s="3">
        <v>1001021</v>
      </c>
      <c r="W1075" t="s">
        <v>377</v>
      </c>
      <c r="X1075">
        <v>100102102</v>
      </c>
      <c r="Y1075" t="s">
        <v>579</v>
      </c>
      <c r="Z1075">
        <v>0</v>
      </c>
      <c r="AA1075">
        <v>2</v>
      </c>
      <c r="AB1075" t="s">
        <v>97</v>
      </c>
      <c r="AC1075" t="s">
        <v>98</v>
      </c>
      <c r="AD1075">
        <v>200</v>
      </c>
      <c r="AE1075" t="s">
        <v>94</v>
      </c>
      <c r="AF1075">
        <v>31.900000000000002</v>
      </c>
      <c r="AG1075">
        <v>1</v>
      </c>
      <c r="AH1075">
        <v>2754</v>
      </c>
      <c r="AI1075">
        <v>6.1</v>
      </c>
      <c r="AJ1075">
        <v>1</v>
      </c>
      <c r="AK1075">
        <v>19</v>
      </c>
      <c r="AL1075">
        <v>240</v>
      </c>
      <c r="AM1075" t="s">
        <v>114</v>
      </c>
      <c r="AN1075" t="s">
        <v>164</v>
      </c>
      <c r="AO1075">
        <v>1</v>
      </c>
      <c r="AP1075">
        <v>91</v>
      </c>
      <c r="AQ1075">
        <v>1.1000000000000001</v>
      </c>
      <c r="AR1075">
        <v>960</v>
      </c>
      <c r="AS1075">
        <v>11.8</v>
      </c>
      <c r="AT1075">
        <v>31.900000000000002</v>
      </c>
      <c r="AU1075">
        <v>1</v>
      </c>
      <c r="AV1075">
        <v>1501</v>
      </c>
      <c r="AW1075">
        <v>7.5</v>
      </c>
      <c r="AX1075">
        <v>1</v>
      </c>
      <c r="AY1075">
        <v>1501</v>
      </c>
      <c r="AZ1075">
        <v>18</v>
      </c>
      <c r="BA1075">
        <v>1</v>
      </c>
      <c r="BB1075">
        <v>2.09</v>
      </c>
      <c r="BC1075">
        <v>8</v>
      </c>
      <c r="BD1075">
        <v>210</v>
      </c>
      <c r="BE1075">
        <v>210</v>
      </c>
      <c r="BF1075">
        <v>3.2</v>
      </c>
      <c r="BG1075">
        <v>375</v>
      </c>
      <c r="BH1075">
        <v>5.6</v>
      </c>
      <c r="BI1075">
        <v>16.799999999999997</v>
      </c>
    </row>
    <row r="1076" spans="1:61">
      <c r="A1076">
        <v>257859</v>
      </c>
      <c r="B1076" t="s">
        <v>78</v>
      </c>
      <c r="C1076">
        <v>200</v>
      </c>
      <c r="D1076" t="s">
        <v>85</v>
      </c>
      <c r="E1076" s="2">
        <v>40142.955185185187</v>
      </c>
      <c r="F1076" s="2">
        <v>40142.979386574072</v>
      </c>
      <c r="H1076">
        <v>2091</v>
      </c>
      <c r="I1076">
        <v>10388.595063908388</v>
      </c>
      <c r="J1076">
        <v>35.444415810000002</v>
      </c>
      <c r="K1076">
        <v>139.63515770000001</v>
      </c>
      <c r="L1076">
        <v>104</v>
      </c>
      <c r="M1076" t="s">
        <v>844</v>
      </c>
      <c r="N1076" s="3">
        <v>1003019</v>
      </c>
      <c r="O1076" t="s">
        <v>410</v>
      </c>
      <c r="P1076">
        <v>100301907</v>
      </c>
      <c r="Q1076" t="s">
        <v>664</v>
      </c>
      <c r="R1076">
        <v>35.366798099999997</v>
      </c>
      <c r="S1076">
        <v>139.5713264</v>
      </c>
      <c r="T1076">
        <v>115</v>
      </c>
      <c r="U1076" t="s">
        <v>856</v>
      </c>
      <c r="V1076" s="3">
        <v>1009248</v>
      </c>
      <c r="W1076" t="s">
        <v>378</v>
      </c>
      <c r="X1076">
        <v>100924801</v>
      </c>
      <c r="Y1076" t="s">
        <v>739</v>
      </c>
      <c r="Z1076">
        <v>39</v>
      </c>
      <c r="AA1076">
        <v>2</v>
      </c>
      <c r="AB1076" t="s">
        <v>97</v>
      </c>
      <c r="AC1076" t="s">
        <v>105</v>
      </c>
      <c r="AD1076">
        <v>200</v>
      </c>
      <c r="AE1076" t="s">
        <v>94</v>
      </c>
      <c r="AF1076">
        <v>46.9</v>
      </c>
      <c r="AG1076">
        <v>1</v>
      </c>
      <c r="AH1076">
        <v>13389</v>
      </c>
      <c r="AI1076">
        <v>37.4</v>
      </c>
      <c r="AJ1076">
        <v>1</v>
      </c>
      <c r="AK1076">
        <v>21</v>
      </c>
      <c r="AL1076">
        <v>210</v>
      </c>
      <c r="AM1076" t="s">
        <v>134</v>
      </c>
      <c r="AN1076" t="s">
        <v>126</v>
      </c>
      <c r="AO1076">
        <v>0</v>
      </c>
      <c r="AP1076">
        <v>828</v>
      </c>
      <c r="AQ1076">
        <v>9.9</v>
      </c>
      <c r="AR1076">
        <v>1287</v>
      </c>
      <c r="AS1076">
        <v>16</v>
      </c>
      <c r="AT1076">
        <v>46.9</v>
      </c>
      <c r="AU1076">
        <v>1</v>
      </c>
      <c r="AV1076">
        <v>11281</v>
      </c>
      <c r="AW1076">
        <v>56.4</v>
      </c>
      <c r="AX1076">
        <v>1</v>
      </c>
      <c r="AY1076">
        <v>11281</v>
      </c>
      <c r="AZ1076">
        <v>141.69999999999999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</row>
    <row r="1077" spans="1:61">
      <c r="A1077">
        <v>256743</v>
      </c>
      <c r="B1077" t="s">
        <v>40</v>
      </c>
      <c r="C1077">
        <v>200</v>
      </c>
      <c r="D1077" t="s">
        <v>85</v>
      </c>
      <c r="E1077" s="2">
        <v>40131.639803240738</v>
      </c>
      <c r="F1077" s="2">
        <v>40131.648622685185</v>
      </c>
      <c r="H1077">
        <v>762</v>
      </c>
      <c r="I1077">
        <v>1657.7298450988378</v>
      </c>
      <c r="J1077">
        <v>35.438938729999997</v>
      </c>
      <c r="K1077">
        <v>139.66017719999999</v>
      </c>
      <c r="L1077">
        <v>104</v>
      </c>
      <c r="M1077" t="s">
        <v>844</v>
      </c>
      <c r="N1077" s="3">
        <v>1003004</v>
      </c>
      <c r="O1077" t="s">
        <v>413</v>
      </c>
      <c r="P1077">
        <v>100300402</v>
      </c>
      <c r="Q1077" t="s">
        <v>678</v>
      </c>
      <c r="R1077">
        <v>35.42566721</v>
      </c>
      <c r="S1077">
        <v>139.65183569999999</v>
      </c>
      <c r="T1077">
        <v>104</v>
      </c>
      <c r="U1077" t="s">
        <v>844</v>
      </c>
      <c r="V1077" s="3">
        <v>1003012</v>
      </c>
      <c r="W1077" t="s">
        <v>426</v>
      </c>
      <c r="X1077">
        <v>100301201</v>
      </c>
      <c r="Y1077" t="s">
        <v>712</v>
      </c>
      <c r="Z1077">
        <v>0</v>
      </c>
      <c r="AA1077">
        <v>2</v>
      </c>
      <c r="AB1077" t="s">
        <v>97</v>
      </c>
      <c r="AC1077" t="s">
        <v>35</v>
      </c>
      <c r="AD1077">
        <v>100</v>
      </c>
      <c r="AE1077" t="s">
        <v>93</v>
      </c>
      <c r="AF1077">
        <v>10.1</v>
      </c>
      <c r="AG1077">
        <v>1</v>
      </c>
      <c r="AH1077">
        <v>1825</v>
      </c>
      <c r="AI1077">
        <v>10.1</v>
      </c>
      <c r="AJ1077">
        <v>1</v>
      </c>
      <c r="AK1077">
        <v>24</v>
      </c>
      <c r="AL1077">
        <v>340</v>
      </c>
      <c r="AM1077" t="s">
        <v>36</v>
      </c>
      <c r="AN1077" t="s">
        <v>41</v>
      </c>
      <c r="AO1077">
        <v>1</v>
      </c>
      <c r="AP1077">
        <v>1099</v>
      </c>
      <c r="AQ1077">
        <v>13.7</v>
      </c>
      <c r="AR1077">
        <v>753</v>
      </c>
      <c r="AS1077">
        <v>9.4</v>
      </c>
      <c r="AT1077">
        <v>47.1</v>
      </c>
      <c r="AU1077">
        <v>1</v>
      </c>
      <c r="AV1077">
        <v>1861</v>
      </c>
      <c r="AW1077">
        <v>9.3000000000000007</v>
      </c>
      <c r="AX1077">
        <v>1</v>
      </c>
      <c r="AY1077">
        <v>1861</v>
      </c>
      <c r="AZ1077">
        <v>23.3</v>
      </c>
      <c r="BA1077">
        <v>1</v>
      </c>
      <c r="BB1077">
        <v>2.2999999999999998</v>
      </c>
      <c r="BC1077">
        <v>10</v>
      </c>
      <c r="BD1077">
        <v>210</v>
      </c>
      <c r="BE1077">
        <v>398</v>
      </c>
      <c r="BF1077">
        <v>6</v>
      </c>
      <c r="BG1077">
        <v>284</v>
      </c>
      <c r="BH1077">
        <v>4.3</v>
      </c>
      <c r="BI1077">
        <v>20.3</v>
      </c>
    </row>
    <row r="1078" spans="1:61">
      <c r="A1078">
        <v>255795</v>
      </c>
      <c r="B1078" t="s">
        <v>73</v>
      </c>
      <c r="C1078">
        <v>700</v>
      </c>
      <c r="D1078" t="s">
        <v>90</v>
      </c>
      <c r="E1078" s="2">
        <v>40120.546284722222</v>
      </c>
      <c r="F1078" s="2">
        <v>40120.581736111111</v>
      </c>
      <c r="H1078">
        <v>3063</v>
      </c>
      <c r="I1078">
        <v>14102.375872736768</v>
      </c>
      <c r="J1078">
        <v>35.48836652</v>
      </c>
      <c r="K1078">
        <v>139.63593549999999</v>
      </c>
      <c r="L1078">
        <v>102</v>
      </c>
      <c r="M1078" t="s">
        <v>839</v>
      </c>
      <c r="N1078" s="3">
        <v>1001014</v>
      </c>
      <c r="O1078" t="s">
        <v>366</v>
      </c>
      <c r="P1078">
        <v>100101403</v>
      </c>
      <c r="Q1078" t="s">
        <v>553</v>
      </c>
      <c r="R1078">
        <v>35.605916970000003</v>
      </c>
      <c r="S1078">
        <v>139.6945149</v>
      </c>
      <c r="V1078" s="3"/>
      <c r="Z1078">
        <v>0</v>
      </c>
      <c r="AA1078">
        <v>2</v>
      </c>
      <c r="AB1078" t="s">
        <v>97</v>
      </c>
      <c r="AC1078" t="s">
        <v>102</v>
      </c>
      <c r="AD1078">
        <v>200</v>
      </c>
      <c r="AE1078" t="s">
        <v>94</v>
      </c>
      <c r="AF1078">
        <v>49.900000000000006</v>
      </c>
      <c r="AG1078">
        <v>1</v>
      </c>
      <c r="AH1078">
        <v>17721</v>
      </c>
      <c r="AI1078">
        <v>31.6</v>
      </c>
      <c r="AJ1078">
        <v>1</v>
      </c>
      <c r="AK1078">
        <v>28</v>
      </c>
      <c r="AL1078">
        <v>240</v>
      </c>
      <c r="AM1078" t="s">
        <v>121</v>
      </c>
      <c r="AN1078" t="s">
        <v>201</v>
      </c>
      <c r="AO1078">
        <v>1</v>
      </c>
      <c r="AP1078">
        <v>1086</v>
      </c>
      <c r="AQ1078">
        <v>13.6</v>
      </c>
      <c r="AR1078">
        <v>679</v>
      </c>
      <c r="AS1078">
        <v>8.3000000000000007</v>
      </c>
      <c r="AT1078">
        <v>49.900000000000006</v>
      </c>
      <c r="AU1078">
        <v>1</v>
      </c>
      <c r="AV1078">
        <v>15922</v>
      </c>
      <c r="AW1078">
        <v>79.599999999999994</v>
      </c>
      <c r="AX1078">
        <v>1</v>
      </c>
      <c r="AY1078">
        <v>15922</v>
      </c>
      <c r="AZ1078">
        <v>199.4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</row>
    <row r="1079" spans="1:61">
      <c r="A1079">
        <v>256509</v>
      </c>
      <c r="B1079" t="s">
        <v>80</v>
      </c>
      <c r="C1079">
        <v>200</v>
      </c>
      <c r="D1079" t="s">
        <v>85</v>
      </c>
      <c r="E1079" s="2">
        <v>40128.742627314816</v>
      </c>
      <c r="F1079" s="2">
        <v>40128.790138888886</v>
      </c>
      <c r="H1079">
        <v>4105</v>
      </c>
      <c r="I1079">
        <v>21255.470388921498</v>
      </c>
      <c r="J1079">
        <v>35.443568239999998</v>
      </c>
      <c r="K1079">
        <v>139.63726579999999</v>
      </c>
      <c r="L1079">
        <v>104</v>
      </c>
      <c r="M1079" t="s">
        <v>844</v>
      </c>
      <c r="N1079" s="3">
        <v>1003002</v>
      </c>
      <c r="O1079" t="s">
        <v>120</v>
      </c>
      <c r="P1079">
        <v>100300216</v>
      </c>
      <c r="Q1079" t="s">
        <v>240</v>
      </c>
      <c r="R1079">
        <v>35.631548180000003</v>
      </c>
      <c r="S1079">
        <v>139.68010609999999</v>
      </c>
      <c r="V1079" s="3"/>
      <c r="Z1079">
        <v>38</v>
      </c>
      <c r="AA1079">
        <v>1</v>
      </c>
      <c r="AB1079" t="s">
        <v>34</v>
      </c>
      <c r="AC1079" t="s">
        <v>103</v>
      </c>
      <c r="AD1079">
        <v>200</v>
      </c>
      <c r="AE1079" t="s">
        <v>94</v>
      </c>
      <c r="AF1079">
        <v>53.3</v>
      </c>
      <c r="AG1079">
        <v>1</v>
      </c>
      <c r="AH1079">
        <v>26525</v>
      </c>
      <c r="AI1079">
        <v>51.5</v>
      </c>
      <c r="AJ1079">
        <v>1</v>
      </c>
      <c r="AK1079">
        <v>40</v>
      </c>
      <c r="AL1079">
        <v>440</v>
      </c>
      <c r="AM1079" t="s">
        <v>120</v>
      </c>
      <c r="AN1079" t="s">
        <v>122</v>
      </c>
      <c r="AO1079">
        <v>1</v>
      </c>
      <c r="AP1079">
        <v>416</v>
      </c>
      <c r="AQ1079">
        <v>5</v>
      </c>
      <c r="AR1079">
        <v>690</v>
      </c>
      <c r="AS1079">
        <v>8.3000000000000007</v>
      </c>
      <c r="AT1079">
        <v>53.3</v>
      </c>
      <c r="AU1079">
        <v>1</v>
      </c>
      <c r="AV1079">
        <v>24025</v>
      </c>
      <c r="AW1079">
        <v>120.1</v>
      </c>
      <c r="AX1079">
        <v>1</v>
      </c>
      <c r="AY1079">
        <v>24025</v>
      </c>
      <c r="AZ1079">
        <v>298.2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</row>
    <row r="1080" spans="1:61">
      <c r="A1080">
        <v>256137</v>
      </c>
      <c r="B1080" t="s">
        <v>76</v>
      </c>
      <c r="C1080">
        <v>600</v>
      </c>
      <c r="D1080" t="s">
        <v>91</v>
      </c>
      <c r="E1080" s="2">
        <v>40124.521134259259</v>
      </c>
      <c r="F1080" s="2">
        <v>40124.626134259262</v>
      </c>
      <c r="H1080">
        <v>9072</v>
      </c>
      <c r="I1080">
        <v>8394.7209377495401</v>
      </c>
      <c r="J1080">
        <v>35.524678270000003</v>
      </c>
      <c r="K1080">
        <v>139.64353689999999</v>
      </c>
      <c r="L1080">
        <v>109</v>
      </c>
      <c r="M1080" t="s">
        <v>830</v>
      </c>
      <c r="N1080" s="3">
        <v>1008030</v>
      </c>
      <c r="O1080" t="s">
        <v>345</v>
      </c>
      <c r="P1080">
        <v>100803001</v>
      </c>
      <c r="Q1080" t="s">
        <v>522</v>
      </c>
      <c r="R1080">
        <v>35.454205930000001</v>
      </c>
      <c r="S1080">
        <v>139.61023990000001</v>
      </c>
      <c r="T1080">
        <v>103</v>
      </c>
      <c r="U1080" t="s">
        <v>843</v>
      </c>
      <c r="V1080" s="3">
        <v>1002008</v>
      </c>
      <c r="W1080" t="s">
        <v>391</v>
      </c>
      <c r="X1080">
        <v>100200801</v>
      </c>
      <c r="Y1080" t="s">
        <v>606</v>
      </c>
      <c r="Z1080">
        <v>45</v>
      </c>
      <c r="AA1080">
        <v>1</v>
      </c>
      <c r="AB1080" t="s">
        <v>34</v>
      </c>
      <c r="AC1080" t="s">
        <v>104</v>
      </c>
      <c r="AD1080">
        <v>100</v>
      </c>
      <c r="AE1080" t="s">
        <v>93</v>
      </c>
      <c r="AF1080">
        <v>27.6</v>
      </c>
      <c r="AG1080">
        <v>1</v>
      </c>
      <c r="AH1080">
        <v>11733</v>
      </c>
      <c r="AI1080">
        <v>27.6</v>
      </c>
      <c r="AJ1080">
        <v>1</v>
      </c>
      <c r="AK1080">
        <v>31</v>
      </c>
      <c r="AL1080">
        <v>330</v>
      </c>
      <c r="AM1080" t="s">
        <v>225</v>
      </c>
      <c r="AN1080" t="s">
        <v>232</v>
      </c>
      <c r="AO1080">
        <v>1</v>
      </c>
      <c r="AP1080">
        <v>2212</v>
      </c>
      <c r="AQ1080">
        <v>26.9</v>
      </c>
      <c r="AR1080">
        <v>257</v>
      </c>
      <c r="AS1080">
        <v>3.2</v>
      </c>
      <c r="AT1080">
        <v>61.1</v>
      </c>
      <c r="AU1080">
        <v>1</v>
      </c>
      <c r="AV1080">
        <v>9771</v>
      </c>
      <c r="AW1080">
        <v>48.9</v>
      </c>
      <c r="AX1080">
        <v>1</v>
      </c>
      <c r="AY1080">
        <v>9771</v>
      </c>
      <c r="AZ1080">
        <v>121.2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</row>
    <row r="1081" spans="1:61">
      <c r="A1081">
        <v>255370</v>
      </c>
      <c r="B1081" t="s">
        <v>75</v>
      </c>
      <c r="C1081">
        <v>100</v>
      </c>
      <c r="D1081" t="s">
        <v>86</v>
      </c>
      <c r="E1081" s="2">
        <v>40116.31145833333</v>
      </c>
      <c r="F1081" s="2">
        <v>40116.336539351854</v>
      </c>
      <c r="H1081">
        <v>2167</v>
      </c>
      <c r="I1081">
        <v>10132.820119918344</v>
      </c>
      <c r="J1081">
        <v>35.406317739999999</v>
      </c>
      <c r="K1081">
        <v>139.53497709999999</v>
      </c>
      <c r="L1081">
        <v>110</v>
      </c>
      <c r="M1081" t="s">
        <v>846</v>
      </c>
      <c r="N1081" s="3">
        <v>1009029</v>
      </c>
      <c r="O1081" t="s">
        <v>437</v>
      </c>
      <c r="P1081">
        <v>100902901</v>
      </c>
      <c r="Q1081" t="s">
        <v>727</v>
      </c>
      <c r="R1081">
        <v>35.444356839999998</v>
      </c>
      <c r="S1081">
        <v>139.63661680000001</v>
      </c>
      <c r="T1081">
        <v>104</v>
      </c>
      <c r="U1081" t="s">
        <v>844</v>
      </c>
      <c r="V1081" s="3">
        <v>1003002</v>
      </c>
      <c r="W1081" t="s">
        <v>120</v>
      </c>
      <c r="X1081">
        <v>100300215</v>
      </c>
      <c r="Y1081" t="s">
        <v>661</v>
      </c>
      <c r="Z1081">
        <v>37</v>
      </c>
      <c r="AA1081">
        <v>1</v>
      </c>
      <c r="AB1081" t="s">
        <v>34</v>
      </c>
      <c r="AC1081" t="s">
        <v>100</v>
      </c>
      <c r="AD1081">
        <v>200</v>
      </c>
      <c r="AE1081" t="s">
        <v>94</v>
      </c>
      <c r="AF1081">
        <v>42.2</v>
      </c>
      <c r="AG1081">
        <v>1</v>
      </c>
      <c r="AH1081">
        <v>14457</v>
      </c>
      <c r="AI1081">
        <v>26.6</v>
      </c>
      <c r="AJ1081">
        <v>1</v>
      </c>
      <c r="AK1081">
        <v>22</v>
      </c>
      <c r="AL1081">
        <v>390</v>
      </c>
      <c r="AM1081" t="s">
        <v>125</v>
      </c>
      <c r="AN1081" t="s">
        <v>123</v>
      </c>
      <c r="AO1081">
        <v>1</v>
      </c>
      <c r="AP1081">
        <v>750</v>
      </c>
      <c r="AQ1081">
        <v>9.6</v>
      </c>
      <c r="AR1081">
        <v>891</v>
      </c>
      <c r="AS1081">
        <v>10.6</v>
      </c>
      <c r="AT1081">
        <v>42.2</v>
      </c>
      <c r="AU1081">
        <v>1</v>
      </c>
      <c r="AV1081">
        <v>11911</v>
      </c>
      <c r="AW1081">
        <v>59.6</v>
      </c>
      <c r="AX1081">
        <v>1</v>
      </c>
      <c r="AY1081">
        <v>11911</v>
      </c>
      <c r="AZ1081">
        <v>147.30000000000001</v>
      </c>
      <c r="BA1081">
        <v>1</v>
      </c>
      <c r="BB1081">
        <v>1.34</v>
      </c>
      <c r="BC1081">
        <v>8</v>
      </c>
      <c r="BD1081">
        <v>210</v>
      </c>
      <c r="BE1081">
        <v>625</v>
      </c>
      <c r="BF1081">
        <v>9.4</v>
      </c>
      <c r="BG1081">
        <v>305</v>
      </c>
      <c r="BH1081">
        <v>4.5999999999999996</v>
      </c>
      <c r="BI1081">
        <v>22</v>
      </c>
    </row>
    <row r="1082" spans="1:61">
      <c r="A1082">
        <v>257259</v>
      </c>
      <c r="B1082" t="s">
        <v>82</v>
      </c>
      <c r="C1082">
        <v>300</v>
      </c>
      <c r="D1082" t="s">
        <v>88</v>
      </c>
      <c r="E1082" s="2">
        <v>40136.555821759262</v>
      </c>
      <c r="F1082" s="2">
        <v>40136.580625000002</v>
      </c>
      <c r="H1082">
        <v>2143</v>
      </c>
      <c r="I1082">
        <v>7972.1577317484798</v>
      </c>
      <c r="J1082">
        <v>35.509336050000002</v>
      </c>
      <c r="K1082">
        <v>139.6742696</v>
      </c>
      <c r="L1082">
        <v>101</v>
      </c>
      <c r="M1082" t="s">
        <v>833</v>
      </c>
      <c r="N1082" s="3">
        <v>1000115</v>
      </c>
      <c r="O1082" t="s">
        <v>210</v>
      </c>
      <c r="P1082">
        <v>100011501</v>
      </c>
      <c r="Q1082" t="s">
        <v>528</v>
      </c>
      <c r="R1082">
        <v>35.444705499999998</v>
      </c>
      <c r="S1082">
        <v>139.63612860000001</v>
      </c>
      <c r="T1082">
        <v>104</v>
      </c>
      <c r="U1082" t="s">
        <v>844</v>
      </c>
      <c r="V1082" s="3">
        <v>1003002</v>
      </c>
      <c r="W1082" t="s">
        <v>120</v>
      </c>
      <c r="X1082">
        <v>100300215</v>
      </c>
      <c r="Y1082" t="s">
        <v>661</v>
      </c>
      <c r="Z1082">
        <v>50</v>
      </c>
      <c r="AA1082">
        <v>2</v>
      </c>
      <c r="AB1082" t="s">
        <v>97</v>
      </c>
      <c r="AC1082" t="s">
        <v>35</v>
      </c>
      <c r="AD1082">
        <v>200</v>
      </c>
      <c r="AE1082" t="s">
        <v>94</v>
      </c>
      <c r="AF1082">
        <v>28.4</v>
      </c>
      <c r="AG1082">
        <v>1</v>
      </c>
      <c r="AH1082">
        <v>11165</v>
      </c>
      <c r="AI1082">
        <v>20.6</v>
      </c>
      <c r="AJ1082">
        <v>1</v>
      </c>
      <c r="AK1082">
        <v>14</v>
      </c>
      <c r="AL1082">
        <v>160</v>
      </c>
      <c r="AM1082" t="s">
        <v>210</v>
      </c>
      <c r="AN1082" t="s">
        <v>134</v>
      </c>
      <c r="AO1082">
        <v>0</v>
      </c>
      <c r="AP1082">
        <v>308</v>
      </c>
      <c r="AQ1082">
        <v>4</v>
      </c>
      <c r="AR1082">
        <v>873</v>
      </c>
      <c r="AS1082">
        <v>10.4</v>
      </c>
      <c r="AT1082">
        <v>28.4</v>
      </c>
      <c r="AU1082">
        <v>1</v>
      </c>
      <c r="AV1082">
        <v>9896</v>
      </c>
      <c r="AW1082">
        <v>49.5</v>
      </c>
      <c r="AX1082">
        <v>1</v>
      </c>
      <c r="AY1082">
        <v>9896</v>
      </c>
      <c r="AZ1082">
        <v>121.3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</row>
    <row r="1083" spans="1:61">
      <c r="A1083">
        <v>255515</v>
      </c>
      <c r="B1083" t="s">
        <v>80</v>
      </c>
      <c r="C1083">
        <v>999</v>
      </c>
      <c r="D1083" t="s">
        <v>84</v>
      </c>
      <c r="E1083" s="2">
        <v>40117.590370370373</v>
      </c>
      <c r="F1083" s="2">
        <v>40117.597870370373</v>
      </c>
      <c r="H1083">
        <v>648</v>
      </c>
      <c r="I1083">
        <v>938.83367636551134</v>
      </c>
      <c r="J1083">
        <v>35.631054640000002</v>
      </c>
      <c r="K1083">
        <v>139.68020799999999</v>
      </c>
      <c r="N1083" s="3"/>
      <c r="R1083">
        <v>35.62271836</v>
      </c>
      <c r="S1083">
        <v>139.68186560000001</v>
      </c>
      <c r="V1083" s="3"/>
      <c r="Z1083">
        <v>38</v>
      </c>
      <c r="AA1083">
        <v>1</v>
      </c>
      <c r="AB1083" t="s">
        <v>34</v>
      </c>
      <c r="AC1083" t="s">
        <v>103</v>
      </c>
      <c r="AD1083">
        <v>410</v>
      </c>
      <c r="AE1083" t="s">
        <v>43</v>
      </c>
      <c r="AF1083">
        <v>6.1</v>
      </c>
      <c r="AG1083">
        <v>1</v>
      </c>
      <c r="AH1083">
        <v>1529</v>
      </c>
      <c r="AI1083">
        <v>10.6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1</v>
      </c>
      <c r="AV1083">
        <v>1220</v>
      </c>
      <c r="AW1083">
        <v>6.1</v>
      </c>
      <c r="AX1083">
        <v>1</v>
      </c>
      <c r="AY1083">
        <v>1220</v>
      </c>
      <c r="AZ1083">
        <v>15.2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</row>
    <row r="1084" spans="1:61">
      <c r="A1084">
        <v>255444</v>
      </c>
      <c r="B1084" t="s">
        <v>64</v>
      </c>
      <c r="C1084">
        <v>200</v>
      </c>
      <c r="D1084" t="s">
        <v>85</v>
      </c>
      <c r="E1084" s="2">
        <v>40116.826886574076</v>
      </c>
      <c r="F1084" s="2">
        <v>40116.83630787037</v>
      </c>
      <c r="H1084">
        <v>814</v>
      </c>
      <c r="I1084">
        <v>4236.9830403334608</v>
      </c>
      <c r="J1084">
        <v>35.445258029999998</v>
      </c>
      <c r="K1084">
        <v>139.3149769</v>
      </c>
      <c r="L1084">
        <v>212</v>
      </c>
      <c r="M1084" t="s">
        <v>835</v>
      </c>
      <c r="N1084" s="3">
        <v>2120601</v>
      </c>
      <c r="O1084" t="s">
        <v>399</v>
      </c>
      <c r="P1084">
        <v>212060102</v>
      </c>
      <c r="Q1084" t="s">
        <v>653</v>
      </c>
      <c r="R1084">
        <v>35.434969119999998</v>
      </c>
      <c r="S1084">
        <v>139.36001669999999</v>
      </c>
      <c r="T1084">
        <v>212</v>
      </c>
      <c r="U1084" t="s">
        <v>835</v>
      </c>
      <c r="V1084" s="3">
        <v>2120102</v>
      </c>
      <c r="W1084" t="s">
        <v>415</v>
      </c>
      <c r="X1084">
        <v>212010207</v>
      </c>
      <c r="Y1084" t="s">
        <v>691</v>
      </c>
      <c r="Z1084">
        <v>31</v>
      </c>
      <c r="AA1084">
        <v>1</v>
      </c>
      <c r="AB1084" t="s">
        <v>34</v>
      </c>
      <c r="AC1084" t="s">
        <v>108</v>
      </c>
      <c r="AD1084">
        <v>100</v>
      </c>
      <c r="AE1084" t="s">
        <v>93</v>
      </c>
      <c r="AF1084">
        <v>16.399999999999999</v>
      </c>
      <c r="AG1084">
        <v>1</v>
      </c>
      <c r="AH1084">
        <v>5078</v>
      </c>
      <c r="AI1084">
        <v>16.399999999999999</v>
      </c>
      <c r="AJ1084">
        <v>1</v>
      </c>
      <c r="AK1084">
        <v>3</v>
      </c>
      <c r="AL1084">
        <v>150</v>
      </c>
      <c r="AM1084" t="s">
        <v>115</v>
      </c>
      <c r="AN1084" t="s">
        <v>131</v>
      </c>
      <c r="AO1084">
        <v>0</v>
      </c>
      <c r="AP1084">
        <v>5131</v>
      </c>
      <c r="AQ1084">
        <v>63.1</v>
      </c>
      <c r="AR1084">
        <v>617</v>
      </c>
      <c r="AS1084">
        <v>7.5</v>
      </c>
      <c r="AT1084">
        <v>73.599999999999994</v>
      </c>
      <c r="AU1084">
        <v>1</v>
      </c>
      <c r="AV1084">
        <v>4916</v>
      </c>
      <c r="AW1084">
        <v>24.6</v>
      </c>
      <c r="AX1084">
        <v>1</v>
      </c>
      <c r="AY1084">
        <v>4916</v>
      </c>
      <c r="AZ1084">
        <v>60.2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</row>
    <row r="1085" spans="1:61">
      <c r="A1085">
        <v>257020</v>
      </c>
      <c r="B1085" t="s">
        <v>40</v>
      </c>
      <c r="C1085">
        <v>100</v>
      </c>
      <c r="D1085" t="s">
        <v>86</v>
      </c>
      <c r="E1085" s="2">
        <v>40134.344143518516</v>
      </c>
      <c r="F1085" s="2">
        <v>40134.387557870374</v>
      </c>
      <c r="H1085">
        <v>3751</v>
      </c>
      <c r="I1085">
        <v>1004.6863337005938</v>
      </c>
      <c r="J1085">
        <v>35.425656510000003</v>
      </c>
      <c r="K1085">
        <v>139.65200720000001</v>
      </c>
      <c r="L1085">
        <v>104</v>
      </c>
      <c r="M1085" t="s">
        <v>844</v>
      </c>
      <c r="N1085" s="3">
        <v>1003012</v>
      </c>
      <c r="O1085" t="s">
        <v>426</v>
      </c>
      <c r="P1085">
        <v>100301201</v>
      </c>
      <c r="Q1085" t="s">
        <v>712</v>
      </c>
      <c r="R1085">
        <v>35.429776339999997</v>
      </c>
      <c r="S1085">
        <v>139.66187780000001</v>
      </c>
      <c r="T1085">
        <v>104</v>
      </c>
      <c r="U1085" t="s">
        <v>844</v>
      </c>
      <c r="V1085" s="3">
        <v>1003010</v>
      </c>
      <c r="W1085" t="s">
        <v>422</v>
      </c>
      <c r="X1085">
        <v>100301003</v>
      </c>
      <c r="Y1085" t="s">
        <v>701</v>
      </c>
      <c r="Z1085">
        <v>0</v>
      </c>
      <c r="AA1085">
        <v>2</v>
      </c>
      <c r="AB1085" t="s">
        <v>97</v>
      </c>
      <c r="AC1085" t="s">
        <v>35</v>
      </c>
      <c r="AD1085">
        <v>410</v>
      </c>
      <c r="AE1085" t="s">
        <v>43</v>
      </c>
      <c r="AF1085">
        <v>7.5</v>
      </c>
      <c r="AG1085">
        <v>1</v>
      </c>
      <c r="AH1085">
        <v>1509</v>
      </c>
      <c r="AI1085">
        <v>7.9</v>
      </c>
      <c r="AJ1085">
        <v>1</v>
      </c>
      <c r="AK1085">
        <v>19</v>
      </c>
      <c r="AL1085">
        <v>210</v>
      </c>
      <c r="AM1085" t="s">
        <v>41</v>
      </c>
      <c r="AN1085" t="s">
        <v>36</v>
      </c>
      <c r="AO1085">
        <v>0</v>
      </c>
      <c r="AP1085">
        <v>748</v>
      </c>
      <c r="AQ1085">
        <v>8.6999999999999993</v>
      </c>
      <c r="AR1085">
        <v>2134</v>
      </c>
      <c r="AS1085">
        <v>25.6</v>
      </c>
      <c r="AT1085">
        <v>53.3</v>
      </c>
      <c r="AU1085">
        <v>1</v>
      </c>
      <c r="AV1085">
        <v>1500</v>
      </c>
      <c r="AW1085">
        <v>7.5</v>
      </c>
      <c r="AX1085">
        <v>1</v>
      </c>
      <c r="AY1085">
        <v>1500</v>
      </c>
      <c r="AZ1085">
        <v>17.7</v>
      </c>
      <c r="BA1085">
        <v>1</v>
      </c>
      <c r="BB1085">
        <v>0.73</v>
      </c>
      <c r="BC1085">
        <v>4</v>
      </c>
      <c r="BD1085">
        <v>210</v>
      </c>
      <c r="BE1085">
        <v>410</v>
      </c>
      <c r="BF1085">
        <v>6.2</v>
      </c>
      <c r="BG1085">
        <v>228</v>
      </c>
      <c r="BH1085">
        <v>3.4</v>
      </c>
      <c r="BI1085">
        <v>13.6</v>
      </c>
    </row>
    <row r="1086" spans="1:61">
      <c r="A1086">
        <v>257497</v>
      </c>
      <c r="B1086" t="s">
        <v>66</v>
      </c>
      <c r="C1086">
        <v>600</v>
      </c>
      <c r="D1086" t="s">
        <v>91</v>
      </c>
      <c r="E1086" s="2">
        <v>40138.66300925926</v>
      </c>
      <c r="F1086" s="2">
        <v>40138.713148148148</v>
      </c>
      <c r="H1086">
        <v>4332</v>
      </c>
      <c r="I1086">
        <v>646.03699118590248</v>
      </c>
      <c r="J1086">
        <v>35.656299590000003</v>
      </c>
      <c r="K1086">
        <v>139.71793589999999</v>
      </c>
      <c r="N1086" s="3"/>
      <c r="R1086">
        <v>35.657908939999999</v>
      </c>
      <c r="S1086">
        <v>139.72480780000001</v>
      </c>
      <c r="V1086" s="3"/>
      <c r="Z1086">
        <v>0</v>
      </c>
      <c r="AA1086">
        <v>2</v>
      </c>
      <c r="AB1086" t="s">
        <v>97</v>
      </c>
      <c r="AC1086" t="s">
        <v>98</v>
      </c>
      <c r="AD1086">
        <v>420</v>
      </c>
      <c r="AE1086" t="s">
        <v>95</v>
      </c>
      <c r="AF1086">
        <v>10.199999999999999</v>
      </c>
      <c r="AG1086">
        <v>1</v>
      </c>
      <c r="AH1086">
        <v>1845</v>
      </c>
      <c r="AI1086">
        <v>8.6999999999999993</v>
      </c>
      <c r="AJ1086">
        <v>1</v>
      </c>
      <c r="AK1086">
        <v>3</v>
      </c>
      <c r="AL1086">
        <v>160</v>
      </c>
      <c r="AM1086" t="s">
        <v>177</v>
      </c>
      <c r="AN1086" t="s">
        <v>171</v>
      </c>
      <c r="AO1086">
        <v>0</v>
      </c>
      <c r="AP1086">
        <v>1507</v>
      </c>
      <c r="AQ1086">
        <v>18.100000000000001</v>
      </c>
      <c r="AR1086">
        <v>1206</v>
      </c>
      <c r="AS1086">
        <v>14.4</v>
      </c>
      <c r="AT1086">
        <v>35.5</v>
      </c>
      <c r="AU1086">
        <v>1</v>
      </c>
      <c r="AV1086">
        <v>849</v>
      </c>
      <c r="AW1086">
        <v>4.2</v>
      </c>
      <c r="AX1086">
        <v>1</v>
      </c>
      <c r="AY1086">
        <v>849</v>
      </c>
      <c r="AZ1086">
        <v>10.199999999999999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</row>
    <row r="1087" spans="1:61">
      <c r="A1087">
        <v>255818</v>
      </c>
      <c r="B1087" t="s">
        <v>66</v>
      </c>
      <c r="C1087">
        <v>600</v>
      </c>
      <c r="D1087" t="s">
        <v>91</v>
      </c>
      <c r="E1087" s="2">
        <v>40120.754178240742</v>
      </c>
      <c r="F1087" s="2">
        <v>40120.766967592594</v>
      </c>
      <c r="H1087">
        <v>1105</v>
      </c>
      <c r="I1087">
        <v>1815.7011402666922</v>
      </c>
      <c r="J1087">
        <v>35.459967290000002</v>
      </c>
      <c r="K1087">
        <v>139.6145798</v>
      </c>
      <c r="L1087">
        <v>103</v>
      </c>
      <c r="M1087" t="s">
        <v>843</v>
      </c>
      <c r="N1087" s="3">
        <v>1002008</v>
      </c>
      <c r="O1087" t="s">
        <v>391</v>
      </c>
      <c r="P1087">
        <v>100200803</v>
      </c>
      <c r="Q1087" t="s">
        <v>601</v>
      </c>
      <c r="R1087">
        <v>35.454168379999999</v>
      </c>
      <c r="S1087">
        <v>139.59583649999999</v>
      </c>
      <c r="T1087">
        <v>106</v>
      </c>
      <c r="U1087" t="s">
        <v>841</v>
      </c>
      <c r="V1087" s="3">
        <v>1005012</v>
      </c>
      <c r="W1087" t="s">
        <v>398</v>
      </c>
      <c r="X1087">
        <v>100501202</v>
      </c>
      <c r="Y1087" t="s">
        <v>619</v>
      </c>
      <c r="Z1087">
        <v>0</v>
      </c>
      <c r="AA1087">
        <v>2</v>
      </c>
      <c r="AB1087" t="s">
        <v>97</v>
      </c>
      <c r="AC1087" t="s">
        <v>98</v>
      </c>
      <c r="AD1087">
        <v>100</v>
      </c>
      <c r="AE1087" t="s">
        <v>93</v>
      </c>
      <c r="AF1087">
        <v>7.5</v>
      </c>
      <c r="AG1087">
        <v>1</v>
      </c>
      <c r="AH1087">
        <v>2254</v>
      </c>
      <c r="AI1087">
        <v>7.5</v>
      </c>
      <c r="AJ1087">
        <v>0</v>
      </c>
      <c r="AK1087">
        <v>5</v>
      </c>
      <c r="AL1087">
        <v>140</v>
      </c>
      <c r="AM1087" t="s">
        <v>114</v>
      </c>
      <c r="AN1087" t="s">
        <v>204</v>
      </c>
      <c r="AO1087">
        <v>0</v>
      </c>
      <c r="AP1087">
        <v>348</v>
      </c>
      <c r="AQ1087">
        <v>4</v>
      </c>
      <c r="AR1087">
        <v>650</v>
      </c>
      <c r="AS1087">
        <v>8</v>
      </c>
      <c r="AT1087">
        <v>17</v>
      </c>
      <c r="AU1087">
        <v>1</v>
      </c>
      <c r="AV1087">
        <v>2038</v>
      </c>
      <c r="AW1087">
        <v>10.199999999999999</v>
      </c>
      <c r="AX1087">
        <v>1</v>
      </c>
      <c r="AY1087">
        <v>2038</v>
      </c>
      <c r="AZ1087">
        <v>26.3</v>
      </c>
      <c r="BA1087">
        <v>1</v>
      </c>
      <c r="BB1087">
        <v>2.38</v>
      </c>
      <c r="BC1087">
        <v>9</v>
      </c>
      <c r="BD1087">
        <v>210</v>
      </c>
      <c r="BE1087">
        <v>122</v>
      </c>
      <c r="BF1087">
        <v>1.8</v>
      </c>
      <c r="BG1087">
        <v>205</v>
      </c>
      <c r="BH1087">
        <v>3.1</v>
      </c>
      <c r="BI1087">
        <v>13.9</v>
      </c>
    </row>
    <row r="1088" spans="1:61">
      <c r="A1088">
        <v>255530</v>
      </c>
      <c r="B1088" t="s">
        <v>81</v>
      </c>
      <c r="C1088">
        <v>200</v>
      </c>
      <c r="D1088" t="s">
        <v>85</v>
      </c>
      <c r="E1088" s="2">
        <v>40117.668182870373</v>
      </c>
      <c r="F1088" s="2">
        <v>40117.682581018518</v>
      </c>
      <c r="H1088">
        <v>1244</v>
      </c>
      <c r="I1088">
        <v>904.02450848205888</v>
      </c>
      <c r="J1088">
        <v>35.462536880000002</v>
      </c>
      <c r="K1088">
        <v>139.53228960000001</v>
      </c>
      <c r="L1088">
        <v>112</v>
      </c>
      <c r="M1088" t="s">
        <v>838</v>
      </c>
      <c r="N1088" s="3">
        <v>1005104</v>
      </c>
      <c r="O1088" t="s">
        <v>392</v>
      </c>
      <c r="P1088">
        <v>100510401</v>
      </c>
      <c r="Q1088" t="s">
        <v>595</v>
      </c>
      <c r="R1088">
        <v>35.460358880000001</v>
      </c>
      <c r="S1088">
        <v>139.54190800000001</v>
      </c>
      <c r="T1088">
        <v>112</v>
      </c>
      <c r="U1088" t="s">
        <v>838</v>
      </c>
      <c r="V1088" s="3">
        <v>1005105</v>
      </c>
      <c r="W1088" t="s">
        <v>394</v>
      </c>
      <c r="X1088">
        <v>100510501</v>
      </c>
      <c r="Y1088" t="s">
        <v>603</v>
      </c>
      <c r="Z1088">
        <v>37</v>
      </c>
      <c r="AA1088">
        <v>1</v>
      </c>
      <c r="AB1088" t="s">
        <v>34</v>
      </c>
      <c r="AC1088" t="s">
        <v>104</v>
      </c>
      <c r="AD1088">
        <v>420</v>
      </c>
      <c r="AE1088" t="s">
        <v>95</v>
      </c>
      <c r="AF1088">
        <v>17.899999999999999</v>
      </c>
      <c r="AG1088">
        <v>1</v>
      </c>
      <c r="AH1088">
        <v>1312</v>
      </c>
      <c r="AI1088">
        <v>5.3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1</v>
      </c>
      <c r="AV1088">
        <v>1434</v>
      </c>
      <c r="AW1088">
        <v>7.2</v>
      </c>
      <c r="AX1088">
        <v>1</v>
      </c>
      <c r="AY1088">
        <v>1434</v>
      </c>
      <c r="AZ1088">
        <v>17.899999999999999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</row>
    <row r="1089" spans="1:61">
      <c r="A1089">
        <v>257091</v>
      </c>
      <c r="B1089" t="s">
        <v>56</v>
      </c>
      <c r="C1089">
        <v>100</v>
      </c>
      <c r="D1089" t="s">
        <v>86</v>
      </c>
      <c r="E1089" s="2">
        <v>40135.260092592594</v>
      </c>
      <c r="F1089" s="2">
        <v>40135.296770833331</v>
      </c>
      <c r="H1089">
        <v>3169</v>
      </c>
      <c r="I1089">
        <v>27850.264638530844</v>
      </c>
      <c r="J1089">
        <v>35.449297450000003</v>
      </c>
      <c r="K1089">
        <v>139.62119939999999</v>
      </c>
      <c r="L1089">
        <v>103</v>
      </c>
      <c r="M1089" t="s">
        <v>843</v>
      </c>
      <c r="N1089" s="3">
        <v>1002004</v>
      </c>
      <c r="O1089" t="s">
        <v>405</v>
      </c>
      <c r="P1089">
        <v>100200401</v>
      </c>
      <c r="Q1089" t="s">
        <v>636</v>
      </c>
      <c r="R1089">
        <v>35.445445790000001</v>
      </c>
      <c r="S1089">
        <v>139.31373780000001</v>
      </c>
      <c r="T1089">
        <v>212</v>
      </c>
      <c r="U1089" t="s">
        <v>835</v>
      </c>
      <c r="V1089" s="3">
        <v>2120601</v>
      </c>
      <c r="W1089" t="s">
        <v>399</v>
      </c>
      <c r="X1089">
        <v>212060102</v>
      </c>
      <c r="Y1089" t="s">
        <v>653</v>
      </c>
      <c r="Z1089">
        <v>44</v>
      </c>
      <c r="AA1089">
        <v>1</v>
      </c>
      <c r="AB1089" t="s">
        <v>34</v>
      </c>
      <c r="AC1089" t="s">
        <v>98</v>
      </c>
      <c r="AD1089">
        <v>100</v>
      </c>
      <c r="AE1089" t="s">
        <v>93</v>
      </c>
      <c r="AF1089">
        <v>74.2</v>
      </c>
      <c r="AG1089">
        <v>1</v>
      </c>
      <c r="AH1089">
        <v>37570</v>
      </c>
      <c r="AI1089">
        <v>74.2</v>
      </c>
      <c r="AJ1089">
        <v>1</v>
      </c>
      <c r="AK1089">
        <v>63</v>
      </c>
      <c r="AL1089">
        <v>580</v>
      </c>
      <c r="AM1089" t="s">
        <v>112</v>
      </c>
      <c r="AN1089" t="s">
        <v>115</v>
      </c>
      <c r="AO1089">
        <v>2</v>
      </c>
      <c r="AP1089">
        <v>1093</v>
      </c>
      <c r="AQ1089">
        <v>13</v>
      </c>
      <c r="AR1089">
        <v>4975</v>
      </c>
      <c r="AS1089">
        <v>64.2</v>
      </c>
      <c r="AT1089">
        <v>140.19999999999999</v>
      </c>
      <c r="AU1089">
        <v>1</v>
      </c>
      <c r="AV1089">
        <v>32853</v>
      </c>
      <c r="AW1089">
        <v>164.3</v>
      </c>
      <c r="AX1089">
        <v>1</v>
      </c>
      <c r="AY1089">
        <v>32853</v>
      </c>
      <c r="AZ1089">
        <v>412.4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</row>
    <row r="1090" spans="1:61">
      <c r="A1090">
        <v>255450</v>
      </c>
      <c r="B1090" t="s">
        <v>71</v>
      </c>
      <c r="C1090">
        <v>200</v>
      </c>
      <c r="D1090" t="s">
        <v>85</v>
      </c>
      <c r="E1090" s="2">
        <v>40116.8903125</v>
      </c>
      <c r="F1090" s="2">
        <v>40116.92496527778</v>
      </c>
      <c r="H1090">
        <v>2994</v>
      </c>
      <c r="I1090">
        <v>25408.401599840232</v>
      </c>
      <c r="J1090">
        <v>35.454146940000001</v>
      </c>
      <c r="K1090">
        <v>139.35856820000001</v>
      </c>
      <c r="L1090">
        <v>212</v>
      </c>
      <c r="M1090" t="s">
        <v>835</v>
      </c>
      <c r="N1090" s="3">
        <v>2120304</v>
      </c>
      <c r="O1090" t="s">
        <v>382</v>
      </c>
      <c r="P1090">
        <v>212030427</v>
      </c>
      <c r="Q1090" t="s">
        <v>625</v>
      </c>
      <c r="R1090">
        <v>35.488618700000004</v>
      </c>
      <c r="S1090">
        <v>139.6359784</v>
      </c>
      <c r="T1090">
        <v>102</v>
      </c>
      <c r="U1090" t="s">
        <v>839</v>
      </c>
      <c r="V1090" s="3">
        <v>1001014</v>
      </c>
      <c r="W1090" t="s">
        <v>366</v>
      </c>
      <c r="X1090">
        <v>100101403</v>
      </c>
      <c r="Y1090" t="s">
        <v>553</v>
      </c>
      <c r="Z1090">
        <v>54</v>
      </c>
      <c r="AA1090">
        <v>1</v>
      </c>
      <c r="AB1090" t="s">
        <v>34</v>
      </c>
      <c r="AC1090" t="s">
        <v>102</v>
      </c>
      <c r="AD1090">
        <v>100</v>
      </c>
      <c r="AE1090" t="s">
        <v>93</v>
      </c>
      <c r="AF1090">
        <v>58.4</v>
      </c>
      <c r="AG1090">
        <v>1</v>
      </c>
      <c r="AH1090">
        <v>34203</v>
      </c>
      <c r="AI1090">
        <v>58.4</v>
      </c>
      <c r="AJ1090">
        <v>1</v>
      </c>
      <c r="AK1090">
        <v>57</v>
      </c>
      <c r="AL1090">
        <v>650</v>
      </c>
      <c r="AM1090" t="s">
        <v>131</v>
      </c>
      <c r="AN1090" t="s">
        <v>121</v>
      </c>
      <c r="AO1090">
        <v>2</v>
      </c>
      <c r="AP1090">
        <v>1944</v>
      </c>
      <c r="AQ1090">
        <v>24.2</v>
      </c>
      <c r="AR1090">
        <v>1174</v>
      </c>
      <c r="AS1090">
        <v>14.1</v>
      </c>
      <c r="AT1090">
        <v>95.3</v>
      </c>
      <c r="AU1090">
        <v>1</v>
      </c>
      <c r="AV1090">
        <v>29451</v>
      </c>
      <c r="AW1090">
        <v>147.30000000000001</v>
      </c>
      <c r="AX1090">
        <v>1</v>
      </c>
      <c r="AY1090">
        <v>29451</v>
      </c>
      <c r="AZ1090">
        <v>365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</row>
    <row r="1091" spans="1:61">
      <c r="A1091">
        <v>255699</v>
      </c>
      <c r="B1091" t="s">
        <v>71</v>
      </c>
      <c r="C1091">
        <v>200</v>
      </c>
      <c r="D1091" t="s">
        <v>85</v>
      </c>
      <c r="E1091" s="2">
        <v>40119.483460648145</v>
      </c>
      <c r="F1091" s="2">
        <v>40119.492951388886</v>
      </c>
      <c r="H1091">
        <v>820</v>
      </c>
      <c r="I1091">
        <v>1303.4286550853064</v>
      </c>
      <c r="J1091">
        <v>35.492046469999998</v>
      </c>
      <c r="K1091">
        <v>139.6496952</v>
      </c>
      <c r="L1091">
        <v>102</v>
      </c>
      <c r="M1091" t="s">
        <v>839</v>
      </c>
      <c r="N1091" s="3">
        <v>1001004</v>
      </c>
      <c r="O1091" t="s">
        <v>360</v>
      </c>
      <c r="P1091">
        <v>100100405</v>
      </c>
      <c r="Q1091" t="s">
        <v>548</v>
      </c>
      <c r="R1091">
        <v>35.488634689999998</v>
      </c>
      <c r="S1091">
        <v>139.63591940000001</v>
      </c>
      <c r="T1091">
        <v>102</v>
      </c>
      <c r="U1091" t="s">
        <v>839</v>
      </c>
      <c r="V1091" s="3">
        <v>1001014</v>
      </c>
      <c r="W1091" t="s">
        <v>366</v>
      </c>
      <c r="X1091">
        <v>100101403</v>
      </c>
      <c r="Y1091" t="s">
        <v>553</v>
      </c>
      <c r="Z1091">
        <v>54</v>
      </c>
      <c r="AA1091">
        <v>1</v>
      </c>
      <c r="AB1091" t="s">
        <v>34</v>
      </c>
      <c r="AC1091" t="s">
        <v>102</v>
      </c>
      <c r="AD1091">
        <v>100</v>
      </c>
      <c r="AE1091" t="s">
        <v>93</v>
      </c>
      <c r="AF1091">
        <v>9.5</v>
      </c>
      <c r="AG1091">
        <v>1</v>
      </c>
      <c r="AH1091">
        <v>1605</v>
      </c>
      <c r="AI1091">
        <v>9.5</v>
      </c>
      <c r="AJ1091">
        <v>1</v>
      </c>
      <c r="AK1091">
        <v>15</v>
      </c>
      <c r="AL1091">
        <v>230</v>
      </c>
      <c r="AM1091" t="s">
        <v>160</v>
      </c>
      <c r="AN1091" t="s">
        <v>121</v>
      </c>
      <c r="AO1091">
        <v>1</v>
      </c>
      <c r="AP1091">
        <v>471</v>
      </c>
      <c r="AQ1091">
        <v>5.7</v>
      </c>
      <c r="AR1091">
        <v>1169</v>
      </c>
      <c r="AS1091">
        <v>14</v>
      </c>
      <c r="AT1091">
        <v>34.700000000000003</v>
      </c>
      <c r="AU1091">
        <v>1</v>
      </c>
      <c r="AV1091">
        <v>1564</v>
      </c>
      <c r="AW1091">
        <v>7.8</v>
      </c>
      <c r="AX1091">
        <v>1</v>
      </c>
      <c r="AY1091">
        <v>1564</v>
      </c>
      <c r="AZ1091">
        <v>20.3</v>
      </c>
      <c r="BA1091">
        <v>1</v>
      </c>
      <c r="BB1091">
        <v>1.59</v>
      </c>
      <c r="BC1091">
        <v>13</v>
      </c>
      <c r="BD1091">
        <v>210</v>
      </c>
      <c r="BE1091">
        <v>267</v>
      </c>
      <c r="BF1091">
        <v>4</v>
      </c>
      <c r="BG1091">
        <v>485</v>
      </c>
      <c r="BH1091">
        <v>7.3</v>
      </c>
      <c r="BI1091">
        <v>24.3</v>
      </c>
    </row>
    <row r="1092" spans="1:61">
      <c r="A1092">
        <v>255376</v>
      </c>
      <c r="B1092" t="s">
        <v>40</v>
      </c>
      <c r="C1092">
        <v>100</v>
      </c>
      <c r="D1092" t="s">
        <v>86</v>
      </c>
      <c r="E1092" s="2">
        <v>40116.336319444446</v>
      </c>
      <c r="F1092" s="2">
        <v>40116.342916666668</v>
      </c>
      <c r="H1092">
        <v>570</v>
      </c>
      <c r="I1092">
        <v>1020.3466830777031</v>
      </c>
      <c r="J1092">
        <v>35.425747700000002</v>
      </c>
      <c r="K1092">
        <v>139.65185700000001</v>
      </c>
      <c r="L1092">
        <v>104</v>
      </c>
      <c r="M1092" t="s">
        <v>844</v>
      </c>
      <c r="N1092" s="3">
        <v>1003012</v>
      </c>
      <c r="O1092" t="s">
        <v>426</v>
      </c>
      <c r="P1092">
        <v>100301201</v>
      </c>
      <c r="Q1092" t="s">
        <v>712</v>
      </c>
      <c r="R1092">
        <v>35.430168000000002</v>
      </c>
      <c r="S1092">
        <v>139.66172760000001</v>
      </c>
      <c r="T1092">
        <v>104</v>
      </c>
      <c r="U1092" t="s">
        <v>844</v>
      </c>
      <c r="V1092" s="3">
        <v>1003010</v>
      </c>
      <c r="W1092" t="s">
        <v>422</v>
      </c>
      <c r="X1092">
        <v>100301003</v>
      </c>
      <c r="Y1092" t="s">
        <v>701</v>
      </c>
      <c r="Z1092">
        <v>0</v>
      </c>
      <c r="AA1092">
        <v>2</v>
      </c>
      <c r="AB1092" t="s">
        <v>97</v>
      </c>
      <c r="AC1092" t="s">
        <v>35</v>
      </c>
      <c r="AD1092">
        <v>410</v>
      </c>
      <c r="AE1092" t="s">
        <v>43</v>
      </c>
      <c r="AF1092">
        <v>7.4</v>
      </c>
      <c r="AG1092">
        <v>1</v>
      </c>
      <c r="AH1092">
        <v>1475</v>
      </c>
      <c r="AI1092">
        <v>7.9</v>
      </c>
      <c r="AJ1092">
        <v>1</v>
      </c>
      <c r="AK1092">
        <v>19</v>
      </c>
      <c r="AL1092">
        <v>210</v>
      </c>
      <c r="AM1092" t="s">
        <v>41</v>
      </c>
      <c r="AN1092" t="s">
        <v>36</v>
      </c>
      <c r="AO1092">
        <v>0</v>
      </c>
      <c r="AP1092">
        <v>738</v>
      </c>
      <c r="AQ1092">
        <v>8.6</v>
      </c>
      <c r="AR1092">
        <v>2043</v>
      </c>
      <c r="AS1092">
        <v>24.8</v>
      </c>
      <c r="AT1092">
        <v>52.400000000000006</v>
      </c>
      <c r="AU1092">
        <v>1</v>
      </c>
      <c r="AV1092">
        <v>1480</v>
      </c>
      <c r="AW1092">
        <v>7.4</v>
      </c>
      <c r="AX1092">
        <v>1</v>
      </c>
      <c r="AY1092">
        <v>1480</v>
      </c>
      <c r="AZ1092">
        <v>17.8</v>
      </c>
      <c r="BA1092">
        <v>1</v>
      </c>
      <c r="BB1092">
        <v>0.73</v>
      </c>
      <c r="BC1092">
        <v>4</v>
      </c>
      <c r="BD1092">
        <v>210</v>
      </c>
      <c r="BE1092">
        <v>401</v>
      </c>
      <c r="BF1092">
        <v>6</v>
      </c>
      <c r="BG1092">
        <v>242</v>
      </c>
      <c r="BH1092">
        <v>3.6</v>
      </c>
      <c r="BI1092">
        <v>13.6</v>
      </c>
    </row>
    <row r="1093" spans="1:61">
      <c r="A1093">
        <v>255317</v>
      </c>
      <c r="B1093" t="s">
        <v>76</v>
      </c>
      <c r="C1093">
        <v>200</v>
      </c>
      <c r="D1093" t="s">
        <v>85</v>
      </c>
      <c r="E1093" s="2">
        <v>40115.603877314818</v>
      </c>
      <c r="F1093" s="2">
        <v>40115.634525462963</v>
      </c>
      <c r="H1093">
        <v>2648</v>
      </c>
      <c r="I1093">
        <v>9517.5474875788841</v>
      </c>
      <c r="J1093">
        <v>35.46809975</v>
      </c>
      <c r="K1093">
        <v>139.62204700000001</v>
      </c>
      <c r="L1093">
        <v>102</v>
      </c>
      <c r="M1093" t="s">
        <v>839</v>
      </c>
      <c r="N1093" s="3">
        <v>1001021</v>
      </c>
      <c r="O1093" t="s">
        <v>377</v>
      </c>
      <c r="P1093">
        <v>100102102</v>
      </c>
      <c r="Q1093" t="s">
        <v>579</v>
      </c>
      <c r="R1093">
        <v>35.459629329999999</v>
      </c>
      <c r="S1093">
        <v>139.51745690000001</v>
      </c>
      <c r="T1093">
        <v>112</v>
      </c>
      <c r="U1093" t="s">
        <v>838</v>
      </c>
      <c r="V1093" s="3">
        <v>1005103</v>
      </c>
      <c r="W1093" t="s">
        <v>389</v>
      </c>
      <c r="X1093">
        <v>100510301</v>
      </c>
      <c r="Y1093" t="s">
        <v>589</v>
      </c>
      <c r="Z1093">
        <v>45</v>
      </c>
      <c r="AA1093">
        <v>1</v>
      </c>
      <c r="AB1093" t="s">
        <v>34</v>
      </c>
      <c r="AC1093" t="s">
        <v>104</v>
      </c>
      <c r="AD1093">
        <v>200</v>
      </c>
      <c r="AE1093" t="s">
        <v>94</v>
      </c>
      <c r="AF1093">
        <v>44.8</v>
      </c>
      <c r="AG1093">
        <v>1</v>
      </c>
      <c r="AH1093">
        <v>12973</v>
      </c>
      <c r="AI1093">
        <v>29.3</v>
      </c>
      <c r="AJ1093">
        <v>1</v>
      </c>
      <c r="AK1093">
        <v>20</v>
      </c>
      <c r="AL1093">
        <v>420</v>
      </c>
      <c r="AM1093" t="s">
        <v>137</v>
      </c>
      <c r="AN1093" t="s">
        <v>124</v>
      </c>
      <c r="AO1093">
        <v>1</v>
      </c>
      <c r="AP1093">
        <v>1508</v>
      </c>
      <c r="AQ1093">
        <v>18.5</v>
      </c>
      <c r="AR1093">
        <v>461</v>
      </c>
      <c r="AS1093">
        <v>6.3</v>
      </c>
      <c r="AT1093">
        <v>44.8</v>
      </c>
      <c r="AU1093">
        <v>1</v>
      </c>
      <c r="AV1093">
        <v>11280</v>
      </c>
      <c r="AW1093">
        <v>56.4</v>
      </c>
      <c r="AX1093">
        <v>1</v>
      </c>
      <c r="AY1093">
        <v>11280</v>
      </c>
      <c r="AZ1093">
        <v>141.80000000000001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</row>
    <row r="1094" spans="1:61">
      <c r="A1094">
        <v>256796</v>
      </c>
      <c r="B1094" t="s">
        <v>65</v>
      </c>
      <c r="C1094">
        <v>600</v>
      </c>
      <c r="D1094" t="s">
        <v>91</v>
      </c>
      <c r="E1094" s="2">
        <v>40132.428530092591</v>
      </c>
      <c r="F1094" s="2">
        <v>40132.51798611111</v>
      </c>
      <c r="H1094">
        <v>7729</v>
      </c>
      <c r="I1094">
        <v>15434.481214334826</v>
      </c>
      <c r="J1094">
        <v>35.322766960000003</v>
      </c>
      <c r="K1094">
        <v>139.5570678</v>
      </c>
      <c r="L1094">
        <v>204</v>
      </c>
      <c r="M1094" t="s">
        <v>857</v>
      </c>
      <c r="N1094" s="3">
        <v>2040105</v>
      </c>
      <c r="O1094" t="s">
        <v>458</v>
      </c>
      <c r="P1094">
        <v>204010503</v>
      </c>
      <c r="Q1094" t="s">
        <v>751</v>
      </c>
      <c r="R1094">
        <v>35.457896589999997</v>
      </c>
      <c r="S1094">
        <v>139.59611000000001</v>
      </c>
      <c r="T1094">
        <v>106</v>
      </c>
      <c r="U1094" t="s">
        <v>841</v>
      </c>
      <c r="V1094" s="3">
        <v>1005013</v>
      </c>
      <c r="W1094" t="s">
        <v>204</v>
      </c>
      <c r="X1094">
        <v>100501301</v>
      </c>
      <c r="Y1094" t="s">
        <v>609</v>
      </c>
      <c r="Z1094">
        <v>46</v>
      </c>
      <c r="AA1094">
        <v>1</v>
      </c>
      <c r="AB1094" t="s">
        <v>34</v>
      </c>
      <c r="AC1094" t="s">
        <v>98</v>
      </c>
      <c r="AD1094">
        <v>100</v>
      </c>
      <c r="AE1094" t="s">
        <v>93</v>
      </c>
      <c r="AF1094">
        <v>45.3</v>
      </c>
      <c r="AG1094">
        <v>1</v>
      </c>
      <c r="AH1094">
        <v>23417</v>
      </c>
      <c r="AI1094">
        <v>45.3</v>
      </c>
      <c r="AJ1094">
        <v>1</v>
      </c>
      <c r="AK1094">
        <v>44</v>
      </c>
      <c r="AL1094">
        <v>500</v>
      </c>
      <c r="AM1094" t="s">
        <v>270</v>
      </c>
      <c r="AN1094" t="s">
        <v>204</v>
      </c>
      <c r="AO1094">
        <v>2</v>
      </c>
      <c r="AP1094">
        <v>1043</v>
      </c>
      <c r="AQ1094">
        <v>12.8</v>
      </c>
      <c r="AR1094">
        <v>161</v>
      </c>
      <c r="AS1094">
        <v>1.8</v>
      </c>
      <c r="AT1094">
        <v>58.599999999999994</v>
      </c>
      <c r="AU1094">
        <v>1</v>
      </c>
      <c r="AV1094">
        <v>19362</v>
      </c>
      <c r="AW1094">
        <v>96.8</v>
      </c>
      <c r="AX1094">
        <v>1</v>
      </c>
      <c r="AY1094">
        <v>19362</v>
      </c>
      <c r="AZ1094">
        <v>240.9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</row>
    <row r="1095" spans="1:61">
      <c r="A1095">
        <v>257183</v>
      </c>
      <c r="B1095" t="s">
        <v>80</v>
      </c>
      <c r="C1095">
        <v>500</v>
      </c>
      <c r="D1095" t="s">
        <v>33</v>
      </c>
      <c r="E1095" s="2">
        <v>40135.811296296299</v>
      </c>
      <c r="F1095" s="2">
        <v>40135.848692129628</v>
      </c>
      <c r="H1095">
        <v>3231</v>
      </c>
      <c r="I1095">
        <v>21028.306931894305</v>
      </c>
      <c r="J1095">
        <v>35.443927719999998</v>
      </c>
      <c r="K1095">
        <v>139.63821530000001</v>
      </c>
      <c r="L1095">
        <v>104</v>
      </c>
      <c r="M1095" t="s">
        <v>844</v>
      </c>
      <c r="N1095" s="3">
        <v>1003002</v>
      </c>
      <c r="O1095" t="s">
        <v>120</v>
      </c>
      <c r="P1095">
        <v>100300215</v>
      </c>
      <c r="Q1095" t="s">
        <v>661</v>
      </c>
      <c r="R1095">
        <v>35.629177120000001</v>
      </c>
      <c r="S1095">
        <v>139.68512720000001</v>
      </c>
      <c r="V1095" s="3"/>
      <c r="Z1095">
        <v>38</v>
      </c>
      <c r="AA1095">
        <v>1</v>
      </c>
      <c r="AB1095" t="s">
        <v>34</v>
      </c>
      <c r="AC1095" t="s">
        <v>103</v>
      </c>
      <c r="AD1095">
        <v>200</v>
      </c>
      <c r="AE1095" t="s">
        <v>94</v>
      </c>
      <c r="AF1095">
        <v>46.2</v>
      </c>
      <c r="AG1095">
        <v>1</v>
      </c>
      <c r="AH1095">
        <v>25996</v>
      </c>
      <c r="AI1095">
        <v>47.7</v>
      </c>
      <c r="AJ1095">
        <v>1</v>
      </c>
      <c r="AK1095">
        <v>40</v>
      </c>
      <c r="AL1095">
        <v>440</v>
      </c>
      <c r="AM1095" t="s">
        <v>120</v>
      </c>
      <c r="AN1095" t="s">
        <v>122</v>
      </c>
      <c r="AO1095">
        <v>1</v>
      </c>
      <c r="AP1095">
        <v>455</v>
      </c>
      <c r="AQ1095">
        <v>5.5</v>
      </c>
      <c r="AR1095">
        <v>54</v>
      </c>
      <c r="AS1095">
        <v>0.7</v>
      </c>
      <c r="AT1095">
        <v>46.2</v>
      </c>
      <c r="AU1095">
        <v>1</v>
      </c>
      <c r="AV1095">
        <v>23917</v>
      </c>
      <c r="AW1095">
        <v>119.6</v>
      </c>
      <c r="AX1095">
        <v>1</v>
      </c>
      <c r="AY1095">
        <v>23917</v>
      </c>
      <c r="AZ1095">
        <v>296.89999999999998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</row>
    <row r="1096" spans="1:61">
      <c r="A1096">
        <v>256227</v>
      </c>
      <c r="B1096" t="s">
        <v>76</v>
      </c>
      <c r="C1096">
        <v>500</v>
      </c>
      <c r="D1096" t="s">
        <v>33</v>
      </c>
      <c r="E1096" s="2">
        <v>40125.651875000003</v>
      </c>
      <c r="F1096" s="2">
        <v>40125.764467592591</v>
      </c>
      <c r="H1096">
        <v>9728</v>
      </c>
      <c r="I1096">
        <v>11233.59395501467</v>
      </c>
      <c r="J1096">
        <v>35.499368969999999</v>
      </c>
      <c r="K1096">
        <v>139.631306</v>
      </c>
      <c r="L1096">
        <v>109</v>
      </c>
      <c r="M1096" t="s">
        <v>830</v>
      </c>
      <c r="N1096" s="3">
        <v>1008041</v>
      </c>
      <c r="O1096" t="s">
        <v>350</v>
      </c>
      <c r="P1096">
        <v>100804101</v>
      </c>
      <c r="Q1096" t="s">
        <v>536</v>
      </c>
      <c r="R1096">
        <v>35.459779509999997</v>
      </c>
      <c r="S1096">
        <v>139.51714580000001</v>
      </c>
      <c r="T1096">
        <v>112</v>
      </c>
      <c r="U1096" t="s">
        <v>838</v>
      </c>
      <c r="V1096" s="3">
        <v>1005103</v>
      </c>
      <c r="W1096" t="s">
        <v>389</v>
      </c>
      <c r="X1096">
        <v>100510301</v>
      </c>
      <c r="Y1096" t="s">
        <v>589</v>
      </c>
      <c r="Z1096">
        <v>45</v>
      </c>
      <c r="AA1096">
        <v>1</v>
      </c>
      <c r="AB1096" t="s">
        <v>34</v>
      </c>
      <c r="AC1096" t="s">
        <v>104</v>
      </c>
      <c r="AD1096">
        <v>100</v>
      </c>
      <c r="AE1096" t="s">
        <v>93</v>
      </c>
      <c r="AF1096">
        <v>33.799999999999997</v>
      </c>
      <c r="AG1096">
        <v>1</v>
      </c>
      <c r="AH1096">
        <v>14459</v>
      </c>
      <c r="AI1096">
        <v>33.799999999999997</v>
      </c>
      <c r="AJ1096">
        <v>1</v>
      </c>
      <c r="AK1096">
        <v>30</v>
      </c>
      <c r="AL1096">
        <v>370</v>
      </c>
      <c r="AM1096" t="s">
        <v>156</v>
      </c>
      <c r="AN1096" t="s">
        <v>124</v>
      </c>
      <c r="AO1096">
        <v>1</v>
      </c>
      <c r="AP1096">
        <v>349</v>
      </c>
      <c r="AQ1096">
        <v>4.3</v>
      </c>
      <c r="AR1096">
        <v>462</v>
      </c>
      <c r="AS1096">
        <v>6.1</v>
      </c>
      <c r="AT1096">
        <v>40.4</v>
      </c>
      <c r="AU1096">
        <v>1</v>
      </c>
      <c r="AV1096">
        <v>12943</v>
      </c>
      <c r="AW1096">
        <v>64.7</v>
      </c>
      <c r="AX1096">
        <v>1</v>
      </c>
      <c r="AY1096">
        <v>12943</v>
      </c>
      <c r="AZ1096">
        <v>163.1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</row>
    <row r="1097" spans="1:61">
      <c r="A1097">
        <v>257824</v>
      </c>
      <c r="B1097" t="s">
        <v>67</v>
      </c>
      <c r="C1097">
        <v>200</v>
      </c>
      <c r="D1097" t="s">
        <v>85</v>
      </c>
      <c r="E1097" s="2">
        <v>40142.669236111113</v>
      </c>
      <c r="F1097" s="2">
        <v>40142.716099537036</v>
      </c>
      <c r="H1097">
        <v>4049</v>
      </c>
      <c r="I1097">
        <v>578.12492376195007</v>
      </c>
      <c r="J1097">
        <v>35.463995930000003</v>
      </c>
      <c r="K1097">
        <v>139.6189463</v>
      </c>
      <c r="L1097">
        <v>103</v>
      </c>
      <c r="M1097" t="s">
        <v>843</v>
      </c>
      <c r="N1097" s="3">
        <v>1002006</v>
      </c>
      <c r="O1097" t="s">
        <v>386</v>
      </c>
      <c r="P1097">
        <v>100200602</v>
      </c>
      <c r="Q1097" t="s">
        <v>593</v>
      </c>
      <c r="R1097">
        <v>35.459457659999998</v>
      </c>
      <c r="S1097">
        <v>139.61582960000001</v>
      </c>
      <c r="T1097">
        <v>103</v>
      </c>
      <c r="U1097" t="s">
        <v>843</v>
      </c>
      <c r="V1097" s="3">
        <v>1002008</v>
      </c>
      <c r="W1097" t="s">
        <v>391</v>
      </c>
      <c r="X1097">
        <v>100200801</v>
      </c>
      <c r="Y1097" t="s">
        <v>606</v>
      </c>
      <c r="Z1097">
        <v>0</v>
      </c>
      <c r="AA1097">
        <v>1</v>
      </c>
      <c r="AB1097" t="s">
        <v>34</v>
      </c>
      <c r="AC1097" t="s">
        <v>98</v>
      </c>
      <c r="AD1097">
        <v>200</v>
      </c>
      <c r="AE1097" t="s">
        <v>94</v>
      </c>
      <c r="AF1097">
        <v>7.3</v>
      </c>
      <c r="AG1097">
        <v>1</v>
      </c>
      <c r="AH1097">
        <v>931</v>
      </c>
      <c r="AI1097">
        <v>4.4000000000000004</v>
      </c>
      <c r="AJ1097">
        <v>1</v>
      </c>
      <c r="AK1097">
        <v>1</v>
      </c>
      <c r="AL1097">
        <v>140</v>
      </c>
      <c r="AM1097" t="s">
        <v>127</v>
      </c>
      <c r="AN1097" t="s">
        <v>114</v>
      </c>
      <c r="AO1097">
        <v>0</v>
      </c>
      <c r="AP1097">
        <v>433</v>
      </c>
      <c r="AQ1097">
        <v>5.3</v>
      </c>
      <c r="AR1097">
        <v>83</v>
      </c>
      <c r="AS1097">
        <v>1</v>
      </c>
      <c r="AT1097">
        <v>7.3</v>
      </c>
      <c r="AU1097">
        <v>1</v>
      </c>
      <c r="AV1097">
        <v>692</v>
      </c>
      <c r="AW1097">
        <v>3.5</v>
      </c>
      <c r="AX1097">
        <v>1</v>
      </c>
      <c r="AY1097">
        <v>692</v>
      </c>
      <c r="AZ1097">
        <v>8.3000000000000007</v>
      </c>
      <c r="BA1097">
        <v>1</v>
      </c>
      <c r="BB1097">
        <v>0.4</v>
      </c>
      <c r="BC1097">
        <v>1</v>
      </c>
      <c r="BD1097">
        <v>210</v>
      </c>
      <c r="BE1097">
        <v>364</v>
      </c>
      <c r="BF1097">
        <v>5.5</v>
      </c>
      <c r="BG1097">
        <v>231</v>
      </c>
      <c r="BH1097">
        <v>3.5</v>
      </c>
      <c r="BI1097">
        <v>10</v>
      </c>
    </row>
    <row r="1098" spans="1:61">
      <c r="A1098">
        <v>257965</v>
      </c>
      <c r="B1098" t="s">
        <v>67</v>
      </c>
      <c r="C1098">
        <v>100</v>
      </c>
      <c r="D1098" t="s">
        <v>86</v>
      </c>
      <c r="E1098" s="2">
        <v>40144.312962962962</v>
      </c>
      <c r="F1098" s="2">
        <v>40144.365902777776</v>
      </c>
      <c r="H1098">
        <v>4574</v>
      </c>
      <c r="I1098">
        <v>12913.568286748958</v>
      </c>
      <c r="J1098">
        <v>35.484514910000001</v>
      </c>
      <c r="K1098">
        <v>139.62854870000001</v>
      </c>
      <c r="L1098">
        <v>102</v>
      </c>
      <c r="M1098" t="s">
        <v>839</v>
      </c>
      <c r="N1098" s="3">
        <v>1001019</v>
      </c>
      <c r="O1098" t="s">
        <v>368</v>
      </c>
      <c r="P1098">
        <v>100101901</v>
      </c>
      <c r="Q1098" t="s">
        <v>558</v>
      </c>
      <c r="R1098">
        <v>35.599190040000003</v>
      </c>
      <c r="S1098">
        <v>139.65124549999999</v>
      </c>
      <c r="V1098" s="3"/>
      <c r="Z1098">
        <v>0</v>
      </c>
      <c r="AA1098">
        <v>1</v>
      </c>
      <c r="AB1098" t="s">
        <v>34</v>
      </c>
      <c r="AC1098" t="s">
        <v>98</v>
      </c>
      <c r="AD1098">
        <v>200</v>
      </c>
      <c r="AE1098" t="s">
        <v>94</v>
      </c>
      <c r="AF1098">
        <v>54.5</v>
      </c>
      <c r="AG1098">
        <v>1</v>
      </c>
      <c r="AH1098">
        <v>19309</v>
      </c>
      <c r="AI1098">
        <v>35.799999999999997</v>
      </c>
      <c r="AJ1098">
        <v>1</v>
      </c>
      <c r="AK1098">
        <v>29</v>
      </c>
      <c r="AL1098">
        <v>240</v>
      </c>
      <c r="AM1098" t="s">
        <v>121</v>
      </c>
      <c r="AN1098" t="s">
        <v>128</v>
      </c>
      <c r="AO1098">
        <v>2</v>
      </c>
      <c r="AP1098">
        <v>654</v>
      </c>
      <c r="AQ1098">
        <v>8.1999999999999993</v>
      </c>
      <c r="AR1098">
        <v>1434</v>
      </c>
      <c r="AS1098">
        <v>17.3</v>
      </c>
      <c r="AT1098">
        <v>54.5</v>
      </c>
      <c r="AU1098">
        <v>1</v>
      </c>
      <c r="AV1098">
        <v>15267</v>
      </c>
      <c r="AW1098">
        <v>76.3</v>
      </c>
      <c r="AX1098">
        <v>1</v>
      </c>
      <c r="AY1098">
        <v>15267</v>
      </c>
      <c r="AZ1098">
        <v>188.9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</row>
    <row r="1099" spans="1:61">
      <c r="A1099">
        <v>256043</v>
      </c>
      <c r="B1099" t="s">
        <v>40</v>
      </c>
      <c r="C1099">
        <v>600</v>
      </c>
      <c r="D1099" t="s">
        <v>91</v>
      </c>
      <c r="E1099" s="2">
        <v>40123.509120370371</v>
      </c>
      <c r="F1099" s="2">
        <v>40123.520196759258</v>
      </c>
      <c r="H1099">
        <v>957</v>
      </c>
      <c r="I1099">
        <v>584.81974535480151</v>
      </c>
      <c r="J1099">
        <v>35.440489059999997</v>
      </c>
      <c r="K1099">
        <v>139.65941549999999</v>
      </c>
      <c r="L1099">
        <v>104</v>
      </c>
      <c r="M1099" t="s">
        <v>844</v>
      </c>
      <c r="N1099" s="3">
        <v>1003004</v>
      </c>
      <c r="O1099" t="s">
        <v>413</v>
      </c>
      <c r="P1099">
        <v>100300402</v>
      </c>
      <c r="Q1099" t="s">
        <v>678</v>
      </c>
      <c r="R1099">
        <v>35.443004989999999</v>
      </c>
      <c r="S1099">
        <v>139.6537453</v>
      </c>
      <c r="V1099" s="3"/>
      <c r="Z1099">
        <v>0</v>
      </c>
      <c r="AA1099">
        <v>2</v>
      </c>
      <c r="AB1099" t="s">
        <v>97</v>
      </c>
      <c r="AC1099" t="s">
        <v>35</v>
      </c>
      <c r="AD1099">
        <v>420</v>
      </c>
      <c r="AE1099" t="s">
        <v>95</v>
      </c>
      <c r="AF1099">
        <v>9.9</v>
      </c>
      <c r="AG1099">
        <v>1</v>
      </c>
      <c r="AH1099">
        <v>3912</v>
      </c>
      <c r="AI1099">
        <v>10.7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1</v>
      </c>
      <c r="AV1099">
        <v>783</v>
      </c>
      <c r="AW1099">
        <v>3.9</v>
      </c>
      <c r="AX1099">
        <v>1</v>
      </c>
      <c r="AY1099">
        <v>783</v>
      </c>
      <c r="AZ1099">
        <v>9.9</v>
      </c>
      <c r="BA1099">
        <v>1</v>
      </c>
      <c r="BB1099">
        <v>0.32</v>
      </c>
      <c r="BC1099">
        <v>1</v>
      </c>
      <c r="BD1099">
        <v>210</v>
      </c>
      <c r="BE1099">
        <v>233</v>
      </c>
      <c r="BF1099">
        <v>3.5</v>
      </c>
      <c r="BG1099">
        <v>332</v>
      </c>
      <c r="BH1099">
        <v>5</v>
      </c>
      <c r="BI1099">
        <v>9.5</v>
      </c>
    </row>
    <row r="1100" spans="1:61">
      <c r="A1100">
        <v>257809</v>
      </c>
      <c r="B1100" t="s">
        <v>60</v>
      </c>
      <c r="C1100">
        <v>100</v>
      </c>
      <c r="D1100" t="s">
        <v>86</v>
      </c>
      <c r="E1100" s="2">
        <v>40142.572928240741</v>
      </c>
      <c r="F1100" s="2">
        <v>40142.578981481478</v>
      </c>
      <c r="H1100">
        <v>523</v>
      </c>
      <c r="I1100">
        <v>568.05458460330703</v>
      </c>
      <c r="J1100">
        <v>35.448406949999999</v>
      </c>
      <c r="K1100">
        <v>139.59904969999999</v>
      </c>
      <c r="L1100">
        <v>106</v>
      </c>
      <c r="M1100" t="s">
        <v>841</v>
      </c>
      <c r="N1100" s="3">
        <v>1005011</v>
      </c>
      <c r="O1100" t="s">
        <v>406</v>
      </c>
      <c r="P1100">
        <v>100501104</v>
      </c>
      <c r="Q1100" t="s">
        <v>650</v>
      </c>
      <c r="R1100">
        <v>35.4534764</v>
      </c>
      <c r="S1100">
        <v>139.59826649999999</v>
      </c>
      <c r="T1100">
        <v>106</v>
      </c>
      <c r="U1100" t="s">
        <v>841</v>
      </c>
      <c r="V1100" s="3">
        <v>1005012</v>
      </c>
      <c r="W1100" t="s">
        <v>398</v>
      </c>
      <c r="X1100">
        <v>100501202</v>
      </c>
      <c r="Y1100" t="s">
        <v>619</v>
      </c>
      <c r="Z1100">
        <v>0</v>
      </c>
      <c r="AA1100">
        <v>2</v>
      </c>
      <c r="AB1100" t="s">
        <v>97</v>
      </c>
      <c r="AC1100" t="s">
        <v>100</v>
      </c>
      <c r="AD1100">
        <v>420</v>
      </c>
      <c r="AE1100" t="s">
        <v>95</v>
      </c>
      <c r="AF1100">
        <v>8.8000000000000007</v>
      </c>
      <c r="AG1100">
        <v>1</v>
      </c>
      <c r="AH1100">
        <v>767</v>
      </c>
      <c r="AI1100">
        <v>2.4</v>
      </c>
      <c r="AJ1100">
        <v>0</v>
      </c>
      <c r="AK1100">
        <v>15</v>
      </c>
      <c r="AL1100">
        <v>300</v>
      </c>
      <c r="AM1100" t="s">
        <v>146</v>
      </c>
      <c r="AN1100" t="s">
        <v>204</v>
      </c>
      <c r="AO1100">
        <v>1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1</v>
      </c>
      <c r="AV1100">
        <v>694</v>
      </c>
      <c r="AW1100">
        <v>3.5</v>
      </c>
      <c r="AX1100">
        <v>1</v>
      </c>
      <c r="AY1100">
        <v>694</v>
      </c>
      <c r="AZ1100">
        <v>8.8000000000000007</v>
      </c>
      <c r="BA1100">
        <v>1</v>
      </c>
      <c r="BB1100">
        <v>0.52</v>
      </c>
      <c r="BC1100">
        <v>2</v>
      </c>
      <c r="BD1100">
        <v>210</v>
      </c>
      <c r="BE1100">
        <v>265</v>
      </c>
      <c r="BF1100">
        <v>4</v>
      </c>
      <c r="BG1100">
        <v>63</v>
      </c>
      <c r="BH1100">
        <v>0.9</v>
      </c>
      <c r="BI1100">
        <v>6.9</v>
      </c>
    </row>
    <row r="1101" spans="1:61">
      <c r="A1101">
        <v>257519</v>
      </c>
      <c r="B1101" t="s">
        <v>82</v>
      </c>
      <c r="C1101">
        <v>600</v>
      </c>
      <c r="D1101" t="s">
        <v>91</v>
      </c>
      <c r="E1101" s="2">
        <v>40138.864803240744</v>
      </c>
      <c r="F1101" s="2">
        <v>40138.870798611111</v>
      </c>
      <c r="H1101">
        <v>518</v>
      </c>
      <c r="I1101">
        <v>311.64142408779537</v>
      </c>
      <c r="J1101">
        <v>35.44973736</v>
      </c>
      <c r="K1101">
        <v>139.6362895</v>
      </c>
      <c r="L1101">
        <v>104</v>
      </c>
      <c r="M1101" t="s">
        <v>844</v>
      </c>
      <c r="N1101" s="3">
        <v>1003002</v>
      </c>
      <c r="O1101" t="s">
        <v>120</v>
      </c>
      <c r="P1101">
        <v>100300220</v>
      </c>
      <c r="Q1101" t="s">
        <v>646</v>
      </c>
      <c r="R1101">
        <v>35.447248299999998</v>
      </c>
      <c r="S1101">
        <v>139.63470699999999</v>
      </c>
      <c r="T1101">
        <v>104</v>
      </c>
      <c r="U1101" t="s">
        <v>844</v>
      </c>
      <c r="V1101" s="3">
        <v>1003002</v>
      </c>
      <c r="W1101" t="s">
        <v>120</v>
      </c>
      <c r="X1101">
        <v>100300213</v>
      </c>
      <c r="Y1101" t="s">
        <v>652</v>
      </c>
      <c r="Z1101">
        <v>50</v>
      </c>
      <c r="AA1101">
        <v>2</v>
      </c>
      <c r="AB1101" t="s">
        <v>97</v>
      </c>
      <c r="AC1101" t="s">
        <v>35</v>
      </c>
      <c r="AD1101">
        <v>420</v>
      </c>
      <c r="AE1101" t="s">
        <v>95</v>
      </c>
      <c r="AF1101">
        <v>4.5999999999999996</v>
      </c>
      <c r="AG1101">
        <v>1</v>
      </c>
      <c r="AH1101">
        <v>557</v>
      </c>
      <c r="AI1101">
        <v>1.7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1</v>
      </c>
      <c r="AV1101">
        <v>380</v>
      </c>
      <c r="AW1101">
        <v>1.9</v>
      </c>
      <c r="AX1101">
        <v>1</v>
      </c>
      <c r="AY1101">
        <v>380</v>
      </c>
      <c r="AZ1101">
        <v>4.5999999999999996</v>
      </c>
      <c r="BA1101">
        <v>1</v>
      </c>
      <c r="BB1101">
        <v>0.44</v>
      </c>
      <c r="BC1101">
        <v>1</v>
      </c>
      <c r="BD1101">
        <v>210</v>
      </c>
      <c r="BE1101">
        <v>422</v>
      </c>
      <c r="BF1101">
        <v>6.3</v>
      </c>
      <c r="BG1101">
        <v>170</v>
      </c>
      <c r="BH1101">
        <v>2.6</v>
      </c>
      <c r="BI1101">
        <v>9.9</v>
      </c>
    </row>
    <row r="1102" spans="1:61">
      <c r="A1102">
        <v>255834</v>
      </c>
      <c r="B1102" t="s">
        <v>68</v>
      </c>
      <c r="C1102">
        <v>100</v>
      </c>
      <c r="D1102" t="s">
        <v>86</v>
      </c>
      <c r="E1102" s="2">
        <v>40121.27652777778</v>
      </c>
      <c r="F1102" s="2">
        <v>40121.306435185186</v>
      </c>
      <c r="H1102">
        <v>2584</v>
      </c>
      <c r="I1102">
        <v>19367.028546161873</v>
      </c>
      <c r="J1102">
        <v>35.419176309999997</v>
      </c>
      <c r="K1102">
        <v>139.53757880000001</v>
      </c>
      <c r="L1102">
        <v>110</v>
      </c>
      <c r="M1102" t="s">
        <v>846</v>
      </c>
      <c r="N1102" s="3">
        <v>1009030</v>
      </c>
      <c r="O1102" t="s">
        <v>421</v>
      </c>
      <c r="P1102">
        <v>100903002</v>
      </c>
      <c r="Q1102" t="s">
        <v>692</v>
      </c>
      <c r="R1102">
        <v>35.427598379999999</v>
      </c>
      <c r="S1102">
        <v>139.32405890000001</v>
      </c>
      <c r="T1102">
        <v>214</v>
      </c>
      <c r="U1102" t="s">
        <v>847</v>
      </c>
      <c r="V1102" s="3">
        <v>2140502</v>
      </c>
      <c r="W1102" t="s">
        <v>428</v>
      </c>
      <c r="X1102">
        <v>214050201</v>
      </c>
      <c r="Y1102" t="s">
        <v>705</v>
      </c>
      <c r="Z1102">
        <v>39</v>
      </c>
      <c r="AA1102">
        <v>2</v>
      </c>
      <c r="AB1102" t="s">
        <v>97</v>
      </c>
      <c r="AC1102" t="s">
        <v>100</v>
      </c>
      <c r="AD1102">
        <v>100</v>
      </c>
      <c r="AE1102" t="s">
        <v>93</v>
      </c>
      <c r="AF1102">
        <v>63.5</v>
      </c>
      <c r="AG1102">
        <v>1</v>
      </c>
      <c r="AH1102">
        <v>24461</v>
      </c>
      <c r="AI1102">
        <v>63.5</v>
      </c>
      <c r="AJ1102">
        <v>1</v>
      </c>
      <c r="AK1102">
        <v>49</v>
      </c>
      <c r="AL1102">
        <v>420</v>
      </c>
      <c r="AM1102" t="s">
        <v>118</v>
      </c>
      <c r="AN1102" t="s">
        <v>115</v>
      </c>
      <c r="AO1102">
        <v>2</v>
      </c>
      <c r="AP1102">
        <v>3243</v>
      </c>
      <c r="AQ1102">
        <v>40.700000000000003</v>
      </c>
      <c r="AR1102">
        <v>2429</v>
      </c>
      <c r="AS1102">
        <v>30.4</v>
      </c>
      <c r="AT1102">
        <v>120.1</v>
      </c>
      <c r="AU1102">
        <v>1</v>
      </c>
      <c r="AV1102">
        <v>22260</v>
      </c>
      <c r="AW1102">
        <v>111.3</v>
      </c>
      <c r="AX1102">
        <v>1</v>
      </c>
      <c r="AY1102">
        <v>22260</v>
      </c>
      <c r="AZ1102">
        <v>276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</row>
    <row r="1103" spans="1:61">
      <c r="A1103">
        <v>257327</v>
      </c>
      <c r="B1103" t="s">
        <v>70</v>
      </c>
      <c r="C1103">
        <v>100</v>
      </c>
      <c r="D1103" t="s">
        <v>86</v>
      </c>
      <c r="E1103" s="2">
        <v>40137.31931712963</v>
      </c>
      <c r="F1103" s="2">
        <v>40137.362430555557</v>
      </c>
      <c r="H1103">
        <v>3725</v>
      </c>
      <c r="I1103">
        <v>12288.732199307493</v>
      </c>
      <c r="J1103">
        <v>35.435446589999998</v>
      </c>
      <c r="K1103">
        <v>139.6475173</v>
      </c>
      <c r="L1103">
        <v>104</v>
      </c>
      <c r="M1103" t="s">
        <v>844</v>
      </c>
      <c r="N1103" s="3">
        <v>1003017</v>
      </c>
      <c r="O1103" t="s">
        <v>41</v>
      </c>
      <c r="P1103">
        <v>100301703</v>
      </c>
      <c r="Q1103" t="s">
        <v>675</v>
      </c>
      <c r="R1103">
        <v>35.324928849999999</v>
      </c>
      <c r="S1103">
        <v>139.6497382</v>
      </c>
      <c r="T1103">
        <v>201</v>
      </c>
      <c r="U1103" t="s">
        <v>859</v>
      </c>
      <c r="V1103" s="3">
        <v>2010104</v>
      </c>
      <c r="W1103" t="s">
        <v>459</v>
      </c>
      <c r="X1103">
        <v>201010401</v>
      </c>
      <c r="Y1103" t="s">
        <v>748</v>
      </c>
      <c r="Z1103">
        <v>47</v>
      </c>
      <c r="AA1103">
        <v>1</v>
      </c>
      <c r="AB1103" t="s">
        <v>34</v>
      </c>
      <c r="AC1103" t="s">
        <v>35</v>
      </c>
      <c r="AD1103">
        <v>100</v>
      </c>
      <c r="AE1103" t="s">
        <v>93</v>
      </c>
      <c r="AF1103">
        <v>39.700000000000003</v>
      </c>
      <c r="AG1103">
        <v>1</v>
      </c>
      <c r="AH1103">
        <v>20393</v>
      </c>
      <c r="AI1103">
        <v>39.700000000000003</v>
      </c>
      <c r="AJ1103">
        <v>1</v>
      </c>
      <c r="AK1103">
        <v>41</v>
      </c>
      <c r="AL1103">
        <v>460</v>
      </c>
      <c r="AM1103" t="s">
        <v>133</v>
      </c>
      <c r="AN1103" t="s">
        <v>117</v>
      </c>
      <c r="AO1103">
        <v>1</v>
      </c>
      <c r="AP1103">
        <v>866</v>
      </c>
      <c r="AQ1103">
        <v>10.4</v>
      </c>
      <c r="AR1103">
        <v>3692</v>
      </c>
      <c r="AS1103">
        <v>45</v>
      </c>
      <c r="AT1103">
        <v>96.4</v>
      </c>
      <c r="AU1103">
        <v>1</v>
      </c>
      <c r="AV1103">
        <v>18200</v>
      </c>
      <c r="AW1103">
        <v>91</v>
      </c>
      <c r="AX1103">
        <v>1</v>
      </c>
      <c r="AY1103">
        <v>18200</v>
      </c>
      <c r="AZ1103">
        <v>226.2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</row>
    <row r="1104" spans="1:61">
      <c r="A1104">
        <v>256185</v>
      </c>
      <c r="B1104" t="s">
        <v>79</v>
      </c>
      <c r="C1104">
        <v>200</v>
      </c>
      <c r="D1104" t="s">
        <v>85</v>
      </c>
      <c r="E1104" s="2">
        <v>40124.984618055554</v>
      </c>
      <c r="F1104" s="2">
        <v>40124.991365740738</v>
      </c>
      <c r="H1104">
        <v>583</v>
      </c>
      <c r="I1104">
        <v>3325.6616499016318</v>
      </c>
      <c r="J1104">
        <v>35.431224720000003</v>
      </c>
      <c r="K1104">
        <v>139.383207</v>
      </c>
      <c r="L1104">
        <v>215</v>
      </c>
      <c r="M1104" t="s">
        <v>842</v>
      </c>
      <c r="N1104" s="3">
        <v>2060601</v>
      </c>
      <c r="O1104" t="s">
        <v>411</v>
      </c>
      <c r="P1104">
        <v>215010911</v>
      </c>
      <c r="Q1104" t="s">
        <v>693</v>
      </c>
      <c r="R1104">
        <v>35.461126040000003</v>
      </c>
      <c r="S1104">
        <v>139.38423689999999</v>
      </c>
      <c r="T1104">
        <v>215</v>
      </c>
      <c r="U1104" t="s">
        <v>842</v>
      </c>
      <c r="V1104" s="4">
        <v>2150101</v>
      </c>
      <c r="W1104" s="4" t="s">
        <v>867</v>
      </c>
      <c r="X1104">
        <v>215010105</v>
      </c>
      <c r="Y1104" t="s">
        <v>596</v>
      </c>
      <c r="Z1104">
        <v>33</v>
      </c>
      <c r="AA1104">
        <v>1</v>
      </c>
      <c r="AB1104" t="s">
        <v>34</v>
      </c>
      <c r="AC1104" t="s">
        <v>101</v>
      </c>
      <c r="AD1104">
        <v>100</v>
      </c>
      <c r="AE1104" t="s">
        <v>93</v>
      </c>
      <c r="AF1104">
        <v>17</v>
      </c>
      <c r="AG1104">
        <v>1</v>
      </c>
      <c r="AH1104">
        <v>4440</v>
      </c>
      <c r="AI1104">
        <v>17</v>
      </c>
      <c r="AJ1104">
        <v>1</v>
      </c>
      <c r="AK1104">
        <v>3</v>
      </c>
      <c r="AL1104">
        <v>120</v>
      </c>
      <c r="AM1104" t="s">
        <v>230</v>
      </c>
      <c r="AN1104" t="s">
        <v>119</v>
      </c>
      <c r="AO1104">
        <v>0</v>
      </c>
      <c r="AP1104">
        <v>1591</v>
      </c>
      <c r="AQ1104">
        <v>19.7</v>
      </c>
      <c r="AR1104">
        <v>1356</v>
      </c>
      <c r="AS1104">
        <v>17</v>
      </c>
      <c r="AT1104">
        <v>39.700000000000003</v>
      </c>
      <c r="AU1104">
        <v>1</v>
      </c>
      <c r="AV1104">
        <v>3526</v>
      </c>
      <c r="AW1104">
        <v>17.600000000000001</v>
      </c>
      <c r="AX1104">
        <v>1</v>
      </c>
      <c r="AY1104">
        <v>3526</v>
      </c>
      <c r="AZ1104">
        <v>44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</row>
    <row r="1105" spans="1:61">
      <c r="A1105">
        <v>256565</v>
      </c>
      <c r="B1105" t="s">
        <v>66</v>
      </c>
      <c r="C1105">
        <v>100</v>
      </c>
      <c r="D1105" t="s">
        <v>86</v>
      </c>
      <c r="E1105" s="2">
        <v>40129.441307870373</v>
      </c>
      <c r="F1105" s="2">
        <v>40129.459386574075</v>
      </c>
      <c r="H1105">
        <v>1562</v>
      </c>
      <c r="I1105">
        <v>1666.9441147817774</v>
      </c>
      <c r="J1105">
        <v>35.459425449999998</v>
      </c>
      <c r="K1105">
        <v>139.6147675</v>
      </c>
      <c r="L1105">
        <v>103</v>
      </c>
      <c r="M1105" t="s">
        <v>843</v>
      </c>
      <c r="N1105" s="3">
        <v>1002008</v>
      </c>
      <c r="O1105" t="s">
        <v>391</v>
      </c>
      <c r="P1105">
        <v>100200801</v>
      </c>
      <c r="Q1105" t="s">
        <v>606</v>
      </c>
      <c r="R1105">
        <v>35.457075920000001</v>
      </c>
      <c r="S1105">
        <v>139.6329475</v>
      </c>
      <c r="T1105">
        <v>103</v>
      </c>
      <c r="U1105" t="s">
        <v>843</v>
      </c>
      <c r="V1105" s="3">
        <v>1002002</v>
      </c>
      <c r="W1105" t="s">
        <v>136</v>
      </c>
      <c r="X1105">
        <v>100200206</v>
      </c>
      <c r="Y1105" t="s">
        <v>613</v>
      </c>
      <c r="Z1105">
        <v>0</v>
      </c>
      <c r="AA1105">
        <v>2</v>
      </c>
      <c r="AB1105" t="s">
        <v>97</v>
      </c>
      <c r="AC1105" t="s">
        <v>98</v>
      </c>
      <c r="AD1105">
        <v>410</v>
      </c>
      <c r="AE1105" t="s">
        <v>43</v>
      </c>
      <c r="AF1105">
        <v>11.2</v>
      </c>
      <c r="AG1105">
        <v>1</v>
      </c>
      <c r="AH1105">
        <v>2558</v>
      </c>
      <c r="AI1105">
        <v>13.2</v>
      </c>
      <c r="AJ1105">
        <v>1</v>
      </c>
      <c r="AK1105">
        <v>18</v>
      </c>
      <c r="AL1105">
        <v>300</v>
      </c>
      <c r="AM1105" t="s">
        <v>114</v>
      </c>
      <c r="AN1105" t="s">
        <v>132</v>
      </c>
      <c r="AO1105">
        <v>1</v>
      </c>
      <c r="AP1105">
        <v>156</v>
      </c>
      <c r="AQ1105">
        <v>1.9</v>
      </c>
      <c r="AR1105">
        <v>972</v>
      </c>
      <c r="AS1105">
        <v>11.7</v>
      </c>
      <c r="AT1105">
        <v>31.599999999999998</v>
      </c>
      <c r="AU1105">
        <v>1</v>
      </c>
      <c r="AV1105">
        <v>2233</v>
      </c>
      <c r="AW1105">
        <v>11.2</v>
      </c>
      <c r="AX1105">
        <v>1</v>
      </c>
      <c r="AY1105">
        <v>2233</v>
      </c>
      <c r="AZ1105">
        <v>27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</row>
    <row r="1106" spans="1:61">
      <c r="A1106">
        <v>257174</v>
      </c>
      <c r="B1106" t="s">
        <v>56</v>
      </c>
      <c r="C1106">
        <v>200</v>
      </c>
      <c r="D1106" t="s">
        <v>85</v>
      </c>
      <c r="E1106" s="2">
        <v>40135.776701388888</v>
      </c>
      <c r="F1106" s="2">
        <v>40135.814756944441</v>
      </c>
      <c r="H1106">
        <v>3288</v>
      </c>
      <c r="I1106">
        <v>27517.032779932302</v>
      </c>
      <c r="J1106">
        <v>35.424787479999999</v>
      </c>
      <c r="K1106">
        <v>139.31868919999999</v>
      </c>
      <c r="L1106">
        <v>212</v>
      </c>
      <c r="M1106" t="s">
        <v>835</v>
      </c>
      <c r="N1106" s="3">
        <v>2120802</v>
      </c>
      <c r="O1106" t="s">
        <v>424</v>
      </c>
      <c r="P1106">
        <v>212080201</v>
      </c>
      <c r="Q1106" t="s">
        <v>702</v>
      </c>
      <c r="R1106">
        <v>35.449796390000003</v>
      </c>
      <c r="S1106">
        <v>139.62091509999999</v>
      </c>
      <c r="T1106">
        <v>103</v>
      </c>
      <c r="U1106" t="s">
        <v>843</v>
      </c>
      <c r="V1106" s="3">
        <v>1002004</v>
      </c>
      <c r="W1106" t="s">
        <v>405</v>
      </c>
      <c r="X1106">
        <v>100200401</v>
      </c>
      <c r="Y1106" t="s">
        <v>636</v>
      </c>
      <c r="Z1106">
        <v>44</v>
      </c>
      <c r="AA1106">
        <v>1</v>
      </c>
      <c r="AB1106" t="s">
        <v>34</v>
      </c>
      <c r="AC1106" t="s">
        <v>98</v>
      </c>
      <c r="AD1106">
        <v>100</v>
      </c>
      <c r="AE1106" t="s">
        <v>93</v>
      </c>
      <c r="AF1106">
        <v>72.8</v>
      </c>
      <c r="AG1106">
        <v>1</v>
      </c>
      <c r="AH1106">
        <v>37309</v>
      </c>
      <c r="AI1106">
        <v>72.8</v>
      </c>
      <c r="AJ1106">
        <v>1</v>
      </c>
      <c r="AK1106">
        <v>65</v>
      </c>
      <c r="AL1106">
        <v>580</v>
      </c>
      <c r="AM1106" t="s">
        <v>115</v>
      </c>
      <c r="AN1106" t="s">
        <v>112</v>
      </c>
      <c r="AO1106">
        <v>2</v>
      </c>
      <c r="AP1106">
        <v>3031</v>
      </c>
      <c r="AQ1106">
        <v>36.799999999999997</v>
      </c>
      <c r="AR1106">
        <v>980</v>
      </c>
      <c r="AS1106">
        <v>11.7</v>
      </c>
      <c r="AT1106">
        <v>113.5</v>
      </c>
      <c r="AU1106">
        <v>1</v>
      </c>
      <c r="AV1106">
        <v>32716</v>
      </c>
      <c r="AW1106">
        <v>163.6</v>
      </c>
      <c r="AX1106">
        <v>1</v>
      </c>
      <c r="AY1106">
        <v>32716</v>
      </c>
      <c r="AZ1106">
        <v>405.5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</row>
    <row r="1107" spans="1:61">
      <c r="A1107">
        <v>257588</v>
      </c>
      <c r="B1107" t="s">
        <v>81</v>
      </c>
      <c r="C1107">
        <v>500</v>
      </c>
      <c r="D1107" t="s">
        <v>33</v>
      </c>
      <c r="E1107" s="2">
        <v>40139.770405092589</v>
      </c>
      <c r="F1107" s="2">
        <v>40139.78638888889</v>
      </c>
      <c r="H1107">
        <v>1381</v>
      </c>
      <c r="I1107">
        <v>7872.6830081018206</v>
      </c>
      <c r="J1107">
        <v>35.466114910000002</v>
      </c>
      <c r="K1107">
        <v>139.61932719999999</v>
      </c>
      <c r="L1107">
        <v>103</v>
      </c>
      <c r="M1107" t="s">
        <v>843</v>
      </c>
      <c r="N1107" s="3">
        <v>1002006</v>
      </c>
      <c r="O1107" t="s">
        <v>386</v>
      </c>
      <c r="P1107">
        <v>100200603</v>
      </c>
      <c r="Q1107" t="s">
        <v>581</v>
      </c>
      <c r="R1107">
        <v>35.463057220000003</v>
      </c>
      <c r="S1107">
        <v>139.5324665</v>
      </c>
      <c r="T1107">
        <v>112</v>
      </c>
      <c r="U1107" t="s">
        <v>838</v>
      </c>
      <c r="V1107" s="3">
        <v>1005104</v>
      </c>
      <c r="W1107" t="s">
        <v>392</v>
      </c>
      <c r="X1107">
        <v>100510401</v>
      </c>
      <c r="Y1107" t="s">
        <v>595</v>
      </c>
      <c r="Z1107">
        <v>37</v>
      </c>
      <c r="AA1107">
        <v>1</v>
      </c>
      <c r="AB1107" t="s">
        <v>34</v>
      </c>
      <c r="AC1107" t="s">
        <v>104</v>
      </c>
      <c r="AD1107">
        <v>200</v>
      </c>
      <c r="AE1107" t="s">
        <v>94</v>
      </c>
      <c r="AF1107">
        <v>16.2</v>
      </c>
      <c r="AG1107">
        <v>1</v>
      </c>
      <c r="AH1107">
        <v>10533</v>
      </c>
      <c r="AI1107">
        <v>23.2</v>
      </c>
      <c r="AJ1107">
        <v>1</v>
      </c>
      <c r="AK1107">
        <v>12</v>
      </c>
      <c r="AL1107">
        <v>190</v>
      </c>
      <c r="AM1107" t="s">
        <v>127</v>
      </c>
      <c r="AN1107" t="s">
        <v>143</v>
      </c>
      <c r="AO1107">
        <v>0</v>
      </c>
      <c r="AP1107">
        <v>316</v>
      </c>
      <c r="AQ1107">
        <v>3.8</v>
      </c>
      <c r="AR1107">
        <v>33</v>
      </c>
      <c r="AS1107">
        <v>0.4</v>
      </c>
      <c r="AT1107">
        <v>16.2</v>
      </c>
      <c r="AU1107">
        <v>1</v>
      </c>
      <c r="AV1107">
        <v>9302</v>
      </c>
      <c r="AW1107">
        <v>46.5</v>
      </c>
      <c r="AX1107">
        <v>1</v>
      </c>
      <c r="AY1107">
        <v>9302</v>
      </c>
      <c r="AZ1107">
        <v>116.2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</row>
    <row r="1108" spans="1:61">
      <c r="A1108">
        <v>256234</v>
      </c>
      <c r="B1108" t="s">
        <v>40</v>
      </c>
      <c r="C1108">
        <v>200</v>
      </c>
      <c r="D1108" t="s">
        <v>85</v>
      </c>
      <c r="E1108" s="2">
        <v>40125.678287037037</v>
      </c>
      <c r="F1108" s="2">
        <v>40125.700613425928</v>
      </c>
      <c r="H1108">
        <v>1929</v>
      </c>
      <c r="I1108">
        <v>1245.493857931602</v>
      </c>
      <c r="J1108">
        <v>35.425216599999999</v>
      </c>
      <c r="K1108">
        <v>139.66561680000001</v>
      </c>
      <c r="L1108">
        <v>104</v>
      </c>
      <c r="M1108" t="s">
        <v>844</v>
      </c>
      <c r="N1108" s="3">
        <v>1003011</v>
      </c>
      <c r="O1108" t="s">
        <v>429</v>
      </c>
      <c r="P1108">
        <v>100301111</v>
      </c>
      <c r="Q1108" t="s">
        <v>711</v>
      </c>
      <c r="R1108">
        <v>35.425635010000001</v>
      </c>
      <c r="S1108">
        <v>139.65187850000001</v>
      </c>
      <c r="T1108">
        <v>104</v>
      </c>
      <c r="U1108" t="s">
        <v>844</v>
      </c>
      <c r="V1108" s="3">
        <v>1003012</v>
      </c>
      <c r="W1108" t="s">
        <v>426</v>
      </c>
      <c r="X1108">
        <v>100301201</v>
      </c>
      <c r="Y1108" t="s">
        <v>712</v>
      </c>
      <c r="Z1108">
        <v>0</v>
      </c>
      <c r="AA1108">
        <v>2</v>
      </c>
      <c r="AB1108" t="s">
        <v>97</v>
      </c>
      <c r="AC1108" t="s">
        <v>35</v>
      </c>
      <c r="AD1108">
        <v>410</v>
      </c>
      <c r="AE1108" t="s">
        <v>43</v>
      </c>
      <c r="AF1108">
        <v>10.1</v>
      </c>
      <c r="AG1108">
        <v>1</v>
      </c>
      <c r="AH1108">
        <v>2272</v>
      </c>
      <c r="AI1108">
        <v>10.1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1</v>
      </c>
      <c r="AV1108">
        <v>2021</v>
      </c>
      <c r="AW1108">
        <v>10.1</v>
      </c>
      <c r="AX1108">
        <v>1</v>
      </c>
      <c r="AY1108">
        <v>2021</v>
      </c>
      <c r="AZ1108">
        <v>25.6</v>
      </c>
      <c r="BA1108">
        <v>1</v>
      </c>
      <c r="BB1108">
        <v>1.4</v>
      </c>
      <c r="BC1108">
        <v>6</v>
      </c>
      <c r="BD1108">
        <v>210</v>
      </c>
      <c r="BE1108">
        <v>136</v>
      </c>
      <c r="BF1108">
        <v>2</v>
      </c>
      <c r="BG1108">
        <v>413</v>
      </c>
      <c r="BH1108">
        <v>6.2</v>
      </c>
      <c r="BI1108">
        <v>14.2</v>
      </c>
    </row>
    <row r="1109" spans="1:61">
      <c r="A1109">
        <v>256288</v>
      </c>
      <c r="B1109" t="s">
        <v>80</v>
      </c>
      <c r="C1109">
        <v>200</v>
      </c>
      <c r="D1109" t="s">
        <v>85</v>
      </c>
      <c r="E1109" s="2">
        <v>40125.925000000003</v>
      </c>
      <c r="F1109" s="2">
        <v>40125.927777777775</v>
      </c>
      <c r="H1109">
        <v>240</v>
      </c>
      <c r="I1109">
        <v>257.5468682828951</v>
      </c>
      <c r="J1109">
        <v>35.63260502</v>
      </c>
      <c r="K1109">
        <v>139.6771664</v>
      </c>
      <c r="N1109" s="3"/>
      <c r="R1109">
        <v>35.631065419999999</v>
      </c>
      <c r="S1109">
        <v>139.67929599999999</v>
      </c>
      <c r="V1109" s="3"/>
      <c r="Z1109">
        <v>38</v>
      </c>
      <c r="AA1109">
        <v>1</v>
      </c>
      <c r="AB1109" t="s">
        <v>34</v>
      </c>
      <c r="AC1109" t="s">
        <v>103</v>
      </c>
      <c r="AD1109">
        <v>420</v>
      </c>
      <c r="AE1109" t="s">
        <v>95</v>
      </c>
      <c r="AF1109">
        <v>3.3</v>
      </c>
      <c r="AG1109">
        <v>1</v>
      </c>
      <c r="AH1109">
        <v>269</v>
      </c>
      <c r="AI1109">
        <v>3.1</v>
      </c>
      <c r="AJ1109">
        <v>1</v>
      </c>
      <c r="AK1109">
        <v>19</v>
      </c>
      <c r="AL1109">
        <v>190</v>
      </c>
      <c r="AM1109" t="s">
        <v>243</v>
      </c>
      <c r="AN1109" t="s">
        <v>122</v>
      </c>
      <c r="AO1109">
        <v>1</v>
      </c>
      <c r="AP1109">
        <v>1797</v>
      </c>
      <c r="AQ1109">
        <v>21.7</v>
      </c>
      <c r="AR1109">
        <v>665</v>
      </c>
      <c r="AS1109">
        <v>8</v>
      </c>
      <c r="AT1109">
        <v>48.7</v>
      </c>
      <c r="AU1109">
        <v>1</v>
      </c>
      <c r="AV1109">
        <v>269</v>
      </c>
      <c r="AW1109">
        <v>1.3</v>
      </c>
      <c r="AX1109">
        <v>1</v>
      </c>
      <c r="AY1109">
        <v>269</v>
      </c>
      <c r="AZ1109">
        <v>3.3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</row>
    <row r="1110" spans="1:61">
      <c r="A1110">
        <v>256615</v>
      </c>
      <c r="B1110" t="s">
        <v>62</v>
      </c>
      <c r="C1110">
        <v>200</v>
      </c>
      <c r="D1110" t="s">
        <v>85</v>
      </c>
      <c r="E1110" s="2">
        <v>40129.964143518519</v>
      </c>
      <c r="F1110" s="2">
        <v>40129.989016203705</v>
      </c>
      <c r="H1110">
        <v>2149</v>
      </c>
      <c r="I1110">
        <v>1578.4747563710357</v>
      </c>
      <c r="J1110">
        <v>35.451078459999998</v>
      </c>
      <c r="K1110">
        <v>139.63878940000001</v>
      </c>
      <c r="L1110">
        <v>104</v>
      </c>
      <c r="M1110" t="s">
        <v>844</v>
      </c>
      <c r="N1110" s="3">
        <v>1003002</v>
      </c>
      <c r="O1110" t="s">
        <v>120</v>
      </c>
      <c r="P1110">
        <v>100300204</v>
      </c>
      <c r="Q1110" t="s">
        <v>634</v>
      </c>
      <c r="R1110">
        <v>35.437635200000003</v>
      </c>
      <c r="S1110">
        <v>139.6443951</v>
      </c>
      <c r="T1110">
        <v>104</v>
      </c>
      <c r="U1110" t="s">
        <v>844</v>
      </c>
      <c r="V1110" s="3">
        <v>1003017</v>
      </c>
      <c r="W1110" t="s">
        <v>41</v>
      </c>
      <c r="X1110">
        <v>100301702</v>
      </c>
      <c r="Y1110" t="s">
        <v>133</v>
      </c>
      <c r="Z1110">
        <v>29</v>
      </c>
      <c r="AA1110">
        <v>1</v>
      </c>
      <c r="AB1110" t="s">
        <v>34</v>
      </c>
      <c r="AC1110" t="s">
        <v>35</v>
      </c>
      <c r="AD1110">
        <v>410</v>
      </c>
      <c r="AE1110" t="s">
        <v>43</v>
      </c>
      <c r="AF1110">
        <v>10</v>
      </c>
      <c r="AG1110">
        <v>1</v>
      </c>
      <c r="AH1110">
        <v>2334</v>
      </c>
      <c r="AI1110">
        <v>9.9</v>
      </c>
      <c r="AJ1110">
        <v>1</v>
      </c>
      <c r="AK1110">
        <v>18</v>
      </c>
      <c r="AL1110">
        <v>330</v>
      </c>
      <c r="AM1110" t="s">
        <v>136</v>
      </c>
      <c r="AN1110" t="s">
        <v>133</v>
      </c>
      <c r="AO1110">
        <v>1</v>
      </c>
      <c r="AP1110">
        <v>1319</v>
      </c>
      <c r="AQ1110">
        <v>15.8</v>
      </c>
      <c r="AR1110">
        <v>421</v>
      </c>
      <c r="AS1110">
        <v>5</v>
      </c>
      <c r="AT1110">
        <v>38.799999999999997</v>
      </c>
      <c r="AU1110">
        <v>1</v>
      </c>
      <c r="AV1110">
        <v>2006</v>
      </c>
      <c r="AW1110">
        <v>10</v>
      </c>
      <c r="AX1110">
        <v>1</v>
      </c>
      <c r="AY1110">
        <v>2006</v>
      </c>
      <c r="AZ1110">
        <v>24.1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</row>
    <row r="1111" spans="1:61">
      <c r="A1111">
        <v>256752</v>
      </c>
      <c r="B1111" t="s">
        <v>80</v>
      </c>
      <c r="C1111">
        <v>200</v>
      </c>
      <c r="D1111" t="s">
        <v>85</v>
      </c>
      <c r="E1111" s="2">
        <v>40131.68645833333</v>
      </c>
      <c r="F1111" s="2">
        <v>40131.692939814813</v>
      </c>
      <c r="H1111">
        <v>560</v>
      </c>
      <c r="I1111">
        <v>1018.7718817834523</v>
      </c>
      <c r="J1111">
        <v>35.62166697</v>
      </c>
      <c r="K1111">
        <v>139.6817154</v>
      </c>
      <c r="N1111" s="3"/>
      <c r="R1111">
        <v>35.630716769999999</v>
      </c>
      <c r="S1111">
        <v>139.67994519999999</v>
      </c>
      <c r="V1111" s="3"/>
      <c r="Z1111">
        <v>38</v>
      </c>
      <c r="AA1111">
        <v>1</v>
      </c>
      <c r="AB1111" t="s">
        <v>34</v>
      </c>
      <c r="AC1111" t="s">
        <v>103</v>
      </c>
      <c r="AD1111">
        <v>410</v>
      </c>
      <c r="AE1111" t="s">
        <v>43</v>
      </c>
      <c r="AF1111">
        <v>6.4</v>
      </c>
      <c r="AG1111">
        <v>1</v>
      </c>
      <c r="AH1111">
        <v>1709</v>
      </c>
      <c r="AI1111">
        <v>10.199999999999999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1</v>
      </c>
      <c r="AV1111">
        <v>1282</v>
      </c>
      <c r="AW1111">
        <v>6.4</v>
      </c>
      <c r="AX1111">
        <v>1</v>
      </c>
      <c r="AY1111">
        <v>1282</v>
      </c>
      <c r="AZ1111">
        <v>15.7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</row>
    <row r="1112" spans="1:61">
      <c r="A1112">
        <v>256906</v>
      </c>
      <c r="B1112" t="s">
        <v>59</v>
      </c>
      <c r="C1112">
        <v>100</v>
      </c>
      <c r="D1112" t="s">
        <v>86</v>
      </c>
      <c r="E1112" s="2">
        <v>40133.378240740742</v>
      </c>
      <c r="F1112" s="2">
        <v>40133.407442129632</v>
      </c>
      <c r="H1112">
        <v>2523</v>
      </c>
      <c r="I1112">
        <v>7870.4430534270814</v>
      </c>
      <c r="J1112">
        <v>35.423945179999997</v>
      </c>
      <c r="K1112">
        <v>139.55383839999999</v>
      </c>
      <c r="L1112">
        <v>110</v>
      </c>
      <c r="M1112" t="s">
        <v>846</v>
      </c>
      <c r="N1112" s="3">
        <v>1009034</v>
      </c>
      <c r="O1112" t="s">
        <v>430</v>
      </c>
      <c r="P1112">
        <v>100903403</v>
      </c>
      <c r="Q1112" t="s">
        <v>710</v>
      </c>
      <c r="R1112">
        <v>35.46351851</v>
      </c>
      <c r="S1112">
        <v>139.62588790000001</v>
      </c>
      <c r="T1112">
        <v>103</v>
      </c>
      <c r="U1112" t="s">
        <v>843</v>
      </c>
      <c r="V1112" s="3">
        <v>1002001</v>
      </c>
      <c r="W1112" t="s">
        <v>387</v>
      </c>
      <c r="X1112">
        <v>100200103</v>
      </c>
      <c r="Y1112" t="s">
        <v>599</v>
      </c>
      <c r="Z1112">
        <v>28</v>
      </c>
      <c r="AA1112">
        <v>1</v>
      </c>
      <c r="AB1112" t="s">
        <v>34</v>
      </c>
      <c r="AC1112" t="s">
        <v>100</v>
      </c>
      <c r="AD1112">
        <v>200</v>
      </c>
      <c r="AE1112" t="s">
        <v>94</v>
      </c>
      <c r="AF1112">
        <v>31.1</v>
      </c>
      <c r="AG1112">
        <v>1</v>
      </c>
      <c r="AH1112">
        <v>12140</v>
      </c>
      <c r="AI1112">
        <v>23.7</v>
      </c>
      <c r="AJ1112">
        <v>1</v>
      </c>
      <c r="AK1112">
        <v>8</v>
      </c>
      <c r="AL1112">
        <v>160</v>
      </c>
      <c r="AM1112" t="s">
        <v>141</v>
      </c>
      <c r="AN1112" t="s">
        <v>127</v>
      </c>
      <c r="AO1112">
        <v>0</v>
      </c>
      <c r="AP1112">
        <v>1116</v>
      </c>
      <c r="AQ1112">
        <v>14.6</v>
      </c>
      <c r="AR1112">
        <v>706</v>
      </c>
      <c r="AS1112">
        <v>8.5</v>
      </c>
      <c r="AT1112">
        <v>31.1</v>
      </c>
      <c r="AU1112">
        <v>1</v>
      </c>
      <c r="AV1112">
        <v>9588</v>
      </c>
      <c r="AW1112">
        <v>47.9</v>
      </c>
      <c r="AX1112">
        <v>1</v>
      </c>
      <c r="AY1112">
        <v>9588</v>
      </c>
      <c r="AZ1112">
        <v>118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</row>
    <row r="1113" spans="1:61">
      <c r="A1113">
        <v>257451</v>
      </c>
      <c r="B1113" t="s">
        <v>66</v>
      </c>
      <c r="C1113">
        <v>999</v>
      </c>
      <c r="D1113" t="s">
        <v>84</v>
      </c>
      <c r="E1113" s="2">
        <v>40138.410937499997</v>
      </c>
      <c r="F1113" s="2">
        <v>40138.417488425926</v>
      </c>
      <c r="H1113">
        <v>566</v>
      </c>
      <c r="I1113">
        <v>759.67991494581042</v>
      </c>
      <c r="J1113">
        <v>35.459849300000002</v>
      </c>
      <c r="K1113">
        <v>139.6143491</v>
      </c>
      <c r="L1113">
        <v>103</v>
      </c>
      <c r="M1113" t="s">
        <v>843</v>
      </c>
      <c r="N1113" s="3">
        <v>1002008</v>
      </c>
      <c r="O1113" t="s">
        <v>391</v>
      </c>
      <c r="P1113">
        <v>100200803</v>
      </c>
      <c r="Q1113" t="s">
        <v>601</v>
      </c>
      <c r="R1113">
        <v>35.455986930000002</v>
      </c>
      <c r="S1113">
        <v>139.6212692</v>
      </c>
      <c r="T1113">
        <v>103</v>
      </c>
      <c r="U1113" t="s">
        <v>843</v>
      </c>
      <c r="V1113" s="3">
        <v>1002003</v>
      </c>
      <c r="W1113" s="3" t="s">
        <v>397</v>
      </c>
      <c r="X1113">
        <v>100200305</v>
      </c>
      <c r="Y1113" t="s">
        <v>788</v>
      </c>
      <c r="Z1113">
        <v>0</v>
      </c>
      <c r="AA1113">
        <v>2</v>
      </c>
      <c r="AB1113" t="s">
        <v>97</v>
      </c>
      <c r="AC1113" t="s">
        <v>98</v>
      </c>
      <c r="AD1113">
        <v>100</v>
      </c>
      <c r="AE1113" t="s">
        <v>93</v>
      </c>
      <c r="AF1113">
        <v>4.3</v>
      </c>
      <c r="AG1113">
        <v>1</v>
      </c>
      <c r="AH1113">
        <v>1016</v>
      </c>
      <c r="AI1113">
        <v>4.3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1</v>
      </c>
      <c r="AV1113">
        <v>1035</v>
      </c>
      <c r="AW1113">
        <v>5.2</v>
      </c>
      <c r="AX1113">
        <v>1</v>
      </c>
      <c r="AY1113">
        <v>1035</v>
      </c>
      <c r="AZ1113">
        <v>12.4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</row>
    <row r="1114" spans="1:61">
      <c r="A1114">
        <v>255810</v>
      </c>
      <c r="B1114" t="s">
        <v>82</v>
      </c>
      <c r="C1114">
        <v>200</v>
      </c>
      <c r="D1114" t="s">
        <v>85</v>
      </c>
      <c r="E1114" s="2">
        <v>40120.694363425922</v>
      </c>
      <c r="F1114" s="2">
        <v>40120.714583333334</v>
      </c>
      <c r="H1114">
        <v>1747</v>
      </c>
      <c r="I1114">
        <v>1017.7242721598826</v>
      </c>
      <c r="J1114">
        <v>35.432598059999997</v>
      </c>
      <c r="K1114">
        <v>139.65153520000001</v>
      </c>
      <c r="L1114">
        <v>104</v>
      </c>
      <c r="M1114" t="s">
        <v>844</v>
      </c>
      <c r="N1114" s="3">
        <v>1003016</v>
      </c>
      <c r="O1114" t="s">
        <v>420</v>
      </c>
      <c r="P1114">
        <v>100301603</v>
      </c>
      <c r="Q1114" t="s">
        <v>690</v>
      </c>
      <c r="R1114">
        <v>35.43052737</v>
      </c>
      <c r="S1114">
        <v>139.66247859999999</v>
      </c>
      <c r="T1114">
        <v>104</v>
      </c>
      <c r="U1114" t="s">
        <v>844</v>
      </c>
      <c r="V1114" s="3">
        <v>1003010</v>
      </c>
      <c r="W1114" t="s">
        <v>422</v>
      </c>
      <c r="X1114">
        <v>100301003</v>
      </c>
      <c r="Y1114" t="s">
        <v>701</v>
      </c>
      <c r="Z1114">
        <v>50</v>
      </c>
      <c r="AA1114">
        <v>2</v>
      </c>
      <c r="AB1114" t="s">
        <v>97</v>
      </c>
      <c r="AC1114" t="s">
        <v>35</v>
      </c>
      <c r="AD1114">
        <v>240</v>
      </c>
      <c r="AE1114" t="s">
        <v>96</v>
      </c>
      <c r="AF1114">
        <v>13.600000000000001</v>
      </c>
      <c r="AG1114">
        <v>1</v>
      </c>
      <c r="AH1114">
        <v>1229</v>
      </c>
      <c r="AI1114">
        <v>4.2</v>
      </c>
      <c r="AJ1114">
        <v>1</v>
      </c>
      <c r="AK1114">
        <v>27</v>
      </c>
      <c r="AL1114">
        <v>340</v>
      </c>
      <c r="AM1114" t="s">
        <v>133</v>
      </c>
      <c r="AN1114" t="s">
        <v>36</v>
      </c>
      <c r="AO1114">
        <v>1</v>
      </c>
      <c r="AP1114">
        <v>1382</v>
      </c>
      <c r="AQ1114">
        <v>17.100000000000001</v>
      </c>
      <c r="AR1114">
        <v>2066</v>
      </c>
      <c r="AS1114">
        <v>25.1</v>
      </c>
      <c r="AT1114">
        <v>69.2</v>
      </c>
      <c r="AU1114">
        <v>1</v>
      </c>
      <c r="AV1114">
        <v>1115</v>
      </c>
      <c r="AW1114">
        <v>5.6</v>
      </c>
      <c r="AX1114">
        <v>1</v>
      </c>
      <c r="AY1114">
        <v>1115</v>
      </c>
      <c r="AZ1114">
        <v>13.4</v>
      </c>
      <c r="BA1114">
        <v>1</v>
      </c>
      <c r="BB1114">
        <v>0.95</v>
      </c>
      <c r="BC1114">
        <v>5</v>
      </c>
      <c r="BD1114">
        <v>210</v>
      </c>
      <c r="BE1114">
        <v>252</v>
      </c>
      <c r="BF1114">
        <v>3.8</v>
      </c>
      <c r="BG1114">
        <v>320</v>
      </c>
      <c r="BH1114">
        <v>4.8</v>
      </c>
      <c r="BI1114">
        <v>13.600000000000001</v>
      </c>
    </row>
    <row r="1115" spans="1:61">
      <c r="A1115">
        <v>255712</v>
      </c>
      <c r="B1115" t="s">
        <v>82</v>
      </c>
      <c r="C1115">
        <v>200</v>
      </c>
      <c r="D1115" t="s">
        <v>85</v>
      </c>
      <c r="E1115" s="2">
        <v>40119.549884259257</v>
      </c>
      <c r="F1115" s="2">
        <v>40119.565057870372</v>
      </c>
      <c r="H1115">
        <v>1311</v>
      </c>
      <c r="I1115">
        <v>2466.4521531561595</v>
      </c>
      <c r="J1115">
        <v>35.442489989999999</v>
      </c>
      <c r="K1115">
        <v>139.63931500000001</v>
      </c>
      <c r="L1115">
        <v>104</v>
      </c>
      <c r="M1115" t="s">
        <v>844</v>
      </c>
      <c r="N1115" s="3">
        <v>1003002</v>
      </c>
      <c r="O1115" t="s">
        <v>120</v>
      </c>
      <c r="P1115">
        <v>100300202</v>
      </c>
      <c r="Q1115" t="s">
        <v>663</v>
      </c>
      <c r="R1115">
        <v>35.430414679999998</v>
      </c>
      <c r="S1115">
        <v>139.66215679999999</v>
      </c>
      <c r="T1115">
        <v>104</v>
      </c>
      <c r="U1115" t="s">
        <v>844</v>
      </c>
      <c r="V1115" s="3">
        <v>1003010</v>
      </c>
      <c r="W1115" t="s">
        <v>422</v>
      </c>
      <c r="X1115">
        <v>100301003</v>
      </c>
      <c r="Y1115" t="s">
        <v>701</v>
      </c>
      <c r="Z1115">
        <v>50</v>
      </c>
      <c r="AA1115">
        <v>2</v>
      </c>
      <c r="AB1115" t="s">
        <v>97</v>
      </c>
      <c r="AC1115" t="s">
        <v>35</v>
      </c>
      <c r="AD1115">
        <v>240</v>
      </c>
      <c r="AE1115" t="s">
        <v>96</v>
      </c>
      <c r="AF1115">
        <v>17.8</v>
      </c>
      <c r="AG1115">
        <v>1</v>
      </c>
      <c r="AH1115">
        <v>2801</v>
      </c>
      <c r="AI1115">
        <v>10</v>
      </c>
      <c r="AJ1115">
        <v>1</v>
      </c>
      <c r="AK1115">
        <v>19</v>
      </c>
      <c r="AL1115">
        <v>590</v>
      </c>
      <c r="AM1115" t="s">
        <v>120</v>
      </c>
      <c r="AN1115" t="s">
        <v>36</v>
      </c>
      <c r="AO1115">
        <v>2</v>
      </c>
      <c r="AP1115">
        <v>658</v>
      </c>
      <c r="AQ1115">
        <v>7.9</v>
      </c>
      <c r="AR1115">
        <v>2044</v>
      </c>
      <c r="AS1115">
        <v>24.9</v>
      </c>
      <c r="AT1115">
        <v>51.8</v>
      </c>
      <c r="AU1115">
        <v>1</v>
      </c>
      <c r="AV1115">
        <v>2812</v>
      </c>
      <c r="AW1115">
        <v>14.1</v>
      </c>
      <c r="AX1115">
        <v>1</v>
      </c>
      <c r="AY1115">
        <v>2812</v>
      </c>
      <c r="AZ1115">
        <v>33.4</v>
      </c>
      <c r="BA1115">
        <v>1</v>
      </c>
      <c r="BB1115">
        <v>2.87</v>
      </c>
      <c r="BC1115">
        <v>13</v>
      </c>
      <c r="BD1115">
        <v>210</v>
      </c>
      <c r="BE1115">
        <v>30</v>
      </c>
      <c r="BF1115">
        <v>0.5</v>
      </c>
      <c r="BG1115">
        <v>289</v>
      </c>
      <c r="BH1115">
        <v>4.3</v>
      </c>
      <c r="BI1115">
        <v>17.8</v>
      </c>
    </row>
    <row r="1116" spans="1:61">
      <c r="A1116">
        <v>255853</v>
      </c>
      <c r="B1116" t="s">
        <v>66</v>
      </c>
      <c r="C1116">
        <v>100</v>
      </c>
      <c r="D1116" t="s">
        <v>86</v>
      </c>
      <c r="E1116" s="2">
        <v>40121.438611111109</v>
      </c>
      <c r="F1116" s="2">
        <v>40121.45548611111</v>
      </c>
      <c r="H1116">
        <v>1458</v>
      </c>
      <c r="I1116">
        <v>1735.3614084084388</v>
      </c>
      <c r="J1116">
        <v>35.459226970000003</v>
      </c>
      <c r="K1116">
        <v>139.6147192</v>
      </c>
      <c r="L1116">
        <v>103</v>
      </c>
      <c r="M1116" t="s">
        <v>843</v>
      </c>
      <c r="N1116" s="3">
        <v>1002008</v>
      </c>
      <c r="O1116" t="s">
        <v>391</v>
      </c>
      <c r="P1116">
        <v>100200801</v>
      </c>
      <c r="Q1116" t="s">
        <v>606</v>
      </c>
      <c r="R1116">
        <v>35.457134930000002</v>
      </c>
      <c r="S1116">
        <v>139.6337092</v>
      </c>
      <c r="T1116">
        <v>103</v>
      </c>
      <c r="U1116" t="s">
        <v>843</v>
      </c>
      <c r="V1116" s="3">
        <v>1002002</v>
      </c>
      <c r="W1116" t="s">
        <v>136</v>
      </c>
      <c r="X1116">
        <v>100200205</v>
      </c>
      <c r="Y1116" t="s">
        <v>616</v>
      </c>
      <c r="Z1116">
        <v>0</v>
      </c>
      <c r="AA1116">
        <v>2</v>
      </c>
      <c r="AB1116" t="s">
        <v>97</v>
      </c>
      <c r="AC1116" t="s">
        <v>98</v>
      </c>
      <c r="AD1116">
        <v>410</v>
      </c>
      <c r="AE1116" t="s">
        <v>43</v>
      </c>
      <c r="AF1116">
        <v>11.9</v>
      </c>
      <c r="AG1116">
        <v>1</v>
      </c>
      <c r="AH1116">
        <v>2819</v>
      </c>
      <c r="AI1116">
        <v>13.9</v>
      </c>
      <c r="AJ1116">
        <v>1</v>
      </c>
      <c r="AK1116">
        <v>20</v>
      </c>
      <c r="AL1116">
        <v>300</v>
      </c>
      <c r="AM1116" t="s">
        <v>114</v>
      </c>
      <c r="AN1116" t="s">
        <v>136</v>
      </c>
      <c r="AO1116">
        <v>1</v>
      </c>
      <c r="AP1116">
        <v>315</v>
      </c>
      <c r="AQ1116">
        <v>3.8</v>
      </c>
      <c r="AR1116">
        <v>182</v>
      </c>
      <c r="AS1116">
        <v>2.2000000000000002</v>
      </c>
      <c r="AT1116">
        <v>26</v>
      </c>
      <c r="AU1116">
        <v>1</v>
      </c>
      <c r="AV1116">
        <v>2381</v>
      </c>
      <c r="AW1116">
        <v>11.9</v>
      </c>
      <c r="AX1116">
        <v>1</v>
      </c>
      <c r="AY1116">
        <v>2381</v>
      </c>
      <c r="AZ1116">
        <v>28.7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</row>
    <row r="1117" spans="1:61">
      <c r="A1117">
        <v>255661</v>
      </c>
      <c r="B1117" t="s">
        <v>70</v>
      </c>
      <c r="C1117">
        <v>999</v>
      </c>
      <c r="D1117" t="s">
        <v>84</v>
      </c>
      <c r="E1117" s="2">
        <v>40118.79283564815</v>
      </c>
      <c r="F1117" s="2">
        <v>40118.796273148146</v>
      </c>
      <c r="H1117">
        <v>297</v>
      </c>
      <c r="I1117">
        <v>566.21580368732521</v>
      </c>
      <c r="J1117">
        <v>35.435859559999997</v>
      </c>
      <c r="K1117">
        <v>139.64849899999999</v>
      </c>
      <c r="L1117">
        <v>104</v>
      </c>
      <c r="M1117" t="s">
        <v>844</v>
      </c>
      <c r="N1117" s="3">
        <v>1003017</v>
      </c>
      <c r="O1117" t="s">
        <v>41</v>
      </c>
      <c r="P1117">
        <v>100301703</v>
      </c>
      <c r="Q1117" t="s">
        <v>675</v>
      </c>
      <c r="R1117">
        <v>35.438085819999998</v>
      </c>
      <c r="S1117">
        <v>139.642877</v>
      </c>
      <c r="T1117">
        <v>104</v>
      </c>
      <c r="U1117" t="s">
        <v>844</v>
      </c>
      <c r="V1117" s="3">
        <v>1003017</v>
      </c>
      <c r="W1117" t="s">
        <v>41</v>
      </c>
      <c r="X1117">
        <v>100301702</v>
      </c>
      <c r="Y1117" t="s">
        <v>133</v>
      </c>
      <c r="Z1117">
        <v>47</v>
      </c>
      <c r="AA1117">
        <v>1</v>
      </c>
      <c r="AB1117" t="s">
        <v>34</v>
      </c>
      <c r="AC1117" t="s">
        <v>35</v>
      </c>
      <c r="AD1117">
        <v>100</v>
      </c>
      <c r="AE1117" t="s">
        <v>93</v>
      </c>
      <c r="AF1117">
        <v>12.8</v>
      </c>
      <c r="AG1117">
        <v>1</v>
      </c>
      <c r="AH1117">
        <v>4094</v>
      </c>
      <c r="AI1117">
        <v>12.8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1</v>
      </c>
      <c r="AV1117">
        <v>804</v>
      </c>
      <c r="AW1117">
        <v>4</v>
      </c>
      <c r="AX1117">
        <v>1</v>
      </c>
      <c r="AY1117">
        <v>804</v>
      </c>
      <c r="AZ1117">
        <v>9.6</v>
      </c>
      <c r="BA1117">
        <v>1</v>
      </c>
      <c r="BB1117">
        <v>0.28999999999999998</v>
      </c>
      <c r="BC1117">
        <v>2</v>
      </c>
      <c r="BD1117">
        <v>210</v>
      </c>
      <c r="BE1117">
        <v>228</v>
      </c>
      <c r="BF1117">
        <v>3.4</v>
      </c>
      <c r="BG1117">
        <v>116</v>
      </c>
      <c r="BH1117">
        <v>1.7</v>
      </c>
      <c r="BI1117">
        <v>7.1000000000000005</v>
      </c>
    </row>
    <row r="1118" spans="1:61">
      <c r="A1118">
        <v>256992</v>
      </c>
      <c r="B1118" t="s">
        <v>71</v>
      </c>
      <c r="C1118">
        <v>999</v>
      </c>
      <c r="D1118" t="s">
        <v>84</v>
      </c>
      <c r="E1118" s="2">
        <v>40133.952488425923</v>
      </c>
      <c r="F1118" s="2">
        <v>40133.955393518518</v>
      </c>
      <c r="H1118">
        <v>251</v>
      </c>
      <c r="I1118">
        <v>754.84838490535526</v>
      </c>
      <c r="J1118">
        <v>35.487856880000002</v>
      </c>
      <c r="K1118">
        <v>139.63606960000001</v>
      </c>
      <c r="L1118">
        <v>102</v>
      </c>
      <c r="M1118" t="s">
        <v>839</v>
      </c>
      <c r="N1118" s="3">
        <v>1001014</v>
      </c>
      <c r="O1118" t="s">
        <v>366</v>
      </c>
      <c r="P1118">
        <v>100101403</v>
      </c>
      <c r="Q1118" t="s">
        <v>553</v>
      </c>
      <c r="R1118">
        <v>35.490539159999997</v>
      </c>
      <c r="S1118">
        <v>139.62840919999999</v>
      </c>
      <c r="T1118">
        <v>102</v>
      </c>
      <c r="U1118" t="s">
        <v>839</v>
      </c>
      <c r="V1118" s="3">
        <v>1001015</v>
      </c>
      <c r="W1118" t="s">
        <v>363</v>
      </c>
      <c r="X1118">
        <v>100101504</v>
      </c>
      <c r="Y1118" t="s">
        <v>547</v>
      </c>
      <c r="Z1118">
        <v>54</v>
      </c>
      <c r="AA1118">
        <v>1</v>
      </c>
      <c r="AB1118" t="s">
        <v>34</v>
      </c>
      <c r="AC1118" t="s">
        <v>102</v>
      </c>
      <c r="AD1118">
        <v>100</v>
      </c>
      <c r="AE1118" t="s">
        <v>93</v>
      </c>
      <c r="AF1118">
        <v>9.6999999999999993</v>
      </c>
      <c r="AG1118">
        <v>1</v>
      </c>
      <c r="AH1118">
        <v>1400</v>
      </c>
      <c r="AI1118">
        <v>9.6999999999999993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1</v>
      </c>
      <c r="AV1118">
        <v>1191</v>
      </c>
      <c r="AW1118">
        <v>6</v>
      </c>
      <c r="AX1118">
        <v>1</v>
      </c>
      <c r="AY1118">
        <v>1191</v>
      </c>
      <c r="AZ1118">
        <v>14.8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</row>
    <row r="1119" spans="1:61">
      <c r="A1119">
        <v>255735</v>
      </c>
      <c r="B1119" t="s">
        <v>60</v>
      </c>
      <c r="C1119">
        <v>999</v>
      </c>
      <c r="D1119" t="s">
        <v>84</v>
      </c>
      <c r="E1119" s="2">
        <v>40119.703981481478</v>
      </c>
      <c r="F1119" s="2">
        <v>40119.784502314818</v>
      </c>
      <c r="H1119">
        <v>6957</v>
      </c>
      <c r="I1119">
        <v>66875.992731442704</v>
      </c>
      <c r="J1119">
        <v>35.431358840000001</v>
      </c>
      <c r="K1119">
        <v>139.55675669999999</v>
      </c>
      <c r="L1119">
        <v>110</v>
      </c>
      <c r="M1119" t="s">
        <v>846</v>
      </c>
      <c r="N1119" s="3">
        <v>1009032</v>
      </c>
      <c r="O1119" t="s">
        <v>141</v>
      </c>
      <c r="P1119">
        <v>100903201</v>
      </c>
      <c r="Q1119" t="s">
        <v>689</v>
      </c>
      <c r="R1119">
        <v>36.032447249999997</v>
      </c>
      <c r="S1119">
        <v>139.5285399</v>
      </c>
      <c r="V1119" s="3"/>
      <c r="Z1119">
        <v>0</v>
      </c>
      <c r="AA1119">
        <v>2</v>
      </c>
      <c r="AB1119" t="s">
        <v>97</v>
      </c>
      <c r="AC1119" t="s">
        <v>100</v>
      </c>
      <c r="AD1119">
        <v>200</v>
      </c>
      <c r="AE1119" t="s">
        <v>94</v>
      </c>
      <c r="AF1119">
        <v>102.5</v>
      </c>
      <c r="AG1119">
        <v>1</v>
      </c>
      <c r="AH1119">
        <v>78129</v>
      </c>
      <c r="AI1119">
        <v>136.19999999999999</v>
      </c>
      <c r="AJ1119">
        <v>1</v>
      </c>
      <c r="AK1119">
        <v>90</v>
      </c>
      <c r="AL1119">
        <v>1450</v>
      </c>
      <c r="AM1119" t="s">
        <v>141</v>
      </c>
      <c r="AN1119" t="s">
        <v>192</v>
      </c>
      <c r="AO1119">
        <v>1</v>
      </c>
      <c r="AP1119">
        <v>209</v>
      </c>
      <c r="AQ1119">
        <v>2.6</v>
      </c>
      <c r="AR1119">
        <v>806</v>
      </c>
      <c r="AS1119">
        <v>9.9</v>
      </c>
      <c r="AT1119">
        <v>102.5</v>
      </c>
      <c r="AU1119">
        <v>1</v>
      </c>
      <c r="AV1119">
        <v>75536</v>
      </c>
      <c r="AW1119">
        <v>377.7</v>
      </c>
      <c r="AX1119">
        <v>1</v>
      </c>
      <c r="AY1119">
        <v>75536</v>
      </c>
      <c r="AZ1119">
        <v>939.4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</row>
    <row r="1120" spans="1:61">
      <c r="A1120">
        <v>255542</v>
      </c>
      <c r="B1120" t="s">
        <v>80</v>
      </c>
      <c r="C1120">
        <v>500</v>
      </c>
      <c r="D1120" t="s">
        <v>33</v>
      </c>
      <c r="E1120" s="2">
        <v>40117.742743055554</v>
      </c>
      <c r="F1120" s="2">
        <v>40117.746134259258</v>
      </c>
      <c r="H1120">
        <v>293</v>
      </c>
      <c r="I1120">
        <v>280.54419832280922</v>
      </c>
      <c r="J1120">
        <v>35.631129819999998</v>
      </c>
      <c r="K1120">
        <v>139.68001480000001</v>
      </c>
      <c r="N1120" s="3"/>
      <c r="R1120">
        <v>35.629327349999997</v>
      </c>
      <c r="S1120">
        <v>139.6821875</v>
      </c>
      <c r="V1120" s="3"/>
      <c r="Z1120">
        <v>38</v>
      </c>
      <c r="AA1120">
        <v>1</v>
      </c>
      <c r="AB1120" t="s">
        <v>34</v>
      </c>
      <c r="AC1120" t="s">
        <v>103</v>
      </c>
      <c r="AD1120">
        <v>420</v>
      </c>
      <c r="AE1120" t="s">
        <v>95</v>
      </c>
      <c r="AF1120">
        <v>4.8</v>
      </c>
      <c r="AG1120">
        <v>1</v>
      </c>
      <c r="AH1120">
        <v>947</v>
      </c>
      <c r="AI1120">
        <v>8.1999999999999993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1</v>
      </c>
      <c r="AV1120">
        <v>365</v>
      </c>
      <c r="AW1120">
        <v>1.8</v>
      </c>
      <c r="AX1120">
        <v>1</v>
      </c>
      <c r="AY1120">
        <v>365</v>
      </c>
      <c r="AZ1120">
        <v>4.8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</row>
    <row r="1121" spans="1:61">
      <c r="A1121">
        <v>256103</v>
      </c>
      <c r="B1121" t="s">
        <v>65</v>
      </c>
      <c r="C1121">
        <v>999</v>
      </c>
      <c r="D1121" t="s">
        <v>84</v>
      </c>
      <c r="E1121" s="2">
        <v>40124.363692129627</v>
      </c>
      <c r="F1121" s="2">
        <v>40124.417291666665</v>
      </c>
      <c r="H1121">
        <v>4631</v>
      </c>
      <c r="I1121">
        <v>15133.499189166538</v>
      </c>
      <c r="J1121">
        <v>35.460085309999997</v>
      </c>
      <c r="K1121">
        <v>139.6164358</v>
      </c>
      <c r="L1121">
        <v>103</v>
      </c>
      <c r="M1121" t="s">
        <v>843</v>
      </c>
      <c r="N1121" s="3">
        <v>1002008</v>
      </c>
      <c r="O1121" t="s">
        <v>391</v>
      </c>
      <c r="P1121">
        <v>100200801</v>
      </c>
      <c r="Q1121" t="s">
        <v>606</v>
      </c>
      <c r="R1121">
        <v>35.589485770000003</v>
      </c>
      <c r="S1121">
        <v>139.66833650000001</v>
      </c>
      <c r="V1121" s="3"/>
      <c r="Z1121">
        <v>46</v>
      </c>
      <c r="AA1121">
        <v>1</v>
      </c>
      <c r="AB1121" t="s">
        <v>34</v>
      </c>
      <c r="AC1121" t="s">
        <v>98</v>
      </c>
      <c r="AD1121">
        <v>200</v>
      </c>
      <c r="AE1121" t="s">
        <v>94</v>
      </c>
      <c r="AF1121">
        <v>34</v>
      </c>
      <c r="AG1121">
        <v>1</v>
      </c>
      <c r="AH1121">
        <v>21757</v>
      </c>
      <c r="AI1121">
        <v>42</v>
      </c>
      <c r="AJ1121">
        <v>1</v>
      </c>
      <c r="AK1121">
        <v>30</v>
      </c>
      <c r="AL1121">
        <v>380</v>
      </c>
      <c r="AM1121" t="s">
        <v>114</v>
      </c>
      <c r="AN1121" t="s">
        <v>223</v>
      </c>
      <c r="AO1121">
        <v>1</v>
      </c>
      <c r="AP1121">
        <v>132</v>
      </c>
      <c r="AQ1121">
        <v>1.7</v>
      </c>
      <c r="AR1121">
        <v>190</v>
      </c>
      <c r="AS1121">
        <v>2.2999999999999998</v>
      </c>
      <c r="AT1121">
        <v>34</v>
      </c>
      <c r="AU1121">
        <v>1</v>
      </c>
      <c r="AV1121">
        <v>16606</v>
      </c>
      <c r="AW1121">
        <v>83</v>
      </c>
      <c r="AX1121">
        <v>1</v>
      </c>
      <c r="AY1121">
        <v>16606</v>
      </c>
      <c r="AZ1121">
        <v>206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</row>
    <row r="1122" spans="1:61">
      <c r="A1122">
        <v>255627</v>
      </c>
      <c r="B1122" t="s">
        <v>71</v>
      </c>
      <c r="C1122">
        <v>999</v>
      </c>
      <c r="D1122" t="s">
        <v>84</v>
      </c>
      <c r="E1122" s="2">
        <v>40118.681087962963</v>
      </c>
      <c r="F1122" s="2">
        <v>40118.684155092589</v>
      </c>
      <c r="H1122">
        <v>265</v>
      </c>
      <c r="I1122">
        <v>994.9058337130142</v>
      </c>
      <c r="J1122">
        <v>35.488677690000003</v>
      </c>
      <c r="K1122">
        <v>139.63587649999999</v>
      </c>
      <c r="L1122">
        <v>102</v>
      </c>
      <c r="M1122" t="s">
        <v>839</v>
      </c>
      <c r="N1122" s="3">
        <v>1001014</v>
      </c>
      <c r="O1122" t="s">
        <v>366</v>
      </c>
      <c r="P1122">
        <v>100101403</v>
      </c>
      <c r="Q1122" t="s">
        <v>553</v>
      </c>
      <c r="R1122">
        <v>35.497625540000001</v>
      </c>
      <c r="S1122">
        <v>139.6360373</v>
      </c>
      <c r="T1122">
        <v>109</v>
      </c>
      <c r="U1122" t="s">
        <v>830</v>
      </c>
      <c r="V1122" s="3">
        <v>1008044</v>
      </c>
      <c r="W1122" t="s">
        <v>349</v>
      </c>
      <c r="X1122">
        <v>100804401</v>
      </c>
      <c r="Y1122" t="s">
        <v>541</v>
      </c>
      <c r="Z1122">
        <v>54</v>
      </c>
      <c r="AA1122">
        <v>1</v>
      </c>
      <c r="AB1122" t="s">
        <v>34</v>
      </c>
      <c r="AC1122" t="s">
        <v>102</v>
      </c>
      <c r="AD1122">
        <v>100</v>
      </c>
      <c r="AE1122" t="s">
        <v>93</v>
      </c>
      <c r="AF1122">
        <v>6.5</v>
      </c>
      <c r="AG1122">
        <v>1</v>
      </c>
      <c r="AH1122">
        <v>1624</v>
      </c>
      <c r="AI1122">
        <v>6.5</v>
      </c>
      <c r="AJ1122">
        <v>1</v>
      </c>
      <c r="AK1122">
        <v>2</v>
      </c>
      <c r="AL1122">
        <v>120</v>
      </c>
      <c r="AM1122" t="s">
        <v>121</v>
      </c>
      <c r="AN1122" t="s">
        <v>156</v>
      </c>
      <c r="AO1122">
        <v>0</v>
      </c>
      <c r="AP1122">
        <v>1146</v>
      </c>
      <c r="AQ1122">
        <v>13.6</v>
      </c>
      <c r="AR1122">
        <v>391</v>
      </c>
      <c r="AS1122">
        <v>4.9000000000000004</v>
      </c>
      <c r="AT1122">
        <v>20.5</v>
      </c>
      <c r="AU1122">
        <v>1</v>
      </c>
      <c r="AV1122">
        <v>1216</v>
      </c>
      <c r="AW1122">
        <v>6.1</v>
      </c>
      <c r="AX1122">
        <v>1</v>
      </c>
      <c r="AY1122">
        <v>1216</v>
      </c>
      <c r="AZ1122">
        <v>15.2</v>
      </c>
      <c r="BA1122">
        <v>1</v>
      </c>
      <c r="BB1122">
        <v>0.68</v>
      </c>
      <c r="BC1122">
        <v>2</v>
      </c>
      <c r="BD1122">
        <v>210</v>
      </c>
      <c r="BE1122">
        <v>282</v>
      </c>
      <c r="BF1122">
        <v>4.2</v>
      </c>
      <c r="BG1122">
        <v>439</v>
      </c>
      <c r="BH1122">
        <v>6.6</v>
      </c>
      <c r="BI1122">
        <v>12.8</v>
      </c>
    </row>
    <row r="1123" spans="1:61">
      <c r="A1123">
        <v>257152</v>
      </c>
      <c r="B1123" t="s">
        <v>40</v>
      </c>
      <c r="C1123">
        <v>300</v>
      </c>
      <c r="D1123" t="s">
        <v>88</v>
      </c>
      <c r="E1123" s="2">
        <v>40135.586099537039</v>
      </c>
      <c r="F1123" s="2">
        <v>40135.618263888886</v>
      </c>
      <c r="H1123">
        <v>2779</v>
      </c>
      <c r="I1123">
        <v>1761.7307361759042</v>
      </c>
      <c r="J1123">
        <v>35.438606210000003</v>
      </c>
      <c r="K1123">
        <v>139.645409</v>
      </c>
      <c r="L1123">
        <v>104</v>
      </c>
      <c r="M1123" t="s">
        <v>844</v>
      </c>
      <c r="N1123" s="3">
        <v>1003017</v>
      </c>
      <c r="O1123" t="s">
        <v>41</v>
      </c>
      <c r="P1123">
        <v>100301702</v>
      </c>
      <c r="Q1123" t="s">
        <v>133</v>
      </c>
      <c r="R1123">
        <v>35.430135800000002</v>
      </c>
      <c r="S1123">
        <v>139.66184559999999</v>
      </c>
      <c r="T1123">
        <v>104</v>
      </c>
      <c r="U1123" t="s">
        <v>844</v>
      </c>
      <c r="V1123" s="3">
        <v>1003010</v>
      </c>
      <c r="W1123" t="s">
        <v>422</v>
      </c>
      <c r="X1123">
        <v>100301003</v>
      </c>
      <c r="Y1123" t="s">
        <v>701</v>
      </c>
      <c r="Z1123">
        <v>0</v>
      </c>
      <c r="AA1123">
        <v>2</v>
      </c>
      <c r="AB1123" t="s">
        <v>97</v>
      </c>
      <c r="AC1123" t="s">
        <v>35</v>
      </c>
      <c r="AD1123">
        <v>410</v>
      </c>
      <c r="AE1123" t="s">
        <v>43</v>
      </c>
      <c r="AF1123">
        <v>10.199999999999999</v>
      </c>
      <c r="AG1123">
        <v>1</v>
      </c>
      <c r="AH1123">
        <v>2017</v>
      </c>
      <c r="AI1123">
        <v>6.7</v>
      </c>
      <c r="AJ1123">
        <v>1</v>
      </c>
      <c r="AK1123">
        <v>27</v>
      </c>
      <c r="AL1123">
        <v>340</v>
      </c>
      <c r="AM1123" t="s">
        <v>133</v>
      </c>
      <c r="AN1123" t="s">
        <v>36</v>
      </c>
      <c r="AO1123">
        <v>1</v>
      </c>
      <c r="AP1123">
        <v>318</v>
      </c>
      <c r="AQ1123">
        <v>3.9</v>
      </c>
      <c r="AR1123">
        <v>2046</v>
      </c>
      <c r="AS1123">
        <v>24.9</v>
      </c>
      <c r="AT1123">
        <v>55.8</v>
      </c>
      <c r="AU1123">
        <v>1</v>
      </c>
      <c r="AV1123">
        <v>2030</v>
      </c>
      <c r="AW1123">
        <v>10.199999999999999</v>
      </c>
      <c r="AX1123">
        <v>1</v>
      </c>
      <c r="AY1123">
        <v>2030</v>
      </c>
      <c r="AZ1123">
        <v>23.9</v>
      </c>
      <c r="BA1123">
        <v>1</v>
      </c>
      <c r="BB1123">
        <v>1.83</v>
      </c>
      <c r="BC1123">
        <v>8</v>
      </c>
      <c r="BD1123">
        <v>210</v>
      </c>
      <c r="BE1123">
        <v>186</v>
      </c>
      <c r="BF1123">
        <v>2.8</v>
      </c>
      <c r="BG1123">
        <v>248</v>
      </c>
      <c r="BH1123">
        <v>3.7</v>
      </c>
      <c r="BI1123">
        <v>14.5</v>
      </c>
    </row>
    <row r="1124" spans="1:61">
      <c r="A1124">
        <v>257591</v>
      </c>
      <c r="B1124" t="s">
        <v>81</v>
      </c>
      <c r="C1124">
        <v>200</v>
      </c>
      <c r="D1124" t="s">
        <v>85</v>
      </c>
      <c r="E1124" s="2">
        <v>40139.796666666669</v>
      </c>
      <c r="F1124" s="2">
        <v>40139.807662037034</v>
      </c>
      <c r="H1124">
        <v>950</v>
      </c>
      <c r="I1124">
        <v>963.48332521674024</v>
      </c>
      <c r="J1124">
        <v>35.464548460000003</v>
      </c>
      <c r="K1124">
        <v>139.5321984</v>
      </c>
      <c r="L1124">
        <v>112</v>
      </c>
      <c r="M1124" t="s">
        <v>838</v>
      </c>
      <c r="N1124" s="3">
        <v>1005118</v>
      </c>
      <c r="O1124" t="s">
        <v>143</v>
      </c>
      <c r="P1124">
        <v>100511802</v>
      </c>
      <c r="Q1124" t="s">
        <v>583</v>
      </c>
      <c r="R1124">
        <v>35.460927519999998</v>
      </c>
      <c r="S1124">
        <v>139.5418651</v>
      </c>
      <c r="T1124">
        <v>112</v>
      </c>
      <c r="U1124" t="s">
        <v>838</v>
      </c>
      <c r="V1124" s="3">
        <v>1005105</v>
      </c>
      <c r="W1124" t="s">
        <v>394</v>
      </c>
      <c r="X1124">
        <v>100510501</v>
      </c>
      <c r="Y1124" t="s">
        <v>603</v>
      </c>
      <c r="Z1124">
        <v>37</v>
      </c>
      <c r="AA1124">
        <v>1</v>
      </c>
      <c r="AB1124" t="s">
        <v>34</v>
      </c>
      <c r="AC1124" t="s">
        <v>104</v>
      </c>
      <c r="AD1124">
        <v>420</v>
      </c>
      <c r="AE1124" t="s">
        <v>95</v>
      </c>
      <c r="AF1124">
        <v>16.100000000000001</v>
      </c>
      <c r="AG1124">
        <v>1</v>
      </c>
      <c r="AH1124">
        <v>2053</v>
      </c>
      <c r="AI1124">
        <v>5.8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1</v>
      </c>
      <c r="AV1124">
        <v>1292</v>
      </c>
      <c r="AW1124">
        <v>6.5</v>
      </c>
      <c r="AX1124">
        <v>1</v>
      </c>
      <c r="AY1124">
        <v>1292</v>
      </c>
      <c r="AZ1124">
        <v>16.100000000000001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</row>
    <row r="1125" spans="1:61">
      <c r="A1125">
        <v>256064</v>
      </c>
      <c r="B1125" t="s">
        <v>73</v>
      </c>
      <c r="C1125">
        <v>500</v>
      </c>
      <c r="D1125" t="s">
        <v>33</v>
      </c>
      <c r="E1125" s="2">
        <v>40123.678726851853</v>
      </c>
      <c r="F1125" s="2">
        <v>40123.747581018521</v>
      </c>
      <c r="H1125">
        <v>5949</v>
      </c>
      <c r="I1125">
        <v>904.80080675802606</v>
      </c>
      <c r="J1125">
        <v>35.660709169999997</v>
      </c>
      <c r="K1125">
        <v>139.70899890000001</v>
      </c>
      <c r="N1125" s="3"/>
      <c r="R1125">
        <v>35.661256330000001</v>
      </c>
      <c r="S1125">
        <v>139.69900490000001</v>
      </c>
      <c r="V1125" s="3"/>
      <c r="Z1125">
        <v>0</v>
      </c>
      <c r="AA1125">
        <v>2</v>
      </c>
      <c r="AB1125" t="s">
        <v>97</v>
      </c>
      <c r="AC1125" t="s">
        <v>102</v>
      </c>
      <c r="AD1125">
        <v>420</v>
      </c>
      <c r="AE1125" t="s">
        <v>95</v>
      </c>
      <c r="AF1125">
        <v>14.9</v>
      </c>
      <c r="AG1125">
        <v>1</v>
      </c>
      <c r="AH1125">
        <v>1279</v>
      </c>
      <c r="AI1125">
        <v>7</v>
      </c>
      <c r="AJ1125">
        <v>1</v>
      </c>
      <c r="AK1125">
        <v>4</v>
      </c>
      <c r="AL1125">
        <v>160</v>
      </c>
      <c r="AM1125" t="s">
        <v>177</v>
      </c>
      <c r="AN1125" t="s">
        <v>165</v>
      </c>
      <c r="AO1125">
        <v>0</v>
      </c>
      <c r="AP1125">
        <v>715</v>
      </c>
      <c r="AQ1125">
        <v>8.6</v>
      </c>
      <c r="AR1125">
        <v>1410</v>
      </c>
      <c r="AS1125">
        <v>16.899999999999999</v>
      </c>
      <c r="AT1125">
        <v>29.5</v>
      </c>
      <c r="AU1125">
        <v>1</v>
      </c>
      <c r="AV1125">
        <v>1242</v>
      </c>
      <c r="AW1125">
        <v>6.2</v>
      </c>
      <c r="AX1125">
        <v>1</v>
      </c>
      <c r="AY1125">
        <v>1242</v>
      </c>
      <c r="AZ1125">
        <v>14.9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</row>
    <row r="1126" spans="1:61">
      <c r="A1126">
        <v>256986</v>
      </c>
      <c r="B1126" t="s">
        <v>59</v>
      </c>
      <c r="C1126">
        <v>200</v>
      </c>
      <c r="D1126" t="s">
        <v>85</v>
      </c>
      <c r="E1126" s="2">
        <v>40133.889907407407</v>
      </c>
      <c r="F1126" s="2">
        <v>40133.909687500003</v>
      </c>
      <c r="H1126">
        <v>1709</v>
      </c>
      <c r="I1126">
        <v>7720.5347892292239</v>
      </c>
      <c r="J1126">
        <v>35.464816759999998</v>
      </c>
      <c r="K1126">
        <v>139.6251852</v>
      </c>
      <c r="L1126">
        <v>103</v>
      </c>
      <c r="M1126" t="s">
        <v>843</v>
      </c>
      <c r="N1126" s="3">
        <v>1002001</v>
      </c>
      <c r="O1126" t="s">
        <v>387</v>
      </c>
      <c r="P1126">
        <v>100200102</v>
      </c>
      <c r="Q1126" t="s">
        <v>587</v>
      </c>
      <c r="R1126">
        <v>35.425259459999999</v>
      </c>
      <c r="S1126">
        <v>139.55512590000001</v>
      </c>
      <c r="T1126">
        <v>110</v>
      </c>
      <c r="U1126" t="s">
        <v>846</v>
      </c>
      <c r="V1126" s="3">
        <v>1009034</v>
      </c>
      <c r="W1126" t="s">
        <v>430</v>
      </c>
      <c r="X1126">
        <v>100903403</v>
      </c>
      <c r="Y1126" t="s">
        <v>710</v>
      </c>
      <c r="Z1126">
        <v>28</v>
      </c>
      <c r="AA1126">
        <v>1</v>
      </c>
      <c r="AB1126" t="s">
        <v>34</v>
      </c>
      <c r="AC1126" t="s">
        <v>100</v>
      </c>
      <c r="AD1126">
        <v>200</v>
      </c>
      <c r="AE1126" t="s">
        <v>94</v>
      </c>
      <c r="AF1126">
        <v>25.2</v>
      </c>
      <c r="AG1126">
        <v>1</v>
      </c>
      <c r="AH1126">
        <v>10390</v>
      </c>
      <c r="AI1126">
        <v>16.7</v>
      </c>
      <c r="AJ1126">
        <v>1</v>
      </c>
      <c r="AK1126">
        <v>7</v>
      </c>
      <c r="AL1126">
        <v>160</v>
      </c>
      <c r="AM1126" t="s">
        <v>127</v>
      </c>
      <c r="AN1126" t="s">
        <v>141</v>
      </c>
      <c r="AO1126">
        <v>0</v>
      </c>
      <c r="AP1126">
        <v>505</v>
      </c>
      <c r="AQ1126">
        <v>6.2</v>
      </c>
      <c r="AR1126">
        <v>926</v>
      </c>
      <c r="AS1126">
        <v>12</v>
      </c>
      <c r="AT1126">
        <v>25.2</v>
      </c>
      <c r="AU1126">
        <v>1</v>
      </c>
      <c r="AV1126">
        <v>9256</v>
      </c>
      <c r="AW1126">
        <v>46.3</v>
      </c>
      <c r="AX1126">
        <v>1</v>
      </c>
      <c r="AY1126">
        <v>9256</v>
      </c>
      <c r="AZ1126">
        <v>115.4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</row>
    <row r="1127" spans="1:61">
      <c r="A1127">
        <v>255621</v>
      </c>
      <c r="B1127" t="s">
        <v>71</v>
      </c>
      <c r="C1127">
        <v>999</v>
      </c>
      <c r="D1127" t="s">
        <v>84</v>
      </c>
      <c r="E1127" s="2">
        <v>40118.646284722221</v>
      </c>
      <c r="F1127" s="2">
        <v>40118.650439814817</v>
      </c>
      <c r="H1127">
        <v>359</v>
      </c>
      <c r="I1127">
        <v>945.96156400442101</v>
      </c>
      <c r="J1127">
        <v>35.488849279999997</v>
      </c>
      <c r="K1127">
        <v>139.6361393</v>
      </c>
      <c r="L1127">
        <v>102</v>
      </c>
      <c r="M1127" t="s">
        <v>839</v>
      </c>
      <c r="N1127" s="3">
        <v>1001014</v>
      </c>
      <c r="O1127" t="s">
        <v>366</v>
      </c>
      <c r="P1127">
        <v>100101403</v>
      </c>
      <c r="Q1127" t="s">
        <v>553</v>
      </c>
      <c r="R1127">
        <v>35.497357260000001</v>
      </c>
      <c r="S1127">
        <v>139.63601600000001</v>
      </c>
      <c r="T1127">
        <v>109</v>
      </c>
      <c r="U1127" t="s">
        <v>830</v>
      </c>
      <c r="V1127" s="3">
        <v>1008044</v>
      </c>
      <c r="W1127" t="s">
        <v>349</v>
      </c>
      <c r="X1127">
        <v>100804401</v>
      </c>
      <c r="Y1127" t="s">
        <v>541</v>
      </c>
      <c r="Z1127">
        <v>54</v>
      </c>
      <c r="AA1127">
        <v>1</v>
      </c>
      <c r="AB1127" t="s">
        <v>34</v>
      </c>
      <c r="AC1127" t="s">
        <v>102</v>
      </c>
      <c r="AD1127">
        <v>100</v>
      </c>
      <c r="AE1127" t="s">
        <v>93</v>
      </c>
      <c r="AF1127">
        <v>6.9</v>
      </c>
      <c r="AG1127">
        <v>1</v>
      </c>
      <c r="AH1127">
        <v>1658</v>
      </c>
      <c r="AI1127">
        <v>6.9</v>
      </c>
      <c r="AJ1127">
        <v>1</v>
      </c>
      <c r="AK1127">
        <v>2</v>
      </c>
      <c r="AL1127">
        <v>120</v>
      </c>
      <c r="AM1127" t="s">
        <v>121</v>
      </c>
      <c r="AN1127" t="s">
        <v>156</v>
      </c>
      <c r="AO1127">
        <v>0</v>
      </c>
      <c r="AP1127">
        <v>1154</v>
      </c>
      <c r="AQ1127">
        <v>13.8</v>
      </c>
      <c r="AR1127">
        <v>363</v>
      </c>
      <c r="AS1127">
        <v>4.5999999999999996</v>
      </c>
      <c r="AT1127">
        <v>20.399999999999999</v>
      </c>
      <c r="AU1127">
        <v>1</v>
      </c>
      <c r="AV1127">
        <v>1195</v>
      </c>
      <c r="AW1127">
        <v>6</v>
      </c>
      <c r="AX1127">
        <v>1</v>
      </c>
      <c r="AY1127">
        <v>1195</v>
      </c>
      <c r="AZ1127">
        <v>15</v>
      </c>
      <c r="BA1127">
        <v>1</v>
      </c>
      <c r="BB1127">
        <v>0.68</v>
      </c>
      <c r="BC1127">
        <v>2</v>
      </c>
      <c r="BD1127">
        <v>210</v>
      </c>
      <c r="BE1127">
        <v>252</v>
      </c>
      <c r="BF1127">
        <v>3.8</v>
      </c>
      <c r="BG1127">
        <v>425</v>
      </c>
      <c r="BH1127">
        <v>6.4</v>
      </c>
      <c r="BI1127">
        <v>12.2</v>
      </c>
    </row>
    <row r="1128" spans="1:61">
      <c r="A1128">
        <v>257070</v>
      </c>
      <c r="B1128" t="s">
        <v>70</v>
      </c>
      <c r="C1128">
        <v>500</v>
      </c>
      <c r="D1128" t="s">
        <v>33</v>
      </c>
      <c r="E1128" s="2">
        <v>40134.810949074075</v>
      </c>
      <c r="F1128" s="2">
        <v>40134.846331018518</v>
      </c>
      <c r="H1128">
        <v>3057</v>
      </c>
      <c r="I1128">
        <v>12630.095401233928</v>
      </c>
      <c r="J1128">
        <v>35.3262377</v>
      </c>
      <c r="K1128">
        <v>139.6491963</v>
      </c>
      <c r="L1128">
        <v>201</v>
      </c>
      <c r="M1128" t="s">
        <v>859</v>
      </c>
      <c r="N1128" s="3">
        <v>2010104</v>
      </c>
      <c r="O1128" t="s">
        <v>459</v>
      </c>
      <c r="P1128">
        <v>201010401</v>
      </c>
      <c r="Q1128" t="s">
        <v>748</v>
      </c>
      <c r="R1128">
        <v>35.439475180000002</v>
      </c>
      <c r="S1128">
        <v>139.66036500000001</v>
      </c>
      <c r="T1128">
        <v>104</v>
      </c>
      <c r="U1128" t="s">
        <v>844</v>
      </c>
      <c r="V1128" s="3">
        <v>1003004</v>
      </c>
      <c r="W1128" t="s">
        <v>413</v>
      </c>
      <c r="X1128">
        <v>100300402</v>
      </c>
      <c r="Y1128" t="s">
        <v>678</v>
      </c>
      <c r="Z1128">
        <v>47</v>
      </c>
      <c r="AA1128">
        <v>1</v>
      </c>
      <c r="AB1128" t="s">
        <v>34</v>
      </c>
      <c r="AC1128" t="s">
        <v>35</v>
      </c>
      <c r="AD1128">
        <v>100</v>
      </c>
      <c r="AE1128" t="s">
        <v>93</v>
      </c>
      <c r="AF1128">
        <v>46</v>
      </c>
      <c r="AG1128">
        <v>1</v>
      </c>
      <c r="AH1128">
        <v>22218</v>
      </c>
      <c r="AI1128">
        <v>46</v>
      </c>
      <c r="AJ1128">
        <v>1</v>
      </c>
      <c r="AK1128">
        <v>50</v>
      </c>
      <c r="AL1128">
        <v>700</v>
      </c>
      <c r="AM1128" t="s">
        <v>117</v>
      </c>
      <c r="AN1128" t="s">
        <v>36</v>
      </c>
      <c r="AO1128">
        <v>2</v>
      </c>
      <c r="AP1128">
        <v>4246</v>
      </c>
      <c r="AQ1128">
        <v>51.6</v>
      </c>
      <c r="AR1128">
        <v>1301</v>
      </c>
      <c r="AS1128">
        <v>15.6</v>
      </c>
      <c r="AT1128">
        <v>117.19999999999999</v>
      </c>
      <c r="AU1128">
        <v>1</v>
      </c>
      <c r="AV1128">
        <v>20267</v>
      </c>
      <c r="AW1128">
        <v>101.3</v>
      </c>
      <c r="AX1128">
        <v>1</v>
      </c>
      <c r="AY1128">
        <v>20267</v>
      </c>
      <c r="AZ1128">
        <v>251.3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</row>
    <row r="1129" spans="1:61">
      <c r="A1129">
        <v>255643</v>
      </c>
      <c r="B1129" t="s">
        <v>79</v>
      </c>
      <c r="C1129">
        <v>500</v>
      </c>
      <c r="D1129" t="s">
        <v>33</v>
      </c>
      <c r="E1129" s="2">
        <v>40118.719189814816</v>
      </c>
      <c r="F1129" s="2">
        <v>40118.722650462965</v>
      </c>
      <c r="H1129">
        <v>299</v>
      </c>
      <c r="I1129">
        <v>2059.7046918051878</v>
      </c>
      <c r="J1129">
        <v>35.461276210000001</v>
      </c>
      <c r="K1129">
        <v>139.38323919999999</v>
      </c>
      <c r="L1129">
        <v>215</v>
      </c>
      <c r="M1129" t="s">
        <v>842</v>
      </c>
      <c r="N1129" s="4">
        <v>2150101</v>
      </c>
      <c r="O1129" s="4" t="s">
        <v>867</v>
      </c>
      <c r="P1129">
        <v>215010105</v>
      </c>
      <c r="Q1129" t="s">
        <v>596</v>
      </c>
      <c r="R1129">
        <v>35.460868550000001</v>
      </c>
      <c r="S1129">
        <v>139.36049940000001</v>
      </c>
      <c r="T1129">
        <v>212</v>
      </c>
      <c r="U1129" t="s">
        <v>835</v>
      </c>
      <c r="V1129" s="3">
        <v>2120304</v>
      </c>
      <c r="W1129" t="s">
        <v>382</v>
      </c>
      <c r="X1129">
        <v>212030412</v>
      </c>
      <c r="Y1129" t="s">
        <v>592</v>
      </c>
      <c r="Z1129">
        <v>33</v>
      </c>
      <c r="AA1129">
        <v>1</v>
      </c>
      <c r="AB1129" t="s">
        <v>34</v>
      </c>
      <c r="AC1129" t="s">
        <v>101</v>
      </c>
      <c r="AD1129">
        <v>100</v>
      </c>
      <c r="AE1129" t="s">
        <v>93</v>
      </c>
      <c r="AF1129">
        <v>13.1</v>
      </c>
      <c r="AG1129">
        <v>1</v>
      </c>
      <c r="AH1129">
        <v>3319</v>
      </c>
      <c r="AI1129">
        <v>13.1</v>
      </c>
      <c r="AJ1129">
        <v>1</v>
      </c>
      <c r="AK1129">
        <v>3</v>
      </c>
      <c r="AL1129">
        <v>120</v>
      </c>
      <c r="AM1129" t="s">
        <v>119</v>
      </c>
      <c r="AN1129" t="s">
        <v>131</v>
      </c>
      <c r="AO1129">
        <v>0</v>
      </c>
      <c r="AP1129">
        <v>1450</v>
      </c>
      <c r="AQ1129">
        <v>17.5</v>
      </c>
      <c r="AR1129">
        <v>2647</v>
      </c>
      <c r="AS1129">
        <v>32.299999999999997</v>
      </c>
      <c r="AT1129">
        <v>52.8</v>
      </c>
      <c r="AU1129">
        <v>1</v>
      </c>
      <c r="AV1129">
        <v>3319</v>
      </c>
      <c r="AW1129">
        <v>16.600000000000001</v>
      </c>
      <c r="AX1129">
        <v>1</v>
      </c>
      <c r="AY1129">
        <v>3319</v>
      </c>
      <c r="AZ1129">
        <v>40.700000000000003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</row>
    <row r="1130" spans="1:61">
      <c r="A1130">
        <v>255485</v>
      </c>
      <c r="B1130" t="s">
        <v>40</v>
      </c>
      <c r="C1130">
        <v>999</v>
      </c>
      <c r="D1130" t="s">
        <v>84</v>
      </c>
      <c r="E1130" s="2">
        <v>40117.457812499997</v>
      </c>
      <c r="F1130" s="2">
        <v>40117.471597222226</v>
      </c>
      <c r="H1130">
        <v>1191</v>
      </c>
      <c r="I1130">
        <v>758.21801758500078</v>
      </c>
      <c r="J1130">
        <v>35.432726799999998</v>
      </c>
      <c r="K1130">
        <v>139.64901929999999</v>
      </c>
      <c r="L1130">
        <v>104</v>
      </c>
      <c r="M1130" t="s">
        <v>844</v>
      </c>
      <c r="N1130" s="3">
        <v>1003016</v>
      </c>
      <c r="O1130" t="s">
        <v>420</v>
      </c>
      <c r="P1130">
        <v>100301602</v>
      </c>
      <c r="Q1130" t="s">
        <v>697</v>
      </c>
      <c r="R1130">
        <v>35.438987079999997</v>
      </c>
      <c r="S1130">
        <v>139.6456987</v>
      </c>
      <c r="T1130">
        <v>104</v>
      </c>
      <c r="U1130" t="s">
        <v>844</v>
      </c>
      <c r="V1130" s="3">
        <v>1003017</v>
      </c>
      <c r="W1130" t="s">
        <v>41</v>
      </c>
      <c r="X1130">
        <v>100301701</v>
      </c>
      <c r="Y1130" t="s">
        <v>676</v>
      </c>
      <c r="Z1130">
        <v>0</v>
      </c>
      <c r="AA1130">
        <v>2</v>
      </c>
      <c r="AB1130" t="s">
        <v>97</v>
      </c>
      <c r="AC1130" t="s">
        <v>35</v>
      </c>
      <c r="AD1130">
        <v>410</v>
      </c>
      <c r="AE1130" t="s">
        <v>43</v>
      </c>
      <c r="AF1130">
        <v>4.0999999999999996</v>
      </c>
      <c r="AG1130">
        <v>1</v>
      </c>
      <c r="AH1130">
        <v>1735</v>
      </c>
      <c r="AI1130">
        <v>6.9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1</v>
      </c>
      <c r="AV1130">
        <v>821</v>
      </c>
      <c r="AW1130">
        <v>4.0999999999999996</v>
      </c>
      <c r="AX1130">
        <v>1</v>
      </c>
      <c r="AY1130">
        <v>821</v>
      </c>
      <c r="AZ1130">
        <v>10.3</v>
      </c>
      <c r="BA1130">
        <v>1</v>
      </c>
      <c r="BB1130">
        <v>0.81</v>
      </c>
      <c r="BC1130">
        <v>2</v>
      </c>
      <c r="BD1130">
        <v>210</v>
      </c>
      <c r="BE1130">
        <v>201</v>
      </c>
      <c r="BF1130">
        <v>3</v>
      </c>
      <c r="BG1130">
        <v>208</v>
      </c>
      <c r="BH1130">
        <v>3.1</v>
      </c>
      <c r="BI1130">
        <v>8.1</v>
      </c>
    </row>
    <row r="1131" spans="1:61">
      <c r="A1131">
        <v>256247</v>
      </c>
      <c r="B1131" t="s">
        <v>76</v>
      </c>
      <c r="C1131">
        <v>800</v>
      </c>
      <c r="D1131" t="s">
        <v>89</v>
      </c>
      <c r="E1131" s="2">
        <v>40125.767511574071</v>
      </c>
      <c r="F1131" s="2">
        <v>40125.787615740737</v>
      </c>
      <c r="H1131">
        <v>1737</v>
      </c>
      <c r="I1131">
        <v>36.898642042046838</v>
      </c>
      <c r="J1131">
        <v>35.46014967</v>
      </c>
      <c r="K1131">
        <v>139.51755879999999</v>
      </c>
      <c r="L1131">
        <v>112</v>
      </c>
      <c r="M1131" t="s">
        <v>838</v>
      </c>
      <c r="N1131" s="3">
        <v>1005103</v>
      </c>
      <c r="O1131" t="s">
        <v>389</v>
      </c>
      <c r="P1131">
        <v>100510301</v>
      </c>
      <c r="Q1131" t="s">
        <v>589</v>
      </c>
      <c r="R1131">
        <v>35.459876100000002</v>
      </c>
      <c r="S1131">
        <v>139.51732809999999</v>
      </c>
      <c r="T1131">
        <v>112</v>
      </c>
      <c r="U1131" t="s">
        <v>838</v>
      </c>
      <c r="V1131" s="3">
        <v>1005103</v>
      </c>
      <c r="W1131" t="s">
        <v>389</v>
      </c>
      <c r="X1131">
        <v>100510301</v>
      </c>
      <c r="Y1131" t="s">
        <v>589</v>
      </c>
      <c r="Z1131">
        <v>45</v>
      </c>
      <c r="AA1131">
        <v>1</v>
      </c>
      <c r="AB1131" t="s">
        <v>34</v>
      </c>
      <c r="AC1131" t="s">
        <v>104</v>
      </c>
      <c r="AD1131">
        <v>420</v>
      </c>
      <c r="AE1131" t="s">
        <v>95</v>
      </c>
      <c r="AF1131">
        <v>10</v>
      </c>
      <c r="AG1131">
        <v>1</v>
      </c>
      <c r="AH1131">
        <v>809</v>
      </c>
      <c r="AI1131">
        <v>5.0999999999999996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1</v>
      </c>
      <c r="AV1131">
        <v>762</v>
      </c>
      <c r="AW1131">
        <v>3.8</v>
      </c>
      <c r="AX1131">
        <v>1</v>
      </c>
      <c r="AY1131">
        <v>762</v>
      </c>
      <c r="AZ1131">
        <v>10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</row>
    <row r="1132" spans="1:61">
      <c r="A1132">
        <v>255959</v>
      </c>
      <c r="B1132" t="s">
        <v>74</v>
      </c>
      <c r="C1132">
        <v>200</v>
      </c>
      <c r="D1132" t="s">
        <v>85</v>
      </c>
      <c r="E1132" s="2">
        <v>40122.743090277778</v>
      </c>
      <c r="F1132" s="2">
        <v>40122.809259259258</v>
      </c>
      <c r="H1132">
        <v>5717</v>
      </c>
      <c r="I1132">
        <v>24353.20861253874</v>
      </c>
      <c r="J1132">
        <v>35.444217350000002</v>
      </c>
      <c r="K1132">
        <v>139.6360267</v>
      </c>
      <c r="L1132">
        <v>104</v>
      </c>
      <c r="M1132" t="s">
        <v>844</v>
      </c>
      <c r="N1132" s="3">
        <v>1003002</v>
      </c>
      <c r="O1132" t="s">
        <v>120</v>
      </c>
      <c r="P1132">
        <v>100300216</v>
      </c>
      <c r="Q1132" t="s">
        <v>240</v>
      </c>
      <c r="R1132">
        <v>35.325706680000003</v>
      </c>
      <c r="S1132">
        <v>139.41006659999999</v>
      </c>
      <c r="T1132">
        <v>207</v>
      </c>
      <c r="U1132" t="s">
        <v>855</v>
      </c>
      <c r="V1132" s="3">
        <v>2070202</v>
      </c>
      <c r="W1132" t="s">
        <v>457</v>
      </c>
      <c r="X1132">
        <v>207020202</v>
      </c>
      <c r="Y1132" t="s">
        <v>749</v>
      </c>
      <c r="Z1132">
        <v>46</v>
      </c>
      <c r="AA1132">
        <v>1</v>
      </c>
      <c r="AB1132" t="s">
        <v>34</v>
      </c>
      <c r="AC1132" t="s">
        <v>109</v>
      </c>
      <c r="AD1132">
        <v>200</v>
      </c>
      <c r="AE1132" t="s">
        <v>94</v>
      </c>
      <c r="AF1132">
        <v>55.2</v>
      </c>
      <c r="AG1132">
        <v>1</v>
      </c>
      <c r="AH1132">
        <v>30515</v>
      </c>
      <c r="AI1132">
        <v>53.2</v>
      </c>
      <c r="AJ1132">
        <v>1</v>
      </c>
      <c r="AK1132">
        <v>35</v>
      </c>
      <c r="AL1132">
        <v>570</v>
      </c>
      <c r="AM1132" t="s">
        <v>134</v>
      </c>
      <c r="AN1132" t="s">
        <v>155</v>
      </c>
      <c r="AO1132">
        <v>1</v>
      </c>
      <c r="AP1132">
        <v>877</v>
      </c>
      <c r="AQ1132">
        <v>10.5</v>
      </c>
      <c r="AR1132">
        <v>801</v>
      </c>
      <c r="AS1132">
        <v>9.6999999999999993</v>
      </c>
      <c r="AT1132">
        <v>55.2</v>
      </c>
      <c r="AU1132">
        <v>1</v>
      </c>
      <c r="AV1132">
        <v>27449</v>
      </c>
      <c r="AW1132">
        <v>137.19999999999999</v>
      </c>
      <c r="AX1132">
        <v>1</v>
      </c>
      <c r="AY1132">
        <v>27449</v>
      </c>
      <c r="AZ1132">
        <v>340.3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</row>
    <row r="1133" spans="1:61">
      <c r="A1133">
        <v>257173</v>
      </c>
      <c r="B1133" t="s">
        <v>57</v>
      </c>
      <c r="C1133">
        <v>200</v>
      </c>
      <c r="D1133" t="s">
        <v>85</v>
      </c>
      <c r="E1133" s="2">
        <v>40135.775648148148</v>
      </c>
      <c r="F1133" s="2">
        <v>40135.826377314814</v>
      </c>
      <c r="H1133">
        <v>4383</v>
      </c>
      <c r="I1133">
        <v>23458.843463016598</v>
      </c>
      <c r="J1133">
        <v>35.328839469999998</v>
      </c>
      <c r="K1133">
        <v>139.6404363</v>
      </c>
      <c r="L1133">
        <v>201</v>
      </c>
      <c r="M1133" t="s">
        <v>859</v>
      </c>
      <c r="N1133" s="3">
        <v>2010104</v>
      </c>
      <c r="O1133" t="s">
        <v>459</v>
      </c>
      <c r="P1133">
        <v>201010401</v>
      </c>
      <c r="Q1133" t="s">
        <v>748</v>
      </c>
      <c r="R1133">
        <v>35.535519770000001</v>
      </c>
      <c r="S1133">
        <v>139.69258909999999</v>
      </c>
      <c r="T1133">
        <v>132</v>
      </c>
      <c r="U1133" t="s">
        <v>831</v>
      </c>
      <c r="V1133" s="3">
        <v>1300201</v>
      </c>
      <c r="W1133" t="s">
        <v>338</v>
      </c>
      <c r="X1133">
        <v>130020112</v>
      </c>
      <c r="Y1133" t="s">
        <v>515</v>
      </c>
      <c r="Z1133">
        <v>36</v>
      </c>
      <c r="AA1133">
        <v>1</v>
      </c>
      <c r="AB1133" t="s">
        <v>34</v>
      </c>
      <c r="AC1133" t="s">
        <v>99</v>
      </c>
      <c r="AD1133">
        <v>100</v>
      </c>
      <c r="AE1133" t="s">
        <v>93</v>
      </c>
      <c r="AF1133">
        <v>56</v>
      </c>
      <c r="AG1133">
        <v>1</v>
      </c>
      <c r="AH1133">
        <v>30356</v>
      </c>
      <c r="AI1133">
        <v>56</v>
      </c>
      <c r="AJ1133">
        <v>1</v>
      </c>
      <c r="AK1133">
        <v>53</v>
      </c>
      <c r="AL1133">
        <v>710</v>
      </c>
      <c r="AM1133" t="s">
        <v>117</v>
      </c>
      <c r="AN1133" t="s">
        <v>116</v>
      </c>
      <c r="AO1133">
        <v>3</v>
      </c>
      <c r="AP1133">
        <v>899</v>
      </c>
      <c r="AQ1133">
        <v>10.7</v>
      </c>
      <c r="AR1133">
        <v>1375</v>
      </c>
      <c r="AS1133">
        <v>17.100000000000001</v>
      </c>
      <c r="AT1133">
        <v>80.800000000000011</v>
      </c>
      <c r="AU1133">
        <v>1</v>
      </c>
      <c r="AV1133">
        <v>28935</v>
      </c>
      <c r="AW1133">
        <v>144.69999999999999</v>
      </c>
      <c r="AX1133">
        <v>1</v>
      </c>
      <c r="AY1133">
        <v>28935</v>
      </c>
      <c r="AZ1133">
        <v>358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</row>
    <row r="1134" spans="1:61">
      <c r="A1134">
        <v>256717</v>
      </c>
      <c r="B1134" t="s">
        <v>80</v>
      </c>
      <c r="C1134">
        <v>500</v>
      </c>
      <c r="D1134" t="s">
        <v>33</v>
      </c>
      <c r="E1134" s="2">
        <v>40131.488171296296</v>
      </c>
      <c r="F1134" s="2">
        <v>40131.503645833334</v>
      </c>
      <c r="H1134">
        <v>1337</v>
      </c>
      <c r="I1134">
        <v>716.28233302635397</v>
      </c>
      <c r="J1134">
        <v>35.6295097</v>
      </c>
      <c r="K1134">
        <v>139.68042800000001</v>
      </c>
      <c r="N1134" s="3"/>
      <c r="R1134">
        <v>35.629059089999998</v>
      </c>
      <c r="S1134">
        <v>139.68833509999999</v>
      </c>
      <c r="V1134" s="3"/>
      <c r="Z1134">
        <v>38</v>
      </c>
      <c r="AA1134">
        <v>1</v>
      </c>
      <c r="AB1134" t="s">
        <v>34</v>
      </c>
      <c r="AC1134" t="s">
        <v>103</v>
      </c>
      <c r="AD1134">
        <v>420</v>
      </c>
      <c r="AE1134" t="s">
        <v>95</v>
      </c>
      <c r="AF1134">
        <v>9.3000000000000007</v>
      </c>
      <c r="AG1134">
        <v>1</v>
      </c>
      <c r="AH1134">
        <v>812</v>
      </c>
      <c r="AI1134">
        <v>4.5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1</v>
      </c>
      <c r="AV1134">
        <v>771</v>
      </c>
      <c r="AW1134">
        <v>3.9</v>
      </c>
      <c r="AX1134">
        <v>1</v>
      </c>
      <c r="AY1134">
        <v>771</v>
      </c>
      <c r="AZ1134">
        <v>9.3000000000000007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</row>
    <row r="1135" spans="1:61">
      <c r="A1135">
        <v>255517</v>
      </c>
      <c r="B1135" t="s">
        <v>70</v>
      </c>
      <c r="C1135">
        <v>200</v>
      </c>
      <c r="D1135" t="s">
        <v>85</v>
      </c>
      <c r="E1135" s="2">
        <v>40117.604363425926</v>
      </c>
      <c r="F1135" s="2">
        <v>40117.62228009259</v>
      </c>
      <c r="H1135">
        <v>1548</v>
      </c>
      <c r="I1135">
        <v>1130.1669914228021</v>
      </c>
      <c r="J1135">
        <v>35.439829230000001</v>
      </c>
      <c r="K1135">
        <v>139.6596998</v>
      </c>
      <c r="L1135">
        <v>104</v>
      </c>
      <c r="M1135" t="s">
        <v>844</v>
      </c>
      <c r="N1135" s="3">
        <v>1003004</v>
      </c>
      <c r="O1135" t="s">
        <v>413</v>
      </c>
      <c r="P1135">
        <v>100300402</v>
      </c>
      <c r="Q1135" t="s">
        <v>678</v>
      </c>
      <c r="R1135">
        <v>35.435505599999999</v>
      </c>
      <c r="S1135">
        <v>139.6484078</v>
      </c>
      <c r="T1135">
        <v>104</v>
      </c>
      <c r="U1135" t="s">
        <v>844</v>
      </c>
      <c r="V1135" s="3">
        <v>1003017</v>
      </c>
      <c r="W1135" t="s">
        <v>41</v>
      </c>
      <c r="X1135">
        <v>100301703</v>
      </c>
      <c r="Y1135" t="s">
        <v>675</v>
      </c>
      <c r="Z1135">
        <v>47</v>
      </c>
      <c r="AA1135">
        <v>1</v>
      </c>
      <c r="AB1135" t="s">
        <v>34</v>
      </c>
      <c r="AC1135" t="s">
        <v>35</v>
      </c>
      <c r="AD1135">
        <v>420</v>
      </c>
      <c r="AE1135" t="s">
        <v>95</v>
      </c>
      <c r="AF1135">
        <v>21.3</v>
      </c>
      <c r="AG1135">
        <v>1</v>
      </c>
      <c r="AH1135">
        <v>2695</v>
      </c>
      <c r="AI1135">
        <v>11.3</v>
      </c>
      <c r="AJ1135">
        <v>1</v>
      </c>
      <c r="AK1135">
        <v>21</v>
      </c>
      <c r="AL1135">
        <v>340</v>
      </c>
      <c r="AM1135" t="s">
        <v>36</v>
      </c>
      <c r="AN1135" t="s">
        <v>133</v>
      </c>
      <c r="AO1135">
        <v>1</v>
      </c>
      <c r="AP1135">
        <v>1231</v>
      </c>
      <c r="AQ1135">
        <v>15.4</v>
      </c>
      <c r="AR1135">
        <v>973</v>
      </c>
      <c r="AS1135">
        <v>11.7</v>
      </c>
      <c r="AT1135">
        <v>48.099999999999994</v>
      </c>
      <c r="AU1135">
        <v>1</v>
      </c>
      <c r="AV1135">
        <v>1729</v>
      </c>
      <c r="AW1135">
        <v>8.6</v>
      </c>
      <c r="AX1135">
        <v>1</v>
      </c>
      <c r="AY1135">
        <v>1729</v>
      </c>
      <c r="AZ1135">
        <v>21.3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</row>
    <row r="1136" spans="1:61">
      <c r="A1136">
        <v>256649</v>
      </c>
      <c r="B1136" t="s">
        <v>76</v>
      </c>
      <c r="C1136">
        <v>400</v>
      </c>
      <c r="D1136" t="s">
        <v>87</v>
      </c>
      <c r="E1136" s="2">
        <v>40130.542604166665</v>
      </c>
      <c r="F1136" s="2">
        <v>40130.561493055553</v>
      </c>
      <c r="H1136">
        <v>1632</v>
      </c>
      <c r="I1136">
        <v>2900.604012511697</v>
      </c>
      <c r="J1136">
        <v>35.444169070000001</v>
      </c>
      <c r="K1136">
        <v>139.6372551</v>
      </c>
      <c r="L1136">
        <v>104</v>
      </c>
      <c r="M1136" t="s">
        <v>844</v>
      </c>
      <c r="N1136" s="3">
        <v>1003002</v>
      </c>
      <c r="O1136" t="s">
        <v>120</v>
      </c>
      <c r="P1136">
        <v>100300215</v>
      </c>
      <c r="Q1136" t="s">
        <v>661</v>
      </c>
      <c r="R1136">
        <v>35.431466139999998</v>
      </c>
      <c r="S1136">
        <v>139.609285</v>
      </c>
      <c r="T1136">
        <v>105</v>
      </c>
      <c r="U1136" t="s">
        <v>848</v>
      </c>
      <c r="V1136" s="3">
        <v>1004009</v>
      </c>
      <c r="W1136" t="s">
        <v>423</v>
      </c>
      <c r="X1136">
        <v>100400901</v>
      </c>
      <c r="Y1136" t="s">
        <v>696</v>
      </c>
      <c r="Z1136">
        <v>45</v>
      </c>
      <c r="AA1136">
        <v>1</v>
      </c>
      <c r="AB1136" t="s">
        <v>34</v>
      </c>
      <c r="AC1136" t="s">
        <v>104</v>
      </c>
      <c r="AD1136">
        <v>200</v>
      </c>
      <c r="AE1136" t="s">
        <v>94</v>
      </c>
      <c r="AF1136">
        <v>42.5</v>
      </c>
      <c r="AG1136">
        <v>1</v>
      </c>
      <c r="AH1136">
        <v>3232</v>
      </c>
      <c r="AI1136">
        <v>8.3000000000000007</v>
      </c>
      <c r="AJ1136">
        <v>1</v>
      </c>
      <c r="AK1136">
        <v>20</v>
      </c>
      <c r="AL1136">
        <v>330</v>
      </c>
      <c r="AM1136" t="s">
        <v>123</v>
      </c>
      <c r="AN1136" t="s">
        <v>258</v>
      </c>
      <c r="AO1136">
        <v>1</v>
      </c>
      <c r="AP1136">
        <v>913</v>
      </c>
      <c r="AQ1136">
        <v>10.9</v>
      </c>
      <c r="AR1136">
        <v>944</v>
      </c>
      <c r="AS1136">
        <v>11.6</v>
      </c>
      <c r="AT1136">
        <v>42.5</v>
      </c>
      <c r="AU1136">
        <v>1</v>
      </c>
      <c r="AV1136">
        <v>3059</v>
      </c>
      <c r="AW1136">
        <v>15.3</v>
      </c>
      <c r="AX1136">
        <v>1</v>
      </c>
      <c r="AY1136">
        <v>3059</v>
      </c>
      <c r="AZ1136">
        <v>37.799999999999997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</row>
    <row r="1137" spans="1:61">
      <c r="A1137">
        <v>256330</v>
      </c>
      <c r="B1137" t="s">
        <v>74</v>
      </c>
      <c r="C1137">
        <v>200</v>
      </c>
      <c r="D1137" t="s">
        <v>85</v>
      </c>
      <c r="E1137" s="2">
        <v>40126.736250000002</v>
      </c>
      <c r="F1137" s="2">
        <v>40126.80327546296</v>
      </c>
      <c r="H1137">
        <v>5791</v>
      </c>
      <c r="I1137">
        <v>24288.010609125427</v>
      </c>
      <c r="J1137">
        <v>35.442677809999999</v>
      </c>
      <c r="K1137">
        <v>139.63615540000001</v>
      </c>
      <c r="L1137">
        <v>104</v>
      </c>
      <c r="M1137" t="s">
        <v>844</v>
      </c>
      <c r="N1137" s="3">
        <v>1003018</v>
      </c>
      <c r="O1137" t="s">
        <v>414</v>
      </c>
      <c r="P1137">
        <v>100301801</v>
      </c>
      <c r="Q1137" t="s">
        <v>670</v>
      </c>
      <c r="R1137">
        <v>35.325738870000002</v>
      </c>
      <c r="S1137">
        <v>139.4098199</v>
      </c>
      <c r="T1137">
        <v>207</v>
      </c>
      <c r="U1137" t="s">
        <v>855</v>
      </c>
      <c r="V1137" s="3">
        <v>2070202</v>
      </c>
      <c r="W1137" t="s">
        <v>457</v>
      </c>
      <c r="X1137">
        <v>207020202</v>
      </c>
      <c r="Y1137" t="s">
        <v>749</v>
      </c>
      <c r="Z1137">
        <v>46</v>
      </c>
      <c r="AA1137">
        <v>1</v>
      </c>
      <c r="AB1137" t="s">
        <v>34</v>
      </c>
      <c r="AC1137" t="s">
        <v>109</v>
      </c>
      <c r="AD1137">
        <v>200</v>
      </c>
      <c r="AE1137" t="s">
        <v>94</v>
      </c>
      <c r="AF1137">
        <v>54</v>
      </c>
      <c r="AG1137">
        <v>1</v>
      </c>
      <c r="AH1137">
        <v>30287</v>
      </c>
      <c r="AI1137">
        <v>53.5</v>
      </c>
      <c r="AJ1137">
        <v>1</v>
      </c>
      <c r="AK1137">
        <v>38</v>
      </c>
      <c r="AL1137">
        <v>570</v>
      </c>
      <c r="AM1137" t="s">
        <v>120</v>
      </c>
      <c r="AN1137" t="s">
        <v>155</v>
      </c>
      <c r="AO1137">
        <v>1</v>
      </c>
      <c r="AP1137">
        <v>516</v>
      </c>
      <c r="AQ1137">
        <v>6.2</v>
      </c>
      <c r="AR1137">
        <v>814</v>
      </c>
      <c r="AS1137">
        <v>9.8000000000000007</v>
      </c>
      <c r="AT1137">
        <v>54</v>
      </c>
      <c r="AU1137">
        <v>1</v>
      </c>
      <c r="AV1137">
        <v>27359</v>
      </c>
      <c r="AW1137">
        <v>136.80000000000001</v>
      </c>
      <c r="AX1137">
        <v>1</v>
      </c>
      <c r="AY1137">
        <v>27359</v>
      </c>
      <c r="AZ1137">
        <v>339.1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</row>
    <row r="1138" spans="1:61">
      <c r="A1138">
        <v>257034</v>
      </c>
      <c r="B1138" t="s">
        <v>59</v>
      </c>
      <c r="C1138">
        <v>100</v>
      </c>
      <c r="D1138" t="s">
        <v>86</v>
      </c>
      <c r="E1138" s="2">
        <v>40134.370243055557</v>
      </c>
      <c r="F1138" s="2">
        <v>40134.390763888892</v>
      </c>
      <c r="H1138">
        <v>1773</v>
      </c>
      <c r="I1138">
        <v>7908.9800441231009</v>
      </c>
      <c r="J1138">
        <v>35.423939879999999</v>
      </c>
      <c r="K1138">
        <v>139.55370970000001</v>
      </c>
      <c r="L1138">
        <v>110</v>
      </c>
      <c r="M1138" t="s">
        <v>846</v>
      </c>
      <c r="N1138" s="3">
        <v>1009034</v>
      </c>
      <c r="O1138" t="s">
        <v>430</v>
      </c>
      <c r="P1138">
        <v>100903403</v>
      </c>
      <c r="Q1138" t="s">
        <v>710</v>
      </c>
      <c r="R1138">
        <v>35.463867270000001</v>
      </c>
      <c r="S1138">
        <v>139.6259791</v>
      </c>
      <c r="T1138">
        <v>103</v>
      </c>
      <c r="U1138" t="s">
        <v>843</v>
      </c>
      <c r="V1138" s="3">
        <v>1002001</v>
      </c>
      <c r="W1138" t="s">
        <v>387</v>
      </c>
      <c r="X1138">
        <v>100200105</v>
      </c>
      <c r="Y1138" t="s">
        <v>588</v>
      </c>
      <c r="Z1138">
        <v>28</v>
      </c>
      <c r="AA1138">
        <v>1</v>
      </c>
      <c r="AB1138" t="s">
        <v>34</v>
      </c>
      <c r="AC1138" t="s">
        <v>100</v>
      </c>
      <c r="AD1138">
        <v>200</v>
      </c>
      <c r="AE1138" t="s">
        <v>94</v>
      </c>
      <c r="AF1138">
        <v>30.799999999999997</v>
      </c>
      <c r="AG1138">
        <v>1</v>
      </c>
      <c r="AH1138">
        <v>11544</v>
      </c>
      <c r="AI1138">
        <v>21.5</v>
      </c>
      <c r="AJ1138">
        <v>1</v>
      </c>
      <c r="AK1138">
        <v>8</v>
      </c>
      <c r="AL1138">
        <v>160</v>
      </c>
      <c r="AM1138" t="s">
        <v>141</v>
      </c>
      <c r="AN1138" t="s">
        <v>127</v>
      </c>
      <c r="AO1138">
        <v>0</v>
      </c>
      <c r="AP1138">
        <v>1122</v>
      </c>
      <c r="AQ1138">
        <v>14.7</v>
      </c>
      <c r="AR1138">
        <v>672</v>
      </c>
      <c r="AS1138">
        <v>8.1</v>
      </c>
      <c r="AT1138">
        <v>30.799999999999997</v>
      </c>
      <c r="AU1138">
        <v>1</v>
      </c>
      <c r="AV1138">
        <v>9603</v>
      </c>
      <c r="AW1138">
        <v>48</v>
      </c>
      <c r="AX1138">
        <v>1</v>
      </c>
      <c r="AY1138">
        <v>9603</v>
      </c>
      <c r="AZ1138">
        <v>118.2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</row>
    <row r="1139" spans="1:61">
      <c r="A1139">
        <v>257208</v>
      </c>
      <c r="B1139" t="s">
        <v>56</v>
      </c>
      <c r="C1139">
        <v>100</v>
      </c>
      <c r="D1139" t="s">
        <v>86</v>
      </c>
      <c r="E1139" s="2">
        <v>40136.275671296295</v>
      </c>
      <c r="F1139" s="2">
        <v>40136.321157407408</v>
      </c>
      <c r="H1139">
        <v>3930</v>
      </c>
      <c r="I1139">
        <v>27694.262224670831</v>
      </c>
      <c r="J1139">
        <v>35.449259949999998</v>
      </c>
      <c r="K1139">
        <v>139.62135499999999</v>
      </c>
      <c r="L1139">
        <v>103</v>
      </c>
      <c r="M1139" t="s">
        <v>843</v>
      </c>
      <c r="N1139" s="3">
        <v>1002004</v>
      </c>
      <c r="O1139" t="s">
        <v>405</v>
      </c>
      <c r="P1139">
        <v>100200401</v>
      </c>
      <c r="Q1139" t="s">
        <v>636</v>
      </c>
      <c r="R1139">
        <v>35.4437292</v>
      </c>
      <c r="S1139">
        <v>139.3156582</v>
      </c>
      <c r="T1139">
        <v>212</v>
      </c>
      <c r="U1139" t="s">
        <v>835</v>
      </c>
      <c r="V1139" s="3">
        <v>2120601</v>
      </c>
      <c r="W1139" t="s">
        <v>399</v>
      </c>
      <c r="X1139">
        <v>212060102</v>
      </c>
      <c r="Y1139" t="s">
        <v>653</v>
      </c>
      <c r="Z1139">
        <v>44</v>
      </c>
      <c r="AA1139">
        <v>1</v>
      </c>
      <c r="AB1139" t="s">
        <v>34</v>
      </c>
      <c r="AC1139" t="s">
        <v>98</v>
      </c>
      <c r="AD1139">
        <v>100</v>
      </c>
      <c r="AE1139" t="s">
        <v>93</v>
      </c>
      <c r="AF1139">
        <v>73.400000000000006</v>
      </c>
      <c r="AG1139">
        <v>1</v>
      </c>
      <c r="AH1139">
        <v>37400</v>
      </c>
      <c r="AI1139">
        <v>73.400000000000006</v>
      </c>
      <c r="AJ1139">
        <v>1</v>
      </c>
      <c r="AK1139">
        <v>63</v>
      </c>
      <c r="AL1139">
        <v>580</v>
      </c>
      <c r="AM1139" t="s">
        <v>112</v>
      </c>
      <c r="AN1139" t="s">
        <v>115</v>
      </c>
      <c r="AO1139">
        <v>2</v>
      </c>
      <c r="AP1139">
        <v>1098</v>
      </c>
      <c r="AQ1139">
        <v>13</v>
      </c>
      <c r="AR1139">
        <v>4820</v>
      </c>
      <c r="AS1139">
        <v>61.9</v>
      </c>
      <c r="AT1139">
        <v>137.9</v>
      </c>
      <c r="AU1139">
        <v>1</v>
      </c>
      <c r="AV1139">
        <v>32727</v>
      </c>
      <c r="AW1139">
        <v>163.6</v>
      </c>
      <c r="AX1139">
        <v>1</v>
      </c>
      <c r="AY1139">
        <v>32727</v>
      </c>
      <c r="AZ1139">
        <v>410.5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</row>
    <row r="1140" spans="1:61">
      <c r="A1140">
        <v>257450</v>
      </c>
      <c r="B1140" t="s">
        <v>40</v>
      </c>
      <c r="C1140">
        <v>999</v>
      </c>
      <c r="D1140" t="s">
        <v>84</v>
      </c>
      <c r="E1140" s="2">
        <v>40138.406956018516</v>
      </c>
      <c r="F1140" s="2">
        <v>40138.417199074072</v>
      </c>
      <c r="H1140">
        <v>885</v>
      </c>
      <c r="I1140">
        <v>825.02871141052651</v>
      </c>
      <c r="J1140">
        <v>35.425704809999999</v>
      </c>
      <c r="K1140">
        <v>139.6519375</v>
      </c>
      <c r="L1140">
        <v>104</v>
      </c>
      <c r="M1140" t="s">
        <v>844</v>
      </c>
      <c r="N1140" s="3">
        <v>1003012</v>
      </c>
      <c r="O1140" t="s">
        <v>426</v>
      </c>
      <c r="P1140">
        <v>100301201</v>
      </c>
      <c r="Q1140" t="s">
        <v>712</v>
      </c>
      <c r="R1140">
        <v>35.432796500000002</v>
      </c>
      <c r="S1140">
        <v>139.64925529999999</v>
      </c>
      <c r="T1140">
        <v>104</v>
      </c>
      <c r="U1140" t="s">
        <v>844</v>
      </c>
      <c r="V1140" s="3">
        <v>1003016</v>
      </c>
      <c r="W1140" t="s">
        <v>420</v>
      </c>
      <c r="X1140">
        <v>100301602</v>
      </c>
      <c r="Y1140" t="s">
        <v>697</v>
      </c>
      <c r="Z1140">
        <v>0</v>
      </c>
      <c r="AA1140">
        <v>2</v>
      </c>
      <c r="AB1140" t="s">
        <v>97</v>
      </c>
      <c r="AC1140" t="s">
        <v>35</v>
      </c>
      <c r="AD1140">
        <v>410</v>
      </c>
      <c r="AE1140" t="s">
        <v>43</v>
      </c>
      <c r="AF1140">
        <v>5.4</v>
      </c>
      <c r="AG1140">
        <v>1</v>
      </c>
      <c r="AH1140">
        <v>1239</v>
      </c>
      <c r="AI1140">
        <v>8.1999999999999993</v>
      </c>
      <c r="AJ1140">
        <v>1</v>
      </c>
      <c r="AK1140">
        <v>2</v>
      </c>
      <c r="AL1140">
        <v>130</v>
      </c>
      <c r="AM1140" t="s">
        <v>41</v>
      </c>
      <c r="AN1140" t="s">
        <v>133</v>
      </c>
      <c r="AO1140">
        <v>0</v>
      </c>
      <c r="AP1140">
        <v>745</v>
      </c>
      <c r="AQ1140">
        <v>8.6999999999999993</v>
      </c>
      <c r="AR1140">
        <v>1155</v>
      </c>
      <c r="AS1140">
        <v>14.2</v>
      </c>
      <c r="AT1140">
        <v>24.9</v>
      </c>
      <c r="AU1140">
        <v>1</v>
      </c>
      <c r="AV1140">
        <v>1085</v>
      </c>
      <c r="AW1140">
        <v>5.4</v>
      </c>
      <c r="AX1140">
        <v>1</v>
      </c>
      <c r="AY1140">
        <v>1085</v>
      </c>
      <c r="AZ1140">
        <v>13</v>
      </c>
      <c r="BA1140">
        <v>1</v>
      </c>
      <c r="BB1140">
        <v>0.22</v>
      </c>
      <c r="BC1140">
        <v>1</v>
      </c>
      <c r="BD1140">
        <v>210</v>
      </c>
      <c r="BE1140">
        <v>406</v>
      </c>
      <c r="BF1140">
        <v>6.1</v>
      </c>
      <c r="BG1140">
        <v>210</v>
      </c>
      <c r="BH1140">
        <v>3.2</v>
      </c>
      <c r="BI1140">
        <v>10.3</v>
      </c>
    </row>
    <row r="1141" spans="1:61">
      <c r="A1141">
        <v>255446</v>
      </c>
      <c r="B1141" t="s">
        <v>80</v>
      </c>
      <c r="C1141">
        <v>600</v>
      </c>
      <c r="D1141" t="s">
        <v>91</v>
      </c>
      <c r="E1141" s="2">
        <v>40116.836400462962</v>
      </c>
      <c r="F1141" s="2">
        <v>40116.841516203705</v>
      </c>
      <c r="H1141">
        <v>442</v>
      </c>
      <c r="I1141">
        <v>526.66256767796096</v>
      </c>
      <c r="J1141">
        <v>35.630899139999997</v>
      </c>
      <c r="K1141">
        <v>139.679575</v>
      </c>
      <c r="N1141" s="3"/>
      <c r="R1141">
        <v>35.629026930000002</v>
      </c>
      <c r="S1141">
        <v>139.6849287</v>
      </c>
      <c r="V1141" s="3"/>
      <c r="Z1141">
        <v>38</v>
      </c>
      <c r="AA1141">
        <v>1</v>
      </c>
      <c r="AB1141" t="s">
        <v>34</v>
      </c>
      <c r="AC1141" t="s">
        <v>103</v>
      </c>
      <c r="AD1141">
        <v>420</v>
      </c>
      <c r="AE1141" t="s">
        <v>95</v>
      </c>
      <c r="AF1141">
        <v>7.9</v>
      </c>
      <c r="AG1141">
        <v>1</v>
      </c>
      <c r="AH1141">
        <v>710</v>
      </c>
      <c r="AI1141">
        <v>7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1</v>
      </c>
      <c r="AV1141">
        <v>611</v>
      </c>
      <c r="AW1141">
        <v>3.1</v>
      </c>
      <c r="AX1141">
        <v>1</v>
      </c>
      <c r="AY1141">
        <v>611</v>
      </c>
      <c r="AZ1141">
        <v>7.9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</row>
    <row r="1142" spans="1:61">
      <c r="A1142">
        <v>255866</v>
      </c>
      <c r="B1142" t="s">
        <v>82</v>
      </c>
      <c r="C1142">
        <v>400</v>
      </c>
      <c r="D1142" t="s">
        <v>87</v>
      </c>
      <c r="E1142" s="2">
        <v>40121.597754629627</v>
      </c>
      <c r="F1142" s="2">
        <v>40121.611527777779</v>
      </c>
      <c r="H1142">
        <v>1190</v>
      </c>
      <c r="I1142">
        <v>673.17048400673889</v>
      </c>
      <c r="J1142">
        <v>35.487449249999997</v>
      </c>
      <c r="K1142">
        <v>139.6261561</v>
      </c>
      <c r="L1142">
        <v>102</v>
      </c>
      <c r="M1142" t="s">
        <v>839</v>
      </c>
      <c r="N1142" s="3">
        <v>1001017</v>
      </c>
      <c r="O1142" t="s">
        <v>362</v>
      </c>
      <c r="P1142">
        <v>100101701</v>
      </c>
      <c r="Q1142" t="s">
        <v>552</v>
      </c>
      <c r="R1142">
        <v>35.485335659999997</v>
      </c>
      <c r="S1142">
        <v>139.6191877</v>
      </c>
      <c r="T1142">
        <v>102</v>
      </c>
      <c r="U1142" t="s">
        <v>839</v>
      </c>
      <c r="V1142" s="3">
        <v>1001018</v>
      </c>
      <c r="W1142" t="s">
        <v>369</v>
      </c>
      <c r="X1142">
        <v>100101804</v>
      </c>
      <c r="Y1142" t="s">
        <v>778</v>
      </c>
      <c r="Z1142">
        <v>50</v>
      </c>
      <c r="AA1142">
        <v>2</v>
      </c>
      <c r="AB1142" t="s">
        <v>97</v>
      </c>
      <c r="AC1142" t="s">
        <v>35</v>
      </c>
      <c r="AD1142">
        <v>420</v>
      </c>
      <c r="AE1142" t="s">
        <v>95</v>
      </c>
      <c r="AF1142">
        <v>11</v>
      </c>
      <c r="AG1142">
        <v>1</v>
      </c>
      <c r="AH1142">
        <v>1075</v>
      </c>
      <c r="AI1142">
        <v>5.8</v>
      </c>
      <c r="AJ1142">
        <v>1</v>
      </c>
      <c r="AK1142">
        <v>26</v>
      </c>
      <c r="AL1142">
        <v>430</v>
      </c>
      <c r="AM1142" t="s">
        <v>121</v>
      </c>
      <c r="AN1142" t="s">
        <v>183</v>
      </c>
      <c r="AO1142">
        <v>2</v>
      </c>
      <c r="AP1142">
        <v>383</v>
      </c>
      <c r="AQ1142">
        <v>5.2</v>
      </c>
      <c r="AR1142">
        <v>1381</v>
      </c>
      <c r="AS1142">
        <v>17.2</v>
      </c>
      <c r="AT1142">
        <v>48.4</v>
      </c>
      <c r="AU1142">
        <v>1</v>
      </c>
      <c r="AV1142">
        <v>830</v>
      </c>
      <c r="AW1142">
        <v>4.2</v>
      </c>
      <c r="AX1142">
        <v>1</v>
      </c>
      <c r="AY1142">
        <v>830</v>
      </c>
      <c r="AZ1142">
        <v>11</v>
      </c>
      <c r="BA1142">
        <v>1</v>
      </c>
      <c r="BB1142">
        <v>0.28000000000000003</v>
      </c>
      <c r="BC1142">
        <v>1</v>
      </c>
      <c r="BD1142">
        <v>210</v>
      </c>
      <c r="BE1142">
        <v>423</v>
      </c>
      <c r="BF1142">
        <v>6.3</v>
      </c>
      <c r="BG1142">
        <v>318</v>
      </c>
      <c r="BH1142">
        <v>4.8</v>
      </c>
      <c r="BI1142">
        <v>12.1</v>
      </c>
    </row>
    <row r="1143" spans="1:61">
      <c r="A1143">
        <v>257273</v>
      </c>
      <c r="B1143" t="s">
        <v>66</v>
      </c>
      <c r="C1143">
        <v>200</v>
      </c>
      <c r="D1143" t="s">
        <v>85</v>
      </c>
      <c r="E1143" s="2">
        <v>40136.633263888885</v>
      </c>
      <c r="F1143" s="2">
        <v>40136.66851851852</v>
      </c>
      <c r="H1143">
        <v>3046</v>
      </c>
      <c r="I1143">
        <v>1781.8586828047357</v>
      </c>
      <c r="J1143">
        <v>35.45618004</v>
      </c>
      <c r="K1143">
        <v>139.63416520000001</v>
      </c>
      <c r="L1143">
        <v>103</v>
      </c>
      <c r="M1143" t="s">
        <v>843</v>
      </c>
      <c r="N1143" s="3">
        <v>1002002</v>
      </c>
      <c r="O1143" t="s">
        <v>136</v>
      </c>
      <c r="P1143">
        <v>100200205</v>
      </c>
      <c r="Q1143" t="s">
        <v>616</v>
      </c>
      <c r="R1143">
        <v>35.459548839999997</v>
      </c>
      <c r="S1143">
        <v>139.61492849999999</v>
      </c>
      <c r="T1143">
        <v>103</v>
      </c>
      <c r="U1143" t="s">
        <v>843</v>
      </c>
      <c r="V1143" s="3">
        <v>1002008</v>
      </c>
      <c r="W1143" t="s">
        <v>391</v>
      </c>
      <c r="X1143">
        <v>100200801</v>
      </c>
      <c r="Y1143" t="s">
        <v>606</v>
      </c>
      <c r="Z1143">
        <v>0</v>
      </c>
      <c r="AA1143">
        <v>2</v>
      </c>
      <c r="AB1143" t="s">
        <v>97</v>
      </c>
      <c r="AC1143" t="s">
        <v>98</v>
      </c>
      <c r="AD1143">
        <v>200</v>
      </c>
      <c r="AE1143" t="s">
        <v>94</v>
      </c>
      <c r="AF1143">
        <v>23.099999999999998</v>
      </c>
      <c r="AG1143">
        <v>1</v>
      </c>
      <c r="AH1143">
        <v>2722</v>
      </c>
      <c r="AI1143">
        <v>10.199999999999999</v>
      </c>
      <c r="AJ1143">
        <v>1</v>
      </c>
      <c r="AK1143">
        <v>14</v>
      </c>
      <c r="AL1143">
        <v>300</v>
      </c>
      <c r="AM1143" t="s">
        <v>136</v>
      </c>
      <c r="AN1143" t="s">
        <v>114</v>
      </c>
      <c r="AO1143">
        <v>1</v>
      </c>
      <c r="AP1143">
        <v>601</v>
      </c>
      <c r="AQ1143">
        <v>7.2</v>
      </c>
      <c r="AR1143">
        <v>155</v>
      </c>
      <c r="AS1143">
        <v>1.9</v>
      </c>
      <c r="AT1143">
        <v>23.099999999999998</v>
      </c>
      <c r="AU1143">
        <v>1</v>
      </c>
      <c r="AV1143">
        <v>2371</v>
      </c>
      <c r="AW1143">
        <v>11.9</v>
      </c>
      <c r="AX1143">
        <v>1</v>
      </c>
      <c r="AY1143">
        <v>2371</v>
      </c>
      <c r="AZ1143">
        <v>28.9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</row>
    <row r="1144" spans="1:61">
      <c r="A1144">
        <v>255329</v>
      </c>
      <c r="B1144" t="s">
        <v>76</v>
      </c>
      <c r="C1144">
        <v>999</v>
      </c>
      <c r="D1144" t="s">
        <v>84</v>
      </c>
      <c r="E1144" s="2">
        <v>40115.772245370368</v>
      </c>
      <c r="F1144" s="2">
        <v>40115.794988425929</v>
      </c>
      <c r="H1144">
        <v>1965</v>
      </c>
      <c r="I1144">
        <v>47.924527390875355</v>
      </c>
      <c r="J1144">
        <v>35.460026280000001</v>
      </c>
      <c r="K1144">
        <v>139.51703850000001</v>
      </c>
      <c r="L1144">
        <v>112</v>
      </c>
      <c r="M1144" t="s">
        <v>838</v>
      </c>
      <c r="N1144" s="3">
        <v>1005103</v>
      </c>
      <c r="O1144" t="s">
        <v>389</v>
      </c>
      <c r="P1144">
        <v>100510301</v>
      </c>
      <c r="Q1144" t="s">
        <v>589</v>
      </c>
      <c r="R1144">
        <v>35.459677620000001</v>
      </c>
      <c r="S1144">
        <v>139.51734970000001</v>
      </c>
      <c r="T1144">
        <v>112</v>
      </c>
      <c r="U1144" t="s">
        <v>838</v>
      </c>
      <c r="V1144" s="3">
        <v>1005103</v>
      </c>
      <c r="W1144" t="s">
        <v>389</v>
      </c>
      <c r="X1144">
        <v>100510301</v>
      </c>
      <c r="Y1144" t="s">
        <v>589</v>
      </c>
      <c r="Z1144">
        <v>45</v>
      </c>
      <c r="AA1144">
        <v>1</v>
      </c>
      <c r="AB1144" t="s">
        <v>34</v>
      </c>
      <c r="AC1144" t="s">
        <v>104</v>
      </c>
      <c r="AD1144">
        <v>100</v>
      </c>
      <c r="AE1144" t="s">
        <v>93</v>
      </c>
      <c r="AF1144">
        <v>4.9000000000000004</v>
      </c>
      <c r="AG1144">
        <v>1</v>
      </c>
      <c r="AH1144">
        <v>760</v>
      </c>
      <c r="AI1144">
        <v>4.9000000000000004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1</v>
      </c>
      <c r="AV1144">
        <v>651</v>
      </c>
      <c r="AW1144">
        <v>3.3</v>
      </c>
      <c r="AX1144">
        <v>1</v>
      </c>
      <c r="AY1144">
        <v>651</v>
      </c>
      <c r="AZ1144">
        <v>8.6999999999999993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</row>
    <row r="1145" spans="1:61">
      <c r="A1145">
        <v>257403</v>
      </c>
      <c r="B1145" t="s">
        <v>81</v>
      </c>
      <c r="C1145">
        <v>500</v>
      </c>
      <c r="D1145" t="s">
        <v>33</v>
      </c>
      <c r="E1145" s="2">
        <v>40137.786932870367</v>
      </c>
      <c r="F1145" s="2">
        <v>40137.818391203706</v>
      </c>
      <c r="H1145">
        <v>2718</v>
      </c>
      <c r="I1145">
        <v>3212.9917927225069</v>
      </c>
      <c r="J1145">
        <v>35.443155220000001</v>
      </c>
      <c r="K1145">
        <v>139.64518910000001</v>
      </c>
      <c r="L1145">
        <v>104</v>
      </c>
      <c r="M1145" t="s">
        <v>844</v>
      </c>
      <c r="N1145" s="3">
        <v>1003003</v>
      </c>
      <c r="O1145" t="s">
        <v>407</v>
      </c>
      <c r="P1145">
        <v>100300301</v>
      </c>
      <c r="Q1145" t="s">
        <v>642</v>
      </c>
      <c r="R1145">
        <v>35.464988380000001</v>
      </c>
      <c r="S1145">
        <v>139.62194500000001</v>
      </c>
      <c r="T1145">
        <v>103</v>
      </c>
      <c r="U1145" t="s">
        <v>843</v>
      </c>
      <c r="V1145" s="3">
        <v>1002001</v>
      </c>
      <c r="W1145" t="s">
        <v>387</v>
      </c>
      <c r="X1145">
        <v>100200102</v>
      </c>
      <c r="Y1145" t="s">
        <v>587</v>
      </c>
      <c r="Z1145">
        <v>37</v>
      </c>
      <c r="AA1145">
        <v>1</v>
      </c>
      <c r="AB1145" t="s">
        <v>34</v>
      </c>
      <c r="AC1145" t="s">
        <v>104</v>
      </c>
      <c r="AD1145">
        <v>200</v>
      </c>
      <c r="AE1145" t="s">
        <v>94</v>
      </c>
      <c r="AF1145">
        <v>16.8</v>
      </c>
      <c r="AG1145">
        <v>1</v>
      </c>
      <c r="AH1145">
        <v>3723</v>
      </c>
      <c r="AI1145">
        <v>13.8</v>
      </c>
      <c r="AJ1145">
        <v>1</v>
      </c>
      <c r="AK1145">
        <v>6</v>
      </c>
      <c r="AL1145">
        <v>200</v>
      </c>
      <c r="AM1145" t="s">
        <v>139</v>
      </c>
      <c r="AN1145" t="s">
        <v>127</v>
      </c>
      <c r="AO1145">
        <v>0</v>
      </c>
      <c r="AP1145">
        <v>611</v>
      </c>
      <c r="AQ1145">
        <v>7.3</v>
      </c>
      <c r="AR1145">
        <v>291</v>
      </c>
      <c r="AS1145">
        <v>3.5</v>
      </c>
      <c r="AT1145">
        <v>16.8</v>
      </c>
      <c r="AU1145">
        <v>1</v>
      </c>
      <c r="AV1145">
        <v>3743</v>
      </c>
      <c r="AW1145">
        <v>18.7</v>
      </c>
      <c r="AX1145">
        <v>1</v>
      </c>
      <c r="AY1145">
        <v>3743</v>
      </c>
      <c r="AZ1145">
        <v>44.8</v>
      </c>
      <c r="BA1145">
        <v>1</v>
      </c>
      <c r="BB1145">
        <v>3.14</v>
      </c>
      <c r="BC1145">
        <v>20</v>
      </c>
      <c r="BD1145">
        <v>210</v>
      </c>
      <c r="BE1145">
        <v>135</v>
      </c>
      <c r="BF1145">
        <v>2</v>
      </c>
      <c r="BG1145">
        <v>218</v>
      </c>
      <c r="BH1145">
        <v>3.3</v>
      </c>
      <c r="BI1145">
        <v>25.3</v>
      </c>
    </row>
    <row r="1146" spans="1:61">
      <c r="A1146">
        <v>257903</v>
      </c>
      <c r="B1146" t="s">
        <v>66</v>
      </c>
      <c r="C1146">
        <v>999</v>
      </c>
      <c r="D1146" t="s">
        <v>84</v>
      </c>
      <c r="E1146" s="2">
        <v>40143.55400462963</v>
      </c>
      <c r="F1146" s="2">
        <v>40143.569340277776</v>
      </c>
      <c r="H1146">
        <v>1325</v>
      </c>
      <c r="I1146">
        <v>1578.0811893235757</v>
      </c>
      <c r="J1146">
        <v>35.456297999999997</v>
      </c>
      <c r="K1146">
        <v>139.63297969999999</v>
      </c>
      <c r="L1146">
        <v>103</v>
      </c>
      <c r="M1146" t="s">
        <v>843</v>
      </c>
      <c r="N1146" s="3">
        <v>1002002</v>
      </c>
      <c r="O1146" t="s">
        <v>136</v>
      </c>
      <c r="P1146">
        <v>100200205</v>
      </c>
      <c r="Q1146" t="s">
        <v>616</v>
      </c>
      <c r="R1146">
        <v>35.466656690000001</v>
      </c>
      <c r="S1146">
        <v>139.6210653</v>
      </c>
      <c r="T1146">
        <v>103</v>
      </c>
      <c r="U1146" t="s">
        <v>843</v>
      </c>
      <c r="V1146" s="3">
        <v>1002006</v>
      </c>
      <c r="W1146" t="s">
        <v>386</v>
      </c>
      <c r="X1146">
        <v>100200601</v>
      </c>
      <c r="Y1146" t="s">
        <v>586</v>
      </c>
      <c r="Z1146">
        <v>0</v>
      </c>
      <c r="AA1146">
        <v>2</v>
      </c>
      <c r="AB1146" t="s">
        <v>97</v>
      </c>
      <c r="AC1146" t="s">
        <v>98</v>
      </c>
      <c r="AD1146">
        <v>410</v>
      </c>
      <c r="AE1146" t="s">
        <v>43</v>
      </c>
      <c r="AF1146">
        <v>9.8000000000000007</v>
      </c>
      <c r="AG1146">
        <v>1</v>
      </c>
      <c r="AH1146">
        <v>3069</v>
      </c>
      <c r="AI1146">
        <v>12.9</v>
      </c>
      <c r="AJ1146">
        <v>1</v>
      </c>
      <c r="AK1146">
        <v>3</v>
      </c>
      <c r="AL1146">
        <v>180</v>
      </c>
      <c r="AM1146" t="s">
        <v>136</v>
      </c>
      <c r="AN1146" t="s">
        <v>127</v>
      </c>
      <c r="AO1146">
        <v>0</v>
      </c>
      <c r="AP1146">
        <v>233</v>
      </c>
      <c r="AQ1146">
        <v>2.8</v>
      </c>
      <c r="AR1146">
        <v>214</v>
      </c>
      <c r="AS1146">
        <v>2.6</v>
      </c>
      <c r="AT1146">
        <v>8.4</v>
      </c>
      <c r="AU1146">
        <v>1</v>
      </c>
      <c r="AV1146">
        <v>1968</v>
      </c>
      <c r="AW1146">
        <v>9.8000000000000007</v>
      </c>
      <c r="AX1146">
        <v>1</v>
      </c>
      <c r="AY1146">
        <v>1968</v>
      </c>
      <c r="AZ1146">
        <v>23.6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</row>
    <row r="1147" spans="1:61">
      <c r="A1147">
        <v>257717</v>
      </c>
      <c r="B1147" t="s">
        <v>40</v>
      </c>
      <c r="C1147">
        <v>700</v>
      </c>
      <c r="D1147" t="s">
        <v>90</v>
      </c>
      <c r="E1147" s="2">
        <v>40141.557546296295</v>
      </c>
      <c r="F1147" s="2">
        <v>40141.567662037036</v>
      </c>
      <c r="H1147">
        <v>874</v>
      </c>
      <c r="I1147">
        <v>734.07006595432335</v>
      </c>
      <c r="J1147">
        <v>35.430194800000002</v>
      </c>
      <c r="K1147">
        <v>139.6619958</v>
      </c>
      <c r="L1147">
        <v>104</v>
      </c>
      <c r="M1147" t="s">
        <v>844</v>
      </c>
      <c r="N1147" s="3">
        <v>1003010</v>
      </c>
      <c r="O1147" t="s">
        <v>422</v>
      </c>
      <c r="P1147">
        <v>100301003</v>
      </c>
      <c r="Q1147" t="s">
        <v>701</v>
      </c>
      <c r="R1147">
        <v>35.424535280000001</v>
      </c>
      <c r="S1147">
        <v>139.66616930000001</v>
      </c>
      <c r="T1147">
        <v>104</v>
      </c>
      <c r="U1147" t="s">
        <v>844</v>
      </c>
      <c r="V1147" s="3">
        <v>1003011</v>
      </c>
      <c r="W1147" t="s">
        <v>429</v>
      </c>
      <c r="X1147">
        <v>100301111</v>
      </c>
      <c r="Y1147" t="s">
        <v>711</v>
      </c>
      <c r="Z1147">
        <v>0</v>
      </c>
      <c r="AA1147">
        <v>2</v>
      </c>
      <c r="AB1147" t="s">
        <v>97</v>
      </c>
      <c r="AC1147" t="s">
        <v>35</v>
      </c>
      <c r="AD1147">
        <v>410</v>
      </c>
      <c r="AE1147" t="s">
        <v>43</v>
      </c>
      <c r="AF1147">
        <v>4.0999999999999996</v>
      </c>
      <c r="AG1147">
        <v>1</v>
      </c>
      <c r="AH1147">
        <v>876</v>
      </c>
      <c r="AI1147">
        <v>3.5</v>
      </c>
      <c r="AJ1147">
        <v>1</v>
      </c>
      <c r="AK1147">
        <v>24</v>
      </c>
      <c r="AL1147">
        <v>340</v>
      </c>
      <c r="AM1147" t="s">
        <v>36</v>
      </c>
      <c r="AN1147" t="s">
        <v>41</v>
      </c>
      <c r="AO1147">
        <v>1</v>
      </c>
      <c r="AP1147">
        <v>2056</v>
      </c>
      <c r="AQ1147">
        <v>25.8</v>
      </c>
      <c r="AR1147">
        <v>2708</v>
      </c>
      <c r="AS1147">
        <v>32.799999999999997</v>
      </c>
      <c r="AT1147">
        <v>82.6</v>
      </c>
      <c r="AU1147">
        <v>1</v>
      </c>
      <c r="AV1147">
        <v>817</v>
      </c>
      <c r="AW1147">
        <v>4.0999999999999996</v>
      </c>
      <c r="AX1147">
        <v>1</v>
      </c>
      <c r="AY1147">
        <v>817</v>
      </c>
      <c r="AZ1147">
        <v>10.4</v>
      </c>
      <c r="BA1147">
        <v>1</v>
      </c>
      <c r="BB1147">
        <v>0.82</v>
      </c>
      <c r="BC1147">
        <v>3</v>
      </c>
      <c r="BD1147">
        <v>210</v>
      </c>
      <c r="BE1147">
        <v>422</v>
      </c>
      <c r="BF1147">
        <v>6.3</v>
      </c>
      <c r="BG1147">
        <v>196</v>
      </c>
      <c r="BH1147">
        <v>2.9</v>
      </c>
      <c r="BI1147">
        <v>12.200000000000001</v>
      </c>
    </row>
    <row r="1148" spans="1:61">
      <c r="A1148">
        <v>255416</v>
      </c>
      <c r="B1148" t="s">
        <v>76</v>
      </c>
      <c r="C1148">
        <v>200</v>
      </c>
      <c r="D1148" t="s">
        <v>85</v>
      </c>
      <c r="E1148" s="2">
        <v>40116.735925925925</v>
      </c>
      <c r="F1148" s="2">
        <v>40116.772361111114</v>
      </c>
      <c r="H1148">
        <v>3148</v>
      </c>
      <c r="I1148">
        <v>10895.324609899317</v>
      </c>
      <c r="J1148">
        <v>35.444759189999999</v>
      </c>
      <c r="K1148">
        <v>139.63617690000001</v>
      </c>
      <c r="L1148">
        <v>104</v>
      </c>
      <c r="M1148" t="s">
        <v>844</v>
      </c>
      <c r="N1148" s="3">
        <v>1003002</v>
      </c>
      <c r="O1148" t="s">
        <v>120</v>
      </c>
      <c r="P1148">
        <v>100300215</v>
      </c>
      <c r="Q1148" t="s">
        <v>661</v>
      </c>
      <c r="R1148">
        <v>35.459645420000001</v>
      </c>
      <c r="S1148">
        <v>139.51726919999999</v>
      </c>
      <c r="T1148">
        <v>112</v>
      </c>
      <c r="U1148" t="s">
        <v>838</v>
      </c>
      <c r="V1148" s="3">
        <v>1005103</v>
      </c>
      <c r="W1148" t="s">
        <v>389</v>
      </c>
      <c r="X1148">
        <v>100510301</v>
      </c>
      <c r="Y1148" t="s">
        <v>589</v>
      </c>
      <c r="Z1148">
        <v>45</v>
      </c>
      <c r="AA1148">
        <v>1</v>
      </c>
      <c r="AB1148" t="s">
        <v>34</v>
      </c>
      <c r="AC1148" t="s">
        <v>104</v>
      </c>
      <c r="AD1148">
        <v>200</v>
      </c>
      <c r="AE1148" t="s">
        <v>94</v>
      </c>
      <c r="AF1148">
        <v>37.699999999999996</v>
      </c>
      <c r="AG1148">
        <v>1</v>
      </c>
      <c r="AH1148">
        <v>15156</v>
      </c>
      <c r="AI1148">
        <v>31.9</v>
      </c>
      <c r="AJ1148">
        <v>1</v>
      </c>
      <c r="AK1148">
        <v>21</v>
      </c>
      <c r="AL1148">
        <v>420</v>
      </c>
      <c r="AM1148" t="s">
        <v>134</v>
      </c>
      <c r="AN1148" t="s">
        <v>124</v>
      </c>
      <c r="AO1148">
        <v>1</v>
      </c>
      <c r="AP1148">
        <v>865</v>
      </c>
      <c r="AQ1148">
        <v>10.4</v>
      </c>
      <c r="AR1148">
        <v>474</v>
      </c>
      <c r="AS1148">
        <v>6.3</v>
      </c>
      <c r="AT1148">
        <v>37.699999999999996</v>
      </c>
      <c r="AU1148">
        <v>1</v>
      </c>
      <c r="AV1148">
        <v>12627</v>
      </c>
      <c r="AW1148">
        <v>63.1</v>
      </c>
      <c r="AX1148">
        <v>1</v>
      </c>
      <c r="AY1148">
        <v>12627</v>
      </c>
      <c r="AZ1148">
        <v>158.5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</row>
    <row r="1149" spans="1:61">
      <c r="A1149">
        <v>257777</v>
      </c>
      <c r="B1149" t="s">
        <v>78</v>
      </c>
      <c r="C1149">
        <v>400</v>
      </c>
      <c r="D1149" t="s">
        <v>87</v>
      </c>
      <c r="E1149" s="2">
        <v>40142.316087962965</v>
      </c>
      <c r="F1149" s="2">
        <v>40142.350300925929</v>
      </c>
      <c r="H1149">
        <v>2956</v>
      </c>
      <c r="I1149">
        <v>10442.362605807815</v>
      </c>
      <c r="J1149">
        <v>35.366486930000001</v>
      </c>
      <c r="K1149">
        <v>139.57138549999999</v>
      </c>
      <c r="L1149">
        <v>115</v>
      </c>
      <c r="M1149" t="s">
        <v>856</v>
      </c>
      <c r="N1149" s="3">
        <v>1009248</v>
      </c>
      <c r="O1149" t="s">
        <v>378</v>
      </c>
      <c r="P1149">
        <v>100924801</v>
      </c>
      <c r="Q1149" t="s">
        <v>739</v>
      </c>
      <c r="R1149">
        <v>35.443986680000002</v>
      </c>
      <c r="S1149">
        <v>139.63648800000001</v>
      </c>
      <c r="T1149">
        <v>104</v>
      </c>
      <c r="U1149" t="s">
        <v>844</v>
      </c>
      <c r="V1149" s="3">
        <v>1003002</v>
      </c>
      <c r="W1149" t="s">
        <v>120</v>
      </c>
      <c r="X1149">
        <v>100300216</v>
      </c>
      <c r="Y1149" t="s">
        <v>240</v>
      </c>
      <c r="Z1149">
        <v>39</v>
      </c>
      <c r="AA1149">
        <v>2</v>
      </c>
      <c r="AB1149" t="s">
        <v>97</v>
      </c>
      <c r="AC1149" t="s">
        <v>105</v>
      </c>
      <c r="AD1149">
        <v>200</v>
      </c>
      <c r="AE1149" t="s">
        <v>94</v>
      </c>
      <c r="AF1149">
        <v>39.1</v>
      </c>
      <c r="AG1149">
        <v>1</v>
      </c>
      <c r="AH1149">
        <v>13787</v>
      </c>
      <c r="AI1149">
        <v>35.799999999999997</v>
      </c>
      <c r="AJ1149">
        <v>1</v>
      </c>
      <c r="AK1149">
        <v>18</v>
      </c>
      <c r="AL1149">
        <v>210</v>
      </c>
      <c r="AM1149" t="s">
        <v>126</v>
      </c>
      <c r="AN1149" t="s">
        <v>120</v>
      </c>
      <c r="AO1149">
        <v>0</v>
      </c>
      <c r="AP1149">
        <v>1354</v>
      </c>
      <c r="AQ1149">
        <v>17.2</v>
      </c>
      <c r="AR1149">
        <v>324</v>
      </c>
      <c r="AS1149">
        <v>3.9</v>
      </c>
      <c r="AT1149">
        <v>39.1</v>
      </c>
      <c r="AU1149">
        <v>1</v>
      </c>
      <c r="AV1149">
        <v>11538</v>
      </c>
      <c r="AW1149">
        <v>57.7</v>
      </c>
      <c r="AX1149">
        <v>1</v>
      </c>
      <c r="AY1149">
        <v>11538</v>
      </c>
      <c r="AZ1149">
        <v>142.6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</row>
    <row r="1150" spans="1:61">
      <c r="A1150">
        <v>257287</v>
      </c>
      <c r="B1150" t="s">
        <v>56</v>
      </c>
      <c r="C1150">
        <v>999</v>
      </c>
      <c r="D1150" t="s">
        <v>84</v>
      </c>
      <c r="E1150" s="2">
        <v>40136.74695601852</v>
      </c>
      <c r="F1150" s="2">
        <v>40136.803622685184</v>
      </c>
      <c r="H1150">
        <v>4896</v>
      </c>
      <c r="I1150">
        <v>40596.381305481867</v>
      </c>
      <c r="J1150">
        <v>35.434438020000002</v>
      </c>
      <c r="K1150">
        <v>139.3171978</v>
      </c>
      <c r="L1150">
        <v>212</v>
      </c>
      <c r="M1150" t="s">
        <v>835</v>
      </c>
      <c r="N1150" s="3">
        <v>2120801</v>
      </c>
      <c r="O1150" t="s">
        <v>417</v>
      </c>
      <c r="P1150">
        <v>212080102</v>
      </c>
      <c r="Q1150" t="s">
        <v>679</v>
      </c>
      <c r="R1150">
        <v>35.668686080000001</v>
      </c>
      <c r="S1150">
        <v>139.66148620000001</v>
      </c>
      <c r="V1150" s="3"/>
      <c r="Z1150">
        <v>44</v>
      </c>
      <c r="AA1150">
        <v>1</v>
      </c>
      <c r="AB1150" t="s">
        <v>34</v>
      </c>
      <c r="AC1150" t="s">
        <v>98</v>
      </c>
      <c r="AD1150">
        <v>100</v>
      </c>
      <c r="AE1150" t="s">
        <v>93</v>
      </c>
      <c r="AF1150">
        <v>87.3</v>
      </c>
      <c r="AG1150">
        <v>1</v>
      </c>
      <c r="AH1150">
        <v>47584</v>
      </c>
      <c r="AI1150">
        <v>87.3</v>
      </c>
      <c r="AJ1150">
        <v>1</v>
      </c>
      <c r="AK1150">
        <v>69</v>
      </c>
      <c r="AL1150">
        <v>600</v>
      </c>
      <c r="AM1150" t="s">
        <v>115</v>
      </c>
      <c r="AN1150" t="s">
        <v>289</v>
      </c>
      <c r="AO1150">
        <v>2</v>
      </c>
      <c r="AP1150">
        <v>3395</v>
      </c>
      <c r="AQ1150">
        <v>41.1</v>
      </c>
      <c r="AR1150">
        <v>550</v>
      </c>
      <c r="AS1150">
        <v>7.1</v>
      </c>
      <c r="AT1150">
        <v>117.19999999999999</v>
      </c>
      <c r="AU1150">
        <v>1</v>
      </c>
      <c r="AV1150">
        <v>45277</v>
      </c>
      <c r="AW1150">
        <v>226.4</v>
      </c>
      <c r="AX1150">
        <v>1</v>
      </c>
      <c r="AY1150">
        <v>45277</v>
      </c>
      <c r="AZ1150">
        <v>564.4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</row>
    <row r="1151" spans="1:61">
      <c r="A1151">
        <v>257401</v>
      </c>
      <c r="B1151" t="s">
        <v>70</v>
      </c>
      <c r="C1151">
        <v>200</v>
      </c>
      <c r="D1151" t="s">
        <v>85</v>
      </c>
      <c r="E1151" s="2">
        <v>40137.78297453704</v>
      </c>
      <c r="F1151" s="2">
        <v>40137.822592592594</v>
      </c>
      <c r="H1151">
        <v>3423</v>
      </c>
      <c r="I1151">
        <v>12376.220435457508</v>
      </c>
      <c r="J1151">
        <v>35.324585489999997</v>
      </c>
      <c r="K1151">
        <v>139.65006539999999</v>
      </c>
      <c r="L1151">
        <v>201</v>
      </c>
      <c r="M1151" t="s">
        <v>859</v>
      </c>
      <c r="N1151" s="3">
        <v>2010104</v>
      </c>
      <c r="O1151" t="s">
        <v>459</v>
      </c>
      <c r="P1151">
        <v>201010401</v>
      </c>
      <c r="Q1151" t="s">
        <v>748</v>
      </c>
      <c r="R1151">
        <v>35.435897150000002</v>
      </c>
      <c r="S1151">
        <v>139.64844529999999</v>
      </c>
      <c r="T1151">
        <v>104</v>
      </c>
      <c r="U1151" t="s">
        <v>844</v>
      </c>
      <c r="V1151" s="3">
        <v>1003017</v>
      </c>
      <c r="W1151" t="s">
        <v>41</v>
      </c>
      <c r="X1151">
        <v>100301703</v>
      </c>
      <c r="Y1151" t="s">
        <v>675</v>
      </c>
      <c r="Z1151">
        <v>47</v>
      </c>
      <c r="AA1151">
        <v>1</v>
      </c>
      <c r="AB1151" t="s">
        <v>34</v>
      </c>
      <c r="AC1151" t="s">
        <v>35</v>
      </c>
      <c r="AD1151">
        <v>100</v>
      </c>
      <c r="AE1151" t="s">
        <v>93</v>
      </c>
      <c r="AF1151">
        <v>41.6</v>
      </c>
      <c r="AG1151">
        <v>1</v>
      </c>
      <c r="AH1151">
        <v>20567</v>
      </c>
      <c r="AI1151">
        <v>41.6</v>
      </c>
      <c r="AJ1151">
        <v>1</v>
      </c>
      <c r="AK1151">
        <v>41</v>
      </c>
      <c r="AL1151">
        <v>650</v>
      </c>
      <c r="AM1151" t="s">
        <v>117</v>
      </c>
      <c r="AN1151" t="s">
        <v>133</v>
      </c>
      <c r="AO1151">
        <v>2</v>
      </c>
      <c r="AP1151">
        <v>3732</v>
      </c>
      <c r="AQ1151">
        <v>45.5</v>
      </c>
      <c r="AR1151">
        <v>972</v>
      </c>
      <c r="AS1151">
        <v>11.7</v>
      </c>
      <c r="AT1151">
        <v>98.2</v>
      </c>
      <c r="AU1151">
        <v>1</v>
      </c>
      <c r="AV1151">
        <v>18338</v>
      </c>
      <c r="AW1151">
        <v>91.7</v>
      </c>
      <c r="AX1151">
        <v>1</v>
      </c>
      <c r="AY1151">
        <v>18338</v>
      </c>
      <c r="AZ1151">
        <v>227.7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</row>
    <row r="1152" spans="1:61">
      <c r="A1152">
        <v>256733</v>
      </c>
      <c r="B1152" t="s">
        <v>71</v>
      </c>
      <c r="C1152">
        <v>999</v>
      </c>
      <c r="D1152" t="s">
        <v>84</v>
      </c>
      <c r="E1152" s="2">
        <v>40131.593113425923</v>
      </c>
      <c r="F1152" s="2">
        <v>40131.641006944446</v>
      </c>
      <c r="H1152">
        <v>4138</v>
      </c>
      <c r="I1152">
        <v>29723.091968042529</v>
      </c>
      <c r="J1152">
        <v>35.484370040000002</v>
      </c>
      <c r="K1152">
        <v>139.6410477</v>
      </c>
      <c r="L1152">
        <v>102</v>
      </c>
      <c r="M1152" t="s">
        <v>839</v>
      </c>
      <c r="N1152" s="3">
        <v>1001014</v>
      </c>
      <c r="O1152" t="s">
        <v>366</v>
      </c>
      <c r="P1152">
        <v>100101404</v>
      </c>
      <c r="Q1152" t="s">
        <v>366</v>
      </c>
      <c r="R1152">
        <v>35.731895039999998</v>
      </c>
      <c r="S1152">
        <v>139.7653091</v>
      </c>
      <c r="V1152" s="3"/>
      <c r="Z1152">
        <v>54</v>
      </c>
      <c r="AA1152">
        <v>1</v>
      </c>
      <c r="AB1152" t="s">
        <v>34</v>
      </c>
      <c r="AC1152" t="s">
        <v>102</v>
      </c>
      <c r="AD1152">
        <v>200</v>
      </c>
      <c r="AE1152" t="s">
        <v>94</v>
      </c>
      <c r="AF1152">
        <v>70.3</v>
      </c>
      <c r="AG1152">
        <v>1</v>
      </c>
      <c r="AH1152">
        <v>33573</v>
      </c>
      <c r="AI1152">
        <v>64.099999999999994</v>
      </c>
      <c r="AJ1152">
        <v>1</v>
      </c>
      <c r="AK1152">
        <v>51</v>
      </c>
      <c r="AL1152">
        <v>750</v>
      </c>
      <c r="AM1152" t="s">
        <v>263</v>
      </c>
      <c r="AN1152" t="s">
        <v>264</v>
      </c>
      <c r="AO1152">
        <v>2</v>
      </c>
      <c r="AP1152">
        <v>731</v>
      </c>
      <c r="AQ1152">
        <v>9.6999999999999993</v>
      </c>
      <c r="AR1152">
        <v>797</v>
      </c>
      <c r="AS1152">
        <v>9.6</v>
      </c>
      <c r="AT1152">
        <v>70.3</v>
      </c>
      <c r="AU1152">
        <v>1</v>
      </c>
      <c r="AV1152">
        <v>32469</v>
      </c>
      <c r="AW1152">
        <v>162.30000000000001</v>
      </c>
      <c r="AX1152">
        <v>1</v>
      </c>
      <c r="AY1152">
        <v>32469</v>
      </c>
      <c r="AZ1152">
        <v>401.1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</row>
    <row r="1153" spans="1:61">
      <c r="A1153">
        <v>255939</v>
      </c>
      <c r="B1153" t="s">
        <v>66</v>
      </c>
      <c r="C1153">
        <v>200</v>
      </c>
      <c r="D1153" t="s">
        <v>85</v>
      </c>
      <c r="E1153" s="2">
        <v>40122.629884259259</v>
      </c>
      <c r="F1153" s="2">
        <v>40122.674571759257</v>
      </c>
      <c r="H1153">
        <v>3861</v>
      </c>
      <c r="I1153">
        <v>1784.2032903604443</v>
      </c>
      <c r="J1153">
        <v>35.456078130000002</v>
      </c>
      <c r="K1153">
        <v>139.6334196</v>
      </c>
      <c r="L1153">
        <v>103</v>
      </c>
      <c r="M1153" t="s">
        <v>843</v>
      </c>
      <c r="N1153" s="3">
        <v>1002002</v>
      </c>
      <c r="O1153" t="s">
        <v>136</v>
      </c>
      <c r="P1153">
        <v>100200205</v>
      </c>
      <c r="Q1153" t="s">
        <v>616</v>
      </c>
      <c r="R1153">
        <v>35.459564919999998</v>
      </c>
      <c r="S1153">
        <v>139.61418810000001</v>
      </c>
      <c r="T1153">
        <v>103</v>
      </c>
      <c r="U1153" t="s">
        <v>843</v>
      </c>
      <c r="V1153" s="3">
        <v>1002008</v>
      </c>
      <c r="W1153" t="s">
        <v>391</v>
      </c>
      <c r="X1153">
        <v>100200801</v>
      </c>
      <c r="Y1153" t="s">
        <v>606</v>
      </c>
      <c r="Z1153">
        <v>0</v>
      </c>
      <c r="AA1153">
        <v>2</v>
      </c>
      <c r="AB1153" t="s">
        <v>97</v>
      </c>
      <c r="AC1153" t="s">
        <v>98</v>
      </c>
      <c r="AD1153">
        <v>410</v>
      </c>
      <c r="AE1153" t="s">
        <v>43</v>
      </c>
      <c r="AF1153">
        <v>12.2</v>
      </c>
      <c r="AG1153">
        <v>1</v>
      </c>
      <c r="AH1153">
        <v>2707</v>
      </c>
      <c r="AI1153">
        <v>10.6</v>
      </c>
      <c r="AJ1153">
        <v>1</v>
      </c>
      <c r="AK1153">
        <v>14</v>
      </c>
      <c r="AL1153">
        <v>300</v>
      </c>
      <c r="AM1153" t="s">
        <v>136</v>
      </c>
      <c r="AN1153" t="s">
        <v>114</v>
      </c>
      <c r="AO1153">
        <v>1</v>
      </c>
      <c r="AP1153">
        <v>509</v>
      </c>
      <c r="AQ1153">
        <v>6.1</v>
      </c>
      <c r="AR1153">
        <v>325</v>
      </c>
      <c r="AS1153">
        <v>3.9</v>
      </c>
      <c r="AT1153">
        <v>24</v>
      </c>
      <c r="AU1153">
        <v>1</v>
      </c>
      <c r="AV1153">
        <v>2447</v>
      </c>
      <c r="AW1153">
        <v>12.2</v>
      </c>
      <c r="AX1153">
        <v>1</v>
      </c>
      <c r="AY1153">
        <v>2447</v>
      </c>
      <c r="AZ1153">
        <v>29.8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</row>
    <row r="1154" spans="1:61">
      <c r="A1154">
        <v>257891</v>
      </c>
      <c r="B1154" t="s">
        <v>76</v>
      </c>
      <c r="C1154">
        <v>400</v>
      </c>
      <c r="D1154" t="s">
        <v>87</v>
      </c>
      <c r="E1154" s="2">
        <v>40143.401516203703</v>
      </c>
      <c r="F1154" s="2">
        <v>40143.415381944447</v>
      </c>
      <c r="H1154">
        <v>1198</v>
      </c>
      <c r="I1154">
        <v>543.20449722222997</v>
      </c>
      <c r="J1154">
        <v>35.444598220000003</v>
      </c>
      <c r="K1154">
        <v>139.63693860000001</v>
      </c>
      <c r="L1154">
        <v>104</v>
      </c>
      <c r="M1154" t="s">
        <v>844</v>
      </c>
      <c r="N1154" s="3">
        <v>1003002</v>
      </c>
      <c r="O1154" t="s">
        <v>120</v>
      </c>
      <c r="P1154">
        <v>100300215</v>
      </c>
      <c r="Q1154" t="s">
        <v>661</v>
      </c>
      <c r="R1154">
        <v>35.44753789</v>
      </c>
      <c r="S1154">
        <v>139.64172909999999</v>
      </c>
      <c r="T1154">
        <v>104</v>
      </c>
      <c r="U1154" t="s">
        <v>844</v>
      </c>
      <c r="V1154" s="3">
        <v>1003002</v>
      </c>
      <c r="W1154" t="s">
        <v>120</v>
      </c>
      <c r="X1154">
        <v>100300207</v>
      </c>
      <c r="Y1154" t="s">
        <v>454</v>
      </c>
      <c r="Z1154">
        <v>45</v>
      </c>
      <c r="AA1154">
        <v>1</v>
      </c>
      <c r="AB1154" t="s">
        <v>34</v>
      </c>
      <c r="AC1154" t="s">
        <v>104</v>
      </c>
      <c r="AD1154">
        <v>420</v>
      </c>
      <c r="AE1154" t="s">
        <v>95</v>
      </c>
      <c r="AF1154">
        <v>8.4</v>
      </c>
      <c r="AG1154">
        <v>1</v>
      </c>
      <c r="AH1154">
        <v>1031</v>
      </c>
      <c r="AI1154">
        <v>4.4000000000000004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1</v>
      </c>
      <c r="AV1154">
        <v>694</v>
      </c>
      <c r="AW1154">
        <v>3.5</v>
      </c>
      <c r="AX1154">
        <v>1</v>
      </c>
      <c r="AY1154">
        <v>694</v>
      </c>
      <c r="AZ1154">
        <v>8.4</v>
      </c>
      <c r="BA1154">
        <v>1</v>
      </c>
      <c r="BB1154">
        <v>0.74</v>
      </c>
      <c r="BC1154">
        <v>1</v>
      </c>
      <c r="BD1154">
        <v>210</v>
      </c>
      <c r="BE1154">
        <v>215</v>
      </c>
      <c r="BF1154">
        <v>3.2</v>
      </c>
      <c r="BG1154">
        <v>240</v>
      </c>
      <c r="BH1154">
        <v>3.6</v>
      </c>
      <c r="BI1154">
        <v>7.8000000000000007</v>
      </c>
    </row>
    <row r="1155" spans="1:61">
      <c r="A1155">
        <v>255764</v>
      </c>
      <c r="B1155" t="s">
        <v>71</v>
      </c>
      <c r="C1155">
        <v>999</v>
      </c>
      <c r="D1155" t="s">
        <v>84</v>
      </c>
      <c r="E1155" s="2">
        <v>40119.98265046296</v>
      </c>
      <c r="F1155" s="2">
        <v>40119.990937499999</v>
      </c>
      <c r="H1155">
        <v>716</v>
      </c>
      <c r="I1155">
        <v>2824.5366631636939</v>
      </c>
      <c r="J1155">
        <v>35.488039270000002</v>
      </c>
      <c r="K1155">
        <v>139.6362949</v>
      </c>
      <c r="L1155">
        <v>102</v>
      </c>
      <c r="M1155" t="s">
        <v>839</v>
      </c>
      <c r="N1155" s="3">
        <v>1001014</v>
      </c>
      <c r="O1155" t="s">
        <v>366</v>
      </c>
      <c r="P1155">
        <v>100101403</v>
      </c>
      <c r="Q1155" t="s">
        <v>553</v>
      </c>
      <c r="R1155">
        <v>35.466227619999998</v>
      </c>
      <c r="S1155">
        <v>139.62029820000001</v>
      </c>
      <c r="T1155">
        <v>103</v>
      </c>
      <c r="U1155" t="s">
        <v>843</v>
      </c>
      <c r="V1155" s="3">
        <v>1002006</v>
      </c>
      <c r="W1155" t="s">
        <v>386</v>
      </c>
      <c r="X1155">
        <v>100200601</v>
      </c>
      <c r="Y1155" t="s">
        <v>586</v>
      </c>
      <c r="Z1155">
        <v>54</v>
      </c>
      <c r="AA1155">
        <v>1</v>
      </c>
      <c r="AB1155" t="s">
        <v>34</v>
      </c>
      <c r="AC1155" t="s">
        <v>102</v>
      </c>
      <c r="AD1155">
        <v>100</v>
      </c>
      <c r="AE1155" t="s">
        <v>93</v>
      </c>
      <c r="AF1155">
        <v>10.7</v>
      </c>
      <c r="AG1155">
        <v>1</v>
      </c>
      <c r="AH1155">
        <v>3511</v>
      </c>
      <c r="AI1155">
        <v>10.7</v>
      </c>
      <c r="AJ1155">
        <v>1</v>
      </c>
      <c r="AK1155">
        <v>4</v>
      </c>
      <c r="AL1155">
        <v>120</v>
      </c>
      <c r="AM1155" t="s">
        <v>121</v>
      </c>
      <c r="AN1155" t="s">
        <v>127</v>
      </c>
      <c r="AO1155">
        <v>0</v>
      </c>
      <c r="AP1155">
        <v>1084</v>
      </c>
      <c r="AQ1155">
        <v>13.5</v>
      </c>
      <c r="AR1155">
        <v>236</v>
      </c>
      <c r="AS1155">
        <v>2.9</v>
      </c>
      <c r="AT1155">
        <v>20.399999999999999</v>
      </c>
      <c r="AU1155">
        <v>1</v>
      </c>
      <c r="AV1155">
        <v>3342</v>
      </c>
      <c r="AW1155">
        <v>16.7</v>
      </c>
      <c r="AX1155">
        <v>1</v>
      </c>
      <c r="AY1155">
        <v>3342</v>
      </c>
      <c r="AZ1155">
        <v>41.2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</row>
    <row r="1156" spans="1:61">
      <c r="A1156">
        <v>256686</v>
      </c>
      <c r="B1156" t="s">
        <v>73</v>
      </c>
      <c r="C1156">
        <v>700</v>
      </c>
      <c r="D1156" t="s">
        <v>90</v>
      </c>
      <c r="E1156" s="2">
        <v>40130.872210648151</v>
      </c>
      <c r="F1156" s="2">
        <v>40130.899375000001</v>
      </c>
      <c r="H1156">
        <v>2347</v>
      </c>
      <c r="I1156">
        <v>3119.3855730674909</v>
      </c>
      <c r="J1156">
        <v>35.489444759999998</v>
      </c>
      <c r="K1156">
        <v>139.62726660000001</v>
      </c>
      <c r="L1156">
        <v>102</v>
      </c>
      <c r="M1156" t="s">
        <v>839</v>
      </c>
      <c r="N1156" s="3">
        <v>1001016</v>
      </c>
      <c r="O1156" t="s">
        <v>121</v>
      </c>
      <c r="P1156">
        <v>100101603</v>
      </c>
      <c r="Q1156" t="s">
        <v>121</v>
      </c>
      <c r="R1156">
        <v>35.46138886</v>
      </c>
      <c r="S1156">
        <v>139.62765820000001</v>
      </c>
      <c r="T1156">
        <v>103</v>
      </c>
      <c r="U1156" t="s">
        <v>843</v>
      </c>
      <c r="V1156" s="3">
        <v>1002001</v>
      </c>
      <c r="W1156" t="s">
        <v>387</v>
      </c>
      <c r="X1156">
        <v>100200101</v>
      </c>
      <c r="Y1156" t="s">
        <v>604</v>
      </c>
      <c r="Z1156">
        <v>0</v>
      </c>
      <c r="AA1156">
        <v>2</v>
      </c>
      <c r="AB1156" t="s">
        <v>97</v>
      </c>
      <c r="AC1156" t="s">
        <v>102</v>
      </c>
      <c r="AD1156">
        <v>200</v>
      </c>
      <c r="AE1156" t="s">
        <v>94</v>
      </c>
      <c r="AF1156">
        <v>19</v>
      </c>
      <c r="AG1156">
        <v>1</v>
      </c>
      <c r="AH1156">
        <v>4031</v>
      </c>
      <c r="AI1156">
        <v>13.1</v>
      </c>
      <c r="AJ1156">
        <v>1</v>
      </c>
      <c r="AK1156">
        <v>4</v>
      </c>
      <c r="AL1156">
        <v>120</v>
      </c>
      <c r="AM1156" t="s">
        <v>121</v>
      </c>
      <c r="AN1156" t="s">
        <v>127</v>
      </c>
      <c r="AO1156">
        <v>0</v>
      </c>
      <c r="AP1156">
        <v>155</v>
      </c>
      <c r="AQ1156">
        <v>2.1</v>
      </c>
      <c r="AR1156">
        <v>1078</v>
      </c>
      <c r="AS1156">
        <v>12.9</v>
      </c>
      <c r="AT1156">
        <v>19</v>
      </c>
      <c r="AU1156">
        <v>1</v>
      </c>
      <c r="AV1156">
        <v>3535</v>
      </c>
      <c r="AW1156">
        <v>17.7</v>
      </c>
      <c r="AX1156">
        <v>1</v>
      </c>
      <c r="AY1156">
        <v>3535</v>
      </c>
      <c r="AZ1156">
        <v>43.5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</row>
    <row r="1157" spans="1:61">
      <c r="A1157">
        <v>257866</v>
      </c>
      <c r="B1157" t="s">
        <v>63</v>
      </c>
      <c r="C1157">
        <v>100</v>
      </c>
      <c r="D1157" t="s">
        <v>86</v>
      </c>
      <c r="E1157" s="2">
        <v>40143.281423611108</v>
      </c>
      <c r="F1157" s="2">
        <v>40143.390011574076</v>
      </c>
      <c r="H1157">
        <v>9382</v>
      </c>
      <c r="I1157">
        <v>37138.523552789644</v>
      </c>
      <c r="J1157">
        <v>35.256559260000003</v>
      </c>
      <c r="K1157">
        <v>139.67291779999999</v>
      </c>
      <c r="L1157">
        <v>201</v>
      </c>
      <c r="M1157" t="s">
        <v>859</v>
      </c>
      <c r="N1157" s="3">
        <v>2010407</v>
      </c>
      <c r="O1157" t="s">
        <v>464</v>
      </c>
      <c r="P1157">
        <v>201040703</v>
      </c>
      <c r="Q1157" t="s">
        <v>758</v>
      </c>
      <c r="R1157">
        <v>35.4267884</v>
      </c>
      <c r="S1157">
        <v>139.3205667</v>
      </c>
      <c r="T1157">
        <v>212</v>
      </c>
      <c r="U1157" t="s">
        <v>835</v>
      </c>
      <c r="V1157" s="3">
        <v>2120802</v>
      </c>
      <c r="W1157" t="s">
        <v>424</v>
      </c>
      <c r="X1157">
        <v>212080201</v>
      </c>
      <c r="Y1157" t="s">
        <v>702</v>
      </c>
      <c r="Z1157">
        <v>36</v>
      </c>
      <c r="AA1157">
        <v>1</v>
      </c>
      <c r="AB1157" t="s">
        <v>34</v>
      </c>
      <c r="AC1157" t="s">
        <v>107</v>
      </c>
      <c r="AD1157">
        <v>100</v>
      </c>
      <c r="AE1157" t="s">
        <v>93</v>
      </c>
      <c r="AF1157">
        <v>104.7</v>
      </c>
      <c r="AG1157">
        <v>1</v>
      </c>
      <c r="AH1157">
        <v>49672</v>
      </c>
      <c r="AI1157">
        <v>104.7</v>
      </c>
      <c r="AJ1157">
        <v>1</v>
      </c>
      <c r="AK1157">
        <v>85</v>
      </c>
      <c r="AL1157">
        <v>1140</v>
      </c>
      <c r="AM1157" t="s">
        <v>129</v>
      </c>
      <c r="AN1157" t="s">
        <v>115</v>
      </c>
      <c r="AO1157">
        <v>3</v>
      </c>
      <c r="AP1157">
        <v>1372</v>
      </c>
      <c r="AQ1157">
        <v>17.2</v>
      </c>
      <c r="AR1157">
        <v>2769</v>
      </c>
      <c r="AS1157">
        <v>35</v>
      </c>
      <c r="AT1157">
        <v>137.19999999999999</v>
      </c>
      <c r="AU1157">
        <v>1</v>
      </c>
      <c r="AV1157">
        <v>43241</v>
      </c>
      <c r="AW1157">
        <v>216.2</v>
      </c>
      <c r="AX1157">
        <v>1</v>
      </c>
      <c r="AY1157">
        <v>43241</v>
      </c>
      <c r="AZ1157">
        <v>538.4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</row>
    <row r="1158" spans="1:61">
      <c r="A1158">
        <v>257672</v>
      </c>
      <c r="B1158" t="s">
        <v>80</v>
      </c>
      <c r="C1158">
        <v>200</v>
      </c>
      <c r="D1158" t="s">
        <v>85</v>
      </c>
      <c r="E1158" s="2">
        <v>40141.004513888889</v>
      </c>
      <c r="F1158" s="2">
        <v>40141.019907407404</v>
      </c>
      <c r="H1158">
        <v>1330</v>
      </c>
      <c r="I1158">
        <v>7362.6709297022389</v>
      </c>
      <c r="J1158">
        <v>35.691077110000002</v>
      </c>
      <c r="K1158">
        <v>139.71398780000001</v>
      </c>
      <c r="N1158" s="3"/>
      <c r="R1158">
        <v>35.630979539999998</v>
      </c>
      <c r="S1158">
        <v>139.67974670000001</v>
      </c>
      <c r="V1158" s="3"/>
      <c r="W1158" s="3"/>
      <c r="Z1158">
        <v>38</v>
      </c>
      <c r="AA1158">
        <v>1</v>
      </c>
      <c r="AB1158" t="s">
        <v>34</v>
      </c>
      <c r="AC1158" t="s">
        <v>103</v>
      </c>
      <c r="AD1158">
        <v>500</v>
      </c>
      <c r="AE1158" s="3" t="s">
        <v>873</v>
      </c>
      <c r="AF1158">
        <v>28.8</v>
      </c>
      <c r="AG1158">
        <v>1</v>
      </c>
      <c r="AH1158">
        <v>9457</v>
      </c>
      <c r="AI1158">
        <v>28.8</v>
      </c>
      <c r="AJ1158">
        <v>1</v>
      </c>
      <c r="AK1158">
        <v>29</v>
      </c>
      <c r="AL1158">
        <v>310</v>
      </c>
      <c r="AM1158" t="s">
        <v>310</v>
      </c>
      <c r="AN1158" t="s">
        <v>122</v>
      </c>
      <c r="AO1158">
        <v>1</v>
      </c>
      <c r="AP1158">
        <v>1363</v>
      </c>
      <c r="AQ1158">
        <v>16.5</v>
      </c>
      <c r="AR1158">
        <v>626</v>
      </c>
      <c r="AS1158">
        <v>7.6</v>
      </c>
      <c r="AT1158">
        <v>53.1</v>
      </c>
      <c r="AU1158">
        <v>1</v>
      </c>
      <c r="AV1158">
        <v>8406</v>
      </c>
      <c r="AW1158">
        <v>42</v>
      </c>
      <c r="AX1158">
        <v>1</v>
      </c>
      <c r="AY1158">
        <v>8406</v>
      </c>
      <c r="AZ1158">
        <v>101.9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</row>
    <row r="1159" spans="1:61">
      <c r="A1159">
        <v>257835</v>
      </c>
      <c r="B1159" t="s">
        <v>79</v>
      </c>
      <c r="C1159">
        <v>200</v>
      </c>
      <c r="D1159" t="s">
        <v>85</v>
      </c>
      <c r="E1159" s="2">
        <v>40142.79583333333</v>
      </c>
      <c r="F1159" s="2">
        <v>40142.846099537041</v>
      </c>
      <c r="H1159">
        <v>4343</v>
      </c>
      <c r="I1159">
        <v>22981.869085240418</v>
      </c>
      <c r="J1159">
        <v>35.443348360000002</v>
      </c>
      <c r="K1159">
        <v>139.63716930000001</v>
      </c>
      <c r="L1159">
        <v>104</v>
      </c>
      <c r="M1159" t="s">
        <v>844</v>
      </c>
      <c r="N1159" s="3">
        <v>1003002</v>
      </c>
      <c r="O1159" t="s">
        <v>120</v>
      </c>
      <c r="P1159">
        <v>100300216</v>
      </c>
      <c r="Q1159" t="s">
        <v>240</v>
      </c>
      <c r="R1159">
        <v>35.460927560000002</v>
      </c>
      <c r="S1159">
        <v>139.3843281</v>
      </c>
      <c r="T1159">
        <v>215</v>
      </c>
      <c r="U1159" t="s">
        <v>842</v>
      </c>
      <c r="V1159" s="4">
        <v>2150101</v>
      </c>
      <c r="W1159" s="4" t="s">
        <v>867</v>
      </c>
      <c r="X1159">
        <v>215010105</v>
      </c>
      <c r="Y1159" t="s">
        <v>596</v>
      </c>
      <c r="Z1159">
        <v>33</v>
      </c>
      <c r="AA1159">
        <v>1</v>
      </c>
      <c r="AB1159" t="s">
        <v>34</v>
      </c>
      <c r="AC1159" t="s">
        <v>101</v>
      </c>
      <c r="AD1159">
        <v>200</v>
      </c>
      <c r="AE1159" t="s">
        <v>94</v>
      </c>
      <c r="AF1159">
        <v>62.5</v>
      </c>
      <c r="AG1159">
        <v>1</v>
      </c>
      <c r="AH1159">
        <v>29954</v>
      </c>
      <c r="AI1159">
        <v>58.4</v>
      </c>
      <c r="AJ1159">
        <v>1</v>
      </c>
      <c r="AK1159">
        <v>41</v>
      </c>
      <c r="AL1159">
        <v>500</v>
      </c>
      <c r="AM1159" t="s">
        <v>120</v>
      </c>
      <c r="AN1159" t="s">
        <v>119</v>
      </c>
      <c r="AO1159">
        <v>1</v>
      </c>
      <c r="AP1159">
        <v>416</v>
      </c>
      <c r="AQ1159">
        <v>5</v>
      </c>
      <c r="AR1159">
        <v>1321</v>
      </c>
      <c r="AS1159">
        <v>16.5</v>
      </c>
      <c r="AT1159">
        <v>62.5</v>
      </c>
      <c r="AU1159">
        <v>1</v>
      </c>
      <c r="AV1159">
        <v>26069</v>
      </c>
      <c r="AW1159">
        <v>130.30000000000001</v>
      </c>
      <c r="AX1159">
        <v>1</v>
      </c>
      <c r="AY1159">
        <v>26069</v>
      </c>
      <c r="AZ1159">
        <v>323.5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</row>
    <row r="1160" spans="1:61">
      <c r="A1160">
        <v>257084</v>
      </c>
      <c r="B1160" t="s">
        <v>80</v>
      </c>
      <c r="C1160">
        <v>200</v>
      </c>
      <c r="D1160" t="s">
        <v>85</v>
      </c>
      <c r="E1160" s="2">
        <v>40134.908506944441</v>
      </c>
      <c r="F1160" s="2">
        <v>40134.916898148149</v>
      </c>
      <c r="H1160">
        <v>725</v>
      </c>
      <c r="I1160">
        <v>997.55340493258393</v>
      </c>
      <c r="J1160">
        <v>35.622455479999999</v>
      </c>
      <c r="K1160">
        <v>139.6816886</v>
      </c>
      <c r="N1160" s="3"/>
      <c r="R1160">
        <v>35.631387310000001</v>
      </c>
      <c r="S1160">
        <v>139.68063720000001</v>
      </c>
      <c r="V1160" s="3"/>
      <c r="Z1160">
        <v>38</v>
      </c>
      <c r="AA1160">
        <v>1</v>
      </c>
      <c r="AB1160" t="s">
        <v>34</v>
      </c>
      <c r="AC1160" t="s">
        <v>103</v>
      </c>
      <c r="AD1160">
        <v>410</v>
      </c>
      <c r="AE1160" t="s">
        <v>43</v>
      </c>
      <c r="AF1160">
        <v>6.4</v>
      </c>
      <c r="AG1160">
        <v>1</v>
      </c>
      <c r="AH1160">
        <v>1394</v>
      </c>
      <c r="AI1160">
        <v>8.4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1</v>
      </c>
      <c r="AV1160">
        <v>1275</v>
      </c>
      <c r="AW1160">
        <v>6.4</v>
      </c>
      <c r="AX1160">
        <v>1</v>
      </c>
      <c r="AY1160">
        <v>1275</v>
      </c>
      <c r="AZ1160">
        <v>15.5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</row>
    <row r="1161" spans="1:61">
      <c r="A1161">
        <v>257281</v>
      </c>
      <c r="B1161" t="s">
        <v>58</v>
      </c>
      <c r="C1161">
        <v>200</v>
      </c>
      <c r="D1161" t="s">
        <v>85</v>
      </c>
      <c r="E1161" s="2">
        <v>40136.72184027778</v>
      </c>
      <c r="F1161" s="2">
        <v>40136.747789351852</v>
      </c>
      <c r="H1161">
        <v>2242</v>
      </c>
      <c r="I1161">
        <v>3055.8470901250512</v>
      </c>
      <c r="J1161">
        <v>35.698839419999999</v>
      </c>
      <c r="K1161">
        <v>139.76231580000001</v>
      </c>
      <c r="N1161" s="3"/>
      <c r="R1161">
        <v>35.671405790000001</v>
      </c>
      <c r="S1161">
        <v>139.76440790000001</v>
      </c>
      <c r="V1161" s="3"/>
      <c r="Z1161">
        <v>36</v>
      </c>
      <c r="AA1161">
        <v>1</v>
      </c>
      <c r="AB1161" t="s">
        <v>34</v>
      </c>
      <c r="AC1161" t="s">
        <v>106</v>
      </c>
      <c r="AD1161">
        <v>200</v>
      </c>
      <c r="AE1161" t="s">
        <v>94</v>
      </c>
      <c r="AF1161">
        <v>30</v>
      </c>
      <c r="AG1161">
        <v>1</v>
      </c>
      <c r="AH1161">
        <v>4973</v>
      </c>
      <c r="AI1161">
        <v>18</v>
      </c>
      <c r="AJ1161">
        <v>1</v>
      </c>
      <c r="AK1161">
        <v>12</v>
      </c>
      <c r="AL1161">
        <v>170</v>
      </c>
      <c r="AM1161" t="s">
        <v>148</v>
      </c>
      <c r="AN1161" t="s">
        <v>288</v>
      </c>
      <c r="AO1161">
        <v>0</v>
      </c>
      <c r="AP1161">
        <v>923</v>
      </c>
      <c r="AQ1161">
        <v>11.1</v>
      </c>
      <c r="AR1161">
        <v>577</v>
      </c>
      <c r="AS1161">
        <v>6.9</v>
      </c>
      <c r="AT1161">
        <v>30</v>
      </c>
      <c r="AU1161">
        <v>1</v>
      </c>
      <c r="AV1161">
        <v>3532</v>
      </c>
      <c r="AW1161">
        <v>17.7</v>
      </c>
      <c r="AX1161">
        <v>1</v>
      </c>
      <c r="AY1161">
        <v>3532</v>
      </c>
      <c r="AZ1161">
        <v>42.4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</row>
    <row r="1162" spans="1:61">
      <c r="A1162">
        <v>256065</v>
      </c>
      <c r="B1162" t="s">
        <v>67</v>
      </c>
      <c r="C1162">
        <v>200</v>
      </c>
      <c r="D1162" t="s">
        <v>85</v>
      </c>
      <c r="E1162" s="2">
        <v>40123.678877314815</v>
      </c>
      <c r="F1162" s="2">
        <v>40123.72047453704</v>
      </c>
      <c r="H1162">
        <v>3594</v>
      </c>
      <c r="I1162">
        <v>17091.950418095876</v>
      </c>
      <c r="J1162">
        <v>35.606995300000001</v>
      </c>
      <c r="K1162">
        <v>139.6684492</v>
      </c>
      <c r="N1162" s="3"/>
      <c r="R1162">
        <v>35.459339679999999</v>
      </c>
      <c r="S1162">
        <v>139.61584569999999</v>
      </c>
      <c r="T1162">
        <v>103</v>
      </c>
      <c r="U1162" t="s">
        <v>843</v>
      </c>
      <c r="V1162" s="3">
        <v>1002008</v>
      </c>
      <c r="W1162" t="s">
        <v>391</v>
      </c>
      <c r="X1162">
        <v>100200801</v>
      </c>
      <c r="Y1162" t="s">
        <v>606</v>
      </c>
      <c r="Z1162">
        <v>0</v>
      </c>
      <c r="AA1162">
        <v>1</v>
      </c>
      <c r="AB1162" t="s">
        <v>34</v>
      </c>
      <c r="AC1162" t="s">
        <v>98</v>
      </c>
      <c r="AD1162">
        <v>200</v>
      </c>
      <c r="AE1162" t="s">
        <v>94</v>
      </c>
      <c r="AF1162">
        <v>36.700000000000003</v>
      </c>
      <c r="AG1162">
        <v>1</v>
      </c>
      <c r="AH1162">
        <v>21517</v>
      </c>
      <c r="AI1162">
        <v>42.5</v>
      </c>
      <c r="AJ1162">
        <v>1</v>
      </c>
      <c r="AK1162">
        <v>35</v>
      </c>
      <c r="AL1162">
        <v>380</v>
      </c>
      <c r="AM1162" t="s">
        <v>170</v>
      </c>
      <c r="AN1162" t="s">
        <v>114</v>
      </c>
      <c r="AO1162">
        <v>1</v>
      </c>
      <c r="AP1162">
        <v>60</v>
      </c>
      <c r="AQ1162">
        <v>0.7</v>
      </c>
      <c r="AR1162">
        <v>84</v>
      </c>
      <c r="AS1162">
        <v>1</v>
      </c>
      <c r="AT1162">
        <v>36.700000000000003</v>
      </c>
      <c r="AU1162">
        <v>1</v>
      </c>
      <c r="AV1162">
        <v>19040</v>
      </c>
      <c r="AW1162">
        <v>95.2</v>
      </c>
      <c r="AX1162">
        <v>1</v>
      </c>
      <c r="AY1162">
        <v>19040</v>
      </c>
      <c r="AZ1162">
        <v>235.8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</row>
    <row r="1163" spans="1:61">
      <c r="A1163">
        <v>255869</v>
      </c>
      <c r="B1163" t="s">
        <v>66</v>
      </c>
      <c r="C1163">
        <v>200</v>
      </c>
      <c r="D1163" t="s">
        <v>85</v>
      </c>
      <c r="E1163" s="2">
        <v>40121.631307870368</v>
      </c>
      <c r="F1163" s="2">
        <v>40121.650150462963</v>
      </c>
      <c r="H1163">
        <v>1628</v>
      </c>
      <c r="I1163">
        <v>1736.8493546471029</v>
      </c>
      <c r="J1163">
        <v>35.45810582</v>
      </c>
      <c r="K1163">
        <v>139.6335</v>
      </c>
      <c r="L1163">
        <v>103</v>
      </c>
      <c r="M1163" t="s">
        <v>843</v>
      </c>
      <c r="N1163" s="3">
        <v>1002002</v>
      </c>
      <c r="O1163" t="s">
        <v>136</v>
      </c>
      <c r="P1163">
        <v>100200206</v>
      </c>
      <c r="Q1163" t="s">
        <v>613</v>
      </c>
      <c r="R1163">
        <v>35.459597129999999</v>
      </c>
      <c r="S1163">
        <v>139.61440809999999</v>
      </c>
      <c r="T1163">
        <v>103</v>
      </c>
      <c r="U1163" t="s">
        <v>843</v>
      </c>
      <c r="V1163" s="3">
        <v>1002008</v>
      </c>
      <c r="W1163" t="s">
        <v>391</v>
      </c>
      <c r="X1163">
        <v>100200801</v>
      </c>
      <c r="Y1163" t="s">
        <v>606</v>
      </c>
      <c r="Z1163">
        <v>0</v>
      </c>
      <c r="AA1163">
        <v>2</v>
      </c>
      <c r="AB1163" t="s">
        <v>97</v>
      </c>
      <c r="AC1163" t="s">
        <v>98</v>
      </c>
      <c r="AD1163">
        <v>410</v>
      </c>
      <c r="AE1163" t="s">
        <v>43</v>
      </c>
      <c r="AF1163">
        <v>11.5</v>
      </c>
      <c r="AG1163">
        <v>1</v>
      </c>
      <c r="AH1163">
        <v>4004</v>
      </c>
      <c r="AI1163">
        <v>12.4</v>
      </c>
      <c r="AJ1163">
        <v>1</v>
      </c>
      <c r="AK1163">
        <v>12</v>
      </c>
      <c r="AL1163">
        <v>300</v>
      </c>
      <c r="AM1163" t="s">
        <v>132</v>
      </c>
      <c r="AN1163" t="s">
        <v>114</v>
      </c>
      <c r="AO1163">
        <v>1</v>
      </c>
      <c r="AP1163">
        <v>904</v>
      </c>
      <c r="AQ1163">
        <v>10.8</v>
      </c>
      <c r="AR1163">
        <v>313</v>
      </c>
      <c r="AS1163">
        <v>3.8</v>
      </c>
      <c r="AT1163">
        <v>26.6</v>
      </c>
      <c r="AU1163">
        <v>1</v>
      </c>
      <c r="AV1163">
        <v>2295</v>
      </c>
      <c r="AW1163">
        <v>11.5</v>
      </c>
      <c r="AX1163">
        <v>1</v>
      </c>
      <c r="AY1163">
        <v>2295</v>
      </c>
      <c r="AZ1163">
        <v>27.7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</row>
    <row r="1164" spans="1:61">
      <c r="A1164">
        <v>256067</v>
      </c>
      <c r="B1164" t="s">
        <v>81</v>
      </c>
      <c r="C1164">
        <v>400</v>
      </c>
      <c r="D1164" t="s">
        <v>87</v>
      </c>
      <c r="E1164" s="2">
        <v>40123.699999999997</v>
      </c>
      <c r="F1164" s="2">
        <v>40123.76153935185</v>
      </c>
      <c r="H1164">
        <v>5317</v>
      </c>
      <c r="I1164">
        <v>27453.021498755817</v>
      </c>
      <c r="J1164">
        <v>35.442667030000003</v>
      </c>
      <c r="K1164">
        <v>139.6367669</v>
      </c>
      <c r="L1164">
        <v>104</v>
      </c>
      <c r="M1164" t="s">
        <v>844</v>
      </c>
      <c r="N1164" s="3">
        <v>1003018</v>
      </c>
      <c r="O1164" t="s">
        <v>414</v>
      </c>
      <c r="P1164">
        <v>100301802</v>
      </c>
      <c r="Q1164" t="s">
        <v>673</v>
      </c>
      <c r="R1164">
        <v>35.672677149999998</v>
      </c>
      <c r="S1164">
        <v>139.74718820000001</v>
      </c>
      <c r="V1164" s="3"/>
      <c r="Z1164">
        <v>37</v>
      </c>
      <c r="AA1164">
        <v>1</v>
      </c>
      <c r="AB1164" t="s">
        <v>34</v>
      </c>
      <c r="AC1164" t="s">
        <v>104</v>
      </c>
      <c r="AD1164">
        <v>200</v>
      </c>
      <c r="AE1164" t="s">
        <v>94</v>
      </c>
      <c r="AF1164">
        <v>60.9</v>
      </c>
      <c r="AG1164">
        <v>1</v>
      </c>
      <c r="AH1164">
        <v>30723</v>
      </c>
      <c r="AI1164">
        <v>53.1</v>
      </c>
      <c r="AJ1164">
        <v>1</v>
      </c>
      <c r="AK1164">
        <v>48</v>
      </c>
      <c r="AL1164">
        <v>610</v>
      </c>
      <c r="AM1164" t="s">
        <v>120</v>
      </c>
      <c r="AN1164" t="s">
        <v>219</v>
      </c>
      <c r="AO1164">
        <v>3</v>
      </c>
      <c r="AP1164">
        <v>531</v>
      </c>
      <c r="AQ1164">
        <v>6.4</v>
      </c>
      <c r="AR1164">
        <v>538</v>
      </c>
      <c r="AS1164">
        <v>6.5</v>
      </c>
      <c r="AT1164">
        <v>60.9</v>
      </c>
      <c r="AU1164">
        <v>1</v>
      </c>
      <c r="AV1164">
        <v>30437</v>
      </c>
      <c r="AW1164">
        <v>152.19999999999999</v>
      </c>
      <c r="AX1164">
        <v>1</v>
      </c>
      <c r="AY1164">
        <v>30437</v>
      </c>
      <c r="AZ1164">
        <v>376.4</v>
      </c>
      <c r="BA1164">
        <v>1</v>
      </c>
      <c r="BB1164">
        <v>5.83</v>
      </c>
      <c r="BC1164">
        <v>27</v>
      </c>
      <c r="BD1164">
        <v>210</v>
      </c>
      <c r="BE1164">
        <v>166</v>
      </c>
      <c r="BF1164">
        <v>2.5</v>
      </c>
      <c r="BG1164">
        <v>326</v>
      </c>
      <c r="BH1164">
        <v>4.9000000000000004</v>
      </c>
      <c r="BI1164">
        <v>34.4</v>
      </c>
    </row>
    <row r="1165" spans="1:61">
      <c r="A1165">
        <v>257533</v>
      </c>
      <c r="B1165" t="s">
        <v>70</v>
      </c>
      <c r="C1165">
        <v>999</v>
      </c>
      <c r="D1165" t="s">
        <v>84</v>
      </c>
      <c r="E1165" s="2">
        <v>40139.318414351852</v>
      </c>
      <c r="F1165" s="2">
        <v>40139.324583333335</v>
      </c>
      <c r="H1165">
        <v>533</v>
      </c>
      <c r="I1165">
        <v>666.55049403721</v>
      </c>
      <c r="J1165">
        <v>35.435516300000003</v>
      </c>
      <c r="K1165">
        <v>139.64844529999999</v>
      </c>
      <c r="L1165">
        <v>104</v>
      </c>
      <c r="M1165" t="s">
        <v>844</v>
      </c>
      <c r="N1165" s="3">
        <v>1003017</v>
      </c>
      <c r="O1165" t="s">
        <v>41</v>
      </c>
      <c r="P1165">
        <v>100301703</v>
      </c>
      <c r="Q1165" t="s">
        <v>675</v>
      </c>
      <c r="R1165">
        <v>35.439056809999997</v>
      </c>
      <c r="S1165">
        <v>139.6425069</v>
      </c>
      <c r="T1165">
        <v>104</v>
      </c>
      <c r="U1165" t="s">
        <v>844</v>
      </c>
      <c r="V1165" s="3">
        <v>1003018</v>
      </c>
      <c r="W1165" t="s">
        <v>414</v>
      </c>
      <c r="X1165">
        <v>100301807</v>
      </c>
      <c r="Y1165" t="s">
        <v>680</v>
      </c>
      <c r="Z1165">
        <v>47</v>
      </c>
      <c r="AA1165">
        <v>1</v>
      </c>
      <c r="AB1165" t="s">
        <v>34</v>
      </c>
      <c r="AC1165" t="s">
        <v>35</v>
      </c>
      <c r="AD1165">
        <v>100</v>
      </c>
      <c r="AE1165" t="s">
        <v>93</v>
      </c>
      <c r="AF1165">
        <v>8.6</v>
      </c>
      <c r="AG1165">
        <v>1</v>
      </c>
      <c r="AH1165">
        <v>1344</v>
      </c>
      <c r="AI1165">
        <v>8.6</v>
      </c>
      <c r="AJ1165">
        <v>1</v>
      </c>
      <c r="AK1165">
        <v>2</v>
      </c>
      <c r="AL1165">
        <v>130</v>
      </c>
      <c r="AM1165" t="s">
        <v>133</v>
      </c>
      <c r="AN1165" t="s">
        <v>120</v>
      </c>
      <c r="AO1165">
        <v>0</v>
      </c>
      <c r="AP1165">
        <v>973</v>
      </c>
      <c r="AQ1165">
        <v>11.7</v>
      </c>
      <c r="AR1165">
        <v>1232</v>
      </c>
      <c r="AS1165">
        <v>14.7</v>
      </c>
      <c r="AT1165">
        <v>28.4</v>
      </c>
      <c r="AU1165">
        <v>1</v>
      </c>
      <c r="AV1165">
        <v>983</v>
      </c>
      <c r="AW1165">
        <v>4.9000000000000004</v>
      </c>
      <c r="AX1165">
        <v>1</v>
      </c>
      <c r="AY1165">
        <v>983</v>
      </c>
      <c r="AZ1165">
        <v>11.8</v>
      </c>
      <c r="BA1165">
        <v>1</v>
      </c>
      <c r="BB1165">
        <v>0.28999999999999998</v>
      </c>
      <c r="BC1165">
        <v>2</v>
      </c>
      <c r="BD1165">
        <v>210</v>
      </c>
      <c r="BE1165">
        <v>252</v>
      </c>
      <c r="BF1165">
        <v>3.8</v>
      </c>
      <c r="BG1165">
        <v>43</v>
      </c>
      <c r="BH1165">
        <v>0.6</v>
      </c>
      <c r="BI1165">
        <v>6.3999999999999995</v>
      </c>
    </row>
    <row r="1166" spans="1:61">
      <c r="A1166">
        <v>257300</v>
      </c>
      <c r="B1166" t="s">
        <v>56</v>
      </c>
      <c r="C1166">
        <v>200</v>
      </c>
      <c r="D1166" t="s">
        <v>85</v>
      </c>
      <c r="E1166" s="2">
        <v>40136.826423611114</v>
      </c>
      <c r="F1166" s="2">
        <v>40136.854432870372</v>
      </c>
      <c r="H1166">
        <v>2420</v>
      </c>
      <c r="I1166">
        <v>24363.90827548235</v>
      </c>
      <c r="J1166">
        <v>35.665885869999997</v>
      </c>
      <c r="K1166">
        <v>139.66080489999999</v>
      </c>
      <c r="N1166" s="3"/>
      <c r="R1166">
        <v>35.449088269999997</v>
      </c>
      <c r="S1166">
        <v>139.62148909999999</v>
      </c>
      <c r="T1166">
        <v>103</v>
      </c>
      <c r="U1166" t="s">
        <v>843</v>
      </c>
      <c r="V1166" s="3">
        <v>1002004</v>
      </c>
      <c r="W1166" t="s">
        <v>405</v>
      </c>
      <c r="X1166">
        <v>100200401</v>
      </c>
      <c r="Y1166" t="s">
        <v>636</v>
      </c>
      <c r="Z1166">
        <v>44</v>
      </c>
      <c r="AA1166">
        <v>1</v>
      </c>
      <c r="AB1166" t="s">
        <v>34</v>
      </c>
      <c r="AC1166" t="s">
        <v>98</v>
      </c>
      <c r="AD1166">
        <v>100</v>
      </c>
      <c r="AE1166" t="s">
        <v>93</v>
      </c>
      <c r="AF1166">
        <v>56.7</v>
      </c>
      <c r="AG1166">
        <v>1</v>
      </c>
      <c r="AH1166">
        <v>30334</v>
      </c>
      <c r="AI1166">
        <v>56.7</v>
      </c>
      <c r="AJ1166">
        <v>1</v>
      </c>
      <c r="AK1166">
        <v>53</v>
      </c>
      <c r="AL1166">
        <v>800</v>
      </c>
      <c r="AM1166" t="s">
        <v>289</v>
      </c>
      <c r="AN1166" t="s">
        <v>112</v>
      </c>
      <c r="AO1166">
        <v>2</v>
      </c>
      <c r="AP1166">
        <v>800</v>
      </c>
      <c r="AQ1166">
        <v>10.1</v>
      </c>
      <c r="AR1166">
        <v>1087</v>
      </c>
      <c r="AS1166">
        <v>13</v>
      </c>
      <c r="AT1166">
        <v>76.099999999999994</v>
      </c>
      <c r="AU1166">
        <v>1</v>
      </c>
      <c r="AV1166">
        <v>26880</v>
      </c>
      <c r="AW1166">
        <v>134.4</v>
      </c>
      <c r="AX1166">
        <v>1</v>
      </c>
      <c r="AY1166">
        <v>26880</v>
      </c>
      <c r="AZ1166">
        <v>333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</row>
    <row r="1167" spans="1:61">
      <c r="A1167">
        <v>256766</v>
      </c>
      <c r="B1167" t="s">
        <v>66</v>
      </c>
      <c r="C1167">
        <v>200</v>
      </c>
      <c r="D1167" t="s">
        <v>85</v>
      </c>
      <c r="E1167" s="2">
        <v>40131.776631944442</v>
      </c>
      <c r="F1167" s="2">
        <v>40131.808888888889</v>
      </c>
      <c r="H1167">
        <v>2787</v>
      </c>
      <c r="I1167">
        <v>198.58205819578026</v>
      </c>
      <c r="J1167">
        <v>35.459119680000001</v>
      </c>
      <c r="K1167">
        <v>139.61459579999999</v>
      </c>
      <c r="L1167">
        <v>103</v>
      </c>
      <c r="M1167" t="s">
        <v>843</v>
      </c>
      <c r="N1167" s="3">
        <v>1002008</v>
      </c>
      <c r="O1167" t="s">
        <v>391</v>
      </c>
      <c r="P1167">
        <v>100200801</v>
      </c>
      <c r="Q1167" t="s">
        <v>606</v>
      </c>
      <c r="R1167">
        <v>35.460847080000001</v>
      </c>
      <c r="S1167">
        <v>139.6140379</v>
      </c>
      <c r="T1167">
        <v>103</v>
      </c>
      <c r="U1167" t="s">
        <v>843</v>
      </c>
      <c r="V1167" s="3">
        <v>1002008</v>
      </c>
      <c r="W1167" t="s">
        <v>391</v>
      </c>
      <c r="X1167">
        <v>100200803</v>
      </c>
      <c r="Y1167" t="s">
        <v>601</v>
      </c>
      <c r="Z1167">
        <v>0</v>
      </c>
      <c r="AA1167">
        <v>2</v>
      </c>
      <c r="AB1167" t="s">
        <v>97</v>
      </c>
      <c r="AC1167" t="s">
        <v>98</v>
      </c>
      <c r="AD1167">
        <v>100</v>
      </c>
      <c r="AE1167" t="s">
        <v>93</v>
      </c>
      <c r="AF1167">
        <v>3.7</v>
      </c>
      <c r="AG1167">
        <v>1</v>
      </c>
      <c r="AH1167">
        <v>336</v>
      </c>
      <c r="AI1167">
        <v>3.7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1</v>
      </c>
      <c r="AV1167">
        <v>159</v>
      </c>
      <c r="AW1167">
        <v>0.8</v>
      </c>
      <c r="AX1167">
        <v>1</v>
      </c>
      <c r="AY1167">
        <v>159</v>
      </c>
      <c r="AZ1167">
        <v>2.1</v>
      </c>
      <c r="BA1167">
        <v>1</v>
      </c>
      <c r="BB1167">
        <v>0.4</v>
      </c>
      <c r="BC1167">
        <v>1</v>
      </c>
      <c r="BD1167">
        <v>210</v>
      </c>
      <c r="BE1167">
        <v>184</v>
      </c>
      <c r="BF1167">
        <v>2.8</v>
      </c>
      <c r="BG1167">
        <v>149</v>
      </c>
      <c r="BH1167">
        <v>2.2000000000000002</v>
      </c>
      <c r="BI1167">
        <v>6</v>
      </c>
    </row>
    <row r="1168" spans="1:61">
      <c r="A1168">
        <v>255580</v>
      </c>
      <c r="B1168" t="s">
        <v>82</v>
      </c>
      <c r="C1168">
        <v>800</v>
      </c>
      <c r="D1168" t="s">
        <v>89</v>
      </c>
      <c r="E1168" s="2">
        <v>40118.460057870368</v>
      </c>
      <c r="F1168" s="2">
        <v>40118.527870370373</v>
      </c>
      <c r="H1168">
        <v>5859</v>
      </c>
      <c r="I1168">
        <v>2580.3621903749008</v>
      </c>
      <c r="J1168">
        <v>35.430795539999998</v>
      </c>
      <c r="K1168">
        <v>139.66234979999999</v>
      </c>
      <c r="L1168">
        <v>104</v>
      </c>
      <c r="M1168" t="s">
        <v>844</v>
      </c>
      <c r="N1168" s="3">
        <v>1003010</v>
      </c>
      <c r="O1168" t="s">
        <v>422</v>
      </c>
      <c r="P1168">
        <v>100301003</v>
      </c>
      <c r="Q1168" t="s">
        <v>701</v>
      </c>
      <c r="R1168">
        <v>35.448288949999998</v>
      </c>
      <c r="S1168">
        <v>139.6436281</v>
      </c>
      <c r="T1168">
        <v>104</v>
      </c>
      <c r="U1168" t="s">
        <v>844</v>
      </c>
      <c r="V1168" s="3">
        <v>1003002</v>
      </c>
      <c r="W1168" t="s">
        <v>120</v>
      </c>
      <c r="X1168">
        <v>100300204</v>
      </c>
      <c r="Y1168" t="s">
        <v>634</v>
      </c>
      <c r="Z1168">
        <v>50</v>
      </c>
      <c r="AA1168">
        <v>2</v>
      </c>
      <c r="AB1168" t="s">
        <v>97</v>
      </c>
      <c r="AC1168" t="s">
        <v>35</v>
      </c>
      <c r="AD1168">
        <v>240</v>
      </c>
      <c r="AE1168" t="s">
        <v>96</v>
      </c>
      <c r="AF1168">
        <v>19.099999999999998</v>
      </c>
      <c r="AG1168">
        <v>1</v>
      </c>
      <c r="AH1168">
        <v>3324</v>
      </c>
      <c r="AI1168">
        <v>8.8000000000000007</v>
      </c>
      <c r="AJ1168">
        <v>1</v>
      </c>
      <c r="AK1168">
        <v>2</v>
      </c>
      <c r="AL1168">
        <v>180</v>
      </c>
      <c r="AM1168" t="s">
        <v>36</v>
      </c>
      <c r="AN1168" t="s">
        <v>123</v>
      </c>
      <c r="AO1168">
        <v>0</v>
      </c>
      <c r="AP1168">
        <v>1986</v>
      </c>
      <c r="AQ1168">
        <v>24.8</v>
      </c>
      <c r="AR1168">
        <v>830</v>
      </c>
      <c r="AS1168">
        <v>10</v>
      </c>
      <c r="AT1168">
        <v>36.799999999999997</v>
      </c>
      <c r="AU1168">
        <v>1</v>
      </c>
      <c r="AV1168">
        <v>3050</v>
      </c>
      <c r="AW1168">
        <v>15.3</v>
      </c>
      <c r="AX1168">
        <v>1</v>
      </c>
      <c r="AY1168">
        <v>3050</v>
      </c>
      <c r="AZ1168">
        <v>37.200000000000003</v>
      </c>
      <c r="BA1168">
        <v>1</v>
      </c>
      <c r="BB1168">
        <v>2.71</v>
      </c>
      <c r="BC1168">
        <v>11</v>
      </c>
      <c r="BD1168">
        <v>210</v>
      </c>
      <c r="BE1168">
        <v>349</v>
      </c>
      <c r="BF1168">
        <v>5.2</v>
      </c>
      <c r="BG1168">
        <v>191</v>
      </c>
      <c r="BH1168">
        <v>2.9</v>
      </c>
      <c r="BI1168">
        <v>19.099999999999998</v>
      </c>
    </row>
    <row r="1169" spans="1:61">
      <c r="A1169">
        <v>256734</v>
      </c>
      <c r="B1169" t="s">
        <v>40</v>
      </c>
      <c r="C1169">
        <v>500</v>
      </c>
      <c r="D1169" t="s">
        <v>33</v>
      </c>
      <c r="E1169" s="2">
        <v>40131.596030092594</v>
      </c>
      <c r="F1169" s="2">
        <v>40131.606446759259</v>
      </c>
      <c r="H1169">
        <v>900</v>
      </c>
      <c r="I1169">
        <v>1719.3687649347273</v>
      </c>
      <c r="J1169">
        <v>35.425549220000001</v>
      </c>
      <c r="K1169">
        <v>139.65190000000001</v>
      </c>
      <c r="L1169">
        <v>104</v>
      </c>
      <c r="M1169" t="s">
        <v>844</v>
      </c>
      <c r="N1169" s="3">
        <v>1003012</v>
      </c>
      <c r="O1169" t="s">
        <v>426</v>
      </c>
      <c r="P1169">
        <v>100301201</v>
      </c>
      <c r="Q1169" t="s">
        <v>712</v>
      </c>
      <c r="R1169">
        <v>35.438005390000001</v>
      </c>
      <c r="S1169">
        <v>139.6631491</v>
      </c>
      <c r="T1169">
        <v>104</v>
      </c>
      <c r="U1169" t="s">
        <v>844</v>
      </c>
      <c r="V1169" s="3">
        <v>1003004</v>
      </c>
      <c r="W1169" t="s">
        <v>413</v>
      </c>
      <c r="X1169">
        <v>100300403</v>
      </c>
      <c r="Y1169" t="s">
        <v>668</v>
      </c>
      <c r="Z1169">
        <v>0</v>
      </c>
      <c r="AA1169">
        <v>2</v>
      </c>
      <c r="AB1169" t="s">
        <v>97</v>
      </c>
      <c r="AC1169" t="s">
        <v>35</v>
      </c>
      <c r="AD1169">
        <v>100</v>
      </c>
      <c r="AE1169" t="s">
        <v>93</v>
      </c>
      <c r="AF1169">
        <v>12.2</v>
      </c>
      <c r="AG1169">
        <v>1</v>
      </c>
      <c r="AH1169">
        <v>2222</v>
      </c>
      <c r="AI1169">
        <v>12.2</v>
      </c>
      <c r="AJ1169">
        <v>1</v>
      </c>
      <c r="AK1169">
        <v>19</v>
      </c>
      <c r="AL1169">
        <v>210</v>
      </c>
      <c r="AM1169" t="s">
        <v>41</v>
      </c>
      <c r="AN1169" t="s">
        <v>36</v>
      </c>
      <c r="AO1169">
        <v>0</v>
      </c>
      <c r="AP1169">
        <v>762</v>
      </c>
      <c r="AQ1169">
        <v>8.9</v>
      </c>
      <c r="AR1169">
        <v>1592</v>
      </c>
      <c r="AS1169">
        <v>19.2</v>
      </c>
      <c r="AT1169">
        <v>47.099999999999994</v>
      </c>
      <c r="AU1169">
        <v>1</v>
      </c>
      <c r="AV1169">
        <v>2114</v>
      </c>
      <c r="AW1169">
        <v>10.6</v>
      </c>
      <c r="AX1169">
        <v>1</v>
      </c>
      <c r="AY1169">
        <v>2114</v>
      </c>
      <c r="AZ1169">
        <v>26.7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</row>
    <row r="1170" spans="1:61">
      <c r="A1170">
        <v>256008</v>
      </c>
      <c r="B1170" t="s">
        <v>74</v>
      </c>
      <c r="C1170">
        <v>100</v>
      </c>
      <c r="D1170" t="s">
        <v>86</v>
      </c>
      <c r="E1170" s="2">
        <v>40123.288425925923</v>
      </c>
      <c r="F1170" s="2">
        <v>40123.331956018519</v>
      </c>
      <c r="H1170">
        <v>3761</v>
      </c>
      <c r="I1170">
        <v>24433.75409237454</v>
      </c>
      <c r="J1170">
        <v>35.325529590000002</v>
      </c>
      <c r="K1170">
        <v>139.40952490000001</v>
      </c>
      <c r="L1170">
        <v>207</v>
      </c>
      <c r="M1170" t="s">
        <v>855</v>
      </c>
      <c r="N1170" s="3">
        <v>2070202</v>
      </c>
      <c r="O1170" t="s">
        <v>457</v>
      </c>
      <c r="P1170">
        <v>207020202</v>
      </c>
      <c r="Q1170" t="s">
        <v>749</v>
      </c>
      <c r="R1170">
        <v>35.444195860000001</v>
      </c>
      <c r="S1170">
        <v>139.6364183</v>
      </c>
      <c r="T1170">
        <v>104</v>
      </c>
      <c r="U1170" t="s">
        <v>844</v>
      </c>
      <c r="V1170" s="3">
        <v>1003002</v>
      </c>
      <c r="W1170" t="s">
        <v>120</v>
      </c>
      <c r="X1170">
        <v>100300216</v>
      </c>
      <c r="Y1170" t="s">
        <v>240</v>
      </c>
      <c r="Z1170">
        <v>46</v>
      </c>
      <c r="AA1170">
        <v>1</v>
      </c>
      <c r="AB1170" t="s">
        <v>34</v>
      </c>
      <c r="AC1170" t="s">
        <v>109</v>
      </c>
      <c r="AD1170">
        <v>200</v>
      </c>
      <c r="AE1170" t="s">
        <v>94</v>
      </c>
      <c r="AF1170">
        <v>60.7</v>
      </c>
      <c r="AG1170">
        <v>1</v>
      </c>
      <c r="AH1170">
        <v>30764</v>
      </c>
      <c r="AI1170">
        <v>55.3</v>
      </c>
      <c r="AJ1170">
        <v>1</v>
      </c>
      <c r="AK1170">
        <v>41</v>
      </c>
      <c r="AL1170">
        <v>660</v>
      </c>
      <c r="AM1170" t="s">
        <v>155</v>
      </c>
      <c r="AN1170" t="s">
        <v>123</v>
      </c>
      <c r="AO1170">
        <v>1</v>
      </c>
      <c r="AP1170">
        <v>782</v>
      </c>
      <c r="AQ1170">
        <v>9.6999999999999993</v>
      </c>
      <c r="AR1170">
        <v>835</v>
      </c>
      <c r="AS1170">
        <v>10</v>
      </c>
      <c r="AT1170">
        <v>60.7</v>
      </c>
      <c r="AU1170">
        <v>1</v>
      </c>
      <c r="AV1170">
        <v>27684</v>
      </c>
      <c r="AW1170">
        <v>138.4</v>
      </c>
      <c r="AX1170">
        <v>1</v>
      </c>
      <c r="AY1170">
        <v>27684</v>
      </c>
      <c r="AZ1170">
        <v>342.6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</row>
    <row r="1171" spans="1:61">
      <c r="A1171">
        <v>257500</v>
      </c>
      <c r="B1171" t="s">
        <v>80</v>
      </c>
      <c r="C1171">
        <v>200</v>
      </c>
      <c r="D1171" t="s">
        <v>85</v>
      </c>
      <c r="E1171" s="2">
        <v>40138.666817129626</v>
      </c>
      <c r="F1171" s="2">
        <v>40138.67260416667</v>
      </c>
      <c r="H1171">
        <v>500</v>
      </c>
      <c r="I1171">
        <v>516.86493180934667</v>
      </c>
      <c r="J1171">
        <v>35.628726569999998</v>
      </c>
      <c r="K1171">
        <v>139.68505740000001</v>
      </c>
      <c r="N1171" s="3"/>
      <c r="R1171">
        <v>35.631135129999997</v>
      </c>
      <c r="S1171">
        <v>139.68016510000001</v>
      </c>
      <c r="V1171" s="3"/>
      <c r="Z1171">
        <v>38</v>
      </c>
      <c r="AA1171">
        <v>1</v>
      </c>
      <c r="AB1171" t="s">
        <v>34</v>
      </c>
      <c r="AC1171" t="s">
        <v>103</v>
      </c>
      <c r="AD1171">
        <v>420</v>
      </c>
      <c r="AE1171" t="s">
        <v>95</v>
      </c>
      <c r="AF1171">
        <v>8</v>
      </c>
      <c r="AG1171">
        <v>1</v>
      </c>
      <c r="AH1171">
        <v>880</v>
      </c>
      <c r="AI1171">
        <v>6.2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1</v>
      </c>
      <c r="AV1171">
        <v>671</v>
      </c>
      <c r="AW1171">
        <v>3.4</v>
      </c>
      <c r="AX1171">
        <v>1</v>
      </c>
      <c r="AY1171">
        <v>671</v>
      </c>
      <c r="AZ1171">
        <v>8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</row>
    <row r="1172" spans="1:61">
      <c r="A1172">
        <v>256007</v>
      </c>
      <c r="B1172" t="s">
        <v>79</v>
      </c>
      <c r="C1172">
        <v>100</v>
      </c>
      <c r="D1172" t="s">
        <v>86</v>
      </c>
      <c r="E1172" s="2">
        <v>40123.284074074072</v>
      </c>
      <c r="F1172" s="2">
        <v>40123.331342592595</v>
      </c>
      <c r="H1172">
        <v>4084</v>
      </c>
      <c r="I1172">
        <v>23266.54962825025</v>
      </c>
      <c r="J1172">
        <v>35.455938639999999</v>
      </c>
      <c r="K1172">
        <v>139.38115780000001</v>
      </c>
      <c r="L1172">
        <v>215</v>
      </c>
      <c r="M1172" t="s">
        <v>842</v>
      </c>
      <c r="N1172" s="3">
        <v>1009248</v>
      </c>
      <c r="O1172" t="s">
        <v>378</v>
      </c>
      <c r="P1172">
        <v>215010509</v>
      </c>
      <c r="Q1172" t="s">
        <v>610</v>
      </c>
      <c r="R1172">
        <v>35.443627239999998</v>
      </c>
      <c r="S1172">
        <v>139.63760920000001</v>
      </c>
      <c r="T1172">
        <v>104</v>
      </c>
      <c r="U1172" t="s">
        <v>844</v>
      </c>
      <c r="V1172" s="3">
        <v>1003002</v>
      </c>
      <c r="W1172" t="s">
        <v>120</v>
      </c>
      <c r="X1172">
        <v>100300216</v>
      </c>
      <c r="Y1172" t="s">
        <v>240</v>
      </c>
      <c r="Z1172">
        <v>33</v>
      </c>
      <c r="AA1172">
        <v>1</v>
      </c>
      <c r="AB1172" t="s">
        <v>34</v>
      </c>
      <c r="AC1172" t="s">
        <v>101</v>
      </c>
      <c r="AD1172">
        <v>200</v>
      </c>
      <c r="AE1172" t="s">
        <v>94</v>
      </c>
      <c r="AF1172">
        <v>63.800000000000004</v>
      </c>
      <c r="AG1172">
        <v>1</v>
      </c>
      <c r="AH1172">
        <v>30357</v>
      </c>
      <c r="AI1172">
        <v>57.8</v>
      </c>
      <c r="AJ1172">
        <v>1</v>
      </c>
      <c r="AK1172">
        <v>44</v>
      </c>
      <c r="AL1172">
        <v>430</v>
      </c>
      <c r="AM1172" t="s">
        <v>119</v>
      </c>
      <c r="AN1172" t="s">
        <v>120</v>
      </c>
      <c r="AO1172">
        <v>1</v>
      </c>
      <c r="AP1172">
        <v>1187</v>
      </c>
      <c r="AQ1172">
        <v>14.6</v>
      </c>
      <c r="AR1172">
        <v>428</v>
      </c>
      <c r="AS1172">
        <v>5.2</v>
      </c>
      <c r="AT1172">
        <v>63.800000000000004</v>
      </c>
      <c r="AU1172">
        <v>1</v>
      </c>
      <c r="AV1172">
        <v>26716</v>
      </c>
      <c r="AW1172">
        <v>133.6</v>
      </c>
      <c r="AX1172">
        <v>1</v>
      </c>
      <c r="AY1172">
        <v>26716</v>
      </c>
      <c r="AZ1172">
        <v>330.9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</row>
    <row r="1173" spans="1:61">
      <c r="A1173">
        <v>256654</v>
      </c>
      <c r="B1173" t="s">
        <v>76</v>
      </c>
      <c r="C1173">
        <v>300</v>
      </c>
      <c r="D1173" t="s">
        <v>88</v>
      </c>
      <c r="E1173" s="2">
        <v>40130.602500000001</v>
      </c>
      <c r="F1173" s="2">
        <v>40130.614652777775</v>
      </c>
      <c r="H1173">
        <v>1050</v>
      </c>
      <c r="I1173">
        <v>2939.1326193901382</v>
      </c>
      <c r="J1173">
        <v>35.431305160000001</v>
      </c>
      <c r="K1173">
        <v>139.6092099</v>
      </c>
      <c r="L1173">
        <v>105</v>
      </c>
      <c r="M1173" t="s">
        <v>848</v>
      </c>
      <c r="N1173" s="3">
        <v>1004009</v>
      </c>
      <c r="O1173" t="s">
        <v>423</v>
      </c>
      <c r="P1173">
        <v>100400901</v>
      </c>
      <c r="Q1173" t="s">
        <v>696</v>
      </c>
      <c r="R1173">
        <v>35.444426550000003</v>
      </c>
      <c r="S1173">
        <v>139.63737850000001</v>
      </c>
      <c r="T1173">
        <v>104</v>
      </c>
      <c r="U1173" t="s">
        <v>844</v>
      </c>
      <c r="V1173" s="3">
        <v>1003002</v>
      </c>
      <c r="W1173" t="s">
        <v>120</v>
      </c>
      <c r="X1173">
        <v>100300215</v>
      </c>
      <c r="Y1173" t="s">
        <v>661</v>
      </c>
      <c r="Z1173">
        <v>45</v>
      </c>
      <c r="AA1173">
        <v>1</v>
      </c>
      <c r="AB1173" t="s">
        <v>34</v>
      </c>
      <c r="AC1173" t="s">
        <v>104</v>
      </c>
      <c r="AD1173">
        <v>200</v>
      </c>
      <c r="AE1173" t="s">
        <v>94</v>
      </c>
      <c r="AF1173">
        <v>46.099999999999994</v>
      </c>
      <c r="AG1173">
        <v>1</v>
      </c>
      <c r="AH1173">
        <v>3316</v>
      </c>
      <c r="AI1173">
        <v>8</v>
      </c>
      <c r="AJ1173">
        <v>1</v>
      </c>
      <c r="AK1173">
        <v>23</v>
      </c>
      <c r="AL1173">
        <v>330</v>
      </c>
      <c r="AM1173" t="s">
        <v>258</v>
      </c>
      <c r="AN1173" t="s">
        <v>123</v>
      </c>
      <c r="AO1173">
        <v>1</v>
      </c>
      <c r="AP1173">
        <v>953</v>
      </c>
      <c r="AQ1173">
        <v>12.4</v>
      </c>
      <c r="AR1173">
        <v>897</v>
      </c>
      <c r="AS1173">
        <v>10.7</v>
      </c>
      <c r="AT1173">
        <v>46.099999999999994</v>
      </c>
      <c r="AU1173">
        <v>1</v>
      </c>
      <c r="AV1173">
        <v>3187</v>
      </c>
      <c r="AW1173">
        <v>15.9</v>
      </c>
      <c r="AX1173">
        <v>1</v>
      </c>
      <c r="AY1173">
        <v>3187</v>
      </c>
      <c r="AZ1173">
        <v>39.1</v>
      </c>
      <c r="BA1173">
        <v>1</v>
      </c>
      <c r="BB1173">
        <v>3.96</v>
      </c>
      <c r="BC1173">
        <v>21</v>
      </c>
      <c r="BD1173">
        <v>210</v>
      </c>
      <c r="BE1173">
        <v>286</v>
      </c>
      <c r="BF1173">
        <v>4.3</v>
      </c>
      <c r="BG1173">
        <v>249</v>
      </c>
      <c r="BH1173">
        <v>3.7</v>
      </c>
      <c r="BI1173">
        <v>29</v>
      </c>
    </row>
    <row r="1174" spans="1:61">
      <c r="A1174">
        <v>258008</v>
      </c>
      <c r="B1174" t="s">
        <v>83</v>
      </c>
      <c r="C1174">
        <v>200</v>
      </c>
      <c r="D1174" t="s">
        <v>85</v>
      </c>
      <c r="E1174" s="2">
        <v>40144.680925925924</v>
      </c>
      <c r="F1174" s="2">
        <v>40144.706504629627</v>
      </c>
      <c r="H1174">
        <v>2210</v>
      </c>
      <c r="I1174">
        <v>1335.9815144096819</v>
      </c>
      <c r="J1174">
        <v>35.533819260000001</v>
      </c>
      <c r="K1174">
        <v>139.43543489999999</v>
      </c>
      <c r="L1174">
        <v>209</v>
      </c>
      <c r="M1174" t="s">
        <v>826</v>
      </c>
      <c r="N1174" s="3">
        <v>2090505</v>
      </c>
      <c r="O1174" t="s">
        <v>211</v>
      </c>
      <c r="P1174">
        <v>209050508</v>
      </c>
      <c r="Q1174" t="s">
        <v>510</v>
      </c>
      <c r="R1174">
        <v>35.535326640000001</v>
      </c>
      <c r="S1174">
        <v>139.42078480000001</v>
      </c>
      <c r="T1174">
        <v>209</v>
      </c>
      <c r="U1174" t="s">
        <v>826</v>
      </c>
      <c r="V1174" s="3">
        <v>2090407</v>
      </c>
      <c r="W1174" t="s">
        <v>337</v>
      </c>
      <c r="X1174">
        <v>209040706</v>
      </c>
      <c r="Y1174" t="s">
        <v>509</v>
      </c>
      <c r="Z1174">
        <v>39</v>
      </c>
      <c r="AA1174">
        <v>1</v>
      </c>
      <c r="AB1174" t="s">
        <v>34</v>
      </c>
      <c r="AC1174" t="s">
        <v>111</v>
      </c>
      <c r="AD1174">
        <v>410</v>
      </c>
      <c r="AE1174" t="s">
        <v>43</v>
      </c>
      <c r="AF1174">
        <v>7.3</v>
      </c>
      <c r="AG1174">
        <v>1</v>
      </c>
      <c r="AH1174">
        <v>1461</v>
      </c>
      <c r="AI1174">
        <v>7.5</v>
      </c>
      <c r="AJ1174">
        <v>1</v>
      </c>
      <c r="AK1174">
        <v>13</v>
      </c>
      <c r="AL1174">
        <v>250</v>
      </c>
      <c r="AM1174" t="s">
        <v>211</v>
      </c>
      <c r="AN1174" t="s">
        <v>212</v>
      </c>
      <c r="AO1174">
        <v>1</v>
      </c>
      <c r="AP1174">
        <v>474</v>
      </c>
      <c r="AQ1174">
        <v>5.7</v>
      </c>
      <c r="AR1174">
        <v>2814</v>
      </c>
      <c r="AS1174">
        <v>34.200000000000003</v>
      </c>
      <c r="AT1174">
        <v>52.900000000000006</v>
      </c>
      <c r="AU1174">
        <v>1</v>
      </c>
      <c r="AV1174">
        <v>1464</v>
      </c>
      <c r="AW1174">
        <v>7.3</v>
      </c>
      <c r="AX1174">
        <v>1</v>
      </c>
      <c r="AY1174">
        <v>1464</v>
      </c>
      <c r="AZ1174">
        <v>18.100000000000001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</row>
    <row r="1175" spans="1:61">
      <c r="A1175">
        <v>257297</v>
      </c>
      <c r="B1175" t="s">
        <v>67</v>
      </c>
      <c r="C1175">
        <v>200</v>
      </c>
      <c r="D1175" t="s">
        <v>85</v>
      </c>
      <c r="E1175" s="2">
        <v>40136.813877314817</v>
      </c>
      <c r="F1175" s="2">
        <v>40136.843194444446</v>
      </c>
      <c r="H1175">
        <v>2533</v>
      </c>
      <c r="I1175">
        <v>1890.8023924232825</v>
      </c>
      <c r="J1175">
        <v>35.598138630000001</v>
      </c>
      <c r="K1175">
        <v>139.65028520000001</v>
      </c>
      <c r="N1175" s="3"/>
      <c r="R1175">
        <v>35.60658755</v>
      </c>
      <c r="S1175">
        <v>139.66843840000001</v>
      </c>
      <c r="V1175" s="3"/>
      <c r="Z1175">
        <v>0</v>
      </c>
      <c r="AA1175">
        <v>1</v>
      </c>
      <c r="AB1175" t="s">
        <v>34</v>
      </c>
      <c r="AC1175" t="s">
        <v>98</v>
      </c>
      <c r="AD1175">
        <v>200</v>
      </c>
      <c r="AE1175" t="s">
        <v>94</v>
      </c>
      <c r="AF1175">
        <v>24.6</v>
      </c>
      <c r="AG1175">
        <v>1</v>
      </c>
      <c r="AH1175">
        <v>2640</v>
      </c>
      <c r="AI1175">
        <v>14.2</v>
      </c>
      <c r="AJ1175">
        <v>1</v>
      </c>
      <c r="AK1175">
        <v>4</v>
      </c>
      <c r="AL1175">
        <v>120</v>
      </c>
      <c r="AM1175" t="s">
        <v>128</v>
      </c>
      <c r="AN1175" t="s">
        <v>170</v>
      </c>
      <c r="AO1175">
        <v>0</v>
      </c>
      <c r="AP1175">
        <v>1449</v>
      </c>
      <c r="AQ1175">
        <v>19.100000000000001</v>
      </c>
      <c r="AR1175">
        <v>124</v>
      </c>
      <c r="AS1175">
        <v>1.5</v>
      </c>
      <c r="AT1175">
        <v>24.6</v>
      </c>
      <c r="AU1175">
        <v>1</v>
      </c>
      <c r="AV1175">
        <v>2384</v>
      </c>
      <c r="AW1175">
        <v>11.9</v>
      </c>
      <c r="AX1175">
        <v>1</v>
      </c>
      <c r="AY1175">
        <v>2384</v>
      </c>
      <c r="AZ1175">
        <v>31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</row>
    <row r="1176" spans="1:61">
      <c r="A1176">
        <v>257876</v>
      </c>
      <c r="B1176" t="s">
        <v>75</v>
      </c>
      <c r="C1176">
        <v>100</v>
      </c>
      <c r="D1176" t="s">
        <v>86</v>
      </c>
      <c r="E1176" s="2">
        <v>40143.311203703706</v>
      </c>
      <c r="F1176" s="2">
        <v>40143.336909722224</v>
      </c>
      <c r="H1176">
        <v>2221</v>
      </c>
      <c r="I1176">
        <v>10102.693038366237</v>
      </c>
      <c r="J1176">
        <v>35.406317739999999</v>
      </c>
      <c r="K1176">
        <v>139.5353365</v>
      </c>
      <c r="L1176">
        <v>110</v>
      </c>
      <c r="M1176" t="s">
        <v>846</v>
      </c>
      <c r="N1176" s="3">
        <v>1009029</v>
      </c>
      <c r="O1176" t="s">
        <v>437</v>
      </c>
      <c r="P1176">
        <v>100902901</v>
      </c>
      <c r="Q1176" t="s">
        <v>727</v>
      </c>
      <c r="R1176">
        <v>35.443895499999996</v>
      </c>
      <c r="S1176">
        <v>139.6368689</v>
      </c>
      <c r="T1176">
        <v>104</v>
      </c>
      <c r="U1176" t="s">
        <v>844</v>
      </c>
      <c r="V1176" s="3">
        <v>1003002</v>
      </c>
      <c r="W1176" t="s">
        <v>120</v>
      </c>
      <c r="X1176">
        <v>100300216</v>
      </c>
      <c r="Y1176" t="s">
        <v>240</v>
      </c>
      <c r="Z1176">
        <v>37</v>
      </c>
      <c r="AA1176">
        <v>1</v>
      </c>
      <c r="AB1176" t="s">
        <v>34</v>
      </c>
      <c r="AC1176" t="s">
        <v>100</v>
      </c>
      <c r="AD1176">
        <v>200</v>
      </c>
      <c r="AE1176" t="s">
        <v>94</v>
      </c>
      <c r="AF1176">
        <v>36.9</v>
      </c>
      <c r="AG1176">
        <v>1</v>
      </c>
      <c r="AH1176">
        <v>14360</v>
      </c>
      <c r="AI1176">
        <v>25.3</v>
      </c>
      <c r="AJ1176">
        <v>1</v>
      </c>
      <c r="AK1176">
        <v>22</v>
      </c>
      <c r="AL1176">
        <v>290</v>
      </c>
      <c r="AM1176" t="s">
        <v>125</v>
      </c>
      <c r="AN1176" t="s">
        <v>120</v>
      </c>
      <c r="AO1176">
        <v>0</v>
      </c>
      <c r="AP1176">
        <v>829</v>
      </c>
      <c r="AQ1176">
        <v>10.5</v>
      </c>
      <c r="AR1176">
        <v>368</v>
      </c>
      <c r="AS1176">
        <v>4.4000000000000004</v>
      </c>
      <c r="AT1176">
        <v>36.9</v>
      </c>
      <c r="AU1176">
        <v>1</v>
      </c>
      <c r="AV1176">
        <v>11816</v>
      </c>
      <c r="AW1176">
        <v>59.1</v>
      </c>
      <c r="AX1176">
        <v>1</v>
      </c>
      <c r="AY1176">
        <v>11816</v>
      </c>
      <c r="AZ1176">
        <v>146.69999999999999</v>
      </c>
      <c r="BA1176">
        <v>1</v>
      </c>
      <c r="BB1176">
        <v>1.34</v>
      </c>
      <c r="BC1176">
        <v>8</v>
      </c>
      <c r="BD1176">
        <v>210</v>
      </c>
      <c r="BE1176">
        <v>596</v>
      </c>
      <c r="BF1176">
        <v>8.9</v>
      </c>
      <c r="BG1176">
        <v>264</v>
      </c>
      <c r="BH1176">
        <v>4</v>
      </c>
      <c r="BI1176">
        <v>20.9</v>
      </c>
    </row>
    <row r="1177" spans="1:61">
      <c r="A1177">
        <v>257074</v>
      </c>
      <c r="B1177" t="s">
        <v>67</v>
      </c>
      <c r="C1177">
        <v>200</v>
      </c>
      <c r="D1177" t="s">
        <v>85</v>
      </c>
      <c r="E1177" s="2">
        <v>40134.833182870374</v>
      </c>
      <c r="F1177" s="2">
        <v>40134.845706018517</v>
      </c>
      <c r="H1177">
        <v>1082</v>
      </c>
      <c r="I1177">
        <v>707.85326005113404</v>
      </c>
      <c r="J1177">
        <v>35.463904769999999</v>
      </c>
      <c r="K1177">
        <v>139.62067909999999</v>
      </c>
      <c r="L1177">
        <v>103</v>
      </c>
      <c r="M1177" t="s">
        <v>843</v>
      </c>
      <c r="N1177" s="3">
        <v>1002001</v>
      </c>
      <c r="O1177" t="s">
        <v>387</v>
      </c>
      <c r="P1177">
        <v>100200102</v>
      </c>
      <c r="Q1177" t="s">
        <v>587</v>
      </c>
      <c r="R1177">
        <v>35.459366459999998</v>
      </c>
      <c r="S1177">
        <v>139.61519659999999</v>
      </c>
      <c r="T1177">
        <v>103</v>
      </c>
      <c r="U1177" t="s">
        <v>843</v>
      </c>
      <c r="V1177" s="3">
        <v>1002008</v>
      </c>
      <c r="W1177" t="s">
        <v>391</v>
      </c>
      <c r="X1177">
        <v>100200801</v>
      </c>
      <c r="Y1177" t="s">
        <v>606</v>
      </c>
      <c r="Z1177">
        <v>0</v>
      </c>
      <c r="AA1177">
        <v>1</v>
      </c>
      <c r="AB1177" t="s">
        <v>34</v>
      </c>
      <c r="AC1177" t="s">
        <v>98</v>
      </c>
      <c r="AD1177">
        <v>420</v>
      </c>
      <c r="AE1177" t="s">
        <v>95</v>
      </c>
      <c r="AF1177">
        <v>10.4</v>
      </c>
      <c r="AG1177">
        <v>1</v>
      </c>
      <c r="AH1177">
        <v>1073</v>
      </c>
      <c r="AI1177">
        <v>5.7</v>
      </c>
      <c r="AJ1177">
        <v>1</v>
      </c>
      <c r="AK1177">
        <v>1</v>
      </c>
      <c r="AL1177">
        <v>140</v>
      </c>
      <c r="AM1177" t="s">
        <v>127</v>
      </c>
      <c r="AN1177" t="s">
        <v>114</v>
      </c>
      <c r="AO1177">
        <v>0</v>
      </c>
      <c r="AP1177">
        <v>280</v>
      </c>
      <c r="AQ1177">
        <v>3.5</v>
      </c>
      <c r="AR1177">
        <v>119</v>
      </c>
      <c r="AS1177">
        <v>1.5</v>
      </c>
      <c r="AT1177">
        <v>6</v>
      </c>
      <c r="AU1177">
        <v>1</v>
      </c>
      <c r="AV1177">
        <v>861</v>
      </c>
      <c r="AW1177">
        <v>4.3</v>
      </c>
      <c r="AX1177">
        <v>1</v>
      </c>
      <c r="AY1177">
        <v>861</v>
      </c>
      <c r="AZ1177">
        <v>10.4</v>
      </c>
      <c r="BA1177">
        <v>1</v>
      </c>
      <c r="BB1177">
        <v>0.4</v>
      </c>
      <c r="BC1177">
        <v>2</v>
      </c>
      <c r="BD1177">
        <v>210</v>
      </c>
      <c r="BE1177">
        <v>329</v>
      </c>
      <c r="BF1177">
        <v>4.9000000000000004</v>
      </c>
      <c r="BG1177">
        <v>178</v>
      </c>
      <c r="BH1177">
        <v>2.7</v>
      </c>
      <c r="BI1177">
        <v>9.6000000000000014</v>
      </c>
    </row>
    <row r="1178" spans="1:61">
      <c r="A1178">
        <v>257313</v>
      </c>
      <c r="B1178" t="s">
        <v>56</v>
      </c>
      <c r="C1178">
        <v>100</v>
      </c>
      <c r="D1178" t="s">
        <v>86</v>
      </c>
      <c r="E1178" s="2">
        <v>40137.264097222222</v>
      </c>
      <c r="F1178" s="2">
        <v>40137.302893518521</v>
      </c>
      <c r="H1178">
        <v>3352</v>
      </c>
      <c r="I1178">
        <v>27612.941217239448</v>
      </c>
      <c r="J1178">
        <v>35.449115069999998</v>
      </c>
      <c r="K1178">
        <v>139.62141940000001</v>
      </c>
      <c r="L1178">
        <v>103</v>
      </c>
      <c r="M1178" t="s">
        <v>843</v>
      </c>
      <c r="N1178" s="3">
        <v>1002004</v>
      </c>
      <c r="O1178" t="s">
        <v>405</v>
      </c>
      <c r="P1178">
        <v>100200401</v>
      </c>
      <c r="Q1178" t="s">
        <v>636</v>
      </c>
      <c r="R1178">
        <v>35.424626490000001</v>
      </c>
      <c r="S1178">
        <v>139.31806689999999</v>
      </c>
      <c r="T1178">
        <v>212</v>
      </c>
      <c r="U1178" t="s">
        <v>835</v>
      </c>
      <c r="V1178" s="3">
        <v>2120802</v>
      </c>
      <c r="W1178" t="s">
        <v>424</v>
      </c>
      <c r="X1178">
        <v>212080201</v>
      </c>
      <c r="Y1178" t="s">
        <v>702</v>
      </c>
      <c r="Z1178">
        <v>44</v>
      </c>
      <c r="AA1178">
        <v>1</v>
      </c>
      <c r="AB1178" t="s">
        <v>34</v>
      </c>
      <c r="AC1178" t="s">
        <v>98</v>
      </c>
      <c r="AD1178">
        <v>100</v>
      </c>
      <c r="AE1178" t="s">
        <v>93</v>
      </c>
      <c r="AF1178">
        <v>73.599999999999994</v>
      </c>
      <c r="AG1178">
        <v>1</v>
      </c>
      <c r="AH1178">
        <v>37594</v>
      </c>
      <c r="AI1178">
        <v>73.599999999999994</v>
      </c>
      <c r="AJ1178">
        <v>1</v>
      </c>
      <c r="AK1178">
        <v>63</v>
      </c>
      <c r="AL1178">
        <v>580</v>
      </c>
      <c r="AM1178" t="s">
        <v>112</v>
      </c>
      <c r="AN1178" t="s">
        <v>115</v>
      </c>
      <c r="AO1178">
        <v>2</v>
      </c>
      <c r="AP1178">
        <v>1098</v>
      </c>
      <c r="AQ1178">
        <v>13</v>
      </c>
      <c r="AR1178">
        <v>3081</v>
      </c>
      <c r="AS1178">
        <v>38.6</v>
      </c>
      <c r="AT1178">
        <v>114.6</v>
      </c>
      <c r="AU1178">
        <v>1</v>
      </c>
      <c r="AV1178">
        <v>32650</v>
      </c>
      <c r="AW1178">
        <v>163.30000000000001</v>
      </c>
      <c r="AX1178">
        <v>1</v>
      </c>
      <c r="AY1178">
        <v>32650</v>
      </c>
      <c r="AZ1178">
        <v>404.1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</row>
    <row r="1179" spans="1:61">
      <c r="A1179">
        <v>256029</v>
      </c>
      <c r="B1179" t="s">
        <v>81</v>
      </c>
      <c r="C1179">
        <v>400</v>
      </c>
      <c r="D1179" t="s">
        <v>87</v>
      </c>
      <c r="E1179" s="2">
        <v>40123.387407407405</v>
      </c>
      <c r="F1179" s="2">
        <v>40123.393275462964</v>
      </c>
      <c r="H1179">
        <v>507</v>
      </c>
      <c r="I1179">
        <v>1081.9733189747649</v>
      </c>
      <c r="J1179">
        <v>35.443788240000003</v>
      </c>
      <c r="K1179">
        <v>139.6386177</v>
      </c>
      <c r="L1179">
        <v>104</v>
      </c>
      <c r="M1179" t="s">
        <v>844</v>
      </c>
      <c r="N1179" s="3">
        <v>1003002</v>
      </c>
      <c r="O1179" t="s">
        <v>120</v>
      </c>
      <c r="P1179">
        <v>100300214</v>
      </c>
      <c r="Q1179" t="s">
        <v>655</v>
      </c>
      <c r="R1179">
        <v>35.443519979999998</v>
      </c>
      <c r="S1179">
        <v>139.6505588</v>
      </c>
      <c r="T1179">
        <v>104</v>
      </c>
      <c r="U1179" t="s">
        <v>844</v>
      </c>
      <c r="V1179" s="3">
        <v>1003003</v>
      </c>
      <c r="W1179" t="s">
        <v>407</v>
      </c>
      <c r="X1179">
        <v>100300301</v>
      </c>
      <c r="Y1179" t="s">
        <v>642</v>
      </c>
      <c r="Z1179">
        <v>37</v>
      </c>
      <c r="AA1179">
        <v>1</v>
      </c>
      <c r="AB1179" t="s">
        <v>34</v>
      </c>
      <c r="AC1179" t="s">
        <v>104</v>
      </c>
      <c r="AD1179">
        <v>410</v>
      </c>
      <c r="AE1179" t="s">
        <v>43</v>
      </c>
      <c r="AF1179">
        <v>6.7</v>
      </c>
      <c r="AG1179">
        <v>1</v>
      </c>
      <c r="AH1179">
        <v>1400</v>
      </c>
      <c r="AI1179">
        <v>5.2</v>
      </c>
      <c r="AJ1179">
        <v>1</v>
      </c>
      <c r="AK1179">
        <v>17</v>
      </c>
      <c r="AL1179">
        <v>590</v>
      </c>
      <c r="AM1179" t="s">
        <v>120</v>
      </c>
      <c r="AN1179" t="s">
        <v>139</v>
      </c>
      <c r="AO1179">
        <v>2</v>
      </c>
      <c r="AP1179">
        <v>449</v>
      </c>
      <c r="AQ1179">
        <v>5.4</v>
      </c>
      <c r="AR1179">
        <v>937</v>
      </c>
      <c r="AS1179">
        <v>11.2</v>
      </c>
      <c r="AT1179">
        <v>33.599999999999994</v>
      </c>
      <c r="AU1179">
        <v>1</v>
      </c>
      <c r="AV1179">
        <v>1343</v>
      </c>
      <c r="AW1179">
        <v>6.7</v>
      </c>
      <c r="AX1179">
        <v>1</v>
      </c>
      <c r="AY1179">
        <v>1343</v>
      </c>
      <c r="AZ1179">
        <v>16.100000000000001</v>
      </c>
      <c r="BA1179">
        <v>1</v>
      </c>
      <c r="BB1179">
        <v>1.06</v>
      </c>
      <c r="BC1179">
        <v>6</v>
      </c>
      <c r="BD1179">
        <v>210</v>
      </c>
      <c r="BE1179">
        <v>116</v>
      </c>
      <c r="BF1179">
        <v>1.7</v>
      </c>
      <c r="BG1179">
        <v>238</v>
      </c>
      <c r="BH1179">
        <v>3.6</v>
      </c>
      <c r="BI1179">
        <v>11.3</v>
      </c>
    </row>
    <row r="1180" spans="1:61">
      <c r="A1180">
        <v>256845</v>
      </c>
      <c r="B1180" t="s">
        <v>70</v>
      </c>
      <c r="C1180">
        <v>200</v>
      </c>
      <c r="D1180" t="s">
        <v>85</v>
      </c>
      <c r="E1180" s="2">
        <v>40132.696064814816</v>
      </c>
      <c r="F1180" s="2">
        <v>40132.729375000003</v>
      </c>
      <c r="H1180">
        <v>2878</v>
      </c>
      <c r="I1180">
        <v>8476.4822345103203</v>
      </c>
      <c r="J1180">
        <v>35.507576550000003</v>
      </c>
      <c r="K1180">
        <v>139.61783589999999</v>
      </c>
      <c r="L1180">
        <v>109</v>
      </c>
      <c r="M1180" t="s">
        <v>830</v>
      </c>
      <c r="N1180" s="3">
        <v>1008039</v>
      </c>
      <c r="O1180" t="s">
        <v>348</v>
      </c>
      <c r="P1180">
        <v>100803901</v>
      </c>
      <c r="Q1180" t="s">
        <v>532</v>
      </c>
      <c r="R1180">
        <v>35.435398300000003</v>
      </c>
      <c r="S1180">
        <v>139.6479947</v>
      </c>
      <c r="T1180">
        <v>104</v>
      </c>
      <c r="U1180" t="s">
        <v>844</v>
      </c>
      <c r="V1180" s="3">
        <v>1003017</v>
      </c>
      <c r="W1180" t="s">
        <v>41</v>
      </c>
      <c r="X1180">
        <v>100301703</v>
      </c>
      <c r="Y1180" t="s">
        <v>675</v>
      </c>
      <c r="Z1180">
        <v>47</v>
      </c>
      <c r="AA1180">
        <v>1</v>
      </c>
      <c r="AB1180" t="s">
        <v>34</v>
      </c>
      <c r="AC1180" t="s">
        <v>35</v>
      </c>
      <c r="AD1180">
        <v>200</v>
      </c>
      <c r="AE1180" t="s">
        <v>94</v>
      </c>
      <c r="AF1180">
        <v>34.4</v>
      </c>
      <c r="AG1180">
        <v>1</v>
      </c>
      <c r="AH1180">
        <v>10378</v>
      </c>
      <c r="AI1180">
        <v>31.1</v>
      </c>
      <c r="AJ1180">
        <v>1</v>
      </c>
      <c r="AK1180">
        <v>21</v>
      </c>
      <c r="AL1180">
        <v>210</v>
      </c>
      <c r="AM1180" t="s">
        <v>147</v>
      </c>
      <c r="AN1180" t="s">
        <v>133</v>
      </c>
      <c r="AO1180">
        <v>1</v>
      </c>
      <c r="AP1180">
        <v>181</v>
      </c>
      <c r="AQ1180">
        <v>2.2000000000000002</v>
      </c>
      <c r="AR1180">
        <v>933</v>
      </c>
      <c r="AS1180">
        <v>11.2</v>
      </c>
      <c r="AT1180">
        <v>34.4</v>
      </c>
      <c r="AU1180">
        <v>1</v>
      </c>
      <c r="AV1180">
        <v>9787</v>
      </c>
      <c r="AW1180">
        <v>48.9</v>
      </c>
      <c r="AX1180">
        <v>1</v>
      </c>
      <c r="AY1180">
        <v>9787</v>
      </c>
      <c r="AZ1180">
        <v>119.9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</row>
    <row r="1181" spans="1:61">
      <c r="A1181">
        <v>257409</v>
      </c>
      <c r="B1181" t="s">
        <v>56</v>
      </c>
      <c r="C1181">
        <v>200</v>
      </c>
      <c r="D1181" t="s">
        <v>85</v>
      </c>
      <c r="E1181" s="2">
        <v>40137.830567129633</v>
      </c>
      <c r="F1181" s="2">
        <v>40137.875706018516</v>
      </c>
      <c r="H1181">
        <v>3900</v>
      </c>
      <c r="I1181">
        <v>27809.697580819466</v>
      </c>
      <c r="J1181">
        <v>35.44468947</v>
      </c>
      <c r="K1181">
        <v>139.31412940000001</v>
      </c>
      <c r="L1181">
        <v>212</v>
      </c>
      <c r="M1181" t="s">
        <v>835</v>
      </c>
      <c r="N1181" s="3">
        <v>2120601</v>
      </c>
      <c r="O1181" t="s">
        <v>399</v>
      </c>
      <c r="P1181">
        <v>212060102</v>
      </c>
      <c r="Q1181" t="s">
        <v>653</v>
      </c>
      <c r="R1181">
        <v>35.449109659999998</v>
      </c>
      <c r="S1181">
        <v>139.62112970000001</v>
      </c>
      <c r="T1181">
        <v>103</v>
      </c>
      <c r="U1181" t="s">
        <v>843</v>
      </c>
      <c r="V1181" s="3">
        <v>1002004</v>
      </c>
      <c r="W1181" t="s">
        <v>405</v>
      </c>
      <c r="X1181">
        <v>100200401</v>
      </c>
      <c r="Y1181" t="s">
        <v>636</v>
      </c>
      <c r="Z1181">
        <v>44</v>
      </c>
      <c r="AA1181">
        <v>1</v>
      </c>
      <c r="AB1181" t="s">
        <v>34</v>
      </c>
      <c r="AC1181" t="s">
        <v>98</v>
      </c>
      <c r="AD1181">
        <v>100</v>
      </c>
      <c r="AE1181" t="s">
        <v>93</v>
      </c>
      <c r="AF1181">
        <v>74.099999999999994</v>
      </c>
      <c r="AG1181">
        <v>1</v>
      </c>
      <c r="AH1181">
        <v>37458</v>
      </c>
      <c r="AI1181">
        <v>74.099999999999994</v>
      </c>
      <c r="AJ1181">
        <v>1</v>
      </c>
      <c r="AK1181">
        <v>65</v>
      </c>
      <c r="AL1181">
        <v>580</v>
      </c>
      <c r="AM1181" t="s">
        <v>115</v>
      </c>
      <c r="AN1181" t="s">
        <v>112</v>
      </c>
      <c r="AO1181">
        <v>2</v>
      </c>
      <c r="AP1181">
        <v>4998</v>
      </c>
      <c r="AQ1181">
        <v>59.3</v>
      </c>
      <c r="AR1181">
        <v>1089</v>
      </c>
      <c r="AS1181">
        <v>13</v>
      </c>
      <c r="AT1181">
        <v>137.30000000000001</v>
      </c>
      <c r="AU1181">
        <v>1</v>
      </c>
      <c r="AV1181">
        <v>33048</v>
      </c>
      <c r="AW1181">
        <v>165.2</v>
      </c>
      <c r="AX1181">
        <v>1</v>
      </c>
      <c r="AY1181">
        <v>33048</v>
      </c>
      <c r="AZ1181">
        <v>407.9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</row>
    <row r="1182" spans="1:61">
      <c r="A1182">
        <v>257464</v>
      </c>
      <c r="B1182" t="s">
        <v>80</v>
      </c>
      <c r="C1182">
        <v>600</v>
      </c>
      <c r="D1182" t="s">
        <v>91</v>
      </c>
      <c r="E1182" s="2">
        <v>40138.471261574072</v>
      </c>
      <c r="F1182" s="2">
        <v>40138.493680555555</v>
      </c>
      <c r="H1182">
        <v>1937</v>
      </c>
      <c r="I1182">
        <v>3905.7860709124006</v>
      </c>
      <c r="J1182">
        <v>35.631376500000002</v>
      </c>
      <c r="K1182">
        <v>139.68007919999999</v>
      </c>
      <c r="N1182" s="3"/>
      <c r="R1182">
        <v>35.596657999999998</v>
      </c>
      <c r="S1182">
        <v>139.67347570000001</v>
      </c>
      <c r="V1182" s="3"/>
      <c r="Z1182">
        <v>38</v>
      </c>
      <c r="AA1182">
        <v>1</v>
      </c>
      <c r="AB1182" t="s">
        <v>34</v>
      </c>
      <c r="AC1182" t="s">
        <v>103</v>
      </c>
      <c r="AD1182">
        <v>200</v>
      </c>
      <c r="AE1182" t="s">
        <v>94</v>
      </c>
      <c r="AF1182">
        <v>27</v>
      </c>
      <c r="AG1182">
        <v>1</v>
      </c>
      <c r="AH1182">
        <v>5486</v>
      </c>
      <c r="AI1182">
        <v>22.3</v>
      </c>
      <c r="AJ1182">
        <v>1</v>
      </c>
      <c r="AK1182">
        <v>9</v>
      </c>
      <c r="AL1182">
        <v>150</v>
      </c>
      <c r="AM1182" t="s">
        <v>122</v>
      </c>
      <c r="AN1182" t="s">
        <v>193</v>
      </c>
      <c r="AO1182">
        <v>0</v>
      </c>
      <c r="AP1182">
        <v>683</v>
      </c>
      <c r="AQ1182">
        <v>8.8000000000000007</v>
      </c>
      <c r="AR1182">
        <v>736</v>
      </c>
      <c r="AS1182">
        <v>9.1999999999999993</v>
      </c>
      <c r="AT1182">
        <v>27</v>
      </c>
      <c r="AU1182">
        <v>1</v>
      </c>
      <c r="AV1182">
        <v>4430</v>
      </c>
      <c r="AW1182">
        <v>22.2</v>
      </c>
      <c r="AX1182">
        <v>1</v>
      </c>
      <c r="AY1182">
        <v>4430</v>
      </c>
      <c r="AZ1182">
        <v>55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</row>
    <row r="1183" spans="1:61">
      <c r="A1183">
        <v>255820</v>
      </c>
      <c r="B1183" t="s">
        <v>71</v>
      </c>
      <c r="C1183">
        <v>600</v>
      </c>
      <c r="D1183" t="s">
        <v>91</v>
      </c>
      <c r="E1183" s="2">
        <v>40120.75409722222</v>
      </c>
      <c r="F1183" s="2">
        <v>40120.803877314815</v>
      </c>
      <c r="H1183">
        <v>4301</v>
      </c>
      <c r="I1183">
        <v>3054.269230351586</v>
      </c>
      <c r="J1183">
        <v>35.488479210000001</v>
      </c>
      <c r="K1183">
        <v>139.63606960000001</v>
      </c>
      <c r="L1183">
        <v>102</v>
      </c>
      <c r="M1183" t="s">
        <v>839</v>
      </c>
      <c r="N1183" s="3">
        <v>1001014</v>
      </c>
      <c r="O1183" t="s">
        <v>366</v>
      </c>
      <c r="P1183">
        <v>100101403</v>
      </c>
      <c r="Q1183" t="s">
        <v>553</v>
      </c>
      <c r="R1183">
        <v>35.484128599999998</v>
      </c>
      <c r="S1183">
        <v>139.6027565</v>
      </c>
      <c r="T1183">
        <v>102</v>
      </c>
      <c r="U1183" t="s">
        <v>839</v>
      </c>
      <c r="V1183" s="3">
        <v>1001026</v>
      </c>
      <c r="W1183" t="s">
        <v>356</v>
      </c>
      <c r="X1183">
        <v>100102603</v>
      </c>
      <c r="Y1183" t="s">
        <v>554</v>
      </c>
      <c r="Z1183">
        <v>54</v>
      </c>
      <c r="AA1183">
        <v>1</v>
      </c>
      <c r="AB1183" t="s">
        <v>34</v>
      </c>
      <c r="AC1183" t="s">
        <v>102</v>
      </c>
      <c r="AD1183">
        <v>100</v>
      </c>
      <c r="AE1183" t="s">
        <v>93</v>
      </c>
      <c r="AF1183">
        <v>14</v>
      </c>
      <c r="AG1183">
        <v>1</v>
      </c>
      <c r="AH1183">
        <v>5459</v>
      </c>
      <c r="AI1183">
        <v>14</v>
      </c>
      <c r="AJ1183">
        <v>1</v>
      </c>
      <c r="AK1183">
        <v>21</v>
      </c>
      <c r="AL1183">
        <v>350</v>
      </c>
      <c r="AM1183" t="s">
        <v>121</v>
      </c>
      <c r="AN1183" t="s">
        <v>203</v>
      </c>
      <c r="AO1183">
        <v>1</v>
      </c>
      <c r="AP1183">
        <v>1099</v>
      </c>
      <c r="AQ1183">
        <v>13.7</v>
      </c>
      <c r="AR1183">
        <v>781</v>
      </c>
      <c r="AS1183">
        <v>10.1</v>
      </c>
      <c r="AT1183">
        <v>44.800000000000004</v>
      </c>
      <c r="AU1183">
        <v>1</v>
      </c>
      <c r="AV1183">
        <v>3423</v>
      </c>
      <c r="AW1183">
        <v>17.100000000000001</v>
      </c>
      <c r="AX1183">
        <v>1</v>
      </c>
      <c r="AY1183">
        <v>3423</v>
      </c>
      <c r="AZ1183">
        <v>44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</row>
    <row r="1184" spans="1:61">
      <c r="A1184">
        <v>257284</v>
      </c>
      <c r="B1184" t="s">
        <v>74</v>
      </c>
      <c r="C1184">
        <v>200</v>
      </c>
      <c r="D1184" t="s">
        <v>85</v>
      </c>
      <c r="E1184" s="2">
        <v>40136.740069444444</v>
      </c>
      <c r="F1184" s="2">
        <v>40136.788564814815</v>
      </c>
      <c r="H1184">
        <v>4190</v>
      </c>
      <c r="I1184">
        <v>24376.461614233045</v>
      </c>
      <c r="J1184">
        <v>35.443595119999998</v>
      </c>
      <c r="K1184">
        <v>139.63632709999999</v>
      </c>
      <c r="L1184">
        <v>104</v>
      </c>
      <c r="M1184" t="s">
        <v>844</v>
      </c>
      <c r="N1184" s="3">
        <v>1003002</v>
      </c>
      <c r="O1184" t="s">
        <v>120</v>
      </c>
      <c r="P1184">
        <v>100300216</v>
      </c>
      <c r="Q1184" t="s">
        <v>240</v>
      </c>
      <c r="R1184">
        <v>35.32562618</v>
      </c>
      <c r="S1184">
        <v>139.4096375</v>
      </c>
      <c r="T1184">
        <v>207</v>
      </c>
      <c r="U1184" t="s">
        <v>855</v>
      </c>
      <c r="V1184" s="3">
        <v>2070202</v>
      </c>
      <c r="W1184" t="s">
        <v>457</v>
      </c>
      <c r="X1184">
        <v>207020202</v>
      </c>
      <c r="Y1184" t="s">
        <v>749</v>
      </c>
      <c r="Z1184">
        <v>46</v>
      </c>
      <c r="AA1184">
        <v>1</v>
      </c>
      <c r="AB1184" t="s">
        <v>34</v>
      </c>
      <c r="AC1184" t="s">
        <v>109</v>
      </c>
      <c r="AD1184">
        <v>200</v>
      </c>
      <c r="AE1184" t="s">
        <v>94</v>
      </c>
      <c r="AF1184">
        <v>52.5</v>
      </c>
      <c r="AG1184">
        <v>1</v>
      </c>
      <c r="AH1184">
        <v>30396</v>
      </c>
      <c r="AI1184">
        <v>53.2</v>
      </c>
      <c r="AJ1184">
        <v>1</v>
      </c>
      <c r="AK1184">
        <v>38</v>
      </c>
      <c r="AL1184">
        <v>570</v>
      </c>
      <c r="AM1184" t="s">
        <v>120</v>
      </c>
      <c r="AN1184" t="s">
        <v>155</v>
      </c>
      <c r="AO1184">
        <v>1</v>
      </c>
      <c r="AP1184">
        <v>406</v>
      </c>
      <c r="AQ1184">
        <v>4.9000000000000004</v>
      </c>
      <c r="AR1184">
        <v>794</v>
      </c>
      <c r="AS1184">
        <v>9.6</v>
      </c>
      <c r="AT1184">
        <v>52.5</v>
      </c>
      <c r="AU1184">
        <v>1</v>
      </c>
      <c r="AV1184">
        <v>27445</v>
      </c>
      <c r="AW1184">
        <v>137.19999999999999</v>
      </c>
      <c r="AX1184">
        <v>1</v>
      </c>
      <c r="AY1184">
        <v>27445</v>
      </c>
      <c r="AZ1184">
        <v>340.1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</row>
    <row r="1185" spans="1:61">
      <c r="A1185">
        <v>256341</v>
      </c>
      <c r="B1185" t="s">
        <v>80</v>
      </c>
      <c r="C1185">
        <v>200</v>
      </c>
      <c r="D1185" t="s">
        <v>85</v>
      </c>
      <c r="E1185" s="2">
        <v>40126.777546296296</v>
      </c>
      <c r="F1185" s="2">
        <v>40126.821550925924</v>
      </c>
      <c r="H1185">
        <v>3802</v>
      </c>
      <c r="I1185">
        <v>21192.709013399657</v>
      </c>
      <c r="J1185">
        <v>35.443659420000003</v>
      </c>
      <c r="K1185">
        <v>139.6369387</v>
      </c>
      <c r="L1185">
        <v>104</v>
      </c>
      <c r="M1185" t="s">
        <v>844</v>
      </c>
      <c r="N1185" s="3">
        <v>1003002</v>
      </c>
      <c r="O1185" t="s">
        <v>120</v>
      </c>
      <c r="P1185">
        <v>100300216</v>
      </c>
      <c r="Q1185" t="s">
        <v>240</v>
      </c>
      <c r="R1185">
        <v>35.631054630000001</v>
      </c>
      <c r="S1185">
        <v>139.67984860000001</v>
      </c>
      <c r="V1185" s="3"/>
      <c r="Z1185">
        <v>38</v>
      </c>
      <c r="AA1185">
        <v>1</v>
      </c>
      <c r="AB1185" t="s">
        <v>34</v>
      </c>
      <c r="AC1185" t="s">
        <v>103</v>
      </c>
      <c r="AD1185">
        <v>200</v>
      </c>
      <c r="AE1185" t="s">
        <v>94</v>
      </c>
      <c r="AF1185">
        <v>51.8</v>
      </c>
      <c r="AG1185">
        <v>1</v>
      </c>
      <c r="AH1185">
        <v>26103</v>
      </c>
      <c r="AI1185">
        <v>50.3</v>
      </c>
      <c r="AJ1185">
        <v>1</v>
      </c>
      <c r="AK1185">
        <v>40</v>
      </c>
      <c r="AL1185">
        <v>440</v>
      </c>
      <c r="AM1185" t="s">
        <v>120</v>
      </c>
      <c r="AN1185" t="s">
        <v>122</v>
      </c>
      <c r="AO1185">
        <v>1</v>
      </c>
      <c r="AP1185">
        <v>356</v>
      </c>
      <c r="AQ1185">
        <v>4.3</v>
      </c>
      <c r="AR1185">
        <v>623</v>
      </c>
      <c r="AS1185">
        <v>7.5</v>
      </c>
      <c r="AT1185">
        <v>51.8</v>
      </c>
      <c r="AU1185">
        <v>1</v>
      </c>
      <c r="AV1185">
        <v>23964</v>
      </c>
      <c r="AW1185">
        <v>119.8</v>
      </c>
      <c r="AX1185">
        <v>1</v>
      </c>
      <c r="AY1185">
        <v>23964</v>
      </c>
      <c r="AZ1185">
        <v>297.5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</row>
    <row r="1186" spans="1:61">
      <c r="A1186">
        <v>257935</v>
      </c>
      <c r="B1186" t="s">
        <v>76</v>
      </c>
      <c r="C1186">
        <v>200</v>
      </c>
      <c r="D1186" t="s">
        <v>85</v>
      </c>
      <c r="E1186" s="2">
        <v>40143.773796296293</v>
      </c>
      <c r="F1186" s="2">
        <v>40143.801030092596</v>
      </c>
      <c r="H1186">
        <v>2353</v>
      </c>
      <c r="I1186">
        <v>10867.256508256136</v>
      </c>
      <c r="J1186">
        <v>35.444474820000003</v>
      </c>
      <c r="K1186">
        <v>139.63581740000001</v>
      </c>
      <c r="L1186">
        <v>104</v>
      </c>
      <c r="M1186" t="s">
        <v>844</v>
      </c>
      <c r="N1186" s="3">
        <v>1003002</v>
      </c>
      <c r="O1186" t="s">
        <v>120</v>
      </c>
      <c r="P1186">
        <v>100300216</v>
      </c>
      <c r="Q1186" t="s">
        <v>240</v>
      </c>
      <c r="R1186">
        <v>35.45979561</v>
      </c>
      <c r="S1186">
        <v>139.5173068</v>
      </c>
      <c r="T1186">
        <v>112</v>
      </c>
      <c r="U1186" t="s">
        <v>838</v>
      </c>
      <c r="V1186" s="3">
        <v>1005103</v>
      </c>
      <c r="W1186" t="s">
        <v>389</v>
      </c>
      <c r="X1186">
        <v>100510301</v>
      </c>
      <c r="Y1186" t="s">
        <v>589</v>
      </c>
      <c r="Z1186">
        <v>45</v>
      </c>
      <c r="AA1186">
        <v>1</v>
      </c>
      <c r="AB1186" t="s">
        <v>34</v>
      </c>
      <c r="AC1186" t="s">
        <v>104</v>
      </c>
      <c r="AD1186">
        <v>200</v>
      </c>
      <c r="AE1186" t="s">
        <v>94</v>
      </c>
      <c r="AF1186">
        <v>37.5</v>
      </c>
      <c r="AG1186">
        <v>1</v>
      </c>
      <c r="AH1186">
        <v>15217</v>
      </c>
      <c r="AI1186">
        <v>32.200000000000003</v>
      </c>
      <c r="AJ1186">
        <v>1</v>
      </c>
      <c r="AK1186">
        <v>21</v>
      </c>
      <c r="AL1186">
        <v>420</v>
      </c>
      <c r="AM1186" t="s">
        <v>134</v>
      </c>
      <c r="AN1186" t="s">
        <v>124</v>
      </c>
      <c r="AO1186">
        <v>1</v>
      </c>
      <c r="AP1186">
        <v>842</v>
      </c>
      <c r="AQ1186">
        <v>10.1</v>
      </c>
      <c r="AR1186">
        <v>478</v>
      </c>
      <c r="AS1186">
        <v>6.4</v>
      </c>
      <c r="AT1186">
        <v>37.5</v>
      </c>
      <c r="AU1186">
        <v>1</v>
      </c>
      <c r="AV1186">
        <v>12580</v>
      </c>
      <c r="AW1186">
        <v>62.9</v>
      </c>
      <c r="AX1186">
        <v>1</v>
      </c>
      <c r="AY1186">
        <v>12580</v>
      </c>
      <c r="AZ1186">
        <v>158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</row>
    <row r="1187" spans="1:61">
      <c r="A1187">
        <v>257331</v>
      </c>
      <c r="B1187" t="s">
        <v>64</v>
      </c>
      <c r="C1187">
        <v>999</v>
      </c>
      <c r="D1187" t="s">
        <v>84</v>
      </c>
      <c r="E1187" s="2">
        <v>40137.337094907409</v>
      </c>
      <c r="F1187" s="2">
        <v>40137.393599537034</v>
      </c>
      <c r="H1187">
        <v>4882</v>
      </c>
      <c r="I1187">
        <v>14577.292223291184</v>
      </c>
      <c r="J1187">
        <v>35.466265159999999</v>
      </c>
      <c r="K1187">
        <v>139.6229697</v>
      </c>
      <c r="L1187">
        <v>103</v>
      </c>
      <c r="M1187" t="s">
        <v>843</v>
      </c>
      <c r="N1187" s="3">
        <v>1002001</v>
      </c>
      <c r="O1187" t="s">
        <v>387</v>
      </c>
      <c r="P1187">
        <v>100200102</v>
      </c>
      <c r="Q1187" t="s">
        <v>587</v>
      </c>
      <c r="R1187">
        <v>35.550904959999997</v>
      </c>
      <c r="S1187">
        <v>139.74598649999999</v>
      </c>
      <c r="V1187" s="3"/>
      <c r="Z1187">
        <v>31</v>
      </c>
      <c r="AA1187">
        <v>1</v>
      </c>
      <c r="AB1187" t="s">
        <v>34</v>
      </c>
      <c r="AC1187" t="s">
        <v>108</v>
      </c>
      <c r="AD1187">
        <v>200</v>
      </c>
      <c r="AE1187" t="s">
        <v>94</v>
      </c>
      <c r="AF1187">
        <v>34</v>
      </c>
      <c r="AG1187">
        <v>1</v>
      </c>
      <c r="AH1187">
        <v>21777</v>
      </c>
      <c r="AI1187">
        <v>41.9</v>
      </c>
      <c r="AJ1187">
        <v>1</v>
      </c>
      <c r="AK1187">
        <v>25</v>
      </c>
      <c r="AL1187">
        <v>270</v>
      </c>
      <c r="AM1187" t="s">
        <v>127</v>
      </c>
      <c r="AN1187" t="s">
        <v>291</v>
      </c>
      <c r="AO1187">
        <v>1</v>
      </c>
      <c r="AP1187">
        <v>157</v>
      </c>
      <c r="AQ1187">
        <v>1.9</v>
      </c>
      <c r="AR1187">
        <v>552</v>
      </c>
      <c r="AS1187">
        <v>7.1</v>
      </c>
      <c r="AT1187">
        <v>34</v>
      </c>
      <c r="AU1187">
        <v>1</v>
      </c>
      <c r="AV1187">
        <v>15904</v>
      </c>
      <c r="AW1187">
        <v>79.5</v>
      </c>
      <c r="AX1187">
        <v>1</v>
      </c>
      <c r="AY1187">
        <v>15904</v>
      </c>
      <c r="AZ1187">
        <v>198.1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</row>
    <row r="1188" spans="1:61">
      <c r="A1188">
        <v>257433</v>
      </c>
      <c r="B1188" t="s">
        <v>55</v>
      </c>
      <c r="C1188">
        <v>999</v>
      </c>
      <c r="D1188" t="s">
        <v>84</v>
      </c>
      <c r="E1188" s="2">
        <v>40138.345266203702</v>
      </c>
      <c r="F1188" s="2">
        <v>40138.398877314816</v>
      </c>
      <c r="H1188">
        <v>4632</v>
      </c>
      <c r="I1188">
        <v>25975.620837691786</v>
      </c>
      <c r="J1188">
        <v>35.488398680000003</v>
      </c>
      <c r="K1188">
        <v>139.6276958</v>
      </c>
      <c r="L1188">
        <v>102</v>
      </c>
      <c r="M1188" t="s">
        <v>839</v>
      </c>
      <c r="N1188" s="3">
        <v>1001016</v>
      </c>
      <c r="O1188" t="s">
        <v>121</v>
      </c>
      <c r="P1188">
        <v>100101603</v>
      </c>
      <c r="Q1188" t="s">
        <v>121</v>
      </c>
      <c r="R1188">
        <v>35.700507790000003</v>
      </c>
      <c r="S1188">
        <v>139.74817519999999</v>
      </c>
      <c r="V1188" s="3"/>
      <c r="Z1188">
        <v>41</v>
      </c>
      <c r="AA1188">
        <v>1</v>
      </c>
      <c r="AB1188" t="s">
        <v>34</v>
      </c>
      <c r="AC1188" t="s">
        <v>35</v>
      </c>
      <c r="AD1188">
        <v>200</v>
      </c>
      <c r="AE1188" t="s">
        <v>94</v>
      </c>
      <c r="AF1188">
        <v>61.1</v>
      </c>
      <c r="AG1188">
        <v>1</v>
      </c>
      <c r="AH1188">
        <v>30512</v>
      </c>
      <c r="AI1188">
        <v>58.5</v>
      </c>
      <c r="AJ1188">
        <v>1</v>
      </c>
      <c r="AK1188">
        <v>55</v>
      </c>
      <c r="AL1188">
        <v>450</v>
      </c>
      <c r="AM1188" t="s">
        <v>121</v>
      </c>
      <c r="AN1188" t="s">
        <v>294</v>
      </c>
      <c r="AO1188">
        <v>3</v>
      </c>
      <c r="AP1188">
        <v>123</v>
      </c>
      <c r="AQ1188">
        <v>1.6</v>
      </c>
      <c r="AR1188">
        <v>377</v>
      </c>
      <c r="AS1188">
        <v>4.5</v>
      </c>
      <c r="AT1188">
        <v>61.1</v>
      </c>
      <c r="AU1188">
        <v>1</v>
      </c>
      <c r="AV1188">
        <v>28784</v>
      </c>
      <c r="AW1188">
        <v>143.9</v>
      </c>
      <c r="AX1188">
        <v>1</v>
      </c>
      <c r="AY1188">
        <v>28784</v>
      </c>
      <c r="AZ1188">
        <v>353.1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</row>
    <row r="1189" spans="1:61">
      <c r="A1189">
        <v>257426</v>
      </c>
      <c r="B1189" t="s">
        <v>56</v>
      </c>
      <c r="C1189">
        <v>999</v>
      </c>
      <c r="D1189" t="s">
        <v>84</v>
      </c>
      <c r="E1189" s="2">
        <v>40138.296990740739</v>
      </c>
      <c r="F1189" s="2">
        <v>40138.311886574076</v>
      </c>
      <c r="H1189">
        <v>1287</v>
      </c>
      <c r="I1189">
        <v>6339.0115148653531</v>
      </c>
      <c r="J1189">
        <v>35.449549619999999</v>
      </c>
      <c r="K1189">
        <v>139.62139790000001</v>
      </c>
      <c r="L1189">
        <v>103</v>
      </c>
      <c r="M1189" t="s">
        <v>843</v>
      </c>
      <c r="N1189" s="3">
        <v>1002004</v>
      </c>
      <c r="O1189" t="s">
        <v>405</v>
      </c>
      <c r="P1189">
        <v>100200401</v>
      </c>
      <c r="Q1189" t="s">
        <v>636</v>
      </c>
      <c r="R1189">
        <v>35.488296769999998</v>
      </c>
      <c r="S1189">
        <v>139.6727568</v>
      </c>
      <c r="T1189">
        <v>101</v>
      </c>
      <c r="U1189" t="s">
        <v>833</v>
      </c>
      <c r="V1189" s="3">
        <v>1000111</v>
      </c>
      <c r="W1189" t="s">
        <v>475</v>
      </c>
      <c r="X1189">
        <v>100011101</v>
      </c>
      <c r="Y1189" t="s">
        <v>777</v>
      </c>
      <c r="Z1189">
        <v>44</v>
      </c>
      <c r="AA1189">
        <v>1</v>
      </c>
      <c r="AB1189" t="s">
        <v>34</v>
      </c>
      <c r="AC1189" t="s">
        <v>98</v>
      </c>
      <c r="AD1189">
        <v>100</v>
      </c>
      <c r="AE1189" t="s">
        <v>93</v>
      </c>
      <c r="AF1189">
        <v>20.7</v>
      </c>
      <c r="AG1189">
        <v>1</v>
      </c>
      <c r="AH1189">
        <v>8773</v>
      </c>
      <c r="AI1189">
        <v>20.7</v>
      </c>
      <c r="AJ1189">
        <v>1</v>
      </c>
      <c r="AK1189">
        <v>17</v>
      </c>
      <c r="AL1189">
        <v>190</v>
      </c>
      <c r="AM1189" t="s">
        <v>112</v>
      </c>
      <c r="AN1189" t="s">
        <v>276</v>
      </c>
      <c r="AO1189">
        <v>0</v>
      </c>
      <c r="AP1189">
        <v>1055</v>
      </c>
      <c r="AQ1189">
        <v>12.5</v>
      </c>
      <c r="AR1189">
        <v>972</v>
      </c>
      <c r="AS1189">
        <v>12.4</v>
      </c>
      <c r="AT1189">
        <v>41.9</v>
      </c>
      <c r="AU1189">
        <v>1</v>
      </c>
      <c r="AV1189">
        <v>8099</v>
      </c>
      <c r="AW1189">
        <v>40.5</v>
      </c>
      <c r="AX1189">
        <v>1</v>
      </c>
      <c r="AY1189">
        <v>8099</v>
      </c>
      <c r="AZ1189">
        <v>99.9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</row>
    <row r="1190" spans="1:61">
      <c r="A1190">
        <v>257842</v>
      </c>
      <c r="B1190" t="s">
        <v>74</v>
      </c>
      <c r="C1190">
        <v>200</v>
      </c>
      <c r="D1190" t="s">
        <v>85</v>
      </c>
      <c r="E1190" s="2">
        <v>40142.829328703701</v>
      </c>
      <c r="F1190" s="2">
        <v>40142.876631944448</v>
      </c>
      <c r="H1190">
        <v>4087</v>
      </c>
      <c r="I1190">
        <v>24749.786842455142</v>
      </c>
      <c r="J1190">
        <v>35.466265139999997</v>
      </c>
      <c r="K1190">
        <v>139.62157490000001</v>
      </c>
      <c r="L1190">
        <v>103</v>
      </c>
      <c r="M1190" t="s">
        <v>843</v>
      </c>
      <c r="N1190" s="3">
        <v>1002006</v>
      </c>
      <c r="O1190" t="s">
        <v>386</v>
      </c>
      <c r="P1190">
        <v>100200601</v>
      </c>
      <c r="Q1190" t="s">
        <v>586</v>
      </c>
      <c r="R1190">
        <v>35.32568517</v>
      </c>
      <c r="S1190">
        <v>139.40982529999999</v>
      </c>
      <c r="T1190">
        <v>207</v>
      </c>
      <c r="U1190" t="s">
        <v>855</v>
      </c>
      <c r="V1190" s="3">
        <v>2070202</v>
      </c>
      <c r="W1190" t="s">
        <v>457</v>
      </c>
      <c r="X1190">
        <v>207020202</v>
      </c>
      <c r="Y1190" t="s">
        <v>749</v>
      </c>
      <c r="Z1190">
        <v>46</v>
      </c>
      <c r="AA1190">
        <v>1</v>
      </c>
      <c r="AB1190" t="s">
        <v>34</v>
      </c>
      <c r="AC1190" t="s">
        <v>109</v>
      </c>
      <c r="AD1190">
        <v>200</v>
      </c>
      <c r="AE1190" t="s">
        <v>94</v>
      </c>
      <c r="AF1190">
        <v>40.200000000000003</v>
      </c>
      <c r="AG1190">
        <v>1</v>
      </c>
      <c r="AH1190">
        <v>29311</v>
      </c>
      <c r="AI1190">
        <v>52.4</v>
      </c>
      <c r="AJ1190">
        <v>1</v>
      </c>
      <c r="AK1190">
        <v>28</v>
      </c>
      <c r="AL1190">
        <v>480</v>
      </c>
      <c r="AM1190" t="s">
        <v>127</v>
      </c>
      <c r="AN1190" t="s">
        <v>155</v>
      </c>
      <c r="AO1190">
        <v>0</v>
      </c>
      <c r="AP1190">
        <v>197</v>
      </c>
      <c r="AQ1190">
        <v>2.4</v>
      </c>
      <c r="AR1190">
        <v>812</v>
      </c>
      <c r="AS1190">
        <v>9.8000000000000007</v>
      </c>
      <c r="AT1190">
        <v>40.200000000000003</v>
      </c>
      <c r="AU1190">
        <v>1</v>
      </c>
      <c r="AV1190">
        <v>27487</v>
      </c>
      <c r="AW1190">
        <v>137.4</v>
      </c>
      <c r="AX1190">
        <v>1</v>
      </c>
      <c r="AY1190">
        <v>27487</v>
      </c>
      <c r="AZ1190">
        <v>344.7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</row>
    <row r="1191" spans="1:61">
      <c r="A1191">
        <v>255753</v>
      </c>
      <c r="B1191" t="s">
        <v>71</v>
      </c>
      <c r="C1191">
        <v>100</v>
      </c>
      <c r="D1191" t="s">
        <v>86</v>
      </c>
      <c r="E1191" s="2">
        <v>40119.777291666665</v>
      </c>
      <c r="F1191" s="2">
        <v>40119.783935185187</v>
      </c>
      <c r="H1191">
        <v>574</v>
      </c>
      <c r="I1191">
        <v>2146.9937933646574</v>
      </c>
      <c r="J1191">
        <v>35.502759269999999</v>
      </c>
      <c r="K1191">
        <v>139.65209849999999</v>
      </c>
      <c r="L1191">
        <v>101</v>
      </c>
      <c r="M1191" t="s">
        <v>833</v>
      </c>
      <c r="N1191" s="3">
        <v>1000119</v>
      </c>
      <c r="O1191" t="s">
        <v>352</v>
      </c>
      <c r="P1191">
        <v>100011901</v>
      </c>
      <c r="Q1191" t="s">
        <v>539</v>
      </c>
      <c r="R1191">
        <v>35.488699089999997</v>
      </c>
      <c r="S1191">
        <v>139.63583890000001</v>
      </c>
      <c r="T1191">
        <v>102</v>
      </c>
      <c r="U1191" t="s">
        <v>839</v>
      </c>
      <c r="V1191" s="3">
        <v>1001014</v>
      </c>
      <c r="W1191" t="s">
        <v>366</v>
      </c>
      <c r="X1191">
        <v>100101403</v>
      </c>
      <c r="Y1191" t="s">
        <v>553</v>
      </c>
      <c r="Z1191">
        <v>54</v>
      </c>
      <c r="AA1191">
        <v>1</v>
      </c>
      <c r="AB1191" t="s">
        <v>34</v>
      </c>
      <c r="AC1191" t="s">
        <v>102</v>
      </c>
      <c r="AD1191">
        <v>100</v>
      </c>
      <c r="AE1191" t="s">
        <v>93</v>
      </c>
      <c r="AF1191">
        <v>11.1</v>
      </c>
      <c r="AG1191">
        <v>1</v>
      </c>
      <c r="AH1191">
        <v>4806</v>
      </c>
      <c r="AI1191">
        <v>11.1</v>
      </c>
      <c r="AJ1191">
        <v>1</v>
      </c>
      <c r="AK1191">
        <v>15</v>
      </c>
      <c r="AL1191">
        <v>230</v>
      </c>
      <c r="AM1191" t="s">
        <v>160</v>
      </c>
      <c r="AN1191" t="s">
        <v>121</v>
      </c>
      <c r="AO1191">
        <v>1</v>
      </c>
      <c r="AP1191">
        <v>1643</v>
      </c>
      <c r="AQ1191">
        <v>19.899999999999999</v>
      </c>
      <c r="AR1191">
        <v>1159</v>
      </c>
      <c r="AS1191">
        <v>14</v>
      </c>
      <c r="AT1191">
        <v>48.9</v>
      </c>
      <c r="AU1191">
        <v>1</v>
      </c>
      <c r="AV1191">
        <v>2792</v>
      </c>
      <c r="AW1191">
        <v>14</v>
      </c>
      <c r="AX1191">
        <v>1</v>
      </c>
      <c r="AY1191">
        <v>2792</v>
      </c>
      <c r="AZ1191">
        <v>35.200000000000003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</row>
    <row r="1192" spans="1:61">
      <c r="A1192">
        <v>257086</v>
      </c>
      <c r="B1192" t="s">
        <v>78</v>
      </c>
      <c r="C1192">
        <v>200</v>
      </c>
      <c r="D1192" t="s">
        <v>85</v>
      </c>
      <c r="E1192" s="2">
        <v>40134.934930555559</v>
      </c>
      <c r="F1192" s="2">
        <v>40134.988206018519</v>
      </c>
      <c r="H1192">
        <v>4603</v>
      </c>
      <c r="I1192">
        <v>11431.058018630809</v>
      </c>
      <c r="J1192">
        <v>35.453685579999998</v>
      </c>
      <c r="K1192">
        <v>139.6386875</v>
      </c>
      <c r="L1192">
        <v>104</v>
      </c>
      <c r="M1192" t="s">
        <v>844</v>
      </c>
      <c r="N1192" s="3">
        <v>1003002</v>
      </c>
      <c r="O1192" t="s">
        <v>120</v>
      </c>
      <c r="P1192">
        <v>100300217</v>
      </c>
      <c r="Q1192" t="s">
        <v>617</v>
      </c>
      <c r="R1192">
        <v>35.36666932</v>
      </c>
      <c r="S1192">
        <v>139.5714873</v>
      </c>
      <c r="T1192">
        <v>115</v>
      </c>
      <c r="U1192" t="s">
        <v>856</v>
      </c>
      <c r="V1192" s="3">
        <v>1009248</v>
      </c>
      <c r="W1192" t="s">
        <v>378</v>
      </c>
      <c r="X1192">
        <v>100924801</v>
      </c>
      <c r="Y1192" t="s">
        <v>739</v>
      </c>
      <c r="Z1192">
        <v>39</v>
      </c>
      <c r="AA1192">
        <v>2</v>
      </c>
      <c r="AB1192" t="s">
        <v>97</v>
      </c>
      <c r="AC1192" t="s">
        <v>105</v>
      </c>
      <c r="AD1192">
        <v>200</v>
      </c>
      <c r="AE1192" t="s">
        <v>94</v>
      </c>
      <c r="AF1192">
        <v>60.3</v>
      </c>
      <c r="AG1192">
        <v>1</v>
      </c>
      <c r="AH1192">
        <v>13199</v>
      </c>
      <c r="AI1192">
        <v>38.9</v>
      </c>
      <c r="AJ1192">
        <v>1</v>
      </c>
      <c r="AK1192">
        <v>32</v>
      </c>
      <c r="AL1192">
        <v>470</v>
      </c>
      <c r="AM1192" t="s">
        <v>136</v>
      </c>
      <c r="AN1192" t="s">
        <v>126</v>
      </c>
      <c r="AO1192">
        <v>1</v>
      </c>
      <c r="AP1192">
        <v>974</v>
      </c>
      <c r="AQ1192">
        <v>12</v>
      </c>
      <c r="AR1192">
        <v>1307</v>
      </c>
      <c r="AS1192">
        <v>16.3</v>
      </c>
      <c r="AT1192">
        <v>60.3</v>
      </c>
      <c r="AU1192">
        <v>1</v>
      </c>
      <c r="AV1192">
        <v>12474</v>
      </c>
      <c r="AW1192">
        <v>62.4</v>
      </c>
      <c r="AX1192">
        <v>1</v>
      </c>
      <c r="AY1192">
        <v>12474</v>
      </c>
      <c r="AZ1192">
        <v>155.5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</row>
    <row r="1193" spans="1:61">
      <c r="A1193">
        <v>256705</v>
      </c>
      <c r="B1193" t="s">
        <v>60</v>
      </c>
      <c r="C1193">
        <v>400</v>
      </c>
      <c r="D1193" t="s">
        <v>87</v>
      </c>
      <c r="E1193" s="2">
        <v>40131.398611111108</v>
      </c>
      <c r="F1193" s="2">
        <v>40131.419004629628</v>
      </c>
      <c r="H1193">
        <v>1762</v>
      </c>
      <c r="I1193">
        <v>7697.621263275435</v>
      </c>
      <c r="J1193">
        <v>35.424707009999999</v>
      </c>
      <c r="K1193">
        <v>139.55458949999999</v>
      </c>
      <c r="L1193">
        <v>110</v>
      </c>
      <c r="M1193" t="s">
        <v>846</v>
      </c>
      <c r="N1193" s="3">
        <v>1009034</v>
      </c>
      <c r="O1193" t="s">
        <v>430</v>
      </c>
      <c r="P1193">
        <v>100903403</v>
      </c>
      <c r="Q1193" t="s">
        <v>710</v>
      </c>
      <c r="R1193">
        <v>35.46628655</v>
      </c>
      <c r="S1193">
        <v>139.62254590000001</v>
      </c>
      <c r="T1193">
        <v>103</v>
      </c>
      <c r="U1193" t="s">
        <v>843</v>
      </c>
      <c r="V1193" s="3">
        <v>1002001</v>
      </c>
      <c r="W1193" t="s">
        <v>387</v>
      </c>
      <c r="X1193">
        <v>100200102</v>
      </c>
      <c r="Y1193" t="s">
        <v>587</v>
      </c>
      <c r="Z1193">
        <v>0</v>
      </c>
      <c r="AA1193">
        <v>2</v>
      </c>
      <c r="AB1193" t="s">
        <v>97</v>
      </c>
      <c r="AC1193" t="s">
        <v>100</v>
      </c>
      <c r="AD1193">
        <v>200</v>
      </c>
      <c r="AE1193" t="s">
        <v>94</v>
      </c>
      <c r="AF1193">
        <v>22.8</v>
      </c>
      <c r="AG1193">
        <v>1</v>
      </c>
      <c r="AH1193">
        <v>12584</v>
      </c>
      <c r="AI1193">
        <v>24.4</v>
      </c>
      <c r="AJ1193">
        <v>1</v>
      </c>
      <c r="AK1193">
        <v>8</v>
      </c>
      <c r="AL1193">
        <v>160</v>
      </c>
      <c r="AM1193" t="s">
        <v>141</v>
      </c>
      <c r="AN1193" t="s">
        <v>127</v>
      </c>
      <c r="AO1193">
        <v>0</v>
      </c>
      <c r="AP1193">
        <v>1001</v>
      </c>
      <c r="AQ1193">
        <v>13</v>
      </c>
      <c r="AR1193">
        <v>146</v>
      </c>
      <c r="AS1193">
        <v>1.8</v>
      </c>
      <c r="AT1193">
        <v>22.8</v>
      </c>
      <c r="AU1193">
        <v>1</v>
      </c>
      <c r="AV1193">
        <v>9159</v>
      </c>
      <c r="AW1193">
        <v>45.8</v>
      </c>
      <c r="AX1193">
        <v>1</v>
      </c>
      <c r="AY1193">
        <v>9159</v>
      </c>
      <c r="AZ1193">
        <v>112.5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</row>
    <row r="1194" spans="1:61">
      <c r="A1194">
        <v>255417</v>
      </c>
      <c r="B1194" t="s">
        <v>66</v>
      </c>
      <c r="C1194">
        <v>200</v>
      </c>
      <c r="D1194" t="s">
        <v>85</v>
      </c>
      <c r="E1194" s="2">
        <v>40116.738541666666</v>
      </c>
      <c r="F1194" s="2">
        <v>40116.76699074074</v>
      </c>
      <c r="H1194">
        <v>2458</v>
      </c>
      <c r="I1194">
        <v>5382.4793294550136</v>
      </c>
      <c r="J1194">
        <v>35.507866180000001</v>
      </c>
      <c r="K1194">
        <v>139.6154971</v>
      </c>
      <c r="L1194">
        <v>109</v>
      </c>
      <c r="M1194" t="s">
        <v>830</v>
      </c>
      <c r="N1194" s="3">
        <v>1008037</v>
      </c>
      <c r="O1194" t="s">
        <v>147</v>
      </c>
      <c r="P1194">
        <v>100803702</v>
      </c>
      <c r="Q1194" t="s">
        <v>530</v>
      </c>
      <c r="R1194">
        <v>35.459457639999997</v>
      </c>
      <c r="S1194">
        <v>139.61465480000001</v>
      </c>
      <c r="T1194">
        <v>103</v>
      </c>
      <c r="U1194" t="s">
        <v>843</v>
      </c>
      <c r="V1194" s="3">
        <v>1002008</v>
      </c>
      <c r="W1194" t="s">
        <v>391</v>
      </c>
      <c r="X1194">
        <v>100200801</v>
      </c>
      <c r="Y1194" t="s">
        <v>606</v>
      </c>
      <c r="Z1194">
        <v>0</v>
      </c>
      <c r="AA1194">
        <v>2</v>
      </c>
      <c r="AB1194" t="s">
        <v>97</v>
      </c>
      <c r="AC1194" t="s">
        <v>98</v>
      </c>
      <c r="AD1194">
        <v>100</v>
      </c>
      <c r="AE1194" t="s">
        <v>93</v>
      </c>
      <c r="AF1194">
        <v>24.8</v>
      </c>
      <c r="AG1194">
        <v>1</v>
      </c>
      <c r="AH1194">
        <v>8782</v>
      </c>
      <c r="AI1194">
        <v>24.8</v>
      </c>
      <c r="AJ1194">
        <v>1</v>
      </c>
      <c r="AK1194">
        <v>20</v>
      </c>
      <c r="AL1194">
        <v>370</v>
      </c>
      <c r="AM1194" t="s">
        <v>147</v>
      </c>
      <c r="AN1194" t="s">
        <v>114</v>
      </c>
      <c r="AO1194">
        <v>1</v>
      </c>
      <c r="AP1194">
        <v>238</v>
      </c>
      <c r="AQ1194">
        <v>2.8</v>
      </c>
      <c r="AR1194">
        <v>304</v>
      </c>
      <c r="AS1194">
        <v>3.7</v>
      </c>
      <c r="AT1194">
        <v>26.5</v>
      </c>
      <c r="AU1194">
        <v>1</v>
      </c>
      <c r="AV1194">
        <v>6570</v>
      </c>
      <c r="AW1194">
        <v>32.9</v>
      </c>
      <c r="AX1194">
        <v>1</v>
      </c>
      <c r="AY1194">
        <v>6570</v>
      </c>
      <c r="AZ1194">
        <v>81.599999999999994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</row>
    <row r="1195" spans="1:61">
      <c r="A1195">
        <v>255816</v>
      </c>
      <c r="B1195" t="s">
        <v>71</v>
      </c>
      <c r="C1195">
        <v>200</v>
      </c>
      <c r="D1195" t="s">
        <v>85</v>
      </c>
      <c r="E1195" s="2">
        <v>40120.737962962965</v>
      </c>
      <c r="F1195" s="2">
        <v>40120.749386574076</v>
      </c>
      <c r="H1195">
        <v>987</v>
      </c>
      <c r="I1195">
        <v>2507.7092941568544</v>
      </c>
      <c r="J1195">
        <v>35.4878462</v>
      </c>
      <c r="K1195">
        <v>139.60821749999999</v>
      </c>
      <c r="L1195">
        <v>102</v>
      </c>
      <c r="M1195" t="s">
        <v>839</v>
      </c>
      <c r="N1195" s="3">
        <v>1001026</v>
      </c>
      <c r="O1195" t="s">
        <v>356</v>
      </c>
      <c r="P1195">
        <v>100102603</v>
      </c>
      <c r="Q1195" t="s">
        <v>554</v>
      </c>
      <c r="R1195">
        <v>35.488736680000002</v>
      </c>
      <c r="S1195">
        <v>139.6358979</v>
      </c>
      <c r="T1195">
        <v>102</v>
      </c>
      <c r="U1195" t="s">
        <v>839</v>
      </c>
      <c r="V1195" s="3">
        <v>1001014</v>
      </c>
      <c r="W1195" t="s">
        <v>366</v>
      </c>
      <c r="X1195">
        <v>100101403</v>
      </c>
      <c r="Y1195" t="s">
        <v>553</v>
      </c>
      <c r="Z1195">
        <v>54</v>
      </c>
      <c r="AA1195">
        <v>1</v>
      </c>
      <c r="AB1195" t="s">
        <v>34</v>
      </c>
      <c r="AC1195" t="s">
        <v>102</v>
      </c>
      <c r="AD1195">
        <v>100</v>
      </c>
      <c r="AE1195" t="s">
        <v>93</v>
      </c>
      <c r="AF1195">
        <v>13.9</v>
      </c>
      <c r="AG1195">
        <v>1</v>
      </c>
      <c r="AH1195">
        <v>3366</v>
      </c>
      <c r="AI1195">
        <v>13.9</v>
      </c>
      <c r="AJ1195">
        <v>1</v>
      </c>
      <c r="AK1195">
        <v>26</v>
      </c>
      <c r="AL1195">
        <v>350</v>
      </c>
      <c r="AM1195" t="s">
        <v>203</v>
      </c>
      <c r="AN1195" t="s">
        <v>121</v>
      </c>
      <c r="AO1195">
        <v>1</v>
      </c>
      <c r="AP1195">
        <v>389</v>
      </c>
      <c r="AQ1195">
        <v>4.8</v>
      </c>
      <c r="AR1195">
        <v>1159</v>
      </c>
      <c r="AS1195">
        <v>13.9</v>
      </c>
      <c r="AT1195">
        <v>44.7</v>
      </c>
      <c r="AU1195">
        <v>1</v>
      </c>
      <c r="AV1195">
        <v>2736</v>
      </c>
      <c r="AW1195">
        <v>13.7</v>
      </c>
      <c r="AX1195">
        <v>1</v>
      </c>
      <c r="AY1195">
        <v>2736</v>
      </c>
      <c r="AZ1195">
        <v>34.1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</row>
    <row r="1196" spans="1:61">
      <c r="A1196">
        <v>257003</v>
      </c>
      <c r="B1196" t="s">
        <v>77</v>
      </c>
      <c r="C1196">
        <v>100</v>
      </c>
      <c r="D1196" t="s">
        <v>86</v>
      </c>
      <c r="E1196" s="2">
        <v>40134.292037037034</v>
      </c>
      <c r="F1196" s="2">
        <v>40134.36141203704</v>
      </c>
      <c r="H1196">
        <v>5994</v>
      </c>
      <c r="I1196">
        <v>19700.456921740813</v>
      </c>
      <c r="J1196">
        <v>35.615508640000002</v>
      </c>
      <c r="K1196">
        <v>139.57941589999999</v>
      </c>
      <c r="L1196">
        <v>135</v>
      </c>
      <c r="M1196" t="s">
        <v>824</v>
      </c>
      <c r="N1196" s="3">
        <v>1300502</v>
      </c>
      <c r="O1196" t="s">
        <v>161</v>
      </c>
      <c r="P1196">
        <v>130050207</v>
      </c>
      <c r="Q1196" t="s">
        <v>490</v>
      </c>
      <c r="R1196">
        <v>35.444426530000001</v>
      </c>
      <c r="S1196">
        <v>139.63612860000001</v>
      </c>
      <c r="T1196">
        <v>104</v>
      </c>
      <c r="U1196" t="s">
        <v>844</v>
      </c>
      <c r="V1196" s="3">
        <v>1003002</v>
      </c>
      <c r="W1196" t="s">
        <v>120</v>
      </c>
      <c r="X1196">
        <v>100300216</v>
      </c>
      <c r="Y1196" t="s">
        <v>240</v>
      </c>
      <c r="Z1196">
        <v>40</v>
      </c>
      <c r="AA1196">
        <v>1</v>
      </c>
      <c r="AB1196" t="s">
        <v>34</v>
      </c>
      <c r="AC1196" t="s">
        <v>110</v>
      </c>
      <c r="AD1196">
        <v>200</v>
      </c>
      <c r="AE1196" t="s">
        <v>94</v>
      </c>
      <c r="AF1196">
        <v>56.699999999999996</v>
      </c>
      <c r="AG1196">
        <v>1</v>
      </c>
      <c r="AH1196">
        <v>28918</v>
      </c>
      <c r="AI1196">
        <v>54</v>
      </c>
      <c r="AJ1196">
        <v>1</v>
      </c>
      <c r="AK1196">
        <v>46</v>
      </c>
      <c r="AL1196">
        <v>450</v>
      </c>
      <c r="AM1196" t="s">
        <v>161</v>
      </c>
      <c r="AN1196" t="s">
        <v>134</v>
      </c>
      <c r="AO1196">
        <v>1</v>
      </c>
      <c r="AP1196">
        <v>21</v>
      </c>
      <c r="AQ1196">
        <v>0.3</v>
      </c>
      <c r="AR1196">
        <v>866</v>
      </c>
      <c r="AS1196">
        <v>10.4</v>
      </c>
      <c r="AT1196">
        <v>56.699999999999996</v>
      </c>
      <c r="AU1196">
        <v>1</v>
      </c>
      <c r="AV1196">
        <v>23172</v>
      </c>
      <c r="AW1196">
        <v>115.9</v>
      </c>
      <c r="AX1196">
        <v>1</v>
      </c>
      <c r="AY1196">
        <v>23172</v>
      </c>
      <c r="AZ1196">
        <v>286.2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</row>
    <row r="1197" spans="1:61">
      <c r="A1197">
        <v>256756</v>
      </c>
      <c r="B1197" t="s">
        <v>66</v>
      </c>
      <c r="C1197">
        <v>200</v>
      </c>
      <c r="D1197" t="s">
        <v>85</v>
      </c>
      <c r="E1197" s="2">
        <v>40131.702800925923</v>
      </c>
      <c r="F1197" s="2">
        <v>40131.712916666664</v>
      </c>
      <c r="H1197">
        <v>874</v>
      </c>
      <c r="I1197">
        <v>567.27867562241227</v>
      </c>
      <c r="J1197">
        <v>35.464215889999998</v>
      </c>
      <c r="K1197">
        <v>139.6175891</v>
      </c>
      <c r="L1197">
        <v>103</v>
      </c>
      <c r="M1197" t="s">
        <v>843</v>
      </c>
      <c r="N1197" s="3">
        <v>1002006</v>
      </c>
      <c r="O1197" t="s">
        <v>386</v>
      </c>
      <c r="P1197">
        <v>100200602</v>
      </c>
      <c r="Q1197" t="s">
        <v>593</v>
      </c>
      <c r="R1197">
        <v>35.45930748</v>
      </c>
      <c r="S1197">
        <v>139.61587789999999</v>
      </c>
      <c r="T1197">
        <v>103</v>
      </c>
      <c r="U1197" t="s">
        <v>843</v>
      </c>
      <c r="V1197" s="3">
        <v>1002008</v>
      </c>
      <c r="W1197" t="s">
        <v>391</v>
      </c>
      <c r="X1197">
        <v>100200801</v>
      </c>
      <c r="Y1197" t="s">
        <v>606</v>
      </c>
      <c r="Z1197">
        <v>0</v>
      </c>
      <c r="AA1197">
        <v>2</v>
      </c>
      <c r="AB1197" t="s">
        <v>97</v>
      </c>
      <c r="AC1197" t="s">
        <v>98</v>
      </c>
      <c r="AD1197">
        <v>410</v>
      </c>
      <c r="AE1197" t="s">
        <v>43</v>
      </c>
      <c r="AF1197">
        <v>3.9</v>
      </c>
      <c r="AG1197">
        <v>1</v>
      </c>
      <c r="AH1197">
        <v>873</v>
      </c>
      <c r="AI1197">
        <v>4.3</v>
      </c>
      <c r="AJ1197">
        <v>1</v>
      </c>
      <c r="AK1197">
        <v>1</v>
      </c>
      <c r="AL1197">
        <v>140</v>
      </c>
      <c r="AM1197" t="s">
        <v>127</v>
      </c>
      <c r="AN1197" t="s">
        <v>114</v>
      </c>
      <c r="AO1197">
        <v>0</v>
      </c>
      <c r="AP1197">
        <v>487</v>
      </c>
      <c r="AQ1197">
        <v>5.9</v>
      </c>
      <c r="AR1197">
        <v>83</v>
      </c>
      <c r="AS1197">
        <v>1</v>
      </c>
      <c r="AT1197">
        <v>7.9</v>
      </c>
      <c r="AU1197">
        <v>1</v>
      </c>
      <c r="AV1197">
        <v>776</v>
      </c>
      <c r="AW1197">
        <v>3.9</v>
      </c>
      <c r="AX1197">
        <v>1</v>
      </c>
      <c r="AY1197">
        <v>776</v>
      </c>
      <c r="AZ1197">
        <v>9.3000000000000007</v>
      </c>
      <c r="BA1197">
        <v>1</v>
      </c>
      <c r="BB1197">
        <v>0.4</v>
      </c>
      <c r="BC1197">
        <v>1</v>
      </c>
      <c r="BD1197">
        <v>210</v>
      </c>
      <c r="BE1197">
        <v>306</v>
      </c>
      <c r="BF1197">
        <v>4.5999999999999996</v>
      </c>
      <c r="BG1197">
        <v>238</v>
      </c>
      <c r="BH1197">
        <v>3.6</v>
      </c>
      <c r="BI1197">
        <v>9.1999999999999993</v>
      </c>
    </row>
    <row r="1198" spans="1:61">
      <c r="A1198">
        <v>256714</v>
      </c>
      <c r="B1198" t="s">
        <v>71</v>
      </c>
      <c r="C1198">
        <v>200</v>
      </c>
      <c r="D1198" t="s">
        <v>85</v>
      </c>
      <c r="E1198" s="2">
        <v>40131.473067129627</v>
      </c>
      <c r="F1198" s="2">
        <v>40131.482569444444</v>
      </c>
      <c r="H1198">
        <v>821</v>
      </c>
      <c r="I1198">
        <v>2177.1592216674035</v>
      </c>
      <c r="J1198">
        <v>35.503134719999998</v>
      </c>
      <c r="K1198">
        <v>139.65182490000001</v>
      </c>
      <c r="L1198">
        <v>101</v>
      </c>
      <c r="M1198" t="s">
        <v>833</v>
      </c>
      <c r="N1198" s="3">
        <v>1000119</v>
      </c>
      <c r="O1198" t="s">
        <v>352</v>
      </c>
      <c r="P1198">
        <v>100011901</v>
      </c>
      <c r="Q1198" t="s">
        <v>539</v>
      </c>
      <c r="R1198">
        <v>35.48865619</v>
      </c>
      <c r="S1198">
        <v>139.63562970000001</v>
      </c>
      <c r="T1198">
        <v>102</v>
      </c>
      <c r="U1198" t="s">
        <v>839</v>
      </c>
      <c r="V1198" s="3">
        <v>1001014</v>
      </c>
      <c r="W1198" t="s">
        <v>366</v>
      </c>
      <c r="X1198">
        <v>100101403</v>
      </c>
      <c r="Y1198" t="s">
        <v>553</v>
      </c>
      <c r="Z1198">
        <v>54</v>
      </c>
      <c r="AA1198">
        <v>1</v>
      </c>
      <c r="AB1198" t="s">
        <v>34</v>
      </c>
      <c r="AC1198" t="s">
        <v>102</v>
      </c>
      <c r="AD1198">
        <v>100</v>
      </c>
      <c r="AE1198" t="s">
        <v>93</v>
      </c>
      <c r="AF1198">
        <v>12.4</v>
      </c>
      <c r="AG1198">
        <v>1</v>
      </c>
      <c r="AH1198">
        <v>4936</v>
      </c>
      <c r="AI1198">
        <v>12.4</v>
      </c>
      <c r="AJ1198">
        <v>1</v>
      </c>
      <c r="AK1198">
        <v>15</v>
      </c>
      <c r="AL1198">
        <v>230</v>
      </c>
      <c r="AM1198" t="s">
        <v>160</v>
      </c>
      <c r="AN1198" t="s">
        <v>121</v>
      </c>
      <c r="AO1198">
        <v>1</v>
      </c>
      <c r="AP1198">
        <v>1643</v>
      </c>
      <c r="AQ1198">
        <v>19.899999999999999</v>
      </c>
      <c r="AR1198">
        <v>1174</v>
      </c>
      <c r="AS1198">
        <v>14.2</v>
      </c>
      <c r="AT1198">
        <v>49.099999999999994</v>
      </c>
      <c r="AU1198">
        <v>1</v>
      </c>
      <c r="AV1198">
        <v>2830</v>
      </c>
      <c r="AW1198">
        <v>14.2</v>
      </c>
      <c r="AX1198">
        <v>1</v>
      </c>
      <c r="AY1198">
        <v>2830</v>
      </c>
      <c r="AZ1198">
        <v>35.6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</row>
    <row r="1199" spans="1:61">
      <c r="A1199">
        <v>257428</v>
      </c>
      <c r="B1199" t="s">
        <v>56</v>
      </c>
      <c r="C1199">
        <v>600</v>
      </c>
      <c r="D1199" t="s">
        <v>91</v>
      </c>
      <c r="E1199" s="2">
        <v>40138.312013888892</v>
      </c>
      <c r="F1199" s="2">
        <v>40138.321006944447</v>
      </c>
      <c r="H1199">
        <v>777</v>
      </c>
      <c r="I1199">
        <v>5782.216970998551</v>
      </c>
      <c r="J1199">
        <v>35.490726889999998</v>
      </c>
      <c r="K1199">
        <v>139.6712977</v>
      </c>
      <c r="L1199">
        <v>101</v>
      </c>
      <c r="M1199" t="s">
        <v>833</v>
      </c>
      <c r="N1199" s="3">
        <v>1000112</v>
      </c>
      <c r="O1199" t="s">
        <v>361</v>
      </c>
      <c r="P1199">
        <v>100011202</v>
      </c>
      <c r="Q1199" t="s">
        <v>546</v>
      </c>
      <c r="R1199">
        <v>35.441476100000003</v>
      </c>
      <c r="S1199">
        <v>139.65077880000001</v>
      </c>
      <c r="T1199">
        <v>104</v>
      </c>
      <c r="U1199" t="s">
        <v>844</v>
      </c>
      <c r="V1199" s="3">
        <v>1003017</v>
      </c>
      <c r="W1199" t="s">
        <v>41</v>
      </c>
      <c r="X1199">
        <v>100301701</v>
      </c>
      <c r="Y1199" t="s">
        <v>676</v>
      </c>
      <c r="Z1199">
        <v>44</v>
      </c>
      <c r="AA1199">
        <v>1</v>
      </c>
      <c r="AB1199" t="s">
        <v>34</v>
      </c>
      <c r="AC1199" t="s">
        <v>98</v>
      </c>
      <c r="AD1199">
        <v>100</v>
      </c>
      <c r="AE1199" t="s">
        <v>93</v>
      </c>
      <c r="AF1199">
        <v>21.3</v>
      </c>
      <c r="AG1199">
        <v>1</v>
      </c>
      <c r="AH1199">
        <v>10228</v>
      </c>
      <c r="AI1199">
        <v>21.3</v>
      </c>
      <c r="AJ1199">
        <v>1</v>
      </c>
      <c r="AK1199">
        <v>26</v>
      </c>
      <c r="AL1199">
        <v>350</v>
      </c>
      <c r="AM1199" t="s">
        <v>276</v>
      </c>
      <c r="AN1199" t="s">
        <v>36</v>
      </c>
      <c r="AO1199">
        <v>1</v>
      </c>
      <c r="AP1199">
        <v>664</v>
      </c>
      <c r="AQ1199">
        <v>8.8000000000000007</v>
      </c>
      <c r="AR1199">
        <v>231</v>
      </c>
      <c r="AS1199">
        <v>2.8</v>
      </c>
      <c r="AT1199">
        <v>37.599999999999994</v>
      </c>
      <c r="AU1199">
        <v>1</v>
      </c>
      <c r="AV1199">
        <v>9151</v>
      </c>
      <c r="AW1199">
        <v>45.8</v>
      </c>
      <c r="AX1199">
        <v>1</v>
      </c>
      <c r="AY1199">
        <v>9151</v>
      </c>
      <c r="AZ1199">
        <v>112.1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</row>
    <row r="1200" spans="1:61">
      <c r="A1200">
        <v>257515</v>
      </c>
      <c r="B1200" t="s">
        <v>58</v>
      </c>
      <c r="C1200">
        <v>200</v>
      </c>
      <c r="D1200" t="s">
        <v>85</v>
      </c>
      <c r="E1200" s="2">
        <v>40138.792928240742</v>
      </c>
      <c r="F1200" s="2">
        <v>40138.837083333332</v>
      </c>
      <c r="H1200">
        <v>3815</v>
      </c>
      <c r="I1200">
        <v>15690.519291332777</v>
      </c>
      <c r="J1200">
        <v>35.419219220000002</v>
      </c>
      <c r="K1200">
        <v>139.3556499</v>
      </c>
      <c r="L1200">
        <v>212</v>
      </c>
      <c r="M1200" t="s">
        <v>835</v>
      </c>
      <c r="N1200" s="3">
        <v>2120902</v>
      </c>
      <c r="O1200" t="s">
        <v>433</v>
      </c>
      <c r="P1200">
        <v>212090205</v>
      </c>
      <c r="Q1200" t="s">
        <v>717</v>
      </c>
      <c r="R1200">
        <v>35.441926780000003</v>
      </c>
      <c r="S1200">
        <v>139.52659790000001</v>
      </c>
      <c r="T1200">
        <v>116</v>
      </c>
      <c r="U1200" t="s">
        <v>845</v>
      </c>
      <c r="V1200" s="3">
        <v>1009326</v>
      </c>
      <c r="W1200" t="s">
        <v>409</v>
      </c>
      <c r="X1200">
        <v>100932606</v>
      </c>
      <c r="Y1200" t="s">
        <v>672</v>
      </c>
      <c r="Z1200">
        <v>36</v>
      </c>
      <c r="AA1200">
        <v>1</v>
      </c>
      <c r="AB1200" t="s">
        <v>34</v>
      </c>
      <c r="AC1200" t="s">
        <v>106</v>
      </c>
      <c r="AD1200">
        <v>100</v>
      </c>
      <c r="AE1200" t="s">
        <v>93</v>
      </c>
      <c r="AF1200">
        <v>57.5</v>
      </c>
      <c r="AG1200">
        <v>1</v>
      </c>
      <c r="AH1200">
        <v>24359</v>
      </c>
      <c r="AI1200">
        <v>57.5</v>
      </c>
      <c r="AJ1200">
        <v>1</v>
      </c>
      <c r="AK1200">
        <v>50</v>
      </c>
      <c r="AL1200">
        <v>420</v>
      </c>
      <c r="AM1200" t="s">
        <v>115</v>
      </c>
      <c r="AN1200" t="s">
        <v>118</v>
      </c>
      <c r="AO1200">
        <v>2</v>
      </c>
      <c r="AP1200">
        <v>1190</v>
      </c>
      <c r="AQ1200">
        <v>16.2</v>
      </c>
      <c r="AR1200">
        <v>700</v>
      </c>
      <c r="AS1200">
        <v>9.8000000000000007</v>
      </c>
      <c r="AT1200">
        <v>76</v>
      </c>
      <c r="AU1200">
        <v>1</v>
      </c>
      <c r="AV1200">
        <v>19079</v>
      </c>
      <c r="AW1200">
        <v>95.4</v>
      </c>
      <c r="AX1200">
        <v>1</v>
      </c>
      <c r="AY1200">
        <v>19079</v>
      </c>
      <c r="AZ1200">
        <v>239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</row>
    <row r="1201" spans="1:61">
      <c r="A1201">
        <v>255822</v>
      </c>
      <c r="B1201" t="s">
        <v>64</v>
      </c>
      <c r="C1201">
        <v>500</v>
      </c>
      <c r="D1201" t="s">
        <v>33</v>
      </c>
      <c r="E1201" s="2">
        <v>40120.800324074073</v>
      </c>
      <c r="F1201" s="2">
        <v>40120.804386574076</v>
      </c>
      <c r="H1201">
        <v>351</v>
      </c>
      <c r="I1201">
        <v>248.07854409182687</v>
      </c>
      <c r="J1201">
        <v>35.43610631</v>
      </c>
      <c r="K1201">
        <v>139.3611592</v>
      </c>
      <c r="L1201">
        <v>212</v>
      </c>
      <c r="M1201" t="s">
        <v>835</v>
      </c>
      <c r="N1201" s="3">
        <v>2120102</v>
      </c>
      <c r="O1201" t="s">
        <v>415</v>
      </c>
      <c r="P1201">
        <v>212010203</v>
      </c>
      <c r="Q1201" t="s">
        <v>683</v>
      </c>
      <c r="R1201">
        <v>35.438187710000001</v>
      </c>
      <c r="S1201">
        <v>139.36214630000001</v>
      </c>
      <c r="T1201">
        <v>212</v>
      </c>
      <c r="U1201" t="s">
        <v>835</v>
      </c>
      <c r="V1201" s="3">
        <v>2120101</v>
      </c>
      <c r="W1201" t="s">
        <v>401</v>
      </c>
      <c r="X1201">
        <v>212010115</v>
      </c>
      <c r="Y1201" t="s">
        <v>682</v>
      </c>
      <c r="Z1201">
        <v>31</v>
      </c>
      <c r="AA1201">
        <v>1</v>
      </c>
      <c r="AB1201" t="s">
        <v>34</v>
      </c>
      <c r="AC1201" t="s">
        <v>108</v>
      </c>
      <c r="AD1201">
        <v>420</v>
      </c>
      <c r="AE1201" t="s">
        <v>95</v>
      </c>
      <c r="AF1201">
        <v>4.3</v>
      </c>
      <c r="AG1201">
        <v>1</v>
      </c>
      <c r="AH1201">
        <v>565</v>
      </c>
      <c r="AI1201">
        <v>4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1</v>
      </c>
      <c r="AV1201">
        <v>335</v>
      </c>
      <c r="AW1201">
        <v>1.7</v>
      </c>
      <c r="AX1201">
        <v>1</v>
      </c>
      <c r="AY1201">
        <v>335</v>
      </c>
      <c r="AZ1201">
        <v>4.3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</row>
    <row r="1202" spans="1:61">
      <c r="A1202">
        <v>256369</v>
      </c>
      <c r="B1202" t="s">
        <v>64</v>
      </c>
      <c r="C1202">
        <v>200</v>
      </c>
      <c r="D1202" t="s">
        <v>85</v>
      </c>
      <c r="E1202" s="2">
        <v>40126.851261574076</v>
      </c>
      <c r="F1202" s="2">
        <v>40126.861770833333</v>
      </c>
      <c r="H1202">
        <v>908</v>
      </c>
      <c r="I1202">
        <v>4370.0949453460917</v>
      </c>
      <c r="J1202">
        <v>35.444399799999999</v>
      </c>
      <c r="K1202">
        <v>139.3135393</v>
      </c>
      <c r="L1202">
        <v>212</v>
      </c>
      <c r="M1202" t="s">
        <v>835</v>
      </c>
      <c r="N1202" s="3">
        <v>2120601</v>
      </c>
      <c r="O1202" t="s">
        <v>399</v>
      </c>
      <c r="P1202">
        <v>212060101</v>
      </c>
      <c r="Q1202" t="s">
        <v>660</v>
      </c>
      <c r="R1202">
        <v>35.435628950000002</v>
      </c>
      <c r="S1202">
        <v>139.36056919999999</v>
      </c>
      <c r="T1202">
        <v>212</v>
      </c>
      <c r="U1202" t="s">
        <v>835</v>
      </c>
      <c r="V1202" s="3">
        <v>2120102</v>
      </c>
      <c r="W1202" t="s">
        <v>415</v>
      </c>
      <c r="X1202">
        <v>212010207</v>
      </c>
      <c r="Y1202" t="s">
        <v>691</v>
      </c>
      <c r="Z1202">
        <v>31</v>
      </c>
      <c r="AA1202">
        <v>1</v>
      </c>
      <c r="AB1202" t="s">
        <v>34</v>
      </c>
      <c r="AC1202" t="s">
        <v>108</v>
      </c>
      <c r="AD1202">
        <v>100</v>
      </c>
      <c r="AE1202" t="s">
        <v>93</v>
      </c>
      <c r="AF1202">
        <v>21.2</v>
      </c>
      <c r="AG1202">
        <v>1</v>
      </c>
      <c r="AH1202">
        <v>6120</v>
      </c>
      <c r="AI1202">
        <v>21.2</v>
      </c>
      <c r="AJ1202">
        <v>1</v>
      </c>
      <c r="AK1202">
        <v>3</v>
      </c>
      <c r="AL1202">
        <v>150</v>
      </c>
      <c r="AM1202" t="s">
        <v>115</v>
      </c>
      <c r="AN1202" t="s">
        <v>131</v>
      </c>
      <c r="AO1202">
        <v>0</v>
      </c>
      <c r="AP1202">
        <v>4998</v>
      </c>
      <c r="AQ1202">
        <v>59.3</v>
      </c>
      <c r="AR1202">
        <v>521</v>
      </c>
      <c r="AS1202">
        <v>6.3</v>
      </c>
      <c r="AT1202">
        <v>68.599999999999994</v>
      </c>
      <c r="AU1202">
        <v>1</v>
      </c>
      <c r="AV1202">
        <v>5827</v>
      </c>
      <c r="AW1202">
        <v>29.1</v>
      </c>
      <c r="AX1202">
        <v>1</v>
      </c>
      <c r="AY1202">
        <v>5827</v>
      </c>
      <c r="AZ1202">
        <v>71.3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</row>
    <row r="1203" spans="1:61">
      <c r="A1203">
        <v>257998</v>
      </c>
      <c r="B1203" t="s">
        <v>80</v>
      </c>
      <c r="C1203">
        <v>300</v>
      </c>
      <c r="D1203" t="s">
        <v>88</v>
      </c>
      <c r="E1203" s="2">
        <v>40144.632789351854</v>
      </c>
      <c r="F1203" s="2">
        <v>40144.638449074075</v>
      </c>
      <c r="H1203">
        <v>489</v>
      </c>
      <c r="I1203">
        <v>462.70426883344874</v>
      </c>
      <c r="J1203">
        <v>35.448535730000003</v>
      </c>
      <c r="K1203">
        <v>139.63852650000001</v>
      </c>
      <c r="L1203">
        <v>104</v>
      </c>
      <c r="M1203" t="s">
        <v>844</v>
      </c>
      <c r="N1203" s="3">
        <v>1003002</v>
      </c>
      <c r="O1203" t="s">
        <v>120</v>
      </c>
      <c r="P1203">
        <v>100300207</v>
      </c>
      <c r="Q1203" t="s">
        <v>454</v>
      </c>
      <c r="R1203">
        <v>35.444448049999998</v>
      </c>
      <c r="S1203">
        <v>139.6375663</v>
      </c>
      <c r="T1203">
        <v>104</v>
      </c>
      <c r="U1203" t="s">
        <v>844</v>
      </c>
      <c r="V1203" s="3">
        <v>1003002</v>
      </c>
      <c r="W1203" t="s">
        <v>120</v>
      </c>
      <c r="X1203">
        <v>100300214</v>
      </c>
      <c r="Y1203" t="s">
        <v>655</v>
      </c>
      <c r="Z1203">
        <v>38</v>
      </c>
      <c r="AA1203">
        <v>1</v>
      </c>
      <c r="AB1203" t="s">
        <v>34</v>
      </c>
      <c r="AC1203" t="s">
        <v>103</v>
      </c>
      <c r="AD1203">
        <v>420</v>
      </c>
      <c r="AE1203" t="s">
        <v>95</v>
      </c>
      <c r="AF1203">
        <v>6.9</v>
      </c>
      <c r="AG1203">
        <v>1</v>
      </c>
      <c r="AH1203">
        <v>632</v>
      </c>
      <c r="AI1203">
        <v>2.5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1</v>
      </c>
      <c r="AV1203">
        <v>576</v>
      </c>
      <c r="AW1203">
        <v>2.9</v>
      </c>
      <c r="AX1203">
        <v>1</v>
      </c>
      <c r="AY1203">
        <v>576</v>
      </c>
      <c r="AZ1203">
        <v>6.9</v>
      </c>
      <c r="BA1203">
        <v>1</v>
      </c>
      <c r="BB1203">
        <v>0.3</v>
      </c>
      <c r="BC1203">
        <v>2</v>
      </c>
      <c r="BD1203">
        <v>210</v>
      </c>
      <c r="BE1203">
        <v>223</v>
      </c>
      <c r="BF1203">
        <v>3.3</v>
      </c>
      <c r="BG1203">
        <v>272</v>
      </c>
      <c r="BH1203">
        <v>4.0999999999999996</v>
      </c>
      <c r="BI1203">
        <v>9.3999999999999986</v>
      </c>
    </row>
    <row r="1204" spans="1:61">
      <c r="A1204">
        <v>256198</v>
      </c>
      <c r="B1204" t="s">
        <v>83</v>
      </c>
      <c r="C1204">
        <v>200</v>
      </c>
      <c r="D1204" t="s">
        <v>85</v>
      </c>
      <c r="E1204" s="2">
        <v>40125.438275462962</v>
      </c>
      <c r="F1204" s="2">
        <v>40125.446377314816</v>
      </c>
      <c r="H1204">
        <v>700</v>
      </c>
      <c r="I1204">
        <v>1577.9585506705728</v>
      </c>
      <c r="J1204">
        <v>35.549488670000002</v>
      </c>
      <c r="K1204">
        <v>139.42304849999999</v>
      </c>
      <c r="L1204">
        <v>209</v>
      </c>
      <c r="M1204" t="s">
        <v>826</v>
      </c>
      <c r="N1204" s="3">
        <v>2090404</v>
      </c>
      <c r="O1204" t="s">
        <v>212</v>
      </c>
      <c r="P1204">
        <v>209040403</v>
      </c>
      <c r="Q1204" t="s">
        <v>502</v>
      </c>
      <c r="R1204">
        <v>35.535407139999997</v>
      </c>
      <c r="S1204">
        <v>139.42086520000001</v>
      </c>
      <c r="T1204">
        <v>209</v>
      </c>
      <c r="U1204" t="s">
        <v>826</v>
      </c>
      <c r="V1204" s="3">
        <v>2090407</v>
      </c>
      <c r="W1204" t="s">
        <v>337</v>
      </c>
      <c r="X1204">
        <v>209040705</v>
      </c>
      <c r="Y1204" t="s">
        <v>508</v>
      </c>
      <c r="Z1204">
        <v>39</v>
      </c>
      <c r="AA1204">
        <v>1</v>
      </c>
      <c r="AB1204" t="s">
        <v>34</v>
      </c>
      <c r="AC1204" t="s">
        <v>111</v>
      </c>
      <c r="AD1204">
        <v>100</v>
      </c>
      <c r="AE1204" t="s">
        <v>93</v>
      </c>
      <c r="AF1204">
        <v>7.2</v>
      </c>
      <c r="AG1204">
        <v>1</v>
      </c>
      <c r="AH1204">
        <v>2686</v>
      </c>
      <c r="AI1204">
        <v>7.2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1</v>
      </c>
      <c r="AV1204">
        <v>2112</v>
      </c>
      <c r="AW1204">
        <v>10.6</v>
      </c>
      <c r="AX1204">
        <v>1</v>
      </c>
      <c r="AY1204">
        <v>2112</v>
      </c>
      <c r="AZ1204">
        <v>26.2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</row>
    <row r="1205" spans="1:61">
      <c r="A1205">
        <v>255951</v>
      </c>
      <c r="B1205" t="s">
        <v>66</v>
      </c>
      <c r="C1205">
        <v>500</v>
      </c>
      <c r="D1205" t="s">
        <v>33</v>
      </c>
      <c r="E1205" s="2">
        <v>40122.689398148148</v>
      </c>
      <c r="F1205" s="2">
        <v>40122.71130787037</v>
      </c>
      <c r="H1205">
        <v>1893</v>
      </c>
      <c r="I1205">
        <v>462.26771342614495</v>
      </c>
      <c r="J1205">
        <v>35.46067541</v>
      </c>
      <c r="K1205">
        <v>139.61439730000001</v>
      </c>
      <c r="L1205">
        <v>103</v>
      </c>
      <c r="M1205" t="s">
        <v>843</v>
      </c>
      <c r="N1205" s="3">
        <v>1002008</v>
      </c>
      <c r="O1205" t="s">
        <v>391</v>
      </c>
      <c r="P1205">
        <v>100200803</v>
      </c>
      <c r="Q1205" t="s">
        <v>601</v>
      </c>
      <c r="R1205">
        <v>35.464146190000001</v>
      </c>
      <c r="S1205">
        <v>139.61720829999999</v>
      </c>
      <c r="T1205">
        <v>103</v>
      </c>
      <c r="U1205" t="s">
        <v>843</v>
      </c>
      <c r="V1205" s="3">
        <v>1002006</v>
      </c>
      <c r="W1205" t="s">
        <v>386</v>
      </c>
      <c r="X1205">
        <v>100200602</v>
      </c>
      <c r="Y1205" t="s">
        <v>593</v>
      </c>
      <c r="Z1205">
        <v>0</v>
      </c>
      <c r="AA1205">
        <v>2</v>
      </c>
      <c r="AB1205" t="s">
        <v>97</v>
      </c>
      <c r="AC1205" t="s">
        <v>98</v>
      </c>
      <c r="AD1205">
        <v>100</v>
      </c>
      <c r="AE1205" t="s">
        <v>93</v>
      </c>
      <c r="AF1205">
        <v>3.8</v>
      </c>
      <c r="AG1205">
        <v>1</v>
      </c>
      <c r="AH1205">
        <v>691</v>
      </c>
      <c r="AI1205">
        <v>3.8</v>
      </c>
      <c r="AJ1205">
        <v>1</v>
      </c>
      <c r="AK1205">
        <v>2</v>
      </c>
      <c r="AL1205">
        <v>140</v>
      </c>
      <c r="AM1205" t="s">
        <v>114</v>
      </c>
      <c r="AN1205" t="s">
        <v>127</v>
      </c>
      <c r="AO1205">
        <v>0</v>
      </c>
      <c r="AP1205">
        <v>308</v>
      </c>
      <c r="AQ1205">
        <v>3.7</v>
      </c>
      <c r="AR1205">
        <v>522</v>
      </c>
      <c r="AS1205">
        <v>6.3</v>
      </c>
      <c r="AT1205">
        <v>12</v>
      </c>
      <c r="AU1205">
        <v>1</v>
      </c>
      <c r="AV1205">
        <v>614</v>
      </c>
      <c r="AW1205">
        <v>3.1</v>
      </c>
      <c r="AX1205">
        <v>1</v>
      </c>
      <c r="AY1205">
        <v>614</v>
      </c>
      <c r="AZ1205">
        <v>7.4</v>
      </c>
      <c r="BA1205">
        <v>1</v>
      </c>
      <c r="BB1205">
        <v>0.4</v>
      </c>
      <c r="BC1205">
        <v>1</v>
      </c>
      <c r="BD1205">
        <v>210</v>
      </c>
      <c r="BE1205">
        <v>21</v>
      </c>
      <c r="BF1205">
        <v>0.3</v>
      </c>
      <c r="BG1205">
        <v>60</v>
      </c>
      <c r="BH1205">
        <v>0.9</v>
      </c>
      <c r="BI1205">
        <v>2.2000000000000002</v>
      </c>
    </row>
    <row r="1206" spans="1:61">
      <c r="A1206">
        <v>256657</v>
      </c>
      <c r="B1206" t="s">
        <v>66</v>
      </c>
      <c r="C1206">
        <v>200</v>
      </c>
      <c r="D1206" t="s">
        <v>85</v>
      </c>
      <c r="E1206" s="2">
        <v>40130.662418981483</v>
      </c>
      <c r="F1206" s="2">
        <v>40130.678182870368</v>
      </c>
      <c r="H1206">
        <v>1362</v>
      </c>
      <c r="I1206">
        <v>1259.3312497846555</v>
      </c>
      <c r="J1206">
        <v>35.457794749999998</v>
      </c>
      <c r="K1206">
        <v>139.6276153</v>
      </c>
      <c r="L1206">
        <v>103</v>
      </c>
      <c r="M1206" t="s">
        <v>843</v>
      </c>
      <c r="N1206" s="3">
        <v>1002002</v>
      </c>
      <c r="O1206" t="s">
        <v>136</v>
      </c>
      <c r="P1206">
        <v>100200207</v>
      </c>
      <c r="Q1206" t="s">
        <v>608</v>
      </c>
      <c r="R1206">
        <v>35.459709799999999</v>
      </c>
      <c r="S1206">
        <v>139.6139091</v>
      </c>
      <c r="T1206">
        <v>103</v>
      </c>
      <c r="U1206" t="s">
        <v>843</v>
      </c>
      <c r="V1206" s="3">
        <v>1002008</v>
      </c>
      <c r="W1206" t="s">
        <v>391</v>
      </c>
      <c r="X1206">
        <v>100200803</v>
      </c>
      <c r="Y1206" t="s">
        <v>601</v>
      </c>
      <c r="Z1206">
        <v>0</v>
      </c>
      <c r="AA1206">
        <v>2</v>
      </c>
      <c r="AB1206" t="s">
        <v>97</v>
      </c>
      <c r="AC1206" t="s">
        <v>98</v>
      </c>
      <c r="AD1206">
        <v>410</v>
      </c>
      <c r="AE1206" t="s">
        <v>43</v>
      </c>
      <c r="AF1206">
        <v>9.1</v>
      </c>
      <c r="AG1206">
        <v>1</v>
      </c>
      <c r="AH1206">
        <v>2248</v>
      </c>
      <c r="AI1206">
        <v>8</v>
      </c>
      <c r="AJ1206">
        <v>1</v>
      </c>
      <c r="AK1206">
        <v>12</v>
      </c>
      <c r="AL1206">
        <v>300</v>
      </c>
      <c r="AM1206" t="s">
        <v>132</v>
      </c>
      <c r="AN1206" t="s">
        <v>114</v>
      </c>
      <c r="AO1206">
        <v>1</v>
      </c>
      <c r="AP1206">
        <v>528</v>
      </c>
      <c r="AQ1206">
        <v>6.4</v>
      </c>
      <c r="AR1206">
        <v>338</v>
      </c>
      <c r="AS1206">
        <v>4.0999999999999996</v>
      </c>
      <c r="AT1206">
        <v>22.5</v>
      </c>
      <c r="AU1206">
        <v>1</v>
      </c>
      <c r="AV1206">
        <v>1815</v>
      </c>
      <c r="AW1206">
        <v>9.1</v>
      </c>
      <c r="AX1206">
        <v>1</v>
      </c>
      <c r="AY1206">
        <v>1815</v>
      </c>
      <c r="AZ1206">
        <v>21.8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</row>
    <row r="1207" spans="1:61">
      <c r="A1207">
        <v>255881</v>
      </c>
      <c r="B1207" t="s">
        <v>81</v>
      </c>
      <c r="C1207">
        <v>600</v>
      </c>
      <c r="D1207" t="s">
        <v>91</v>
      </c>
      <c r="E1207" s="2">
        <v>40121.74627314815</v>
      </c>
      <c r="F1207" s="2">
        <v>40121.757951388892</v>
      </c>
      <c r="H1207">
        <v>1009</v>
      </c>
      <c r="I1207">
        <v>2604.5462808934653</v>
      </c>
      <c r="J1207">
        <v>35.44486646</v>
      </c>
      <c r="K1207">
        <v>139.63475529999999</v>
      </c>
      <c r="L1207">
        <v>104</v>
      </c>
      <c r="M1207" t="s">
        <v>844</v>
      </c>
      <c r="N1207" s="3">
        <v>1003019</v>
      </c>
      <c r="O1207" t="s">
        <v>410</v>
      </c>
      <c r="P1207">
        <v>100301907</v>
      </c>
      <c r="Q1207" t="s">
        <v>664</v>
      </c>
      <c r="R1207">
        <v>35.465927180000001</v>
      </c>
      <c r="S1207">
        <v>139.6221597</v>
      </c>
      <c r="T1207">
        <v>103</v>
      </c>
      <c r="U1207" t="s">
        <v>843</v>
      </c>
      <c r="V1207" s="3">
        <v>1002001</v>
      </c>
      <c r="W1207" t="s">
        <v>387</v>
      </c>
      <c r="X1207">
        <v>100200102</v>
      </c>
      <c r="Y1207" t="s">
        <v>587</v>
      </c>
      <c r="Z1207">
        <v>37</v>
      </c>
      <c r="AA1207">
        <v>1</v>
      </c>
      <c r="AB1207" t="s">
        <v>34</v>
      </c>
      <c r="AC1207" t="s">
        <v>104</v>
      </c>
      <c r="AD1207">
        <v>200</v>
      </c>
      <c r="AE1207" t="s">
        <v>94</v>
      </c>
      <c r="AF1207">
        <v>14.7</v>
      </c>
      <c r="AG1207">
        <v>1</v>
      </c>
      <c r="AH1207">
        <v>4303</v>
      </c>
      <c r="AI1207">
        <v>11.6</v>
      </c>
      <c r="AJ1207">
        <v>1</v>
      </c>
      <c r="AK1207">
        <v>3</v>
      </c>
      <c r="AL1207">
        <v>130</v>
      </c>
      <c r="AM1207" t="s">
        <v>134</v>
      </c>
      <c r="AN1207" t="s">
        <v>127</v>
      </c>
      <c r="AO1207">
        <v>0</v>
      </c>
      <c r="AP1207">
        <v>783</v>
      </c>
      <c r="AQ1207">
        <v>9.4</v>
      </c>
      <c r="AR1207">
        <v>192</v>
      </c>
      <c r="AS1207">
        <v>2.2999999999999998</v>
      </c>
      <c r="AT1207">
        <v>14.7</v>
      </c>
      <c r="AU1207">
        <v>1</v>
      </c>
      <c r="AV1207">
        <v>2891</v>
      </c>
      <c r="AW1207">
        <v>14.5</v>
      </c>
      <c r="AX1207">
        <v>1</v>
      </c>
      <c r="AY1207">
        <v>2891</v>
      </c>
      <c r="AZ1207">
        <v>34.700000000000003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</row>
    <row r="1208" spans="1:61">
      <c r="A1208">
        <v>257651</v>
      </c>
      <c r="B1208" t="s">
        <v>71</v>
      </c>
      <c r="C1208">
        <v>200</v>
      </c>
      <c r="D1208" t="s">
        <v>85</v>
      </c>
      <c r="E1208" s="2">
        <v>40140.690254629626</v>
      </c>
      <c r="F1208" s="2">
        <v>40140.705509259256</v>
      </c>
      <c r="H1208">
        <v>1318</v>
      </c>
      <c r="I1208">
        <v>1062.3667682457242</v>
      </c>
      <c r="J1208">
        <v>35.479214839999997</v>
      </c>
      <c r="K1208">
        <v>139.63826900000001</v>
      </c>
      <c r="L1208">
        <v>102</v>
      </c>
      <c r="M1208" t="s">
        <v>839</v>
      </c>
      <c r="N1208" s="3">
        <v>1001006</v>
      </c>
      <c r="O1208" t="s">
        <v>367</v>
      </c>
      <c r="P1208">
        <v>100100603</v>
      </c>
      <c r="Q1208" t="s">
        <v>564</v>
      </c>
      <c r="R1208">
        <v>35.488559600000002</v>
      </c>
      <c r="S1208">
        <v>139.6358175</v>
      </c>
      <c r="T1208">
        <v>102</v>
      </c>
      <c r="U1208" t="s">
        <v>839</v>
      </c>
      <c r="V1208" s="3">
        <v>1001014</v>
      </c>
      <c r="W1208" t="s">
        <v>366</v>
      </c>
      <c r="X1208">
        <v>100101403</v>
      </c>
      <c r="Y1208" t="s">
        <v>553</v>
      </c>
      <c r="Z1208">
        <v>54</v>
      </c>
      <c r="AA1208">
        <v>1</v>
      </c>
      <c r="AB1208" t="s">
        <v>34</v>
      </c>
      <c r="AC1208" t="s">
        <v>102</v>
      </c>
      <c r="AD1208">
        <v>100</v>
      </c>
      <c r="AE1208" t="s">
        <v>93</v>
      </c>
      <c r="AF1208">
        <v>9</v>
      </c>
      <c r="AG1208">
        <v>1</v>
      </c>
      <c r="AH1208">
        <v>2527</v>
      </c>
      <c r="AI1208">
        <v>9</v>
      </c>
      <c r="AJ1208">
        <v>1</v>
      </c>
      <c r="AK1208">
        <v>15</v>
      </c>
      <c r="AL1208">
        <v>230</v>
      </c>
      <c r="AM1208" t="s">
        <v>263</v>
      </c>
      <c r="AN1208" t="s">
        <v>121</v>
      </c>
      <c r="AO1208">
        <v>1</v>
      </c>
      <c r="AP1208">
        <v>338</v>
      </c>
      <c r="AQ1208">
        <v>4.2</v>
      </c>
      <c r="AR1208">
        <v>1171</v>
      </c>
      <c r="AS1208">
        <v>14.1</v>
      </c>
      <c r="AT1208">
        <v>33.299999999999997</v>
      </c>
      <c r="AU1208">
        <v>1</v>
      </c>
      <c r="AV1208">
        <v>1327</v>
      </c>
      <c r="AW1208">
        <v>6.6</v>
      </c>
      <c r="AX1208">
        <v>1</v>
      </c>
      <c r="AY1208">
        <v>1327</v>
      </c>
      <c r="AZ1208">
        <v>16.600000000000001</v>
      </c>
      <c r="BA1208">
        <v>1</v>
      </c>
      <c r="BB1208">
        <v>0.65</v>
      </c>
      <c r="BC1208">
        <v>3</v>
      </c>
      <c r="BD1208">
        <v>210</v>
      </c>
      <c r="BE1208">
        <v>499</v>
      </c>
      <c r="BF1208">
        <v>7.5</v>
      </c>
      <c r="BG1208">
        <v>480</v>
      </c>
      <c r="BH1208">
        <v>7.2</v>
      </c>
      <c r="BI1208">
        <v>17.7</v>
      </c>
    </row>
    <row r="1209" spans="1:61">
      <c r="A1209">
        <v>255763</v>
      </c>
      <c r="B1209" t="s">
        <v>78</v>
      </c>
      <c r="C1209">
        <v>200</v>
      </c>
      <c r="D1209" t="s">
        <v>85</v>
      </c>
      <c r="E1209" s="2">
        <v>40119.965474537035</v>
      </c>
      <c r="F1209" s="2">
        <v>40119.997766203705</v>
      </c>
      <c r="H1209">
        <v>2790</v>
      </c>
      <c r="I1209">
        <v>10195.345396895313</v>
      </c>
      <c r="J1209">
        <v>35.446255880000002</v>
      </c>
      <c r="K1209">
        <v>139.62762599999999</v>
      </c>
      <c r="L1209">
        <v>104</v>
      </c>
      <c r="M1209" t="s">
        <v>844</v>
      </c>
      <c r="N1209" s="3">
        <v>1003001</v>
      </c>
      <c r="O1209" t="s">
        <v>400</v>
      </c>
      <c r="P1209">
        <v>100300105</v>
      </c>
      <c r="Q1209" t="s">
        <v>657</v>
      </c>
      <c r="R1209">
        <v>35.366728309999999</v>
      </c>
      <c r="S1209">
        <v>139.57160529999999</v>
      </c>
      <c r="T1209">
        <v>115</v>
      </c>
      <c r="U1209" t="s">
        <v>856</v>
      </c>
      <c r="V1209" s="3">
        <v>1009248</v>
      </c>
      <c r="W1209" t="s">
        <v>378</v>
      </c>
      <c r="X1209">
        <v>100924801</v>
      </c>
      <c r="Y1209" t="s">
        <v>739</v>
      </c>
      <c r="Z1209">
        <v>39</v>
      </c>
      <c r="AA1209">
        <v>2</v>
      </c>
      <c r="AB1209" t="s">
        <v>97</v>
      </c>
      <c r="AC1209" t="s">
        <v>105</v>
      </c>
      <c r="AD1209">
        <v>200</v>
      </c>
      <c r="AE1209" t="s">
        <v>94</v>
      </c>
      <c r="AF1209">
        <v>51.6</v>
      </c>
      <c r="AG1209">
        <v>1</v>
      </c>
      <c r="AH1209">
        <v>12132</v>
      </c>
      <c r="AI1209">
        <v>35.799999999999997</v>
      </c>
      <c r="AJ1209">
        <v>1</v>
      </c>
      <c r="AK1209">
        <v>33</v>
      </c>
      <c r="AL1209">
        <v>420</v>
      </c>
      <c r="AM1209" t="s">
        <v>198</v>
      </c>
      <c r="AN1209" t="s">
        <v>126</v>
      </c>
      <c r="AO1209">
        <v>1</v>
      </c>
      <c r="AP1209">
        <v>173</v>
      </c>
      <c r="AQ1209">
        <v>2.2000000000000002</v>
      </c>
      <c r="AR1209">
        <v>1313</v>
      </c>
      <c r="AS1209">
        <v>16.399999999999999</v>
      </c>
      <c r="AT1209">
        <v>51.6</v>
      </c>
      <c r="AU1209">
        <v>1</v>
      </c>
      <c r="AV1209">
        <v>11071</v>
      </c>
      <c r="AW1209">
        <v>55.4</v>
      </c>
      <c r="AX1209">
        <v>1</v>
      </c>
      <c r="AY1209">
        <v>11071</v>
      </c>
      <c r="AZ1209">
        <v>139.4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</row>
    <row r="1210" spans="1:61">
      <c r="A1210">
        <v>256865</v>
      </c>
      <c r="B1210" t="s">
        <v>82</v>
      </c>
      <c r="C1210">
        <v>500</v>
      </c>
      <c r="D1210" t="s">
        <v>33</v>
      </c>
      <c r="E1210" s="2">
        <v>40132.778692129628</v>
      </c>
      <c r="F1210" s="2">
        <v>40132.803888888891</v>
      </c>
      <c r="H1210">
        <v>2177</v>
      </c>
      <c r="I1210">
        <v>3160.3794466110362</v>
      </c>
      <c r="J1210">
        <v>35.430377200000002</v>
      </c>
      <c r="K1210">
        <v>139.66284870000001</v>
      </c>
      <c r="L1210">
        <v>104</v>
      </c>
      <c r="M1210" t="s">
        <v>844</v>
      </c>
      <c r="N1210" s="3">
        <v>1003010</v>
      </c>
      <c r="O1210" t="s">
        <v>422</v>
      </c>
      <c r="P1210">
        <v>100301003</v>
      </c>
      <c r="Q1210" t="s">
        <v>701</v>
      </c>
      <c r="R1210">
        <v>35.444625049999999</v>
      </c>
      <c r="S1210">
        <v>139.6326578</v>
      </c>
      <c r="T1210">
        <v>104</v>
      </c>
      <c r="U1210" t="s">
        <v>844</v>
      </c>
      <c r="V1210" s="3">
        <v>1003019</v>
      </c>
      <c r="W1210" t="s">
        <v>410</v>
      </c>
      <c r="X1210">
        <v>100301905</v>
      </c>
      <c r="Y1210" t="s">
        <v>662</v>
      </c>
      <c r="Z1210">
        <v>50</v>
      </c>
      <c r="AA1210">
        <v>2</v>
      </c>
      <c r="AB1210" t="s">
        <v>97</v>
      </c>
      <c r="AC1210" t="s">
        <v>35</v>
      </c>
      <c r="AD1210">
        <v>420</v>
      </c>
      <c r="AE1210" t="s">
        <v>95</v>
      </c>
      <c r="AF1210">
        <v>45.7</v>
      </c>
      <c r="AG1210">
        <v>1</v>
      </c>
      <c r="AH1210">
        <v>4351</v>
      </c>
      <c r="AI1210">
        <v>14.3</v>
      </c>
      <c r="AJ1210">
        <v>1</v>
      </c>
      <c r="AK1210">
        <v>17</v>
      </c>
      <c r="AL1210">
        <v>330</v>
      </c>
      <c r="AM1210" t="s">
        <v>36</v>
      </c>
      <c r="AN1210" t="s">
        <v>198</v>
      </c>
      <c r="AO1210">
        <v>1</v>
      </c>
      <c r="AP1210">
        <v>2226</v>
      </c>
      <c r="AQ1210">
        <v>27.3</v>
      </c>
      <c r="AR1210">
        <v>755</v>
      </c>
      <c r="AS1210">
        <v>9.1999999999999993</v>
      </c>
      <c r="AT1210">
        <v>53.5</v>
      </c>
      <c r="AU1210">
        <v>1</v>
      </c>
      <c r="AV1210">
        <v>3719</v>
      </c>
      <c r="AW1210">
        <v>18.600000000000001</v>
      </c>
      <c r="AX1210">
        <v>1</v>
      </c>
      <c r="AY1210">
        <v>3719</v>
      </c>
      <c r="AZ1210">
        <v>45.7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</row>
    <row r="1211" spans="1:61">
      <c r="A1211">
        <v>257440</v>
      </c>
      <c r="B1211" t="s">
        <v>56</v>
      </c>
      <c r="C1211">
        <v>200</v>
      </c>
      <c r="D1211" t="s">
        <v>85</v>
      </c>
      <c r="E1211" s="2">
        <v>40138.36519675926</v>
      </c>
      <c r="F1211" s="2">
        <v>40138.378020833334</v>
      </c>
      <c r="H1211">
        <v>1108</v>
      </c>
      <c r="I1211">
        <v>2790.3061428334213</v>
      </c>
      <c r="J1211">
        <v>35.441685380000003</v>
      </c>
      <c r="K1211">
        <v>139.65071979999999</v>
      </c>
      <c r="L1211">
        <v>104</v>
      </c>
      <c r="M1211" t="s">
        <v>844</v>
      </c>
      <c r="N1211" s="3">
        <v>1003017</v>
      </c>
      <c r="O1211" t="s">
        <v>41</v>
      </c>
      <c r="P1211">
        <v>100301701</v>
      </c>
      <c r="Q1211" t="s">
        <v>676</v>
      </c>
      <c r="R1211">
        <v>35.449206259999997</v>
      </c>
      <c r="S1211">
        <v>139.62132819999999</v>
      </c>
      <c r="T1211">
        <v>103</v>
      </c>
      <c r="U1211" t="s">
        <v>843</v>
      </c>
      <c r="V1211" s="3">
        <v>1002004</v>
      </c>
      <c r="W1211" t="s">
        <v>405</v>
      </c>
      <c r="X1211">
        <v>100200401</v>
      </c>
      <c r="Y1211" t="s">
        <v>636</v>
      </c>
      <c r="Z1211">
        <v>44</v>
      </c>
      <c r="AA1211">
        <v>1</v>
      </c>
      <c r="AB1211" t="s">
        <v>34</v>
      </c>
      <c r="AC1211" t="s">
        <v>98</v>
      </c>
      <c r="AD1211">
        <v>100</v>
      </c>
      <c r="AE1211" t="s">
        <v>93</v>
      </c>
      <c r="AF1211">
        <v>15.5</v>
      </c>
      <c r="AG1211">
        <v>1</v>
      </c>
      <c r="AH1211">
        <v>4108</v>
      </c>
      <c r="AI1211">
        <v>15.5</v>
      </c>
      <c r="AJ1211">
        <v>1</v>
      </c>
      <c r="AK1211">
        <v>15</v>
      </c>
      <c r="AL1211">
        <v>330</v>
      </c>
      <c r="AM1211" t="s">
        <v>36</v>
      </c>
      <c r="AN1211" t="s">
        <v>112</v>
      </c>
      <c r="AO1211">
        <v>1</v>
      </c>
      <c r="AP1211">
        <v>218</v>
      </c>
      <c r="AQ1211">
        <v>2.6</v>
      </c>
      <c r="AR1211">
        <v>1083</v>
      </c>
      <c r="AS1211">
        <v>12.9</v>
      </c>
      <c r="AT1211">
        <v>30.5</v>
      </c>
      <c r="AU1211">
        <v>1</v>
      </c>
      <c r="AV1211">
        <v>3244</v>
      </c>
      <c r="AW1211">
        <v>16.2</v>
      </c>
      <c r="AX1211">
        <v>1</v>
      </c>
      <c r="AY1211">
        <v>3244</v>
      </c>
      <c r="AZ1211">
        <v>39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</row>
    <row r="1212" spans="1:61">
      <c r="A1212">
        <v>257506</v>
      </c>
      <c r="B1212" t="s">
        <v>80</v>
      </c>
      <c r="C1212">
        <v>999</v>
      </c>
      <c r="D1212" t="s">
        <v>84</v>
      </c>
      <c r="E1212" s="2">
        <v>40138.718611111108</v>
      </c>
      <c r="F1212" s="2">
        <v>40138.752893518518</v>
      </c>
      <c r="H1212">
        <v>2962</v>
      </c>
      <c r="I1212">
        <v>5693.5781734036927</v>
      </c>
      <c r="J1212">
        <v>35.630695260000003</v>
      </c>
      <c r="K1212">
        <v>139.6796769</v>
      </c>
      <c r="N1212" s="3"/>
      <c r="R1212">
        <v>35.653976849999999</v>
      </c>
      <c r="S1212">
        <v>139.73580490000001</v>
      </c>
      <c r="V1212" s="3"/>
      <c r="Z1212">
        <v>38</v>
      </c>
      <c r="AA1212">
        <v>1</v>
      </c>
      <c r="AB1212" t="s">
        <v>34</v>
      </c>
      <c r="AC1212" t="s">
        <v>103</v>
      </c>
      <c r="AD1212">
        <v>200</v>
      </c>
      <c r="AE1212" t="s">
        <v>94</v>
      </c>
      <c r="AF1212">
        <v>32.5</v>
      </c>
      <c r="AG1212">
        <v>1</v>
      </c>
      <c r="AH1212">
        <v>7062</v>
      </c>
      <c r="AI1212">
        <v>23.1</v>
      </c>
      <c r="AJ1212">
        <v>1</v>
      </c>
      <c r="AK1212">
        <v>22</v>
      </c>
      <c r="AL1212">
        <v>380</v>
      </c>
      <c r="AM1212" t="s">
        <v>122</v>
      </c>
      <c r="AN1212" t="s">
        <v>190</v>
      </c>
      <c r="AO1212">
        <v>2</v>
      </c>
      <c r="AP1212">
        <v>612</v>
      </c>
      <c r="AQ1212">
        <v>7.9</v>
      </c>
      <c r="AR1212">
        <v>211</v>
      </c>
      <c r="AS1212">
        <v>2.6</v>
      </c>
      <c r="AT1212">
        <v>32.5</v>
      </c>
      <c r="AU1212">
        <v>1</v>
      </c>
      <c r="AV1212">
        <v>6580</v>
      </c>
      <c r="AW1212">
        <v>32.9</v>
      </c>
      <c r="AX1212">
        <v>1</v>
      </c>
      <c r="AY1212">
        <v>6580</v>
      </c>
      <c r="AZ1212">
        <v>79.2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</row>
    <row r="1213" spans="1:61">
      <c r="A1213">
        <v>256591</v>
      </c>
      <c r="B1213" t="s">
        <v>82</v>
      </c>
      <c r="C1213">
        <v>200</v>
      </c>
      <c r="D1213" t="s">
        <v>85</v>
      </c>
      <c r="E1213" s="2">
        <v>40129.764131944445</v>
      </c>
      <c r="F1213" s="2">
        <v>40129.782164351855</v>
      </c>
      <c r="H1213">
        <v>1558</v>
      </c>
      <c r="I1213">
        <v>2786.8767341923171</v>
      </c>
      <c r="J1213">
        <v>35.444115459999999</v>
      </c>
      <c r="K1213">
        <v>139.63615540000001</v>
      </c>
      <c r="L1213">
        <v>104</v>
      </c>
      <c r="M1213" t="s">
        <v>844</v>
      </c>
      <c r="N1213" s="3">
        <v>1003002</v>
      </c>
      <c r="O1213" t="s">
        <v>120</v>
      </c>
      <c r="P1213">
        <v>100300216</v>
      </c>
      <c r="Q1213" t="s">
        <v>240</v>
      </c>
      <c r="R1213">
        <v>35.43043617</v>
      </c>
      <c r="S1213">
        <v>139.66193680000001</v>
      </c>
      <c r="T1213">
        <v>104</v>
      </c>
      <c r="U1213" t="s">
        <v>844</v>
      </c>
      <c r="V1213" s="3">
        <v>1003010</v>
      </c>
      <c r="W1213" t="s">
        <v>422</v>
      </c>
      <c r="X1213">
        <v>100301003</v>
      </c>
      <c r="Y1213" t="s">
        <v>701</v>
      </c>
      <c r="Z1213">
        <v>50</v>
      </c>
      <c r="AA1213">
        <v>2</v>
      </c>
      <c r="AB1213" t="s">
        <v>97</v>
      </c>
      <c r="AC1213" t="s">
        <v>35</v>
      </c>
      <c r="AD1213">
        <v>240</v>
      </c>
      <c r="AE1213" t="s">
        <v>96</v>
      </c>
      <c r="AF1213">
        <v>22.1</v>
      </c>
      <c r="AG1213">
        <v>1</v>
      </c>
      <c r="AH1213">
        <v>3381</v>
      </c>
      <c r="AI1213">
        <v>12</v>
      </c>
      <c r="AJ1213">
        <v>1</v>
      </c>
      <c r="AK1213">
        <v>4</v>
      </c>
      <c r="AL1213">
        <v>180</v>
      </c>
      <c r="AM1213" t="s">
        <v>123</v>
      </c>
      <c r="AN1213" t="s">
        <v>36</v>
      </c>
      <c r="AO1213">
        <v>0</v>
      </c>
      <c r="AP1213">
        <v>860</v>
      </c>
      <c r="AQ1213">
        <v>10.3</v>
      </c>
      <c r="AR1213">
        <v>2025</v>
      </c>
      <c r="AS1213">
        <v>24.6</v>
      </c>
      <c r="AT1213">
        <v>38.900000000000006</v>
      </c>
      <c r="AU1213">
        <v>1</v>
      </c>
      <c r="AV1213">
        <v>3153</v>
      </c>
      <c r="AW1213">
        <v>15.8</v>
      </c>
      <c r="AX1213">
        <v>1</v>
      </c>
      <c r="AY1213">
        <v>3153</v>
      </c>
      <c r="AZ1213">
        <v>37.5</v>
      </c>
      <c r="BA1213">
        <v>1</v>
      </c>
      <c r="BB1213">
        <v>2.87</v>
      </c>
      <c r="BC1213">
        <v>13</v>
      </c>
      <c r="BD1213">
        <v>210</v>
      </c>
      <c r="BE1213">
        <v>333</v>
      </c>
      <c r="BF1213">
        <v>5</v>
      </c>
      <c r="BG1213">
        <v>276</v>
      </c>
      <c r="BH1213">
        <v>4.0999999999999996</v>
      </c>
      <c r="BI1213">
        <v>22.1</v>
      </c>
    </row>
    <row r="1214" spans="1:61">
      <c r="A1214">
        <v>257356</v>
      </c>
      <c r="B1214" t="s">
        <v>73</v>
      </c>
      <c r="C1214">
        <v>400</v>
      </c>
      <c r="D1214" t="s">
        <v>87</v>
      </c>
      <c r="E1214" s="2">
        <v>40137.495509259257</v>
      </c>
      <c r="F1214" s="2">
        <v>40137.554351851853</v>
      </c>
      <c r="H1214">
        <v>5084</v>
      </c>
      <c r="I1214">
        <v>5373.4202013269914</v>
      </c>
      <c r="J1214">
        <v>35.488656200000001</v>
      </c>
      <c r="K1214">
        <v>139.6360857</v>
      </c>
      <c r="L1214">
        <v>102</v>
      </c>
      <c r="M1214" t="s">
        <v>839</v>
      </c>
      <c r="N1214" s="3">
        <v>1001014</v>
      </c>
      <c r="O1214" t="s">
        <v>366</v>
      </c>
      <c r="P1214">
        <v>100101403</v>
      </c>
      <c r="Q1214" t="s">
        <v>553</v>
      </c>
      <c r="R1214">
        <v>35.536978910000002</v>
      </c>
      <c r="S1214">
        <v>139.63492690000001</v>
      </c>
      <c r="T1214">
        <v>109</v>
      </c>
      <c r="U1214" t="s">
        <v>830</v>
      </c>
      <c r="V1214" s="3">
        <v>1008024</v>
      </c>
      <c r="W1214" t="s">
        <v>470</v>
      </c>
      <c r="X1214">
        <v>100802401</v>
      </c>
      <c r="Y1214" t="s">
        <v>767</v>
      </c>
      <c r="Z1214">
        <v>0</v>
      </c>
      <c r="AA1214">
        <v>2</v>
      </c>
      <c r="AB1214" t="s">
        <v>97</v>
      </c>
      <c r="AC1214" t="s">
        <v>102</v>
      </c>
      <c r="AD1214">
        <v>200</v>
      </c>
      <c r="AE1214" t="s">
        <v>94</v>
      </c>
      <c r="AF1214">
        <v>23.2</v>
      </c>
      <c r="AG1214">
        <v>1</v>
      </c>
      <c r="AH1214">
        <v>7154</v>
      </c>
      <c r="AI1214">
        <v>21.9</v>
      </c>
      <c r="AJ1214">
        <v>1</v>
      </c>
      <c r="AK1214">
        <v>9</v>
      </c>
      <c r="AL1214">
        <v>150</v>
      </c>
      <c r="AM1214" t="s">
        <v>121</v>
      </c>
      <c r="AN1214" t="s">
        <v>225</v>
      </c>
      <c r="AO1214">
        <v>1</v>
      </c>
      <c r="AP1214">
        <v>1159</v>
      </c>
      <c r="AQ1214">
        <v>13.9</v>
      </c>
      <c r="AR1214">
        <v>24</v>
      </c>
      <c r="AS1214">
        <v>0.3</v>
      </c>
      <c r="AT1214">
        <v>23.2</v>
      </c>
      <c r="AU1214">
        <v>1</v>
      </c>
      <c r="AV1214">
        <v>5895</v>
      </c>
      <c r="AW1214">
        <v>29.5</v>
      </c>
      <c r="AX1214">
        <v>1</v>
      </c>
      <c r="AY1214">
        <v>5895</v>
      </c>
      <c r="AZ1214">
        <v>72.2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</row>
    <row r="1215" spans="1:61">
      <c r="A1215">
        <v>255528</v>
      </c>
      <c r="B1215" t="s">
        <v>82</v>
      </c>
      <c r="C1215">
        <v>500</v>
      </c>
      <c r="D1215" t="s">
        <v>33</v>
      </c>
      <c r="E1215" s="2">
        <v>40117.648182870369</v>
      </c>
      <c r="F1215" s="2">
        <v>40117.66337962963</v>
      </c>
      <c r="H1215">
        <v>1313</v>
      </c>
      <c r="I1215">
        <v>707.79866677097152</v>
      </c>
      <c r="J1215">
        <v>35.455327060000002</v>
      </c>
      <c r="K1215">
        <v>139.63036719999999</v>
      </c>
      <c r="L1215">
        <v>103</v>
      </c>
      <c r="M1215" t="s">
        <v>843</v>
      </c>
      <c r="N1215" s="3">
        <v>1002002</v>
      </c>
      <c r="O1215" t="s">
        <v>136</v>
      </c>
      <c r="P1215">
        <v>100200205</v>
      </c>
      <c r="Q1215" t="s">
        <v>616</v>
      </c>
      <c r="R1215">
        <v>35.460326739999999</v>
      </c>
      <c r="S1215">
        <v>139.6255285</v>
      </c>
      <c r="T1215">
        <v>103</v>
      </c>
      <c r="U1215" t="s">
        <v>843</v>
      </c>
      <c r="V1215" s="3">
        <v>1002001</v>
      </c>
      <c r="W1215" t="s">
        <v>387</v>
      </c>
      <c r="X1215">
        <v>100200103</v>
      </c>
      <c r="Y1215" t="s">
        <v>599</v>
      </c>
      <c r="Z1215">
        <v>50</v>
      </c>
      <c r="AA1215">
        <v>2</v>
      </c>
      <c r="AB1215" t="s">
        <v>97</v>
      </c>
      <c r="AC1215" t="s">
        <v>35</v>
      </c>
      <c r="AD1215">
        <v>410</v>
      </c>
      <c r="AE1215" t="s">
        <v>43</v>
      </c>
      <c r="AF1215">
        <v>4.0999999999999996</v>
      </c>
      <c r="AG1215">
        <v>1</v>
      </c>
      <c r="AH1215">
        <v>945</v>
      </c>
      <c r="AI1215">
        <v>3.9</v>
      </c>
      <c r="AJ1215">
        <v>1</v>
      </c>
      <c r="AK1215">
        <v>1</v>
      </c>
      <c r="AL1215">
        <v>200</v>
      </c>
      <c r="AM1215" t="s">
        <v>138</v>
      </c>
      <c r="AN1215" t="s">
        <v>127</v>
      </c>
      <c r="AO1215">
        <v>0</v>
      </c>
      <c r="AP1215">
        <v>1048</v>
      </c>
      <c r="AQ1215">
        <v>12.6</v>
      </c>
      <c r="AR1215">
        <v>1101</v>
      </c>
      <c r="AS1215">
        <v>13.2</v>
      </c>
      <c r="AT1215">
        <v>26.799999999999997</v>
      </c>
      <c r="AU1215">
        <v>1</v>
      </c>
      <c r="AV1215">
        <v>811</v>
      </c>
      <c r="AW1215">
        <v>4.0999999999999996</v>
      </c>
      <c r="AX1215">
        <v>1</v>
      </c>
      <c r="AY1215">
        <v>811</v>
      </c>
      <c r="AZ1215">
        <v>9.8000000000000007</v>
      </c>
      <c r="BA1215">
        <v>1</v>
      </c>
      <c r="BB1215">
        <v>0.36</v>
      </c>
      <c r="BC1215">
        <v>1</v>
      </c>
      <c r="BD1215">
        <v>210</v>
      </c>
      <c r="BE1215">
        <v>287</v>
      </c>
      <c r="BF1215">
        <v>4.3</v>
      </c>
      <c r="BG1215">
        <v>275</v>
      </c>
      <c r="BH1215">
        <v>4.0999999999999996</v>
      </c>
      <c r="BI1215">
        <v>9.3999999999999986</v>
      </c>
    </row>
    <row r="1216" spans="1:61">
      <c r="A1216">
        <v>255918</v>
      </c>
      <c r="B1216" t="s">
        <v>82</v>
      </c>
      <c r="C1216">
        <v>100</v>
      </c>
      <c r="D1216" t="s">
        <v>86</v>
      </c>
      <c r="E1216" s="2">
        <v>40122.333136574074</v>
      </c>
      <c r="F1216" s="2">
        <v>40122.350208333337</v>
      </c>
      <c r="H1216">
        <v>1475</v>
      </c>
      <c r="I1216">
        <v>2794.1597238925283</v>
      </c>
      <c r="J1216">
        <v>35.429749559999998</v>
      </c>
      <c r="K1216">
        <v>139.6624679</v>
      </c>
      <c r="L1216">
        <v>104</v>
      </c>
      <c r="M1216" t="s">
        <v>844</v>
      </c>
      <c r="N1216" s="3">
        <v>1003010</v>
      </c>
      <c r="O1216" t="s">
        <v>422</v>
      </c>
      <c r="P1216">
        <v>100301003</v>
      </c>
      <c r="Q1216" t="s">
        <v>701</v>
      </c>
      <c r="R1216">
        <v>35.444346160000002</v>
      </c>
      <c r="S1216">
        <v>139.63735700000001</v>
      </c>
      <c r="T1216">
        <v>104</v>
      </c>
      <c r="U1216" t="s">
        <v>844</v>
      </c>
      <c r="V1216" s="3">
        <v>1003002</v>
      </c>
      <c r="W1216" t="s">
        <v>120</v>
      </c>
      <c r="X1216">
        <v>100300215</v>
      </c>
      <c r="Y1216" t="s">
        <v>661</v>
      </c>
      <c r="Z1216">
        <v>50</v>
      </c>
      <c r="AA1216">
        <v>2</v>
      </c>
      <c r="AB1216" t="s">
        <v>97</v>
      </c>
      <c r="AC1216" t="s">
        <v>35</v>
      </c>
      <c r="AD1216">
        <v>240</v>
      </c>
      <c r="AE1216" t="s">
        <v>96</v>
      </c>
      <c r="AF1216">
        <v>21.8</v>
      </c>
      <c r="AG1216">
        <v>1</v>
      </c>
      <c r="AH1216">
        <v>4066</v>
      </c>
      <c r="AI1216">
        <v>10.199999999999999</v>
      </c>
      <c r="AJ1216">
        <v>1</v>
      </c>
      <c r="AK1216">
        <v>2</v>
      </c>
      <c r="AL1216">
        <v>180</v>
      </c>
      <c r="AM1216" t="s">
        <v>36</v>
      </c>
      <c r="AN1216" t="s">
        <v>123</v>
      </c>
      <c r="AO1216">
        <v>0</v>
      </c>
      <c r="AP1216">
        <v>2146</v>
      </c>
      <c r="AQ1216">
        <v>26.9</v>
      </c>
      <c r="AR1216">
        <v>905</v>
      </c>
      <c r="AS1216">
        <v>10.8</v>
      </c>
      <c r="AT1216">
        <v>39.700000000000003</v>
      </c>
      <c r="AU1216">
        <v>1</v>
      </c>
      <c r="AV1216">
        <v>3209</v>
      </c>
      <c r="AW1216">
        <v>16</v>
      </c>
      <c r="AX1216">
        <v>1</v>
      </c>
      <c r="AY1216">
        <v>3209</v>
      </c>
      <c r="AZ1216">
        <v>39.5</v>
      </c>
      <c r="BA1216">
        <v>1</v>
      </c>
      <c r="BB1216">
        <v>2.87</v>
      </c>
      <c r="BC1216">
        <v>14</v>
      </c>
      <c r="BD1216">
        <v>210</v>
      </c>
      <c r="BE1216">
        <v>275</v>
      </c>
      <c r="BF1216">
        <v>4.0999999999999996</v>
      </c>
      <c r="BG1216">
        <v>246</v>
      </c>
      <c r="BH1216">
        <v>3.7</v>
      </c>
      <c r="BI1216">
        <v>21.8</v>
      </c>
    </row>
    <row r="1217" spans="1:61">
      <c r="A1217">
        <v>256541</v>
      </c>
      <c r="B1217" t="s">
        <v>74</v>
      </c>
      <c r="C1217">
        <v>100</v>
      </c>
      <c r="D1217" t="s">
        <v>86</v>
      </c>
      <c r="E1217" s="2">
        <v>40129.288761574076</v>
      </c>
      <c r="F1217" s="2">
        <v>40129.331134259257</v>
      </c>
      <c r="H1217">
        <v>3661</v>
      </c>
      <c r="I1217">
        <v>24493.077371947929</v>
      </c>
      <c r="J1217">
        <v>35.325728140000002</v>
      </c>
      <c r="K1217">
        <v>139.40829640000001</v>
      </c>
      <c r="L1217">
        <v>207</v>
      </c>
      <c r="M1217" t="s">
        <v>855</v>
      </c>
      <c r="N1217" s="3">
        <v>2070202</v>
      </c>
      <c r="O1217" t="s">
        <v>457</v>
      </c>
      <c r="P1217">
        <v>207020202</v>
      </c>
      <c r="Q1217" t="s">
        <v>749</v>
      </c>
      <c r="R1217">
        <v>35.443857989999998</v>
      </c>
      <c r="S1217">
        <v>139.63638610000001</v>
      </c>
      <c r="T1217">
        <v>104</v>
      </c>
      <c r="U1217" t="s">
        <v>844</v>
      </c>
      <c r="V1217" s="3">
        <v>1003002</v>
      </c>
      <c r="W1217" t="s">
        <v>120</v>
      </c>
      <c r="X1217">
        <v>100300216</v>
      </c>
      <c r="Y1217" t="s">
        <v>240</v>
      </c>
      <c r="Z1217">
        <v>46</v>
      </c>
      <c r="AA1217">
        <v>1</v>
      </c>
      <c r="AB1217" t="s">
        <v>34</v>
      </c>
      <c r="AC1217" t="s">
        <v>109</v>
      </c>
      <c r="AD1217">
        <v>200</v>
      </c>
      <c r="AE1217" t="s">
        <v>94</v>
      </c>
      <c r="AF1217">
        <v>48.3</v>
      </c>
      <c r="AG1217">
        <v>1</v>
      </c>
      <c r="AH1217">
        <v>30471</v>
      </c>
      <c r="AI1217">
        <v>52.8</v>
      </c>
      <c r="AJ1217">
        <v>1</v>
      </c>
      <c r="AK1217">
        <v>37</v>
      </c>
      <c r="AL1217">
        <v>570</v>
      </c>
      <c r="AM1217" t="s">
        <v>155</v>
      </c>
      <c r="AN1217" t="s">
        <v>120</v>
      </c>
      <c r="AO1217">
        <v>1</v>
      </c>
      <c r="AP1217">
        <v>560</v>
      </c>
      <c r="AQ1217">
        <v>7</v>
      </c>
      <c r="AR1217">
        <v>355</v>
      </c>
      <c r="AS1217">
        <v>4.3</v>
      </c>
      <c r="AT1217">
        <v>48.3</v>
      </c>
      <c r="AU1217">
        <v>1</v>
      </c>
      <c r="AV1217">
        <v>27724</v>
      </c>
      <c r="AW1217">
        <v>138.6</v>
      </c>
      <c r="AX1217">
        <v>1</v>
      </c>
      <c r="AY1217">
        <v>27724</v>
      </c>
      <c r="AZ1217">
        <v>343.6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</row>
    <row r="1218" spans="1:61">
      <c r="A1218">
        <v>255500</v>
      </c>
      <c r="B1218" t="s">
        <v>73</v>
      </c>
      <c r="C1218">
        <v>200</v>
      </c>
      <c r="D1218" t="s">
        <v>85</v>
      </c>
      <c r="E1218" s="2">
        <v>40117.509756944448</v>
      </c>
      <c r="F1218" s="2">
        <v>40117.525636574072</v>
      </c>
      <c r="H1218">
        <v>1372</v>
      </c>
      <c r="I1218">
        <v>837.49706435321889</v>
      </c>
      <c r="J1218">
        <v>35.490839520000002</v>
      </c>
      <c r="K1218">
        <v>139.6448565</v>
      </c>
      <c r="L1218">
        <v>102</v>
      </c>
      <c r="M1218" t="s">
        <v>839</v>
      </c>
      <c r="N1218" s="3">
        <v>1001003</v>
      </c>
      <c r="O1218" t="s">
        <v>359</v>
      </c>
      <c r="P1218">
        <v>100100302</v>
      </c>
      <c r="Q1218" t="s">
        <v>359</v>
      </c>
      <c r="R1218">
        <v>35.488468419999997</v>
      </c>
      <c r="S1218">
        <v>139.63607500000001</v>
      </c>
      <c r="T1218">
        <v>102</v>
      </c>
      <c r="U1218" t="s">
        <v>839</v>
      </c>
      <c r="V1218" s="3">
        <v>1001014</v>
      </c>
      <c r="W1218" t="s">
        <v>366</v>
      </c>
      <c r="X1218">
        <v>100101403</v>
      </c>
      <c r="Y1218" t="s">
        <v>553</v>
      </c>
      <c r="Z1218">
        <v>0</v>
      </c>
      <c r="AA1218">
        <v>2</v>
      </c>
      <c r="AB1218" t="s">
        <v>97</v>
      </c>
      <c r="AC1218" t="s">
        <v>102</v>
      </c>
      <c r="AD1218">
        <v>100</v>
      </c>
      <c r="AE1218" t="s">
        <v>93</v>
      </c>
      <c r="AF1218">
        <v>5.2</v>
      </c>
      <c r="AG1218">
        <v>1</v>
      </c>
      <c r="AH1218">
        <v>960</v>
      </c>
      <c r="AI1218">
        <v>5.2</v>
      </c>
      <c r="AJ1218">
        <v>1</v>
      </c>
      <c r="AK1218">
        <v>15</v>
      </c>
      <c r="AL1218">
        <v>230</v>
      </c>
      <c r="AM1218" t="s">
        <v>160</v>
      </c>
      <c r="AN1218" t="s">
        <v>121</v>
      </c>
      <c r="AO1218">
        <v>1</v>
      </c>
      <c r="AP1218">
        <v>253</v>
      </c>
      <c r="AQ1218">
        <v>3.3</v>
      </c>
      <c r="AR1218">
        <v>1099</v>
      </c>
      <c r="AS1218">
        <v>13.9</v>
      </c>
      <c r="AT1218">
        <v>32.200000000000003</v>
      </c>
      <c r="AU1218">
        <v>1</v>
      </c>
      <c r="AV1218">
        <v>952</v>
      </c>
      <c r="AW1218">
        <v>4.8</v>
      </c>
      <c r="AX1218">
        <v>1</v>
      </c>
      <c r="AY1218">
        <v>952</v>
      </c>
      <c r="AZ1218">
        <v>12.5</v>
      </c>
      <c r="BA1218">
        <v>1</v>
      </c>
      <c r="BB1218">
        <v>0.3</v>
      </c>
      <c r="BC1218">
        <v>1</v>
      </c>
      <c r="BD1218">
        <v>210</v>
      </c>
      <c r="BE1218">
        <v>490</v>
      </c>
      <c r="BF1218">
        <v>7.4</v>
      </c>
      <c r="BG1218">
        <v>282</v>
      </c>
      <c r="BH1218">
        <v>4.2</v>
      </c>
      <c r="BI1218">
        <v>12.600000000000001</v>
      </c>
    </row>
    <row r="1219" spans="1:61">
      <c r="A1219">
        <v>256450</v>
      </c>
      <c r="B1219" t="s">
        <v>78</v>
      </c>
      <c r="C1219">
        <v>200</v>
      </c>
      <c r="D1219" t="s">
        <v>85</v>
      </c>
      <c r="E1219" s="2">
        <v>40127.804236111115</v>
      </c>
      <c r="F1219" s="2">
        <v>40127.827939814815</v>
      </c>
      <c r="H1219">
        <v>2048</v>
      </c>
      <c r="I1219">
        <v>10478.557175270776</v>
      </c>
      <c r="J1219">
        <v>35.443975979999998</v>
      </c>
      <c r="K1219">
        <v>139.63645579999999</v>
      </c>
      <c r="L1219">
        <v>104</v>
      </c>
      <c r="M1219" t="s">
        <v>844</v>
      </c>
      <c r="N1219" s="3">
        <v>1003002</v>
      </c>
      <c r="O1219" t="s">
        <v>120</v>
      </c>
      <c r="P1219">
        <v>100300216</v>
      </c>
      <c r="Q1219" t="s">
        <v>240</v>
      </c>
      <c r="R1219">
        <v>35.366186560000003</v>
      </c>
      <c r="S1219">
        <v>139.57116550000001</v>
      </c>
      <c r="T1219">
        <v>115</v>
      </c>
      <c r="U1219" t="s">
        <v>856</v>
      </c>
      <c r="V1219" s="3">
        <v>1009248</v>
      </c>
      <c r="W1219" t="s">
        <v>378</v>
      </c>
      <c r="X1219">
        <v>100924801</v>
      </c>
      <c r="Y1219" t="s">
        <v>739</v>
      </c>
      <c r="Z1219">
        <v>39</v>
      </c>
      <c r="AA1219">
        <v>2</v>
      </c>
      <c r="AB1219" t="s">
        <v>97</v>
      </c>
      <c r="AC1219" t="s">
        <v>105</v>
      </c>
      <c r="AD1219">
        <v>200</v>
      </c>
      <c r="AE1219" t="s">
        <v>94</v>
      </c>
      <c r="AF1219">
        <v>38.700000000000003</v>
      </c>
      <c r="AG1219">
        <v>1</v>
      </c>
      <c r="AH1219">
        <v>12291</v>
      </c>
      <c r="AI1219">
        <v>36.299999999999997</v>
      </c>
      <c r="AJ1219">
        <v>1</v>
      </c>
      <c r="AK1219">
        <v>18</v>
      </c>
      <c r="AL1219">
        <v>210</v>
      </c>
      <c r="AM1219" t="s">
        <v>120</v>
      </c>
      <c r="AN1219" t="s">
        <v>126</v>
      </c>
      <c r="AO1219">
        <v>0</v>
      </c>
      <c r="AP1219">
        <v>323</v>
      </c>
      <c r="AQ1219">
        <v>3.9</v>
      </c>
      <c r="AR1219">
        <v>1369</v>
      </c>
      <c r="AS1219">
        <v>16.8</v>
      </c>
      <c r="AT1219">
        <v>38.700000000000003</v>
      </c>
      <c r="AU1219">
        <v>1</v>
      </c>
      <c r="AV1219">
        <v>11502</v>
      </c>
      <c r="AW1219">
        <v>57.5</v>
      </c>
      <c r="AX1219">
        <v>1</v>
      </c>
      <c r="AY1219">
        <v>11502</v>
      </c>
      <c r="AZ1219">
        <v>144.1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</row>
    <row r="1220" spans="1:61">
      <c r="A1220">
        <v>256890</v>
      </c>
      <c r="B1220" t="s">
        <v>75</v>
      </c>
      <c r="C1220">
        <v>100</v>
      </c>
      <c r="D1220" t="s">
        <v>86</v>
      </c>
      <c r="E1220" s="2">
        <v>40133.313032407408</v>
      </c>
      <c r="F1220" s="2">
        <v>40133.335960648146</v>
      </c>
      <c r="H1220">
        <v>1981</v>
      </c>
      <c r="I1220">
        <v>10499.179294885818</v>
      </c>
      <c r="J1220">
        <v>35.400835299999997</v>
      </c>
      <c r="K1220">
        <v>139.5338399</v>
      </c>
      <c r="L1220">
        <v>110</v>
      </c>
      <c r="M1220" t="s">
        <v>846</v>
      </c>
      <c r="N1220" s="3">
        <v>1009018</v>
      </c>
      <c r="O1220" t="s">
        <v>125</v>
      </c>
      <c r="P1220">
        <v>100901802</v>
      </c>
      <c r="Q1220" t="s">
        <v>729</v>
      </c>
      <c r="R1220">
        <v>35.4447592</v>
      </c>
      <c r="S1220">
        <v>139.63642899999999</v>
      </c>
      <c r="T1220">
        <v>104</v>
      </c>
      <c r="U1220" t="s">
        <v>844</v>
      </c>
      <c r="V1220" s="3">
        <v>1003002</v>
      </c>
      <c r="W1220" t="s">
        <v>120</v>
      </c>
      <c r="X1220">
        <v>100300215</v>
      </c>
      <c r="Y1220" t="s">
        <v>661</v>
      </c>
      <c r="Z1220">
        <v>37</v>
      </c>
      <c r="AA1220">
        <v>1</v>
      </c>
      <c r="AB1220" t="s">
        <v>34</v>
      </c>
      <c r="AC1220" t="s">
        <v>100</v>
      </c>
      <c r="AD1220">
        <v>200</v>
      </c>
      <c r="AE1220" t="s">
        <v>94</v>
      </c>
      <c r="AF1220">
        <v>33.200000000000003</v>
      </c>
      <c r="AG1220">
        <v>1</v>
      </c>
      <c r="AH1220">
        <v>15930</v>
      </c>
      <c r="AI1220">
        <v>29.4</v>
      </c>
      <c r="AJ1220">
        <v>1</v>
      </c>
      <c r="AK1220">
        <v>22</v>
      </c>
      <c r="AL1220">
        <v>390</v>
      </c>
      <c r="AM1220" t="s">
        <v>125</v>
      </c>
      <c r="AN1220" t="s">
        <v>123</v>
      </c>
      <c r="AO1220">
        <v>1</v>
      </c>
      <c r="AP1220">
        <v>115</v>
      </c>
      <c r="AQ1220">
        <v>1.4</v>
      </c>
      <c r="AR1220">
        <v>828</v>
      </c>
      <c r="AS1220">
        <v>9.8000000000000007</v>
      </c>
      <c r="AT1220">
        <v>33.200000000000003</v>
      </c>
      <c r="AU1220">
        <v>1</v>
      </c>
      <c r="AV1220">
        <v>12312</v>
      </c>
      <c r="AW1220">
        <v>61.6</v>
      </c>
      <c r="AX1220">
        <v>1</v>
      </c>
      <c r="AY1220">
        <v>12312</v>
      </c>
      <c r="AZ1220">
        <v>152.69999999999999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</row>
    <row r="1221" spans="1:61">
      <c r="A1221">
        <v>256085</v>
      </c>
      <c r="B1221" t="s">
        <v>80</v>
      </c>
      <c r="C1221">
        <v>500</v>
      </c>
      <c r="D1221" t="s">
        <v>33</v>
      </c>
      <c r="E1221" s="2">
        <v>40123.812719907408</v>
      </c>
      <c r="F1221" s="2">
        <v>40123.818749999999</v>
      </c>
      <c r="H1221">
        <v>521</v>
      </c>
      <c r="I1221">
        <v>694.43799739091514</v>
      </c>
      <c r="J1221">
        <v>35.629069829999999</v>
      </c>
      <c r="K1221">
        <v>139.68487500000001</v>
      </c>
      <c r="N1221" s="3"/>
      <c r="R1221">
        <v>35.627766340000001</v>
      </c>
      <c r="S1221">
        <v>139.67735949999999</v>
      </c>
      <c r="V1221" s="3"/>
      <c r="Z1221">
        <v>38</v>
      </c>
      <c r="AA1221">
        <v>1</v>
      </c>
      <c r="AB1221" t="s">
        <v>34</v>
      </c>
      <c r="AC1221" t="s">
        <v>103</v>
      </c>
      <c r="AD1221">
        <v>420</v>
      </c>
      <c r="AE1221" t="s">
        <v>95</v>
      </c>
      <c r="AF1221">
        <v>9.1999999999999993</v>
      </c>
      <c r="AG1221">
        <v>1</v>
      </c>
      <c r="AH1221">
        <v>851</v>
      </c>
      <c r="AI1221">
        <v>3.6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1</v>
      </c>
      <c r="AV1221">
        <v>759</v>
      </c>
      <c r="AW1221">
        <v>3.8</v>
      </c>
      <c r="AX1221">
        <v>1</v>
      </c>
      <c r="AY1221">
        <v>759</v>
      </c>
      <c r="AZ1221">
        <v>9.1999999999999993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</row>
    <row r="1222" spans="1:61">
      <c r="A1222">
        <v>257608</v>
      </c>
      <c r="B1222" t="s">
        <v>40</v>
      </c>
      <c r="C1222">
        <v>999</v>
      </c>
      <c r="D1222" t="s">
        <v>84</v>
      </c>
      <c r="E1222" s="2">
        <v>40140.428668981483</v>
      </c>
      <c r="F1222" s="2">
        <v>40140.531076388892</v>
      </c>
      <c r="H1222">
        <v>8848</v>
      </c>
      <c r="I1222">
        <v>1799.5960303875295</v>
      </c>
      <c r="J1222">
        <v>35.425527719999998</v>
      </c>
      <c r="K1222">
        <v>139.6516962</v>
      </c>
      <c r="L1222">
        <v>104</v>
      </c>
      <c r="M1222" t="s">
        <v>844</v>
      </c>
      <c r="N1222" s="3">
        <v>1003012</v>
      </c>
      <c r="O1222" t="s">
        <v>426</v>
      </c>
      <c r="P1222">
        <v>100301201</v>
      </c>
      <c r="Q1222" t="s">
        <v>712</v>
      </c>
      <c r="R1222">
        <v>35.440687619999999</v>
      </c>
      <c r="S1222">
        <v>139.65865909999999</v>
      </c>
      <c r="T1222">
        <v>104</v>
      </c>
      <c r="U1222" t="s">
        <v>844</v>
      </c>
      <c r="V1222" s="3">
        <v>1003004</v>
      </c>
      <c r="W1222" t="s">
        <v>413</v>
      </c>
      <c r="X1222">
        <v>100300401</v>
      </c>
      <c r="Y1222" t="s">
        <v>669</v>
      </c>
      <c r="Z1222">
        <v>0</v>
      </c>
      <c r="AA1222">
        <v>2</v>
      </c>
      <c r="AB1222" t="s">
        <v>97</v>
      </c>
      <c r="AC1222" t="s">
        <v>35</v>
      </c>
      <c r="AD1222">
        <v>100</v>
      </c>
      <c r="AE1222" t="s">
        <v>93</v>
      </c>
      <c r="AF1222">
        <v>11.5</v>
      </c>
      <c r="AG1222">
        <v>1</v>
      </c>
      <c r="AH1222">
        <v>2210</v>
      </c>
      <c r="AI1222">
        <v>11.5</v>
      </c>
      <c r="AJ1222">
        <v>1</v>
      </c>
      <c r="AK1222">
        <v>19</v>
      </c>
      <c r="AL1222">
        <v>210</v>
      </c>
      <c r="AM1222" t="s">
        <v>41</v>
      </c>
      <c r="AN1222" t="s">
        <v>36</v>
      </c>
      <c r="AO1222">
        <v>0</v>
      </c>
      <c r="AP1222">
        <v>772</v>
      </c>
      <c r="AQ1222">
        <v>9</v>
      </c>
      <c r="AR1222">
        <v>1005</v>
      </c>
      <c r="AS1222">
        <v>12.1</v>
      </c>
      <c r="AT1222">
        <v>40.1</v>
      </c>
      <c r="AU1222">
        <v>1</v>
      </c>
      <c r="AV1222">
        <v>2215</v>
      </c>
      <c r="AW1222">
        <v>11.1</v>
      </c>
      <c r="AX1222">
        <v>1</v>
      </c>
      <c r="AY1222">
        <v>2215</v>
      </c>
      <c r="AZ1222">
        <v>27.7</v>
      </c>
      <c r="BA1222">
        <v>1</v>
      </c>
      <c r="BB1222">
        <v>3.37</v>
      </c>
      <c r="BC1222">
        <v>15</v>
      </c>
      <c r="BD1222">
        <v>210</v>
      </c>
      <c r="BE1222">
        <v>266</v>
      </c>
      <c r="BF1222">
        <v>4</v>
      </c>
      <c r="BG1222">
        <v>370</v>
      </c>
      <c r="BH1222">
        <v>5.6</v>
      </c>
      <c r="BI1222">
        <v>24.6</v>
      </c>
    </row>
    <row r="1223" spans="1:61">
      <c r="A1223">
        <v>257444</v>
      </c>
      <c r="B1223" t="s">
        <v>56</v>
      </c>
      <c r="C1223">
        <v>999</v>
      </c>
      <c r="D1223" t="s">
        <v>84</v>
      </c>
      <c r="E1223" s="2">
        <v>40138.388449074075</v>
      </c>
      <c r="F1223" s="2">
        <v>40138.414155092592</v>
      </c>
      <c r="H1223">
        <v>2221</v>
      </c>
      <c r="I1223">
        <v>14370.372539834212</v>
      </c>
      <c r="J1223">
        <v>35.449415440000003</v>
      </c>
      <c r="K1223">
        <v>139.6217681</v>
      </c>
      <c r="L1223">
        <v>103</v>
      </c>
      <c r="M1223" t="s">
        <v>843</v>
      </c>
      <c r="N1223" s="3">
        <v>1002004</v>
      </c>
      <c r="O1223" t="s">
        <v>405</v>
      </c>
      <c r="P1223">
        <v>100200401</v>
      </c>
      <c r="Q1223" t="s">
        <v>636</v>
      </c>
      <c r="R1223">
        <v>35.320159859999997</v>
      </c>
      <c r="S1223">
        <v>139.62129590000001</v>
      </c>
      <c r="T1223">
        <v>108</v>
      </c>
      <c r="U1223" t="s">
        <v>854</v>
      </c>
      <c r="V1223" s="3">
        <v>1007027</v>
      </c>
      <c r="W1223" t="s">
        <v>224</v>
      </c>
      <c r="X1223">
        <v>100702701</v>
      </c>
      <c r="Y1223" t="s">
        <v>752</v>
      </c>
      <c r="Z1223">
        <v>44</v>
      </c>
      <c r="AA1223">
        <v>1</v>
      </c>
      <c r="AB1223" t="s">
        <v>34</v>
      </c>
      <c r="AC1223" t="s">
        <v>98</v>
      </c>
      <c r="AD1223">
        <v>100</v>
      </c>
      <c r="AE1223" t="s">
        <v>93</v>
      </c>
      <c r="AF1223">
        <v>34.299999999999997</v>
      </c>
      <c r="AG1223">
        <v>1</v>
      </c>
      <c r="AH1223">
        <v>17504</v>
      </c>
      <c r="AI1223">
        <v>34.299999999999997</v>
      </c>
      <c r="AJ1223">
        <v>1</v>
      </c>
      <c r="AK1223">
        <v>31</v>
      </c>
      <c r="AL1223">
        <v>270</v>
      </c>
      <c r="AM1223" t="s">
        <v>112</v>
      </c>
      <c r="AN1223" t="s">
        <v>224</v>
      </c>
      <c r="AO1223">
        <v>1</v>
      </c>
      <c r="AP1223">
        <v>1077</v>
      </c>
      <c r="AQ1223">
        <v>12.8</v>
      </c>
      <c r="AR1223">
        <v>1374</v>
      </c>
      <c r="AS1223">
        <v>16.899999999999999</v>
      </c>
      <c r="AT1223">
        <v>60.699999999999996</v>
      </c>
      <c r="AU1223">
        <v>1</v>
      </c>
      <c r="AV1223">
        <v>16364</v>
      </c>
      <c r="AW1223">
        <v>81.8</v>
      </c>
      <c r="AX1223">
        <v>1</v>
      </c>
      <c r="AY1223">
        <v>16364</v>
      </c>
      <c r="AZ1223">
        <v>204.2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</row>
    <row r="1224" spans="1:61">
      <c r="A1224">
        <v>255601</v>
      </c>
      <c r="B1224" t="s">
        <v>40</v>
      </c>
      <c r="C1224">
        <v>999</v>
      </c>
      <c r="D1224" t="s">
        <v>84</v>
      </c>
      <c r="E1224" s="2">
        <v>40118.55228009259</v>
      </c>
      <c r="F1224" s="2">
        <v>40118.588229166664</v>
      </c>
      <c r="H1224">
        <v>3106</v>
      </c>
      <c r="I1224">
        <v>20730.531342124297</v>
      </c>
      <c r="J1224">
        <v>35.425838890000001</v>
      </c>
      <c r="K1224">
        <v>139.6519697</v>
      </c>
      <c r="L1224">
        <v>104</v>
      </c>
      <c r="M1224" t="s">
        <v>844</v>
      </c>
      <c r="N1224" s="3">
        <v>1003012</v>
      </c>
      <c r="O1224" t="s">
        <v>426</v>
      </c>
      <c r="P1224">
        <v>100301201</v>
      </c>
      <c r="Q1224" t="s">
        <v>712</v>
      </c>
      <c r="R1224">
        <v>35.24056796</v>
      </c>
      <c r="S1224">
        <v>139.6777779</v>
      </c>
      <c r="T1224">
        <v>201</v>
      </c>
      <c r="U1224" t="s">
        <v>859</v>
      </c>
      <c r="V1224" s="3">
        <v>2010408</v>
      </c>
      <c r="W1224" t="s">
        <v>465</v>
      </c>
      <c r="X1224">
        <v>201040803</v>
      </c>
      <c r="Y1224" t="s">
        <v>761</v>
      </c>
      <c r="Z1224">
        <v>0</v>
      </c>
      <c r="AA1224">
        <v>2</v>
      </c>
      <c r="AB1224" t="s">
        <v>97</v>
      </c>
      <c r="AC1224" t="s">
        <v>35</v>
      </c>
      <c r="AD1224">
        <v>100</v>
      </c>
      <c r="AE1224" t="s">
        <v>93</v>
      </c>
      <c r="AF1224">
        <v>54.2</v>
      </c>
      <c r="AG1224">
        <v>1</v>
      </c>
      <c r="AH1224">
        <v>31106</v>
      </c>
      <c r="AI1224">
        <v>54.2</v>
      </c>
      <c r="AJ1224">
        <v>1</v>
      </c>
      <c r="AK1224">
        <v>47</v>
      </c>
      <c r="AL1224">
        <v>560</v>
      </c>
      <c r="AM1224" t="s">
        <v>41</v>
      </c>
      <c r="AN1224" t="s">
        <v>176</v>
      </c>
      <c r="AO1224">
        <v>1</v>
      </c>
      <c r="AP1224">
        <v>730</v>
      </c>
      <c r="AQ1224">
        <v>8.5</v>
      </c>
      <c r="AR1224">
        <v>1735</v>
      </c>
      <c r="AS1224">
        <v>21.5</v>
      </c>
      <c r="AT1224">
        <v>77</v>
      </c>
      <c r="AU1224">
        <v>1</v>
      </c>
      <c r="AV1224">
        <v>27872</v>
      </c>
      <c r="AW1224">
        <v>139.4</v>
      </c>
      <c r="AX1224">
        <v>1</v>
      </c>
      <c r="AY1224">
        <v>27872</v>
      </c>
      <c r="AZ1224">
        <v>347.1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</row>
    <row r="1225" spans="1:61">
      <c r="A1225">
        <v>256861</v>
      </c>
      <c r="B1225" t="s">
        <v>80</v>
      </c>
      <c r="C1225">
        <v>200</v>
      </c>
      <c r="D1225" t="s">
        <v>85</v>
      </c>
      <c r="E1225" s="2">
        <v>40132.758576388886</v>
      </c>
      <c r="F1225" s="2">
        <v>40132.762418981481</v>
      </c>
      <c r="H1225">
        <v>332</v>
      </c>
      <c r="I1225">
        <v>532.48009842013141</v>
      </c>
      <c r="J1225">
        <v>35.628415429999997</v>
      </c>
      <c r="K1225">
        <v>139.6751065</v>
      </c>
      <c r="N1225" s="3"/>
      <c r="R1225">
        <v>35.63106543</v>
      </c>
      <c r="S1225">
        <v>139.6800149</v>
      </c>
      <c r="V1225" s="3"/>
      <c r="Z1225">
        <v>38</v>
      </c>
      <c r="AA1225">
        <v>1</v>
      </c>
      <c r="AB1225" t="s">
        <v>34</v>
      </c>
      <c r="AC1225" t="s">
        <v>103</v>
      </c>
      <c r="AD1225">
        <v>410</v>
      </c>
      <c r="AE1225" t="s">
        <v>43</v>
      </c>
      <c r="AF1225">
        <v>3.6</v>
      </c>
      <c r="AG1225">
        <v>1</v>
      </c>
      <c r="AH1225">
        <v>1030</v>
      </c>
      <c r="AI1225">
        <v>4.9000000000000004</v>
      </c>
      <c r="AJ1225">
        <v>1</v>
      </c>
      <c r="AK1225">
        <v>21</v>
      </c>
      <c r="AL1225">
        <v>190</v>
      </c>
      <c r="AM1225" t="s">
        <v>246</v>
      </c>
      <c r="AN1225" t="s">
        <v>122</v>
      </c>
      <c r="AO1225">
        <v>1</v>
      </c>
      <c r="AP1225">
        <v>1462</v>
      </c>
      <c r="AQ1225">
        <v>18.899999999999999</v>
      </c>
      <c r="AR1225">
        <v>671</v>
      </c>
      <c r="AS1225">
        <v>8</v>
      </c>
      <c r="AT1225">
        <v>47.9</v>
      </c>
      <c r="AU1225">
        <v>1</v>
      </c>
      <c r="AV1225">
        <v>719</v>
      </c>
      <c r="AW1225">
        <v>3.6</v>
      </c>
      <c r="AX1225">
        <v>1</v>
      </c>
      <c r="AY1225">
        <v>719</v>
      </c>
      <c r="AZ1225">
        <v>8.6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</row>
    <row r="1226" spans="1:61">
      <c r="A1226">
        <v>256049</v>
      </c>
      <c r="B1226" t="s">
        <v>66</v>
      </c>
      <c r="C1226">
        <v>200</v>
      </c>
      <c r="D1226" t="s">
        <v>85</v>
      </c>
      <c r="E1226" s="2">
        <v>40123.552025462966</v>
      </c>
      <c r="F1226" s="2">
        <v>40123.607442129629</v>
      </c>
      <c r="H1226">
        <v>4788</v>
      </c>
      <c r="I1226">
        <v>1775.8678985333192</v>
      </c>
      <c r="J1226">
        <v>35.457145619999999</v>
      </c>
      <c r="K1226">
        <v>139.63369850000001</v>
      </c>
      <c r="L1226">
        <v>103</v>
      </c>
      <c r="M1226" t="s">
        <v>843</v>
      </c>
      <c r="N1226" s="3">
        <v>1002002</v>
      </c>
      <c r="O1226" t="s">
        <v>136</v>
      </c>
      <c r="P1226">
        <v>100200205</v>
      </c>
      <c r="Q1226" t="s">
        <v>616</v>
      </c>
      <c r="R1226">
        <v>35.459688309999997</v>
      </c>
      <c r="S1226">
        <v>139.61433829999999</v>
      </c>
      <c r="T1226">
        <v>103</v>
      </c>
      <c r="U1226" t="s">
        <v>843</v>
      </c>
      <c r="V1226" s="3">
        <v>1002008</v>
      </c>
      <c r="W1226" t="s">
        <v>391</v>
      </c>
      <c r="X1226">
        <v>100200803</v>
      </c>
      <c r="Y1226" t="s">
        <v>601</v>
      </c>
      <c r="Z1226">
        <v>0</v>
      </c>
      <c r="AA1226">
        <v>2</v>
      </c>
      <c r="AB1226" t="s">
        <v>97</v>
      </c>
      <c r="AC1226" t="s">
        <v>98</v>
      </c>
      <c r="AD1226">
        <v>410</v>
      </c>
      <c r="AE1226" t="s">
        <v>43</v>
      </c>
      <c r="AF1226">
        <v>11.9</v>
      </c>
      <c r="AG1226">
        <v>1</v>
      </c>
      <c r="AH1226">
        <v>4134</v>
      </c>
      <c r="AI1226">
        <v>12.8</v>
      </c>
      <c r="AJ1226">
        <v>1</v>
      </c>
      <c r="AK1226">
        <v>14</v>
      </c>
      <c r="AL1226">
        <v>300</v>
      </c>
      <c r="AM1226" t="s">
        <v>136</v>
      </c>
      <c r="AN1226" t="s">
        <v>114</v>
      </c>
      <c r="AO1226">
        <v>1</v>
      </c>
      <c r="AP1226">
        <v>182</v>
      </c>
      <c r="AQ1226">
        <v>2.2000000000000002</v>
      </c>
      <c r="AR1226">
        <v>313</v>
      </c>
      <c r="AS1226">
        <v>3.8</v>
      </c>
      <c r="AT1226">
        <v>20</v>
      </c>
      <c r="AU1226">
        <v>1</v>
      </c>
      <c r="AV1226">
        <v>2377</v>
      </c>
      <c r="AW1226">
        <v>11.9</v>
      </c>
      <c r="AX1226">
        <v>1</v>
      </c>
      <c r="AY1226">
        <v>2377</v>
      </c>
      <c r="AZ1226">
        <v>28.6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</row>
    <row r="1227" spans="1:61">
      <c r="A1227">
        <v>257454</v>
      </c>
      <c r="B1227" t="s">
        <v>56</v>
      </c>
      <c r="C1227">
        <v>500</v>
      </c>
      <c r="D1227" t="s">
        <v>33</v>
      </c>
      <c r="E1227" s="2">
        <v>40138.428564814814</v>
      </c>
      <c r="F1227" s="2">
        <v>40138.452476851853</v>
      </c>
      <c r="H1227">
        <v>2066</v>
      </c>
      <c r="I1227">
        <v>15137.456745105244</v>
      </c>
      <c r="J1227">
        <v>35.321447310000003</v>
      </c>
      <c r="K1227">
        <v>139.62047530000001</v>
      </c>
      <c r="L1227">
        <v>108</v>
      </c>
      <c r="M1227" t="s">
        <v>854</v>
      </c>
      <c r="N1227" s="3">
        <v>1007027</v>
      </c>
      <c r="O1227" t="s">
        <v>224</v>
      </c>
      <c r="P1227">
        <v>100702702</v>
      </c>
      <c r="Q1227" t="s">
        <v>754</v>
      </c>
      <c r="R1227">
        <v>35.45751576</v>
      </c>
      <c r="S1227">
        <v>139.62645649999999</v>
      </c>
      <c r="T1227">
        <v>103</v>
      </c>
      <c r="U1227" t="s">
        <v>843</v>
      </c>
      <c r="V1227" s="3">
        <v>1002002</v>
      </c>
      <c r="W1227" t="s">
        <v>136</v>
      </c>
      <c r="X1227">
        <v>100200207</v>
      </c>
      <c r="Y1227" t="s">
        <v>608</v>
      </c>
      <c r="Z1227">
        <v>44</v>
      </c>
      <c r="AA1227">
        <v>1</v>
      </c>
      <c r="AB1227" t="s">
        <v>34</v>
      </c>
      <c r="AC1227" t="s">
        <v>98</v>
      </c>
      <c r="AD1227">
        <v>100</v>
      </c>
      <c r="AE1227" t="s">
        <v>93</v>
      </c>
      <c r="AF1227">
        <v>33</v>
      </c>
      <c r="AG1227">
        <v>1</v>
      </c>
      <c r="AH1227">
        <v>18519</v>
      </c>
      <c r="AI1227">
        <v>33</v>
      </c>
      <c r="AJ1227">
        <v>1</v>
      </c>
      <c r="AK1227">
        <v>42</v>
      </c>
      <c r="AL1227">
        <v>490</v>
      </c>
      <c r="AM1227" t="s">
        <v>224</v>
      </c>
      <c r="AN1227" t="s">
        <v>138</v>
      </c>
      <c r="AO1227">
        <v>1</v>
      </c>
      <c r="AP1227">
        <v>1196</v>
      </c>
      <c r="AQ1227">
        <v>14.9</v>
      </c>
      <c r="AR1227">
        <v>663</v>
      </c>
      <c r="AS1227">
        <v>8</v>
      </c>
      <c r="AT1227">
        <v>64.900000000000006</v>
      </c>
      <c r="AU1227">
        <v>1</v>
      </c>
      <c r="AV1227">
        <v>17262</v>
      </c>
      <c r="AW1227">
        <v>86.3</v>
      </c>
      <c r="AX1227">
        <v>1</v>
      </c>
      <c r="AY1227">
        <v>17262</v>
      </c>
      <c r="AZ1227">
        <v>215.7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</row>
    <row r="1228" spans="1:61">
      <c r="A1228">
        <v>257615</v>
      </c>
      <c r="B1228" t="s">
        <v>71</v>
      </c>
      <c r="C1228">
        <v>200</v>
      </c>
      <c r="D1228" t="s">
        <v>85</v>
      </c>
      <c r="E1228" s="2">
        <v>40140.509560185186</v>
      </c>
      <c r="F1228" s="2">
        <v>40140.517048611109</v>
      </c>
      <c r="H1228">
        <v>647</v>
      </c>
      <c r="I1228">
        <v>2563.3227899073404</v>
      </c>
      <c r="J1228">
        <v>35.488414830000004</v>
      </c>
      <c r="K1228">
        <v>139.60773470000001</v>
      </c>
      <c r="L1228">
        <v>102</v>
      </c>
      <c r="M1228" t="s">
        <v>839</v>
      </c>
      <c r="N1228" s="3">
        <v>1001026</v>
      </c>
      <c r="O1228" t="s">
        <v>356</v>
      </c>
      <c r="P1228">
        <v>100102603</v>
      </c>
      <c r="Q1228" t="s">
        <v>554</v>
      </c>
      <c r="R1228">
        <v>35.48874739</v>
      </c>
      <c r="S1228">
        <v>139.6360482</v>
      </c>
      <c r="T1228">
        <v>102</v>
      </c>
      <c r="U1228" t="s">
        <v>839</v>
      </c>
      <c r="V1228" s="3">
        <v>1001014</v>
      </c>
      <c r="W1228" t="s">
        <v>366</v>
      </c>
      <c r="X1228">
        <v>100101403</v>
      </c>
      <c r="Y1228" t="s">
        <v>553</v>
      </c>
      <c r="Z1228">
        <v>54</v>
      </c>
      <c r="AA1228">
        <v>1</v>
      </c>
      <c r="AB1228" t="s">
        <v>34</v>
      </c>
      <c r="AC1228" t="s">
        <v>102</v>
      </c>
      <c r="AD1228">
        <v>100</v>
      </c>
      <c r="AE1228" t="s">
        <v>93</v>
      </c>
      <c r="AF1228">
        <v>14</v>
      </c>
      <c r="AG1228">
        <v>1</v>
      </c>
      <c r="AH1228">
        <v>3446</v>
      </c>
      <c r="AI1228">
        <v>14</v>
      </c>
      <c r="AJ1228">
        <v>1</v>
      </c>
      <c r="AK1228">
        <v>26</v>
      </c>
      <c r="AL1228">
        <v>350</v>
      </c>
      <c r="AM1228" t="s">
        <v>203</v>
      </c>
      <c r="AN1228" t="s">
        <v>121</v>
      </c>
      <c r="AO1228">
        <v>1</v>
      </c>
      <c r="AP1228">
        <v>228</v>
      </c>
      <c r="AQ1228">
        <v>2.8</v>
      </c>
      <c r="AR1228">
        <v>1166</v>
      </c>
      <c r="AS1228">
        <v>14</v>
      </c>
      <c r="AT1228">
        <v>42.8</v>
      </c>
      <c r="AU1228">
        <v>1</v>
      </c>
      <c r="AV1228">
        <v>2821</v>
      </c>
      <c r="AW1228">
        <v>14.1</v>
      </c>
      <c r="AX1228">
        <v>1</v>
      </c>
      <c r="AY1228">
        <v>2821</v>
      </c>
      <c r="AZ1228">
        <v>35.200000000000003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</row>
    <row r="1229" spans="1:61">
      <c r="A1229">
        <v>255377</v>
      </c>
      <c r="B1229" t="s">
        <v>72</v>
      </c>
      <c r="C1229">
        <v>100</v>
      </c>
      <c r="D1229" t="s">
        <v>86</v>
      </c>
      <c r="E1229" s="2">
        <v>40116.33997685185</v>
      </c>
      <c r="F1229" s="2">
        <v>40116.370694444442</v>
      </c>
      <c r="H1229">
        <v>2654</v>
      </c>
      <c r="I1229">
        <v>2943.6181121289783</v>
      </c>
      <c r="J1229">
        <v>35.488586499999997</v>
      </c>
      <c r="K1229">
        <v>139.6358175</v>
      </c>
      <c r="L1229">
        <v>102</v>
      </c>
      <c r="M1229" t="s">
        <v>839</v>
      </c>
      <c r="N1229" s="3">
        <v>1001014</v>
      </c>
      <c r="O1229" t="s">
        <v>366</v>
      </c>
      <c r="P1229">
        <v>100101403</v>
      </c>
      <c r="Q1229" t="s">
        <v>553</v>
      </c>
      <c r="R1229">
        <v>35.513096490000002</v>
      </c>
      <c r="S1229">
        <v>139.64811800000001</v>
      </c>
      <c r="T1229">
        <v>101</v>
      </c>
      <c r="U1229" t="s">
        <v>833</v>
      </c>
      <c r="V1229" s="3">
        <v>1000128</v>
      </c>
      <c r="W1229" t="s">
        <v>472</v>
      </c>
      <c r="X1229">
        <v>100012802</v>
      </c>
      <c r="Y1229" t="s">
        <v>769</v>
      </c>
      <c r="Z1229">
        <v>0</v>
      </c>
      <c r="AA1229">
        <v>2</v>
      </c>
      <c r="AB1229" t="s">
        <v>97</v>
      </c>
      <c r="AC1229" t="s">
        <v>102</v>
      </c>
      <c r="AD1229">
        <v>410</v>
      </c>
      <c r="AE1229" t="s">
        <v>43</v>
      </c>
      <c r="AF1229">
        <v>18</v>
      </c>
      <c r="AG1229">
        <v>1</v>
      </c>
      <c r="AH1229">
        <v>3986</v>
      </c>
      <c r="AI1229">
        <v>15.2</v>
      </c>
      <c r="AJ1229">
        <v>0</v>
      </c>
      <c r="AK1229">
        <v>9</v>
      </c>
      <c r="AL1229">
        <v>150</v>
      </c>
      <c r="AM1229" t="s">
        <v>121</v>
      </c>
      <c r="AN1229" t="s">
        <v>145</v>
      </c>
      <c r="AO1229">
        <v>0</v>
      </c>
      <c r="AP1229">
        <v>1152</v>
      </c>
      <c r="AQ1229">
        <v>14</v>
      </c>
      <c r="AR1229">
        <v>2529</v>
      </c>
      <c r="AS1229">
        <v>32</v>
      </c>
      <c r="AT1229">
        <v>55</v>
      </c>
      <c r="AU1229">
        <v>1</v>
      </c>
      <c r="AV1229">
        <v>3609</v>
      </c>
      <c r="AW1229">
        <v>18</v>
      </c>
      <c r="AX1229">
        <v>1</v>
      </c>
      <c r="AY1229">
        <v>3609</v>
      </c>
      <c r="AZ1229">
        <v>44.8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</row>
    <row r="1230" spans="1:61">
      <c r="A1230">
        <v>256777</v>
      </c>
      <c r="B1230" t="s">
        <v>63</v>
      </c>
      <c r="C1230">
        <v>200</v>
      </c>
      <c r="D1230" t="s">
        <v>85</v>
      </c>
      <c r="E1230" s="2">
        <v>40131.93577546296</v>
      </c>
      <c r="F1230" s="2">
        <v>40131.977696759262</v>
      </c>
      <c r="H1230">
        <v>3622</v>
      </c>
      <c r="I1230">
        <v>18696.856332844985</v>
      </c>
      <c r="J1230">
        <v>35.42037792</v>
      </c>
      <c r="K1230">
        <v>139.62567870000001</v>
      </c>
      <c r="L1230">
        <v>107</v>
      </c>
      <c r="M1230" t="s">
        <v>850</v>
      </c>
      <c r="N1230" s="3">
        <v>1006005</v>
      </c>
      <c r="O1230" t="s">
        <v>436</v>
      </c>
      <c r="P1230">
        <v>100600502</v>
      </c>
      <c r="Q1230" t="s">
        <v>721</v>
      </c>
      <c r="R1230">
        <v>35.256698749999998</v>
      </c>
      <c r="S1230">
        <v>139.67300900000001</v>
      </c>
      <c r="T1230">
        <v>201</v>
      </c>
      <c r="U1230" t="s">
        <v>859</v>
      </c>
      <c r="V1230" s="3">
        <v>2010407</v>
      </c>
      <c r="W1230" t="s">
        <v>464</v>
      </c>
      <c r="X1230">
        <v>201040703</v>
      </c>
      <c r="Y1230" t="s">
        <v>758</v>
      </c>
      <c r="Z1230">
        <v>36</v>
      </c>
      <c r="AA1230">
        <v>1</v>
      </c>
      <c r="AB1230" t="s">
        <v>34</v>
      </c>
      <c r="AC1230" t="s">
        <v>107</v>
      </c>
      <c r="AD1230">
        <v>100</v>
      </c>
      <c r="AE1230" t="s">
        <v>93</v>
      </c>
      <c r="AF1230">
        <v>45.1</v>
      </c>
      <c r="AG1230">
        <v>1</v>
      </c>
      <c r="AH1230">
        <v>24341</v>
      </c>
      <c r="AI1230">
        <v>45.1</v>
      </c>
      <c r="AJ1230">
        <v>1</v>
      </c>
      <c r="AK1230">
        <v>53</v>
      </c>
      <c r="AL1230">
        <v>700</v>
      </c>
      <c r="AM1230" t="s">
        <v>266</v>
      </c>
      <c r="AN1230" t="s">
        <v>129</v>
      </c>
      <c r="AO1230">
        <v>2</v>
      </c>
      <c r="AP1230">
        <v>2106</v>
      </c>
      <c r="AQ1230">
        <v>25.7</v>
      </c>
      <c r="AR1230">
        <v>1371</v>
      </c>
      <c r="AS1230">
        <v>16.5</v>
      </c>
      <c r="AT1230">
        <v>95.2</v>
      </c>
      <c r="AU1230">
        <v>1</v>
      </c>
      <c r="AV1230">
        <v>22973</v>
      </c>
      <c r="AW1230">
        <v>114.9</v>
      </c>
      <c r="AX1230">
        <v>1</v>
      </c>
      <c r="AY1230">
        <v>22973</v>
      </c>
      <c r="AZ1230">
        <v>287.10000000000002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</row>
    <row r="1231" spans="1:61">
      <c r="A1231">
        <v>256235</v>
      </c>
      <c r="B1231" t="s">
        <v>71</v>
      </c>
      <c r="C1231">
        <v>200</v>
      </c>
      <c r="D1231" t="s">
        <v>85</v>
      </c>
      <c r="E1231" s="2">
        <v>40125.683055555557</v>
      </c>
      <c r="F1231" s="2">
        <v>40125.71298611111</v>
      </c>
      <c r="H1231">
        <v>2586</v>
      </c>
      <c r="I1231">
        <v>1068.1469091474605</v>
      </c>
      <c r="J1231">
        <v>35.479289950000002</v>
      </c>
      <c r="K1231">
        <v>139.6330869</v>
      </c>
      <c r="L1231">
        <v>102</v>
      </c>
      <c r="M1231" t="s">
        <v>839</v>
      </c>
      <c r="N1231" s="3">
        <v>1001013</v>
      </c>
      <c r="O1231" t="s">
        <v>370</v>
      </c>
      <c r="P1231">
        <v>100101303</v>
      </c>
      <c r="Q1231" t="s">
        <v>566</v>
      </c>
      <c r="R1231">
        <v>35.48862939</v>
      </c>
      <c r="S1231">
        <v>139.63585499999999</v>
      </c>
      <c r="T1231">
        <v>102</v>
      </c>
      <c r="U1231" t="s">
        <v>839</v>
      </c>
      <c r="V1231" s="3">
        <v>1001014</v>
      </c>
      <c r="W1231" t="s">
        <v>366</v>
      </c>
      <c r="X1231">
        <v>100101403</v>
      </c>
      <c r="Y1231" t="s">
        <v>553</v>
      </c>
      <c r="Z1231">
        <v>54</v>
      </c>
      <c r="AA1231">
        <v>1</v>
      </c>
      <c r="AB1231" t="s">
        <v>34</v>
      </c>
      <c r="AC1231" t="s">
        <v>102</v>
      </c>
      <c r="AD1231">
        <v>100</v>
      </c>
      <c r="AE1231" t="s">
        <v>93</v>
      </c>
      <c r="AF1231">
        <v>5.3</v>
      </c>
      <c r="AG1231">
        <v>1</v>
      </c>
      <c r="AH1231">
        <v>1575</v>
      </c>
      <c r="AI1231">
        <v>5.3</v>
      </c>
      <c r="AJ1231">
        <v>1</v>
      </c>
      <c r="AK1231">
        <v>1</v>
      </c>
      <c r="AL1231">
        <v>120</v>
      </c>
      <c r="AM1231" t="s">
        <v>169</v>
      </c>
      <c r="AN1231" t="s">
        <v>121</v>
      </c>
      <c r="AO1231">
        <v>0</v>
      </c>
      <c r="AP1231">
        <v>588</v>
      </c>
      <c r="AQ1231">
        <v>8.1</v>
      </c>
      <c r="AR1231">
        <v>1167</v>
      </c>
      <c r="AS1231">
        <v>14</v>
      </c>
      <c r="AT1231">
        <v>23.1</v>
      </c>
      <c r="AU1231">
        <v>1</v>
      </c>
      <c r="AV1231">
        <v>1494</v>
      </c>
      <c r="AW1231">
        <v>7.5</v>
      </c>
      <c r="AX1231">
        <v>1</v>
      </c>
      <c r="AY1231">
        <v>1494</v>
      </c>
      <c r="AZ1231">
        <v>18.399999999999999</v>
      </c>
      <c r="BA1231">
        <v>1</v>
      </c>
      <c r="BB1231">
        <v>0.3</v>
      </c>
      <c r="BC1231">
        <v>1</v>
      </c>
      <c r="BD1231">
        <v>210</v>
      </c>
      <c r="BE1231">
        <v>442</v>
      </c>
      <c r="BF1231">
        <v>6.6</v>
      </c>
      <c r="BG1231">
        <v>489</v>
      </c>
      <c r="BH1231">
        <v>7.3</v>
      </c>
      <c r="BI1231">
        <v>14.899999999999999</v>
      </c>
    </row>
    <row r="1232" spans="1:61">
      <c r="A1232">
        <v>256627</v>
      </c>
      <c r="B1232" t="s">
        <v>80</v>
      </c>
      <c r="C1232">
        <v>100</v>
      </c>
      <c r="D1232" t="s">
        <v>86</v>
      </c>
      <c r="E1232" s="2">
        <v>40130.303043981483</v>
      </c>
      <c r="F1232" s="2">
        <v>40130.347349537034</v>
      </c>
      <c r="H1232">
        <v>3828</v>
      </c>
      <c r="I1232">
        <v>21072.782089630884</v>
      </c>
      <c r="J1232">
        <v>35.63100644</v>
      </c>
      <c r="K1232">
        <v>139.6799398</v>
      </c>
      <c r="N1232" s="3"/>
      <c r="R1232">
        <v>35.444469470000001</v>
      </c>
      <c r="S1232">
        <v>139.63862839999999</v>
      </c>
      <c r="T1232">
        <v>104</v>
      </c>
      <c r="U1232" t="s">
        <v>844</v>
      </c>
      <c r="V1232" s="3">
        <v>1003002</v>
      </c>
      <c r="W1232" t="s">
        <v>120</v>
      </c>
      <c r="X1232">
        <v>100300214</v>
      </c>
      <c r="Y1232" t="s">
        <v>655</v>
      </c>
      <c r="Z1232">
        <v>38</v>
      </c>
      <c r="AA1232">
        <v>1</v>
      </c>
      <c r="AB1232" t="s">
        <v>34</v>
      </c>
      <c r="AC1232" t="s">
        <v>103</v>
      </c>
      <c r="AD1232">
        <v>200</v>
      </c>
      <c r="AE1232" t="s">
        <v>94</v>
      </c>
      <c r="AF1232">
        <v>52</v>
      </c>
      <c r="AG1232">
        <v>1</v>
      </c>
      <c r="AH1232">
        <v>26607</v>
      </c>
      <c r="AI1232">
        <v>49.5</v>
      </c>
      <c r="AJ1232">
        <v>1</v>
      </c>
      <c r="AK1232">
        <v>33</v>
      </c>
      <c r="AL1232">
        <v>420</v>
      </c>
      <c r="AM1232" t="s">
        <v>122</v>
      </c>
      <c r="AN1232" t="s">
        <v>123</v>
      </c>
      <c r="AO1232">
        <v>2</v>
      </c>
      <c r="AP1232">
        <v>614</v>
      </c>
      <c r="AQ1232">
        <v>7.9</v>
      </c>
      <c r="AR1232">
        <v>932</v>
      </c>
      <c r="AS1232">
        <v>11.1</v>
      </c>
      <c r="AT1232">
        <v>52</v>
      </c>
      <c r="AU1232">
        <v>1</v>
      </c>
      <c r="AV1232">
        <v>23911</v>
      </c>
      <c r="AW1232">
        <v>119.6</v>
      </c>
      <c r="AX1232">
        <v>1</v>
      </c>
      <c r="AY1232">
        <v>23911</v>
      </c>
      <c r="AZ1232">
        <v>295.60000000000002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</row>
    <row r="1233" spans="1:61">
      <c r="A1233">
        <v>257771</v>
      </c>
      <c r="B1233" t="s">
        <v>80</v>
      </c>
      <c r="C1233">
        <v>100</v>
      </c>
      <c r="D1233" t="s">
        <v>86</v>
      </c>
      <c r="E1233" s="2">
        <v>40142.302824074075</v>
      </c>
      <c r="F1233" s="2">
        <v>40142.347928240742</v>
      </c>
      <c r="H1233">
        <v>3897</v>
      </c>
      <c r="I1233">
        <v>21060.357566877596</v>
      </c>
      <c r="J1233">
        <v>35.631027840000002</v>
      </c>
      <c r="K1233">
        <v>139.6800685</v>
      </c>
      <c r="N1233" s="3"/>
      <c r="R1233">
        <v>35.444694830000003</v>
      </c>
      <c r="S1233">
        <v>139.6381456</v>
      </c>
      <c r="T1233">
        <v>104</v>
      </c>
      <c r="U1233" t="s">
        <v>844</v>
      </c>
      <c r="V1233" s="3">
        <v>1003002</v>
      </c>
      <c r="W1233" t="s">
        <v>120</v>
      </c>
      <c r="X1233">
        <v>100300214</v>
      </c>
      <c r="Y1233" t="s">
        <v>655</v>
      </c>
      <c r="Z1233">
        <v>38</v>
      </c>
      <c r="AA1233">
        <v>1</v>
      </c>
      <c r="AB1233" t="s">
        <v>34</v>
      </c>
      <c r="AC1233" t="s">
        <v>103</v>
      </c>
      <c r="AD1233">
        <v>200</v>
      </c>
      <c r="AE1233" t="s">
        <v>94</v>
      </c>
      <c r="AF1233">
        <v>51.3</v>
      </c>
      <c r="AG1233">
        <v>1</v>
      </c>
      <c r="AH1233">
        <v>26549</v>
      </c>
      <c r="AI1233">
        <v>49.3</v>
      </c>
      <c r="AJ1233">
        <v>1</v>
      </c>
      <c r="AK1233">
        <v>33</v>
      </c>
      <c r="AL1233">
        <v>420</v>
      </c>
      <c r="AM1233" t="s">
        <v>122</v>
      </c>
      <c r="AN1233" t="s">
        <v>123</v>
      </c>
      <c r="AO1233">
        <v>2</v>
      </c>
      <c r="AP1233">
        <v>606</v>
      </c>
      <c r="AQ1233">
        <v>7.8</v>
      </c>
      <c r="AR1233">
        <v>882</v>
      </c>
      <c r="AS1233">
        <v>10.5</v>
      </c>
      <c r="AT1233">
        <v>51.3</v>
      </c>
      <c r="AU1233">
        <v>1</v>
      </c>
      <c r="AV1233">
        <v>23869</v>
      </c>
      <c r="AW1233">
        <v>119.3</v>
      </c>
      <c r="AX1233">
        <v>1</v>
      </c>
      <c r="AY1233">
        <v>23869</v>
      </c>
      <c r="AZ1233">
        <v>295.10000000000002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</row>
    <row r="1234" spans="1:61">
      <c r="A1234">
        <v>255715</v>
      </c>
      <c r="B1234" t="s">
        <v>78</v>
      </c>
      <c r="C1234">
        <v>400</v>
      </c>
      <c r="D1234" t="s">
        <v>87</v>
      </c>
      <c r="E1234" s="2">
        <v>40119.591053240743</v>
      </c>
      <c r="F1234" s="2">
        <v>40119.612812500003</v>
      </c>
      <c r="H1234">
        <v>1880</v>
      </c>
      <c r="I1234">
        <v>2689.1791035386887</v>
      </c>
      <c r="J1234">
        <v>35.467665199999999</v>
      </c>
      <c r="K1234">
        <v>139.6280659</v>
      </c>
      <c r="L1234">
        <v>102</v>
      </c>
      <c r="M1234" t="s">
        <v>839</v>
      </c>
      <c r="N1234" s="3">
        <v>1001011</v>
      </c>
      <c r="O1234" t="s">
        <v>374</v>
      </c>
      <c r="P1234">
        <v>100101103</v>
      </c>
      <c r="Q1234" t="s">
        <v>463</v>
      </c>
      <c r="R1234">
        <v>35.444378329999999</v>
      </c>
      <c r="S1234">
        <v>139.63609640000001</v>
      </c>
      <c r="T1234">
        <v>104</v>
      </c>
      <c r="U1234" t="s">
        <v>844</v>
      </c>
      <c r="V1234" s="3">
        <v>1003002</v>
      </c>
      <c r="W1234" t="s">
        <v>120</v>
      </c>
      <c r="X1234">
        <v>100300216</v>
      </c>
      <c r="Y1234" t="s">
        <v>240</v>
      </c>
      <c r="Z1234">
        <v>39</v>
      </c>
      <c r="AA1234">
        <v>2</v>
      </c>
      <c r="AB1234" t="s">
        <v>97</v>
      </c>
      <c r="AC1234" t="s">
        <v>105</v>
      </c>
      <c r="AD1234">
        <v>200</v>
      </c>
      <c r="AE1234" t="s">
        <v>94</v>
      </c>
      <c r="AF1234">
        <v>23.5</v>
      </c>
      <c r="AG1234">
        <v>1</v>
      </c>
      <c r="AH1234">
        <v>3727</v>
      </c>
      <c r="AI1234">
        <v>9.6</v>
      </c>
      <c r="AJ1234">
        <v>1</v>
      </c>
      <c r="AK1234">
        <v>6</v>
      </c>
      <c r="AL1234">
        <v>250</v>
      </c>
      <c r="AM1234" t="s">
        <v>168</v>
      </c>
      <c r="AN1234" t="s">
        <v>134</v>
      </c>
      <c r="AO1234">
        <v>1</v>
      </c>
      <c r="AP1234">
        <v>592</v>
      </c>
      <c r="AQ1234">
        <v>7.1</v>
      </c>
      <c r="AR1234">
        <v>864</v>
      </c>
      <c r="AS1234">
        <v>10.4</v>
      </c>
      <c r="AT1234">
        <v>23.5</v>
      </c>
      <c r="AU1234">
        <v>1</v>
      </c>
      <c r="AV1234">
        <v>3069</v>
      </c>
      <c r="AW1234">
        <v>15.3</v>
      </c>
      <c r="AX1234">
        <v>1</v>
      </c>
      <c r="AY1234">
        <v>3069</v>
      </c>
      <c r="AZ1234">
        <v>36.9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</row>
    <row r="1235" spans="1:61">
      <c r="A1235">
        <v>257104</v>
      </c>
      <c r="B1235" t="s">
        <v>76</v>
      </c>
      <c r="C1235">
        <v>100</v>
      </c>
      <c r="D1235" t="s">
        <v>86</v>
      </c>
      <c r="E1235" s="2">
        <v>40135.311423611114</v>
      </c>
      <c r="F1235" s="2">
        <v>40135.343923611108</v>
      </c>
      <c r="H1235">
        <v>2808</v>
      </c>
      <c r="I1235">
        <v>10907.284166473108</v>
      </c>
      <c r="J1235">
        <v>35.459908300000002</v>
      </c>
      <c r="K1235">
        <v>139.51726909999999</v>
      </c>
      <c r="L1235">
        <v>112</v>
      </c>
      <c r="M1235" t="s">
        <v>838</v>
      </c>
      <c r="N1235" s="3">
        <v>1005103</v>
      </c>
      <c r="O1235" t="s">
        <v>389</v>
      </c>
      <c r="P1235">
        <v>100510301</v>
      </c>
      <c r="Q1235" t="s">
        <v>589</v>
      </c>
      <c r="R1235">
        <v>35.444276340000002</v>
      </c>
      <c r="S1235">
        <v>139.6361661</v>
      </c>
      <c r="T1235">
        <v>104</v>
      </c>
      <c r="U1235" t="s">
        <v>844</v>
      </c>
      <c r="V1235" s="3">
        <v>1003002</v>
      </c>
      <c r="W1235" t="s">
        <v>120</v>
      </c>
      <c r="X1235">
        <v>100300216</v>
      </c>
      <c r="Y1235" t="s">
        <v>240</v>
      </c>
      <c r="Z1235">
        <v>45</v>
      </c>
      <c r="AA1235">
        <v>1</v>
      </c>
      <c r="AB1235" t="s">
        <v>34</v>
      </c>
      <c r="AC1235" t="s">
        <v>104</v>
      </c>
      <c r="AD1235">
        <v>200</v>
      </c>
      <c r="AE1235" t="s">
        <v>94</v>
      </c>
      <c r="AF1235">
        <v>41.3</v>
      </c>
      <c r="AG1235">
        <v>1</v>
      </c>
      <c r="AH1235">
        <v>15416</v>
      </c>
      <c r="AI1235">
        <v>36.799999999999997</v>
      </c>
      <c r="AJ1235">
        <v>1</v>
      </c>
      <c r="AK1235">
        <v>25</v>
      </c>
      <c r="AL1235">
        <v>350</v>
      </c>
      <c r="AM1235" t="s">
        <v>124</v>
      </c>
      <c r="AN1235" t="s">
        <v>134</v>
      </c>
      <c r="AO1235">
        <v>1</v>
      </c>
      <c r="AP1235">
        <v>474</v>
      </c>
      <c r="AQ1235">
        <v>5.8</v>
      </c>
      <c r="AR1235">
        <v>876</v>
      </c>
      <c r="AS1235">
        <v>10.5</v>
      </c>
      <c r="AT1235">
        <v>41.3</v>
      </c>
      <c r="AU1235">
        <v>1</v>
      </c>
      <c r="AV1235">
        <v>12933</v>
      </c>
      <c r="AW1235">
        <v>64.7</v>
      </c>
      <c r="AX1235">
        <v>1</v>
      </c>
      <c r="AY1235">
        <v>12933</v>
      </c>
      <c r="AZ1235">
        <v>157.30000000000001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</row>
    <row r="1236" spans="1:61">
      <c r="A1236">
        <v>255533</v>
      </c>
      <c r="B1236" t="s">
        <v>61</v>
      </c>
      <c r="C1236">
        <v>200</v>
      </c>
      <c r="D1236" t="s">
        <v>85</v>
      </c>
      <c r="E1236" s="2">
        <v>40117.675497685188</v>
      </c>
      <c r="F1236" s="2">
        <v>40117.688842592594</v>
      </c>
      <c r="H1236">
        <v>1153</v>
      </c>
      <c r="I1236">
        <v>1259.9850449107448</v>
      </c>
      <c r="J1236">
        <v>35.430736580000001</v>
      </c>
      <c r="K1236">
        <v>139.66395919999999</v>
      </c>
      <c r="L1236">
        <v>104</v>
      </c>
      <c r="M1236" t="s">
        <v>844</v>
      </c>
      <c r="N1236" s="3">
        <v>1003010</v>
      </c>
      <c r="O1236" t="s">
        <v>422</v>
      </c>
      <c r="P1236">
        <v>100301006</v>
      </c>
      <c r="Q1236" t="s">
        <v>695</v>
      </c>
      <c r="R1236">
        <v>35.425447230000003</v>
      </c>
      <c r="S1236">
        <v>139.65165859999999</v>
      </c>
      <c r="T1236">
        <v>104</v>
      </c>
      <c r="U1236" t="s">
        <v>844</v>
      </c>
      <c r="V1236" s="3">
        <v>1003012</v>
      </c>
      <c r="W1236" t="s">
        <v>426</v>
      </c>
      <c r="X1236">
        <v>100301201</v>
      </c>
      <c r="Y1236" t="s">
        <v>712</v>
      </c>
      <c r="Z1236">
        <v>53</v>
      </c>
      <c r="AA1236">
        <v>1</v>
      </c>
      <c r="AB1236" t="s">
        <v>34</v>
      </c>
      <c r="AC1236" t="s">
        <v>35</v>
      </c>
      <c r="AD1236">
        <v>410</v>
      </c>
      <c r="AE1236" t="s">
        <v>43</v>
      </c>
      <c r="AF1236">
        <v>9.3000000000000007</v>
      </c>
      <c r="AG1236">
        <v>1</v>
      </c>
      <c r="AH1236">
        <v>1883</v>
      </c>
      <c r="AI1236">
        <v>8.6999999999999993</v>
      </c>
      <c r="AJ1236">
        <v>1</v>
      </c>
      <c r="AK1236">
        <v>24</v>
      </c>
      <c r="AL1236">
        <v>340</v>
      </c>
      <c r="AM1236" t="s">
        <v>36</v>
      </c>
      <c r="AN1236" t="s">
        <v>41</v>
      </c>
      <c r="AO1236">
        <v>1</v>
      </c>
      <c r="AP1236">
        <v>2144</v>
      </c>
      <c r="AQ1236">
        <v>26.4</v>
      </c>
      <c r="AR1236">
        <v>783</v>
      </c>
      <c r="AS1236">
        <v>9.8000000000000007</v>
      </c>
      <c r="AT1236">
        <v>60.2</v>
      </c>
      <c r="AU1236">
        <v>1</v>
      </c>
      <c r="AV1236">
        <v>1866</v>
      </c>
      <c r="AW1236">
        <v>9.3000000000000007</v>
      </c>
      <c r="AX1236">
        <v>1</v>
      </c>
      <c r="AY1236">
        <v>1866</v>
      </c>
      <c r="AZ1236">
        <v>23.2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</row>
    <row r="1237" spans="1:61">
      <c r="A1237">
        <v>256197</v>
      </c>
      <c r="B1237" t="s">
        <v>40</v>
      </c>
      <c r="C1237">
        <v>999</v>
      </c>
      <c r="D1237" t="s">
        <v>84</v>
      </c>
      <c r="E1237" s="2">
        <v>40125.438136574077</v>
      </c>
      <c r="F1237" s="2">
        <v>40125.447893518518</v>
      </c>
      <c r="H1237">
        <v>843</v>
      </c>
      <c r="I1237">
        <v>1493.9597075346828</v>
      </c>
      <c r="J1237">
        <v>35.426337740000001</v>
      </c>
      <c r="K1237">
        <v>139.65179800000001</v>
      </c>
      <c r="L1237">
        <v>104</v>
      </c>
      <c r="M1237" t="s">
        <v>844</v>
      </c>
      <c r="N1237" s="3">
        <v>1003016</v>
      </c>
      <c r="O1237" t="s">
        <v>420</v>
      </c>
      <c r="P1237">
        <v>100301605</v>
      </c>
      <c r="Q1237" t="s">
        <v>700</v>
      </c>
      <c r="R1237">
        <v>35.438826089999999</v>
      </c>
      <c r="S1237">
        <v>139.64570950000001</v>
      </c>
      <c r="T1237">
        <v>104</v>
      </c>
      <c r="U1237" t="s">
        <v>844</v>
      </c>
      <c r="V1237" s="3">
        <v>1003017</v>
      </c>
      <c r="W1237" t="s">
        <v>41</v>
      </c>
      <c r="X1237">
        <v>100301701</v>
      </c>
      <c r="Y1237" t="s">
        <v>676</v>
      </c>
      <c r="Z1237">
        <v>0</v>
      </c>
      <c r="AA1237">
        <v>2</v>
      </c>
      <c r="AB1237" t="s">
        <v>97</v>
      </c>
      <c r="AC1237" t="s">
        <v>35</v>
      </c>
      <c r="AD1237">
        <v>410</v>
      </c>
      <c r="AE1237" t="s">
        <v>43</v>
      </c>
      <c r="AF1237">
        <v>9</v>
      </c>
      <c r="AG1237">
        <v>1</v>
      </c>
      <c r="AH1237">
        <v>2967</v>
      </c>
      <c r="AI1237">
        <v>16.2</v>
      </c>
      <c r="AJ1237">
        <v>1</v>
      </c>
      <c r="AK1237">
        <v>2</v>
      </c>
      <c r="AL1237">
        <v>130</v>
      </c>
      <c r="AM1237" t="s">
        <v>41</v>
      </c>
      <c r="AN1237" t="s">
        <v>133</v>
      </c>
      <c r="AO1237">
        <v>0</v>
      </c>
      <c r="AP1237">
        <v>666</v>
      </c>
      <c r="AQ1237">
        <v>7.8</v>
      </c>
      <c r="AR1237">
        <v>329</v>
      </c>
      <c r="AS1237">
        <v>4</v>
      </c>
      <c r="AT1237">
        <v>13.8</v>
      </c>
      <c r="AU1237">
        <v>1</v>
      </c>
      <c r="AV1237">
        <v>1793</v>
      </c>
      <c r="AW1237">
        <v>9</v>
      </c>
      <c r="AX1237">
        <v>1</v>
      </c>
      <c r="AY1237">
        <v>1793</v>
      </c>
      <c r="AZ1237">
        <v>21.8</v>
      </c>
      <c r="BA1237">
        <v>1</v>
      </c>
      <c r="BB1237">
        <v>1.1000000000000001</v>
      </c>
      <c r="BC1237">
        <v>5</v>
      </c>
      <c r="BD1237">
        <v>210</v>
      </c>
      <c r="BE1237">
        <v>336</v>
      </c>
      <c r="BF1237">
        <v>5</v>
      </c>
      <c r="BG1237">
        <v>192</v>
      </c>
      <c r="BH1237">
        <v>2.9</v>
      </c>
      <c r="BI1237">
        <v>12.9</v>
      </c>
    </row>
    <row r="1238" spans="1:61">
      <c r="A1238">
        <v>256087</v>
      </c>
      <c r="B1238" t="s">
        <v>64</v>
      </c>
      <c r="C1238">
        <v>200</v>
      </c>
      <c r="D1238" t="s">
        <v>85</v>
      </c>
      <c r="E1238" s="2">
        <v>40123.81753472222</v>
      </c>
      <c r="F1238" s="2">
        <v>40123.829074074078</v>
      </c>
      <c r="H1238">
        <v>997</v>
      </c>
      <c r="I1238">
        <v>4310.9720158648843</v>
      </c>
      <c r="J1238">
        <v>35.444474810000003</v>
      </c>
      <c r="K1238">
        <v>139.31464980000001</v>
      </c>
      <c r="L1238">
        <v>212</v>
      </c>
      <c r="M1238" t="s">
        <v>835</v>
      </c>
      <c r="N1238" s="3">
        <v>2120601</v>
      </c>
      <c r="O1238" t="s">
        <v>399</v>
      </c>
      <c r="P1238">
        <v>212060102</v>
      </c>
      <c r="Q1238" t="s">
        <v>653</v>
      </c>
      <c r="R1238">
        <v>35.435795249999998</v>
      </c>
      <c r="S1238">
        <v>139.3610358</v>
      </c>
      <c r="T1238">
        <v>212</v>
      </c>
      <c r="U1238" t="s">
        <v>835</v>
      </c>
      <c r="V1238" s="3">
        <v>2120102</v>
      </c>
      <c r="W1238" t="s">
        <v>415</v>
      </c>
      <c r="X1238">
        <v>212010203</v>
      </c>
      <c r="Y1238" t="s">
        <v>683</v>
      </c>
      <c r="Z1238">
        <v>31</v>
      </c>
      <c r="AA1238">
        <v>1</v>
      </c>
      <c r="AB1238" t="s">
        <v>34</v>
      </c>
      <c r="AC1238" t="s">
        <v>108</v>
      </c>
      <c r="AD1238">
        <v>100</v>
      </c>
      <c r="AE1238" t="s">
        <v>93</v>
      </c>
      <c r="AF1238">
        <v>20.6</v>
      </c>
      <c r="AG1238">
        <v>1</v>
      </c>
      <c r="AH1238">
        <v>6030</v>
      </c>
      <c r="AI1238">
        <v>20.6</v>
      </c>
      <c r="AJ1238">
        <v>1</v>
      </c>
      <c r="AK1238">
        <v>3</v>
      </c>
      <c r="AL1238">
        <v>150</v>
      </c>
      <c r="AM1238" t="s">
        <v>115</v>
      </c>
      <c r="AN1238" t="s">
        <v>131</v>
      </c>
      <c r="AO1238">
        <v>0</v>
      </c>
      <c r="AP1238">
        <v>4949</v>
      </c>
      <c r="AQ1238">
        <v>58.8</v>
      </c>
      <c r="AR1238">
        <v>486</v>
      </c>
      <c r="AS1238">
        <v>5.8</v>
      </c>
      <c r="AT1238">
        <v>67.599999999999994</v>
      </c>
      <c r="AU1238">
        <v>1</v>
      </c>
      <c r="AV1238">
        <v>5821</v>
      </c>
      <c r="AW1238">
        <v>29.1</v>
      </c>
      <c r="AX1238">
        <v>1</v>
      </c>
      <c r="AY1238">
        <v>5821</v>
      </c>
      <c r="AZ1238">
        <v>71.400000000000006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</row>
    <row r="1239" spans="1:61">
      <c r="A1239">
        <v>255304</v>
      </c>
      <c r="B1239" t="s">
        <v>79</v>
      </c>
      <c r="C1239">
        <v>400</v>
      </c>
      <c r="D1239" t="s">
        <v>87</v>
      </c>
      <c r="E1239" s="2">
        <v>40115.447314814817</v>
      </c>
      <c r="F1239" s="2">
        <v>40115.481226851851</v>
      </c>
      <c r="H1239">
        <v>2930</v>
      </c>
      <c r="I1239">
        <v>986.96230095237343</v>
      </c>
      <c r="J1239">
        <v>35.443836490000002</v>
      </c>
      <c r="K1239">
        <v>139.63637</v>
      </c>
      <c r="L1239">
        <v>104</v>
      </c>
      <c r="M1239" t="s">
        <v>844</v>
      </c>
      <c r="N1239" s="3">
        <v>1003002</v>
      </c>
      <c r="O1239" t="s">
        <v>120</v>
      </c>
      <c r="P1239">
        <v>100300216</v>
      </c>
      <c r="Q1239" t="s">
        <v>240</v>
      </c>
      <c r="R1239">
        <v>35.45161487</v>
      </c>
      <c r="S1239">
        <v>139.6311182</v>
      </c>
      <c r="T1239">
        <v>104</v>
      </c>
      <c r="U1239" t="s">
        <v>844</v>
      </c>
      <c r="V1239" s="3">
        <v>1003001</v>
      </c>
      <c r="W1239" s="3" t="s">
        <v>400</v>
      </c>
      <c r="X1239">
        <v>100300102</v>
      </c>
      <c r="Y1239" t="s">
        <v>627</v>
      </c>
      <c r="Z1239">
        <v>33</v>
      </c>
      <c r="AA1239">
        <v>1</v>
      </c>
      <c r="AB1239" t="s">
        <v>34</v>
      </c>
      <c r="AC1239" t="s">
        <v>101</v>
      </c>
      <c r="AD1239">
        <v>700</v>
      </c>
      <c r="AE1239" s="3" t="s">
        <v>874</v>
      </c>
      <c r="AF1239">
        <v>5.7</v>
      </c>
      <c r="AG1239">
        <v>1</v>
      </c>
      <c r="AH1239">
        <v>1655</v>
      </c>
      <c r="AI1239">
        <v>7.1</v>
      </c>
      <c r="AJ1239">
        <v>1</v>
      </c>
      <c r="AK1239">
        <v>2</v>
      </c>
      <c r="AL1239">
        <v>200</v>
      </c>
      <c r="AM1239" t="s">
        <v>120</v>
      </c>
      <c r="AN1239" t="s">
        <v>134</v>
      </c>
      <c r="AO1239">
        <v>0</v>
      </c>
      <c r="AP1239">
        <v>355</v>
      </c>
      <c r="AQ1239">
        <v>4.3</v>
      </c>
      <c r="AR1239">
        <v>256</v>
      </c>
      <c r="AS1239">
        <v>3.1</v>
      </c>
      <c r="AT1239">
        <v>9.4</v>
      </c>
      <c r="AU1239">
        <v>1</v>
      </c>
      <c r="AV1239">
        <v>1149</v>
      </c>
      <c r="AW1239">
        <v>5.7</v>
      </c>
      <c r="AX1239">
        <v>1</v>
      </c>
      <c r="AY1239">
        <v>1149</v>
      </c>
      <c r="AZ1239">
        <v>13.9</v>
      </c>
      <c r="BA1239">
        <v>1</v>
      </c>
      <c r="BB1239">
        <v>0.44</v>
      </c>
      <c r="BC1239">
        <v>1</v>
      </c>
      <c r="BD1239">
        <v>210</v>
      </c>
      <c r="BE1239">
        <v>244</v>
      </c>
      <c r="BF1239">
        <v>3.7</v>
      </c>
      <c r="BG1239">
        <v>241</v>
      </c>
      <c r="BH1239">
        <v>3.6</v>
      </c>
      <c r="BI1239">
        <v>8.3000000000000007</v>
      </c>
    </row>
    <row r="1240" spans="1:61">
      <c r="A1240">
        <v>256695</v>
      </c>
      <c r="B1240" t="s">
        <v>73</v>
      </c>
      <c r="C1240">
        <v>200</v>
      </c>
      <c r="D1240" t="s">
        <v>85</v>
      </c>
      <c r="E1240" s="2">
        <v>40130.986898148149</v>
      </c>
      <c r="F1240" s="2">
        <v>40131.003865740742</v>
      </c>
      <c r="H1240">
        <v>1466</v>
      </c>
      <c r="I1240">
        <v>3140.7428596247378</v>
      </c>
      <c r="J1240">
        <v>35.461426439999997</v>
      </c>
      <c r="K1240">
        <v>139.62671940000001</v>
      </c>
      <c r="L1240">
        <v>103</v>
      </c>
      <c r="M1240" t="s">
        <v>843</v>
      </c>
      <c r="N1240" s="3">
        <v>1002001</v>
      </c>
      <c r="O1240" t="s">
        <v>387</v>
      </c>
      <c r="P1240">
        <v>100200101</v>
      </c>
      <c r="Q1240" t="s">
        <v>604</v>
      </c>
      <c r="R1240">
        <v>35.48865619</v>
      </c>
      <c r="S1240">
        <v>139.63595699999999</v>
      </c>
      <c r="T1240">
        <v>102</v>
      </c>
      <c r="U1240" t="s">
        <v>839</v>
      </c>
      <c r="V1240" s="3">
        <v>1001014</v>
      </c>
      <c r="W1240" t="s">
        <v>366</v>
      </c>
      <c r="X1240">
        <v>100101403</v>
      </c>
      <c r="Y1240" t="s">
        <v>553</v>
      </c>
      <c r="Z1240">
        <v>0</v>
      </c>
      <c r="AA1240">
        <v>2</v>
      </c>
      <c r="AB1240" t="s">
        <v>97</v>
      </c>
      <c r="AC1240" t="s">
        <v>102</v>
      </c>
      <c r="AD1240">
        <v>200</v>
      </c>
      <c r="AE1240" t="s">
        <v>94</v>
      </c>
      <c r="AF1240">
        <v>30.8</v>
      </c>
      <c r="AG1240">
        <v>1</v>
      </c>
      <c r="AH1240">
        <v>4286</v>
      </c>
      <c r="AI1240">
        <v>12.8</v>
      </c>
      <c r="AJ1240">
        <v>1</v>
      </c>
      <c r="AK1240">
        <v>5</v>
      </c>
      <c r="AL1240">
        <v>120</v>
      </c>
      <c r="AM1240" t="s">
        <v>127</v>
      </c>
      <c r="AN1240" t="s">
        <v>121</v>
      </c>
      <c r="AO1240">
        <v>0</v>
      </c>
      <c r="AP1240">
        <v>986</v>
      </c>
      <c r="AQ1240">
        <v>11.8</v>
      </c>
      <c r="AR1240">
        <v>1169</v>
      </c>
      <c r="AS1240">
        <v>14</v>
      </c>
      <c r="AT1240">
        <v>30.8</v>
      </c>
      <c r="AU1240">
        <v>1</v>
      </c>
      <c r="AV1240">
        <v>3686</v>
      </c>
      <c r="AW1240">
        <v>18.399999999999999</v>
      </c>
      <c r="AX1240">
        <v>1</v>
      </c>
      <c r="AY1240">
        <v>3686</v>
      </c>
      <c r="AZ1240">
        <v>45.6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</row>
    <row r="1241" spans="1:61">
      <c r="A1241">
        <v>255723</v>
      </c>
      <c r="B1241" t="s">
        <v>61</v>
      </c>
      <c r="C1241">
        <v>500</v>
      </c>
      <c r="D1241" t="s">
        <v>33</v>
      </c>
      <c r="E1241" s="2">
        <v>40119.615671296298</v>
      </c>
      <c r="F1241" s="2">
        <v>40119.638113425928</v>
      </c>
      <c r="H1241">
        <v>1939</v>
      </c>
      <c r="I1241">
        <v>4264.6343286315259</v>
      </c>
      <c r="J1241">
        <v>35.412706759999999</v>
      </c>
      <c r="K1241">
        <v>139.62671940000001</v>
      </c>
      <c r="L1241">
        <v>107</v>
      </c>
      <c r="M1241" t="s">
        <v>850</v>
      </c>
      <c r="N1241" s="3">
        <v>1006007</v>
      </c>
      <c r="O1241" t="s">
        <v>438</v>
      </c>
      <c r="P1241">
        <v>100600701</v>
      </c>
      <c r="Q1241" t="s">
        <v>726</v>
      </c>
      <c r="R1241">
        <v>35.437238260000001</v>
      </c>
      <c r="S1241">
        <v>139.6629078</v>
      </c>
      <c r="T1241">
        <v>104</v>
      </c>
      <c r="U1241" t="s">
        <v>844</v>
      </c>
      <c r="V1241" s="3">
        <v>1003004</v>
      </c>
      <c r="W1241" t="s">
        <v>413</v>
      </c>
      <c r="X1241">
        <v>100300403</v>
      </c>
      <c r="Y1241" t="s">
        <v>668</v>
      </c>
      <c r="Z1241">
        <v>53</v>
      </c>
      <c r="AA1241">
        <v>1</v>
      </c>
      <c r="AB1241" t="s">
        <v>34</v>
      </c>
      <c r="AC1241" t="s">
        <v>35</v>
      </c>
      <c r="AD1241">
        <v>100</v>
      </c>
      <c r="AE1241" t="s">
        <v>93</v>
      </c>
      <c r="AF1241">
        <v>16.5</v>
      </c>
      <c r="AG1241">
        <v>1</v>
      </c>
      <c r="AH1241">
        <v>5758</v>
      </c>
      <c r="AI1241">
        <v>16.5</v>
      </c>
      <c r="AJ1241">
        <v>0</v>
      </c>
      <c r="AK1241">
        <v>25</v>
      </c>
      <c r="AL1241">
        <v>340</v>
      </c>
      <c r="AM1241" t="s">
        <v>188</v>
      </c>
      <c r="AN1241" t="s">
        <v>36</v>
      </c>
      <c r="AO1241">
        <v>1</v>
      </c>
      <c r="AP1241">
        <v>1164</v>
      </c>
      <c r="AQ1241">
        <v>14</v>
      </c>
      <c r="AR1241">
        <v>1523</v>
      </c>
      <c r="AS1241">
        <v>19</v>
      </c>
      <c r="AT1241">
        <v>58</v>
      </c>
      <c r="AU1241">
        <v>1</v>
      </c>
      <c r="AV1241">
        <v>5377</v>
      </c>
      <c r="AW1241">
        <v>26.9</v>
      </c>
      <c r="AX1241">
        <v>1</v>
      </c>
      <c r="AY1241">
        <v>5377</v>
      </c>
      <c r="AZ1241">
        <v>65.900000000000006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</row>
    <row r="1242" spans="1:61">
      <c r="A1242">
        <v>256453</v>
      </c>
      <c r="B1242" t="s">
        <v>64</v>
      </c>
      <c r="C1242">
        <v>200</v>
      </c>
      <c r="D1242" t="s">
        <v>85</v>
      </c>
      <c r="E1242" s="2">
        <v>40127.854189814818</v>
      </c>
      <c r="F1242" s="2">
        <v>40127.869826388887</v>
      </c>
      <c r="H1242">
        <v>1351</v>
      </c>
      <c r="I1242">
        <v>334.32949594165029</v>
      </c>
      <c r="J1242">
        <v>35.438509670000002</v>
      </c>
      <c r="K1242">
        <v>139.3619692</v>
      </c>
      <c r="L1242">
        <v>212</v>
      </c>
      <c r="M1242" t="s">
        <v>835</v>
      </c>
      <c r="N1242" s="3">
        <v>2120101</v>
      </c>
      <c r="O1242" t="s">
        <v>401</v>
      </c>
      <c r="P1242">
        <v>212010115</v>
      </c>
      <c r="Q1242" t="s">
        <v>682</v>
      </c>
      <c r="R1242">
        <v>35.435875719999999</v>
      </c>
      <c r="S1242">
        <v>139.3601883</v>
      </c>
      <c r="T1242">
        <v>212</v>
      </c>
      <c r="U1242" t="s">
        <v>835</v>
      </c>
      <c r="V1242" s="3">
        <v>2120101</v>
      </c>
      <c r="W1242" t="s">
        <v>401</v>
      </c>
      <c r="X1242">
        <v>212010115</v>
      </c>
      <c r="Y1242" t="s">
        <v>682</v>
      </c>
      <c r="Z1242">
        <v>31</v>
      </c>
      <c r="AA1242">
        <v>1</v>
      </c>
      <c r="AB1242" t="s">
        <v>34</v>
      </c>
      <c r="AC1242" t="s">
        <v>108</v>
      </c>
      <c r="AD1242">
        <v>420</v>
      </c>
      <c r="AE1242" t="s">
        <v>95</v>
      </c>
      <c r="AF1242">
        <v>4.3</v>
      </c>
      <c r="AG1242">
        <v>1</v>
      </c>
      <c r="AH1242">
        <v>726</v>
      </c>
      <c r="AI1242">
        <v>2.5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1</v>
      </c>
      <c r="AV1242">
        <v>355</v>
      </c>
      <c r="AW1242">
        <v>1.8</v>
      </c>
      <c r="AX1242">
        <v>1</v>
      </c>
      <c r="AY1242">
        <v>355</v>
      </c>
      <c r="AZ1242">
        <v>4.3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</row>
    <row r="1243" spans="1:61">
      <c r="A1243">
        <v>256204</v>
      </c>
      <c r="B1243" t="s">
        <v>80</v>
      </c>
      <c r="C1243">
        <v>200</v>
      </c>
      <c r="D1243" t="s">
        <v>85</v>
      </c>
      <c r="E1243" s="2">
        <v>40125.510393518518</v>
      </c>
      <c r="F1243" s="2">
        <v>40125.534583333334</v>
      </c>
      <c r="H1243">
        <v>2090</v>
      </c>
      <c r="I1243">
        <v>11400.625625372591</v>
      </c>
      <c r="J1243">
        <v>35.533529520000002</v>
      </c>
      <c r="K1243">
        <v>139.7178394</v>
      </c>
      <c r="L1243">
        <v>131</v>
      </c>
      <c r="M1243" t="s">
        <v>832</v>
      </c>
      <c r="N1243" s="3">
        <v>1300109</v>
      </c>
      <c r="O1243" t="s">
        <v>240</v>
      </c>
      <c r="P1243">
        <v>130010902</v>
      </c>
      <c r="Q1243" t="s">
        <v>513</v>
      </c>
      <c r="R1243">
        <v>35.631349700000001</v>
      </c>
      <c r="S1243">
        <v>139.68000950000001</v>
      </c>
      <c r="V1243" s="3"/>
      <c r="Z1243">
        <v>38</v>
      </c>
      <c r="AA1243">
        <v>1</v>
      </c>
      <c r="AB1243" t="s">
        <v>34</v>
      </c>
      <c r="AC1243" t="s">
        <v>103</v>
      </c>
      <c r="AD1243">
        <v>100</v>
      </c>
      <c r="AE1243" t="s">
        <v>93</v>
      </c>
      <c r="AF1243">
        <v>37.5</v>
      </c>
      <c r="AG1243">
        <v>1</v>
      </c>
      <c r="AH1243">
        <v>15122</v>
      </c>
      <c r="AI1243">
        <v>37.5</v>
      </c>
      <c r="AJ1243">
        <v>1</v>
      </c>
      <c r="AK1243">
        <v>45</v>
      </c>
      <c r="AL1243">
        <v>470</v>
      </c>
      <c r="AM1243" t="s">
        <v>240</v>
      </c>
      <c r="AN1243" t="s">
        <v>122</v>
      </c>
      <c r="AO1243">
        <v>3</v>
      </c>
      <c r="AP1243">
        <v>670</v>
      </c>
      <c r="AQ1243">
        <v>8.6</v>
      </c>
      <c r="AR1243">
        <v>687</v>
      </c>
      <c r="AS1243">
        <v>8.1999999999999993</v>
      </c>
      <c r="AT1243">
        <v>61.8</v>
      </c>
      <c r="AU1243">
        <v>1</v>
      </c>
      <c r="AV1243">
        <v>12877</v>
      </c>
      <c r="AW1243">
        <v>64.400000000000006</v>
      </c>
      <c r="AX1243">
        <v>1</v>
      </c>
      <c r="AY1243">
        <v>12877</v>
      </c>
      <c r="AZ1243">
        <v>160.4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</row>
    <row r="1244" spans="1:61">
      <c r="A1244">
        <v>255301</v>
      </c>
      <c r="B1244" t="s">
        <v>81</v>
      </c>
      <c r="C1244">
        <v>400</v>
      </c>
      <c r="D1244" t="s">
        <v>87</v>
      </c>
      <c r="E1244" s="2">
        <v>40115.379560185182</v>
      </c>
      <c r="F1244" s="2">
        <v>40115.397222222222</v>
      </c>
      <c r="H1244">
        <v>1526</v>
      </c>
      <c r="I1244">
        <v>999.79465457437141</v>
      </c>
      <c r="J1244">
        <v>35.443294680000001</v>
      </c>
      <c r="K1244">
        <v>139.6376789</v>
      </c>
      <c r="L1244">
        <v>104</v>
      </c>
      <c r="M1244" t="s">
        <v>844</v>
      </c>
      <c r="N1244" s="3">
        <v>1003002</v>
      </c>
      <c r="O1244" t="s">
        <v>120</v>
      </c>
      <c r="P1244">
        <v>100300216</v>
      </c>
      <c r="Q1244" t="s">
        <v>240</v>
      </c>
      <c r="R1244">
        <v>35.449308180000003</v>
      </c>
      <c r="S1244">
        <v>139.64588649999999</v>
      </c>
      <c r="T1244">
        <v>104</v>
      </c>
      <c r="U1244" t="s">
        <v>844</v>
      </c>
      <c r="V1244" s="3">
        <v>1003002</v>
      </c>
      <c r="W1244" t="s">
        <v>120</v>
      </c>
      <c r="X1244">
        <v>100300204</v>
      </c>
      <c r="Y1244" t="s">
        <v>634</v>
      </c>
      <c r="Z1244">
        <v>37</v>
      </c>
      <c r="AA1244">
        <v>1</v>
      </c>
      <c r="AB1244" t="s">
        <v>34</v>
      </c>
      <c r="AC1244" t="s">
        <v>104</v>
      </c>
      <c r="AD1244">
        <v>500</v>
      </c>
      <c r="AE1244" s="3" t="s">
        <v>873</v>
      </c>
      <c r="AF1244">
        <v>7.5</v>
      </c>
      <c r="AG1244">
        <v>1</v>
      </c>
      <c r="AH1244">
        <v>3457</v>
      </c>
      <c r="AI1244">
        <v>7.5</v>
      </c>
      <c r="AJ1244">
        <v>1</v>
      </c>
      <c r="AK1244">
        <v>15</v>
      </c>
      <c r="AL1244">
        <v>410</v>
      </c>
      <c r="AM1244" t="s">
        <v>120</v>
      </c>
      <c r="AN1244" t="s">
        <v>123</v>
      </c>
      <c r="AO1244">
        <v>1</v>
      </c>
      <c r="AP1244">
        <v>465</v>
      </c>
      <c r="AQ1244">
        <v>5.6</v>
      </c>
      <c r="AR1244">
        <v>1157</v>
      </c>
      <c r="AS1244">
        <v>13.9</v>
      </c>
      <c r="AT1244">
        <v>34.5</v>
      </c>
      <c r="AU1244">
        <v>1</v>
      </c>
      <c r="AV1244">
        <v>1194</v>
      </c>
      <c r="AW1244">
        <v>6</v>
      </c>
      <c r="AX1244">
        <v>1</v>
      </c>
      <c r="AY1244">
        <v>1194</v>
      </c>
      <c r="AZ1244">
        <v>14.4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</row>
    <row r="1245" spans="1:61">
      <c r="A1245">
        <v>256675</v>
      </c>
      <c r="B1245" t="s">
        <v>40</v>
      </c>
      <c r="C1245">
        <v>999</v>
      </c>
      <c r="D1245" t="s">
        <v>84</v>
      </c>
      <c r="E1245" s="2">
        <v>40130.797858796293</v>
      </c>
      <c r="F1245" s="2">
        <v>40130.811354166668</v>
      </c>
      <c r="H1245">
        <v>1166</v>
      </c>
      <c r="I1245">
        <v>1785.6649592506208</v>
      </c>
      <c r="J1245">
        <v>35.430055320000001</v>
      </c>
      <c r="K1245">
        <v>139.66197969999999</v>
      </c>
      <c r="L1245">
        <v>104</v>
      </c>
      <c r="M1245" t="s">
        <v>844</v>
      </c>
      <c r="N1245" s="3">
        <v>1003010</v>
      </c>
      <c r="O1245" t="s">
        <v>422</v>
      </c>
      <c r="P1245">
        <v>100301003</v>
      </c>
      <c r="Q1245" t="s">
        <v>701</v>
      </c>
      <c r="R1245">
        <v>35.438788590000001</v>
      </c>
      <c r="S1245">
        <v>139.6454359</v>
      </c>
      <c r="T1245">
        <v>104</v>
      </c>
      <c r="U1245" t="s">
        <v>844</v>
      </c>
      <c r="V1245" s="3">
        <v>1003017</v>
      </c>
      <c r="W1245" t="s">
        <v>41</v>
      </c>
      <c r="X1245">
        <v>100301702</v>
      </c>
      <c r="Y1245" t="s">
        <v>133</v>
      </c>
      <c r="Z1245">
        <v>0</v>
      </c>
      <c r="AA1245">
        <v>2</v>
      </c>
      <c r="AB1245" t="s">
        <v>97</v>
      </c>
      <c r="AC1245" t="s">
        <v>35</v>
      </c>
      <c r="AD1245">
        <v>410</v>
      </c>
      <c r="AE1245" t="s">
        <v>43</v>
      </c>
      <c r="AF1245">
        <v>10.3</v>
      </c>
      <c r="AG1245">
        <v>1</v>
      </c>
      <c r="AH1245">
        <v>2059</v>
      </c>
      <c r="AI1245">
        <v>6.6</v>
      </c>
      <c r="AJ1245">
        <v>1</v>
      </c>
      <c r="AK1245">
        <v>21</v>
      </c>
      <c r="AL1245">
        <v>340</v>
      </c>
      <c r="AM1245" t="s">
        <v>36</v>
      </c>
      <c r="AN1245" t="s">
        <v>133</v>
      </c>
      <c r="AO1245">
        <v>1</v>
      </c>
      <c r="AP1245">
        <v>2091</v>
      </c>
      <c r="AQ1245">
        <v>26.3</v>
      </c>
      <c r="AR1245">
        <v>302</v>
      </c>
      <c r="AS1245">
        <v>3.6</v>
      </c>
      <c r="AT1245">
        <v>50.9</v>
      </c>
      <c r="AU1245">
        <v>1</v>
      </c>
      <c r="AV1245">
        <v>2055</v>
      </c>
      <c r="AW1245">
        <v>10.3</v>
      </c>
      <c r="AX1245">
        <v>1</v>
      </c>
      <c r="AY1245">
        <v>2055</v>
      </c>
      <c r="AZ1245">
        <v>25.7</v>
      </c>
      <c r="BA1245">
        <v>1</v>
      </c>
      <c r="BB1245">
        <v>1.83</v>
      </c>
      <c r="BC1245">
        <v>9</v>
      </c>
      <c r="BD1245">
        <v>210</v>
      </c>
      <c r="BE1245">
        <v>253</v>
      </c>
      <c r="BF1245">
        <v>3.8</v>
      </c>
      <c r="BG1245">
        <v>201</v>
      </c>
      <c r="BH1245">
        <v>3</v>
      </c>
      <c r="BI1245">
        <v>15.8</v>
      </c>
    </row>
    <row r="1246" spans="1:61">
      <c r="A1246">
        <v>257465</v>
      </c>
      <c r="B1246" t="s">
        <v>56</v>
      </c>
      <c r="C1246">
        <v>200</v>
      </c>
      <c r="D1246" t="s">
        <v>85</v>
      </c>
      <c r="E1246" s="2">
        <v>40138.473923611113</v>
      </c>
      <c r="F1246" s="2">
        <v>40138.483599537038</v>
      </c>
      <c r="H1246">
        <v>836</v>
      </c>
      <c r="I1246">
        <v>690.89965690705526</v>
      </c>
      <c r="J1246">
        <v>35.457526459999997</v>
      </c>
      <c r="K1246">
        <v>139.62660679999999</v>
      </c>
      <c r="L1246">
        <v>103</v>
      </c>
      <c r="M1246" t="s">
        <v>843</v>
      </c>
      <c r="N1246" s="3">
        <v>1002002</v>
      </c>
      <c r="O1246" t="s">
        <v>136</v>
      </c>
      <c r="P1246">
        <v>100200207</v>
      </c>
      <c r="Q1246" t="s">
        <v>608</v>
      </c>
      <c r="R1246">
        <v>35.452296150000002</v>
      </c>
      <c r="S1246">
        <v>139.62248690000001</v>
      </c>
      <c r="T1246">
        <v>103</v>
      </c>
      <c r="U1246" t="s">
        <v>843</v>
      </c>
      <c r="V1246" s="3">
        <v>1002003</v>
      </c>
      <c r="W1246" t="s">
        <v>397</v>
      </c>
      <c r="X1246">
        <v>100200303</v>
      </c>
      <c r="Y1246" t="s">
        <v>626</v>
      </c>
      <c r="Z1246">
        <v>44</v>
      </c>
      <c r="AA1246">
        <v>1</v>
      </c>
      <c r="AB1246" t="s">
        <v>34</v>
      </c>
      <c r="AC1246" t="s">
        <v>98</v>
      </c>
      <c r="AD1246">
        <v>100</v>
      </c>
      <c r="AE1246" t="s">
        <v>93</v>
      </c>
      <c r="AF1246">
        <v>8.9</v>
      </c>
      <c r="AG1246">
        <v>1</v>
      </c>
      <c r="AH1246">
        <v>2005</v>
      </c>
      <c r="AI1246">
        <v>8.9</v>
      </c>
      <c r="AJ1246">
        <v>1</v>
      </c>
      <c r="AK1246">
        <v>15</v>
      </c>
      <c r="AL1246">
        <v>330</v>
      </c>
      <c r="AM1246" t="s">
        <v>138</v>
      </c>
      <c r="AN1246" t="s">
        <v>112</v>
      </c>
      <c r="AO1246">
        <v>1</v>
      </c>
      <c r="AP1246">
        <v>670</v>
      </c>
      <c r="AQ1246">
        <v>8.1</v>
      </c>
      <c r="AR1246">
        <v>734</v>
      </c>
      <c r="AS1246">
        <v>8.8000000000000007</v>
      </c>
      <c r="AT1246">
        <v>31.900000000000002</v>
      </c>
      <c r="AU1246">
        <v>1</v>
      </c>
      <c r="AV1246">
        <v>857</v>
      </c>
      <c r="AW1246">
        <v>4.3</v>
      </c>
      <c r="AX1246">
        <v>1</v>
      </c>
      <c r="AY1246">
        <v>857</v>
      </c>
      <c r="AZ1246">
        <v>10.3</v>
      </c>
      <c r="BA1246">
        <v>1</v>
      </c>
      <c r="BB1246">
        <v>0.3</v>
      </c>
      <c r="BC1246">
        <v>2</v>
      </c>
      <c r="BD1246">
        <v>210</v>
      </c>
      <c r="BE1246">
        <v>70</v>
      </c>
      <c r="BF1246">
        <v>1.1000000000000001</v>
      </c>
      <c r="BG1246">
        <v>290</v>
      </c>
      <c r="BH1246">
        <v>4.4000000000000004</v>
      </c>
      <c r="BI1246">
        <v>7.5</v>
      </c>
    </row>
    <row r="1247" spans="1:61">
      <c r="A1247">
        <v>257697</v>
      </c>
      <c r="B1247" t="s">
        <v>83</v>
      </c>
      <c r="C1247">
        <v>400</v>
      </c>
      <c r="D1247" t="s">
        <v>87</v>
      </c>
      <c r="E1247" s="2">
        <v>40141.364259259259</v>
      </c>
      <c r="F1247" s="2">
        <v>40141.426562499997</v>
      </c>
      <c r="H1247">
        <v>5383</v>
      </c>
      <c r="I1247">
        <v>35869.205366686256</v>
      </c>
      <c r="J1247">
        <v>35.535235450000002</v>
      </c>
      <c r="K1247">
        <v>139.42067750000001</v>
      </c>
      <c r="L1247">
        <v>209</v>
      </c>
      <c r="M1247" t="s">
        <v>826</v>
      </c>
      <c r="N1247" s="3">
        <v>2090407</v>
      </c>
      <c r="O1247" t="s">
        <v>337</v>
      </c>
      <c r="P1247">
        <v>209040706</v>
      </c>
      <c r="Q1247" t="s">
        <v>509</v>
      </c>
      <c r="R1247">
        <v>35.693356979999997</v>
      </c>
      <c r="S1247">
        <v>139.7666073</v>
      </c>
      <c r="V1247" s="3"/>
      <c r="Z1247">
        <v>39</v>
      </c>
      <c r="AA1247">
        <v>1</v>
      </c>
      <c r="AB1247" t="s">
        <v>34</v>
      </c>
      <c r="AC1247" t="s">
        <v>111</v>
      </c>
      <c r="AD1247">
        <v>200</v>
      </c>
      <c r="AE1247" t="s">
        <v>94</v>
      </c>
      <c r="AF1247">
        <v>116.60000000000001</v>
      </c>
      <c r="AG1247">
        <v>1</v>
      </c>
      <c r="AH1247">
        <v>43304</v>
      </c>
      <c r="AI1247">
        <v>87.4</v>
      </c>
      <c r="AJ1247">
        <v>1</v>
      </c>
      <c r="AK1247">
        <v>75</v>
      </c>
      <c r="AL1247">
        <v>650</v>
      </c>
      <c r="AM1247" t="s">
        <v>212</v>
      </c>
      <c r="AN1247" t="s">
        <v>311</v>
      </c>
      <c r="AO1247">
        <v>2</v>
      </c>
      <c r="AP1247">
        <v>2815</v>
      </c>
      <c r="AQ1247">
        <v>35.200000000000003</v>
      </c>
      <c r="AR1247">
        <v>534</v>
      </c>
      <c r="AS1247">
        <v>6.4</v>
      </c>
      <c r="AT1247">
        <v>116.60000000000001</v>
      </c>
      <c r="AU1247">
        <v>1</v>
      </c>
      <c r="AV1247">
        <v>40339</v>
      </c>
      <c r="AW1247">
        <v>201.7</v>
      </c>
      <c r="AX1247">
        <v>1</v>
      </c>
      <c r="AY1247">
        <v>40339</v>
      </c>
      <c r="AZ1247">
        <v>495.7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</row>
    <row r="1248" spans="1:61">
      <c r="A1248">
        <v>255496</v>
      </c>
      <c r="B1248" t="s">
        <v>69</v>
      </c>
      <c r="C1248">
        <v>999</v>
      </c>
      <c r="D1248" t="s">
        <v>84</v>
      </c>
      <c r="E1248" s="2">
        <v>40117.504178240742</v>
      </c>
      <c r="F1248" s="2">
        <v>40117.529652777775</v>
      </c>
      <c r="H1248">
        <v>2201</v>
      </c>
      <c r="I1248">
        <v>3888.5411087013067</v>
      </c>
      <c r="J1248">
        <v>35.430226930000003</v>
      </c>
      <c r="K1248">
        <v>139.56091950000001</v>
      </c>
      <c r="L1248">
        <v>110</v>
      </c>
      <c r="M1248" t="s">
        <v>846</v>
      </c>
      <c r="N1248" s="3">
        <v>1009032</v>
      </c>
      <c r="O1248" t="s">
        <v>141</v>
      </c>
      <c r="P1248">
        <v>100903201</v>
      </c>
      <c r="Q1248" t="s">
        <v>689</v>
      </c>
      <c r="R1248">
        <v>35.401999410000002</v>
      </c>
      <c r="S1248">
        <v>139.53557789999999</v>
      </c>
      <c r="T1248">
        <v>110</v>
      </c>
      <c r="U1248" t="s">
        <v>846</v>
      </c>
      <c r="V1248" s="3">
        <v>1009029</v>
      </c>
      <c r="W1248" t="s">
        <v>437</v>
      </c>
      <c r="X1248">
        <v>100902901</v>
      </c>
      <c r="Y1248" t="s">
        <v>727</v>
      </c>
      <c r="Z1248">
        <v>0</v>
      </c>
      <c r="AA1248">
        <v>1</v>
      </c>
      <c r="AB1248" t="s">
        <v>34</v>
      </c>
      <c r="AC1248" t="s">
        <v>100</v>
      </c>
      <c r="AD1248">
        <v>100</v>
      </c>
      <c r="AE1248" t="s">
        <v>93</v>
      </c>
      <c r="AF1248">
        <v>9.9</v>
      </c>
      <c r="AG1248">
        <v>1</v>
      </c>
      <c r="AH1248">
        <v>4698</v>
      </c>
      <c r="AI1248">
        <v>9.9</v>
      </c>
      <c r="AJ1248">
        <v>1</v>
      </c>
      <c r="AK1248">
        <v>4</v>
      </c>
      <c r="AL1248">
        <v>150</v>
      </c>
      <c r="AM1248" t="s">
        <v>141</v>
      </c>
      <c r="AN1248" t="s">
        <v>125</v>
      </c>
      <c r="AO1248">
        <v>0</v>
      </c>
      <c r="AP1248">
        <v>429</v>
      </c>
      <c r="AQ1248">
        <v>5.0999999999999996</v>
      </c>
      <c r="AR1248">
        <v>249</v>
      </c>
      <c r="AS1248">
        <v>3</v>
      </c>
      <c r="AT1248">
        <v>12.1</v>
      </c>
      <c r="AU1248">
        <v>1</v>
      </c>
      <c r="AV1248">
        <v>4388</v>
      </c>
      <c r="AW1248">
        <v>21.9</v>
      </c>
      <c r="AX1248">
        <v>1</v>
      </c>
      <c r="AY1248">
        <v>4388</v>
      </c>
      <c r="AZ1248">
        <v>53.6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</row>
    <row r="1249" spans="1:61">
      <c r="A1249">
        <v>256608</v>
      </c>
      <c r="B1249" t="s">
        <v>70</v>
      </c>
      <c r="C1249">
        <v>200</v>
      </c>
      <c r="D1249" t="s">
        <v>85</v>
      </c>
      <c r="E1249" s="2">
        <v>40129.884166666663</v>
      </c>
      <c r="F1249" s="2">
        <v>40129.90934027778</v>
      </c>
      <c r="H1249">
        <v>2175</v>
      </c>
      <c r="I1249">
        <v>4394.5784067742652</v>
      </c>
      <c r="J1249">
        <v>35.468056830000002</v>
      </c>
      <c r="K1249">
        <v>139.62088829999999</v>
      </c>
      <c r="L1249">
        <v>102</v>
      </c>
      <c r="M1249" t="s">
        <v>839</v>
      </c>
      <c r="N1249" s="3">
        <v>1001021</v>
      </c>
      <c r="O1249" t="s">
        <v>377</v>
      </c>
      <c r="P1249">
        <v>100102102</v>
      </c>
      <c r="Q1249" t="s">
        <v>579</v>
      </c>
      <c r="R1249">
        <v>35.435307109999997</v>
      </c>
      <c r="S1249">
        <v>139.64805899999999</v>
      </c>
      <c r="T1249">
        <v>104</v>
      </c>
      <c r="U1249" t="s">
        <v>844</v>
      </c>
      <c r="V1249" s="3">
        <v>1003017</v>
      </c>
      <c r="W1249" t="s">
        <v>41</v>
      </c>
      <c r="X1249">
        <v>100301703</v>
      </c>
      <c r="Y1249" t="s">
        <v>675</v>
      </c>
      <c r="Z1249">
        <v>47</v>
      </c>
      <c r="AA1249">
        <v>1</v>
      </c>
      <c r="AB1249" t="s">
        <v>34</v>
      </c>
      <c r="AC1249" t="s">
        <v>35</v>
      </c>
      <c r="AD1249">
        <v>200</v>
      </c>
      <c r="AE1249" t="s">
        <v>94</v>
      </c>
      <c r="AF1249">
        <v>43.2</v>
      </c>
      <c r="AG1249">
        <v>1</v>
      </c>
      <c r="AH1249">
        <v>5747</v>
      </c>
      <c r="AI1249">
        <v>16.600000000000001</v>
      </c>
      <c r="AJ1249">
        <v>1</v>
      </c>
      <c r="AK1249">
        <v>15</v>
      </c>
      <c r="AL1249">
        <v>350</v>
      </c>
      <c r="AM1249" t="s">
        <v>137</v>
      </c>
      <c r="AN1249" t="s">
        <v>133</v>
      </c>
      <c r="AO1249">
        <v>1</v>
      </c>
      <c r="AP1249">
        <v>1390</v>
      </c>
      <c r="AQ1249">
        <v>17.100000000000001</v>
      </c>
      <c r="AR1249">
        <v>923</v>
      </c>
      <c r="AS1249">
        <v>11.1</v>
      </c>
      <c r="AT1249">
        <v>43.2</v>
      </c>
      <c r="AU1249">
        <v>1</v>
      </c>
      <c r="AV1249">
        <v>5032</v>
      </c>
      <c r="AW1249">
        <v>25.2</v>
      </c>
      <c r="AX1249">
        <v>1</v>
      </c>
      <c r="AY1249">
        <v>5032</v>
      </c>
      <c r="AZ1249">
        <v>60.5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</row>
    <row r="1250" spans="1:61">
      <c r="A1250">
        <v>256017</v>
      </c>
      <c r="B1250" t="s">
        <v>78</v>
      </c>
      <c r="C1250">
        <v>400</v>
      </c>
      <c r="D1250" t="s">
        <v>87</v>
      </c>
      <c r="E1250" s="2">
        <v>40123.320381944446</v>
      </c>
      <c r="F1250" s="2">
        <v>40123.346770833334</v>
      </c>
      <c r="H1250">
        <v>2280</v>
      </c>
      <c r="I1250">
        <v>10454.21170179914</v>
      </c>
      <c r="J1250">
        <v>35.366626420000003</v>
      </c>
      <c r="K1250">
        <v>139.57137470000001</v>
      </c>
      <c r="L1250">
        <v>115</v>
      </c>
      <c r="M1250" t="s">
        <v>856</v>
      </c>
      <c r="N1250" s="3">
        <v>1009248</v>
      </c>
      <c r="O1250" t="s">
        <v>378</v>
      </c>
      <c r="P1250">
        <v>100924801</v>
      </c>
      <c r="Q1250" t="s">
        <v>739</v>
      </c>
      <c r="R1250">
        <v>35.444099370000004</v>
      </c>
      <c r="S1250">
        <v>139.6367563</v>
      </c>
      <c r="T1250">
        <v>104</v>
      </c>
      <c r="U1250" t="s">
        <v>844</v>
      </c>
      <c r="V1250" s="3">
        <v>1003002</v>
      </c>
      <c r="W1250" t="s">
        <v>120</v>
      </c>
      <c r="X1250">
        <v>100300216</v>
      </c>
      <c r="Y1250" t="s">
        <v>240</v>
      </c>
      <c r="Z1250">
        <v>39</v>
      </c>
      <c r="AA1250">
        <v>2</v>
      </c>
      <c r="AB1250" t="s">
        <v>97</v>
      </c>
      <c r="AC1250" t="s">
        <v>105</v>
      </c>
      <c r="AD1250">
        <v>200</v>
      </c>
      <c r="AE1250" t="s">
        <v>94</v>
      </c>
      <c r="AF1250">
        <v>61.6</v>
      </c>
      <c r="AG1250">
        <v>1</v>
      </c>
      <c r="AH1250">
        <v>13980</v>
      </c>
      <c r="AI1250">
        <v>35.9</v>
      </c>
      <c r="AJ1250">
        <v>1</v>
      </c>
      <c r="AK1250">
        <v>34</v>
      </c>
      <c r="AL1250">
        <v>420</v>
      </c>
      <c r="AM1250" t="s">
        <v>126</v>
      </c>
      <c r="AN1250" t="s">
        <v>123</v>
      </c>
      <c r="AO1250">
        <v>1</v>
      </c>
      <c r="AP1250">
        <v>1346</v>
      </c>
      <c r="AQ1250">
        <v>17.100000000000001</v>
      </c>
      <c r="AR1250">
        <v>882</v>
      </c>
      <c r="AS1250">
        <v>10.5</v>
      </c>
      <c r="AT1250">
        <v>61.6</v>
      </c>
      <c r="AU1250">
        <v>1</v>
      </c>
      <c r="AV1250">
        <v>11636</v>
      </c>
      <c r="AW1250">
        <v>58.2</v>
      </c>
      <c r="AX1250">
        <v>1</v>
      </c>
      <c r="AY1250">
        <v>11636</v>
      </c>
      <c r="AZ1250">
        <v>143.80000000000001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</row>
    <row r="1251" spans="1:61">
      <c r="A1251">
        <v>256511</v>
      </c>
      <c r="B1251" t="s">
        <v>60</v>
      </c>
      <c r="C1251">
        <v>500</v>
      </c>
      <c r="D1251" t="s">
        <v>33</v>
      </c>
      <c r="E1251" s="2">
        <v>40128.757743055554</v>
      </c>
      <c r="F1251" s="2">
        <v>40128.776284722226</v>
      </c>
      <c r="H1251">
        <v>1602</v>
      </c>
      <c r="I1251">
        <v>4412.9098665793326</v>
      </c>
      <c r="J1251">
        <v>35.447017629999998</v>
      </c>
      <c r="K1251">
        <v>139.60036930000001</v>
      </c>
      <c r="L1251">
        <v>106</v>
      </c>
      <c r="M1251" t="s">
        <v>841</v>
      </c>
      <c r="N1251" s="3">
        <v>1005001</v>
      </c>
      <c r="O1251" t="s">
        <v>404</v>
      </c>
      <c r="P1251">
        <v>100500101</v>
      </c>
      <c r="Q1251" t="s">
        <v>654</v>
      </c>
      <c r="R1251">
        <v>35.431315920000003</v>
      </c>
      <c r="S1251">
        <v>139.5556248</v>
      </c>
      <c r="T1251">
        <v>110</v>
      </c>
      <c r="U1251" t="s">
        <v>846</v>
      </c>
      <c r="V1251" s="3">
        <v>1009032</v>
      </c>
      <c r="W1251" t="s">
        <v>141</v>
      </c>
      <c r="X1251">
        <v>100903202</v>
      </c>
      <c r="Y1251" t="s">
        <v>694</v>
      </c>
      <c r="Z1251">
        <v>0</v>
      </c>
      <c r="AA1251">
        <v>2</v>
      </c>
      <c r="AB1251" t="s">
        <v>97</v>
      </c>
      <c r="AC1251" t="s">
        <v>100</v>
      </c>
      <c r="AD1251">
        <v>200</v>
      </c>
      <c r="AE1251" t="s">
        <v>94</v>
      </c>
      <c r="AF1251">
        <v>7.4</v>
      </c>
      <c r="AG1251">
        <v>1</v>
      </c>
      <c r="AH1251">
        <v>5790</v>
      </c>
      <c r="AI1251">
        <v>14</v>
      </c>
      <c r="AJ1251">
        <v>1</v>
      </c>
      <c r="AK1251">
        <v>4</v>
      </c>
      <c r="AL1251">
        <v>150</v>
      </c>
      <c r="AM1251" t="s">
        <v>146</v>
      </c>
      <c r="AN1251" t="s">
        <v>141</v>
      </c>
      <c r="AO1251">
        <v>0</v>
      </c>
      <c r="AP1251">
        <v>20</v>
      </c>
      <c r="AQ1251">
        <v>0.2</v>
      </c>
      <c r="AR1251">
        <v>262</v>
      </c>
      <c r="AS1251">
        <v>3.2</v>
      </c>
      <c r="AT1251">
        <v>7.4</v>
      </c>
      <c r="AU1251">
        <v>1</v>
      </c>
      <c r="AV1251">
        <v>5340</v>
      </c>
      <c r="AW1251">
        <v>26.7</v>
      </c>
      <c r="AX1251">
        <v>1</v>
      </c>
      <c r="AY1251">
        <v>5340</v>
      </c>
      <c r="AZ1251">
        <v>67.3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</row>
    <row r="1252" spans="1:61">
      <c r="A1252">
        <v>256133</v>
      </c>
      <c r="B1252" t="s">
        <v>74</v>
      </c>
      <c r="C1252">
        <v>500</v>
      </c>
      <c r="D1252" t="s">
        <v>33</v>
      </c>
      <c r="E1252" s="2">
        <v>40124.507638888892</v>
      </c>
      <c r="F1252" s="2">
        <v>40124.592314814814</v>
      </c>
      <c r="H1252">
        <v>7316</v>
      </c>
      <c r="I1252">
        <v>53053.22182326547</v>
      </c>
      <c r="J1252">
        <v>35.325604689999999</v>
      </c>
      <c r="K1252">
        <v>139.40993789999999</v>
      </c>
      <c r="L1252">
        <v>207</v>
      </c>
      <c r="M1252" t="s">
        <v>855</v>
      </c>
      <c r="N1252" s="3">
        <v>2070202</v>
      </c>
      <c r="O1252" t="s">
        <v>457</v>
      </c>
      <c r="P1252">
        <v>207020202</v>
      </c>
      <c r="Q1252" t="s">
        <v>749</v>
      </c>
      <c r="R1252">
        <v>35.732517309999999</v>
      </c>
      <c r="S1252">
        <v>139.71623550000001</v>
      </c>
      <c r="V1252" s="3"/>
      <c r="Z1252">
        <v>46</v>
      </c>
      <c r="AA1252">
        <v>1</v>
      </c>
      <c r="AB1252" t="s">
        <v>34</v>
      </c>
      <c r="AC1252" t="s">
        <v>109</v>
      </c>
      <c r="AD1252">
        <v>200</v>
      </c>
      <c r="AE1252" t="s">
        <v>94</v>
      </c>
      <c r="AF1252">
        <v>109.5</v>
      </c>
      <c r="AG1252">
        <v>1</v>
      </c>
      <c r="AH1252">
        <v>66347</v>
      </c>
      <c r="AI1252">
        <v>118.3</v>
      </c>
      <c r="AJ1252">
        <v>1</v>
      </c>
      <c r="AK1252">
        <v>85</v>
      </c>
      <c r="AL1252">
        <v>1250</v>
      </c>
      <c r="AM1252" t="s">
        <v>155</v>
      </c>
      <c r="AN1252" t="s">
        <v>229</v>
      </c>
      <c r="AO1252">
        <v>2</v>
      </c>
      <c r="AP1252">
        <v>818</v>
      </c>
      <c r="AQ1252">
        <v>10.199999999999999</v>
      </c>
      <c r="AR1252">
        <v>1150</v>
      </c>
      <c r="AS1252">
        <v>14.3</v>
      </c>
      <c r="AT1252">
        <v>109.5</v>
      </c>
      <c r="AU1252">
        <v>1</v>
      </c>
      <c r="AV1252">
        <v>59284</v>
      </c>
      <c r="AW1252">
        <v>296.39999999999998</v>
      </c>
      <c r="AX1252">
        <v>1</v>
      </c>
      <c r="AY1252">
        <v>59284</v>
      </c>
      <c r="AZ1252">
        <v>736.1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</row>
    <row r="1253" spans="1:61">
      <c r="A1253">
        <v>256782</v>
      </c>
      <c r="B1253" t="s">
        <v>75</v>
      </c>
      <c r="C1253">
        <v>999</v>
      </c>
      <c r="D1253" t="s">
        <v>84</v>
      </c>
      <c r="E1253" s="2">
        <v>40132.321979166663</v>
      </c>
      <c r="F1253" s="2">
        <v>40132.411782407406</v>
      </c>
      <c r="H1253">
        <v>7759</v>
      </c>
      <c r="I1253">
        <v>33591.946760345483</v>
      </c>
      <c r="J1253">
        <v>35.406387530000003</v>
      </c>
      <c r="K1253">
        <v>139.53521850000001</v>
      </c>
      <c r="L1253">
        <v>110</v>
      </c>
      <c r="M1253" t="s">
        <v>846</v>
      </c>
      <c r="N1253" s="3">
        <v>1009029</v>
      </c>
      <c r="O1253" t="s">
        <v>437</v>
      </c>
      <c r="P1253">
        <v>100902901</v>
      </c>
      <c r="Q1253" t="s">
        <v>727</v>
      </c>
      <c r="R1253">
        <v>35.664308669999997</v>
      </c>
      <c r="S1253">
        <v>139.34181509999999</v>
      </c>
      <c r="V1253" s="3"/>
      <c r="Z1253">
        <v>37</v>
      </c>
      <c r="AA1253">
        <v>1</v>
      </c>
      <c r="AB1253" t="s">
        <v>34</v>
      </c>
      <c r="AC1253" t="s">
        <v>100</v>
      </c>
      <c r="AD1253">
        <v>200</v>
      </c>
      <c r="AE1253" t="s">
        <v>94</v>
      </c>
      <c r="AF1253">
        <v>97.3</v>
      </c>
      <c r="AG1253">
        <v>1</v>
      </c>
      <c r="AH1253">
        <v>42797</v>
      </c>
      <c r="AI1253">
        <v>74.8</v>
      </c>
      <c r="AJ1253">
        <v>1</v>
      </c>
      <c r="AK1253">
        <v>75</v>
      </c>
      <c r="AL1253">
        <v>890</v>
      </c>
      <c r="AM1253" t="s">
        <v>125</v>
      </c>
      <c r="AN1253" t="s">
        <v>269</v>
      </c>
      <c r="AO1253">
        <v>1</v>
      </c>
      <c r="AP1253">
        <v>840</v>
      </c>
      <c r="AQ1253">
        <v>10.6</v>
      </c>
      <c r="AR1253">
        <v>962</v>
      </c>
      <c r="AS1253">
        <v>11.7</v>
      </c>
      <c r="AT1253">
        <v>97.3</v>
      </c>
      <c r="AU1253">
        <v>1</v>
      </c>
      <c r="AV1253">
        <v>38685</v>
      </c>
      <c r="AW1253">
        <v>193.4</v>
      </c>
      <c r="AX1253">
        <v>1</v>
      </c>
      <c r="AY1253">
        <v>38685</v>
      </c>
      <c r="AZ1253">
        <v>483.4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</row>
    <row r="1254" spans="1:61">
      <c r="A1254">
        <v>257637</v>
      </c>
      <c r="B1254" t="s">
        <v>66</v>
      </c>
      <c r="C1254">
        <v>500</v>
      </c>
      <c r="D1254" t="s">
        <v>33</v>
      </c>
      <c r="E1254" s="2">
        <v>40140.613935185182</v>
      </c>
      <c r="F1254" s="2">
        <v>40140.651724537034</v>
      </c>
      <c r="H1254">
        <v>3265</v>
      </c>
      <c r="I1254">
        <v>12685.402927860023</v>
      </c>
      <c r="J1254">
        <v>35.460256970000003</v>
      </c>
      <c r="K1254">
        <v>139.61551850000001</v>
      </c>
      <c r="L1254">
        <v>103</v>
      </c>
      <c r="M1254" t="s">
        <v>843</v>
      </c>
      <c r="N1254" s="3">
        <v>1002008</v>
      </c>
      <c r="O1254" t="s">
        <v>391</v>
      </c>
      <c r="P1254">
        <v>100200801</v>
      </c>
      <c r="Q1254" t="s">
        <v>606</v>
      </c>
      <c r="R1254">
        <v>35.522548559999997</v>
      </c>
      <c r="S1254">
        <v>139.73292960000001</v>
      </c>
      <c r="T1254">
        <v>131</v>
      </c>
      <c r="U1254" t="s">
        <v>832</v>
      </c>
      <c r="V1254" s="3">
        <v>1300102</v>
      </c>
      <c r="W1254" t="s">
        <v>344</v>
      </c>
      <c r="X1254">
        <v>130010202</v>
      </c>
      <c r="Y1254" t="s">
        <v>523</v>
      </c>
      <c r="Z1254">
        <v>0</v>
      </c>
      <c r="AA1254">
        <v>2</v>
      </c>
      <c r="AB1254" t="s">
        <v>97</v>
      </c>
      <c r="AC1254" t="s">
        <v>98</v>
      </c>
      <c r="AD1254">
        <v>100</v>
      </c>
      <c r="AE1254" t="s">
        <v>93</v>
      </c>
      <c r="AF1254">
        <v>33.1</v>
      </c>
      <c r="AG1254">
        <v>1</v>
      </c>
      <c r="AH1254">
        <v>19285</v>
      </c>
      <c r="AI1254">
        <v>33.1</v>
      </c>
      <c r="AJ1254">
        <v>1</v>
      </c>
      <c r="AK1254">
        <v>26</v>
      </c>
      <c r="AL1254">
        <v>370</v>
      </c>
      <c r="AM1254" t="s">
        <v>114</v>
      </c>
      <c r="AN1254" t="s">
        <v>239</v>
      </c>
      <c r="AO1254">
        <v>2</v>
      </c>
      <c r="AP1254">
        <v>175</v>
      </c>
      <c r="AQ1254">
        <v>2.1</v>
      </c>
      <c r="AR1254">
        <v>1954</v>
      </c>
      <c r="AS1254">
        <v>23.7</v>
      </c>
      <c r="AT1254">
        <v>51.8</v>
      </c>
      <c r="AU1254">
        <v>1</v>
      </c>
      <c r="AV1254">
        <v>13570</v>
      </c>
      <c r="AW1254">
        <v>67.900000000000006</v>
      </c>
      <c r="AX1254">
        <v>1</v>
      </c>
      <c r="AY1254">
        <v>13570</v>
      </c>
      <c r="AZ1254">
        <v>167.8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</row>
    <row r="1255" spans="1:61">
      <c r="A1255">
        <v>257270</v>
      </c>
      <c r="B1255" t="s">
        <v>75</v>
      </c>
      <c r="C1255">
        <v>400</v>
      </c>
      <c r="D1255" t="s">
        <v>87</v>
      </c>
      <c r="E1255" s="2">
        <v>40136.616527777776</v>
      </c>
      <c r="F1255" s="2">
        <v>40136.660497685189</v>
      </c>
      <c r="H1255">
        <v>3799</v>
      </c>
      <c r="I1255">
        <v>27747.300926285239</v>
      </c>
      <c r="J1255">
        <v>35.444507020000003</v>
      </c>
      <c r="K1255">
        <v>139.63607500000001</v>
      </c>
      <c r="L1255">
        <v>104</v>
      </c>
      <c r="M1255" t="s">
        <v>844</v>
      </c>
      <c r="N1255" s="3">
        <v>1003002</v>
      </c>
      <c r="O1255" t="s">
        <v>120</v>
      </c>
      <c r="P1255">
        <v>100300216</v>
      </c>
      <c r="Q1255" t="s">
        <v>240</v>
      </c>
      <c r="R1255">
        <v>35.688518340000002</v>
      </c>
      <c r="S1255">
        <v>139.70050699999999</v>
      </c>
      <c r="V1255" s="3"/>
      <c r="Z1255">
        <v>37</v>
      </c>
      <c r="AA1255">
        <v>1</v>
      </c>
      <c r="AB1255" t="s">
        <v>34</v>
      </c>
      <c r="AC1255" t="s">
        <v>100</v>
      </c>
      <c r="AD1255">
        <v>200</v>
      </c>
      <c r="AE1255" t="s">
        <v>94</v>
      </c>
      <c r="AF1255">
        <v>72.3</v>
      </c>
      <c r="AG1255">
        <v>1</v>
      </c>
      <c r="AH1255">
        <v>34106</v>
      </c>
      <c r="AI1255">
        <v>63.2</v>
      </c>
      <c r="AJ1255">
        <v>1</v>
      </c>
      <c r="AK1255">
        <v>55</v>
      </c>
      <c r="AL1255">
        <v>640</v>
      </c>
      <c r="AM1255" t="s">
        <v>134</v>
      </c>
      <c r="AN1255" t="s">
        <v>287</v>
      </c>
      <c r="AO1255">
        <v>3</v>
      </c>
      <c r="AP1255">
        <v>872</v>
      </c>
      <c r="AQ1255">
        <v>10.5</v>
      </c>
      <c r="AR1255">
        <v>569</v>
      </c>
      <c r="AS1255">
        <v>6.8</v>
      </c>
      <c r="AT1255">
        <v>72.3</v>
      </c>
      <c r="AU1255">
        <v>1</v>
      </c>
      <c r="AV1255">
        <v>31199</v>
      </c>
      <c r="AW1255">
        <v>156</v>
      </c>
      <c r="AX1255">
        <v>1</v>
      </c>
      <c r="AY1255">
        <v>31199</v>
      </c>
      <c r="AZ1255">
        <v>385.2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</row>
    <row r="1256" spans="1:61">
      <c r="A1256">
        <v>255984</v>
      </c>
      <c r="B1256" t="s">
        <v>66</v>
      </c>
      <c r="C1256">
        <v>999</v>
      </c>
      <c r="D1256" t="s">
        <v>84</v>
      </c>
      <c r="E1256" s="2">
        <v>40122.856516203705</v>
      </c>
      <c r="F1256" s="2">
        <v>40122.870115740741</v>
      </c>
      <c r="H1256">
        <v>1175</v>
      </c>
      <c r="I1256">
        <v>1333.2675783342711</v>
      </c>
      <c r="J1256">
        <v>35.459865399999998</v>
      </c>
      <c r="K1256">
        <v>139.61439730000001</v>
      </c>
      <c r="L1256">
        <v>103</v>
      </c>
      <c r="M1256" t="s">
        <v>843</v>
      </c>
      <c r="N1256" s="3">
        <v>1002008</v>
      </c>
      <c r="O1256" t="s">
        <v>391</v>
      </c>
      <c r="P1256">
        <v>100200803</v>
      </c>
      <c r="Q1256" t="s">
        <v>601</v>
      </c>
      <c r="R1256">
        <v>35.46904928</v>
      </c>
      <c r="S1256">
        <v>139.62386559999999</v>
      </c>
      <c r="T1256">
        <v>102</v>
      </c>
      <c r="U1256" t="s">
        <v>839</v>
      </c>
      <c r="V1256" s="3">
        <v>1001021</v>
      </c>
      <c r="W1256" t="s">
        <v>377</v>
      </c>
      <c r="X1256">
        <v>100102102</v>
      </c>
      <c r="Y1256" t="s">
        <v>579</v>
      </c>
      <c r="Z1256">
        <v>0</v>
      </c>
      <c r="AA1256">
        <v>2</v>
      </c>
      <c r="AB1256" t="s">
        <v>97</v>
      </c>
      <c r="AC1256" t="s">
        <v>98</v>
      </c>
      <c r="AD1256">
        <v>100</v>
      </c>
      <c r="AE1256" t="s">
        <v>93</v>
      </c>
      <c r="AF1256">
        <v>7.6</v>
      </c>
      <c r="AG1256">
        <v>1</v>
      </c>
      <c r="AH1256">
        <v>3043</v>
      </c>
      <c r="AI1256">
        <v>7.6</v>
      </c>
      <c r="AJ1256">
        <v>1</v>
      </c>
      <c r="AK1256">
        <v>19</v>
      </c>
      <c r="AL1256">
        <v>240</v>
      </c>
      <c r="AM1256" t="s">
        <v>114</v>
      </c>
      <c r="AN1256" t="s">
        <v>164</v>
      </c>
      <c r="AO1256">
        <v>1</v>
      </c>
      <c r="AP1256">
        <v>298</v>
      </c>
      <c r="AQ1256">
        <v>3.6</v>
      </c>
      <c r="AR1256">
        <v>915</v>
      </c>
      <c r="AS1256">
        <v>11.2</v>
      </c>
      <c r="AT1256">
        <v>33.799999999999997</v>
      </c>
      <c r="AU1256">
        <v>1</v>
      </c>
      <c r="AV1256">
        <v>1510</v>
      </c>
      <c r="AW1256">
        <v>7.6</v>
      </c>
      <c r="AX1256">
        <v>1</v>
      </c>
      <c r="AY1256">
        <v>1510</v>
      </c>
      <c r="AZ1256">
        <v>18.100000000000001</v>
      </c>
      <c r="BA1256">
        <v>1</v>
      </c>
      <c r="BB1256">
        <v>2.39</v>
      </c>
      <c r="BC1256">
        <v>10</v>
      </c>
      <c r="BD1256">
        <v>210</v>
      </c>
      <c r="BE1256">
        <v>98</v>
      </c>
      <c r="BF1256">
        <v>1.5</v>
      </c>
      <c r="BG1256">
        <v>137</v>
      </c>
      <c r="BH1256">
        <v>2.1</v>
      </c>
      <c r="BI1256">
        <v>13.6</v>
      </c>
    </row>
    <row r="1257" spans="1:61">
      <c r="A1257">
        <v>256647</v>
      </c>
      <c r="B1257" t="s">
        <v>40</v>
      </c>
      <c r="C1257">
        <v>400</v>
      </c>
      <c r="D1257" t="s">
        <v>87</v>
      </c>
      <c r="E1257" s="2">
        <v>40130.512812499997</v>
      </c>
      <c r="F1257" s="2">
        <v>40130.523402777777</v>
      </c>
      <c r="H1257">
        <v>915</v>
      </c>
      <c r="I1257">
        <v>676.30635681392073</v>
      </c>
      <c r="J1257">
        <v>35.423526850000002</v>
      </c>
      <c r="K1257">
        <v>139.66963480000001</v>
      </c>
      <c r="L1257">
        <v>104</v>
      </c>
      <c r="M1257" t="s">
        <v>844</v>
      </c>
      <c r="N1257" s="3">
        <v>1003010</v>
      </c>
      <c r="O1257" t="s">
        <v>422</v>
      </c>
      <c r="P1257">
        <v>100301008</v>
      </c>
      <c r="Q1257" t="s">
        <v>707</v>
      </c>
      <c r="R1257">
        <v>35.422105270000003</v>
      </c>
      <c r="S1257">
        <v>139.66237659999999</v>
      </c>
      <c r="T1257">
        <v>104</v>
      </c>
      <c r="U1257" t="s">
        <v>844</v>
      </c>
      <c r="V1257" s="3">
        <v>1003011</v>
      </c>
      <c r="W1257" t="s">
        <v>429</v>
      </c>
      <c r="X1257">
        <v>100301113</v>
      </c>
      <c r="Y1257" t="s">
        <v>716</v>
      </c>
      <c r="Z1257">
        <v>0</v>
      </c>
      <c r="AA1257">
        <v>2</v>
      </c>
      <c r="AB1257" t="s">
        <v>97</v>
      </c>
      <c r="AC1257" t="s">
        <v>35</v>
      </c>
      <c r="AD1257">
        <v>410</v>
      </c>
      <c r="AE1257" t="s">
        <v>43</v>
      </c>
      <c r="AF1257">
        <v>3.9</v>
      </c>
      <c r="AG1257">
        <v>1</v>
      </c>
      <c r="AH1257">
        <v>841</v>
      </c>
      <c r="AI1257">
        <v>4.5999999999999996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1</v>
      </c>
      <c r="AV1257">
        <v>786</v>
      </c>
      <c r="AW1257">
        <v>3.9</v>
      </c>
      <c r="AX1257">
        <v>1</v>
      </c>
      <c r="AY1257">
        <v>786</v>
      </c>
      <c r="AZ1257">
        <v>9.8000000000000007</v>
      </c>
      <c r="BA1257">
        <v>1</v>
      </c>
      <c r="BB1257">
        <v>0.32</v>
      </c>
      <c r="BC1257">
        <v>1</v>
      </c>
      <c r="BD1257">
        <v>210</v>
      </c>
      <c r="BE1257">
        <v>89</v>
      </c>
      <c r="BF1257">
        <v>1.3</v>
      </c>
      <c r="BG1257">
        <v>586</v>
      </c>
      <c r="BH1257">
        <v>8.8000000000000007</v>
      </c>
      <c r="BI1257">
        <v>11.100000000000001</v>
      </c>
    </row>
    <row r="1258" spans="1:61">
      <c r="A1258">
        <v>257511</v>
      </c>
      <c r="B1258" t="s">
        <v>55</v>
      </c>
      <c r="C1258">
        <v>200</v>
      </c>
      <c r="D1258" t="s">
        <v>85</v>
      </c>
      <c r="E1258" s="2">
        <v>40138.755115740743</v>
      </c>
      <c r="F1258" s="2">
        <v>40138.816238425927</v>
      </c>
      <c r="G1258" s="2">
        <f>E1258-F1188</f>
        <v>0.35623842592758592</v>
      </c>
      <c r="H1258">
        <v>5281</v>
      </c>
      <c r="I1258">
        <v>30105.266689637851</v>
      </c>
      <c r="J1258">
        <v>35.701816749999999</v>
      </c>
      <c r="K1258">
        <v>139.7478855</v>
      </c>
      <c r="N1258" s="3"/>
      <c r="R1258">
        <v>35.443375160000002</v>
      </c>
      <c r="S1258">
        <v>139.648515</v>
      </c>
      <c r="T1258">
        <v>104</v>
      </c>
      <c r="U1258" t="s">
        <v>844</v>
      </c>
      <c r="V1258" s="3">
        <v>1003003</v>
      </c>
      <c r="W1258" t="s">
        <v>407</v>
      </c>
      <c r="X1258">
        <v>100300301</v>
      </c>
      <c r="Y1258" t="s">
        <v>642</v>
      </c>
      <c r="Z1258">
        <v>41</v>
      </c>
      <c r="AA1258">
        <v>1</v>
      </c>
      <c r="AB1258" t="s">
        <v>34</v>
      </c>
      <c r="AC1258" t="s">
        <v>35</v>
      </c>
      <c r="AD1258">
        <v>200</v>
      </c>
      <c r="AE1258" t="s">
        <v>94</v>
      </c>
      <c r="AF1258">
        <v>65.599999999999994</v>
      </c>
      <c r="AG1258">
        <v>1</v>
      </c>
      <c r="AH1258">
        <v>35691</v>
      </c>
      <c r="AI1258">
        <v>65.599999999999994</v>
      </c>
      <c r="AJ1258">
        <v>1</v>
      </c>
      <c r="AK1258">
        <v>53</v>
      </c>
      <c r="AL1258">
        <v>740</v>
      </c>
      <c r="AM1258" t="s">
        <v>294</v>
      </c>
      <c r="AN1258" t="s">
        <v>139</v>
      </c>
      <c r="AO1258">
        <v>3</v>
      </c>
      <c r="AP1258">
        <v>331</v>
      </c>
      <c r="AQ1258">
        <v>3.9</v>
      </c>
      <c r="AR1258">
        <v>729</v>
      </c>
      <c r="AS1258">
        <v>8.6999999999999993</v>
      </c>
      <c r="AT1258">
        <v>65.599999999999994</v>
      </c>
      <c r="AU1258">
        <v>1</v>
      </c>
      <c r="AV1258">
        <v>34254</v>
      </c>
      <c r="AW1258">
        <v>171.3</v>
      </c>
      <c r="AX1258">
        <v>1</v>
      </c>
      <c r="AY1258">
        <v>34254</v>
      </c>
      <c r="AZ1258">
        <v>418.2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</row>
    <row r="1259" spans="1:61">
      <c r="A1259">
        <v>257204</v>
      </c>
      <c r="B1259" t="s">
        <v>57</v>
      </c>
      <c r="C1259">
        <v>100</v>
      </c>
      <c r="D1259" t="s">
        <v>86</v>
      </c>
      <c r="E1259" s="2">
        <v>40136.272893518515</v>
      </c>
      <c r="F1259" s="2">
        <v>40136.327407407407</v>
      </c>
      <c r="H1259">
        <v>4710</v>
      </c>
      <c r="I1259">
        <v>23433.031997275557</v>
      </c>
      <c r="J1259">
        <v>35.53552517</v>
      </c>
      <c r="K1259">
        <v>139.6924764</v>
      </c>
      <c r="L1259">
        <v>132</v>
      </c>
      <c r="M1259" t="s">
        <v>831</v>
      </c>
      <c r="N1259" s="3">
        <v>1300201</v>
      </c>
      <c r="O1259" t="s">
        <v>338</v>
      </c>
      <c r="P1259">
        <v>130020112</v>
      </c>
      <c r="Q1259" t="s">
        <v>515</v>
      </c>
      <c r="R1259">
        <v>35.329059440000002</v>
      </c>
      <c r="S1259">
        <v>139.64045759999999</v>
      </c>
      <c r="T1259">
        <v>201</v>
      </c>
      <c r="U1259" t="s">
        <v>859</v>
      </c>
      <c r="V1259" s="3">
        <v>2010104</v>
      </c>
      <c r="W1259" t="s">
        <v>459</v>
      </c>
      <c r="X1259">
        <v>201010401</v>
      </c>
      <c r="Y1259" t="s">
        <v>748</v>
      </c>
      <c r="Z1259">
        <v>36</v>
      </c>
      <c r="AA1259">
        <v>1</v>
      </c>
      <c r="AB1259" t="s">
        <v>34</v>
      </c>
      <c r="AC1259" t="s">
        <v>99</v>
      </c>
      <c r="AD1259">
        <v>100</v>
      </c>
      <c r="AE1259" t="s">
        <v>93</v>
      </c>
      <c r="AF1259">
        <v>53.7</v>
      </c>
      <c r="AG1259">
        <v>1</v>
      </c>
      <c r="AH1259">
        <v>30158</v>
      </c>
      <c r="AI1259">
        <v>53.7</v>
      </c>
      <c r="AJ1259">
        <v>1</v>
      </c>
      <c r="AK1259">
        <v>52</v>
      </c>
      <c r="AL1259">
        <v>710</v>
      </c>
      <c r="AM1259" t="s">
        <v>116</v>
      </c>
      <c r="AN1259" t="s">
        <v>117</v>
      </c>
      <c r="AO1259">
        <v>2</v>
      </c>
      <c r="AP1259">
        <v>1349</v>
      </c>
      <c r="AQ1259">
        <v>17</v>
      </c>
      <c r="AR1259">
        <v>893</v>
      </c>
      <c r="AS1259">
        <v>10.9</v>
      </c>
      <c r="AT1259">
        <v>79.900000000000006</v>
      </c>
      <c r="AU1259">
        <v>1</v>
      </c>
      <c r="AV1259">
        <v>28929</v>
      </c>
      <c r="AW1259">
        <v>144.6</v>
      </c>
      <c r="AX1259">
        <v>1</v>
      </c>
      <c r="AY1259">
        <v>28929</v>
      </c>
      <c r="AZ1259">
        <v>357.9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</row>
    <row r="1260" spans="1:61">
      <c r="A1260">
        <v>256084</v>
      </c>
      <c r="B1260" t="s">
        <v>65</v>
      </c>
      <c r="C1260">
        <v>200</v>
      </c>
      <c r="D1260" t="s">
        <v>85</v>
      </c>
      <c r="E1260" s="2">
        <v>40123.801111111112</v>
      </c>
      <c r="F1260" s="2">
        <v>40123.853738425925</v>
      </c>
      <c r="H1260">
        <v>4547</v>
      </c>
      <c r="I1260">
        <v>27315.914485106758</v>
      </c>
      <c r="J1260">
        <v>35.422174929999997</v>
      </c>
      <c r="K1260">
        <v>139.31666670000001</v>
      </c>
      <c r="L1260">
        <v>212</v>
      </c>
      <c r="M1260" t="s">
        <v>835</v>
      </c>
      <c r="N1260" s="3">
        <v>2120802</v>
      </c>
      <c r="O1260" t="s">
        <v>424</v>
      </c>
      <c r="P1260">
        <v>212080201</v>
      </c>
      <c r="Q1260" t="s">
        <v>702</v>
      </c>
      <c r="R1260">
        <v>35.459725919999997</v>
      </c>
      <c r="S1260">
        <v>139.61469779999999</v>
      </c>
      <c r="T1260">
        <v>103</v>
      </c>
      <c r="U1260" t="s">
        <v>843</v>
      </c>
      <c r="V1260" s="3">
        <v>1002008</v>
      </c>
      <c r="W1260" t="s">
        <v>391</v>
      </c>
      <c r="X1260">
        <v>100200801</v>
      </c>
      <c r="Y1260" t="s">
        <v>606</v>
      </c>
      <c r="Z1260">
        <v>46</v>
      </c>
      <c r="AA1260">
        <v>1</v>
      </c>
      <c r="AB1260" t="s">
        <v>34</v>
      </c>
      <c r="AC1260" t="s">
        <v>98</v>
      </c>
      <c r="AD1260">
        <v>100</v>
      </c>
      <c r="AE1260" t="s">
        <v>93</v>
      </c>
      <c r="AF1260">
        <v>73.7</v>
      </c>
      <c r="AG1260">
        <v>1</v>
      </c>
      <c r="AH1260">
        <v>37433</v>
      </c>
      <c r="AI1260">
        <v>73.7</v>
      </c>
      <c r="AJ1260">
        <v>1</v>
      </c>
      <c r="AK1260">
        <v>57</v>
      </c>
      <c r="AL1260">
        <v>450</v>
      </c>
      <c r="AM1260" t="s">
        <v>115</v>
      </c>
      <c r="AN1260" t="s">
        <v>114</v>
      </c>
      <c r="AO1260">
        <v>2</v>
      </c>
      <c r="AP1260">
        <v>3506</v>
      </c>
      <c r="AQ1260">
        <v>42.7</v>
      </c>
      <c r="AR1260">
        <v>284</v>
      </c>
      <c r="AS1260">
        <v>3.4</v>
      </c>
      <c r="AT1260">
        <v>103.10000000000001</v>
      </c>
      <c r="AU1260">
        <v>1</v>
      </c>
      <c r="AV1260">
        <v>31951</v>
      </c>
      <c r="AW1260">
        <v>159.80000000000001</v>
      </c>
      <c r="AX1260">
        <v>1</v>
      </c>
      <c r="AY1260">
        <v>31951</v>
      </c>
      <c r="AZ1260">
        <v>399.3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</row>
    <row r="1261" spans="1:61">
      <c r="A1261">
        <v>257282</v>
      </c>
      <c r="B1261" t="s">
        <v>57</v>
      </c>
      <c r="C1261">
        <v>200</v>
      </c>
      <c r="D1261" t="s">
        <v>85</v>
      </c>
      <c r="E1261" s="2">
        <v>40136.733032407406</v>
      </c>
      <c r="F1261" s="2">
        <v>40136.788657407407</v>
      </c>
      <c r="H1261">
        <v>4806</v>
      </c>
      <c r="I1261">
        <v>23385.527422657386</v>
      </c>
      <c r="J1261">
        <v>35.328925249999998</v>
      </c>
      <c r="K1261">
        <v>139.64017870000001</v>
      </c>
      <c r="L1261">
        <v>201</v>
      </c>
      <c r="M1261" t="s">
        <v>859</v>
      </c>
      <c r="N1261" s="3">
        <v>2010104</v>
      </c>
      <c r="O1261" t="s">
        <v>459</v>
      </c>
      <c r="P1261">
        <v>201010401</v>
      </c>
      <c r="Q1261" t="s">
        <v>748</v>
      </c>
      <c r="R1261">
        <v>35.534956520000001</v>
      </c>
      <c r="S1261">
        <v>139.6921868</v>
      </c>
      <c r="T1261">
        <v>132</v>
      </c>
      <c r="U1261" t="s">
        <v>831</v>
      </c>
      <c r="V1261" s="3">
        <v>1300201</v>
      </c>
      <c r="W1261" t="s">
        <v>338</v>
      </c>
      <c r="X1261">
        <v>130020112</v>
      </c>
      <c r="Y1261" t="s">
        <v>515</v>
      </c>
      <c r="Z1261">
        <v>36</v>
      </c>
      <c r="AA1261">
        <v>1</v>
      </c>
      <c r="AB1261" t="s">
        <v>34</v>
      </c>
      <c r="AC1261" t="s">
        <v>99</v>
      </c>
      <c r="AD1261">
        <v>100</v>
      </c>
      <c r="AE1261" t="s">
        <v>93</v>
      </c>
      <c r="AF1261">
        <v>54.9</v>
      </c>
      <c r="AG1261">
        <v>1</v>
      </c>
      <c r="AH1261">
        <v>30249</v>
      </c>
      <c r="AI1261">
        <v>54.9</v>
      </c>
      <c r="AJ1261">
        <v>1</v>
      </c>
      <c r="AK1261">
        <v>53</v>
      </c>
      <c r="AL1261">
        <v>710</v>
      </c>
      <c r="AM1261" t="s">
        <v>117</v>
      </c>
      <c r="AN1261" t="s">
        <v>116</v>
      </c>
      <c r="AO1261">
        <v>3</v>
      </c>
      <c r="AP1261">
        <v>893</v>
      </c>
      <c r="AQ1261">
        <v>10.6</v>
      </c>
      <c r="AR1261">
        <v>1275</v>
      </c>
      <c r="AS1261">
        <v>16.100000000000001</v>
      </c>
      <c r="AT1261">
        <v>79.7</v>
      </c>
      <c r="AU1261">
        <v>1</v>
      </c>
      <c r="AV1261">
        <v>28822</v>
      </c>
      <c r="AW1261">
        <v>144.1</v>
      </c>
      <c r="AX1261">
        <v>1</v>
      </c>
      <c r="AY1261">
        <v>28822</v>
      </c>
      <c r="AZ1261">
        <v>356.7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</row>
    <row r="1262" spans="1:61">
      <c r="A1262">
        <v>257373</v>
      </c>
      <c r="B1262" t="s">
        <v>74</v>
      </c>
      <c r="C1262">
        <v>400</v>
      </c>
      <c r="D1262" t="s">
        <v>87</v>
      </c>
      <c r="E1262" s="2">
        <v>40137.63994212963</v>
      </c>
      <c r="F1262" s="2">
        <v>40137.653773148151</v>
      </c>
      <c r="H1262">
        <v>1195</v>
      </c>
      <c r="I1262">
        <v>169.69418899293549</v>
      </c>
      <c r="J1262">
        <v>35.430227000000002</v>
      </c>
      <c r="K1262">
        <v>139.61034720000001</v>
      </c>
      <c r="L1262">
        <v>105</v>
      </c>
      <c r="M1262" t="s">
        <v>848</v>
      </c>
      <c r="N1262" s="3">
        <v>1004008</v>
      </c>
      <c r="O1262" t="s">
        <v>266</v>
      </c>
      <c r="P1262">
        <v>100400801</v>
      </c>
      <c r="Q1262" t="s">
        <v>699</v>
      </c>
      <c r="R1262">
        <v>35.430827800000003</v>
      </c>
      <c r="S1262">
        <v>139.60862520000001</v>
      </c>
      <c r="T1262">
        <v>105</v>
      </c>
      <c r="U1262" t="s">
        <v>848</v>
      </c>
      <c r="V1262" s="3">
        <v>1004009</v>
      </c>
      <c r="W1262" t="s">
        <v>423</v>
      </c>
      <c r="X1262">
        <v>100400901</v>
      </c>
      <c r="Y1262" t="s">
        <v>696</v>
      </c>
      <c r="Z1262">
        <v>46</v>
      </c>
      <c r="AA1262">
        <v>1</v>
      </c>
      <c r="AB1262" t="s">
        <v>34</v>
      </c>
      <c r="AC1262" t="s">
        <v>109</v>
      </c>
      <c r="AD1262">
        <v>200</v>
      </c>
      <c r="AE1262" t="s">
        <v>94</v>
      </c>
      <c r="AF1262">
        <v>31.1</v>
      </c>
      <c r="AG1262">
        <v>1</v>
      </c>
      <c r="AH1262">
        <v>454</v>
      </c>
      <c r="AI1262">
        <v>2.2999999999999998</v>
      </c>
      <c r="AJ1262">
        <v>1</v>
      </c>
      <c r="AK1262">
        <v>18</v>
      </c>
      <c r="AL1262">
        <v>350</v>
      </c>
      <c r="AM1262" t="s">
        <v>266</v>
      </c>
      <c r="AN1262" t="s">
        <v>258</v>
      </c>
      <c r="AO1262">
        <v>1</v>
      </c>
      <c r="AP1262">
        <v>30</v>
      </c>
      <c r="AQ1262">
        <v>0.5</v>
      </c>
      <c r="AR1262">
        <v>998</v>
      </c>
      <c r="AS1262">
        <v>12.6</v>
      </c>
      <c r="AT1262">
        <v>31.1</v>
      </c>
      <c r="AU1262">
        <v>1</v>
      </c>
      <c r="AV1262">
        <v>221</v>
      </c>
      <c r="AW1262">
        <v>1.1000000000000001</v>
      </c>
      <c r="AX1262">
        <v>1</v>
      </c>
      <c r="AY1262">
        <v>221</v>
      </c>
      <c r="AZ1262">
        <v>2.8</v>
      </c>
      <c r="BA1262">
        <v>1</v>
      </c>
      <c r="BB1262">
        <v>1.61</v>
      </c>
      <c r="BC1262">
        <v>9</v>
      </c>
      <c r="BD1262">
        <v>210</v>
      </c>
      <c r="BE1262">
        <v>96</v>
      </c>
      <c r="BF1262">
        <v>1.4</v>
      </c>
      <c r="BG1262">
        <v>369</v>
      </c>
      <c r="BH1262">
        <v>5.5</v>
      </c>
      <c r="BI1262">
        <v>15.9</v>
      </c>
    </row>
    <row r="1263" spans="1:61">
      <c r="A1263">
        <v>256192</v>
      </c>
      <c r="B1263" t="s">
        <v>72</v>
      </c>
      <c r="C1263">
        <v>100</v>
      </c>
      <c r="D1263" t="s">
        <v>86</v>
      </c>
      <c r="E1263" s="2">
        <v>40125.360821759263</v>
      </c>
      <c r="F1263" s="2">
        <v>40125.374143518522</v>
      </c>
      <c r="H1263">
        <v>1151</v>
      </c>
      <c r="I1263">
        <v>377.21835707359963</v>
      </c>
      <c r="J1263">
        <v>35.48860792</v>
      </c>
      <c r="K1263">
        <v>139.63702979999999</v>
      </c>
      <c r="L1263">
        <v>102</v>
      </c>
      <c r="M1263" t="s">
        <v>839</v>
      </c>
      <c r="N1263" s="3">
        <v>1001014</v>
      </c>
      <c r="O1263" t="s">
        <v>366</v>
      </c>
      <c r="P1263">
        <v>100101403</v>
      </c>
      <c r="Q1263" t="s">
        <v>553</v>
      </c>
      <c r="R1263">
        <v>35.489755930000001</v>
      </c>
      <c r="S1263">
        <v>139.63310849999999</v>
      </c>
      <c r="T1263">
        <v>102</v>
      </c>
      <c r="U1263" t="s">
        <v>839</v>
      </c>
      <c r="V1263" s="3">
        <v>1001015</v>
      </c>
      <c r="W1263" t="s">
        <v>363</v>
      </c>
      <c r="X1263">
        <v>100101503</v>
      </c>
      <c r="Y1263" t="s">
        <v>550</v>
      </c>
      <c r="Z1263">
        <v>0</v>
      </c>
      <c r="AA1263">
        <v>2</v>
      </c>
      <c r="AB1263" t="s">
        <v>97</v>
      </c>
      <c r="AC1263" t="s">
        <v>102</v>
      </c>
      <c r="AD1263">
        <v>100</v>
      </c>
      <c r="AE1263" t="s">
        <v>93</v>
      </c>
      <c r="AF1263">
        <v>3.1</v>
      </c>
      <c r="AG1263">
        <v>1</v>
      </c>
      <c r="AH1263">
        <v>659</v>
      </c>
      <c r="AI1263">
        <v>3.1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1</v>
      </c>
      <c r="AV1263">
        <v>491</v>
      </c>
      <c r="AW1263">
        <v>2.5</v>
      </c>
      <c r="AX1263">
        <v>1</v>
      </c>
      <c r="AY1263">
        <v>491</v>
      </c>
      <c r="AZ1263">
        <v>5.9</v>
      </c>
      <c r="BA1263">
        <v>1</v>
      </c>
      <c r="BB1263">
        <v>0.37</v>
      </c>
      <c r="BC1263">
        <v>1</v>
      </c>
      <c r="BD1263">
        <v>210</v>
      </c>
      <c r="BE1263">
        <v>411</v>
      </c>
      <c r="BF1263">
        <v>6.2</v>
      </c>
      <c r="BG1263">
        <v>439</v>
      </c>
      <c r="BH1263">
        <v>6.6</v>
      </c>
      <c r="BI1263">
        <v>13.8</v>
      </c>
    </row>
    <row r="1264" spans="1:61">
      <c r="A1264">
        <v>257482</v>
      </c>
      <c r="B1264" t="s">
        <v>56</v>
      </c>
      <c r="C1264">
        <v>800</v>
      </c>
      <c r="D1264" t="s">
        <v>89</v>
      </c>
      <c r="E1264" s="2">
        <v>40138.553379629629</v>
      </c>
      <c r="F1264" s="2">
        <v>40138.585486111115</v>
      </c>
      <c r="H1264">
        <v>2774</v>
      </c>
      <c r="I1264">
        <v>20221.354516844549</v>
      </c>
      <c r="J1264">
        <v>35.450295259999997</v>
      </c>
      <c r="K1264">
        <v>139.62237959999999</v>
      </c>
      <c r="L1264">
        <v>103</v>
      </c>
      <c r="M1264" t="s">
        <v>843</v>
      </c>
      <c r="N1264" s="3">
        <v>1002003</v>
      </c>
      <c r="O1264" t="s">
        <v>397</v>
      </c>
      <c r="P1264">
        <v>100200303</v>
      </c>
      <c r="Q1264" t="s">
        <v>626</v>
      </c>
      <c r="R1264">
        <v>35.632106120000003</v>
      </c>
      <c r="S1264">
        <v>139.62869889999999</v>
      </c>
      <c r="V1264" s="3"/>
      <c r="Z1264">
        <v>44</v>
      </c>
      <c r="AA1264">
        <v>1</v>
      </c>
      <c r="AB1264" t="s">
        <v>34</v>
      </c>
      <c r="AC1264" t="s">
        <v>98</v>
      </c>
      <c r="AD1264">
        <v>100</v>
      </c>
      <c r="AE1264" t="s">
        <v>93</v>
      </c>
      <c r="AF1264">
        <v>47.6</v>
      </c>
      <c r="AG1264">
        <v>1</v>
      </c>
      <c r="AH1264">
        <v>23368</v>
      </c>
      <c r="AI1264">
        <v>47.6</v>
      </c>
      <c r="AJ1264">
        <v>1</v>
      </c>
      <c r="AK1264">
        <v>55</v>
      </c>
      <c r="AL1264">
        <v>390</v>
      </c>
      <c r="AM1264" t="s">
        <v>112</v>
      </c>
      <c r="AN1264" t="s">
        <v>262</v>
      </c>
      <c r="AO1264">
        <v>3</v>
      </c>
      <c r="AP1264">
        <v>909</v>
      </c>
      <c r="AQ1264">
        <v>10.9</v>
      </c>
      <c r="AR1264">
        <v>1009</v>
      </c>
      <c r="AS1264">
        <v>12.3</v>
      </c>
      <c r="AT1264">
        <v>78.2</v>
      </c>
      <c r="AU1264">
        <v>1</v>
      </c>
      <c r="AV1264">
        <v>23026</v>
      </c>
      <c r="AW1264">
        <v>115.1</v>
      </c>
      <c r="AX1264">
        <v>1</v>
      </c>
      <c r="AY1264">
        <v>23026</v>
      </c>
      <c r="AZ1264">
        <v>285.7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</row>
    <row r="1265" spans="1:61">
      <c r="A1265">
        <v>257941</v>
      </c>
      <c r="B1265" t="s">
        <v>79</v>
      </c>
      <c r="C1265">
        <v>200</v>
      </c>
      <c r="D1265" t="s">
        <v>85</v>
      </c>
      <c r="E1265" s="2">
        <v>40143.824328703704</v>
      </c>
      <c r="F1265" s="2">
        <v>40143.840856481482</v>
      </c>
      <c r="H1265">
        <v>1428</v>
      </c>
      <c r="I1265">
        <v>9068.5913296667113</v>
      </c>
      <c r="J1265">
        <v>35.53042894</v>
      </c>
      <c r="K1265">
        <v>139.43658830000001</v>
      </c>
      <c r="L1265">
        <v>209</v>
      </c>
      <c r="M1265" t="s">
        <v>826</v>
      </c>
      <c r="N1265" s="3">
        <v>2090505</v>
      </c>
      <c r="O1265" t="s">
        <v>211</v>
      </c>
      <c r="P1265">
        <v>209050506</v>
      </c>
      <c r="Q1265" t="s">
        <v>519</v>
      </c>
      <c r="R1265">
        <v>35.460927560000002</v>
      </c>
      <c r="S1265">
        <v>139.3841458</v>
      </c>
      <c r="T1265">
        <v>215</v>
      </c>
      <c r="U1265" t="s">
        <v>842</v>
      </c>
      <c r="V1265" s="4">
        <v>2150101</v>
      </c>
      <c r="W1265" s="4" t="s">
        <v>867</v>
      </c>
      <c r="X1265">
        <v>215010105</v>
      </c>
      <c r="Y1265" t="s">
        <v>596</v>
      </c>
      <c r="Z1265">
        <v>33</v>
      </c>
      <c r="AA1265">
        <v>1</v>
      </c>
      <c r="AB1265" t="s">
        <v>34</v>
      </c>
      <c r="AC1265" t="s">
        <v>101</v>
      </c>
      <c r="AD1265">
        <v>200</v>
      </c>
      <c r="AE1265" t="s">
        <v>94</v>
      </c>
      <c r="AF1265">
        <v>28.9</v>
      </c>
      <c r="AG1265">
        <v>1</v>
      </c>
      <c r="AH1265">
        <v>12247</v>
      </c>
      <c r="AI1265">
        <v>36.200000000000003</v>
      </c>
      <c r="AJ1265">
        <v>1</v>
      </c>
      <c r="AK1265">
        <v>8</v>
      </c>
      <c r="AL1265">
        <v>210</v>
      </c>
      <c r="AM1265" t="s">
        <v>211</v>
      </c>
      <c r="AN1265" t="s">
        <v>119</v>
      </c>
      <c r="AO1265">
        <v>0</v>
      </c>
      <c r="AP1265">
        <v>348</v>
      </c>
      <c r="AQ1265">
        <v>4.2</v>
      </c>
      <c r="AR1265">
        <v>1338</v>
      </c>
      <c r="AS1265">
        <v>16.7</v>
      </c>
      <c r="AT1265">
        <v>28.9</v>
      </c>
      <c r="AU1265">
        <v>1</v>
      </c>
      <c r="AV1265">
        <v>9906</v>
      </c>
      <c r="AW1265">
        <v>49.5</v>
      </c>
      <c r="AX1265">
        <v>1</v>
      </c>
      <c r="AY1265">
        <v>9906</v>
      </c>
      <c r="AZ1265">
        <v>118.8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</row>
    <row r="1266" spans="1:61">
      <c r="A1266">
        <v>257971</v>
      </c>
      <c r="B1266" t="s">
        <v>65</v>
      </c>
      <c r="C1266">
        <v>100</v>
      </c>
      <c r="D1266" t="s">
        <v>86</v>
      </c>
      <c r="E1266" s="2">
        <v>40144.343321759261</v>
      </c>
      <c r="F1266" s="2">
        <v>40144.40048611111</v>
      </c>
      <c r="H1266">
        <v>4939</v>
      </c>
      <c r="I1266">
        <v>27283.487012758353</v>
      </c>
      <c r="J1266">
        <v>35.459618620000001</v>
      </c>
      <c r="K1266">
        <v>139.6144778</v>
      </c>
      <c r="L1266">
        <v>103</v>
      </c>
      <c r="M1266" t="s">
        <v>843</v>
      </c>
      <c r="N1266" s="3">
        <v>1002008</v>
      </c>
      <c r="O1266" t="s">
        <v>391</v>
      </c>
      <c r="P1266">
        <v>100200801</v>
      </c>
      <c r="Q1266" t="s">
        <v>606</v>
      </c>
      <c r="R1266">
        <v>35.422818659999997</v>
      </c>
      <c r="S1266">
        <v>139.31666670000001</v>
      </c>
      <c r="T1266">
        <v>212</v>
      </c>
      <c r="U1266" t="s">
        <v>835</v>
      </c>
      <c r="V1266" s="3">
        <v>2120802</v>
      </c>
      <c r="W1266" t="s">
        <v>424</v>
      </c>
      <c r="X1266">
        <v>212080201</v>
      </c>
      <c r="Y1266" t="s">
        <v>702</v>
      </c>
      <c r="Z1266">
        <v>46</v>
      </c>
      <c r="AA1266">
        <v>1</v>
      </c>
      <c r="AB1266" t="s">
        <v>34</v>
      </c>
      <c r="AC1266" t="s">
        <v>98</v>
      </c>
      <c r="AD1266">
        <v>100</v>
      </c>
      <c r="AE1266" t="s">
        <v>93</v>
      </c>
      <c r="AF1266">
        <v>71.599999999999994</v>
      </c>
      <c r="AG1266">
        <v>1</v>
      </c>
      <c r="AH1266">
        <v>36554</v>
      </c>
      <c r="AI1266">
        <v>71.599999999999994</v>
      </c>
      <c r="AJ1266">
        <v>1</v>
      </c>
      <c r="AK1266">
        <v>54</v>
      </c>
      <c r="AL1266">
        <v>450</v>
      </c>
      <c r="AM1266" t="s">
        <v>114</v>
      </c>
      <c r="AN1266" t="s">
        <v>115</v>
      </c>
      <c r="AO1266">
        <v>2</v>
      </c>
      <c r="AP1266">
        <v>308</v>
      </c>
      <c r="AQ1266">
        <v>3.7</v>
      </c>
      <c r="AR1266">
        <v>3418</v>
      </c>
      <c r="AS1266">
        <v>43.1</v>
      </c>
      <c r="AT1266">
        <v>100.80000000000001</v>
      </c>
      <c r="AU1266">
        <v>1</v>
      </c>
      <c r="AV1266">
        <v>32164</v>
      </c>
      <c r="AW1266">
        <v>160.80000000000001</v>
      </c>
      <c r="AX1266">
        <v>1</v>
      </c>
      <c r="AY1266">
        <v>32164</v>
      </c>
      <c r="AZ1266">
        <v>401.7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</row>
    <row r="1267" spans="1:61">
      <c r="A1267">
        <v>257537</v>
      </c>
      <c r="B1267" t="s">
        <v>55</v>
      </c>
      <c r="C1267">
        <v>999</v>
      </c>
      <c r="D1267" t="s">
        <v>84</v>
      </c>
      <c r="E1267" s="2">
        <v>40139.348865740743</v>
      </c>
      <c r="F1267" s="2">
        <v>40139.407500000001</v>
      </c>
      <c r="H1267">
        <v>5066</v>
      </c>
      <c r="I1267">
        <v>26349.500496690744</v>
      </c>
      <c r="J1267">
        <v>35.48475629</v>
      </c>
      <c r="K1267">
        <v>139.628849</v>
      </c>
      <c r="L1267">
        <v>102</v>
      </c>
      <c r="M1267" t="s">
        <v>839</v>
      </c>
      <c r="N1267" s="3">
        <v>1001016</v>
      </c>
      <c r="O1267" t="s">
        <v>121</v>
      </c>
      <c r="P1267">
        <v>100101603</v>
      </c>
      <c r="Q1267" t="s">
        <v>121</v>
      </c>
      <c r="R1267">
        <v>35.701097930000003</v>
      </c>
      <c r="S1267">
        <v>139.74786940000001</v>
      </c>
      <c r="V1267" s="3"/>
      <c r="Z1267">
        <v>41</v>
      </c>
      <c r="AA1267">
        <v>1</v>
      </c>
      <c r="AB1267" t="s">
        <v>34</v>
      </c>
      <c r="AC1267" t="s">
        <v>35</v>
      </c>
      <c r="AD1267">
        <v>200</v>
      </c>
      <c r="AE1267" t="s">
        <v>319</v>
      </c>
      <c r="AF1267">
        <v>67</v>
      </c>
      <c r="AG1267">
        <v>1</v>
      </c>
      <c r="AH1267">
        <v>30201</v>
      </c>
      <c r="AI1267">
        <v>58.1</v>
      </c>
      <c r="AJ1267">
        <v>1</v>
      </c>
      <c r="AK1267">
        <v>55</v>
      </c>
      <c r="AL1267">
        <v>450</v>
      </c>
      <c r="AM1267" t="s">
        <v>121</v>
      </c>
      <c r="AN1267" t="s">
        <v>294</v>
      </c>
      <c r="AO1267">
        <v>3</v>
      </c>
      <c r="AP1267">
        <v>583</v>
      </c>
      <c r="AQ1267">
        <v>7.5</v>
      </c>
      <c r="AR1267">
        <v>373</v>
      </c>
      <c r="AS1267">
        <v>4.5</v>
      </c>
      <c r="AT1267">
        <v>67</v>
      </c>
      <c r="AU1267">
        <v>1</v>
      </c>
      <c r="AV1267">
        <v>29290</v>
      </c>
      <c r="AW1267">
        <v>146.5</v>
      </c>
      <c r="AX1267">
        <v>1</v>
      </c>
      <c r="AY1267">
        <v>29290</v>
      </c>
      <c r="AZ1267">
        <v>359.5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</row>
    <row r="1268" spans="1:61">
      <c r="A1268">
        <v>257251</v>
      </c>
      <c r="B1268" t="s">
        <v>40</v>
      </c>
      <c r="C1268">
        <v>500</v>
      </c>
      <c r="D1268" t="s">
        <v>33</v>
      </c>
      <c r="E1268" s="2">
        <v>40136.459143518521</v>
      </c>
      <c r="F1268" s="2">
        <v>40136.478483796294</v>
      </c>
      <c r="H1268">
        <v>1671</v>
      </c>
      <c r="I1268">
        <v>521.28211047910031</v>
      </c>
      <c r="J1268">
        <v>35.431235450000003</v>
      </c>
      <c r="K1268">
        <v>139.65955500000001</v>
      </c>
      <c r="L1268">
        <v>104</v>
      </c>
      <c r="M1268" t="s">
        <v>844</v>
      </c>
      <c r="N1268" s="3">
        <v>1003010</v>
      </c>
      <c r="O1268" t="s">
        <v>422</v>
      </c>
      <c r="P1268">
        <v>100301003</v>
      </c>
      <c r="Q1268" t="s">
        <v>701</v>
      </c>
      <c r="R1268">
        <v>35.428456730000001</v>
      </c>
      <c r="S1268">
        <v>139.6641899</v>
      </c>
      <c r="T1268">
        <v>104</v>
      </c>
      <c r="U1268" t="s">
        <v>844</v>
      </c>
      <c r="V1268" s="3">
        <v>1003011</v>
      </c>
      <c r="W1268" t="s">
        <v>429</v>
      </c>
      <c r="X1268">
        <v>100301110</v>
      </c>
      <c r="Y1268" t="s">
        <v>706</v>
      </c>
      <c r="Z1268">
        <v>0</v>
      </c>
      <c r="AA1268">
        <v>2</v>
      </c>
      <c r="AB1268" t="s">
        <v>97</v>
      </c>
      <c r="AC1268" t="s">
        <v>35</v>
      </c>
      <c r="AD1268">
        <v>410</v>
      </c>
      <c r="AE1268" t="s">
        <v>43</v>
      </c>
      <c r="AF1268">
        <v>3.1</v>
      </c>
      <c r="AG1268">
        <v>1</v>
      </c>
      <c r="AH1268">
        <v>626</v>
      </c>
      <c r="AI1268">
        <v>3</v>
      </c>
      <c r="AJ1268">
        <v>1</v>
      </c>
      <c r="AK1268">
        <v>24</v>
      </c>
      <c r="AL1268">
        <v>340</v>
      </c>
      <c r="AM1268" t="s">
        <v>36</v>
      </c>
      <c r="AN1268" t="s">
        <v>41</v>
      </c>
      <c r="AO1268">
        <v>1</v>
      </c>
      <c r="AP1268">
        <v>1818</v>
      </c>
      <c r="AQ1268">
        <v>22.9</v>
      </c>
      <c r="AR1268">
        <v>2243</v>
      </c>
      <c r="AS1268">
        <v>27.1</v>
      </c>
      <c r="AT1268">
        <v>74</v>
      </c>
      <c r="AU1268">
        <v>1</v>
      </c>
      <c r="AV1268">
        <v>626</v>
      </c>
      <c r="AW1268">
        <v>3.1</v>
      </c>
      <c r="AX1268">
        <v>1</v>
      </c>
      <c r="AY1268">
        <v>626</v>
      </c>
      <c r="AZ1268">
        <v>8</v>
      </c>
      <c r="BA1268">
        <v>1</v>
      </c>
      <c r="BB1268">
        <v>0.67</v>
      </c>
      <c r="BC1268">
        <v>4</v>
      </c>
      <c r="BD1268">
        <v>210</v>
      </c>
      <c r="BE1268">
        <v>273</v>
      </c>
      <c r="BF1268">
        <v>4.0999999999999996</v>
      </c>
      <c r="BG1268">
        <v>306</v>
      </c>
      <c r="BH1268">
        <v>4.5999999999999996</v>
      </c>
      <c r="BI1268">
        <v>12.7</v>
      </c>
    </row>
    <row r="1269" spans="1:61">
      <c r="A1269">
        <v>257212</v>
      </c>
      <c r="B1269" t="s">
        <v>74</v>
      </c>
      <c r="C1269">
        <v>100</v>
      </c>
      <c r="D1269" t="s">
        <v>86</v>
      </c>
      <c r="E1269" s="2">
        <v>40136.287361111114</v>
      </c>
      <c r="F1269" s="2">
        <v>40136.334745370368</v>
      </c>
      <c r="H1269">
        <v>4094</v>
      </c>
      <c r="I1269">
        <v>24446.971092239499</v>
      </c>
      <c r="J1269">
        <v>35.325368699999999</v>
      </c>
      <c r="K1269">
        <v>139.40938539999999</v>
      </c>
      <c r="L1269">
        <v>207</v>
      </c>
      <c r="M1269" t="s">
        <v>855</v>
      </c>
      <c r="N1269" s="3">
        <v>2070202</v>
      </c>
      <c r="O1269" t="s">
        <v>457</v>
      </c>
      <c r="P1269">
        <v>207020202</v>
      </c>
      <c r="Q1269" t="s">
        <v>749</v>
      </c>
      <c r="R1269">
        <v>35.444029579999999</v>
      </c>
      <c r="S1269">
        <v>139.63645579999999</v>
      </c>
      <c r="T1269">
        <v>104</v>
      </c>
      <c r="U1269" t="s">
        <v>844</v>
      </c>
      <c r="V1269" s="3">
        <v>1003002</v>
      </c>
      <c r="W1269" t="s">
        <v>120</v>
      </c>
      <c r="X1269">
        <v>100300216</v>
      </c>
      <c r="Y1269" t="s">
        <v>240</v>
      </c>
      <c r="Z1269">
        <v>46</v>
      </c>
      <c r="AA1269">
        <v>1</v>
      </c>
      <c r="AB1269" t="s">
        <v>34</v>
      </c>
      <c r="AC1269" t="s">
        <v>109</v>
      </c>
      <c r="AD1269">
        <v>200</v>
      </c>
      <c r="AE1269" t="s">
        <v>94</v>
      </c>
      <c r="AF1269">
        <v>50.3</v>
      </c>
      <c r="AG1269">
        <v>1</v>
      </c>
      <c r="AH1269">
        <v>30728</v>
      </c>
      <c r="AI1269">
        <v>55</v>
      </c>
      <c r="AJ1269">
        <v>1</v>
      </c>
      <c r="AK1269">
        <v>37</v>
      </c>
      <c r="AL1269">
        <v>570</v>
      </c>
      <c r="AM1269" t="s">
        <v>155</v>
      </c>
      <c r="AN1269" t="s">
        <v>120</v>
      </c>
      <c r="AO1269">
        <v>1</v>
      </c>
      <c r="AP1269">
        <v>761</v>
      </c>
      <c r="AQ1269">
        <v>9.5</v>
      </c>
      <c r="AR1269">
        <v>319</v>
      </c>
      <c r="AS1269">
        <v>3.8</v>
      </c>
      <c r="AT1269">
        <v>50.3</v>
      </c>
      <c r="AU1269">
        <v>1</v>
      </c>
      <c r="AV1269">
        <v>27581</v>
      </c>
      <c r="AW1269">
        <v>137.9</v>
      </c>
      <c r="AX1269">
        <v>1</v>
      </c>
      <c r="AY1269">
        <v>27581</v>
      </c>
      <c r="AZ1269">
        <v>341.3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</row>
    <row r="1270" spans="1:61">
      <c r="A1270">
        <v>257772</v>
      </c>
      <c r="B1270" t="s">
        <v>65</v>
      </c>
      <c r="C1270">
        <v>100</v>
      </c>
      <c r="D1270" t="s">
        <v>86</v>
      </c>
      <c r="E1270" s="2">
        <v>40142.306203703702</v>
      </c>
      <c r="F1270" s="2">
        <v>40142.368923611109</v>
      </c>
      <c r="H1270">
        <v>5419</v>
      </c>
      <c r="I1270">
        <v>27230.757932954595</v>
      </c>
      <c r="J1270">
        <v>35.459758100000002</v>
      </c>
      <c r="K1270">
        <v>139.61410760000001</v>
      </c>
      <c r="L1270">
        <v>103</v>
      </c>
      <c r="M1270" t="s">
        <v>843</v>
      </c>
      <c r="N1270" s="3">
        <v>1002008</v>
      </c>
      <c r="O1270" t="s">
        <v>391</v>
      </c>
      <c r="P1270">
        <v>100200803</v>
      </c>
      <c r="Q1270" t="s">
        <v>601</v>
      </c>
      <c r="R1270">
        <v>35.422636279999999</v>
      </c>
      <c r="S1270">
        <v>139.31694569999999</v>
      </c>
      <c r="T1270">
        <v>212</v>
      </c>
      <c r="U1270" t="s">
        <v>835</v>
      </c>
      <c r="V1270" s="3">
        <v>2120802</v>
      </c>
      <c r="W1270" t="s">
        <v>424</v>
      </c>
      <c r="X1270">
        <v>212080201</v>
      </c>
      <c r="Y1270" t="s">
        <v>702</v>
      </c>
      <c r="Z1270">
        <v>46</v>
      </c>
      <c r="AA1270">
        <v>1</v>
      </c>
      <c r="AB1270" t="s">
        <v>34</v>
      </c>
      <c r="AC1270" t="s">
        <v>98</v>
      </c>
      <c r="AD1270">
        <v>100</v>
      </c>
      <c r="AE1270" t="s">
        <v>93</v>
      </c>
      <c r="AF1270">
        <v>71.099999999999994</v>
      </c>
      <c r="AG1270">
        <v>1</v>
      </c>
      <c r="AH1270">
        <v>36556</v>
      </c>
      <c r="AI1270">
        <v>71.099999999999994</v>
      </c>
      <c r="AJ1270">
        <v>1</v>
      </c>
      <c r="AK1270">
        <v>54</v>
      </c>
      <c r="AL1270">
        <v>450</v>
      </c>
      <c r="AM1270" t="s">
        <v>114</v>
      </c>
      <c r="AN1270" t="s">
        <v>115</v>
      </c>
      <c r="AO1270">
        <v>2</v>
      </c>
      <c r="AP1270">
        <v>326</v>
      </c>
      <c r="AQ1270">
        <v>3.9</v>
      </c>
      <c r="AR1270">
        <v>3490</v>
      </c>
      <c r="AS1270">
        <v>44.1</v>
      </c>
      <c r="AT1270">
        <v>102</v>
      </c>
      <c r="AU1270">
        <v>1</v>
      </c>
      <c r="AV1270">
        <v>32218</v>
      </c>
      <c r="AW1270">
        <v>161.1</v>
      </c>
      <c r="AX1270">
        <v>1</v>
      </c>
      <c r="AY1270">
        <v>32218</v>
      </c>
      <c r="AZ1270">
        <v>402.5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</row>
    <row r="1271" spans="1:61">
      <c r="A1271">
        <v>257524</v>
      </c>
      <c r="B1271" t="s">
        <v>56</v>
      </c>
      <c r="C1271">
        <v>200</v>
      </c>
      <c r="D1271" t="s">
        <v>85</v>
      </c>
      <c r="E1271" s="2">
        <v>40138.925821759258</v>
      </c>
      <c r="F1271" s="2">
        <v>40138.948703703703</v>
      </c>
      <c r="H1271">
        <v>1977</v>
      </c>
      <c r="I1271">
        <v>20172.418928482613</v>
      </c>
      <c r="J1271">
        <v>35.63117802</v>
      </c>
      <c r="K1271">
        <v>139.62877929999999</v>
      </c>
      <c r="N1271" s="3"/>
      <c r="R1271">
        <v>35.449828500000002</v>
      </c>
      <c r="S1271">
        <v>139.62160710000001</v>
      </c>
      <c r="T1271">
        <v>103</v>
      </c>
      <c r="U1271" t="s">
        <v>843</v>
      </c>
      <c r="V1271" s="3">
        <v>1002004</v>
      </c>
      <c r="W1271" t="s">
        <v>405</v>
      </c>
      <c r="X1271">
        <v>100200401</v>
      </c>
      <c r="Y1271" t="s">
        <v>636</v>
      </c>
      <c r="Z1271">
        <v>44</v>
      </c>
      <c r="AA1271">
        <v>1</v>
      </c>
      <c r="AB1271" t="s">
        <v>34</v>
      </c>
      <c r="AC1271" t="s">
        <v>98</v>
      </c>
      <c r="AD1271">
        <v>100</v>
      </c>
      <c r="AE1271" t="s">
        <v>93</v>
      </c>
      <c r="AF1271">
        <v>44.8</v>
      </c>
      <c r="AG1271">
        <v>1</v>
      </c>
      <c r="AH1271">
        <v>24836</v>
      </c>
      <c r="AI1271">
        <v>44.8</v>
      </c>
      <c r="AJ1271">
        <v>1</v>
      </c>
      <c r="AK1271">
        <v>50</v>
      </c>
      <c r="AL1271">
        <v>390</v>
      </c>
      <c r="AM1271" t="s">
        <v>262</v>
      </c>
      <c r="AN1271" t="s">
        <v>112</v>
      </c>
      <c r="AO1271">
        <v>3</v>
      </c>
      <c r="AP1271">
        <v>891</v>
      </c>
      <c r="AQ1271">
        <v>10.9</v>
      </c>
      <c r="AR1271">
        <v>919</v>
      </c>
      <c r="AS1271">
        <v>11</v>
      </c>
      <c r="AT1271">
        <v>71.900000000000006</v>
      </c>
      <c r="AU1271">
        <v>1</v>
      </c>
      <c r="AV1271">
        <v>22962</v>
      </c>
      <c r="AW1271">
        <v>114.8</v>
      </c>
      <c r="AX1271">
        <v>1</v>
      </c>
      <c r="AY1271">
        <v>22962</v>
      </c>
      <c r="AZ1271">
        <v>283.8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</row>
    <row r="1272" spans="1:61">
      <c r="A1272">
        <v>255353</v>
      </c>
      <c r="B1272" t="s">
        <v>81</v>
      </c>
      <c r="C1272">
        <v>200</v>
      </c>
      <c r="D1272" t="s">
        <v>85</v>
      </c>
      <c r="E1272" s="2">
        <v>40115.938206018516</v>
      </c>
      <c r="F1272" s="2">
        <v>40115.989108796297</v>
      </c>
      <c r="H1272">
        <v>4398</v>
      </c>
      <c r="I1272">
        <v>8676.7302379802477</v>
      </c>
      <c r="J1272">
        <v>35.444356829999997</v>
      </c>
      <c r="K1272">
        <v>139.63563500000001</v>
      </c>
      <c r="L1272">
        <v>104</v>
      </c>
      <c r="M1272" t="s">
        <v>844</v>
      </c>
      <c r="N1272" s="3">
        <v>1003002</v>
      </c>
      <c r="O1272" t="s">
        <v>120</v>
      </c>
      <c r="P1272">
        <v>100300216</v>
      </c>
      <c r="Q1272" t="s">
        <v>240</v>
      </c>
      <c r="R1272">
        <v>35.460755839999997</v>
      </c>
      <c r="S1272">
        <v>139.541967</v>
      </c>
      <c r="T1272">
        <v>112</v>
      </c>
      <c r="U1272" t="s">
        <v>838</v>
      </c>
      <c r="V1272" s="3">
        <v>1005105</v>
      </c>
      <c r="W1272" t="s">
        <v>394</v>
      </c>
      <c r="X1272">
        <v>100510501</v>
      </c>
      <c r="Y1272" t="s">
        <v>603</v>
      </c>
      <c r="Z1272">
        <v>37</v>
      </c>
      <c r="AA1272">
        <v>1</v>
      </c>
      <c r="AB1272" t="s">
        <v>34</v>
      </c>
      <c r="AC1272" t="s">
        <v>104</v>
      </c>
      <c r="AD1272">
        <v>200</v>
      </c>
      <c r="AE1272" t="s">
        <v>94</v>
      </c>
      <c r="AF1272">
        <v>43.9</v>
      </c>
      <c r="AG1272">
        <v>1</v>
      </c>
      <c r="AH1272">
        <v>11510</v>
      </c>
      <c r="AI1272">
        <v>20.6</v>
      </c>
      <c r="AJ1272">
        <v>1</v>
      </c>
      <c r="AK1272">
        <v>18</v>
      </c>
      <c r="AL1272">
        <v>390</v>
      </c>
      <c r="AM1272" t="s">
        <v>134</v>
      </c>
      <c r="AN1272" t="s">
        <v>143</v>
      </c>
      <c r="AO1272">
        <v>1</v>
      </c>
      <c r="AP1272">
        <v>857</v>
      </c>
      <c r="AQ1272">
        <v>10.3</v>
      </c>
      <c r="AR1272">
        <v>1254</v>
      </c>
      <c r="AS1272">
        <v>15.6</v>
      </c>
      <c r="AT1272">
        <v>43.9</v>
      </c>
      <c r="AU1272">
        <v>1</v>
      </c>
      <c r="AV1272">
        <v>10139</v>
      </c>
      <c r="AW1272">
        <v>50.7</v>
      </c>
      <c r="AX1272">
        <v>1</v>
      </c>
      <c r="AY1272">
        <v>10139</v>
      </c>
      <c r="AZ1272">
        <v>126.8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</row>
    <row r="1273" spans="1:61">
      <c r="A1273">
        <v>255683</v>
      </c>
      <c r="B1273" t="s">
        <v>75</v>
      </c>
      <c r="C1273">
        <v>999</v>
      </c>
      <c r="D1273" t="s">
        <v>84</v>
      </c>
      <c r="E1273" s="2">
        <v>40119.382777777777</v>
      </c>
      <c r="F1273" s="2">
        <v>40119.473113425927</v>
      </c>
      <c r="H1273">
        <v>7805</v>
      </c>
      <c r="I1273">
        <v>36713.047928793589</v>
      </c>
      <c r="J1273">
        <v>35.390304929999999</v>
      </c>
      <c r="K1273">
        <v>139.52256919999999</v>
      </c>
      <c r="L1273">
        <v>110</v>
      </c>
      <c r="M1273" t="s">
        <v>846</v>
      </c>
      <c r="N1273" s="3">
        <v>1009018</v>
      </c>
      <c r="O1273" t="s">
        <v>125</v>
      </c>
      <c r="P1273">
        <v>100901802</v>
      </c>
      <c r="Q1273" t="s">
        <v>729</v>
      </c>
      <c r="R1273">
        <v>35.689306860000002</v>
      </c>
      <c r="S1273">
        <v>139.6948099</v>
      </c>
      <c r="V1273" s="3"/>
      <c r="Z1273">
        <v>37</v>
      </c>
      <c r="AA1273">
        <v>1</v>
      </c>
      <c r="AB1273" t="s">
        <v>34</v>
      </c>
      <c r="AC1273" t="s">
        <v>100</v>
      </c>
      <c r="AD1273">
        <v>200</v>
      </c>
      <c r="AE1273" t="s">
        <v>94</v>
      </c>
      <c r="AF1273">
        <v>108.2</v>
      </c>
      <c r="AG1273">
        <v>1</v>
      </c>
      <c r="AH1273">
        <v>42325</v>
      </c>
      <c r="AI1273">
        <v>71.2</v>
      </c>
      <c r="AJ1273">
        <v>1</v>
      </c>
      <c r="AK1273">
        <v>72</v>
      </c>
      <c r="AL1273">
        <v>1010</v>
      </c>
      <c r="AM1273" t="s">
        <v>181</v>
      </c>
      <c r="AN1273" t="s">
        <v>182</v>
      </c>
      <c r="AO1273">
        <v>3</v>
      </c>
      <c r="AP1273">
        <v>2186</v>
      </c>
      <c r="AQ1273">
        <v>27.7</v>
      </c>
      <c r="AR1273">
        <v>707</v>
      </c>
      <c r="AS1273">
        <v>8.5</v>
      </c>
      <c r="AT1273">
        <v>108.2</v>
      </c>
      <c r="AU1273">
        <v>1</v>
      </c>
      <c r="AV1273">
        <v>41159</v>
      </c>
      <c r="AW1273">
        <v>205.8</v>
      </c>
      <c r="AX1273">
        <v>1</v>
      </c>
      <c r="AY1273">
        <v>41159</v>
      </c>
      <c r="AZ1273">
        <v>507.9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</row>
    <row r="1274" spans="1:61">
      <c r="A1274">
        <v>255507</v>
      </c>
      <c r="B1274" t="s">
        <v>69</v>
      </c>
      <c r="C1274">
        <v>500</v>
      </c>
      <c r="D1274" t="s">
        <v>33</v>
      </c>
      <c r="E1274" s="2">
        <v>40117.544039351851</v>
      </c>
      <c r="F1274" s="2">
        <v>40117.551342592589</v>
      </c>
      <c r="H1274">
        <v>631</v>
      </c>
      <c r="I1274">
        <v>847.70757321015151</v>
      </c>
      <c r="J1274">
        <v>35.401457559999997</v>
      </c>
      <c r="K1274">
        <v>139.53536869999999</v>
      </c>
      <c r="L1274">
        <v>110</v>
      </c>
      <c r="M1274" t="s">
        <v>846</v>
      </c>
      <c r="N1274" s="3">
        <v>1009018</v>
      </c>
      <c r="O1274" t="s">
        <v>125</v>
      </c>
      <c r="P1274">
        <v>100901802</v>
      </c>
      <c r="Q1274" t="s">
        <v>729</v>
      </c>
      <c r="R1274">
        <v>35.408946290000003</v>
      </c>
      <c r="S1274">
        <v>139.53712820000001</v>
      </c>
      <c r="T1274">
        <v>110</v>
      </c>
      <c r="U1274" t="s">
        <v>846</v>
      </c>
      <c r="V1274" s="3">
        <v>1009035</v>
      </c>
      <c r="W1274" t="s">
        <v>439</v>
      </c>
      <c r="X1274">
        <v>100903501</v>
      </c>
      <c r="Y1274" t="s">
        <v>728</v>
      </c>
      <c r="Z1274">
        <v>0</v>
      </c>
      <c r="AA1274">
        <v>1</v>
      </c>
      <c r="AB1274" t="s">
        <v>34</v>
      </c>
      <c r="AC1274" t="s">
        <v>100</v>
      </c>
      <c r="AD1274">
        <v>100</v>
      </c>
      <c r="AE1274" t="s">
        <v>93</v>
      </c>
      <c r="AF1274">
        <v>7.3</v>
      </c>
      <c r="AG1274">
        <v>1</v>
      </c>
      <c r="AH1274">
        <v>1379</v>
      </c>
      <c r="AI1274">
        <v>7.3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1</v>
      </c>
      <c r="AV1274">
        <v>1002</v>
      </c>
      <c r="AW1274">
        <v>5</v>
      </c>
      <c r="AX1274">
        <v>1</v>
      </c>
      <c r="AY1274">
        <v>1002</v>
      </c>
      <c r="AZ1274">
        <v>12.3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</row>
    <row r="1275" spans="1:61">
      <c r="A1275">
        <v>256677</v>
      </c>
      <c r="B1275" t="s">
        <v>75</v>
      </c>
      <c r="C1275">
        <v>200</v>
      </c>
      <c r="D1275" t="s">
        <v>85</v>
      </c>
      <c r="E1275" s="2">
        <v>40130.813958333332</v>
      </c>
      <c r="F1275" s="2">
        <v>40130.839201388888</v>
      </c>
      <c r="H1275">
        <v>2181</v>
      </c>
      <c r="I1275">
        <v>10051.180101655606</v>
      </c>
      <c r="J1275">
        <v>35.444335340000002</v>
      </c>
      <c r="K1275">
        <v>139.63619829999999</v>
      </c>
      <c r="L1275">
        <v>104</v>
      </c>
      <c r="M1275" t="s">
        <v>844</v>
      </c>
      <c r="N1275" s="3">
        <v>1003002</v>
      </c>
      <c r="O1275" t="s">
        <v>120</v>
      </c>
      <c r="P1275">
        <v>100300216</v>
      </c>
      <c r="Q1275" t="s">
        <v>240</v>
      </c>
      <c r="R1275">
        <v>35.406146069999998</v>
      </c>
      <c r="S1275">
        <v>139.53563689999999</v>
      </c>
      <c r="T1275">
        <v>110</v>
      </c>
      <c r="U1275" t="s">
        <v>846</v>
      </c>
      <c r="V1275" s="3">
        <v>1009029</v>
      </c>
      <c r="W1275" t="s">
        <v>437</v>
      </c>
      <c r="X1275">
        <v>100902901</v>
      </c>
      <c r="Y1275" t="s">
        <v>727</v>
      </c>
      <c r="Z1275">
        <v>37</v>
      </c>
      <c r="AA1275">
        <v>1</v>
      </c>
      <c r="AB1275" t="s">
        <v>34</v>
      </c>
      <c r="AC1275" t="s">
        <v>100</v>
      </c>
      <c r="AD1275">
        <v>200</v>
      </c>
      <c r="AE1275" t="s">
        <v>94</v>
      </c>
      <c r="AF1275">
        <v>44.4</v>
      </c>
      <c r="AG1275">
        <v>1</v>
      </c>
      <c r="AH1275">
        <v>13959</v>
      </c>
      <c r="AI1275">
        <v>24.1</v>
      </c>
      <c r="AJ1275">
        <v>1</v>
      </c>
      <c r="AK1275">
        <v>24</v>
      </c>
      <c r="AL1275">
        <v>390</v>
      </c>
      <c r="AM1275" t="s">
        <v>123</v>
      </c>
      <c r="AN1275" t="s">
        <v>125</v>
      </c>
      <c r="AO1275">
        <v>1</v>
      </c>
      <c r="AP1275">
        <v>841</v>
      </c>
      <c r="AQ1275">
        <v>10</v>
      </c>
      <c r="AR1275">
        <v>821</v>
      </c>
      <c r="AS1275">
        <v>10.4</v>
      </c>
      <c r="AT1275">
        <v>44.4</v>
      </c>
      <c r="AU1275">
        <v>1</v>
      </c>
      <c r="AV1275">
        <v>11697</v>
      </c>
      <c r="AW1275">
        <v>58.5</v>
      </c>
      <c r="AX1275">
        <v>1</v>
      </c>
      <c r="AY1275">
        <v>11697</v>
      </c>
      <c r="AZ1275">
        <v>147.19999999999999</v>
      </c>
      <c r="BA1275">
        <v>1</v>
      </c>
      <c r="BB1275">
        <v>1.34</v>
      </c>
      <c r="BC1275">
        <v>6</v>
      </c>
      <c r="BD1275">
        <v>210</v>
      </c>
      <c r="BE1275">
        <v>338</v>
      </c>
      <c r="BF1275">
        <v>5.0999999999999996</v>
      </c>
      <c r="BG1275">
        <v>563</v>
      </c>
      <c r="BH1275">
        <v>8.4</v>
      </c>
      <c r="BI1275">
        <v>19.5</v>
      </c>
    </row>
    <row r="1276" spans="1:61">
      <c r="A1276">
        <v>257099</v>
      </c>
      <c r="B1276" t="s">
        <v>74</v>
      </c>
      <c r="C1276">
        <v>100</v>
      </c>
      <c r="D1276" t="s">
        <v>86</v>
      </c>
      <c r="E1276" s="2">
        <v>40135.288587962961</v>
      </c>
      <c r="F1276" s="2">
        <v>40135.341145833336</v>
      </c>
      <c r="H1276">
        <v>4541</v>
      </c>
      <c r="I1276">
        <v>24533.705293698375</v>
      </c>
      <c r="J1276">
        <v>35.32532578</v>
      </c>
      <c r="K1276">
        <v>139.4081462</v>
      </c>
      <c r="L1276">
        <v>207</v>
      </c>
      <c r="M1276" t="s">
        <v>855</v>
      </c>
      <c r="N1276" s="3">
        <v>2070202</v>
      </c>
      <c r="O1276" t="s">
        <v>457</v>
      </c>
      <c r="P1276">
        <v>207020201</v>
      </c>
      <c r="Q1276" t="s">
        <v>750</v>
      </c>
      <c r="R1276">
        <v>35.443798899999997</v>
      </c>
      <c r="S1276">
        <v>139.6364987</v>
      </c>
      <c r="T1276">
        <v>104</v>
      </c>
      <c r="U1276" t="s">
        <v>844</v>
      </c>
      <c r="V1276" s="3">
        <v>1003002</v>
      </c>
      <c r="W1276" t="s">
        <v>120</v>
      </c>
      <c r="X1276">
        <v>100300216</v>
      </c>
      <c r="Y1276" t="s">
        <v>240</v>
      </c>
      <c r="Z1276">
        <v>46</v>
      </c>
      <c r="AA1276">
        <v>1</v>
      </c>
      <c r="AB1276" t="s">
        <v>34</v>
      </c>
      <c r="AC1276" t="s">
        <v>109</v>
      </c>
      <c r="AD1276">
        <v>200</v>
      </c>
      <c r="AE1276" t="s">
        <v>94</v>
      </c>
      <c r="AF1276">
        <v>48.9</v>
      </c>
      <c r="AG1276">
        <v>1</v>
      </c>
      <c r="AH1276">
        <v>30520</v>
      </c>
      <c r="AI1276">
        <v>52.9</v>
      </c>
      <c r="AJ1276">
        <v>1</v>
      </c>
      <c r="AK1276">
        <v>37</v>
      </c>
      <c r="AL1276">
        <v>570</v>
      </c>
      <c r="AM1276" t="s">
        <v>155</v>
      </c>
      <c r="AN1276" t="s">
        <v>120</v>
      </c>
      <c r="AO1276">
        <v>1</v>
      </c>
      <c r="AP1276">
        <v>604</v>
      </c>
      <c r="AQ1276">
        <v>7.5</v>
      </c>
      <c r="AR1276">
        <v>367</v>
      </c>
      <c r="AS1276">
        <v>4.4000000000000004</v>
      </c>
      <c r="AT1276">
        <v>48.9</v>
      </c>
      <c r="AU1276">
        <v>1</v>
      </c>
      <c r="AV1276">
        <v>27821</v>
      </c>
      <c r="AW1276">
        <v>139.1</v>
      </c>
      <c r="AX1276">
        <v>1</v>
      </c>
      <c r="AY1276">
        <v>27821</v>
      </c>
      <c r="AZ1276">
        <v>344.2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</row>
    <row r="1277" spans="1:61">
      <c r="A1277">
        <v>258019</v>
      </c>
      <c r="B1277" t="s">
        <v>76</v>
      </c>
      <c r="C1277">
        <v>200</v>
      </c>
      <c r="D1277" t="s">
        <v>85</v>
      </c>
      <c r="E1277" s="2">
        <v>40144.754618055558</v>
      </c>
      <c r="F1277" s="2">
        <v>40144.785729166666</v>
      </c>
      <c r="H1277">
        <v>2688</v>
      </c>
      <c r="I1277">
        <v>10922.592141309311</v>
      </c>
      <c r="J1277">
        <v>35.444507020000003</v>
      </c>
      <c r="K1277">
        <v>139.63642899999999</v>
      </c>
      <c r="L1277">
        <v>104</v>
      </c>
      <c r="M1277" t="s">
        <v>844</v>
      </c>
      <c r="N1277" s="3">
        <v>1003002</v>
      </c>
      <c r="O1277" t="s">
        <v>120</v>
      </c>
      <c r="P1277">
        <v>100300215</v>
      </c>
      <c r="Q1277" t="s">
        <v>661</v>
      </c>
      <c r="R1277">
        <v>35.459918989999998</v>
      </c>
      <c r="S1277">
        <v>139.5173174</v>
      </c>
      <c r="T1277">
        <v>112</v>
      </c>
      <c r="U1277" t="s">
        <v>838</v>
      </c>
      <c r="V1277" s="3">
        <v>1005103</v>
      </c>
      <c r="W1277" t="s">
        <v>389</v>
      </c>
      <c r="X1277">
        <v>100510301</v>
      </c>
      <c r="Y1277" t="s">
        <v>589</v>
      </c>
      <c r="Z1277">
        <v>45</v>
      </c>
      <c r="AA1277">
        <v>1</v>
      </c>
      <c r="AB1277" t="s">
        <v>34</v>
      </c>
      <c r="AC1277" t="s">
        <v>104</v>
      </c>
      <c r="AD1277">
        <v>200</v>
      </c>
      <c r="AE1277" t="s">
        <v>94</v>
      </c>
      <c r="AF1277">
        <v>49.6</v>
      </c>
      <c r="AG1277">
        <v>1</v>
      </c>
      <c r="AH1277">
        <v>15210</v>
      </c>
      <c r="AI1277">
        <v>32.5</v>
      </c>
      <c r="AJ1277">
        <v>1</v>
      </c>
      <c r="AK1277">
        <v>33</v>
      </c>
      <c r="AL1277">
        <v>400</v>
      </c>
      <c r="AM1277" t="s">
        <v>123</v>
      </c>
      <c r="AN1277" t="s">
        <v>124</v>
      </c>
      <c r="AO1277">
        <v>1</v>
      </c>
      <c r="AP1277">
        <v>858</v>
      </c>
      <c r="AQ1277">
        <v>10.199999999999999</v>
      </c>
      <c r="AR1277">
        <v>483</v>
      </c>
      <c r="AS1277">
        <v>6.4</v>
      </c>
      <c r="AT1277">
        <v>49.6</v>
      </c>
      <c r="AU1277">
        <v>1</v>
      </c>
      <c r="AV1277">
        <v>12651</v>
      </c>
      <c r="AW1277">
        <v>63.3</v>
      </c>
      <c r="AX1277">
        <v>1</v>
      </c>
      <c r="AY1277">
        <v>12651</v>
      </c>
      <c r="AZ1277">
        <v>158.9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</row>
    <row r="1278" spans="1:61">
      <c r="A1278">
        <v>257552</v>
      </c>
      <c r="B1278" t="s">
        <v>56</v>
      </c>
      <c r="C1278">
        <v>500</v>
      </c>
      <c r="D1278" t="s">
        <v>33</v>
      </c>
      <c r="E1278" s="2">
        <v>40139.451377314814</v>
      </c>
      <c r="F1278" s="2">
        <v>40139.461562500001</v>
      </c>
      <c r="H1278">
        <v>880</v>
      </c>
      <c r="I1278">
        <v>962.24740949846489</v>
      </c>
      <c r="J1278">
        <v>35.449265250000003</v>
      </c>
      <c r="K1278">
        <v>139.62138719999999</v>
      </c>
      <c r="L1278">
        <v>103</v>
      </c>
      <c r="M1278" t="s">
        <v>843</v>
      </c>
      <c r="N1278" s="3">
        <v>1002004</v>
      </c>
      <c r="O1278" t="s">
        <v>405</v>
      </c>
      <c r="P1278">
        <v>100200401</v>
      </c>
      <c r="Q1278" t="s">
        <v>636</v>
      </c>
      <c r="R1278">
        <v>35.456689650000001</v>
      </c>
      <c r="S1278">
        <v>139.62684809999999</v>
      </c>
      <c r="T1278">
        <v>103</v>
      </c>
      <c r="U1278" t="s">
        <v>843</v>
      </c>
      <c r="V1278" s="3">
        <v>1002002</v>
      </c>
      <c r="W1278" t="s">
        <v>136</v>
      </c>
      <c r="X1278">
        <v>100200207</v>
      </c>
      <c r="Y1278" t="s">
        <v>608</v>
      </c>
      <c r="Z1278">
        <v>44</v>
      </c>
      <c r="AA1278">
        <v>1</v>
      </c>
      <c r="AB1278" t="s">
        <v>34</v>
      </c>
      <c r="AC1278" t="s">
        <v>98</v>
      </c>
      <c r="AD1278">
        <v>100</v>
      </c>
      <c r="AE1278" t="s">
        <v>93</v>
      </c>
      <c r="AF1278">
        <v>14.4</v>
      </c>
      <c r="AG1278">
        <v>1</v>
      </c>
      <c r="AH1278">
        <v>2540</v>
      </c>
      <c r="AI1278">
        <v>14.4</v>
      </c>
      <c r="AJ1278">
        <v>1</v>
      </c>
      <c r="AK1278">
        <v>16</v>
      </c>
      <c r="AL1278">
        <v>210</v>
      </c>
      <c r="AM1278" t="s">
        <v>112</v>
      </c>
      <c r="AN1278" t="s">
        <v>138</v>
      </c>
      <c r="AO1278">
        <v>0</v>
      </c>
      <c r="AP1278">
        <v>1085</v>
      </c>
      <c r="AQ1278">
        <v>12.9</v>
      </c>
      <c r="AR1278">
        <v>607</v>
      </c>
      <c r="AS1278">
        <v>7.3</v>
      </c>
      <c r="AT1278">
        <v>36.199999999999996</v>
      </c>
      <c r="AU1278">
        <v>1</v>
      </c>
      <c r="AV1278">
        <v>1235</v>
      </c>
      <c r="AW1278">
        <v>6.2</v>
      </c>
      <c r="AX1278">
        <v>1</v>
      </c>
      <c r="AY1278">
        <v>1235</v>
      </c>
      <c r="AZ1278">
        <v>14.7</v>
      </c>
      <c r="BA1278">
        <v>1</v>
      </c>
      <c r="BB1278">
        <v>0.45</v>
      </c>
      <c r="BC1278">
        <v>3</v>
      </c>
      <c r="BD1278">
        <v>210</v>
      </c>
      <c r="BE1278">
        <v>263</v>
      </c>
      <c r="BF1278">
        <v>3.9</v>
      </c>
      <c r="BG1278">
        <v>339</v>
      </c>
      <c r="BH1278">
        <v>5.0999999999999996</v>
      </c>
      <c r="BI1278">
        <v>12</v>
      </c>
    </row>
    <row r="1279" spans="1:61">
      <c r="A1279">
        <v>255726</v>
      </c>
      <c r="B1279" t="s">
        <v>64</v>
      </c>
      <c r="C1279">
        <v>500</v>
      </c>
      <c r="D1279" t="s">
        <v>33</v>
      </c>
      <c r="E1279" s="2">
        <v>40119.648923611108</v>
      </c>
      <c r="F1279" s="2">
        <v>40119.695625</v>
      </c>
      <c r="H1279">
        <v>4035</v>
      </c>
      <c r="I1279">
        <v>40914.389435482153</v>
      </c>
      <c r="J1279">
        <v>35.421145000000003</v>
      </c>
      <c r="K1279">
        <v>139.36011859999999</v>
      </c>
      <c r="L1279">
        <v>212</v>
      </c>
      <c r="M1279" t="s">
        <v>835</v>
      </c>
      <c r="N1279" s="3">
        <v>2120902</v>
      </c>
      <c r="O1279" t="s">
        <v>433</v>
      </c>
      <c r="P1279">
        <v>212090201</v>
      </c>
      <c r="Q1279" t="s">
        <v>718</v>
      </c>
      <c r="R1279">
        <v>35.661567460000001</v>
      </c>
      <c r="S1279">
        <v>139.7025294</v>
      </c>
      <c r="V1279" s="3"/>
      <c r="Z1279">
        <v>31</v>
      </c>
      <c r="AA1279">
        <v>1</v>
      </c>
      <c r="AB1279" t="s">
        <v>34</v>
      </c>
      <c r="AC1279" t="s">
        <v>108</v>
      </c>
      <c r="AD1279">
        <v>100</v>
      </c>
      <c r="AE1279" t="s">
        <v>93</v>
      </c>
      <c r="AF1279">
        <v>85.4</v>
      </c>
      <c r="AG1279">
        <v>1</v>
      </c>
      <c r="AH1279">
        <v>47660</v>
      </c>
      <c r="AI1279">
        <v>85.4</v>
      </c>
      <c r="AJ1279">
        <v>1</v>
      </c>
      <c r="AK1279">
        <v>58</v>
      </c>
      <c r="AL1279">
        <v>640</v>
      </c>
      <c r="AM1279" t="s">
        <v>115</v>
      </c>
      <c r="AN1279" t="s">
        <v>191</v>
      </c>
      <c r="AO1279">
        <v>1</v>
      </c>
      <c r="AP1279">
        <v>1818</v>
      </c>
      <c r="AQ1279">
        <v>23.4</v>
      </c>
      <c r="AR1279">
        <v>978</v>
      </c>
      <c r="AS1279">
        <v>11.8</v>
      </c>
      <c r="AT1279">
        <v>93.2</v>
      </c>
      <c r="AU1279">
        <v>1</v>
      </c>
      <c r="AV1279">
        <v>44512</v>
      </c>
      <c r="AW1279">
        <v>222.6</v>
      </c>
      <c r="AX1279">
        <v>1</v>
      </c>
      <c r="AY1279">
        <v>44512</v>
      </c>
      <c r="AZ1279">
        <v>555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</row>
    <row r="1280" spans="1:61">
      <c r="A1280">
        <v>257076</v>
      </c>
      <c r="B1280" t="s">
        <v>59</v>
      </c>
      <c r="C1280">
        <v>200</v>
      </c>
      <c r="D1280" t="s">
        <v>85</v>
      </c>
      <c r="E1280" s="2">
        <v>40134.838460648149</v>
      </c>
      <c r="F1280" s="2">
        <v>40134.902430555558</v>
      </c>
      <c r="H1280">
        <v>5527</v>
      </c>
      <c r="I1280">
        <v>7875.1302473954293</v>
      </c>
      <c r="J1280">
        <v>35.464467999999997</v>
      </c>
      <c r="K1280">
        <v>139.62561969999999</v>
      </c>
      <c r="L1280">
        <v>103</v>
      </c>
      <c r="M1280" t="s">
        <v>843</v>
      </c>
      <c r="N1280" s="3">
        <v>1002001</v>
      </c>
      <c r="O1280" t="s">
        <v>387</v>
      </c>
      <c r="P1280">
        <v>100200102</v>
      </c>
      <c r="Q1280" t="s">
        <v>587</v>
      </c>
      <c r="R1280">
        <v>35.424535319999997</v>
      </c>
      <c r="S1280">
        <v>139.5538062</v>
      </c>
      <c r="T1280">
        <v>110</v>
      </c>
      <c r="U1280" t="s">
        <v>846</v>
      </c>
      <c r="V1280" s="3">
        <v>1009034</v>
      </c>
      <c r="W1280" t="s">
        <v>430</v>
      </c>
      <c r="X1280">
        <v>100903403</v>
      </c>
      <c r="Y1280" t="s">
        <v>710</v>
      </c>
      <c r="Z1280">
        <v>28</v>
      </c>
      <c r="AA1280">
        <v>1</v>
      </c>
      <c r="AB1280" t="s">
        <v>34</v>
      </c>
      <c r="AC1280" t="s">
        <v>100</v>
      </c>
      <c r="AD1280">
        <v>200</v>
      </c>
      <c r="AE1280" t="s">
        <v>94</v>
      </c>
      <c r="AF1280">
        <v>27.5</v>
      </c>
      <c r="AG1280">
        <v>1</v>
      </c>
      <c r="AH1280">
        <v>10281</v>
      </c>
      <c r="AI1280">
        <v>17.600000000000001</v>
      </c>
      <c r="AJ1280">
        <v>1</v>
      </c>
      <c r="AK1280">
        <v>7</v>
      </c>
      <c r="AL1280">
        <v>160</v>
      </c>
      <c r="AM1280" t="s">
        <v>127</v>
      </c>
      <c r="AN1280" t="s">
        <v>141</v>
      </c>
      <c r="AO1280">
        <v>0</v>
      </c>
      <c r="AP1280">
        <v>586</v>
      </c>
      <c r="AQ1280">
        <v>7</v>
      </c>
      <c r="AR1280">
        <v>1049</v>
      </c>
      <c r="AS1280">
        <v>13.5</v>
      </c>
      <c r="AT1280">
        <v>27.5</v>
      </c>
      <c r="AU1280">
        <v>1</v>
      </c>
      <c r="AV1280">
        <v>9461</v>
      </c>
      <c r="AW1280">
        <v>47.3</v>
      </c>
      <c r="AX1280">
        <v>1</v>
      </c>
      <c r="AY1280">
        <v>9461</v>
      </c>
      <c r="AZ1280">
        <v>117.8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</row>
    <row r="1281" spans="1:61">
      <c r="A1281">
        <v>257899</v>
      </c>
      <c r="B1281" t="s">
        <v>76</v>
      </c>
      <c r="C1281">
        <v>300</v>
      </c>
      <c r="D1281" t="s">
        <v>88</v>
      </c>
      <c r="E1281" s="2">
        <v>40143.489178240743</v>
      </c>
      <c r="F1281" s="2">
        <v>40143.517384259256</v>
      </c>
      <c r="H1281">
        <v>2437</v>
      </c>
      <c r="I1281">
        <v>569.72466755052119</v>
      </c>
      <c r="J1281">
        <v>35.447897359999999</v>
      </c>
      <c r="K1281">
        <v>139.6418256</v>
      </c>
      <c r="L1281">
        <v>104</v>
      </c>
      <c r="M1281" t="s">
        <v>844</v>
      </c>
      <c r="N1281" s="3">
        <v>1003002</v>
      </c>
      <c r="O1281" t="s">
        <v>120</v>
      </c>
      <c r="P1281">
        <v>100300206</v>
      </c>
      <c r="Q1281" t="s">
        <v>643</v>
      </c>
      <c r="R1281">
        <v>35.444399750000002</v>
      </c>
      <c r="S1281">
        <v>139.6372283</v>
      </c>
      <c r="T1281">
        <v>104</v>
      </c>
      <c r="U1281" t="s">
        <v>844</v>
      </c>
      <c r="V1281" s="3">
        <v>1003002</v>
      </c>
      <c r="W1281" t="s">
        <v>120</v>
      </c>
      <c r="X1281">
        <v>100300215</v>
      </c>
      <c r="Y1281" t="s">
        <v>661</v>
      </c>
      <c r="Z1281">
        <v>45</v>
      </c>
      <c r="AA1281">
        <v>1</v>
      </c>
      <c r="AB1281" t="s">
        <v>34</v>
      </c>
      <c r="AC1281" t="s">
        <v>104</v>
      </c>
      <c r="AD1281">
        <v>420</v>
      </c>
      <c r="AE1281" t="s">
        <v>95</v>
      </c>
      <c r="AF1281">
        <v>8.3000000000000007</v>
      </c>
      <c r="AG1281">
        <v>1</v>
      </c>
      <c r="AH1281">
        <v>1288</v>
      </c>
      <c r="AI1281">
        <v>4.9000000000000004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1</v>
      </c>
      <c r="AV1281">
        <v>687</v>
      </c>
      <c r="AW1281">
        <v>3.4</v>
      </c>
      <c r="AX1281">
        <v>1</v>
      </c>
      <c r="AY1281">
        <v>687</v>
      </c>
      <c r="AZ1281">
        <v>8.3000000000000007</v>
      </c>
      <c r="BA1281">
        <v>1</v>
      </c>
      <c r="BB1281">
        <v>0.3</v>
      </c>
      <c r="BC1281">
        <v>2</v>
      </c>
      <c r="BD1281">
        <v>210</v>
      </c>
      <c r="BE1281">
        <v>267</v>
      </c>
      <c r="BF1281">
        <v>4</v>
      </c>
      <c r="BG1281">
        <v>249</v>
      </c>
      <c r="BH1281">
        <v>3.7</v>
      </c>
      <c r="BI1281">
        <v>9.6999999999999993</v>
      </c>
    </row>
    <row r="1282" spans="1:61">
      <c r="A1282">
        <v>256854</v>
      </c>
      <c r="B1282" t="s">
        <v>81</v>
      </c>
      <c r="C1282">
        <v>500</v>
      </c>
      <c r="D1282" t="s">
        <v>33</v>
      </c>
      <c r="E1282" s="2">
        <v>40132.719085648147</v>
      </c>
      <c r="F1282" s="2">
        <v>40132.732118055559</v>
      </c>
      <c r="H1282">
        <v>1126</v>
      </c>
      <c r="I1282">
        <v>757.8819494119964</v>
      </c>
      <c r="J1282">
        <v>35.460766630000002</v>
      </c>
      <c r="K1282">
        <v>139.5418651</v>
      </c>
      <c r="L1282">
        <v>112</v>
      </c>
      <c r="M1282" t="s">
        <v>838</v>
      </c>
      <c r="N1282" s="3">
        <v>1005105</v>
      </c>
      <c r="O1282" t="s">
        <v>394</v>
      </c>
      <c r="P1282">
        <v>100510501</v>
      </c>
      <c r="Q1282" t="s">
        <v>603</v>
      </c>
      <c r="R1282">
        <v>35.4606754</v>
      </c>
      <c r="S1282">
        <v>139.53349660000001</v>
      </c>
      <c r="T1282">
        <v>112</v>
      </c>
      <c r="U1282" t="s">
        <v>838</v>
      </c>
      <c r="V1282" s="3">
        <v>1005104</v>
      </c>
      <c r="W1282" t="s">
        <v>392</v>
      </c>
      <c r="X1282">
        <v>100510401</v>
      </c>
      <c r="Y1282" t="s">
        <v>595</v>
      </c>
      <c r="Z1282">
        <v>37</v>
      </c>
      <c r="AA1282">
        <v>1</v>
      </c>
      <c r="AB1282" t="s">
        <v>34</v>
      </c>
      <c r="AC1282" t="s">
        <v>104</v>
      </c>
      <c r="AD1282">
        <v>420</v>
      </c>
      <c r="AE1282" t="s">
        <v>95</v>
      </c>
      <c r="AF1282">
        <v>15.9</v>
      </c>
      <c r="AG1282">
        <v>1</v>
      </c>
      <c r="AH1282">
        <v>1899</v>
      </c>
      <c r="AI1282">
        <v>5.6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1</v>
      </c>
      <c r="AV1282">
        <v>1256</v>
      </c>
      <c r="AW1282">
        <v>6.3</v>
      </c>
      <c r="AX1282">
        <v>1</v>
      </c>
      <c r="AY1282">
        <v>1256</v>
      </c>
      <c r="AZ1282">
        <v>15.9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</row>
    <row r="1283" spans="1:61">
      <c r="A1283">
        <v>255747</v>
      </c>
      <c r="B1283" t="s">
        <v>74</v>
      </c>
      <c r="C1283">
        <v>200</v>
      </c>
      <c r="D1283" t="s">
        <v>85</v>
      </c>
      <c r="E1283" s="2">
        <v>40119.765798611108</v>
      </c>
      <c r="F1283" s="2">
        <v>40119.835497685184</v>
      </c>
      <c r="H1283">
        <v>6022</v>
      </c>
      <c r="I1283">
        <v>24372.0760156779</v>
      </c>
      <c r="J1283">
        <v>35.456528749999997</v>
      </c>
      <c r="K1283">
        <v>139.62566799999999</v>
      </c>
      <c r="L1283">
        <v>103</v>
      </c>
      <c r="M1283" t="s">
        <v>843</v>
      </c>
      <c r="N1283" s="3">
        <v>1002002</v>
      </c>
      <c r="O1283" t="s">
        <v>136</v>
      </c>
      <c r="P1283">
        <v>100200201</v>
      </c>
      <c r="Q1283" t="s">
        <v>134</v>
      </c>
      <c r="R1283">
        <v>35.325787060000003</v>
      </c>
      <c r="S1283">
        <v>139.40981980000001</v>
      </c>
      <c r="T1283">
        <v>207</v>
      </c>
      <c r="U1283" t="s">
        <v>855</v>
      </c>
      <c r="V1283" s="3">
        <v>2070202</v>
      </c>
      <c r="W1283" t="s">
        <v>457</v>
      </c>
      <c r="X1283">
        <v>207020202</v>
      </c>
      <c r="Y1283" t="s">
        <v>749</v>
      </c>
      <c r="Z1283">
        <v>46</v>
      </c>
      <c r="AA1283">
        <v>1</v>
      </c>
      <c r="AB1283" t="s">
        <v>34</v>
      </c>
      <c r="AC1283" t="s">
        <v>109</v>
      </c>
      <c r="AD1283">
        <v>200</v>
      </c>
      <c r="AE1283" t="s">
        <v>94</v>
      </c>
      <c r="AF1283">
        <v>61</v>
      </c>
      <c r="AG1283">
        <v>1</v>
      </c>
      <c r="AH1283">
        <v>28474</v>
      </c>
      <c r="AI1283">
        <v>48.1</v>
      </c>
      <c r="AJ1283">
        <v>1</v>
      </c>
      <c r="AK1283">
        <v>46</v>
      </c>
      <c r="AL1283">
        <v>680</v>
      </c>
      <c r="AM1283" t="s">
        <v>138</v>
      </c>
      <c r="AN1283" t="s">
        <v>155</v>
      </c>
      <c r="AO1283">
        <v>1</v>
      </c>
      <c r="AP1283">
        <v>429</v>
      </c>
      <c r="AQ1283">
        <v>5.2</v>
      </c>
      <c r="AR1283">
        <v>816</v>
      </c>
      <c r="AS1283">
        <v>9.8000000000000007</v>
      </c>
      <c r="AT1283">
        <v>61</v>
      </c>
      <c r="AU1283">
        <v>1</v>
      </c>
      <c r="AV1283">
        <v>27221</v>
      </c>
      <c r="AW1283">
        <v>136.1</v>
      </c>
      <c r="AX1283">
        <v>1</v>
      </c>
      <c r="AY1283">
        <v>27221</v>
      </c>
      <c r="AZ1283">
        <v>341.3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</row>
    <row r="1284" spans="1:61">
      <c r="A1284">
        <v>257097</v>
      </c>
      <c r="B1284" t="s">
        <v>63</v>
      </c>
      <c r="C1284">
        <v>100</v>
      </c>
      <c r="D1284" t="s">
        <v>86</v>
      </c>
      <c r="E1284" s="2">
        <v>40135.27957175926</v>
      </c>
      <c r="F1284" s="2">
        <v>40135.383518518516</v>
      </c>
      <c r="H1284">
        <v>8981</v>
      </c>
      <c r="I1284">
        <v>37161.396249681791</v>
      </c>
      <c r="J1284">
        <v>35.256489569999999</v>
      </c>
      <c r="K1284">
        <v>139.67294999999999</v>
      </c>
      <c r="L1284">
        <v>201</v>
      </c>
      <c r="M1284" t="s">
        <v>859</v>
      </c>
      <c r="N1284" s="3">
        <v>2010407</v>
      </c>
      <c r="O1284" t="s">
        <v>464</v>
      </c>
      <c r="P1284">
        <v>201040703</v>
      </c>
      <c r="Q1284" t="s">
        <v>758</v>
      </c>
      <c r="R1284">
        <v>35.426455730000001</v>
      </c>
      <c r="S1284">
        <v>139.32011610000001</v>
      </c>
      <c r="T1284">
        <v>212</v>
      </c>
      <c r="U1284" t="s">
        <v>835</v>
      </c>
      <c r="V1284" s="3">
        <v>2120802</v>
      </c>
      <c r="W1284" t="s">
        <v>424</v>
      </c>
      <c r="X1284">
        <v>212080201</v>
      </c>
      <c r="Y1284" t="s">
        <v>702</v>
      </c>
      <c r="Z1284">
        <v>36</v>
      </c>
      <c r="AA1284">
        <v>1</v>
      </c>
      <c r="AB1284" t="s">
        <v>34</v>
      </c>
      <c r="AC1284" t="s">
        <v>107</v>
      </c>
      <c r="AD1284">
        <v>100</v>
      </c>
      <c r="AE1284" t="s">
        <v>93</v>
      </c>
      <c r="AF1284">
        <v>104.3</v>
      </c>
      <c r="AG1284">
        <v>1</v>
      </c>
      <c r="AH1284">
        <v>49619</v>
      </c>
      <c r="AI1284">
        <v>104.3</v>
      </c>
      <c r="AJ1284">
        <v>1</v>
      </c>
      <c r="AK1284">
        <v>85</v>
      </c>
      <c r="AL1284">
        <v>1140</v>
      </c>
      <c r="AM1284" t="s">
        <v>129</v>
      </c>
      <c r="AN1284" t="s">
        <v>115</v>
      </c>
      <c r="AO1284">
        <v>3</v>
      </c>
      <c r="AP1284">
        <v>1376</v>
      </c>
      <c r="AQ1284">
        <v>17.2</v>
      </c>
      <c r="AR1284">
        <v>2817</v>
      </c>
      <c r="AS1284">
        <v>35.5</v>
      </c>
      <c r="AT1284">
        <v>137.69999999999999</v>
      </c>
      <c r="AU1284">
        <v>1</v>
      </c>
      <c r="AV1284">
        <v>43293</v>
      </c>
      <c r="AW1284">
        <v>216.5</v>
      </c>
      <c r="AX1284">
        <v>1</v>
      </c>
      <c r="AY1284">
        <v>43293</v>
      </c>
      <c r="AZ1284">
        <v>539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</row>
    <row r="1285" spans="1:61">
      <c r="A1285">
        <v>257832</v>
      </c>
      <c r="B1285" t="s">
        <v>75</v>
      </c>
      <c r="C1285">
        <v>200</v>
      </c>
      <c r="D1285" t="s">
        <v>85</v>
      </c>
      <c r="E1285" s="2">
        <v>40142.769641203704</v>
      </c>
      <c r="F1285" s="2">
        <v>40142.779803240737</v>
      </c>
      <c r="H1285">
        <v>878</v>
      </c>
      <c r="I1285">
        <v>966.17809012367979</v>
      </c>
      <c r="J1285">
        <v>35.398507129999999</v>
      </c>
      <c r="K1285">
        <v>139.53252560000001</v>
      </c>
      <c r="L1285">
        <v>110</v>
      </c>
      <c r="M1285" t="s">
        <v>846</v>
      </c>
      <c r="N1285" s="3">
        <v>1009018</v>
      </c>
      <c r="O1285" t="s">
        <v>125</v>
      </c>
      <c r="P1285">
        <v>100901802</v>
      </c>
      <c r="Q1285" t="s">
        <v>729</v>
      </c>
      <c r="R1285">
        <v>35.406816589999998</v>
      </c>
      <c r="S1285">
        <v>139.5356477</v>
      </c>
      <c r="T1285">
        <v>110</v>
      </c>
      <c r="U1285" t="s">
        <v>846</v>
      </c>
      <c r="V1285" s="3">
        <v>1009029</v>
      </c>
      <c r="W1285" t="s">
        <v>437</v>
      </c>
      <c r="X1285">
        <v>100902901</v>
      </c>
      <c r="Y1285" t="s">
        <v>727</v>
      </c>
      <c r="Z1285">
        <v>37</v>
      </c>
      <c r="AA1285">
        <v>1</v>
      </c>
      <c r="AB1285" t="s">
        <v>34</v>
      </c>
      <c r="AC1285" t="s">
        <v>100</v>
      </c>
      <c r="AD1285">
        <v>420</v>
      </c>
      <c r="AE1285" t="s">
        <v>95</v>
      </c>
      <c r="AF1285">
        <v>15.2</v>
      </c>
      <c r="AG1285">
        <v>1</v>
      </c>
      <c r="AH1285">
        <v>4121</v>
      </c>
      <c r="AI1285">
        <v>15.9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1</v>
      </c>
      <c r="AV1285">
        <v>1246</v>
      </c>
      <c r="AW1285">
        <v>6.2</v>
      </c>
      <c r="AX1285">
        <v>1</v>
      </c>
      <c r="AY1285">
        <v>1246</v>
      </c>
      <c r="AZ1285">
        <v>15.2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</row>
    <row r="1286" spans="1:61">
      <c r="A1286">
        <v>257448</v>
      </c>
      <c r="B1286" t="s">
        <v>81</v>
      </c>
      <c r="C1286">
        <v>600</v>
      </c>
      <c r="D1286" t="s">
        <v>91</v>
      </c>
      <c r="E1286" s="2">
        <v>40138.399456018517</v>
      </c>
      <c r="F1286" s="2">
        <v>40138.412939814814</v>
      </c>
      <c r="H1286">
        <v>1165</v>
      </c>
      <c r="I1286">
        <v>1034.2089260690957</v>
      </c>
      <c r="J1286">
        <v>35.460959709999997</v>
      </c>
      <c r="K1286">
        <v>139.54190800000001</v>
      </c>
      <c r="L1286">
        <v>112</v>
      </c>
      <c r="M1286" t="s">
        <v>838</v>
      </c>
      <c r="N1286" s="3">
        <v>1005105</v>
      </c>
      <c r="O1286" t="s">
        <v>394</v>
      </c>
      <c r="P1286">
        <v>100510501</v>
      </c>
      <c r="Q1286" t="s">
        <v>603</v>
      </c>
      <c r="R1286">
        <v>35.46526738</v>
      </c>
      <c r="S1286">
        <v>139.5317853</v>
      </c>
      <c r="T1286">
        <v>112</v>
      </c>
      <c r="U1286" t="s">
        <v>838</v>
      </c>
      <c r="V1286" s="3">
        <v>1005118</v>
      </c>
      <c r="W1286" t="s">
        <v>143</v>
      </c>
      <c r="X1286">
        <v>100511802</v>
      </c>
      <c r="Y1286" t="s">
        <v>583</v>
      </c>
      <c r="Z1286">
        <v>37</v>
      </c>
      <c r="AA1286">
        <v>1</v>
      </c>
      <c r="AB1286" t="s">
        <v>34</v>
      </c>
      <c r="AC1286" t="s">
        <v>104</v>
      </c>
      <c r="AD1286">
        <v>420</v>
      </c>
      <c r="AE1286" t="s">
        <v>95</v>
      </c>
      <c r="AF1286">
        <v>17.5</v>
      </c>
      <c r="AG1286">
        <v>1</v>
      </c>
      <c r="AH1286">
        <v>1393</v>
      </c>
      <c r="AI1286">
        <v>6.5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1</v>
      </c>
      <c r="AV1286">
        <v>1319</v>
      </c>
      <c r="AW1286">
        <v>6.6</v>
      </c>
      <c r="AX1286">
        <v>1</v>
      </c>
      <c r="AY1286">
        <v>1319</v>
      </c>
      <c r="AZ1286">
        <v>17.5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</row>
    <row r="1287" spans="1:61">
      <c r="A1287">
        <v>256895</v>
      </c>
      <c r="B1287" t="s">
        <v>83</v>
      </c>
      <c r="C1287">
        <v>400</v>
      </c>
      <c r="D1287" t="s">
        <v>87</v>
      </c>
      <c r="E1287" s="2">
        <v>40133.337997685187</v>
      </c>
      <c r="F1287" s="2">
        <v>40133.406053240738</v>
      </c>
      <c r="H1287">
        <v>5880</v>
      </c>
      <c r="I1287">
        <v>34085.461777302182</v>
      </c>
      <c r="J1287">
        <v>35.534607819999998</v>
      </c>
      <c r="K1287">
        <v>139.42081690000001</v>
      </c>
      <c r="L1287">
        <v>209</v>
      </c>
      <c r="M1287" t="s">
        <v>826</v>
      </c>
      <c r="N1287" s="3">
        <v>2090407</v>
      </c>
      <c r="O1287" t="s">
        <v>337</v>
      </c>
      <c r="P1287">
        <v>209040706</v>
      </c>
      <c r="Q1287" t="s">
        <v>509</v>
      </c>
      <c r="R1287">
        <v>35.709444929999997</v>
      </c>
      <c r="S1287">
        <v>139.7306389</v>
      </c>
      <c r="V1287" s="3"/>
      <c r="Z1287">
        <v>39</v>
      </c>
      <c r="AA1287">
        <v>1</v>
      </c>
      <c r="AB1287" t="s">
        <v>34</v>
      </c>
      <c r="AC1287" t="s">
        <v>111</v>
      </c>
      <c r="AD1287">
        <v>200</v>
      </c>
      <c r="AE1287" t="s">
        <v>94</v>
      </c>
      <c r="AF1287">
        <v>86.5</v>
      </c>
      <c r="AG1287">
        <v>1</v>
      </c>
      <c r="AH1287">
        <v>41447</v>
      </c>
      <c r="AI1287">
        <v>86.5</v>
      </c>
      <c r="AJ1287">
        <v>1</v>
      </c>
      <c r="AK1287">
        <v>58</v>
      </c>
      <c r="AL1287">
        <v>1020</v>
      </c>
      <c r="AM1287" t="s">
        <v>211</v>
      </c>
      <c r="AN1287" t="s">
        <v>279</v>
      </c>
      <c r="AO1287">
        <v>3</v>
      </c>
      <c r="AP1287">
        <v>1943</v>
      </c>
      <c r="AQ1287">
        <v>23.7</v>
      </c>
      <c r="AR1287">
        <v>395</v>
      </c>
      <c r="AS1287">
        <v>4.8</v>
      </c>
      <c r="AT1287">
        <v>86.5</v>
      </c>
      <c r="AU1287">
        <v>1</v>
      </c>
      <c r="AV1287">
        <v>38103</v>
      </c>
      <c r="AW1287">
        <v>190.5</v>
      </c>
      <c r="AX1287">
        <v>1</v>
      </c>
      <c r="AY1287">
        <v>38103</v>
      </c>
      <c r="AZ1287">
        <v>468.3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</row>
    <row r="1288" spans="1:61">
      <c r="A1288">
        <v>255402</v>
      </c>
      <c r="B1288" t="s">
        <v>82</v>
      </c>
      <c r="C1288">
        <v>400</v>
      </c>
      <c r="D1288" t="s">
        <v>87</v>
      </c>
      <c r="E1288" s="2">
        <v>40116.646006944444</v>
      </c>
      <c r="F1288" s="2">
        <v>40116.654988425929</v>
      </c>
      <c r="H1288">
        <v>776</v>
      </c>
      <c r="I1288">
        <v>492.84087516314253</v>
      </c>
      <c r="J1288">
        <v>35.444549930000001</v>
      </c>
      <c r="K1288">
        <v>139.6370459</v>
      </c>
      <c r="L1288">
        <v>104</v>
      </c>
      <c r="M1288" t="s">
        <v>844</v>
      </c>
      <c r="N1288" s="3">
        <v>1003002</v>
      </c>
      <c r="O1288" t="s">
        <v>120</v>
      </c>
      <c r="P1288">
        <v>100300215</v>
      </c>
      <c r="Q1288" t="s">
        <v>661</v>
      </c>
      <c r="R1288">
        <v>35.447028340000003</v>
      </c>
      <c r="S1288">
        <v>139.64155740000001</v>
      </c>
      <c r="T1288">
        <v>104</v>
      </c>
      <c r="U1288" t="s">
        <v>844</v>
      </c>
      <c r="V1288" s="3">
        <v>1003002</v>
      </c>
      <c r="W1288" t="s">
        <v>120</v>
      </c>
      <c r="X1288">
        <v>100300201</v>
      </c>
      <c r="Y1288" t="s">
        <v>656</v>
      </c>
      <c r="Z1288">
        <v>50</v>
      </c>
      <c r="AA1288">
        <v>2</v>
      </c>
      <c r="AB1288" t="s">
        <v>97</v>
      </c>
      <c r="AC1288" t="s">
        <v>35</v>
      </c>
      <c r="AD1288">
        <v>420</v>
      </c>
      <c r="AE1288" t="s">
        <v>95</v>
      </c>
      <c r="AF1288">
        <v>7.6</v>
      </c>
      <c r="AG1288">
        <v>1</v>
      </c>
      <c r="AH1288">
        <v>964</v>
      </c>
      <c r="AI1288">
        <v>3.5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1</v>
      </c>
      <c r="AV1288">
        <v>634</v>
      </c>
      <c r="AW1288">
        <v>3.2</v>
      </c>
      <c r="AX1288">
        <v>1</v>
      </c>
      <c r="AY1288">
        <v>634</v>
      </c>
      <c r="AZ1288">
        <v>7.6</v>
      </c>
      <c r="BA1288">
        <v>1</v>
      </c>
      <c r="BB1288">
        <v>0.74</v>
      </c>
      <c r="BC1288">
        <v>1</v>
      </c>
      <c r="BD1288">
        <v>210</v>
      </c>
      <c r="BE1288">
        <v>226</v>
      </c>
      <c r="BF1288">
        <v>3.4</v>
      </c>
      <c r="BG1288">
        <v>208</v>
      </c>
      <c r="BH1288">
        <v>3.1</v>
      </c>
      <c r="BI1288">
        <v>7.5</v>
      </c>
    </row>
    <row r="1289" spans="1:61">
      <c r="A1289">
        <v>258027</v>
      </c>
      <c r="B1289" t="s">
        <v>60</v>
      </c>
      <c r="C1289">
        <v>200</v>
      </c>
      <c r="D1289" t="s">
        <v>85</v>
      </c>
      <c r="E1289" s="2">
        <v>40144.807893518519</v>
      </c>
      <c r="F1289" s="2">
        <v>40144.821817129632</v>
      </c>
      <c r="H1289">
        <v>1203</v>
      </c>
      <c r="I1289">
        <v>722.13038218470331</v>
      </c>
      <c r="J1289">
        <v>35.430607809999998</v>
      </c>
      <c r="K1289">
        <v>139.5560164</v>
      </c>
      <c r="L1289">
        <v>110</v>
      </c>
      <c r="M1289" t="s">
        <v>846</v>
      </c>
      <c r="N1289" s="3">
        <v>1009032</v>
      </c>
      <c r="O1289" t="s">
        <v>141</v>
      </c>
      <c r="P1289">
        <v>100903202</v>
      </c>
      <c r="Q1289" t="s">
        <v>694</v>
      </c>
      <c r="R1289">
        <v>35.424406529999999</v>
      </c>
      <c r="S1289">
        <v>139.5536453</v>
      </c>
      <c r="T1289">
        <v>110</v>
      </c>
      <c r="U1289" t="s">
        <v>846</v>
      </c>
      <c r="V1289" s="3">
        <v>1009034</v>
      </c>
      <c r="W1289" t="s">
        <v>430</v>
      </c>
      <c r="X1289">
        <v>100903403</v>
      </c>
      <c r="Y1289" t="s">
        <v>710</v>
      </c>
      <c r="Z1289">
        <v>0</v>
      </c>
      <c r="AA1289">
        <v>2</v>
      </c>
      <c r="AB1289" t="s">
        <v>97</v>
      </c>
      <c r="AC1289" t="s">
        <v>100</v>
      </c>
      <c r="AD1289">
        <v>420</v>
      </c>
      <c r="AE1289" t="s">
        <v>95</v>
      </c>
      <c r="AF1289">
        <v>14</v>
      </c>
      <c r="AG1289">
        <v>1</v>
      </c>
      <c r="AH1289">
        <v>1932</v>
      </c>
      <c r="AI1289">
        <v>8.6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1</v>
      </c>
      <c r="AV1289">
        <v>1167</v>
      </c>
      <c r="AW1289">
        <v>5.8</v>
      </c>
      <c r="AX1289">
        <v>1</v>
      </c>
      <c r="AY1289">
        <v>1167</v>
      </c>
      <c r="AZ1289">
        <v>14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</row>
    <row r="1290" spans="1:61">
      <c r="A1290">
        <v>255840</v>
      </c>
      <c r="B1290" t="s">
        <v>71</v>
      </c>
      <c r="C1290">
        <v>100</v>
      </c>
      <c r="D1290" t="s">
        <v>86</v>
      </c>
      <c r="E1290" s="2">
        <v>40121.300833333335</v>
      </c>
      <c r="F1290" s="2">
        <v>40121.358553240738</v>
      </c>
      <c r="H1290">
        <v>4987</v>
      </c>
      <c r="I1290">
        <v>29566.28335667534</v>
      </c>
      <c r="J1290">
        <v>35.488237740000002</v>
      </c>
      <c r="K1290">
        <v>139.63614469999999</v>
      </c>
      <c r="L1290">
        <v>102</v>
      </c>
      <c r="M1290" t="s">
        <v>839</v>
      </c>
      <c r="N1290" s="3">
        <v>1001014</v>
      </c>
      <c r="O1290" t="s">
        <v>366</v>
      </c>
      <c r="P1290">
        <v>100101403</v>
      </c>
      <c r="Q1290" t="s">
        <v>553</v>
      </c>
      <c r="R1290">
        <v>35.424277850000003</v>
      </c>
      <c r="S1290">
        <v>139.31924699999999</v>
      </c>
      <c r="T1290">
        <v>212</v>
      </c>
      <c r="U1290" t="s">
        <v>835</v>
      </c>
      <c r="V1290" s="3">
        <v>2120802</v>
      </c>
      <c r="W1290" t="s">
        <v>424</v>
      </c>
      <c r="X1290">
        <v>212080201</v>
      </c>
      <c r="Y1290" t="s">
        <v>702</v>
      </c>
      <c r="Z1290">
        <v>54</v>
      </c>
      <c r="AA1290">
        <v>1</v>
      </c>
      <c r="AB1290" t="s">
        <v>34</v>
      </c>
      <c r="AC1290" t="s">
        <v>102</v>
      </c>
      <c r="AD1290">
        <v>100</v>
      </c>
      <c r="AE1290" t="s">
        <v>93</v>
      </c>
      <c r="AF1290">
        <v>77.400000000000006</v>
      </c>
      <c r="AG1290">
        <v>1</v>
      </c>
      <c r="AH1290">
        <v>40861</v>
      </c>
      <c r="AI1290">
        <v>77.400000000000006</v>
      </c>
      <c r="AJ1290">
        <v>1</v>
      </c>
      <c r="AK1290">
        <v>66</v>
      </c>
      <c r="AL1290">
        <v>680</v>
      </c>
      <c r="AM1290" t="s">
        <v>121</v>
      </c>
      <c r="AN1290" t="s">
        <v>115</v>
      </c>
      <c r="AO1290">
        <v>2</v>
      </c>
      <c r="AP1290">
        <v>1075</v>
      </c>
      <c r="AQ1290">
        <v>13.4</v>
      </c>
      <c r="AR1290">
        <v>2994</v>
      </c>
      <c r="AS1290">
        <v>37.6</v>
      </c>
      <c r="AT1290">
        <v>117</v>
      </c>
      <c r="AU1290">
        <v>1</v>
      </c>
      <c r="AV1290">
        <v>34542</v>
      </c>
      <c r="AW1290">
        <v>172.7</v>
      </c>
      <c r="AX1290">
        <v>1</v>
      </c>
      <c r="AY1290">
        <v>34542</v>
      </c>
      <c r="AZ1290">
        <v>433.1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</row>
    <row r="1291" spans="1:61">
      <c r="A1291">
        <v>255403</v>
      </c>
      <c r="B1291" t="s">
        <v>80</v>
      </c>
      <c r="C1291">
        <v>400</v>
      </c>
      <c r="D1291" t="s">
        <v>87</v>
      </c>
      <c r="E1291" s="2">
        <v>40116.649062500001</v>
      </c>
      <c r="F1291" s="2">
        <v>40116.659594907411</v>
      </c>
      <c r="H1291">
        <v>910</v>
      </c>
      <c r="I1291">
        <v>634.15801800402119</v>
      </c>
      <c r="J1291">
        <v>35.443766709999998</v>
      </c>
      <c r="K1291">
        <v>139.636606</v>
      </c>
      <c r="L1291">
        <v>104</v>
      </c>
      <c r="M1291" t="s">
        <v>844</v>
      </c>
      <c r="N1291" s="3">
        <v>1003002</v>
      </c>
      <c r="O1291" t="s">
        <v>120</v>
      </c>
      <c r="P1291">
        <v>100300216</v>
      </c>
      <c r="Q1291" t="s">
        <v>240</v>
      </c>
      <c r="R1291">
        <v>35.445805200000002</v>
      </c>
      <c r="S1291">
        <v>139.64314519999999</v>
      </c>
      <c r="T1291">
        <v>104</v>
      </c>
      <c r="U1291" t="s">
        <v>844</v>
      </c>
      <c r="V1291" s="3">
        <v>1003002</v>
      </c>
      <c r="W1291" t="s">
        <v>120</v>
      </c>
      <c r="X1291">
        <v>100300201</v>
      </c>
      <c r="Y1291" t="s">
        <v>656</v>
      </c>
      <c r="Z1291">
        <v>38</v>
      </c>
      <c r="AA1291">
        <v>1</v>
      </c>
      <c r="AB1291" t="s">
        <v>34</v>
      </c>
      <c r="AC1291" t="s">
        <v>103</v>
      </c>
      <c r="AD1291">
        <v>700</v>
      </c>
      <c r="AE1291" s="3" t="s">
        <v>874</v>
      </c>
      <c r="AF1291">
        <v>4.0999999999999996</v>
      </c>
      <c r="AG1291">
        <v>1</v>
      </c>
      <c r="AH1291">
        <v>1037</v>
      </c>
      <c r="AI1291">
        <v>4.0999999999999996</v>
      </c>
      <c r="AJ1291">
        <v>1</v>
      </c>
      <c r="AK1291">
        <v>15</v>
      </c>
      <c r="AL1291">
        <v>410</v>
      </c>
      <c r="AM1291" t="s">
        <v>120</v>
      </c>
      <c r="AN1291" t="s">
        <v>123</v>
      </c>
      <c r="AO1291">
        <v>1</v>
      </c>
      <c r="AP1291">
        <v>354</v>
      </c>
      <c r="AQ1291">
        <v>4.3</v>
      </c>
      <c r="AR1291">
        <v>886</v>
      </c>
      <c r="AS1291">
        <v>10.6</v>
      </c>
      <c r="AT1291">
        <v>29.9</v>
      </c>
      <c r="AU1291">
        <v>1</v>
      </c>
      <c r="AV1291">
        <v>828</v>
      </c>
      <c r="AW1291">
        <v>4.0999999999999996</v>
      </c>
      <c r="AX1291">
        <v>1</v>
      </c>
      <c r="AY1291">
        <v>828</v>
      </c>
      <c r="AZ1291">
        <v>10</v>
      </c>
      <c r="BA1291">
        <v>1</v>
      </c>
      <c r="BB1291">
        <v>1.21</v>
      </c>
      <c r="BC1291">
        <v>4</v>
      </c>
      <c r="BD1291">
        <v>210</v>
      </c>
      <c r="BE1291">
        <v>262</v>
      </c>
      <c r="BF1291">
        <v>3.9</v>
      </c>
      <c r="BG1291">
        <v>88</v>
      </c>
      <c r="BH1291">
        <v>1.3</v>
      </c>
      <c r="BI1291">
        <v>9.2000000000000011</v>
      </c>
    </row>
    <row r="1292" spans="1:61">
      <c r="A1292">
        <v>257879</v>
      </c>
      <c r="B1292" t="s">
        <v>82</v>
      </c>
      <c r="C1292">
        <v>100</v>
      </c>
      <c r="D1292" t="s">
        <v>86</v>
      </c>
      <c r="E1292" s="2">
        <v>40143.331435185188</v>
      </c>
      <c r="F1292" s="2">
        <v>40143.350162037037</v>
      </c>
      <c r="H1292">
        <v>1618</v>
      </c>
      <c r="I1292">
        <v>2739.4645650681587</v>
      </c>
      <c r="J1292">
        <v>35.43052737</v>
      </c>
      <c r="K1292">
        <v>139.66218900000001</v>
      </c>
      <c r="L1292">
        <v>104</v>
      </c>
      <c r="M1292" t="s">
        <v>844</v>
      </c>
      <c r="N1292" s="3">
        <v>1003010</v>
      </c>
      <c r="O1292" t="s">
        <v>422</v>
      </c>
      <c r="P1292">
        <v>100301003</v>
      </c>
      <c r="Q1292" t="s">
        <v>701</v>
      </c>
      <c r="R1292">
        <v>35.444356849999998</v>
      </c>
      <c r="S1292">
        <v>139.6371585</v>
      </c>
      <c r="T1292">
        <v>104</v>
      </c>
      <c r="U1292" t="s">
        <v>844</v>
      </c>
      <c r="V1292" s="3">
        <v>1003002</v>
      </c>
      <c r="W1292" t="s">
        <v>120</v>
      </c>
      <c r="X1292">
        <v>100300215</v>
      </c>
      <c r="Y1292" t="s">
        <v>661</v>
      </c>
      <c r="Z1292">
        <v>50</v>
      </c>
      <c r="AA1292">
        <v>2</v>
      </c>
      <c r="AB1292" t="s">
        <v>97</v>
      </c>
      <c r="AC1292" t="s">
        <v>35</v>
      </c>
      <c r="AD1292">
        <v>240</v>
      </c>
      <c r="AE1292" t="s">
        <v>96</v>
      </c>
      <c r="AF1292">
        <v>22.599999999999998</v>
      </c>
      <c r="AG1292">
        <v>1</v>
      </c>
      <c r="AH1292">
        <v>4375</v>
      </c>
      <c r="AI1292">
        <v>12.7</v>
      </c>
      <c r="AJ1292">
        <v>1</v>
      </c>
      <c r="AK1292">
        <v>2</v>
      </c>
      <c r="AL1292">
        <v>180</v>
      </c>
      <c r="AM1292" t="s">
        <v>36</v>
      </c>
      <c r="AN1292" t="s">
        <v>123</v>
      </c>
      <c r="AO1292">
        <v>0</v>
      </c>
      <c r="AP1292">
        <v>2041</v>
      </c>
      <c r="AQ1292">
        <v>25.4</v>
      </c>
      <c r="AR1292">
        <v>904</v>
      </c>
      <c r="AS1292">
        <v>10.7</v>
      </c>
      <c r="AT1292">
        <v>38.099999999999994</v>
      </c>
      <c r="AU1292">
        <v>1</v>
      </c>
      <c r="AV1292">
        <v>3208</v>
      </c>
      <c r="AW1292">
        <v>16</v>
      </c>
      <c r="AX1292">
        <v>1</v>
      </c>
      <c r="AY1292">
        <v>3208</v>
      </c>
      <c r="AZ1292">
        <v>39.6</v>
      </c>
      <c r="BA1292">
        <v>1</v>
      </c>
      <c r="BB1292">
        <v>2.89</v>
      </c>
      <c r="BC1292">
        <v>13</v>
      </c>
      <c r="BD1292">
        <v>210</v>
      </c>
      <c r="BE1292">
        <v>382</v>
      </c>
      <c r="BF1292">
        <v>5.7</v>
      </c>
      <c r="BG1292">
        <v>262</v>
      </c>
      <c r="BH1292">
        <v>3.9</v>
      </c>
      <c r="BI1292">
        <v>22.599999999999998</v>
      </c>
    </row>
    <row r="1293" spans="1:61">
      <c r="A1293">
        <v>255923</v>
      </c>
      <c r="B1293" t="s">
        <v>64</v>
      </c>
      <c r="C1293">
        <v>100</v>
      </c>
      <c r="D1293" t="s">
        <v>86</v>
      </c>
      <c r="E1293" s="2">
        <v>40122.382465277777</v>
      </c>
      <c r="F1293" s="2">
        <v>40122.39340277778</v>
      </c>
      <c r="H1293">
        <v>945</v>
      </c>
      <c r="I1293">
        <v>4147.1723328608341</v>
      </c>
      <c r="J1293">
        <v>35.435446570000003</v>
      </c>
      <c r="K1293">
        <v>139.36025799999999</v>
      </c>
      <c r="L1293">
        <v>212</v>
      </c>
      <c r="M1293" t="s">
        <v>835</v>
      </c>
      <c r="N1293" s="3">
        <v>2120102</v>
      </c>
      <c r="O1293" t="s">
        <v>415</v>
      </c>
      <c r="P1293">
        <v>212010207</v>
      </c>
      <c r="Q1293" t="s">
        <v>691</v>
      </c>
      <c r="R1293">
        <v>35.443916979999997</v>
      </c>
      <c r="S1293">
        <v>139.31566900000001</v>
      </c>
      <c r="T1293">
        <v>212</v>
      </c>
      <c r="U1293" t="s">
        <v>835</v>
      </c>
      <c r="V1293" s="3">
        <v>2120601</v>
      </c>
      <c r="W1293" t="s">
        <v>399</v>
      </c>
      <c r="X1293">
        <v>212060102</v>
      </c>
      <c r="Y1293" t="s">
        <v>653</v>
      </c>
      <c r="Z1293">
        <v>31</v>
      </c>
      <c r="AA1293">
        <v>1</v>
      </c>
      <c r="AB1293" t="s">
        <v>34</v>
      </c>
      <c r="AC1293" t="s">
        <v>108</v>
      </c>
      <c r="AD1293">
        <v>100</v>
      </c>
      <c r="AE1293" t="s">
        <v>93</v>
      </c>
      <c r="AF1293">
        <v>19.600000000000001</v>
      </c>
      <c r="AG1293">
        <v>1</v>
      </c>
      <c r="AH1293">
        <v>5341</v>
      </c>
      <c r="AI1293">
        <v>19.600000000000001</v>
      </c>
      <c r="AJ1293">
        <v>1</v>
      </c>
      <c r="AK1293">
        <v>3</v>
      </c>
      <c r="AL1293">
        <v>150</v>
      </c>
      <c r="AM1293" t="s">
        <v>131</v>
      </c>
      <c r="AN1293" t="s">
        <v>115</v>
      </c>
      <c r="AO1293">
        <v>0</v>
      </c>
      <c r="AP1293">
        <v>584</v>
      </c>
      <c r="AQ1293">
        <v>7.2</v>
      </c>
      <c r="AR1293">
        <v>5082</v>
      </c>
      <c r="AS1293">
        <v>65.099999999999994</v>
      </c>
      <c r="AT1293">
        <v>75.3</v>
      </c>
      <c r="AU1293">
        <v>1</v>
      </c>
      <c r="AV1293">
        <v>5054</v>
      </c>
      <c r="AW1293">
        <v>25.3</v>
      </c>
      <c r="AX1293">
        <v>1</v>
      </c>
      <c r="AY1293">
        <v>5054</v>
      </c>
      <c r="AZ1293">
        <v>66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</row>
    <row r="1294" spans="1:61">
      <c r="A1294">
        <v>257557</v>
      </c>
      <c r="B1294" t="s">
        <v>56</v>
      </c>
      <c r="C1294">
        <v>200</v>
      </c>
      <c r="D1294" t="s">
        <v>85</v>
      </c>
      <c r="E1294" s="2">
        <v>40139.488680555558</v>
      </c>
      <c r="F1294" s="2">
        <v>40139.498564814814</v>
      </c>
      <c r="H1294">
        <v>854</v>
      </c>
      <c r="I1294">
        <v>999.96611072783696</v>
      </c>
      <c r="J1294">
        <v>35.457467459999997</v>
      </c>
      <c r="K1294">
        <v>139.62645649999999</v>
      </c>
      <c r="L1294">
        <v>103</v>
      </c>
      <c r="M1294" t="s">
        <v>843</v>
      </c>
      <c r="N1294" s="3">
        <v>1002002</v>
      </c>
      <c r="O1294" t="s">
        <v>136</v>
      </c>
      <c r="P1294">
        <v>100200207</v>
      </c>
      <c r="Q1294" t="s">
        <v>608</v>
      </c>
      <c r="R1294">
        <v>35.449506730000003</v>
      </c>
      <c r="S1294">
        <v>139.62131740000001</v>
      </c>
      <c r="T1294">
        <v>103</v>
      </c>
      <c r="U1294" t="s">
        <v>843</v>
      </c>
      <c r="V1294" s="3">
        <v>1002004</v>
      </c>
      <c r="W1294" t="s">
        <v>405</v>
      </c>
      <c r="X1294">
        <v>100200401</v>
      </c>
      <c r="Y1294" t="s">
        <v>636</v>
      </c>
      <c r="Z1294">
        <v>44</v>
      </c>
      <c r="AA1294">
        <v>1</v>
      </c>
      <c r="AB1294" t="s">
        <v>34</v>
      </c>
      <c r="AC1294" t="s">
        <v>98</v>
      </c>
      <c r="AD1294">
        <v>100</v>
      </c>
      <c r="AE1294" t="s">
        <v>93</v>
      </c>
      <c r="AF1294">
        <v>12.8</v>
      </c>
      <c r="AG1294">
        <v>1</v>
      </c>
      <c r="AH1294">
        <v>1919</v>
      </c>
      <c r="AI1294">
        <v>12.8</v>
      </c>
      <c r="AJ1294">
        <v>1</v>
      </c>
      <c r="AK1294">
        <v>15</v>
      </c>
      <c r="AL1294">
        <v>330</v>
      </c>
      <c r="AM1294" t="s">
        <v>138</v>
      </c>
      <c r="AN1294" t="s">
        <v>112</v>
      </c>
      <c r="AO1294">
        <v>1</v>
      </c>
      <c r="AP1294">
        <v>667</v>
      </c>
      <c r="AQ1294">
        <v>8</v>
      </c>
      <c r="AR1294">
        <v>1039</v>
      </c>
      <c r="AS1294">
        <v>12.4</v>
      </c>
      <c r="AT1294">
        <v>35.4</v>
      </c>
      <c r="AU1294">
        <v>1</v>
      </c>
      <c r="AV1294">
        <v>1300</v>
      </c>
      <c r="AW1294">
        <v>6.5</v>
      </c>
      <c r="AX1294">
        <v>1</v>
      </c>
      <c r="AY1294">
        <v>1300</v>
      </c>
      <c r="AZ1294">
        <v>15.7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</row>
    <row r="1295" spans="1:61">
      <c r="A1295">
        <v>257554</v>
      </c>
      <c r="B1295" t="s">
        <v>62</v>
      </c>
      <c r="C1295">
        <v>100</v>
      </c>
      <c r="D1295" t="s">
        <v>86</v>
      </c>
      <c r="E1295" s="2">
        <v>40139.464328703703</v>
      </c>
      <c r="F1295" s="2">
        <v>40139.477129629631</v>
      </c>
      <c r="H1295">
        <v>1106</v>
      </c>
      <c r="I1295">
        <v>1655.9638256419178</v>
      </c>
      <c r="J1295">
        <v>35.43733478</v>
      </c>
      <c r="K1295">
        <v>139.64152519999999</v>
      </c>
      <c r="L1295">
        <v>104</v>
      </c>
      <c r="M1295" t="s">
        <v>844</v>
      </c>
      <c r="N1295" s="3">
        <v>1003017</v>
      </c>
      <c r="O1295" t="s">
        <v>41</v>
      </c>
      <c r="P1295">
        <v>100301702</v>
      </c>
      <c r="Q1295" t="s">
        <v>133</v>
      </c>
      <c r="R1295">
        <v>35.451985059999998</v>
      </c>
      <c r="S1295">
        <v>139.6382261</v>
      </c>
      <c r="T1295">
        <v>104</v>
      </c>
      <c r="U1295" t="s">
        <v>844</v>
      </c>
      <c r="V1295" s="3">
        <v>1003002</v>
      </c>
      <c r="W1295" t="s">
        <v>120</v>
      </c>
      <c r="X1295">
        <v>100300204</v>
      </c>
      <c r="Y1295" t="s">
        <v>634</v>
      </c>
      <c r="Z1295">
        <v>29</v>
      </c>
      <c r="AA1295">
        <v>1</v>
      </c>
      <c r="AB1295" t="s">
        <v>34</v>
      </c>
      <c r="AC1295" t="s">
        <v>35</v>
      </c>
      <c r="AD1295">
        <v>410</v>
      </c>
      <c r="AE1295" t="s">
        <v>43</v>
      </c>
      <c r="AF1295">
        <v>10.199999999999999</v>
      </c>
      <c r="AG1295">
        <v>1</v>
      </c>
      <c r="AH1295">
        <v>2116</v>
      </c>
      <c r="AI1295">
        <v>8.4</v>
      </c>
      <c r="AJ1295">
        <v>1</v>
      </c>
      <c r="AK1295">
        <v>18</v>
      </c>
      <c r="AL1295">
        <v>380</v>
      </c>
      <c r="AM1295" t="s">
        <v>120</v>
      </c>
      <c r="AN1295" t="s">
        <v>136</v>
      </c>
      <c r="AO1295">
        <v>1</v>
      </c>
      <c r="AP1295">
        <v>1298</v>
      </c>
      <c r="AQ1295">
        <v>15.6</v>
      </c>
      <c r="AR1295">
        <v>1323</v>
      </c>
      <c r="AS1295">
        <v>15.7</v>
      </c>
      <c r="AT1295">
        <v>49.3</v>
      </c>
      <c r="AU1295">
        <v>1</v>
      </c>
      <c r="AV1295">
        <v>2043</v>
      </c>
      <c r="AW1295">
        <v>10.199999999999999</v>
      </c>
      <c r="AX1295">
        <v>1</v>
      </c>
      <c r="AY1295">
        <v>2043</v>
      </c>
      <c r="AZ1295">
        <v>24.5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</row>
    <row r="1296" spans="1:61">
      <c r="A1296">
        <v>257390</v>
      </c>
      <c r="B1296" t="s">
        <v>75</v>
      </c>
      <c r="C1296">
        <v>500</v>
      </c>
      <c r="D1296" t="s">
        <v>33</v>
      </c>
      <c r="E1296" s="2">
        <v>40137.749479166669</v>
      </c>
      <c r="F1296" s="2">
        <v>40137.766909722224</v>
      </c>
      <c r="H1296">
        <v>1506</v>
      </c>
      <c r="I1296">
        <v>10335.25116145326</v>
      </c>
      <c r="J1296">
        <v>35.444356829999997</v>
      </c>
      <c r="K1296">
        <v>139.63582819999999</v>
      </c>
      <c r="L1296">
        <v>104</v>
      </c>
      <c r="M1296" t="s">
        <v>844</v>
      </c>
      <c r="N1296" s="3">
        <v>1003002</v>
      </c>
      <c r="O1296" t="s">
        <v>120</v>
      </c>
      <c r="P1296">
        <v>100300216</v>
      </c>
      <c r="Q1296" t="s">
        <v>240</v>
      </c>
      <c r="R1296">
        <v>35.401795509999999</v>
      </c>
      <c r="S1296">
        <v>139.53440850000001</v>
      </c>
      <c r="T1296">
        <v>110</v>
      </c>
      <c r="U1296" t="s">
        <v>846</v>
      </c>
      <c r="V1296" s="3">
        <v>1009018</v>
      </c>
      <c r="W1296" t="s">
        <v>125</v>
      </c>
      <c r="X1296">
        <v>100901801</v>
      </c>
      <c r="Y1296" t="s">
        <v>730</v>
      </c>
      <c r="Z1296">
        <v>37</v>
      </c>
      <c r="AA1296">
        <v>1</v>
      </c>
      <c r="AB1296" t="s">
        <v>34</v>
      </c>
      <c r="AC1296" t="s">
        <v>100</v>
      </c>
      <c r="AD1296">
        <v>200</v>
      </c>
      <c r="AE1296" t="s">
        <v>94</v>
      </c>
      <c r="AF1296">
        <v>29.2</v>
      </c>
      <c r="AG1296">
        <v>1</v>
      </c>
      <c r="AH1296">
        <v>14282</v>
      </c>
      <c r="AI1296">
        <v>22.2</v>
      </c>
      <c r="AJ1296">
        <v>1</v>
      </c>
      <c r="AK1296">
        <v>17</v>
      </c>
      <c r="AL1296">
        <v>210</v>
      </c>
      <c r="AM1296" t="s">
        <v>134</v>
      </c>
      <c r="AN1296" t="s">
        <v>125</v>
      </c>
      <c r="AO1296">
        <v>1</v>
      </c>
      <c r="AP1296">
        <v>860</v>
      </c>
      <c r="AQ1296">
        <v>10.3</v>
      </c>
      <c r="AR1296">
        <v>157</v>
      </c>
      <c r="AS1296">
        <v>1.9</v>
      </c>
      <c r="AT1296">
        <v>29.2</v>
      </c>
      <c r="AU1296">
        <v>1</v>
      </c>
      <c r="AV1296">
        <v>11996</v>
      </c>
      <c r="AW1296">
        <v>60</v>
      </c>
      <c r="AX1296">
        <v>1</v>
      </c>
      <c r="AY1296">
        <v>11996</v>
      </c>
      <c r="AZ1296">
        <v>150.9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</row>
    <row r="1297" spans="1:61">
      <c r="A1297">
        <v>256602</v>
      </c>
      <c r="B1297" t="s">
        <v>80</v>
      </c>
      <c r="C1297">
        <v>999</v>
      </c>
      <c r="D1297" t="s">
        <v>84</v>
      </c>
      <c r="E1297" s="2">
        <v>40129.842662037037</v>
      </c>
      <c r="F1297" s="2">
        <v>40129.84884259259</v>
      </c>
      <c r="H1297">
        <v>534</v>
      </c>
      <c r="I1297">
        <v>1460.2955419059122</v>
      </c>
      <c r="J1297">
        <v>35.630437800000003</v>
      </c>
      <c r="K1297">
        <v>139.6798862</v>
      </c>
      <c r="N1297" s="3"/>
      <c r="R1297">
        <v>35.639616310000001</v>
      </c>
      <c r="S1297">
        <v>139.66832579999999</v>
      </c>
      <c r="V1297" s="3"/>
      <c r="Z1297">
        <v>38</v>
      </c>
      <c r="AA1297">
        <v>1</v>
      </c>
      <c r="AB1297" t="s">
        <v>34</v>
      </c>
      <c r="AC1297" t="s">
        <v>103</v>
      </c>
      <c r="AD1297">
        <v>410</v>
      </c>
      <c r="AE1297" t="s">
        <v>43</v>
      </c>
      <c r="AF1297">
        <v>8.4</v>
      </c>
      <c r="AG1297">
        <v>1</v>
      </c>
      <c r="AH1297">
        <v>2081</v>
      </c>
      <c r="AI1297">
        <v>9.5</v>
      </c>
      <c r="AJ1297">
        <v>1</v>
      </c>
      <c r="AK1297">
        <v>29</v>
      </c>
      <c r="AL1297">
        <v>330</v>
      </c>
      <c r="AM1297" t="s">
        <v>122</v>
      </c>
      <c r="AN1297" t="s">
        <v>144</v>
      </c>
      <c r="AO1297">
        <v>2</v>
      </c>
      <c r="AP1297">
        <v>580</v>
      </c>
      <c r="AQ1297">
        <v>7.5</v>
      </c>
      <c r="AR1297">
        <v>688</v>
      </c>
      <c r="AS1297">
        <v>9</v>
      </c>
      <c r="AT1297">
        <v>45.5</v>
      </c>
      <c r="AU1297">
        <v>1</v>
      </c>
      <c r="AV1297">
        <v>1683</v>
      </c>
      <c r="AW1297">
        <v>8.4</v>
      </c>
      <c r="AX1297">
        <v>1</v>
      </c>
      <c r="AY1297">
        <v>1683</v>
      </c>
      <c r="AZ1297">
        <v>20.2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</row>
    <row r="1298" spans="1:61">
      <c r="A1298">
        <v>257124</v>
      </c>
      <c r="B1298" t="s">
        <v>59</v>
      </c>
      <c r="C1298">
        <v>100</v>
      </c>
      <c r="D1298" t="s">
        <v>86</v>
      </c>
      <c r="E1298" s="2">
        <v>40135.373298611114</v>
      </c>
      <c r="F1298" s="2">
        <v>40135.396655092591</v>
      </c>
      <c r="H1298">
        <v>2018</v>
      </c>
      <c r="I1298">
        <v>7836.3604071339951</v>
      </c>
      <c r="J1298">
        <v>35.424438709999997</v>
      </c>
      <c r="K1298">
        <v>139.55290500000001</v>
      </c>
      <c r="L1298">
        <v>110</v>
      </c>
      <c r="M1298" t="s">
        <v>846</v>
      </c>
      <c r="N1298" s="3">
        <v>1009034</v>
      </c>
      <c r="O1298" t="s">
        <v>430</v>
      </c>
      <c r="P1298">
        <v>100903403</v>
      </c>
      <c r="Q1298" t="s">
        <v>710</v>
      </c>
      <c r="R1298">
        <v>35.463904739999997</v>
      </c>
      <c r="S1298">
        <v>139.6245898</v>
      </c>
      <c r="T1298">
        <v>103</v>
      </c>
      <c r="U1298" t="s">
        <v>843</v>
      </c>
      <c r="V1298" s="3">
        <v>1002001</v>
      </c>
      <c r="W1298" t="s">
        <v>387</v>
      </c>
      <c r="X1298">
        <v>100200102</v>
      </c>
      <c r="Y1298" t="s">
        <v>587</v>
      </c>
      <c r="Z1298">
        <v>28</v>
      </c>
      <c r="AA1298">
        <v>1</v>
      </c>
      <c r="AB1298" t="s">
        <v>34</v>
      </c>
      <c r="AC1298" t="s">
        <v>100</v>
      </c>
      <c r="AD1298">
        <v>200</v>
      </c>
      <c r="AE1298" t="s">
        <v>94</v>
      </c>
      <c r="AF1298">
        <v>37.300000000000004</v>
      </c>
      <c r="AG1298">
        <v>1</v>
      </c>
      <c r="AH1298">
        <v>11513</v>
      </c>
      <c r="AI1298">
        <v>22.7</v>
      </c>
      <c r="AJ1298">
        <v>1</v>
      </c>
      <c r="AK1298">
        <v>8</v>
      </c>
      <c r="AL1298">
        <v>160</v>
      </c>
      <c r="AM1298" t="s">
        <v>141</v>
      </c>
      <c r="AN1298" t="s">
        <v>127</v>
      </c>
      <c r="AO1298">
        <v>0</v>
      </c>
      <c r="AP1298">
        <v>1795</v>
      </c>
      <c r="AQ1298">
        <v>23.1</v>
      </c>
      <c r="AR1298">
        <v>516</v>
      </c>
      <c r="AS1298">
        <v>6.2</v>
      </c>
      <c r="AT1298">
        <v>37.300000000000004</v>
      </c>
      <c r="AU1298">
        <v>1</v>
      </c>
      <c r="AV1298">
        <v>10142</v>
      </c>
      <c r="AW1298">
        <v>50.7</v>
      </c>
      <c r="AX1298">
        <v>1</v>
      </c>
      <c r="AY1298">
        <v>10142</v>
      </c>
      <c r="AZ1298">
        <v>124.8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</row>
    <row r="1299" spans="1:61">
      <c r="A1299">
        <v>257207</v>
      </c>
      <c r="B1299" t="s">
        <v>66</v>
      </c>
      <c r="C1299">
        <v>100</v>
      </c>
      <c r="D1299" t="s">
        <v>86</v>
      </c>
      <c r="E1299" s="2">
        <v>40136.274074074077</v>
      </c>
      <c r="F1299" s="2">
        <v>40136.283483796295</v>
      </c>
      <c r="H1299">
        <v>813</v>
      </c>
      <c r="I1299">
        <v>1837.3267433846124</v>
      </c>
      <c r="J1299">
        <v>35.459586430000002</v>
      </c>
      <c r="K1299">
        <v>139.61465480000001</v>
      </c>
      <c r="L1299">
        <v>103</v>
      </c>
      <c r="M1299" t="s">
        <v>843</v>
      </c>
      <c r="N1299" s="3">
        <v>1002008</v>
      </c>
      <c r="O1299" t="s">
        <v>391</v>
      </c>
      <c r="P1299">
        <v>100200801</v>
      </c>
      <c r="Q1299" t="s">
        <v>606</v>
      </c>
      <c r="R1299">
        <v>35.45588497</v>
      </c>
      <c r="S1299">
        <v>139.63442810000001</v>
      </c>
      <c r="T1299">
        <v>103</v>
      </c>
      <c r="U1299" t="s">
        <v>843</v>
      </c>
      <c r="V1299" s="3">
        <v>1002002</v>
      </c>
      <c r="W1299" t="s">
        <v>136</v>
      </c>
      <c r="X1299">
        <v>100200205</v>
      </c>
      <c r="Y1299" t="s">
        <v>616</v>
      </c>
      <c r="Z1299">
        <v>0</v>
      </c>
      <c r="AA1299">
        <v>2</v>
      </c>
      <c r="AB1299" t="s">
        <v>97</v>
      </c>
      <c r="AC1299" t="s">
        <v>98</v>
      </c>
      <c r="AD1299">
        <v>100</v>
      </c>
      <c r="AE1299" t="s">
        <v>93</v>
      </c>
      <c r="AF1299">
        <v>11.9</v>
      </c>
      <c r="AG1299">
        <v>1</v>
      </c>
      <c r="AH1299">
        <v>2620</v>
      </c>
      <c r="AI1299">
        <v>11.9</v>
      </c>
      <c r="AJ1299">
        <v>1</v>
      </c>
      <c r="AK1299">
        <v>20</v>
      </c>
      <c r="AL1299">
        <v>300</v>
      </c>
      <c r="AM1299" t="s">
        <v>114</v>
      </c>
      <c r="AN1299" t="s">
        <v>136</v>
      </c>
      <c r="AO1299">
        <v>1</v>
      </c>
      <c r="AP1299">
        <v>297</v>
      </c>
      <c r="AQ1299">
        <v>3.6</v>
      </c>
      <c r="AR1299">
        <v>589</v>
      </c>
      <c r="AS1299">
        <v>7.1</v>
      </c>
      <c r="AT1299">
        <v>30.700000000000003</v>
      </c>
      <c r="AU1299">
        <v>1</v>
      </c>
      <c r="AV1299">
        <v>2487</v>
      </c>
      <c r="AW1299">
        <v>12.4</v>
      </c>
      <c r="AX1299">
        <v>1</v>
      </c>
      <c r="AY1299">
        <v>2487</v>
      </c>
      <c r="AZ1299">
        <v>29.5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</row>
    <row r="1300" spans="1:61">
      <c r="A1300">
        <v>256140</v>
      </c>
      <c r="B1300" t="s">
        <v>79</v>
      </c>
      <c r="C1300">
        <v>500</v>
      </c>
      <c r="D1300" t="s">
        <v>33</v>
      </c>
      <c r="E1300" s="2">
        <v>40124.530497685184</v>
      </c>
      <c r="F1300" s="2">
        <v>40124.534444444442</v>
      </c>
      <c r="H1300">
        <v>341</v>
      </c>
      <c r="I1300">
        <v>964.07857402872719</v>
      </c>
      <c r="J1300">
        <v>35.38296647</v>
      </c>
      <c r="K1300">
        <v>139.3821878</v>
      </c>
      <c r="L1300">
        <v>321</v>
      </c>
      <c r="M1300" t="s">
        <v>853</v>
      </c>
      <c r="N1300" s="3">
        <v>3210102</v>
      </c>
      <c r="O1300" t="s">
        <v>443</v>
      </c>
      <c r="P1300">
        <v>321010202</v>
      </c>
      <c r="Q1300" t="s">
        <v>434</v>
      </c>
      <c r="R1300">
        <v>35.374308300000003</v>
      </c>
      <c r="S1300">
        <v>139.38277790000001</v>
      </c>
      <c r="T1300">
        <v>321</v>
      </c>
      <c r="U1300" t="s">
        <v>853</v>
      </c>
      <c r="V1300" s="3">
        <v>3210205</v>
      </c>
      <c r="W1300" t="s">
        <v>482</v>
      </c>
      <c r="X1300">
        <v>321020503</v>
      </c>
      <c r="Y1300" t="s">
        <v>807</v>
      </c>
      <c r="Z1300">
        <v>33</v>
      </c>
      <c r="AA1300">
        <v>1</v>
      </c>
      <c r="AB1300" t="s">
        <v>34</v>
      </c>
      <c r="AC1300" t="s">
        <v>101</v>
      </c>
      <c r="AD1300">
        <v>100</v>
      </c>
      <c r="AE1300" t="s">
        <v>93</v>
      </c>
      <c r="AF1300">
        <v>5.9</v>
      </c>
      <c r="AG1300">
        <v>1</v>
      </c>
      <c r="AH1300">
        <v>1395</v>
      </c>
      <c r="AI1300">
        <v>5.9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1</v>
      </c>
      <c r="AV1300">
        <v>1165</v>
      </c>
      <c r="AW1300">
        <v>5.8</v>
      </c>
      <c r="AX1300">
        <v>1</v>
      </c>
      <c r="AY1300">
        <v>1165</v>
      </c>
      <c r="AZ1300">
        <v>14.2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</row>
    <row r="1301" spans="1:61">
      <c r="A1301">
        <v>257004</v>
      </c>
      <c r="B1301" t="s">
        <v>71</v>
      </c>
      <c r="C1301">
        <v>100</v>
      </c>
      <c r="D1301" t="s">
        <v>86</v>
      </c>
      <c r="E1301" s="2">
        <v>40134.300185185188</v>
      </c>
      <c r="F1301" s="2">
        <v>40134.357974537037</v>
      </c>
      <c r="H1301">
        <v>4993</v>
      </c>
      <c r="I1301">
        <v>29510.617621172096</v>
      </c>
      <c r="J1301">
        <v>35.48786767</v>
      </c>
      <c r="K1301">
        <v>139.63563500000001</v>
      </c>
      <c r="L1301">
        <v>102</v>
      </c>
      <c r="M1301" t="s">
        <v>839</v>
      </c>
      <c r="N1301" s="3">
        <v>1001014</v>
      </c>
      <c r="O1301" t="s">
        <v>366</v>
      </c>
      <c r="P1301">
        <v>100101403</v>
      </c>
      <c r="Q1301" t="s">
        <v>553</v>
      </c>
      <c r="R1301">
        <v>35.424546020000001</v>
      </c>
      <c r="S1301">
        <v>139.31917730000001</v>
      </c>
      <c r="T1301">
        <v>212</v>
      </c>
      <c r="U1301" t="s">
        <v>835</v>
      </c>
      <c r="V1301" s="3">
        <v>2120802</v>
      </c>
      <c r="W1301" t="s">
        <v>424</v>
      </c>
      <c r="X1301">
        <v>212080201</v>
      </c>
      <c r="Y1301" t="s">
        <v>702</v>
      </c>
      <c r="Z1301">
        <v>54</v>
      </c>
      <c r="AA1301">
        <v>1</v>
      </c>
      <c r="AB1301" t="s">
        <v>34</v>
      </c>
      <c r="AC1301" t="s">
        <v>102</v>
      </c>
      <c r="AD1301">
        <v>100</v>
      </c>
      <c r="AE1301" t="s">
        <v>93</v>
      </c>
      <c r="AF1301">
        <v>77.7</v>
      </c>
      <c r="AG1301">
        <v>1</v>
      </c>
      <c r="AH1301">
        <v>40916</v>
      </c>
      <c r="AI1301">
        <v>77.7</v>
      </c>
      <c r="AJ1301">
        <v>1</v>
      </c>
      <c r="AK1301">
        <v>66</v>
      </c>
      <c r="AL1301">
        <v>680</v>
      </c>
      <c r="AM1301" t="s">
        <v>121</v>
      </c>
      <c r="AN1301" t="s">
        <v>115</v>
      </c>
      <c r="AO1301">
        <v>2</v>
      </c>
      <c r="AP1301">
        <v>998</v>
      </c>
      <c r="AQ1301">
        <v>12.2</v>
      </c>
      <c r="AR1301">
        <v>2988</v>
      </c>
      <c r="AS1301">
        <v>37.5</v>
      </c>
      <c r="AT1301">
        <v>115.7</v>
      </c>
      <c r="AU1301">
        <v>1</v>
      </c>
      <c r="AV1301">
        <v>34459</v>
      </c>
      <c r="AW1301">
        <v>172.3</v>
      </c>
      <c r="AX1301">
        <v>1</v>
      </c>
      <c r="AY1301">
        <v>34459</v>
      </c>
      <c r="AZ1301">
        <v>431.8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</row>
    <row r="1302" spans="1:61">
      <c r="A1302">
        <v>256720</v>
      </c>
      <c r="B1302" t="s">
        <v>76</v>
      </c>
      <c r="C1302">
        <v>200</v>
      </c>
      <c r="D1302" t="s">
        <v>85</v>
      </c>
      <c r="E1302" s="2">
        <v>40131.506516203706</v>
      </c>
      <c r="F1302" s="2">
        <v>40131.517326388886</v>
      </c>
      <c r="H1302">
        <v>934</v>
      </c>
      <c r="I1302">
        <v>1383.8627777366569</v>
      </c>
      <c r="J1302">
        <v>35.46406571</v>
      </c>
      <c r="K1302">
        <v>139.53205879999999</v>
      </c>
      <c r="L1302">
        <v>112</v>
      </c>
      <c r="M1302" t="s">
        <v>838</v>
      </c>
      <c r="N1302" s="3">
        <v>1005118</v>
      </c>
      <c r="O1302" t="s">
        <v>143</v>
      </c>
      <c r="P1302">
        <v>100511802</v>
      </c>
      <c r="Q1302" t="s">
        <v>583</v>
      </c>
      <c r="R1302">
        <v>35.460187269999999</v>
      </c>
      <c r="S1302">
        <v>139.51753740000001</v>
      </c>
      <c r="T1302">
        <v>112</v>
      </c>
      <c r="U1302" t="s">
        <v>838</v>
      </c>
      <c r="V1302" s="3">
        <v>1005121</v>
      </c>
      <c r="W1302" t="s">
        <v>383</v>
      </c>
      <c r="X1302">
        <v>100512101</v>
      </c>
      <c r="Y1302" t="s">
        <v>580</v>
      </c>
      <c r="Z1302">
        <v>45</v>
      </c>
      <c r="AA1302">
        <v>1</v>
      </c>
      <c r="AB1302" t="s">
        <v>34</v>
      </c>
      <c r="AC1302" t="s">
        <v>104</v>
      </c>
      <c r="AD1302">
        <v>200</v>
      </c>
      <c r="AE1302" t="s">
        <v>94</v>
      </c>
      <c r="AF1302">
        <v>9.9</v>
      </c>
      <c r="AG1302">
        <v>1</v>
      </c>
      <c r="AH1302">
        <v>2128</v>
      </c>
      <c r="AI1302">
        <v>8</v>
      </c>
      <c r="AJ1302">
        <v>1</v>
      </c>
      <c r="AK1302">
        <v>2</v>
      </c>
      <c r="AL1302">
        <v>140</v>
      </c>
      <c r="AM1302" t="s">
        <v>143</v>
      </c>
      <c r="AN1302" t="s">
        <v>124</v>
      </c>
      <c r="AO1302">
        <v>0</v>
      </c>
      <c r="AP1302">
        <v>134</v>
      </c>
      <c r="AQ1302">
        <v>1.7</v>
      </c>
      <c r="AR1302">
        <v>495</v>
      </c>
      <c r="AS1302">
        <v>6.2</v>
      </c>
      <c r="AT1302">
        <v>9.9</v>
      </c>
      <c r="AU1302">
        <v>1</v>
      </c>
      <c r="AV1302">
        <v>1557</v>
      </c>
      <c r="AW1302">
        <v>7.8</v>
      </c>
      <c r="AX1302">
        <v>1</v>
      </c>
      <c r="AY1302">
        <v>1557</v>
      </c>
      <c r="AZ1302">
        <v>19.399999999999999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</row>
    <row r="1303" spans="1:61">
      <c r="A1303">
        <v>257838</v>
      </c>
      <c r="B1303" t="s">
        <v>40</v>
      </c>
      <c r="C1303">
        <v>300</v>
      </c>
      <c r="D1303" t="s">
        <v>88</v>
      </c>
      <c r="E1303" s="2">
        <v>40142.808495370373</v>
      </c>
      <c r="F1303" s="2">
        <v>40142.824479166666</v>
      </c>
      <c r="H1303">
        <v>1381</v>
      </c>
      <c r="I1303">
        <v>1028.3876401188834</v>
      </c>
      <c r="J1303">
        <v>35.430098209999997</v>
      </c>
      <c r="K1303">
        <v>139.6618885</v>
      </c>
      <c r="L1303">
        <v>104</v>
      </c>
      <c r="M1303" t="s">
        <v>844</v>
      </c>
      <c r="N1303" s="3">
        <v>1003010</v>
      </c>
      <c r="O1303" t="s">
        <v>422</v>
      </c>
      <c r="P1303">
        <v>100301003</v>
      </c>
      <c r="Q1303" t="s">
        <v>701</v>
      </c>
      <c r="R1303">
        <v>35.425576020000001</v>
      </c>
      <c r="S1303">
        <v>139.65198580000001</v>
      </c>
      <c r="T1303">
        <v>104</v>
      </c>
      <c r="U1303" t="s">
        <v>844</v>
      </c>
      <c r="V1303" s="3">
        <v>1003012</v>
      </c>
      <c r="W1303" t="s">
        <v>426</v>
      </c>
      <c r="X1303">
        <v>100301201</v>
      </c>
      <c r="Y1303" t="s">
        <v>712</v>
      </c>
      <c r="Z1303">
        <v>0</v>
      </c>
      <c r="AA1303">
        <v>2</v>
      </c>
      <c r="AB1303" t="s">
        <v>97</v>
      </c>
      <c r="AC1303" t="s">
        <v>35</v>
      </c>
      <c r="AD1303">
        <v>410</v>
      </c>
      <c r="AE1303" t="s">
        <v>43</v>
      </c>
      <c r="AF1303">
        <v>7.7</v>
      </c>
      <c r="AG1303">
        <v>1</v>
      </c>
      <c r="AH1303">
        <v>1502</v>
      </c>
      <c r="AI1303">
        <v>7.4</v>
      </c>
      <c r="AJ1303">
        <v>1</v>
      </c>
      <c r="AK1303">
        <v>24</v>
      </c>
      <c r="AL1303">
        <v>340</v>
      </c>
      <c r="AM1303" t="s">
        <v>36</v>
      </c>
      <c r="AN1303" t="s">
        <v>41</v>
      </c>
      <c r="AO1303">
        <v>1</v>
      </c>
      <c r="AP1303">
        <v>2082</v>
      </c>
      <c r="AQ1303">
        <v>26.2</v>
      </c>
      <c r="AR1303">
        <v>756</v>
      </c>
      <c r="AS1303">
        <v>9.5</v>
      </c>
      <c r="AT1303">
        <v>59.7</v>
      </c>
      <c r="AU1303">
        <v>1</v>
      </c>
      <c r="AV1303">
        <v>1538</v>
      </c>
      <c r="AW1303">
        <v>7.7</v>
      </c>
      <c r="AX1303">
        <v>1</v>
      </c>
      <c r="AY1303">
        <v>1538</v>
      </c>
      <c r="AZ1303">
        <v>19.2</v>
      </c>
      <c r="BA1303">
        <v>1</v>
      </c>
      <c r="BB1303">
        <v>0.73</v>
      </c>
      <c r="BC1303">
        <v>4</v>
      </c>
      <c r="BD1303">
        <v>210</v>
      </c>
      <c r="BE1303">
        <v>248</v>
      </c>
      <c r="BF1303">
        <v>3.7</v>
      </c>
      <c r="BG1303">
        <v>419</v>
      </c>
      <c r="BH1303">
        <v>6.3</v>
      </c>
      <c r="BI1303">
        <v>14</v>
      </c>
    </row>
    <row r="1304" spans="1:61">
      <c r="A1304">
        <v>256415</v>
      </c>
      <c r="B1304" t="s">
        <v>60</v>
      </c>
      <c r="C1304">
        <v>400</v>
      </c>
      <c r="D1304" t="s">
        <v>87</v>
      </c>
      <c r="E1304" s="2">
        <v>40127.605104166665</v>
      </c>
      <c r="F1304" s="2">
        <v>40127.616226851853</v>
      </c>
      <c r="H1304">
        <v>961</v>
      </c>
      <c r="I1304">
        <v>940.7252011198359</v>
      </c>
      <c r="J1304">
        <v>35.423816500000001</v>
      </c>
      <c r="K1304">
        <v>139.55396719999999</v>
      </c>
      <c r="L1304">
        <v>110</v>
      </c>
      <c r="M1304" t="s">
        <v>846</v>
      </c>
      <c r="N1304" s="3">
        <v>1009034</v>
      </c>
      <c r="O1304" t="s">
        <v>430</v>
      </c>
      <c r="P1304">
        <v>100903403</v>
      </c>
      <c r="Q1304" t="s">
        <v>710</v>
      </c>
      <c r="R1304">
        <v>35.429669099999998</v>
      </c>
      <c r="S1304">
        <v>139.56146659999999</v>
      </c>
      <c r="T1304">
        <v>110</v>
      </c>
      <c r="U1304" t="s">
        <v>846</v>
      </c>
      <c r="V1304" s="3">
        <v>1009032</v>
      </c>
      <c r="W1304" t="s">
        <v>141</v>
      </c>
      <c r="X1304">
        <v>100903201</v>
      </c>
      <c r="Y1304" t="s">
        <v>689</v>
      </c>
      <c r="Z1304">
        <v>0</v>
      </c>
      <c r="AA1304">
        <v>2</v>
      </c>
      <c r="AB1304" t="s">
        <v>97</v>
      </c>
      <c r="AC1304" t="s">
        <v>100</v>
      </c>
      <c r="AD1304">
        <v>420</v>
      </c>
      <c r="AE1304" t="s">
        <v>95</v>
      </c>
      <c r="AF1304">
        <v>17</v>
      </c>
      <c r="AG1304">
        <v>1</v>
      </c>
      <c r="AH1304">
        <v>3088</v>
      </c>
      <c r="AI1304">
        <v>11.5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1122</v>
      </c>
      <c r="AQ1304">
        <v>14.7</v>
      </c>
      <c r="AR1304">
        <v>502</v>
      </c>
      <c r="AS1304">
        <v>7</v>
      </c>
      <c r="AT1304">
        <v>0</v>
      </c>
      <c r="AU1304">
        <v>1</v>
      </c>
      <c r="AV1304">
        <v>1271</v>
      </c>
      <c r="AW1304">
        <v>6.4</v>
      </c>
      <c r="AX1304">
        <v>1</v>
      </c>
      <c r="AY1304">
        <v>1271</v>
      </c>
      <c r="AZ1304">
        <v>17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</row>
    <row r="1305" spans="1:61">
      <c r="A1305">
        <v>256056</v>
      </c>
      <c r="B1305" t="s">
        <v>61</v>
      </c>
      <c r="C1305">
        <v>500</v>
      </c>
      <c r="D1305" t="s">
        <v>33</v>
      </c>
      <c r="E1305" s="2">
        <v>40123.578946759262</v>
      </c>
      <c r="F1305" s="2">
        <v>40123.591678240744</v>
      </c>
      <c r="H1305">
        <v>1100</v>
      </c>
      <c r="I1305">
        <v>3950.5109559342004</v>
      </c>
      <c r="J1305">
        <v>35.45366945</v>
      </c>
      <c r="K1305">
        <v>139.63089830000001</v>
      </c>
      <c r="L1305">
        <v>104</v>
      </c>
      <c r="M1305" t="s">
        <v>844</v>
      </c>
      <c r="N1305" s="3">
        <v>1003001</v>
      </c>
      <c r="O1305" t="s">
        <v>400</v>
      </c>
      <c r="P1305">
        <v>100300101</v>
      </c>
      <c r="Q1305" t="s">
        <v>628</v>
      </c>
      <c r="R1305">
        <v>35.430817070000003</v>
      </c>
      <c r="S1305">
        <v>139.66429719999999</v>
      </c>
      <c r="T1305">
        <v>104</v>
      </c>
      <c r="U1305" t="s">
        <v>844</v>
      </c>
      <c r="V1305" s="3">
        <v>1003010</v>
      </c>
      <c r="W1305" t="s">
        <v>422</v>
      </c>
      <c r="X1305">
        <v>100301006</v>
      </c>
      <c r="Y1305" t="s">
        <v>695</v>
      </c>
      <c r="Z1305">
        <v>53</v>
      </c>
      <c r="AA1305">
        <v>1</v>
      </c>
      <c r="AB1305" t="s">
        <v>34</v>
      </c>
      <c r="AC1305" t="s">
        <v>35</v>
      </c>
      <c r="AD1305">
        <v>100</v>
      </c>
      <c r="AE1305" t="s">
        <v>93</v>
      </c>
      <c r="AF1305">
        <v>11.7</v>
      </c>
      <c r="AG1305">
        <v>1</v>
      </c>
      <c r="AH1305">
        <v>4312</v>
      </c>
      <c r="AI1305">
        <v>11.7</v>
      </c>
      <c r="AJ1305">
        <v>1</v>
      </c>
      <c r="AK1305">
        <v>19</v>
      </c>
      <c r="AL1305">
        <v>590</v>
      </c>
      <c r="AM1305" t="s">
        <v>138</v>
      </c>
      <c r="AN1305" t="s">
        <v>36</v>
      </c>
      <c r="AO1305">
        <v>2</v>
      </c>
      <c r="AP1305">
        <v>1185</v>
      </c>
      <c r="AQ1305">
        <v>14.2</v>
      </c>
      <c r="AR1305">
        <v>2109</v>
      </c>
      <c r="AS1305">
        <v>25.7</v>
      </c>
      <c r="AT1305">
        <v>58.900000000000006</v>
      </c>
      <c r="AU1305">
        <v>1</v>
      </c>
      <c r="AV1305">
        <v>4292</v>
      </c>
      <c r="AW1305">
        <v>21.5</v>
      </c>
      <c r="AX1305">
        <v>1</v>
      </c>
      <c r="AY1305">
        <v>4292</v>
      </c>
      <c r="AZ1305">
        <v>52.1</v>
      </c>
      <c r="BA1305">
        <v>1</v>
      </c>
      <c r="BB1305">
        <v>5.16</v>
      </c>
      <c r="BC1305">
        <v>19</v>
      </c>
      <c r="BD1305">
        <v>210</v>
      </c>
      <c r="BE1305">
        <v>168</v>
      </c>
      <c r="BF1305">
        <v>2.5</v>
      </c>
      <c r="BG1305">
        <v>281</v>
      </c>
      <c r="BH1305">
        <v>4.2</v>
      </c>
      <c r="BI1305">
        <v>25.7</v>
      </c>
    </row>
    <row r="1306" spans="1:61">
      <c r="A1306">
        <v>255896</v>
      </c>
      <c r="B1306" t="s">
        <v>76</v>
      </c>
      <c r="C1306">
        <v>800</v>
      </c>
      <c r="D1306" t="s">
        <v>89</v>
      </c>
      <c r="E1306" s="2">
        <v>40121.873090277775</v>
      </c>
      <c r="F1306" s="2">
        <v>40121.876967592594</v>
      </c>
      <c r="H1306">
        <v>335</v>
      </c>
      <c r="I1306">
        <v>113.01543173705385</v>
      </c>
      <c r="J1306">
        <v>35.460444729999999</v>
      </c>
      <c r="K1306">
        <v>139.51668979999999</v>
      </c>
      <c r="L1306">
        <v>112</v>
      </c>
      <c r="M1306" t="s">
        <v>838</v>
      </c>
      <c r="N1306" s="3">
        <v>1005121</v>
      </c>
      <c r="O1306" t="s">
        <v>383</v>
      </c>
      <c r="P1306">
        <v>100512101</v>
      </c>
      <c r="Q1306" t="s">
        <v>580</v>
      </c>
      <c r="R1306">
        <v>35.459715119999998</v>
      </c>
      <c r="S1306">
        <v>139.51755879999999</v>
      </c>
      <c r="T1306">
        <v>112</v>
      </c>
      <c r="U1306" t="s">
        <v>838</v>
      </c>
      <c r="V1306" s="3">
        <v>1005103</v>
      </c>
      <c r="W1306" t="s">
        <v>389</v>
      </c>
      <c r="X1306">
        <v>100510301</v>
      </c>
      <c r="Y1306" t="s">
        <v>589</v>
      </c>
      <c r="Z1306">
        <v>45</v>
      </c>
      <c r="AA1306">
        <v>1</v>
      </c>
      <c r="AB1306" t="s">
        <v>34</v>
      </c>
      <c r="AC1306" t="s">
        <v>104</v>
      </c>
      <c r="AD1306">
        <v>420</v>
      </c>
      <c r="AE1306" t="s">
        <v>95</v>
      </c>
      <c r="AF1306">
        <v>8.5</v>
      </c>
      <c r="AG1306">
        <v>1</v>
      </c>
      <c r="AH1306">
        <v>738</v>
      </c>
      <c r="AI1306">
        <v>4.0999999999999996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343</v>
      </c>
      <c r="AQ1306">
        <v>4.4000000000000004</v>
      </c>
      <c r="AR1306">
        <v>502</v>
      </c>
      <c r="AS1306">
        <v>6.7</v>
      </c>
      <c r="AT1306">
        <v>0</v>
      </c>
      <c r="AU1306">
        <v>1</v>
      </c>
      <c r="AV1306">
        <v>629</v>
      </c>
      <c r="AW1306">
        <v>3.1</v>
      </c>
      <c r="AX1306">
        <v>1</v>
      </c>
      <c r="AY1306">
        <v>629</v>
      </c>
      <c r="AZ1306">
        <v>8.5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</row>
    <row r="1307" spans="1:61">
      <c r="A1307">
        <v>255625</v>
      </c>
      <c r="B1307" t="s">
        <v>65</v>
      </c>
      <c r="C1307">
        <v>700</v>
      </c>
      <c r="D1307" t="s">
        <v>90</v>
      </c>
      <c r="E1307" s="2">
        <v>40118.664224537039</v>
      </c>
      <c r="F1307" s="2">
        <v>40118.674398148149</v>
      </c>
      <c r="H1307">
        <v>879</v>
      </c>
      <c r="I1307">
        <v>1792.0477692877519</v>
      </c>
      <c r="J1307">
        <v>35.453497769999998</v>
      </c>
      <c r="K1307">
        <v>139.6424265</v>
      </c>
      <c r="L1307">
        <v>104</v>
      </c>
      <c r="M1307" t="s">
        <v>844</v>
      </c>
      <c r="N1307" s="3">
        <v>1003002</v>
      </c>
      <c r="O1307" t="s">
        <v>120</v>
      </c>
      <c r="P1307">
        <v>100300203</v>
      </c>
      <c r="Q1307" t="s">
        <v>622</v>
      </c>
      <c r="R1307">
        <v>35.462697800000001</v>
      </c>
      <c r="S1307">
        <v>139.62617760000001</v>
      </c>
      <c r="T1307">
        <v>103</v>
      </c>
      <c r="U1307" t="s">
        <v>843</v>
      </c>
      <c r="V1307" s="3">
        <v>1002001</v>
      </c>
      <c r="W1307" t="s">
        <v>387</v>
      </c>
      <c r="X1307">
        <v>100200103</v>
      </c>
      <c r="Y1307" t="s">
        <v>599</v>
      </c>
      <c r="Z1307">
        <v>46</v>
      </c>
      <c r="AA1307">
        <v>1</v>
      </c>
      <c r="AB1307" t="s">
        <v>34</v>
      </c>
      <c r="AC1307" t="s">
        <v>98</v>
      </c>
      <c r="AD1307">
        <v>410</v>
      </c>
      <c r="AE1307" t="s">
        <v>43</v>
      </c>
      <c r="AF1307">
        <v>10.4</v>
      </c>
      <c r="AG1307">
        <v>1</v>
      </c>
      <c r="AH1307">
        <v>2166</v>
      </c>
      <c r="AI1307">
        <v>8.1</v>
      </c>
      <c r="AJ1307">
        <v>1</v>
      </c>
      <c r="AK1307">
        <v>3</v>
      </c>
      <c r="AL1307">
        <v>180</v>
      </c>
      <c r="AM1307" t="s">
        <v>136</v>
      </c>
      <c r="AN1307" t="s">
        <v>127</v>
      </c>
      <c r="AO1307">
        <v>0</v>
      </c>
      <c r="AP1307">
        <v>1328</v>
      </c>
      <c r="AQ1307">
        <v>16.2</v>
      </c>
      <c r="AR1307">
        <v>817</v>
      </c>
      <c r="AS1307">
        <v>9.8000000000000007</v>
      </c>
      <c r="AT1307">
        <v>29</v>
      </c>
      <c r="AU1307">
        <v>1</v>
      </c>
      <c r="AV1307">
        <v>2071</v>
      </c>
      <c r="AW1307">
        <v>10.4</v>
      </c>
      <c r="AX1307">
        <v>1</v>
      </c>
      <c r="AY1307">
        <v>2071</v>
      </c>
      <c r="AZ1307">
        <v>25.5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</row>
    <row r="1308" spans="1:61">
      <c r="A1308">
        <v>257620</v>
      </c>
      <c r="B1308" t="s">
        <v>80</v>
      </c>
      <c r="C1308">
        <v>600</v>
      </c>
      <c r="D1308" t="s">
        <v>91</v>
      </c>
      <c r="E1308" s="2">
        <v>40140.52621527778</v>
      </c>
      <c r="F1308" s="2">
        <v>40140.532743055555</v>
      </c>
      <c r="H1308">
        <v>564</v>
      </c>
      <c r="I1308">
        <v>509.32669307352882</v>
      </c>
      <c r="J1308">
        <v>35.630877650000002</v>
      </c>
      <c r="K1308">
        <v>139.67999879999999</v>
      </c>
      <c r="N1308" s="3"/>
      <c r="R1308">
        <v>35.629085930000002</v>
      </c>
      <c r="S1308">
        <v>139.6851862</v>
      </c>
      <c r="V1308" s="3"/>
      <c r="Z1308">
        <v>38</v>
      </c>
      <c r="AA1308">
        <v>1</v>
      </c>
      <c r="AB1308" t="s">
        <v>34</v>
      </c>
      <c r="AC1308" t="s">
        <v>103</v>
      </c>
      <c r="AD1308">
        <v>420</v>
      </c>
      <c r="AE1308" t="s">
        <v>95</v>
      </c>
      <c r="AF1308">
        <v>7.5</v>
      </c>
      <c r="AG1308">
        <v>1</v>
      </c>
      <c r="AH1308">
        <v>702</v>
      </c>
      <c r="AI1308">
        <v>5.9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1</v>
      </c>
      <c r="AV1308">
        <v>583</v>
      </c>
      <c r="AW1308">
        <v>2.9</v>
      </c>
      <c r="AX1308">
        <v>1</v>
      </c>
      <c r="AY1308">
        <v>583</v>
      </c>
      <c r="AZ1308">
        <v>7.5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</row>
    <row r="1309" spans="1:61">
      <c r="A1309">
        <v>257315</v>
      </c>
      <c r="B1309" t="s">
        <v>57</v>
      </c>
      <c r="C1309">
        <v>100</v>
      </c>
      <c r="D1309" t="s">
        <v>86</v>
      </c>
      <c r="E1309" s="2">
        <v>40137.27721064815</v>
      </c>
      <c r="F1309" s="2">
        <v>40137.323981481481</v>
      </c>
      <c r="H1309">
        <v>4041</v>
      </c>
      <c r="I1309">
        <v>23337.61043995824</v>
      </c>
      <c r="J1309">
        <v>35.533899660000003</v>
      </c>
      <c r="K1309">
        <v>139.6992999</v>
      </c>
      <c r="L1309">
        <v>132</v>
      </c>
      <c r="M1309" t="s">
        <v>831</v>
      </c>
      <c r="N1309" s="3">
        <v>1300201</v>
      </c>
      <c r="O1309" t="s">
        <v>338</v>
      </c>
      <c r="P1309">
        <v>130020101</v>
      </c>
      <c r="Q1309" t="s">
        <v>511</v>
      </c>
      <c r="R1309">
        <v>35.329526090000002</v>
      </c>
      <c r="S1309">
        <v>139.64050589999999</v>
      </c>
      <c r="T1309">
        <v>201</v>
      </c>
      <c r="U1309" t="s">
        <v>859</v>
      </c>
      <c r="V1309" s="3">
        <v>2010104</v>
      </c>
      <c r="W1309" t="s">
        <v>459</v>
      </c>
      <c r="X1309">
        <v>201010401</v>
      </c>
      <c r="Y1309" t="s">
        <v>748</v>
      </c>
      <c r="Z1309">
        <v>36</v>
      </c>
      <c r="AA1309">
        <v>1</v>
      </c>
      <c r="AB1309" t="s">
        <v>34</v>
      </c>
      <c r="AC1309" t="s">
        <v>99</v>
      </c>
      <c r="AD1309">
        <v>200</v>
      </c>
      <c r="AE1309" t="s">
        <v>94</v>
      </c>
      <c r="AF1309">
        <v>51.1</v>
      </c>
      <c r="AG1309">
        <v>1</v>
      </c>
      <c r="AH1309">
        <v>32176</v>
      </c>
      <c r="AI1309">
        <v>54.8</v>
      </c>
      <c r="AJ1309">
        <v>1</v>
      </c>
      <c r="AK1309">
        <v>37</v>
      </c>
      <c r="AL1309">
        <v>580</v>
      </c>
      <c r="AM1309" t="s">
        <v>290</v>
      </c>
      <c r="AN1309" t="s">
        <v>117</v>
      </c>
      <c r="AO1309">
        <v>1</v>
      </c>
      <c r="AP1309">
        <v>292</v>
      </c>
      <c r="AQ1309">
        <v>3.5</v>
      </c>
      <c r="AR1309">
        <v>870</v>
      </c>
      <c r="AS1309">
        <v>10.6</v>
      </c>
      <c r="AT1309">
        <v>51.1</v>
      </c>
      <c r="AU1309">
        <v>1</v>
      </c>
      <c r="AV1309">
        <v>28909</v>
      </c>
      <c r="AW1309">
        <v>144.5</v>
      </c>
      <c r="AX1309">
        <v>1</v>
      </c>
      <c r="AY1309">
        <v>28909</v>
      </c>
      <c r="AZ1309">
        <v>357.2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</row>
    <row r="1310" spans="1:61">
      <c r="A1310">
        <v>255635</v>
      </c>
      <c r="B1310" t="s">
        <v>66</v>
      </c>
      <c r="C1310">
        <v>500</v>
      </c>
      <c r="D1310" t="s">
        <v>33</v>
      </c>
      <c r="E1310" s="2">
        <v>40118.694907407407</v>
      </c>
      <c r="F1310" s="2">
        <v>40118.699606481481</v>
      </c>
      <c r="H1310">
        <v>406</v>
      </c>
      <c r="I1310">
        <v>571.45219925832532</v>
      </c>
      <c r="J1310">
        <v>35.462928470000001</v>
      </c>
      <c r="K1310">
        <v>139.6257967</v>
      </c>
      <c r="L1310">
        <v>103</v>
      </c>
      <c r="M1310" t="s">
        <v>843</v>
      </c>
      <c r="N1310" s="3">
        <v>1002001</v>
      </c>
      <c r="O1310" t="s">
        <v>387</v>
      </c>
      <c r="P1310">
        <v>100200103</v>
      </c>
      <c r="Q1310" t="s">
        <v>599</v>
      </c>
      <c r="R1310">
        <v>35.457794720000003</v>
      </c>
      <c r="S1310">
        <v>139.6261078</v>
      </c>
      <c r="T1310">
        <v>103</v>
      </c>
      <c r="U1310" t="s">
        <v>843</v>
      </c>
      <c r="V1310" s="3">
        <v>1002002</v>
      </c>
      <c r="W1310" t="s">
        <v>136</v>
      </c>
      <c r="X1310">
        <v>100200207</v>
      </c>
      <c r="Y1310" t="s">
        <v>608</v>
      </c>
      <c r="Z1310">
        <v>0</v>
      </c>
      <c r="AA1310">
        <v>2</v>
      </c>
      <c r="AB1310" t="s">
        <v>97</v>
      </c>
      <c r="AC1310" t="s">
        <v>98</v>
      </c>
      <c r="AD1310">
        <v>410</v>
      </c>
      <c r="AE1310" t="s">
        <v>43</v>
      </c>
      <c r="AF1310">
        <v>3.5</v>
      </c>
      <c r="AG1310">
        <v>1</v>
      </c>
      <c r="AH1310">
        <v>804</v>
      </c>
      <c r="AI1310">
        <v>3.5</v>
      </c>
      <c r="AJ1310">
        <v>1</v>
      </c>
      <c r="AK1310">
        <v>2</v>
      </c>
      <c r="AL1310">
        <v>200</v>
      </c>
      <c r="AM1310" t="s">
        <v>127</v>
      </c>
      <c r="AN1310" t="s">
        <v>138</v>
      </c>
      <c r="AO1310">
        <v>0</v>
      </c>
      <c r="AP1310">
        <v>788</v>
      </c>
      <c r="AQ1310">
        <v>9.4</v>
      </c>
      <c r="AR1310">
        <v>620</v>
      </c>
      <c r="AS1310">
        <v>7.5</v>
      </c>
      <c r="AT1310">
        <v>18.899999999999999</v>
      </c>
      <c r="AU1310">
        <v>1</v>
      </c>
      <c r="AV1310">
        <v>703</v>
      </c>
      <c r="AW1310">
        <v>3.5</v>
      </c>
      <c r="AX1310">
        <v>1</v>
      </c>
      <c r="AY1310">
        <v>703</v>
      </c>
      <c r="AZ1310">
        <v>8.4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</row>
    <row r="1311" spans="1:61">
      <c r="A1311">
        <v>256016</v>
      </c>
      <c r="B1311" t="s">
        <v>70</v>
      </c>
      <c r="C1311">
        <v>100</v>
      </c>
      <c r="D1311" t="s">
        <v>86</v>
      </c>
      <c r="E1311" s="2">
        <v>40123.318518518521</v>
      </c>
      <c r="F1311" s="2">
        <v>40123.359988425924</v>
      </c>
      <c r="H1311">
        <v>3583</v>
      </c>
      <c r="I1311">
        <v>12144.218206011145</v>
      </c>
      <c r="J1311">
        <v>35.435269519999999</v>
      </c>
      <c r="K1311">
        <v>139.64810729999999</v>
      </c>
      <c r="L1311">
        <v>104</v>
      </c>
      <c r="M1311" t="s">
        <v>844</v>
      </c>
      <c r="N1311" s="3">
        <v>1003017</v>
      </c>
      <c r="O1311" t="s">
        <v>41</v>
      </c>
      <c r="P1311">
        <v>100301703</v>
      </c>
      <c r="Q1311" t="s">
        <v>675</v>
      </c>
      <c r="R1311">
        <v>35.326039209999998</v>
      </c>
      <c r="S1311">
        <v>139.64899790000001</v>
      </c>
      <c r="T1311">
        <v>201</v>
      </c>
      <c r="U1311" t="s">
        <v>859</v>
      </c>
      <c r="V1311" s="3">
        <v>2010104</v>
      </c>
      <c r="W1311" t="s">
        <v>459</v>
      </c>
      <c r="X1311">
        <v>201010401</v>
      </c>
      <c r="Y1311" t="s">
        <v>748</v>
      </c>
      <c r="Z1311">
        <v>47</v>
      </c>
      <c r="AA1311">
        <v>1</v>
      </c>
      <c r="AB1311" t="s">
        <v>34</v>
      </c>
      <c r="AC1311" t="s">
        <v>35</v>
      </c>
      <c r="AD1311">
        <v>100</v>
      </c>
      <c r="AE1311" t="s">
        <v>93</v>
      </c>
      <c r="AF1311">
        <v>40.1</v>
      </c>
      <c r="AG1311">
        <v>1</v>
      </c>
      <c r="AH1311">
        <v>20349</v>
      </c>
      <c r="AI1311">
        <v>40.1</v>
      </c>
      <c r="AJ1311">
        <v>1</v>
      </c>
      <c r="AK1311">
        <v>41</v>
      </c>
      <c r="AL1311">
        <v>460</v>
      </c>
      <c r="AM1311" t="s">
        <v>133</v>
      </c>
      <c r="AN1311" t="s">
        <v>117</v>
      </c>
      <c r="AO1311">
        <v>1</v>
      </c>
      <c r="AP1311">
        <v>923</v>
      </c>
      <c r="AQ1311">
        <v>11.1</v>
      </c>
      <c r="AR1311">
        <v>3592</v>
      </c>
      <c r="AS1311">
        <v>43.8</v>
      </c>
      <c r="AT1311">
        <v>95.9</v>
      </c>
      <c r="AU1311">
        <v>1</v>
      </c>
      <c r="AV1311">
        <v>18154</v>
      </c>
      <c r="AW1311">
        <v>90.8</v>
      </c>
      <c r="AX1311">
        <v>1</v>
      </c>
      <c r="AY1311">
        <v>18154</v>
      </c>
      <c r="AZ1311">
        <v>225.7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</row>
    <row r="1312" spans="1:61">
      <c r="A1312">
        <v>255681</v>
      </c>
      <c r="B1312" t="s">
        <v>69</v>
      </c>
      <c r="C1312">
        <v>999</v>
      </c>
      <c r="D1312" t="s">
        <v>84</v>
      </c>
      <c r="E1312" s="2">
        <v>40119.345451388886</v>
      </c>
      <c r="F1312" s="2">
        <v>40119.378113425926</v>
      </c>
      <c r="H1312">
        <v>2822</v>
      </c>
      <c r="I1312">
        <v>8125.7571945225081</v>
      </c>
      <c r="J1312">
        <v>35.420109699999998</v>
      </c>
      <c r="K1312">
        <v>139.53738569999999</v>
      </c>
      <c r="L1312">
        <v>110</v>
      </c>
      <c r="M1312" t="s">
        <v>846</v>
      </c>
      <c r="N1312" s="3">
        <v>1009030</v>
      </c>
      <c r="O1312" t="s">
        <v>421</v>
      </c>
      <c r="P1312">
        <v>100903002</v>
      </c>
      <c r="Q1312" t="s">
        <v>692</v>
      </c>
      <c r="R1312">
        <v>35.434035649999998</v>
      </c>
      <c r="S1312">
        <v>139.62543729999999</v>
      </c>
      <c r="T1312">
        <v>105</v>
      </c>
      <c r="U1312" t="s">
        <v>848</v>
      </c>
      <c r="V1312" s="3">
        <v>1004005</v>
      </c>
      <c r="W1312" t="s">
        <v>418</v>
      </c>
      <c r="X1312">
        <v>100400506</v>
      </c>
      <c r="Y1312" t="s">
        <v>418</v>
      </c>
      <c r="Z1312">
        <v>0</v>
      </c>
      <c r="AA1312">
        <v>1</v>
      </c>
      <c r="AB1312" t="s">
        <v>34</v>
      </c>
      <c r="AC1312" t="s">
        <v>100</v>
      </c>
      <c r="AD1312">
        <v>100</v>
      </c>
      <c r="AE1312" t="s">
        <v>93</v>
      </c>
      <c r="AF1312">
        <v>27.4</v>
      </c>
      <c r="AG1312">
        <v>1</v>
      </c>
      <c r="AH1312">
        <v>13099</v>
      </c>
      <c r="AI1312">
        <v>27.4</v>
      </c>
      <c r="AJ1312">
        <v>1</v>
      </c>
      <c r="AK1312">
        <v>32</v>
      </c>
      <c r="AL1312">
        <v>390</v>
      </c>
      <c r="AM1312" t="s">
        <v>118</v>
      </c>
      <c r="AN1312" t="s">
        <v>142</v>
      </c>
      <c r="AO1312">
        <v>1</v>
      </c>
      <c r="AP1312">
        <v>3364</v>
      </c>
      <c r="AQ1312">
        <v>42.1</v>
      </c>
      <c r="AR1312">
        <v>708</v>
      </c>
      <c r="AS1312">
        <v>9.6</v>
      </c>
      <c r="AT1312">
        <v>83.699999999999989</v>
      </c>
      <c r="AU1312">
        <v>1</v>
      </c>
      <c r="AV1312">
        <v>9901</v>
      </c>
      <c r="AW1312">
        <v>49.5</v>
      </c>
      <c r="AX1312">
        <v>1</v>
      </c>
      <c r="AY1312">
        <v>9901</v>
      </c>
      <c r="AZ1312">
        <v>121.5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</row>
    <row r="1313" spans="1:61">
      <c r="A1313">
        <v>257321</v>
      </c>
      <c r="B1313" t="s">
        <v>83</v>
      </c>
      <c r="C1313">
        <v>100</v>
      </c>
      <c r="D1313" t="s">
        <v>86</v>
      </c>
      <c r="E1313" s="2">
        <v>40137.300543981481</v>
      </c>
      <c r="F1313" s="2">
        <v>40137.333368055559</v>
      </c>
      <c r="H1313">
        <v>2836</v>
      </c>
      <c r="I1313">
        <v>14655.162492797117</v>
      </c>
      <c r="J1313">
        <v>35.535439330000003</v>
      </c>
      <c r="K1313">
        <v>139.42083840000001</v>
      </c>
      <c r="L1313">
        <v>209</v>
      </c>
      <c r="M1313" t="s">
        <v>826</v>
      </c>
      <c r="N1313" s="3">
        <v>2090407</v>
      </c>
      <c r="O1313" t="s">
        <v>337</v>
      </c>
      <c r="P1313">
        <v>209040705</v>
      </c>
      <c r="Q1313" t="s">
        <v>508</v>
      </c>
      <c r="R1313">
        <v>35.427115610000001</v>
      </c>
      <c r="S1313">
        <v>139.32859719999999</v>
      </c>
      <c r="T1313">
        <v>214</v>
      </c>
      <c r="U1313" t="s">
        <v>847</v>
      </c>
      <c r="V1313" s="3">
        <v>2140502</v>
      </c>
      <c r="W1313" t="s">
        <v>428</v>
      </c>
      <c r="X1313">
        <v>214050201</v>
      </c>
      <c r="Y1313" t="s">
        <v>705</v>
      </c>
      <c r="Z1313">
        <v>39</v>
      </c>
      <c r="AA1313">
        <v>1</v>
      </c>
      <c r="AB1313" t="s">
        <v>34</v>
      </c>
      <c r="AC1313" t="s">
        <v>111</v>
      </c>
      <c r="AD1313">
        <v>200</v>
      </c>
      <c r="AE1313" t="s">
        <v>94</v>
      </c>
      <c r="AF1313">
        <v>98.7</v>
      </c>
      <c r="AG1313">
        <v>1</v>
      </c>
      <c r="AH1313">
        <v>20453</v>
      </c>
      <c r="AI1313">
        <v>49.3</v>
      </c>
      <c r="AJ1313">
        <v>1</v>
      </c>
      <c r="AK1313">
        <v>40</v>
      </c>
      <c r="AL1313">
        <v>400</v>
      </c>
      <c r="AM1313" t="s">
        <v>212</v>
      </c>
      <c r="AN1313" t="s">
        <v>115</v>
      </c>
      <c r="AO1313">
        <v>1</v>
      </c>
      <c r="AP1313">
        <v>2806</v>
      </c>
      <c r="AQ1313">
        <v>35</v>
      </c>
      <c r="AR1313">
        <v>1925</v>
      </c>
      <c r="AS1313">
        <v>23.7</v>
      </c>
      <c r="AT1313">
        <v>98.7</v>
      </c>
      <c r="AU1313">
        <v>1</v>
      </c>
      <c r="AV1313">
        <v>17840</v>
      </c>
      <c r="AW1313">
        <v>89.2</v>
      </c>
      <c r="AX1313">
        <v>1</v>
      </c>
      <c r="AY1313">
        <v>17840</v>
      </c>
      <c r="AZ1313">
        <v>217.1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</row>
    <row r="1314" spans="1:61">
      <c r="A1314">
        <v>257594</v>
      </c>
      <c r="B1314" t="s">
        <v>56</v>
      </c>
      <c r="C1314">
        <v>500</v>
      </c>
      <c r="D1314" t="s">
        <v>33</v>
      </c>
      <c r="E1314" s="2">
        <v>40139.838518518518</v>
      </c>
      <c r="F1314" s="2">
        <v>40139.854872685188</v>
      </c>
      <c r="H1314">
        <v>1413</v>
      </c>
      <c r="I1314">
        <v>1291.9878706065908</v>
      </c>
      <c r="J1314">
        <v>35.449506720000002</v>
      </c>
      <c r="K1314">
        <v>139.6212262</v>
      </c>
      <c r="L1314">
        <v>103</v>
      </c>
      <c r="M1314" t="s">
        <v>843</v>
      </c>
      <c r="N1314" s="3">
        <v>1002004</v>
      </c>
      <c r="O1314" t="s">
        <v>405</v>
      </c>
      <c r="P1314">
        <v>100200401</v>
      </c>
      <c r="Q1314" t="s">
        <v>636</v>
      </c>
      <c r="R1314">
        <v>35.45849742</v>
      </c>
      <c r="S1314">
        <v>139.6302652</v>
      </c>
      <c r="T1314">
        <v>103</v>
      </c>
      <c r="U1314" t="s">
        <v>843</v>
      </c>
      <c r="V1314" s="3">
        <v>1002002</v>
      </c>
      <c r="W1314" t="s">
        <v>136</v>
      </c>
      <c r="X1314">
        <v>100200207</v>
      </c>
      <c r="Y1314" t="s">
        <v>608</v>
      </c>
      <c r="Z1314">
        <v>44</v>
      </c>
      <c r="AA1314">
        <v>1</v>
      </c>
      <c r="AB1314" t="s">
        <v>34</v>
      </c>
      <c r="AC1314" t="s">
        <v>98</v>
      </c>
      <c r="AD1314">
        <v>420</v>
      </c>
      <c r="AE1314" t="s">
        <v>95</v>
      </c>
      <c r="AF1314">
        <v>18.600000000000001</v>
      </c>
      <c r="AG1314">
        <v>1</v>
      </c>
      <c r="AH1314">
        <v>2231</v>
      </c>
      <c r="AI1314">
        <v>13.5</v>
      </c>
      <c r="AJ1314">
        <v>1</v>
      </c>
      <c r="AK1314">
        <v>18</v>
      </c>
      <c r="AL1314">
        <v>290</v>
      </c>
      <c r="AM1314" t="s">
        <v>112</v>
      </c>
      <c r="AN1314" t="s">
        <v>132</v>
      </c>
      <c r="AO1314">
        <v>1</v>
      </c>
      <c r="AP1314">
        <v>1057</v>
      </c>
      <c r="AQ1314">
        <v>12.6</v>
      </c>
      <c r="AR1314">
        <v>668</v>
      </c>
      <c r="AS1314">
        <v>8.1</v>
      </c>
      <c r="AT1314">
        <v>38.700000000000003</v>
      </c>
      <c r="AU1314">
        <v>1</v>
      </c>
      <c r="AV1314">
        <v>1561</v>
      </c>
      <c r="AW1314">
        <v>7.8</v>
      </c>
      <c r="AX1314">
        <v>1</v>
      </c>
      <c r="AY1314">
        <v>1561</v>
      </c>
      <c r="AZ1314">
        <v>18.600000000000001</v>
      </c>
      <c r="BA1314">
        <v>1</v>
      </c>
      <c r="BB1314">
        <v>0.75</v>
      </c>
      <c r="BC1314">
        <v>5</v>
      </c>
      <c r="BD1314">
        <v>210</v>
      </c>
      <c r="BE1314">
        <v>238</v>
      </c>
      <c r="BF1314">
        <v>3.6</v>
      </c>
      <c r="BG1314">
        <v>308</v>
      </c>
      <c r="BH1314">
        <v>4.5999999999999996</v>
      </c>
      <c r="BI1314">
        <v>13.2</v>
      </c>
    </row>
    <row r="1315" spans="1:61">
      <c r="A1315">
        <v>256567</v>
      </c>
      <c r="B1315" t="s">
        <v>76</v>
      </c>
      <c r="C1315">
        <v>300</v>
      </c>
      <c r="D1315" t="s">
        <v>88</v>
      </c>
      <c r="E1315" s="2">
        <v>40129.457418981481</v>
      </c>
      <c r="F1315" s="2">
        <v>40129.469710648147</v>
      </c>
      <c r="H1315">
        <v>1062</v>
      </c>
      <c r="I1315">
        <v>930.73093110948378</v>
      </c>
      <c r="J1315">
        <v>35.449297469999998</v>
      </c>
      <c r="K1315">
        <v>139.6456665</v>
      </c>
      <c r="L1315">
        <v>104</v>
      </c>
      <c r="M1315" t="s">
        <v>844</v>
      </c>
      <c r="N1315" s="3">
        <v>1003002</v>
      </c>
      <c r="O1315" t="s">
        <v>120</v>
      </c>
      <c r="P1315">
        <v>100300204</v>
      </c>
      <c r="Q1315" t="s">
        <v>634</v>
      </c>
      <c r="R1315">
        <v>35.444426550000003</v>
      </c>
      <c r="S1315">
        <v>139.6373088</v>
      </c>
      <c r="T1315">
        <v>104</v>
      </c>
      <c r="U1315" t="s">
        <v>844</v>
      </c>
      <c r="V1315" s="3">
        <v>1003002</v>
      </c>
      <c r="W1315" t="s">
        <v>120</v>
      </c>
      <c r="X1315">
        <v>100300215</v>
      </c>
      <c r="Y1315" t="s">
        <v>661</v>
      </c>
      <c r="Z1315">
        <v>45</v>
      </c>
      <c r="AA1315">
        <v>1</v>
      </c>
      <c r="AB1315" t="s">
        <v>34</v>
      </c>
      <c r="AC1315" t="s">
        <v>104</v>
      </c>
      <c r="AD1315">
        <v>420</v>
      </c>
      <c r="AE1315" t="s">
        <v>95</v>
      </c>
      <c r="AF1315">
        <v>14.2</v>
      </c>
      <c r="AG1315">
        <v>1</v>
      </c>
      <c r="AH1315">
        <v>1232</v>
      </c>
      <c r="AI1315">
        <v>4.5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1</v>
      </c>
      <c r="AV1315">
        <v>1180</v>
      </c>
      <c r="AW1315">
        <v>5.9</v>
      </c>
      <c r="AX1315">
        <v>1</v>
      </c>
      <c r="AY1315">
        <v>1180</v>
      </c>
      <c r="AZ1315">
        <v>14.2</v>
      </c>
      <c r="BA1315">
        <v>1</v>
      </c>
      <c r="BB1315">
        <v>0.77</v>
      </c>
      <c r="BC1315">
        <v>5</v>
      </c>
      <c r="BD1315">
        <v>210</v>
      </c>
      <c r="BE1315">
        <v>373</v>
      </c>
      <c r="BF1315">
        <v>5.6</v>
      </c>
      <c r="BG1315">
        <v>253</v>
      </c>
      <c r="BH1315">
        <v>3.8</v>
      </c>
      <c r="BI1315">
        <v>14.399999999999999</v>
      </c>
    </row>
    <row r="1316" spans="1:61">
      <c r="A1316">
        <v>257175</v>
      </c>
      <c r="B1316" t="s">
        <v>40</v>
      </c>
      <c r="C1316">
        <v>200</v>
      </c>
      <c r="D1316" t="s">
        <v>85</v>
      </c>
      <c r="E1316" s="2">
        <v>40135.78707175926</v>
      </c>
      <c r="F1316" s="2">
        <v>40135.818391203706</v>
      </c>
      <c r="H1316">
        <v>2706</v>
      </c>
      <c r="I1316">
        <v>1089.696000381726</v>
      </c>
      <c r="J1316">
        <v>35.430216199999997</v>
      </c>
      <c r="K1316">
        <v>139.6619958</v>
      </c>
      <c r="L1316">
        <v>104</v>
      </c>
      <c r="M1316" t="s">
        <v>844</v>
      </c>
      <c r="N1316" s="3">
        <v>1003010</v>
      </c>
      <c r="O1316" t="s">
        <v>422</v>
      </c>
      <c r="P1316">
        <v>100301003</v>
      </c>
      <c r="Q1316" t="s">
        <v>701</v>
      </c>
      <c r="R1316">
        <v>35.425377529999999</v>
      </c>
      <c r="S1316">
        <v>139.65153520000001</v>
      </c>
      <c r="T1316">
        <v>104</v>
      </c>
      <c r="U1316" t="s">
        <v>844</v>
      </c>
      <c r="V1316" s="3">
        <v>1003012</v>
      </c>
      <c r="W1316" t="s">
        <v>426</v>
      </c>
      <c r="X1316">
        <v>100301201</v>
      </c>
      <c r="Y1316" t="s">
        <v>712</v>
      </c>
      <c r="Z1316">
        <v>0</v>
      </c>
      <c r="AA1316">
        <v>2</v>
      </c>
      <c r="AB1316" t="s">
        <v>97</v>
      </c>
      <c r="AC1316" t="s">
        <v>35</v>
      </c>
      <c r="AD1316">
        <v>410</v>
      </c>
      <c r="AE1316" t="s">
        <v>43</v>
      </c>
      <c r="AF1316">
        <v>8.1</v>
      </c>
      <c r="AG1316">
        <v>1</v>
      </c>
      <c r="AH1316">
        <v>1577</v>
      </c>
      <c r="AI1316">
        <v>8.8000000000000007</v>
      </c>
      <c r="AJ1316">
        <v>1</v>
      </c>
      <c r="AK1316">
        <v>24</v>
      </c>
      <c r="AL1316">
        <v>340</v>
      </c>
      <c r="AM1316" t="s">
        <v>36</v>
      </c>
      <c r="AN1316" t="s">
        <v>41</v>
      </c>
      <c r="AO1316">
        <v>1</v>
      </c>
      <c r="AP1316">
        <v>2055</v>
      </c>
      <c r="AQ1316">
        <v>25.8</v>
      </c>
      <c r="AR1316">
        <v>787</v>
      </c>
      <c r="AS1316">
        <v>10</v>
      </c>
      <c r="AT1316">
        <v>59.8</v>
      </c>
      <c r="AU1316">
        <v>1</v>
      </c>
      <c r="AV1316">
        <v>1614</v>
      </c>
      <c r="AW1316">
        <v>8.1</v>
      </c>
      <c r="AX1316">
        <v>1</v>
      </c>
      <c r="AY1316">
        <v>1614</v>
      </c>
      <c r="AZ1316">
        <v>20.100000000000001</v>
      </c>
      <c r="BA1316">
        <v>1</v>
      </c>
      <c r="BB1316">
        <v>0.73</v>
      </c>
      <c r="BC1316">
        <v>4</v>
      </c>
      <c r="BD1316">
        <v>210</v>
      </c>
      <c r="BE1316">
        <v>264</v>
      </c>
      <c r="BF1316">
        <v>4</v>
      </c>
      <c r="BG1316">
        <v>444</v>
      </c>
      <c r="BH1316">
        <v>6.7</v>
      </c>
      <c r="BI1316">
        <v>14.7</v>
      </c>
    </row>
    <row r="1317" spans="1:61">
      <c r="A1317">
        <v>257595</v>
      </c>
      <c r="B1317" t="s">
        <v>56</v>
      </c>
      <c r="C1317">
        <v>200</v>
      </c>
      <c r="D1317" t="s">
        <v>85</v>
      </c>
      <c r="E1317" s="2">
        <v>40139.862268518518</v>
      </c>
      <c r="F1317" s="2">
        <v>40139.882800925923</v>
      </c>
      <c r="H1317">
        <v>1774</v>
      </c>
      <c r="I1317">
        <v>1215.8532726711137</v>
      </c>
      <c r="J1317">
        <v>35.457757190000002</v>
      </c>
      <c r="K1317">
        <v>139.62959470000001</v>
      </c>
      <c r="L1317">
        <v>103</v>
      </c>
      <c r="M1317" t="s">
        <v>843</v>
      </c>
      <c r="N1317" s="3">
        <v>1002002</v>
      </c>
      <c r="O1317" t="s">
        <v>136</v>
      </c>
      <c r="P1317">
        <v>100200207</v>
      </c>
      <c r="Q1317" t="s">
        <v>608</v>
      </c>
      <c r="R1317">
        <v>35.449029279999998</v>
      </c>
      <c r="S1317">
        <v>139.6215052</v>
      </c>
      <c r="T1317">
        <v>103</v>
      </c>
      <c r="U1317" t="s">
        <v>843</v>
      </c>
      <c r="V1317" s="3">
        <v>1002004</v>
      </c>
      <c r="W1317" t="s">
        <v>405</v>
      </c>
      <c r="X1317">
        <v>100200401</v>
      </c>
      <c r="Y1317" t="s">
        <v>636</v>
      </c>
      <c r="Z1317">
        <v>44</v>
      </c>
      <c r="AA1317">
        <v>1</v>
      </c>
      <c r="AB1317" t="s">
        <v>34</v>
      </c>
      <c r="AC1317" t="s">
        <v>98</v>
      </c>
      <c r="AD1317">
        <v>420</v>
      </c>
      <c r="AE1317" t="s">
        <v>95</v>
      </c>
      <c r="AF1317">
        <v>18.600000000000001</v>
      </c>
      <c r="AG1317">
        <v>1</v>
      </c>
      <c r="AH1317">
        <v>1840</v>
      </c>
      <c r="AI1317">
        <v>11.5</v>
      </c>
      <c r="AJ1317">
        <v>1</v>
      </c>
      <c r="AK1317">
        <v>9</v>
      </c>
      <c r="AL1317">
        <v>290</v>
      </c>
      <c r="AM1317" t="s">
        <v>132</v>
      </c>
      <c r="AN1317" t="s">
        <v>112</v>
      </c>
      <c r="AO1317">
        <v>1</v>
      </c>
      <c r="AP1317">
        <v>730</v>
      </c>
      <c r="AQ1317">
        <v>8.8000000000000007</v>
      </c>
      <c r="AR1317">
        <v>1094</v>
      </c>
      <c r="AS1317">
        <v>13.1</v>
      </c>
      <c r="AT1317">
        <v>30.9</v>
      </c>
      <c r="AU1317">
        <v>1</v>
      </c>
      <c r="AV1317">
        <v>1544</v>
      </c>
      <c r="AW1317">
        <v>7.7</v>
      </c>
      <c r="AX1317">
        <v>1</v>
      </c>
      <c r="AY1317">
        <v>1544</v>
      </c>
      <c r="AZ1317">
        <v>18.600000000000001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</row>
    <row r="1318" spans="1:61">
      <c r="A1318">
        <v>257089</v>
      </c>
      <c r="B1318" t="s">
        <v>73</v>
      </c>
      <c r="C1318">
        <v>200</v>
      </c>
      <c r="D1318" t="s">
        <v>85</v>
      </c>
      <c r="E1318" s="2">
        <v>40134.984629629631</v>
      </c>
      <c r="F1318" s="2">
        <v>40135.085497685184</v>
      </c>
      <c r="H1318">
        <v>8715</v>
      </c>
      <c r="I1318">
        <v>14889.076430248182</v>
      </c>
      <c r="J1318">
        <v>35.606657329999997</v>
      </c>
      <c r="K1318">
        <v>139.71372489999999</v>
      </c>
      <c r="N1318" s="3"/>
      <c r="R1318">
        <v>35.488677690000003</v>
      </c>
      <c r="S1318">
        <v>139.63583890000001</v>
      </c>
      <c r="T1318">
        <v>102</v>
      </c>
      <c r="U1318" t="s">
        <v>839</v>
      </c>
      <c r="V1318" s="3">
        <v>1001014</v>
      </c>
      <c r="W1318" t="s">
        <v>366</v>
      </c>
      <c r="X1318">
        <v>100101403</v>
      </c>
      <c r="Y1318" t="s">
        <v>553</v>
      </c>
      <c r="Z1318">
        <v>0</v>
      </c>
      <c r="AA1318">
        <v>2</v>
      </c>
      <c r="AB1318" t="s">
        <v>97</v>
      </c>
      <c r="AC1318" t="s">
        <v>102</v>
      </c>
      <c r="AD1318">
        <v>200</v>
      </c>
      <c r="AE1318" t="s">
        <v>94</v>
      </c>
      <c r="AF1318">
        <v>59.4</v>
      </c>
      <c r="AG1318">
        <v>1</v>
      </c>
      <c r="AH1318">
        <v>17118</v>
      </c>
      <c r="AI1318">
        <v>26.8</v>
      </c>
      <c r="AJ1318">
        <v>1</v>
      </c>
      <c r="AK1318">
        <v>39</v>
      </c>
      <c r="AL1318">
        <v>240</v>
      </c>
      <c r="AM1318" t="s">
        <v>261</v>
      </c>
      <c r="AN1318" t="s">
        <v>121</v>
      </c>
      <c r="AO1318">
        <v>3</v>
      </c>
      <c r="AP1318">
        <v>513</v>
      </c>
      <c r="AQ1318">
        <v>6.4</v>
      </c>
      <c r="AR1318">
        <v>1161</v>
      </c>
      <c r="AS1318">
        <v>14</v>
      </c>
      <c r="AT1318">
        <v>59.4</v>
      </c>
      <c r="AU1318">
        <v>1</v>
      </c>
      <c r="AV1318">
        <v>16569</v>
      </c>
      <c r="AW1318">
        <v>82.8</v>
      </c>
      <c r="AX1318">
        <v>1</v>
      </c>
      <c r="AY1318">
        <v>16569</v>
      </c>
      <c r="AZ1318">
        <v>206.8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</row>
    <row r="1319" spans="1:61">
      <c r="A1319">
        <v>258006</v>
      </c>
      <c r="B1319" t="s">
        <v>82</v>
      </c>
      <c r="C1319">
        <v>999</v>
      </c>
      <c r="D1319" t="s">
        <v>84</v>
      </c>
      <c r="E1319" s="2">
        <v>40144.659583333334</v>
      </c>
      <c r="F1319" s="2">
        <v>40144.689432870371</v>
      </c>
      <c r="H1319">
        <v>2579</v>
      </c>
      <c r="I1319">
        <v>3564.7633774735041</v>
      </c>
      <c r="J1319">
        <v>35.430377190000002</v>
      </c>
      <c r="K1319">
        <v>139.66236599999999</v>
      </c>
      <c r="L1319">
        <v>104</v>
      </c>
      <c r="M1319" t="s">
        <v>844</v>
      </c>
      <c r="N1319" s="3">
        <v>1003010</v>
      </c>
      <c r="O1319" t="s">
        <v>422</v>
      </c>
      <c r="P1319">
        <v>100301003</v>
      </c>
      <c r="Q1319" t="s">
        <v>701</v>
      </c>
      <c r="R1319">
        <v>35.448085120000002</v>
      </c>
      <c r="S1319">
        <v>139.62955719999999</v>
      </c>
      <c r="T1319">
        <v>104</v>
      </c>
      <c r="U1319" t="s">
        <v>844</v>
      </c>
      <c r="V1319" s="3">
        <v>1003001</v>
      </c>
      <c r="W1319" t="s">
        <v>400</v>
      </c>
      <c r="X1319">
        <v>100300104</v>
      </c>
      <c r="Y1319" t="s">
        <v>648</v>
      </c>
      <c r="Z1319">
        <v>50</v>
      </c>
      <c r="AA1319">
        <v>2</v>
      </c>
      <c r="AB1319" t="s">
        <v>97</v>
      </c>
      <c r="AC1319" t="s">
        <v>35</v>
      </c>
      <c r="AD1319">
        <v>240</v>
      </c>
      <c r="AE1319" t="s">
        <v>96</v>
      </c>
      <c r="AF1319">
        <v>26.400000000000002</v>
      </c>
      <c r="AG1319">
        <v>1</v>
      </c>
      <c r="AH1319">
        <v>4190</v>
      </c>
      <c r="AI1319">
        <v>16.5</v>
      </c>
      <c r="AJ1319">
        <v>1</v>
      </c>
      <c r="AK1319">
        <v>18</v>
      </c>
      <c r="AL1319">
        <v>390</v>
      </c>
      <c r="AM1319" t="s">
        <v>36</v>
      </c>
      <c r="AN1319" t="s">
        <v>134</v>
      </c>
      <c r="AO1319">
        <v>1</v>
      </c>
      <c r="AP1319">
        <v>2062</v>
      </c>
      <c r="AQ1319">
        <v>25.7</v>
      </c>
      <c r="AR1319">
        <v>319</v>
      </c>
      <c r="AS1319">
        <v>3.8</v>
      </c>
      <c r="AT1319">
        <v>47.5</v>
      </c>
      <c r="AU1319">
        <v>1</v>
      </c>
      <c r="AV1319">
        <v>4074</v>
      </c>
      <c r="AW1319">
        <v>20.399999999999999</v>
      </c>
      <c r="AX1319">
        <v>1</v>
      </c>
      <c r="AY1319">
        <v>4074</v>
      </c>
      <c r="AZ1319">
        <v>49.9</v>
      </c>
      <c r="BA1319">
        <v>1</v>
      </c>
      <c r="BB1319">
        <v>3.65</v>
      </c>
      <c r="BC1319">
        <v>17</v>
      </c>
      <c r="BD1319">
        <v>210</v>
      </c>
      <c r="BE1319">
        <v>387</v>
      </c>
      <c r="BF1319">
        <v>5.8</v>
      </c>
      <c r="BG1319">
        <v>243</v>
      </c>
      <c r="BH1319">
        <v>3.6</v>
      </c>
      <c r="BI1319">
        <v>26.400000000000002</v>
      </c>
    </row>
    <row r="1320" spans="1:61">
      <c r="A1320">
        <v>255297</v>
      </c>
      <c r="B1320" t="s">
        <v>65</v>
      </c>
      <c r="C1320">
        <v>100</v>
      </c>
      <c r="D1320" t="s">
        <v>86</v>
      </c>
      <c r="E1320" s="2">
        <v>40115.347129629627</v>
      </c>
      <c r="F1320" s="2">
        <v>40115.3753125</v>
      </c>
      <c r="H1320">
        <v>2435</v>
      </c>
      <c r="I1320">
        <v>19423.816439404123</v>
      </c>
      <c r="J1320">
        <v>35.47953673</v>
      </c>
      <c r="K1320">
        <v>139.51946860000001</v>
      </c>
      <c r="L1320">
        <v>112</v>
      </c>
      <c r="M1320" t="s">
        <v>838</v>
      </c>
      <c r="N1320" s="3">
        <v>1005124</v>
      </c>
      <c r="O1320" t="s">
        <v>371</v>
      </c>
      <c r="P1320">
        <v>100512403</v>
      </c>
      <c r="Q1320" t="s">
        <v>561</v>
      </c>
      <c r="R1320">
        <v>35.421209339999997</v>
      </c>
      <c r="S1320">
        <v>139.3173051</v>
      </c>
      <c r="T1320">
        <v>214</v>
      </c>
      <c r="U1320" t="s">
        <v>847</v>
      </c>
      <c r="V1320" s="3">
        <v>2140503</v>
      </c>
      <c r="W1320" t="s">
        <v>432</v>
      </c>
      <c r="X1320">
        <v>214050306</v>
      </c>
      <c r="Y1320" t="s">
        <v>715</v>
      </c>
      <c r="Z1320">
        <v>46</v>
      </c>
      <c r="AA1320">
        <v>1</v>
      </c>
      <c r="AB1320" t="s">
        <v>34</v>
      </c>
      <c r="AC1320" t="s">
        <v>98</v>
      </c>
      <c r="AD1320">
        <v>100</v>
      </c>
      <c r="AE1320" t="s">
        <v>93</v>
      </c>
      <c r="AF1320">
        <v>53.3</v>
      </c>
      <c r="AG1320">
        <v>1</v>
      </c>
      <c r="AH1320">
        <v>26853</v>
      </c>
      <c r="AI1320">
        <v>53.3</v>
      </c>
      <c r="AJ1320">
        <v>0</v>
      </c>
      <c r="AK1320">
        <v>37</v>
      </c>
      <c r="AL1320">
        <v>340</v>
      </c>
      <c r="AM1320" t="s">
        <v>130</v>
      </c>
      <c r="AN1320" t="s">
        <v>115</v>
      </c>
      <c r="AO1320">
        <v>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1</v>
      </c>
      <c r="AV1320">
        <v>22989</v>
      </c>
      <c r="AW1320">
        <v>114.9</v>
      </c>
      <c r="AX1320">
        <v>1</v>
      </c>
      <c r="AY1320">
        <v>22989</v>
      </c>
      <c r="AZ1320">
        <v>287.3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</row>
    <row r="1321" spans="1:61">
      <c r="A1321">
        <v>256384</v>
      </c>
      <c r="B1321" t="s">
        <v>76</v>
      </c>
      <c r="C1321">
        <v>100</v>
      </c>
      <c r="D1321" t="s">
        <v>86</v>
      </c>
      <c r="E1321" s="2">
        <v>40127.305844907409</v>
      </c>
      <c r="F1321" s="2">
        <v>40127.336319444446</v>
      </c>
      <c r="H1321">
        <v>2633</v>
      </c>
      <c r="I1321">
        <v>10972.063811691844</v>
      </c>
      <c r="J1321">
        <v>35.459929789999997</v>
      </c>
      <c r="K1321">
        <v>139.51705999999999</v>
      </c>
      <c r="L1321">
        <v>112</v>
      </c>
      <c r="M1321" t="s">
        <v>838</v>
      </c>
      <c r="N1321" s="3">
        <v>1005103</v>
      </c>
      <c r="O1321" t="s">
        <v>389</v>
      </c>
      <c r="P1321">
        <v>100510301</v>
      </c>
      <c r="Q1321" t="s">
        <v>589</v>
      </c>
      <c r="R1321">
        <v>35.444625019999997</v>
      </c>
      <c r="S1321">
        <v>139.63674549999999</v>
      </c>
      <c r="T1321">
        <v>104</v>
      </c>
      <c r="U1321" t="s">
        <v>844</v>
      </c>
      <c r="V1321" s="3">
        <v>1003002</v>
      </c>
      <c r="W1321" t="s">
        <v>120</v>
      </c>
      <c r="X1321">
        <v>100300215</v>
      </c>
      <c r="Y1321" t="s">
        <v>661</v>
      </c>
      <c r="Z1321">
        <v>45</v>
      </c>
      <c r="AA1321">
        <v>1</v>
      </c>
      <c r="AB1321" t="s">
        <v>34</v>
      </c>
      <c r="AC1321" t="s">
        <v>104</v>
      </c>
      <c r="AD1321">
        <v>200</v>
      </c>
      <c r="AE1321" t="s">
        <v>94</v>
      </c>
      <c r="AF1321">
        <v>45.7</v>
      </c>
      <c r="AG1321">
        <v>1</v>
      </c>
      <c r="AH1321">
        <v>15458</v>
      </c>
      <c r="AI1321">
        <v>36.299999999999997</v>
      </c>
      <c r="AJ1321">
        <v>1</v>
      </c>
      <c r="AK1321">
        <v>30</v>
      </c>
      <c r="AL1321">
        <v>400</v>
      </c>
      <c r="AM1321" t="s">
        <v>124</v>
      </c>
      <c r="AN1321" t="s">
        <v>123</v>
      </c>
      <c r="AO1321">
        <v>1</v>
      </c>
      <c r="AP1321">
        <v>455</v>
      </c>
      <c r="AQ1321">
        <v>5.6</v>
      </c>
      <c r="AR1321">
        <v>852</v>
      </c>
      <c r="AS1321">
        <v>10.1</v>
      </c>
      <c r="AT1321">
        <v>45.7</v>
      </c>
      <c r="AU1321">
        <v>1</v>
      </c>
      <c r="AV1321">
        <v>12997</v>
      </c>
      <c r="AW1321">
        <v>65</v>
      </c>
      <c r="AX1321">
        <v>1</v>
      </c>
      <c r="AY1321">
        <v>12997</v>
      </c>
      <c r="AZ1321">
        <v>158.1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</row>
    <row r="1322" spans="1:61">
      <c r="A1322">
        <v>257383</v>
      </c>
      <c r="B1322" t="s">
        <v>57</v>
      </c>
      <c r="C1322">
        <v>700</v>
      </c>
      <c r="D1322" t="s">
        <v>90</v>
      </c>
      <c r="E1322" s="2">
        <v>40137.691817129627</v>
      </c>
      <c r="F1322" s="2">
        <v>40137.719085648147</v>
      </c>
      <c r="H1322">
        <v>2356</v>
      </c>
      <c r="I1322">
        <v>16530.831451479469</v>
      </c>
      <c r="J1322">
        <v>35.317880000000002</v>
      </c>
      <c r="K1322">
        <v>139.638285</v>
      </c>
      <c r="L1322">
        <v>201</v>
      </c>
      <c r="M1322" t="s">
        <v>859</v>
      </c>
      <c r="N1322" s="3">
        <v>2010104</v>
      </c>
      <c r="O1322" t="s">
        <v>459</v>
      </c>
      <c r="P1322">
        <v>201010401</v>
      </c>
      <c r="Q1322" t="s">
        <v>748</v>
      </c>
      <c r="R1322">
        <v>35.466206110000002</v>
      </c>
      <c r="S1322">
        <v>139.6255554</v>
      </c>
      <c r="T1322">
        <v>102</v>
      </c>
      <c r="U1322" t="s">
        <v>839</v>
      </c>
      <c r="V1322" s="3">
        <v>1001011</v>
      </c>
      <c r="W1322" t="s">
        <v>374</v>
      </c>
      <c r="X1322">
        <v>100101101</v>
      </c>
      <c r="Y1322" t="s">
        <v>576</v>
      </c>
      <c r="Z1322">
        <v>36</v>
      </c>
      <c r="AA1322">
        <v>1</v>
      </c>
      <c r="AB1322" t="s">
        <v>34</v>
      </c>
      <c r="AC1322" t="s">
        <v>99</v>
      </c>
      <c r="AD1322">
        <v>100</v>
      </c>
      <c r="AE1322" t="s">
        <v>93</v>
      </c>
      <c r="AF1322">
        <v>37.299999999999997</v>
      </c>
      <c r="AG1322">
        <v>1</v>
      </c>
      <c r="AH1322">
        <v>20671</v>
      </c>
      <c r="AI1322">
        <v>37.299999999999997</v>
      </c>
      <c r="AJ1322">
        <v>1</v>
      </c>
      <c r="AK1322">
        <v>31</v>
      </c>
      <c r="AL1322">
        <v>500</v>
      </c>
      <c r="AM1322" t="s">
        <v>117</v>
      </c>
      <c r="AN1322" t="s">
        <v>127</v>
      </c>
      <c r="AO1322">
        <v>1</v>
      </c>
      <c r="AP1322">
        <v>1902</v>
      </c>
      <c r="AQ1322">
        <v>23</v>
      </c>
      <c r="AR1322">
        <v>491</v>
      </c>
      <c r="AS1322">
        <v>6</v>
      </c>
      <c r="AT1322">
        <v>60</v>
      </c>
      <c r="AU1322">
        <v>1</v>
      </c>
      <c r="AV1322">
        <v>19388</v>
      </c>
      <c r="AW1322">
        <v>96.9</v>
      </c>
      <c r="AX1322">
        <v>1</v>
      </c>
      <c r="AY1322">
        <v>19388</v>
      </c>
      <c r="AZ1322">
        <v>240.8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</row>
    <row r="1323" spans="1:61">
      <c r="A1323">
        <v>256455</v>
      </c>
      <c r="B1323" t="s">
        <v>71</v>
      </c>
      <c r="C1323">
        <v>200</v>
      </c>
      <c r="D1323" t="s">
        <v>85</v>
      </c>
      <c r="E1323" s="2">
        <v>40127.860555555555</v>
      </c>
      <c r="F1323" s="2">
        <v>40127.904756944445</v>
      </c>
      <c r="H1323">
        <v>3819</v>
      </c>
      <c r="I1323">
        <v>29619.810584554922</v>
      </c>
      <c r="J1323">
        <v>35.424186650000003</v>
      </c>
      <c r="K1323">
        <v>139.31878570000001</v>
      </c>
      <c r="L1323">
        <v>212</v>
      </c>
      <c r="M1323" t="s">
        <v>835</v>
      </c>
      <c r="N1323" s="3">
        <v>2120802</v>
      </c>
      <c r="O1323" t="s">
        <v>424</v>
      </c>
      <c r="P1323">
        <v>212080201</v>
      </c>
      <c r="Q1323" t="s">
        <v>702</v>
      </c>
      <c r="R1323">
        <v>35.488597200000001</v>
      </c>
      <c r="S1323">
        <v>139.6361555</v>
      </c>
      <c r="T1323">
        <v>102</v>
      </c>
      <c r="U1323" t="s">
        <v>839</v>
      </c>
      <c r="V1323" s="3">
        <v>1001014</v>
      </c>
      <c r="W1323" t="s">
        <v>366</v>
      </c>
      <c r="X1323">
        <v>100101403</v>
      </c>
      <c r="Y1323" t="s">
        <v>553</v>
      </c>
      <c r="Z1323">
        <v>54</v>
      </c>
      <c r="AA1323">
        <v>1</v>
      </c>
      <c r="AB1323" t="s">
        <v>34</v>
      </c>
      <c r="AC1323" t="s">
        <v>102</v>
      </c>
      <c r="AD1323">
        <v>100</v>
      </c>
      <c r="AE1323" t="s">
        <v>93</v>
      </c>
      <c r="AF1323">
        <v>77.400000000000006</v>
      </c>
      <c r="AG1323">
        <v>1</v>
      </c>
      <c r="AH1323">
        <v>40975</v>
      </c>
      <c r="AI1323">
        <v>77.400000000000006</v>
      </c>
      <c r="AJ1323">
        <v>1</v>
      </c>
      <c r="AK1323">
        <v>61</v>
      </c>
      <c r="AL1323">
        <v>680</v>
      </c>
      <c r="AM1323" t="s">
        <v>115</v>
      </c>
      <c r="AN1323" t="s">
        <v>121</v>
      </c>
      <c r="AO1323">
        <v>2</v>
      </c>
      <c r="AP1323">
        <v>3045</v>
      </c>
      <c r="AQ1323">
        <v>37</v>
      </c>
      <c r="AR1323">
        <v>1202</v>
      </c>
      <c r="AS1323">
        <v>14.4</v>
      </c>
      <c r="AT1323">
        <v>112.4</v>
      </c>
      <c r="AU1323">
        <v>1</v>
      </c>
      <c r="AV1323">
        <v>34288</v>
      </c>
      <c r="AW1323">
        <v>171.4</v>
      </c>
      <c r="AX1323">
        <v>1</v>
      </c>
      <c r="AY1323">
        <v>34288</v>
      </c>
      <c r="AZ1323">
        <v>429.6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</row>
    <row r="1324" spans="1:61">
      <c r="A1324">
        <v>255408</v>
      </c>
      <c r="B1324" t="s">
        <v>81</v>
      </c>
      <c r="C1324">
        <v>400</v>
      </c>
      <c r="D1324" t="s">
        <v>87</v>
      </c>
      <c r="E1324" s="2">
        <v>40116.693738425929</v>
      </c>
      <c r="F1324" s="2">
        <v>40116.716053240743</v>
      </c>
      <c r="H1324">
        <v>1928</v>
      </c>
      <c r="I1324">
        <v>848.93636745583728</v>
      </c>
      <c r="J1324">
        <v>35.44299968</v>
      </c>
      <c r="K1324">
        <v>139.63624659999999</v>
      </c>
      <c r="L1324">
        <v>104</v>
      </c>
      <c r="M1324" t="s">
        <v>844</v>
      </c>
      <c r="N1324" s="3">
        <v>1003018</v>
      </c>
      <c r="O1324" t="s">
        <v>414</v>
      </c>
      <c r="P1324">
        <v>100301801</v>
      </c>
      <c r="Q1324" t="s">
        <v>670</v>
      </c>
      <c r="R1324">
        <v>35.449925069999999</v>
      </c>
      <c r="S1324">
        <v>139.6322984</v>
      </c>
      <c r="T1324">
        <v>104</v>
      </c>
      <c r="U1324" t="s">
        <v>844</v>
      </c>
      <c r="V1324" s="3">
        <v>1003001</v>
      </c>
      <c r="W1324" t="s">
        <v>400</v>
      </c>
      <c r="X1324">
        <v>100300102</v>
      </c>
      <c r="Y1324" t="s">
        <v>627</v>
      </c>
      <c r="Z1324">
        <v>37</v>
      </c>
      <c r="AA1324">
        <v>1</v>
      </c>
      <c r="AB1324" t="s">
        <v>34</v>
      </c>
      <c r="AC1324" t="s">
        <v>104</v>
      </c>
      <c r="AD1324">
        <v>700</v>
      </c>
      <c r="AE1324" s="3" t="s">
        <v>874</v>
      </c>
      <c r="AF1324">
        <v>5.3</v>
      </c>
      <c r="AG1324">
        <v>1</v>
      </c>
      <c r="AH1324">
        <v>1332</v>
      </c>
      <c r="AI1324">
        <v>7.3</v>
      </c>
      <c r="AJ1324">
        <v>1</v>
      </c>
      <c r="AK1324">
        <v>2</v>
      </c>
      <c r="AL1324">
        <v>200</v>
      </c>
      <c r="AM1324" t="s">
        <v>120</v>
      </c>
      <c r="AN1324" t="s">
        <v>134</v>
      </c>
      <c r="AO1324">
        <v>0</v>
      </c>
      <c r="AP1324">
        <v>486</v>
      </c>
      <c r="AQ1324">
        <v>5.8</v>
      </c>
      <c r="AR1324">
        <v>214</v>
      </c>
      <c r="AS1324">
        <v>2.6</v>
      </c>
      <c r="AT1324">
        <v>10.4</v>
      </c>
      <c r="AU1324">
        <v>1</v>
      </c>
      <c r="AV1324">
        <v>1054</v>
      </c>
      <c r="AW1324">
        <v>5.3</v>
      </c>
      <c r="AX1324">
        <v>1</v>
      </c>
      <c r="AY1324">
        <v>1054</v>
      </c>
      <c r="AZ1324">
        <v>12.6</v>
      </c>
      <c r="BA1324">
        <v>1</v>
      </c>
      <c r="BB1324">
        <v>0.65</v>
      </c>
      <c r="BC1324">
        <v>3</v>
      </c>
      <c r="BD1324">
        <v>210</v>
      </c>
      <c r="BE1324">
        <v>157</v>
      </c>
      <c r="BF1324">
        <v>2.4</v>
      </c>
      <c r="BG1324">
        <v>78</v>
      </c>
      <c r="BH1324">
        <v>1.2</v>
      </c>
      <c r="BI1324">
        <v>6.6000000000000005</v>
      </c>
    </row>
    <row r="1325" spans="1:61">
      <c r="A1325">
        <v>255602</v>
      </c>
      <c r="B1325" t="s">
        <v>61</v>
      </c>
      <c r="C1325">
        <v>999</v>
      </c>
      <c r="D1325" t="s">
        <v>84</v>
      </c>
      <c r="E1325" s="2">
        <v>40118.552407407406</v>
      </c>
      <c r="F1325" s="2">
        <v>40118.588194444441</v>
      </c>
      <c r="H1325">
        <v>3092</v>
      </c>
      <c r="I1325">
        <v>20686.36996813308</v>
      </c>
      <c r="J1325">
        <v>35.425318539999999</v>
      </c>
      <c r="K1325">
        <v>139.65155669999999</v>
      </c>
      <c r="L1325">
        <v>104</v>
      </c>
      <c r="M1325" t="s">
        <v>844</v>
      </c>
      <c r="N1325" s="3">
        <v>1003012</v>
      </c>
      <c r="O1325" t="s">
        <v>426</v>
      </c>
      <c r="P1325">
        <v>100301201</v>
      </c>
      <c r="Q1325" t="s">
        <v>712</v>
      </c>
      <c r="R1325">
        <v>35.240498270000003</v>
      </c>
      <c r="S1325">
        <v>139.67790669999999</v>
      </c>
      <c r="T1325">
        <v>201</v>
      </c>
      <c r="U1325" t="s">
        <v>859</v>
      </c>
      <c r="V1325" s="3">
        <v>2010408</v>
      </c>
      <c r="W1325" t="s">
        <v>465</v>
      </c>
      <c r="X1325">
        <v>201040803</v>
      </c>
      <c r="Y1325" t="s">
        <v>761</v>
      </c>
      <c r="Z1325">
        <v>53</v>
      </c>
      <c r="AA1325">
        <v>1</v>
      </c>
      <c r="AB1325" t="s">
        <v>34</v>
      </c>
      <c r="AC1325" t="s">
        <v>35</v>
      </c>
      <c r="AD1325">
        <v>100</v>
      </c>
      <c r="AE1325" t="s">
        <v>93</v>
      </c>
      <c r="AF1325">
        <v>54</v>
      </c>
      <c r="AG1325">
        <v>1</v>
      </c>
      <c r="AH1325">
        <v>31079</v>
      </c>
      <c r="AI1325">
        <v>54</v>
      </c>
      <c r="AJ1325">
        <v>1</v>
      </c>
      <c r="AK1325">
        <v>47</v>
      </c>
      <c r="AL1325">
        <v>560</v>
      </c>
      <c r="AM1325" t="s">
        <v>41</v>
      </c>
      <c r="AN1325" t="s">
        <v>176</v>
      </c>
      <c r="AO1325">
        <v>1</v>
      </c>
      <c r="AP1325">
        <v>792</v>
      </c>
      <c r="AQ1325">
        <v>8.9</v>
      </c>
      <c r="AR1325">
        <v>1724</v>
      </c>
      <c r="AS1325">
        <v>21.4</v>
      </c>
      <c r="AT1325">
        <v>77.3</v>
      </c>
      <c r="AU1325">
        <v>1</v>
      </c>
      <c r="AV1325">
        <v>27791</v>
      </c>
      <c r="AW1325">
        <v>139</v>
      </c>
      <c r="AX1325">
        <v>1</v>
      </c>
      <c r="AY1325">
        <v>27791</v>
      </c>
      <c r="AZ1325">
        <v>346.1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</row>
    <row r="1326" spans="1:61">
      <c r="A1326">
        <v>256638</v>
      </c>
      <c r="B1326" t="s">
        <v>40</v>
      </c>
      <c r="C1326">
        <v>100</v>
      </c>
      <c r="D1326" t="s">
        <v>86</v>
      </c>
      <c r="E1326" s="2">
        <v>40130.349351851852</v>
      </c>
      <c r="F1326" s="2">
        <v>40130.367372685185</v>
      </c>
      <c r="H1326">
        <v>1557</v>
      </c>
      <c r="I1326">
        <v>1016.4844937656326</v>
      </c>
      <c r="J1326">
        <v>35.425645709999998</v>
      </c>
      <c r="K1326">
        <v>139.65190530000001</v>
      </c>
      <c r="L1326">
        <v>104</v>
      </c>
      <c r="M1326" t="s">
        <v>844</v>
      </c>
      <c r="N1326" s="3">
        <v>1003012</v>
      </c>
      <c r="O1326" t="s">
        <v>426</v>
      </c>
      <c r="P1326">
        <v>100301201</v>
      </c>
      <c r="Q1326" t="s">
        <v>712</v>
      </c>
      <c r="R1326">
        <v>35.429776339999997</v>
      </c>
      <c r="S1326">
        <v>139.6619153</v>
      </c>
      <c r="T1326">
        <v>104</v>
      </c>
      <c r="U1326" t="s">
        <v>844</v>
      </c>
      <c r="V1326" s="3">
        <v>1003010</v>
      </c>
      <c r="W1326" t="s">
        <v>422</v>
      </c>
      <c r="X1326">
        <v>100301003</v>
      </c>
      <c r="Y1326" t="s">
        <v>701</v>
      </c>
      <c r="Z1326">
        <v>0</v>
      </c>
      <c r="AA1326">
        <v>2</v>
      </c>
      <c r="AB1326" t="s">
        <v>97</v>
      </c>
      <c r="AC1326" t="s">
        <v>35</v>
      </c>
      <c r="AD1326">
        <v>410</v>
      </c>
      <c r="AE1326" t="s">
        <v>43</v>
      </c>
      <c r="AF1326">
        <v>7.5</v>
      </c>
      <c r="AG1326">
        <v>1</v>
      </c>
      <c r="AH1326">
        <v>1516</v>
      </c>
      <c r="AI1326">
        <v>7.9</v>
      </c>
      <c r="AJ1326">
        <v>1</v>
      </c>
      <c r="AK1326">
        <v>19</v>
      </c>
      <c r="AL1326">
        <v>210</v>
      </c>
      <c r="AM1326" t="s">
        <v>41</v>
      </c>
      <c r="AN1326" t="s">
        <v>36</v>
      </c>
      <c r="AO1326">
        <v>0</v>
      </c>
      <c r="AP1326">
        <v>752</v>
      </c>
      <c r="AQ1326">
        <v>8.8000000000000007</v>
      </c>
      <c r="AR1326">
        <v>2137</v>
      </c>
      <c r="AS1326">
        <v>25.7</v>
      </c>
      <c r="AT1326">
        <v>53.5</v>
      </c>
      <c r="AU1326">
        <v>1</v>
      </c>
      <c r="AV1326">
        <v>1499</v>
      </c>
      <c r="AW1326">
        <v>7.5</v>
      </c>
      <c r="AX1326">
        <v>1</v>
      </c>
      <c r="AY1326">
        <v>1499</v>
      </c>
      <c r="AZ1326">
        <v>17.7</v>
      </c>
      <c r="BA1326">
        <v>1</v>
      </c>
      <c r="BB1326">
        <v>0.73</v>
      </c>
      <c r="BC1326">
        <v>4</v>
      </c>
      <c r="BD1326">
        <v>210</v>
      </c>
      <c r="BE1326">
        <v>411</v>
      </c>
      <c r="BF1326">
        <v>6.2</v>
      </c>
      <c r="BG1326">
        <v>232</v>
      </c>
      <c r="BH1326">
        <v>3.5</v>
      </c>
      <c r="BI1326">
        <v>13.7</v>
      </c>
    </row>
    <row r="1327" spans="1:61">
      <c r="A1327">
        <v>257758</v>
      </c>
      <c r="B1327" t="s">
        <v>65</v>
      </c>
      <c r="C1327">
        <v>200</v>
      </c>
      <c r="D1327" t="s">
        <v>85</v>
      </c>
      <c r="E1327" s="2">
        <v>40141.907106481478</v>
      </c>
      <c r="F1327" s="2">
        <v>40141.952696759261</v>
      </c>
      <c r="H1327">
        <v>3939</v>
      </c>
      <c r="I1327">
        <v>27205.017980228466</v>
      </c>
      <c r="J1327">
        <v>35.421026980000001</v>
      </c>
      <c r="K1327">
        <v>139.31832979999999</v>
      </c>
      <c r="L1327">
        <v>214</v>
      </c>
      <c r="M1327" t="s">
        <v>847</v>
      </c>
      <c r="N1327" s="3">
        <v>2140502</v>
      </c>
      <c r="O1327" t="s">
        <v>428</v>
      </c>
      <c r="P1327">
        <v>214050201</v>
      </c>
      <c r="Q1327" t="s">
        <v>705</v>
      </c>
      <c r="R1327">
        <v>35.459677630000002</v>
      </c>
      <c r="S1327">
        <v>139.61490699999999</v>
      </c>
      <c r="T1327">
        <v>103</v>
      </c>
      <c r="U1327" t="s">
        <v>843</v>
      </c>
      <c r="V1327" s="3">
        <v>1002008</v>
      </c>
      <c r="W1327" t="s">
        <v>391</v>
      </c>
      <c r="X1327">
        <v>100200801</v>
      </c>
      <c r="Y1327" t="s">
        <v>606</v>
      </c>
      <c r="Z1327">
        <v>46</v>
      </c>
      <c r="AA1327">
        <v>1</v>
      </c>
      <c r="AB1327" t="s">
        <v>34</v>
      </c>
      <c r="AC1327" t="s">
        <v>98</v>
      </c>
      <c r="AD1327">
        <v>100</v>
      </c>
      <c r="AE1327" t="s">
        <v>93</v>
      </c>
      <c r="AF1327">
        <v>74.7</v>
      </c>
      <c r="AG1327">
        <v>1</v>
      </c>
      <c r="AH1327">
        <v>37607</v>
      </c>
      <c r="AI1327">
        <v>74.7</v>
      </c>
      <c r="AJ1327">
        <v>1</v>
      </c>
      <c r="AK1327">
        <v>57</v>
      </c>
      <c r="AL1327">
        <v>450</v>
      </c>
      <c r="AM1327" t="s">
        <v>115</v>
      </c>
      <c r="AN1327" t="s">
        <v>114</v>
      </c>
      <c r="AO1327">
        <v>2</v>
      </c>
      <c r="AP1327">
        <v>3278</v>
      </c>
      <c r="AQ1327">
        <v>40.5</v>
      </c>
      <c r="AR1327">
        <v>155</v>
      </c>
      <c r="AS1327">
        <v>1.9</v>
      </c>
      <c r="AT1327">
        <v>99.4</v>
      </c>
      <c r="AU1327">
        <v>1</v>
      </c>
      <c r="AV1327">
        <v>32699</v>
      </c>
      <c r="AW1327">
        <v>163.5</v>
      </c>
      <c r="AX1327">
        <v>1</v>
      </c>
      <c r="AY1327">
        <v>32699</v>
      </c>
      <c r="AZ1327">
        <v>404.9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</row>
    <row r="1328" spans="1:61">
      <c r="A1328">
        <v>255303</v>
      </c>
      <c r="B1328" t="s">
        <v>70</v>
      </c>
      <c r="C1328">
        <v>100</v>
      </c>
      <c r="D1328" t="s">
        <v>86</v>
      </c>
      <c r="E1328" s="2">
        <v>40115.391597222224</v>
      </c>
      <c r="F1328" s="2">
        <v>40115.432881944442</v>
      </c>
      <c r="H1328">
        <v>3567</v>
      </c>
      <c r="I1328">
        <v>12360.412644063981</v>
      </c>
      <c r="J1328">
        <v>35.435827369999998</v>
      </c>
      <c r="K1328">
        <v>139.64889590000001</v>
      </c>
      <c r="L1328">
        <v>104</v>
      </c>
      <c r="M1328" t="s">
        <v>844</v>
      </c>
      <c r="N1328" s="3">
        <v>1003017</v>
      </c>
      <c r="O1328" t="s">
        <v>41</v>
      </c>
      <c r="P1328">
        <v>100301703</v>
      </c>
      <c r="Q1328" t="s">
        <v>675</v>
      </c>
      <c r="R1328">
        <v>35.324655180000001</v>
      </c>
      <c r="S1328">
        <v>139.65020480000001</v>
      </c>
      <c r="T1328">
        <v>201</v>
      </c>
      <c r="U1328" t="s">
        <v>859</v>
      </c>
      <c r="V1328" s="3">
        <v>2010104</v>
      </c>
      <c r="W1328" t="s">
        <v>459</v>
      </c>
      <c r="X1328">
        <v>201010401</v>
      </c>
      <c r="Y1328" t="s">
        <v>748</v>
      </c>
      <c r="Z1328">
        <v>47</v>
      </c>
      <c r="AA1328">
        <v>1</v>
      </c>
      <c r="AB1328" t="s">
        <v>34</v>
      </c>
      <c r="AC1328" t="s">
        <v>35</v>
      </c>
      <c r="AD1328">
        <v>100</v>
      </c>
      <c r="AE1328" t="s">
        <v>93</v>
      </c>
      <c r="AF1328">
        <v>41.7</v>
      </c>
      <c r="AG1328">
        <v>1</v>
      </c>
      <c r="AH1328">
        <v>20597</v>
      </c>
      <c r="AI1328">
        <v>41.7</v>
      </c>
      <c r="AJ1328">
        <v>1</v>
      </c>
      <c r="AK1328">
        <v>41</v>
      </c>
      <c r="AL1328">
        <v>460</v>
      </c>
      <c r="AM1328" t="s">
        <v>133</v>
      </c>
      <c r="AN1328" t="s">
        <v>117</v>
      </c>
      <c r="AO1328">
        <v>1</v>
      </c>
      <c r="AP1328">
        <v>1021</v>
      </c>
      <c r="AQ1328">
        <v>12.3</v>
      </c>
      <c r="AR1328">
        <v>4024</v>
      </c>
      <c r="AS1328">
        <v>48.9</v>
      </c>
      <c r="AT1328">
        <v>102.19999999999999</v>
      </c>
      <c r="AU1328">
        <v>1</v>
      </c>
      <c r="AV1328">
        <v>18688</v>
      </c>
      <c r="AW1328">
        <v>93.4</v>
      </c>
      <c r="AX1328">
        <v>1</v>
      </c>
      <c r="AY1328">
        <v>18688</v>
      </c>
      <c r="AZ1328">
        <v>232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</row>
    <row r="1329" spans="1:61">
      <c r="A1329">
        <v>256425</v>
      </c>
      <c r="B1329" t="s">
        <v>66</v>
      </c>
      <c r="C1329">
        <v>500</v>
      </c>
      <c r="D1329" t="s">
        <v>33</v>
      </c>
      <c r="E1329" s="2">
        <v>40127.655532407407</v>
      </c>
      <c r="F1329" s="2">
        <v>40127.714756944442</v>
      </c>
      <c r="H1329">
        <v>5117</v>
      </c>
      <c r="I1329">
        <v>1377.094795420536</v>
      </c>
      <c r="J1329">
        <v>35.459377250000003</v>
      </c>
      <c r="K1329">
        <v>139.61454749999999</v>
      </c>
      <c r="L1329">
        <v>103</v>
      </c>
      <c r="M1329" t="s">
        <v>843</v>
      </c>
      <c r="N1329" s="3">
        <v>1002008</v>
      </c>
      <c r="O1329" t="s">
        <v>391</v>
      </c>
      <c r="P1329">
        <v>100200801</v>
      </c>
      <c r="Q1329" t="s">
        <v>606</v>
      </c>
      <c r="R1329">
        <v>35.459666849999998</v>
      </c>
      <c r="S1329">
        <v>139.59934469999999</v>
      </c>
      <c r="T1329">
        <v>106</v>
      </c>
      <c r="U1329" t="s">
        <v>841</v>
      </c>
      <c r="V1329" s="3">
        <v>1005014</v>
      </c>
      <c r="W1329" t="s">
        <v>384</v>
      </c>
      <c r="X1329">
        <v>100501401</v>
      </c>
      <c r="Y1329" t="s">
        <v>582</v>
      </c>
      <c r="Z1329">
        <v>0</v>
      </c>
      <c r="AA1329">
        <v>2</v>
      </c>
      <c r="AB1329" t="s">
        <v>97</v>
      </c>
      <c r="AC1329" t="s">
        <v>98</v>
      </c>
      <c r="AD1329">
        <v>100</v>
      </c>
      <c r="AE1329" t="s">
        <v>93</v>
      </c>
      <c r="AF1329">
        <v>6.8</v>
      </c>
      <c r="AG1329">
        <v>1</v>
      </c>
      <c r="AH1329">
        <v>1915</v>
      </c>
      <c r="AI1329">
        <v>6.8</v>
      </c>
      <c r="AJ1329">
        <v>0</v>
      </c>
      <c r="AK1329">
        <v>5</v>
      </c>
      <c r="AL1329">
        <v>140</v>
      </c>
      <c r="AM1329" t="s">
        <v>114</v>
      </c>
      <c r="AN1329" t="s">
        <v>204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1</v>
      </c>
      <c r="AV1329">
        <v>1539</v>
      </c>
      <c r="AW1329">
        <v>7.7</v>
      </c>
      <c r="AX1329">
        <v>1</v>
      </c>
      <c r="AY1329">
        <v>1539</v>
      </c>
      <c r="AZ1329">
        <v>19.2</v>
      </c>
      <c r="BA1329">
        <v>1</v>
      </c>
      <c r="BB1329">
        <v>1.7</v>
      </c>
      <c r="BC1329">
        <v>6</v>
      </c>
      <c r="BD1329">
        <v>210</v>
      </c>
      <c r="BE1329">
        <v>406</v>
      </c>
      <c r="BF1329">
        <v>6.1</v>
      </c>
      <c r="BG1329">
        <v>159</v>
      </c>
      <c r="BH1329">
        <v>2.4</v>
      </c>
      <c r="BI1329">
        <v>14.5</v>
      </c>
    </row>
    <row r="1330" spans="1:61">
      <c r="A1330">
        <v>257593</v>
      </c>
      <c r="B1330" t="s">
        <v>55</v>
      </c>
      <c r="C1330">
        <v>200</v>
      </c>
      <c r="D1330" t="s">
        <v>85</v>
      </c>
      <c r="E1330" s="2">
        <v>40139.814143518517</v>
      </c>
      <c r="F1330" s="2">
        <v>40139.87226851852</v>
      </c>
      <c r="G1330" s="2">
        <f>E1330-F1267</f>
        <v>0.40664351851592073</v>
      </c>
      <c r="H1330">
        <v>5022</v>
      </c>
      <c r="I1330">
        <v>30019.814125551849</v>
      </c>
      <c r="J1330">
        <v>35.700947640000003</v>
      </c>
      <c r="K1330">
        <v>139.7480357</v>
      </c>
      <c r="N1330" s="3"/>
      <c r="R1330">
        <v>35.44326787</v>
      </c>
      <c r="S1330">
        <v>139.64883689999999</v>
      </c>
      <c r="T1330">
        <v>104</v>
      </c>
      <c r="U1330" t="s">
        <v>844</v>
      </c>
      <c r="V1330" s="3">
        <v>1003003</v>
      </c>
      <c r="W1330" t="s">
        <v>407</v>
      </c>
      <c r="X1330">
        <v>100300301</v>
      </c>
      <c r="Y1330" t="s">
        <v>642</v>
      </c>
      <c r="Z1330">
        <v>41</v>
      </c>
      <c r="AA1330">
        <v>1</v>
      </c>
      <c r="AB1330" t="s">
        <v>34</v>
      </c>
      <c r="AC1330" t="s">
        <v>35</v>
      </c>
      <c r="AD1330">
        <v>200</v>
      </c>
      <c r="AE1330" t="s">
        <v>94</v>
      </c>
      <c r="AF1330">
        <v>66.400000000000006</v>
      </c>
      <c r="AG1330">
        <v>1</v>
      </c>
      <c r="AH1330">
        <v>35660</v>
      </c>
      <c r="AI1330">
        <v>65.8</v>
      </c>
      <c r="AJ1330">
        <v>1</v>
      </c>
      <c r="AK1330">
        <v>53</v>
      </c>
      <c r="AL1330">
        <v>740</v>
      </c>
      <c r="AM1330" t="s">
        <v>294</v>
      </c>
      <c r="AN1330" t="s">
        <v>139</v>
      </c>
      <c r="AO1330">
        <v>3</v>
      </c>
      <c r="AP1330">
        <v>396</v>
      </c>
      <c r="AQ1330">
        <v>4.7</v>
      </c>
      <c r="AR1330">
        <v>725</v>
      </c>
      <c r="AS1330">
        <v>8.6999999999999993</v>
      </c>
      <c r="AT1330">
        <v>66.400000000000006</v>
      </c>
      <c r="AU1330">
        <v>1</v>
      </c>
      <c r="AV1330">
        <v>34170</v>
      </c>
      <c r="AW1330">
        <v>170.9</v>
      </c>
      <c r="AX1330">
        <v>1</v>
      </c>
      <c r="AY1330">
        <v>34170</v>
      </c>
      <c r="AZ1330">
        <v>417.3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</row>
    <row r="1331" spans="1:61">
      <c r="A1331">
        <v>256186</v>
      </c>
      <c r="B1331" t="s">
        <v>80</v>
      </c>
      <c r="C1331">
        <v>200</v>
      </c>
      <c r="D1331" t="s">
        <v>85</v>
      </c>
      <c r="E1331" s="2">
        <v>40124.98505787037</v>
      </c>
      <c r="F1331" s="2">
        <v>40124.999571759261</v>
      </c>
      <c r="H1331">
        <v>1254</v>
      </c>
      <c r="I1331">
        <v>4872.7407024875556</v>
      </c>
      <c r="J1331">
        <v>35.659448500000003</v>
      </c>
      <c r="K1331">
        <v>139.720586</v>
      </c>
      <c r="N1331" s="3"/>
      <c r="R1331">
        <v>35.630866949999998</v>
      </c>
      <c r="S1331">
        <v>139.67969840000001</v>
      </c>
      <c r="V1331" s="3"/>
      <c r="Z1331">
        <v>38</v>
      </c>
      <c r="AA1331">
        <v>1</v>
      </c>
      <c r="AB1331" t="s">
        <v>34</v>
      </c>
      <c r="AC1331" t="s">
        <v>103</v>
      </c>
      <c r="AD1331">
        <v>500</v>
      </c>
      <c r="AE1331" s="3" t="s">
        <v>873</v>
      </c>
      <c r="AF1331">
        <v>19.600000000000001</v>
      </c>
      <c r="AG1331">
        <v>1</v>
      </c>
      <c r="AH1331">
        <v>6523</v>
      </c>
      <c r="AI1331">
        <v>19.600000000000001</v>
      </c>
      <c r="AJ1331">
        <v>1</v>
      </c>
      <c r="AK1331">
        <v>16</v>
      </c>
      <c r="AL1331">
        <v>310</v>
      </c>
      <c r="AM1331" t="s">
        <v>177</v>
      </c>
      <c r="AN1331" t="s">
        <v>122</v>
      </c>
      <c r="AO1331">
        <v>1</v>
      </c>
      <c r="AP1331">
        <v>1340</v>
      </c>
      <c r="AQ1331">
        <v>16.100000000000001</v>
      </c>
      <c r="AR1331">
        <v>622</v>
      </c>
      <c r="AS1331">
        <v>7.5</v>
      </c>
      <c r="AT1331">
        <v>39.6</v>
      </c>
      <c r="AU1331">
        <v>1</v>
      </c>
      <c r="AV1331">
        <v>5659</v>
      </c>
      <c r="AW1331">
        <v>28.3</v>
      </c>
      <c r="AX1331">
        <v>1</v>
      </c>
      <c r="AY1331">
        <v>5659</v>
      </c>
      <c r="AZ1331">
        <v>68.8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</row>
    <row r="1332" spans="1:61">
      <c r="A1332">
        <v>257602</v>
      </c>
      <c r="B1332" t="s">
        <v>55</v>
      </c>
      <c r="C1332">
        <v>999</v>
      </c>
      <c r="D1332" t="s">
        <v>84</v>
      </c>
      <c r="E1332" s="2">
        <v>40140.348935185182</v>
      </c>
      <c r="F1332" s="2">
        <v>40140.407337962963</v>
      </c>
      <c r="H1332">
        <v>5046</v>
      </c>
      <c r="I1332">
        <v>21335.735615424172</v>
      </c>
      <c r="J1332">
        <v>35.533754829999999</v>
      </c>
      <c r="K1332">
        <v>139.6336771</v>
      </c>
      <c r="L1332">
        <v>109</v>
      </c>
      <c r="M1332" t="s">
        <v>830</v>
      </c>
      <c r="N1332" s="3">
        <v>1000130</v>
      </c>
      <c r="O1332" t="s">
        <v>339</v>
      </c>
      <c r="P1332">
        <v>100804714</v>
      </c>
      <c r="Q1332" t="s">
        <v>517</v>
      </c>
      <c r="R1332">
        <v>35.701559179999997</v>
      </c>
      <c r="S1332">
        <v>139.7482181</v>
      </c>
      <c r="V1332" s="3"/>
      <c r="Z1332">
        <v>41</v>
      </c>
      <c r="AA1332">
        <v>1</v>
      </c>
      <c r="AB1332" t="s">
        <v>34</v>
      </c>
      <c r="AC1332" t="s">
        <v>35</v>
      </c>
      <c r="AD1332">
        <v>200</v>
      </c>
      <c r="AE1332" t="s">
        <v>94</v>
      </c>
      <c r="AF1332">
        <v>66.899999999999991</v>
      </c>
      <c r="AG1332">
        <v>1</v>
      </c>
      <c r="AH1332">
        <v>27901</v>
      </c>
      <c r="AI1332">
        <v>58.4</v>
      </c>
      <c r="AJ1332">
        <v>1</v>
      </c>
      <c r="AK1332">
        <v>43</v>
      </c>
      <c r="AL1332">
        <v>400</v>
      </c>
      <c r="AM1332" t="s">
        <v>225</v>
      </c>
      <c r="AN1332" t="s">
        <v>294</v>
      </c>
      <c r="AO1332">
        <v>1</v>
      </c>
      <c r="AP1332">
        <v>1629</v>
      </c>
      <c r="AQ1332">
        <v>19.8</v>
      </c>
      <c r="AR1332">
        <v>344</v>
      </c>
      <c r="AS1332">
        <v>4.0999999999999996</v>
      </c>
      <c r="AT1332">
        <v>66.899999999999991</v>
      </c>
      <c r="AU1332">
        <v>1</v>
      </c>
      <c r="AV1332">
        <v>24623</v>
      </c>
      <c r="AW1332">
        <v>123.1</v>
      </c>
      <c r="AX1332">
        <v>1</v>
      </c>
      <c r="AY1332">
        <v>24623</v>
      </c>
      <c r="AZ1332">
        <v>302.10000000000002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</row>
    <row r="1333" spans="1:61">
      <c r="A1333">
        <v>255594</v>
      </c>
      <c r="B1333" t="s">
        <v>80</v>
      </c>
      <c r="C1333">
        <v>600</v>
      </c>
      <c r="D1333" t="s">
        <v>91</v>
      </c>
      <c r="E1333" s="2">
        <v>40118.53802083333</v>
      </c>
      <c r="F1333" s="2">
        <v>40118.54420138889</v>
      </c>
      <c r="H1333">
        <v>534</v>
      </c>
      <c r="I1333">
        <v>458.37756527536146</v>
      </c>
      <c r="J1333">
        <v>35.631365799999998</v>
      </c>
      <c r="K1333">
        <v>139.68034750000001</v>
      </c>
      <c r="N1333" s="3"/>
      <c r="R1333">
        <v>35.629595569999999</v>
      </c>
      <c r="S1333">
        <v>139.6849287</v>
      </c>
      <c r="V1333" s="3"/>
      <c r="W1333" s="3"/>
      <c r="Z1333">
        <v>38</v>
      </c>
      <c r="AA1333">
        <v>1</v>
      </c>
      <c r="AB1333" t="s">
        <v>34</v>
      </c>
      <c r="AC1333" t="s">
        <v>103</v>
      </c>
      <c r="AD1333">
        <v>420</v>
      </c>
      <c r="AE1333" t="s">
        <v>95</v>
      </c>
      <c r="AF1333">
        <v>7</v>
      </c>
      <c r="AG1333">
        <v>1</v>
      </c>
      <c r="AH1333">
        <v>649</v>
      </c>
      <c r="AI1333">
        <v>6.5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1</v>
      </c>
      <c r="AV1333">
        <v>535</v>
      </c>
      <c r="AW1333">
        <v>2.7</v>
      </c>
      <c r="AX1333">
        <v>1</v>
      </c>
      <c r="AY1333">
        <v>535</v>
      </c>
      <c r="AZ1333">
        <v>7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</row>
    <row r="1334" spans="1:61">
      <c r="A1334">
        <v>256048</v>
      </c>
      <c r="B1334" t="s">
        <v>40</v>
      </c>
      <c r="C1334">
        <v>999</v>
      </c>
      <c r="D1334" t="s">
        <v>84</v>
      </c>
      <c r="E1334" s="2">
        <v>40123.548611111109</v>
      </c>
      <c r="F1334" s="2">
        <v>40123.556921296295</v>
      </c>
      <c r="H1334">
        <v>718</v>
      </c>
      <c r="I1334">
        <v>374.7315289349217</v>
      </c>
      <c r="J1334">
        <v>35.442967500000002</v>
      </c>
      <c r="K1334">
        <v>139.65441580000001</v>
      </c>
      <c r="N1334" s="3"/>
      <c r="R1334">
        <v>35.441867790000003</v>
      </c>
      <c r="S1334">
        <v>139.65832660000001</v>
      </c>
      <c r="T1334">
        <v>104</v>
      </c>
      <c r="U1334" t="s">
        <v>844</v>
      </c>
      <c r="V1334" s="3">
        <v>1003004</v>
      </c>
      <c r="W1334" t="s">
        <v>413</v>
      </c>
      <c r="X1334">
        <v>100300401</v>
      </c>
      <c r="Y1334" t="s">
        <v>669</v>
      </c>
      <c r="Z1334">
        <v>0</v>
      </c>
      <c r="AA1334">
        <v>2</v>
      </c>
      <c r="AB1334" t="s">
        <v>97</v>
      </c>
      <c r="AC1334" t="s">
        <v>35</v>
      </c>
      <c r="AD1334">
        <v>420</v>
      </c>
      <c r="AE1334" t="s">
        <v>95</v>
      </c>
      <c r="AF1334">
        <v>6.6</v>
      </c>
      <c r="AG1334">
        <v>1</v>
      </c>
      <c r="AH1334">
        <v>4482</v>
      </c>
      <c r="AI1334">
        <v>10.6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1</v>
      </c>
      <c r="AV1334">
        <v>559</v>
      </c>
      <c r="AW1334">
        <v>2.8</v>
      </c>
      <c r="AX1334">
        <v>1</v>
      </c>
      <c r="AY1334">
        <v>559</v>
      </c>
      <c r="AZ1334">
        <v>6.6</v>
      </c>
      <c r="BA1334">
        <v>1</v>
      </c>
      <c r="BB1334">
        <v>0.5</v>
      </c>
      <c r="BC1334">
        <v>1</v>
      </c>
      <c r="BD1334">
        <v>210</v>
      </c>
      <c r="BE1334">
        <v>308</v>
      </c>
      <c r="BF1334">
        <v>4.5999999999999996</v>
      </c>
      <c r="BG1334">
        <v>53</v>
      </c>
      <c r="BH1334">
        <v>0.8</v>
      </c>
      <c r="BI1334">
        <v>6.3999999999999995</v>
      </c>
    </row>
    <row r="1335" spans="1:61">
      <c r="A1335">
        <v>257421</v>
      </c>
      <c r="B1335" t="s">
        <v>67</v>
      </c>
      <c r="C1335">
        <v>200</v>
      </c>
      <c r="D1335" t="s">
        <v>85</v>
      </c>
      <c r="E1335" s="2">
        <v>40137.972199074073</v>
      </c>
      <c r="F1335" s="2">
        <v>40137.993287037039</v>
      </c>
      <c r="H1335">
        <v>1822</v>
      </c>
      <c r="I1335">
        <v>920.7583002664295</v>
      </c>
      <c r="J1335">
        <v>35.465058089999999</v>
      </c>
      <c r="K1335">
        <v>139.62300719999999</v>
      </c>
      <c r="L1335">
        <v>103</v>
      </c>
      <c r="M1335" t="s">
        <v>843</v>
      </c>
      <c r="N1335" s="3">
        <v>1002001</v>
      </c>
      <c r="O1335" t="s">
        <v>387</v>
      </c>
      <c r="P1335">
        <v>100200102</v>
      </c>
      <c r="Q1335" t="s">
        <v>587</v>
      </c>
      <c r="R1335">
        <v>35.459135799999999</v>
      </c>
      <c r="S1335">
        <v>139.61589939999999</v>
      </c>
      <c r="T1335">
        <v>103</v>
      </c>
      <c r="U1335" t="s">
        <v>843</v>
      </c>
      <c r="V1335" s="3">
        <v>1002005</v>
      </c>
      <c r="W1335" t="s">
        <v>393</v>
      </c>
      <c r="X1335">
        <v>100200504</v>
      </c>
      <c r="Y1335" t="s">
        <v>611</v>
      </c>
      <c r="Z1335">
        <v>0</v>
      </c>
      <c r="AA1335">
        <v>1</v>
      </c>
      <c r="AB1335" t="s">
        <v>34</v>
      </c>
      <c r="AC1335" t="s">
        <v>98</v>
      </c>
      <c r="AD1335">
        <v>410</v>
      </c>
      <c r="AE1335" t="s">
        <v>43</v>
      </c>
      <c r="AF1335">
        <v>5.2</v>
      </c>
      <c r="AG1335">
        <v>1</v>
      </c>
      <c r="AH1335">
        <v>1267</v>
      </c>
      <c r="AI1335">
        <v>6</v>
      </c>
      <c r="AJ1335">
        <v>1</v>
      </c>
      <c r="AK1335">
        <v>1</v>
      </c>
      <c r="AL1335">
        <v>140</v>
      </c>
      <c r="AM1335" t="s">
        <v>127</v>
      </c>
      <c r="AN1335" t="s">
        <v>114</v>
      </c>
      <c r="AO1335">
        <v>0</v>
      </c>
      <c r="AP1335">
        <v>313</v>
      </c>
      <c r="AQ1335">
        <v>3.8</v>
      </c>
      <c r="AR1335">
        <v>83</v>
      </c>
      <c r="AS1335">
        <v>1</v>
      </c>
      <c r="AT1335">
        <v>5.8</v>
      </c>
      <c r="AU1335">
        <v>1</v>
      </c>
      <c r="AV1335">
        <v>1038</v>
      </c>
      <c r="AW1335">
        <v>5.2</v>
      </c>
      <c r="AX1335">
        <v>1</v>
      </c>
      <c r="AY1335">
        <v>1038</v>
      </c>
      <c r="AZ1335">
        <v>12.4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</row>
    <row r="1336" spans="1:61">
      <c r="A1336">
        <v>256950</v>
      </c>
      <c r="B1336" t="s">
        <v>75</v>
      </c>
      <c r="C1336">
        <v>500</v>
      </c>
      <c r="D1336" t="s">
        <v>33</v>
      </c>
      <c r="E1336" s="2">
        <v>40133.75199074074</v>
      </c>
      <c r="F1336" s="2">
        <v>40133.779537037037</v>
      </c>
      <c r="H1336">
        <v>2380</v>
      </c>
      <c r="I1336">
        <v>10343.433192602772</v>
      </c>
      <c r="J1336">
        <v>35.444088659999998</v>
      </c>
      <c r="K1336">
        <v>139.6358496</v>
      </c>
      <c r="L1336">
        <v>104</v>
      </c>
      <c r="M1336" t="s">
        <v>844</v>
      </c>
      <c r="N1336" s="3">
        <v>1003002</v>
      </c>
      <c r="O1336" t="s">
        <v>120</v>
      </c>
      <c r="P1336">
        <v>100300216</v>
      </c>
      <c r="Q1336" t="s">
        <v>240</v>
      </c>
      <c r="R1336">
        <v>35.401656019999997</v>
      </c>
      <c r="S1336">
        <v>139.53424749999999</v>
      </c>
      <c r="T1336">
        <v>110</v>
      </c>
      <c r="U1336" t="s">
        <v>846</v>
      </c>
      <c r="V1336" s="3">
        <v>1009018</v>
      </c>
      <c r="W1336" t="s">
        <v>125</v>
      </c>
      <c r="X1336">
        <v>100901801</v>
      </c>
      <c r="Y1336" t="s">
        <v>730</v>
      </c>
      <c r="Z1336">
        <v>37</v>
      </c>
      <c r="AA1336">
        <v>1</v>
      </c>
      <c r="AB1336" t="s">
        <v>34</v>
      </c>
      <c r="AC1336" t="s">
        <v>100</v>
      </c>
      <c r="AD1336">
        <v>200</v>
      </c>
      <c r="AE1336" t="s">
        <v>94</v>
      </c>
      <c r="AF1336">
        <v>29.7</v>
      </c>
      <c r="AG1336">
        <v>1</v>
      </c>
      <c r="AH1336">
        <v>14220</v>
      </c>
      <c r="AI1336">
        <v>22.9</v>
      </c>
      <c r="AJ1336">
        <v>1</v>
      </c>
      <c r="AK1336">
        <v>17</v>
      </c>
      <c r="AL1336">
        <v>210</v>
      </c>
      <c r="AM1336" t="s">
        <v>134</v>
      </c>
      <c r="AN1336" t="s">
        <v>125</v>
      </c>
      <c r="AO1336">
        <v>1</v>
      </c>
      <c r="AP1336">
        <v>906</v>
      </c>
      <c r="AQ1336">
        <v>10.9</v>
      </c>
      <c r="AR1336">
        <v>149</v>
      </c>
      <c r="AS1336">
        <v>1.8</v>
      </c>
      <c r="AT1336">
        <v>29.7</v>
      </c>
      <c r="AU1336">
        <v>1</v>
      </c>
      <c r="AV1336">
        <v>11997</v>
      </c>
      <c r="AW1336">
        <v>60</v>
      </c>
      <c r="AX1336">
        <v>1</v>
      </c>
      <c r="AY1336">
        <v>11997</v>
      </c>
      <c r="AZ1336">
        <v>151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</row>
    <row r="1337" spans="1:61">
      <c r="A1337">
        <v>255771</v>
      </c>
      <c r="B1337" t="s">
        <v>70</v>
      </c>
      <c r="C1337">
        <v>200</v>
      </c>
      <c r="D1337" t="s">
        <v>85</v>
      </c>
      <c r="E1337" s="2">
        <v>40120.393125000002</v>
      </c>
      <c r="F1337" s="2">
        <v>40120.465567129628</v>
      </c>
      <c r="H1337">
        <v>6259</v>
      </c>
      <c r="I1337">
        <v>373.5627690843869</v>
      </c>
      <c r="J1337">
        <v>35.436160059999999</v>
      </c>
      <c r="K1337">
        <v>139.64439519999999</v>
      </c>
      <c r="L1337">
        <v>104</v>
      </c>
      <c r="M1337" t="s">
        <v>844</v>
      </c>
      <c r="N1337" s="3">
        <v>1003017</v>
      </c>
      <c r="O1337" t="s">
        <v>41</v>
      </c>
      <c r="P1337">
        <v>100301703</v>
      </c>
      <c r="Q1337" t="s">
        <v>675</v>
      </c>
      <c r="R1337">
        <v>35.43552699</v>
      </c>
      <c r="S1337">
        <v>139.64844529999999</v>
      </c>
      <c r="T1337">
        <v>104</v>
      </c>
      <c r="U1337" t="s">
        <v>844</v>
      </c>
      <c r="V1337" s="3">
        <v>1003017</v>
      </c>
      <c r="W1337" t="s">
        <v>41</v>
      </c>
      <c r="X1337">
        <v>100301703</v>
      </c>
      <c r="Y1337" t="s">
        <v>675</v>
      </c>
      <c r="Z1337">
        <v>47</v>
      </c>
      <c r="AA1337">
        <v>1</v>
      </c>
      <c r="AB1337" t="s">
        <v>34</v>
      </c>
      <c r="AC1337" t="s">
        <v>35</v>
      </c>
      <c r="AD1337">
        <v>420</v>
      </c>
      <c r="AE1337" t="s">
        <v>95</v>
      </c>
      <c r="AF1337">
        <v>5.9</v>
      </c>
      <c r="AG1337">
        <v>1</v>
      </c>
      <c r="AH1337">
        <v>458</v>
      </c>
      <c r="AI1337">
        <v>3.7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588</v>
      </c>
      <c r="AQ1337">
        <v>7</v>
      </c>
      <c r="AR1337">
        <v>976</v>
      </c>
      <c r="AS1337">
        <v>11.7</v>
      </c>
      <c r="AT1337">
        <v>0</v>
      </c>
      <c r="AU1337">
        <v>1</v>
      </c>
      <c r="AV1337">
        <v>490</v>
      </c>
      <c r="AW1337">
        <v>2.5</v>
      </c>
      <c r="AX1337">
        <v>1</v>
      </c>
      <c r="AY1337">
        <v>490</v>
      </c>
      <c r="AZ1337">
        <v>5.9</v>
      </c>
      <c r="BA1337">
        <v>1</v>
      </c>
      <c r="BB1337">
        <v>0.3</v>
      </c>
      <c r="BC1337">
        <v>1</v>
      </c>
      <c r="BD1337">
        <v>210</v>
      </c>
      <c r="BE1337">
        <v>223</v>
      </c>
      <c r="BF1337">
        <v>3.3</v>
      </c>
      <c r="BG1337">
        <v>69</v>
      </c>
      <c r="BH1337">
        <v>1</v>
      </c>
      <c r="BI1337">
        <v>5.3</v>
      </c>
    </row>
    <row r="1338" spans="1:61">
      <c r="A1338">
        <v>257675</v>
      </c>
      <c r="B1338" t="s">
        <v>56</v>
      </c>
      <c r="C1338">
        <v>100</v>
      </c>
      <c r="D1338" t="s">
        <v>86</v>
      </c>
      <c r="E1338" s="2">
        <v>40141.279479166667</v>
      </c>
      <c r="F1338" s="2">
        <v>40141.318032407406</v>
      </c>
      <c r="H1338">
        <v>3331</v>
      </c>
      <c r="I1338">
        <v>28927.803239180055</v>
      </c>
      <c r="J1338">
        <v>35.457596209999998</v>
      </c>
      <c r="K1338">
        <v>139.635458</v>
      </c>
      <c r="L1338">
        <v>103</v>
      </c>
      <c r="M1338" t="s">
        <v>843</v>
      </c>
      <c r="N1338" s="3">
        <v>1002002</v>
      </c>
      <c r="O1338" t="s">
        <v>136</v>
      </c>
      <c r="P1338">
        <v>100200208</v>
      </c>
      <c r="Q1338" t="s">
        <v>598</v>
      </c>
      <c r="R1338">
        <v>35.424894770000002</v>
      </c>
      <c r="S1338">
        <v>139.31861950000001</v>
      </c>
      <c r="T1338">
        <v>212</v>
      </c>
      <c r="U1338" t="s">
        <v>835</v>
      </c>
      <c r="V1338" s="3">
        <v>2120802</v>
      </c>
      <c r="W1338" t="s">
        <v>424</v>
      </c>
      <c r="X1338">
        <v>212080201</v>
      </c>
      <c r="Y1338" t="s">
        <v>702</v>
      </c>
      <c r="Z1338">
        <v>44</v>
      </c>
      <c r="AA1338">
        <v>1</v>
      </c>
      <c r="AB1338" t="s">
        <v>34</v>
      </c>
      <c r="AC1338" t="s">
        <v>98</v>
      </c>
      <c r="AD1338">
        <v>100</v>
      </c>
      <c r="AE1338" t="s">
        <v>93</v>
      </c>
      <c r="AF1338">
        <v>76.5</v>
      </c>
      <c r="AG1338">
        <v>1</v>
      </c>
      <c r="AH1338">
        <v>39874</v>
      </c>
      <c r="AI1338">
        <v>76.5</v>
      </c>
      <c r="AJ1338">
        <v>1</v>
      </c>
      <c r="AK1338">
        <v>61</v>
      </c>
      <c r="AL1338">
        <v>630</v>
      </c>
      <c r="AM1338" t="s">
        <v>136</v>
      </c>
      <c r="AN1338" t="s">
        <v>115</v>
      </c>
      <c r="AO1338">
        <v>2</v>
      </c>
      <c r="AP1338">
        <v>385</v>
      </c>
      <c r="AQ1338">
        <v>4.5999999999999996</v>
      </c>
      <c r="AR1338">
        <v>3019</v>
      </c>
      <c r="AS1338">
        <v>37.9</v>
      </c>
      <c r="AT1338">
        <v>103.5</v>
      </c>
      <c r="AU1338">
        <v>1</v>
      </c>
      <c r="AV1338">
        <v>34254</v>
      </c>
      <c r="AW1338">
        <v>171.3</v>
      </c>
      <c r="AX1338">
        <v>1</v>
      </c>
      <c r="AY1338">
        <v>34254</v>
      </c>
      <c r="AZ1338">
        <v>423.9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</row>
    <row r="1339" spans="1:61">
      <c r="A1339">
        <v>256704</v>
      </c>
      <c r="B1339" t="s">
        <v>76</v>
      </c>
      <c r="C1339">
        <v>700</v>
      </c>
      <c r="D1339" t="s">
        <v>90</v>
      </c>
      <c r="E1339" s="2">
        <v>40131.396365740744</v>
      </c>
      <c r="F1339" s="2">
        <v>40131.411435185182</v>
      </c>
      <c r="H1339">
        <v>1302</v>
      </c>
      <c r="I1339">
        <v>1449.1751622147367</v>
      </c>
      <c r="J1339">
        <v>35.459817100000002</v>
      </c>
      <c r="K1339">
        <v>139.51718869999999</v>
      </c>
      <c r="L1339">
        <v>112</v>
      </c>
      <c r="M1339" t="s">
        <v>838</v>
      </c>
      <c r="N1339" s="3">
        <v>1005103</v>
      </c>
      <c r="O1339" t="s">
        <v>389</v>
      </c>
      <c r="P1339">
        <v>100510301</v>
      </c>
      <c r="Q1339" t="s">
        <v>589</v>
      </c>
      <c r="R1339">
        <v>35.464409070000002</v>
      </c>
      <c r="S1339">
        <v>139.53216620000001</v>
      </c>
      <c r="T1339">
        <v>112</v>
      </c>
      <c r="U1339" t="s">
        <v>838</v>
      </c>
      <c r="V1339" s="3">
        <v>1005118</v>
      </c>
      <c r="W1339" t="s">
        <v>143</v>
      </c>
      <c r="X1339">
        <v>100511802</v>
      </c>
      <c r="Y1339" t="s">
        <v>583</v>
      </c>
      <c r="Z1339">
        <v>45</v>
      </c>
      <c r="AA1339">
        <v>1</v>
      </c>
      <c r="AB1339" t="s">
        <v>34</v>
      </c>
      <c r="AC1339" t="s">
        <v>104</v>
      </c>
      <c r="AD1339">
        <v>200</v>
      </c>
      <c r="AE1339" t="s">
        <v>94</v>
      </c>
      <c r="AF1339">
        <v>10.7</v>
      </c>
      <c r="AG1339">
        <v>1</v>
      </c>
      <c r="AH1339">
        <v>2823</v>
      </c>
      <c r="AI1339">
        <v>9.9</v>
      </c>
      <c r="AJ1339">
        <v>1</v>
      </c>
      <c r="AK1339">
        <v>3</v>
      </c>
      <c r="AL1339">
        <v>140</v>
      </c>
      <c r="AM1339" t="s">
        <v>124</v>
      </c>
      <c r="AN1339" t="s">
        <v>143</v>
      </c>
      <c r="AO1339">
        <v>0</v>
      </c>
      <c r="AP1339">
        <v>466</v>
      </c>
      <c r="AQ1339">
        <v>5.7</v>
      </c>
      <c r="AR1339">
        <v>168</v>
      </c>
      <c r="AS1339">
        <v>2</v>
      </c>
      <c r="AT1339">
        <v>10.7</v>
      </c>
      <c r="AU1339">
        <v>1</v>
      </c>
      <c r="AV1339">
        <v>1859</v>
      </c>
      <c r="AW1339">
        <v>9.3000000000000007</v>
      </c>
      <c r="AX1339">
        <v>1</v>
      </c>
      <c r="AY1339">
        <v>1859</v>
      </c>
      <c r="AZ1339">
        <v>22.5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</row>
    <row r="1340" spans="1:61">
      <c r="A1340">
        <v>257800</v>
      </c>
      <c r="B1340" t="s">
        <v>76</v>
      </c>
      <c r="C1340">
        <v>300</v>
      </c>
      <c r="D1340" t="s">
        <v>88</v>
      </c>
      <c r="E1340" s="2">
        <v>40142.452349537038</v>
      </c>
      <c r="F1340" s="2">
        <v>40142.471018518518</v>
      </c>
      <c r="H1340">
        <v>1613</v>
      </c>
      <c r="I1340">
        <v>2743.1785273608484</v>
      </c>
      <c r="J1340">
        <v>35.465787689999999</v>
      </c>
      <c r="K1340">
        <v>139.62171979999999</v>
      </c>
      <c r="L1340">
        <v>103</v>
      </c>
      <c r="M1340" t="s">
        <v>843</v>
      </c>
      <c r="N1340" s="3">
        <v>1002006</v>
      </c>
      <c r="O1340" t="s">
        <v>386</v>
      </c>
      <c r="P1340">
        <v>100200601</v>
      </c>
      <c r="Q1340" t="s">
        <v>586</v>
      </c>
      <c r="R1340">
        <v>35.444598229999997</v>
      </c>
      <c r="S1340">
        <v>139.63723899999999</v>
      </c>
      <c r="T1340">
        <v>104</v>
      </c>
      <c r="U1340" t="s">
        <v>844</v>
      </c>
      <c r="V1340" s="3">
        <v>1003002</v>
      </c>
      <c r="W1340" t="s">
        <v>120</v>
      </c>
      <c r="X1340">
        <v>100300214</v>
      </c>
      <c r="Y1340" t="s">
        <v>655</v>
      </c>
      <c r="Z1340">
        <v>45</v>
      </c>
      <c r="AA1340">
        <v>1</v>
      </c>
      <c r="AB1340" t="s">
        <v>34</v>
      </c>
      <c r="AC1340" t="s">
        <v>104</v>
      </c>
      <c r="AD1340">
        <v>200</v>
      </c>
      <c r="AE1340" t="s">
        <v>94</v>
      </c>
      <c r="AF1340">
        <v>16.600000000000001</v>
      </c>
      <c r="AG1340">
        <v>1</v>
      </c>
      <c r="AH1340">
        <v>3620</v>
      </c>
      <c r="AI1340">
        <v>14</v>
      </c>
      <c r="AJ1340">
        <v>1</v>
      </c>
      <c r="AK1340">
        <v>5</v>
      </c>
      <c r="AL1340">
        <v>180</v>
      </c>
      <c r="AM1340" t="s">
        <v>127</v>
      </c>
      <c r="AN1340" t="s">
        <v>123</v>
      </c>
      <c r="AO1340">
        <v>0</v>
      </c>
      <c r="AP1340">
        <v>105</v>
      </c>
      <c r="AQ1340">
        <v>1.3</v>
      </c>
      <c r="AR1340">
        <v>864</v>
      </c>
      <c r="AS1340">
        <v>10.3</v>
      </c>
      <c r="AT1340">
        <v>16.600000000000001</v>
      </c>
      <c r="AU1340">
        <v>1</v>
      </c>
      <c r="AV1340">
        <v>3057</v>
      </c>
      <c r="AW1340">
        <v>15.3</v>
      </c>
      <c r="AX1340">
        <v>1</v>
      </c>
      <c r="AY1340">
        <v>3057</v>
      </c>
      <c r="AZ1340">
        <v>36.6</v>
      </c>
      <c r="BA1340">
        <v>1</v>
      </c>
      <c r="BB1340">
        <v>3.03</v>
      </c>
      <c r="BC1340">
        <v>19</v>
      </c>
      <c r="BD1340">
        <v>210</v>
      </c>
      <c r="BE1340">
        <v>309</v>
      </c>
      <c r="BF1340">
        <v>4.5999999999999996</v>
      </c>
      <c r="BG1340">
        <v>294</v>
      </c>
      <c r="BH1340">
        <v>4.4000000000000004</v>
      </c>
      <c r="BI1340">
        <v>28</v>
      </c>
    </row>
    <row r="1341" spans="1:61">
      <c r="A1341">
        <v>257722</v>
      </c>
      <c r="B1341" t="s">
        <v>56</v>
      </c>
      <c r="C1341">
        <v>200</v>
      </c>
      <c r="D1341" t="s">
        <v>85</v>
      </c>
      <c r="E1341" s="2">
        <v>40141.617025462961</v>
      </c>
      <c r="F1341" s="2">
        <v>40141.663530092592</v>
      </c>
      <c r="H1341">
        <v>4018</v>
      </c>
      <c r="I1341">
        <v>27770.768930193084</v>
      </c>
      <c r="J1341">
        <v>35.444608989999999</v>
      </c>
      <c r="K1341">
        <v>139.3142689</v>
      </c>
      <c r="L1341">
        <v>212</v>
      </c>
      <c r="M1341" t="s">
        <v>835</v>
      </c>
      <c r="N1341" s="3">
        <v>2120601</v>
      </c>
      <c r="O1341" t="s">
        <v>399</v>
      </c>
      <c r="P1341">
        <v>212060102</v>
      </c>
      <c r="Q1341" t="s">
        <v>653</v>
      </c>
      <c r="R1341">
        <v>35.449957269999999</v>
      </c>
      <c r="S1341">
        <v>139.62081850000001</v>
      </c>
      <c r="T1341">
        <v>103</v>
      </c>
      <c r="U1341" t="s">
        <v>843</v>
      </c>
      <c r="V1341" s="3">
        <v>1002004</v>
      </c>
      <c r="W1341" t="s">
        <v>405</v>
      </c>
      <c r="X1341">
        <v>100200401</v>
      </c>
      <c r="Y1341" t="s">
        <v>636</v>
      </c>
      <c r="Z1341">
        <v>44</v>
      </c>
      <c r="AA1341">
        <v>1</v>
      </c>
      <c r="AB1341" t="s">
        <v>34</v>
      </c>
      <c r="AC1341" t="s">
        <v>98</v>
      </c>
      <c r="AD1341">
        <v>100</v>
      </c>
      <c r="AE1341" t="s">
        <v>93</v>
      </c>
      <c r="AF1341">
        <v>72.599999999999994</v>
      </c>
      <c r="AG1341">
        <v>1</v>
      </c>
      <c r="AH1341">
        <v>37336</v>
      </c>
      <c r="AI1341">
        <v>72.599999999999994</v>
      </c>
      <c r="AJ1341">
        <v>1</v>
      </c>
      <c r="AK1341">
        <v>65</v>
      </c>
      <c r="AL1341">
        <v>580</v>
      </c>
      <c r="AM1341" t="s">
        <v>115</v>
      </c>
      <c r="AN1341" t="s">
        <v>112</v>
      </c>
      <c r="AO1341">
        <v>2</v>
      </c>
      <c r="AP1341">
        <v>4982</v>
      </c>
      <c r="AQ1341">
        <v>59.2</v>
      </c>
      <c r="AR1341">
        <v>947</v>
      </c>
      <c r="AS1341">
        <v>11.3</v>
      </c>
      <c r="AT1341">
        <v>135.5</v>
      </c>
      <c r="AU1341">
        <v>1</v>
      </c>
      <c r="AV1341">
        <v>32888</v>
      </c>
      <c r="AW1341">
        <v>164.4</v>
      </c>
      <c r="AX1341">
        <v>1</v>
      </c>
      <c r="AY1341">
        <v>32888</v>
      </c>
      <c r="AZ1341">
        <v>406.1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</row>
    <row r="1342" spans="1:61">
      <c r="A1342">
        <v>257493</v>
      </c>
      <c r="B1342" t="s">
        <v>77</v>
      </c>
      <c r="C1342">
        <v>500</v>
      </c>
      <c r="D1342" t="s">
        <v>33</v>
      </c>
      <c r="E1342" s="2">
        <v>40138.618425925924</v>
      </c>
      <c r="F1342" s="2">
        <v>40138.628310185188</v>
      </c>
      <c r="H1342">
        <v>854</v>
      </c>
      <c r="I1342">
        <v>451.48768355626572</v>
      </c>
      <c r="J1342">
        <v>35.615578339999999</v>
      </c>
      <c r="K1342">
        <v>139.5797378</v>
      </c>
      <c r="L1342">
        <v>135</v>
      </c>
      <c r="M1342" t="s">
        <v>824</v>
      </c>
      <c r="N1342" s="3">
        <v>1300502</v>
      </c>
      <c r="O1342" t="s">
        <v>161</v>
      </c>
      <c r="P1342">
        <v>130050207</v>
      </c>
      <c r="Q1342" t="s">
        <v>490</v>
      </c>
      <c r="R1342">
        <v>35.612279239999999</v>
      </c>
      <c r="S1342">
        <v>139.57682500000001</v>
      </c>
      <c r="T1342">
        <v>135</v>
      </c>
      <c r="U1342" t="s">
        <v>824</v>
      </c>
      <c r="V1342" s="3">
        <v>1300502</v>
      </c>
      <c r="W1342" t="s">
        <v>161</v>
      </c>
      <c r="X1342">
        <v>130050206</v>
      </c>
      <c r="Y1342" t="s">
        <v>492</v>
      </c>
      <c r="Z1342">
        <v>40</v>
      </c>
      <c r="AA1342">
        <v>1</v>
      </c>
      <c r="AB1342" t="s">
        <v>34</v>
      </c>
      <c r="AC1342" t="s">
        <v>110</v>
      </c>
      <c r="AD1342">
        <v>420</v>
      </c>
      <c r="AE1342" t="s">
        <v>95</v>
      </c>
      <c r="AF1342">
        <v>8.3000000000000007</v>
      </c>
      <c r="AG1342">
        <v>1</v>
      </c>
      <c r="AH1342">
        <v>946</v>
      </c>
      <c r="AI1342">
        <v>3.5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1</v>
      </c>
      <c r="AV1342">
        <v>679</v>
      </c>
      <c r="AW1342">
        <v>3.4</v>
      </c>
      <c r="AX1342">
        <v>1</v>
      </c>
      <c r="AY1342">
        <v>679</v>
      </c>
      <c r="AZ1342">
        <v>8.3000000000000007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</row>
    <row r="1343" spans="1:61">
      <c r="A1343">
        <v>256053</v>
      </c>
      <c r="B1343" t="s">
        <v>75</v>
      </c>
      <c r="C1343">
        <v>400</v>
      </c>
      <c r="D1343" t="s">
        <v>87</v>
      </c>
      <c r="E1343" s="2">
        <v>40123.564039351855</v>
      </c>
      <c r="F1343" s="2">
        <v>40123.56931712963</v>
      </c>
      <c r="H1343">
        <v>456</v>
      </c>
      <c r="I1343">
        <v>335.5818513935294</v>
      </c>
      <c r="J1343">
        <v>35.444775290000003</v>
      </c>
      <c r="K1343">
        <v>139.6359999</v>
      </c>
      <c r="L1343">
        <v>104</v>
      </c>
      <c r="M1343" t="s">
        <v>844</v>
      </c>
      <c r="N1343" s="3">
        <v>1003002</v>
      </c>
      <c r="O1343" s="3" t="s">
        <v>120</v>
      </c>
      <c r="P1343">
        <v>100300215</v>
      </c>
      <c r="Q1343" t="s">
        <v>661</v>
      </c>
      <c r="R1343">
        <v>35.447248289999997</v>
      </c>
      <c r="S1343">
        <v>139.63387549999999</v>
      </c>
      <c r="T1343">
        <v>104</v>
      </c>
      <c r="U1343" t="s">
        <v>844</v>
      </c>
      <c r="V1343" s="3">
        <v>1003002</v>
      </c>
      <c r="W1343" t="s">
        <v>120</v>
      </c>
      <c r="X1343">
        <v>100300214</v>
      </c>
      <c r="Y1343" t="s">
        <v>655</v>
      </c>
      <c r="Z1343">
        <v>37</v>
      </c>
      <c r="AA1343">
        <v>1</v>
      </c>
      <c r="AB1343" t="s">
        <v>34</v>
      </c>
      <c r="AC1343" t="s">
        <v>100</v>
      </c>
      <c r="AD1343">
        <v>420</v>
      </c>
      <c r="AE1343" t="s">
        <v>95</v>
      </c>
      <c r="AF1343">
        <v>4.9000000000000004</v>
      </c>
      <c r="AG1343">
        <v>1</v>
      </c>
      <c r="AH1343">
        <v>431</v>
      </c>
      <c r="AI1343">
        <v>2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1</v>
      </c>
      <c r="AV1343">
        <v>408</v>
      </c>
      <c r="AW1343">
        <v>2</v>
      </c>
      <c r="AX1343">
        <v>1</v>
      </c>
      <c r="AY1343">
        <v>408</v>
      </c>
      <c r="AZ1343">
        <v>4.9000000000000004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</row>
    <row r="1344" spans="1:61">
      <c r="A1344">
        <v>255755</v>
      </c>
      <c r="B1344" t="s">
        <v>64</v>
      </c>
      <c r="C1344">
        <v>600</v>
      </c>
      <c r="D1344" t="s">
        <v>91</v>
      </c>
      <c r="E1344" s="2">
        <v>40119.782442129632</v>
      </c>
      <c r="F1344" s="2">
        <v>40119.830567129633</v>
      </c>
      <c r="H1344">
        <v>4158</v>
      </c>
      <c r="I1344">
        <v>26759.338454281369</v>
      </c>
      <c r="J1344">
        <v>35.673304860000002</v>
      </c>
      <c r="K1344">
        <v>139.74021970000001</v>
      </c>
      <c r="N1344" s="3"/>
      <c r="R1344">
        <v>35.441417180000002</v>
      </c>
      <c r="S1344">
        <v>139.66093910000001</v>
      </c>
      <c r="T1344">
        <v>104</v>
      </c>
      <c r="U1344" t="s">
        <v>844</v>
      </c>
      <c r="V1344" s="3">
        <v>1003004</v>
      </c>
      <c r="W1344" t="s">
        <v>413</v>
      </c>
      <c r="X1344">
        <v>100300403</v>
      </c>
      <c r="Y1344" t="s">
        <v>668</v>
      </c>
      <c r="Z1344">
        <v>31</v>
      </c>
      <c r="AA1344">
        <v>1</v>
      </c>
      <c r="AB1344" t="s">
        <v>34</v>
      </c>
      <c r="AC1344" t="s">
        <v>108</v>
      </c>
      <c r="AD1344">
        <v>100</v>
      </c>
      <c r="AE1344" t="s">
        <v>93</v>
      </c>
      <c r="AF1344">
        <v>63</v>
      </c>
      <c r="AG1344">
        <v>1</v>
      </c>
      <c r="AH1344">
        <v>33722</v>
      </c>
      <c r="AI1344">
        <v>63</v>
      </c>
      <c r="AJ1344">
        <v>1</v>
      </c>
      <c r="AK1344">
        <v>48</v>
      </c>
      <c r="AL1344">
        <v>810</v>
      </c>
      <c r="AM1344" t="s">
        <v>196</v>
      </c>
      <c r="AN1344" t="s">
        <v>36</v>
      </c>
      <c r="AO1344">
        <v>2</v>
      </c>
      <c r="AP1344">
        <v>497</v>
      </c>
      <c r="AQ1344">
        <v>6</v>
      </c>
      <c r="AR1344">
        <v>1324</v>
      </c>
      <c r="AS1344">
        <v>16.2</v>
      </c>
      <c r="AT1344">
        <v>70.2</v>
      </c>
      <c r="AU1344">
        <v>1</v>
      </c>
      <c r="AV1344">
        <v>30777</v>
      </c>
      <c r="AW1344">
        <v>153.9</v>
      </c>
      <c r="AX1344">
        <v>1</v>
      </c>
      <c r="AY1344">
        <v>30777</v>
      </c>
      <c r="AZ1344">
        <v>378.7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</row>
    <row r="1345" spans="1:61">
      <c r="A1345">
        <v>257422</v>
      </c>
      <c r="B1345" t="s">
        <v>57</v>
      </c>
      <c r="C1345">
        <v>200</v>
      </c>
      <c r="D1345" t="s">
        <v>85</v>
      </c>
      <c r="E1345" s="2">
        <v>40137.990081018521</v>
      </c>
      <c r="F1345" s="2">
        <v>40138.007210648146</v>
      </c>
      <c r="H1345">
        <v>1480</v>
      </c>
      <c r="I1345">
        <v>9971.1938339500339</v>
      </c>
      <c r="J1345">
        <v>35.466066669999996</v>
      </c>
      <c r="K1345">
        <v>139.62200949999999</v>
      </c>
      <c r="L1345">
        <v>103</v>
      </c>
      <c r="M1345" t="s">
        <v>843</v>
      </c>
      <c r="N1345" s="3">
        <v>1002006</v>
      </c>
      <c r="O1345" t="s">
        <v>386</v>
      </c>
      <c r="P1345">
        <v>100200601</v>
      </c>
      <c r="Q1345" t="s">
        <v>586</v>
      </c>
      <c r="R1345">
        <v>35.534999419999998</v>
      </c>
      <c r="S1345">
        <v>139.69248709999999</v>
      </c>
      <c r="T1345">
        <v>132</v>
      </c>
      <c r="U1345" t="s">
        <v>831</v>
      </c>
      <c r="V1345" s="3">
        <v>1300201</v>
      </c>
      <c r="W1345" s="3" t="s">
        <v>338</v>
      </c>
      <c r="X1345">
        <v>130020112</v>
      </c>
      <c r="Y1345" t="s">
        <v>515</v>
      </c>
      <c r="Z1345">
        <v>36</v>
      </c>
      <c r="AA1345">
        <v>1</v>
      </c>
      <c r="AB1345" t="s">
        <v>34</v>
      </c>
      <c r="AC1345" t="s">
        <v>99</v>
      </c>
      <c r="AD1345">
        <v>200</v>
      </c>
      <c r="AE1345" t="s">
        <v>94</v>
      </c>
      <c r="AF1345">
        <v>35.099999999999994</v>
      </c>
      <c r="AG1345">
        <v>1</v>
      </c>
      <c r="AH1345">
        <v>11121</v>
      </c>
      <c r="AI1345">
        <v>19.5</v>
      </c>
      <c r="AJ1345">
        <v>1</v>
      </c>
      <c r="AK1345">
        <v>16</v>
      </c>
      <c r="AL1345">
        <v>210</v>
      </c>
      <c r="AM1345" t="s">
        <v>127</v>
      </c>
      <c r="AN1345" t="s">
        <v>116</v>
      </c>
      <c r="AO1345">
        <v>1</v>
      </c>
      <c r="AP1345">
        <v>199</v>
      </c>
      <c r="AQ1345">
        <v>2.4</v>
      </c>
      <c r="AR1345">
        <v>1324</v>
      </c>
      <c r="AS1345">
        <v>16.7</v>
      </c>
      <c r="AT1345">
        <v>35.099999999999994</v>
      </c>
      <c r="AU1345">
        <v>1</v>
      </c>
      <c r="AV1345">
        <v>11043</v>
      </c>
      <c r="AW1345">
        <v>55.2</v>
      </c>
      <c r="AX1345">
        <v>1</v>
      </c>
      <c r="AY1345">
        <v>11043</v>
      </c>
      <c r="AZ1345">
        <v>136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</row>
    <row r="1346" spans="1:61">
      <c r="A1346">
        <v>256381</v>
      </c>
      <c r="B1346" t="s">
        <v>79</v>
      </c>
      <c r="C1346">
        <v>100</v>
      </c>
      <c r="D1346" t="s">
        <v>86</v>
      </c>
      <c r="E1346" s="2">
        <v>40127.287164351852</v>
      </c>
      <c r="F1346" s="2">
        <v>40127.333472222221</v>
      </c>
      <c r="H1346">
        <v>4001</v>
      </c>
      <c r="I1346">
        <v>22508.709832803383</v>
      </c>
      <c r="J1346">
        <v>35.454146880000003</v>
      </c>
      <c r="K1346">
        <v>139.3895263</v>
      </c>
      <c r="L1346">
        <v>215</v>
      </c>
      <c r="M1346" t="s">
        <v>842</v>
      </c>
      <c r="N1346" s="3">
        <v>1009248</v>
      </c>
      <c r="O1346" t="s">
        <v>378</v>
      </c>
      <c r="P1346">
        <v>215010508</v>
      </c>
      <c r="Q1346" t="s">
        <v>621</v>
      </c>
      <c r="R1346">
        <v>35.443627239999998</v>
      </c>
      <c r="S1346">
        <v>139.63771650000001</v>
      </c>
      <c r="T1346">
        <v>104</v>
      </c>
      <c r="U1346" t="s">
        <v>844</v>
      </c>
      <c r="V1346" s="3">
        <v>1003002</v>
      </c>
      <c r="W1346" t="s">
        <v>120</v>
      </c>
      <c r="X1346">
        <v>100300215</v>
      </c>
      <c r="Y1346" t="s">
        <v>661</v>
      </c>
      <c r="Z1346">
        <v>33</v>
      </c>
      <c r="AA1346">
        <v>1</v>
      </c>
      <c r="AB1346" t="s">
        <v>34</v>
      </c>
      <c r="AC1346" t="s">
        <v>101</v>
      </c>
      <c r="AD1346">
        <v>200</v>
      </c>
      <c r="AE1346" t="s">
        <v>94</v>
      </c>
      <c r="AF1346">
        <v>51.8</v>
      </c>
      <c r="AG1346">
        <v>1</v>
      </c>
      <c r="AH1346">
        <v>30221</v>
      </c>
      <c r="AI1346">
        <v>57.4</v>
      </c>
      <c r="AJ1346">
        <v>1</v>
      </c>
      <c r="AK1346">
        <v>44</v>
      </c>
      <c r="AL1346">
        <v>430</v>
      </c>
      <c r="AM1346" t="s">
        <v>119</v>
      </c>
      <c r="AN1346" t="s">
        <v>120</v>
      </c>
      <c r="AO1346">
        <v>1</v>
      </c>
      <c r="AP1346">
        <v>184</v>
      </c>
      <c r="AQ1346">
        <v>2.4</v>
      </c>
      <c r="AR1346">
        <v>445</v>
      </c>
      <c r="AS1346">
        <v>5.4</v>
      </c>
      <c r="AT1346">
        <v>51.8</v>
      </c>
      <c r="AU1346">
        <v>1</v>
      </c>
      <c r="AV1346">
        <v>25970</v>
      </c>
      <c r="AW1346">
        <v>129.9</v>
      </c>
      <c r="AX1346">
        <v>1</v>
      </c>
      <c r="AY1346">
        <v>25970</v>
      </c>
      <c r="AZ1346">
        <v>324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</row>
    <row r="1347" spans="1:61">
      <c r="A1347">
        <v>257219</v>
      </c>
      <c r="B1347" t="s">
        <v>78</v>
      </c>
      <c r="C1347">
        <v>400</v>
      </c>
      <c r="D1347" t="s">
        <v>87</v>
      </c>
      <c r="E1347" s="2">
        <v>40136.319907407407</v>
      </c>
      <c r="F1347" s="2">
        <v>40136.346828703703</v>
      </c>
      <c r="H1347">
        <v>2326</v>
      </c>
      <c r="I1347">
        <v>10430.820928746491</v>
      </c>
      <c r="J1347">
        <v>35.366599620000002</v>
      </c>
      <c r="K1347">
        <v>139.5713586</v>
      </c>
      <c r="L1347">
        <v>115</v>
      </c>
      <c r="M1347" t="s">
        <v>856</v>
      </c>
      <c r="N1347" s="3">
        <v>1009248</v>
      </c>
      <c r="O1347" t="s">
        <v>378</v>
      </c>
      <c r="P1347">
        <v>100924801</v>
      </c>
      <c r="Q1347" t="s">
        <v>739</v>
      </c>
      <c r="R1347">
        <v>35.4438472</v>
      </c>
      <c r="S1347">
        <v>139.6366865</v>
      </c>
      <c r="T1347">
        <v>104</v>
      </c>
      <c r="U1347" t="s">
        <v>844</v>
      </c>
      <c r="V1347" s="3">
        <v>1003002</v>
      </c>
      <c r="W1347" t="s">
        <v>120</v>
      </c>
      <c r="X1347">
        <v>100300216</v>
      </c>
      <c r="Y1347" t="s">
        <v>240</v>
      </c>
      <c r="Z1347">
        <v>39</v>
      </c>
      <c r="AA1347">
        <v>2</v>
      </c>
      <c r="AB1347" t="s">
        <v>97</v>
      </c>
      <c r="AC1347" t="s">
        <v>105</v>
      </c>
      <c r="AD1347">
        <v>200</v>
      </c>
      <c r="AE1347" t="s">
        <v>94</v>
      </c>
      <c r="AF1347">
        <v>39.400000000000006</v>
      </c>
      <c r="AG1347">
        <v>1</v>
      </c>
      <c r="AH1347">
        <v>13756</v>
      </c>
      <c r="AI1347">
        <v>35.6</v>
      </c>
      <c r="AJ1347">
        <v>1</v>
      </c>
      <c r="AK1347">
        <v>18</v>
      </c>
      <c r="AL1347">
        <v>210</v>
      </c>
      <c r="AM1347" t="s">
        <v>126</v>
      </c>
      <c r="AN1347" t="s">
        <v>120</v>
      </c>
      <c r="AO1347">
        <v>0</v>
      </c>
      <c r="AP1347">
        <v>1346</v>
      </c>
      <c r="AQ1347">
        <v>17.2</v>
      </c>
      <c r="AR1347">
        <v>351</v>
      </c>
      <c r="AS1347">
        <v>4.2</v>
      </c>
      <c r="AT1347">
        <v>39.400000000000006</v>
      </c>
      <c r="AU1347">
        <v>1</v>
      </c>
      <c r="AV1347">
        <v>11503</v>
      </c>
      <c r="AW1347">
        <v>57.5</v>
      </c>
      <c r="AX1347">
        <v>1</v>
      </c>
      <c r="AY1347">
        <v>11503</v>
      </c>
      <c r="AZ1347">
        <v>142.19999999999999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</row>
    <row r="1348" spans="1:61">
      <c r="A1348">
        <v>255826</v>
      </c>
      <c r="B1348" t="s">
        <v>71</v>
      </c>
      <c r="C1348">
        <v>200</v>
      </c>
      <c r="D1348" t="s">
        <v>85</v>
      </c>
      <c r="E1348" s="2">
        <v>40120.833425925928</v>
      </c>
      <c r="F1348" s="2">
        <v>40120.842523148145</v>
      </c>
      <c r="H1348">
        <v>786</v>
      </c>
      <c r="I1348">
        <v>3115.1622178817479</v>
      </c>
      <c r="J1348">
        <v>35.483779920000003</v>
      </c>
      <c r="K1348">
        <v>139.6019948</v>
      </c>
      <c r="L1348">
        <v>102</v>
      </c>
      <c r="M1348" t="s">
        <v>839</v>
      </c>
      <c r="N1348" s="3">
        <v>1001026</v>
      </c>
      <c r="O1348" t="s">
        <v>356</v>
      </c>
      <c r="P1348">
        <v>100102602</v>
      </c>
      <c r="Q1348" t="s">
        <v>555</v>
      </c>
      <c r="R1348">
        <v>35.488677690000003</v>
      </c>
      <c r="S1348">
        <v>139.63587649999999</v>
      </c>
      <c r="T1348">
        <v>102</v>
      </c>
      <c r="U1348" t="s">
        <v>839</v>
      </c>
      <c r="V1348" s="3">
        <v>1001014</v>
      </c>
      <c r="W1348" t="s">
        <v>366</v>
      </c>
      <c r="X1348">
        <v>100101403</v>
      </c>
      <c r="Y1348" t="s">
        <v>553</v>
      </c>
      <c r="Z1348">
        <v>54</v>
      </c>
      <c r="AA1348">
        <v>1</v>
      </c>
      <c r="AB1348" t="s">
        <v>34</v>
      </c>
      <c r="AC1348" t="s">
        <v>102</v>
      </c>
      <c r="AD1348">
        <v>100</v>
      </c>
      <c r="AE1348" t="s">
        <v>93</v>
      </c>
      <c r="AF1348">
        <v>12.5</v>
      </c>
      <c r="AG1348">
        <v>1</v>
      </c>
      <c r="AH1348">
        <v>5425</v>
      </c>
      <c r="AI1348">
        <v>12.5</v>
      </c>
      <c r="AJ1348">
        <v>1</v>
      </c>
      <c r="AK1348">
        <v>26</v>
      </c>
      <c r="AL1348">
        <v>350</v>
      </c>
      <c r="AM1348" t="s">
        <v>203</v>
      </c>
      <c r="AN1348" t="s">
        <v>121</v>
      </c>
      <c r="AO1348">
        <v>1</v>
      </c>
      <c r="AP1348">
        <v>797</v>
      </c>
      <c r="AQ1348">
        <v>9</v>
      </c>
      <c r="AR1348">
        <v>1163</v>
      </c>
      <c r="AS1348">
        <v>14</v>
      </c>
      <c r="AT1348">
        <v>49</v>
      </c>
      <c r="AU1348">
        <v>1</v>
      </c>
      <c r="AV1348">
        <v>3540</v>
      </c>
      <c r="AW1348">
        <v>17.7</v>
      </c>
      <c r="AX1348">
        <v>1</v>
      </c>
      <c r="AY1348">
        <v>3540</v>
      </c>
      <c r="AZ1348">
        <v>43.3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</row>
    <row r="1349" spans="1:61">
      <c r="A1349">
        <v>257130</v>
      </c>
      <c r="B1349" t="s">
        <v>67</v>
      </c>
      <c r="C1349">
        <v>100</v>
      </c>
      <c r="D1349" t="s">
        <v>86</v>
      </c>
      <c r="E1349" s="2">
        <v>40135.401273148149</v>
      </c>
      <c r="F1349" s="2">
        <v>40135.437881944446</v>
      </c>
      <c r="H1349">
        <v>3163</v>
      </c>
      <c r="I1349">
        <v>13003.376323933504</v>
      </c>
      <c r="J1349">
        <v>35.48226717</v>
      </c>
      <c r="K1349">
        <v>139.6298362</v>
      </c>
      <c r="L1349">
        <v>102</v>
      </c>
      <c r="M1349" t="s">
        <v>839</v>
      </c>
      <c r="N1349" s="3">
        <v>1001013</v>
      </c>
      <c r="O1349" t="s">
        <v>370</v>
      </c>
      <c r="P1349">
        <v>100101304</v>
      </c>
      <c r="Q1349" t="s">
        <v>563</v>
      </c>
      <c r="R1349">
        <v>35.597977659999998</v>
      </c>
      <c r="S1349">
        <v>139.65079489999999</v>
      </c>
      <c r="V1349" s="3"/>
      <c r="Z1349">
        <v>0</v>
      </c>
      <c r="AA1349">
        <v>1</v>
      </c>
      <c r="AB1349" t="s">
        <v>34</v>
      </c>
      <c r="AC1349" t="s">
        <v>98</v>
      </c>
      <c r="AD1349">
        <v>200</v>
      </c>
      <c r="AE1349" t="s">
        <v>94</v>
      </c>
      <c r="AF1349">
        <v>51.1</v>
      </c>
      <c r="AG1349">
        <v>1</v>
      </c>
      <c r="AH1349">
        <v>19041</v>
      </c>
      <c r="AI1349">
        <v>36.200000000000003</v>
      </c>
      <c r="AJ1349">
        <v>1</v>
      </c>
      <c r="AK1349">
        <v>30</v>
      </c>
      <c r="AL1349">
        <v>240</v>
      </c>
      <c r="AM1349" t="s">
        <v>169</v>
      </c>
      <c r="AN1349" t="s">
        <v>128</v>
      </c>
      <c r="AO1349">
        <v>2</v>
      </c>
      <c r="AP1349">
        <v>193</v>
      </c>
      <c r="AQ1349">
        <v>2.5</v>
      </c>
      <c r="AR1349">
        <v>1546</v>
      </c>
      <c r="AS1349">
        <v>18.600000000000001</v>
      </c>
      <c r="AT1349">
        <v>51.1</v>
      </c>
      <c r="AU1349">
        <v>1</v>
      </c>
      <c r="AV1349">
        <v>15418</v>
      </c>
      <c r="AW1349">
        <v>77.099999999999994</v>
      </c>
      <c r="AX1349">
        <v>1</v>
      </c>
      <c r="AY1349">
        <v>15418</v>
      </c>
      <c r="AZ1349">
        <v>191.3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</row>
    <row r="1350" spans="1:61">
      <c r="A1350">
        <v>255711</v>
      </c>
      <c r="B1350" t="s">
        <v>75</v>
      </c>
      <c r="C1350">
        <v>700</v>
      </c>
      <c r="D1350" t="s">
        <v>90</v>
      </c>
      <c r="E1350" s="2">
        <v>40119.54011574074</v>
      </c>
      <c r="F1350" s="2">
        <v>40119.600914351853</v>
      </c>
      <c r="H1350">
        <v>5253</v>
      </c>
      <c r="I1350">
        <v>10314.627152220377</v>
      </c>
      <c r="J1350">
        <v>35.406795189999997</v>
      </c>
      <c r="K1350">
        <v>139.53528829999999</v>
      </c>
      <c r="L1350">
        <v>110</v>
      </c>
      <c r="M1350" t="s">
        <v>846</v>
      </c>
      <c r="N1350" s="3">
        <v>1009029</v>
      </c>
      <c r="O1350" t="s">
        <v>437</v>
      </c>
      <c r="P1350">
        <v>100902901</v>
      </c>
      <c r="Q1350" t="s">
        <v>727</v>
      </c>
      <c r="R1350">
        <v>35.461136689999996</v>
      </c>
      <c r="S1350">
        <v>139.62757769999999</v>
      </c>
      <c r="T1350">
        <v>103</v>
      </c>
      <c r="U1350" t="s">
        <v>843</v>
      </c>
      <c r="V1350" s="3">
        <v>1002001</v>
      </c>
      <c r="W1350" t="s">
        <v>387</v>
      </c>
      <c r="X1350">
        <v>100200101</v>
      </c>
      <c r="Y1350" t="s">
        <v>604</v>
      </c>
      <c r="Z1350">
        <v>37</v>
      </c>
      <c r="AA1350">
        <v>1</v>
      </c>
      <c r="AB1350" t="s">
        <v>34</v>
      </c>
      <c r="AC1350" t="s">
        <v>100</v>
      </c>
      <c r="AD1350">
        <v>200</v>
      </c>
      <c r="AE1350" t="s">
        <v>94</v>
      </c>
      <c r="AF1350">
        <v>36.400000000000006</v>
      </c>
      <c r="AG1350">
        <v>1</v>
      </c>
      <c r="AH1350">
        <v>12850</v>
      </c>
      <c r="AI1350">
        <v>24.1</v>
      </c>
      <c r="AJ1350">
        <v>1</v>
      </c>
      <c r="AK1350">
        <v>12</v>
      </c>
      <c r="AL1350">
        <v>210</v>
      </c>
      <c r="AM1350" t="s">
        <v>125</v>
      </c>
      <c r="AN1350" t="s">
        <v>127</v>
      </c>
      <c r="AO1350">
        <v>0</v>
      </c>
      <c r="AP1350">
        <v>877</v>
      </c>
      <c r="AQ1350">
        <v>11.1</v>
      </c>
      <c r="AR1350">
        <v>1105</v>
      </c>
      <c r="AS1350">
        <v>13.3</v>
      </c>
      <c r="AT1350">
        <v>36.400000000000006</v>
      </c>
      <c r="AU1350">
        <v>1</v>
      </c>
      <c r="AV1350">
        <v>12086</v>
      </c>
      <c r="AW1350">
        <v>60.4</v>
      </c>
      <c r="AX1350">
        <v>1</v>
      </c>
      <c r="AY1350">
        <v>12086</v>
      </c>
      <c r="AZ1350">
        <v>150.4</v>
      </c>
      <c r="BA1350">
        <v>1</v>
      </c>
      <c r="BB1350">
        <v>3.2</v>
      </c>
      <c r="BC1350">
        <v>16</v>
      </c>
      <c r="BD1350">
        <v>210</v>
      </c>
      <c r="BE1350">
        <v>624</v>
      </c>
      <c r="BF1350">
        <v>9.4</v>
      </c>
      <c r="BG1350">
        <v>342</v>
      </c>
      <c r="BH1350">
        <v>5.0999999999999996</v>
      </c>
      <c r="BI1350">
        <v>30.5</v>
      </c>
    </row>
    <row r="1351" spans="1:61">
      <c r="A1351">
        <v>257727</v>
      </c>
      <c r="B1351" t="s">
        <v>56</v>
      </c>
      <c r="C1351">
        <v>999</v>
      </c>
      <c r="D1351" t="s">
        <v>84</v>
      </c>
      <c r="E1351" s="2">
        <v>40141.666006944448</v>
      </c>
      <c r="F1351" s="2">
        <v>40141.671550925923</v>
      </c>
      <c r="H1351">
        <v>479</v>
      </c>
      <c r="I1351">
        <v>1323.4161729023529</v>
      </c>
      <c r="J1351">
        <v>35.449276060000003</v>
      </c>
      <c r="K1351">
        <v>139.62162860000001</v>
      </c>
      <c r="L1351">
        <v>103</v>
      </c>
      <c r="M1351" t="s">
        <v>843</v>
      </c>
      <c r="N1351" s="3">
        <v>1002004</v>
      </c>
      <c r="O1351" t="s">
        <v>405</v>
      </c>
      <c r="P1351">
        <v>100200401</v>
      </c>
      <c r="Q1351" t="s">
        <v>636</v>
      </c>
      <c r="R1351">
        <v>35.458545719999996</v>
      </c>
      <c r="S1351">
        <v>139.63079640000001</v>
      </c>
      <c r="T1351">
        <v>103</v>
      </c>
      <c r="U1351" t="s">
        <v>843</v>
      </c>
      <c r="V1351" s="3">
        <v>1002002</v>
      </c>
      <c r="W1351" t="s">
        <v>136</v>
      </c>
      <c r="X1351">
        <v>100200207</v>
      </c>
      <c r="Y1351" t="s">
        <v>608</v>
      </c>
      <c r="Z1351">
        <v>44</v>
      </c>
      <c r="AA1351">
        <v>1</v>
      </c>
      <c r="AB1351" t="s">
        <v>34</v>
      </c>
      <c r="AC1351" t="s">
        <v>98</v>
      </c>
      <c r="AD1351">
        <v>100</v>
      </c>
      <c r="AE1351" t="s">
        <v>93</v>
      </c>
      <c r="AF1351">
        <v>13.8</v>
      </c>
      <c r="AG1351">
        <v>1</v>
      </c>
      <c r="AH1351">
        <v>2295</v>
      </c>
      <c r="AI1351">
        <v>13.8</v>
      </c>
      <c r="AJ1351">
        <v>1</v>
      </c>
      <c r="AK1351">
        <v>18</v>
      </c>
      <c r="AL1351">
        <v>290</v>
      </c>
      <c r="AM1351" t="s">
        <v>112</v>
      </c>
      <c r="AN1351" t="s">
        <v>132</v>
      </c>
      <c r="AO1351">
        <v>1</v>
      </c>
      <c r="AP1351">
        <v>1090</v>
      </c>
      <c r="AQ1351">
        <v>12.9</v>
      </c>
      <c r="AR1351">
        <v>712</v>
      </c>
      <c r="AS1351">
        <v>8.6</v>
      </c>
      <c r="AT1351">
        <v>39.5</v>
      </c>
      <c r="AU1351">
        <v>1</v>
      </c>
      <c r="AV1351">
        <v>1636</v>
      </c>
      <c r="AW1351">
        <v>8.1999999999999993</v>
      </c>
      <c r="AX1351">
        <v>1</v>
      </c>
      <c r="AY1351">
        <v>1636</v>
      </c>
      <c r="AZ1351">
        <v>19.5</v>
      </c>
      <c r="BA1351">
        <v>1</v>
      </c>
      <c r="BB1351">
        <v>0.75</v>
      </c>
      <c r="BC1351">
        <v>5</v>
      </c>
      <c r="BD1351">
        <v>210</v>
      </c>
      <c r="BE1351">
        <v>260</v>
      </c>
      <c r="BF1351">
        <v>3.9</v>
      </c>
      <c r="BG1351">
        <v>356</v>
      </c>
      <c r="BH1351">
        <v>5.3</v>
      </c>
      <c r="BI1351">
        <v>14.2</v>
      </c>
    </row>
    <row r="1352" spans="1:61">
      <c r="A1352">
        <v>257729</v>
      </c>
      <c r="B1352" t="s">
        <v>56</v>
      </c>
      <c r="C1352">
        <v>500</v>
      </c>
      <c r="D1352" t="s">
        <v>33</v>
      </c>
      <c r="E1352" s="2">
        <v>40141.679513888892</v>
      </c>
      <c r="F1352" s="2">
        <v>40141.690370370372</v>
      </c>
      <c r="H1352">
        <v>938</v>
      </c>
      <c r="I1352">
        <v>4388.7193378719812</v>
      </c>
      <c r="J1352">
        <v>35.458728110000003</v>
      </c>
      <c r="K1352">
        <v>139.6310163</v>
      </c>
      <c r="L1352">
        <v>103</v>
      </c>
      <c r="M1352" t="s">
        <v>843</v>
      </c>
      <c r="N1352" s="3">
        <v>1002002</v>
      </c>
      <c r="O1352" t="s">
        <v>136</v>
      </c>
      <c r="P1352">
        <v>100200207</v>
      </c>
      <c r="Q1352" t="s">
        <v>608</v>
      </c>
      <c r="R1352">
        <v>35.430538120000001</v>
      </c>
      <c r="S1352">
        <v>139.66493550000001</v>
      </c>
      <c r="T1352">
        <v>104</v>
      </c>
      <c r="U1352" t="s">
        <v>844</v>
      </c>
      <c r="V1352" s="3">
        <v>1003010</v>
      </c>
      <c r="W1352" t="s">
        <v>422</v>
      </c>
      <c r="X1352">
        <v>100301006</v>
      </c>
      <c r="Y1352" t="s">
        <v>695</v>
      </c>
      <c r="Z1352">
        <v>44</v>
      </c>
      <c r="AA1352">
        <v>1</v>
      </c>
      <c r="AB1352" t="s">
        <v>34</v>
      </c>
      <c r="AC1352" t="s">
        <v>98</v>
      </c>
      <c r="AD1352">
        <v>100</v>
      </c>
      <c r="AE1352" t="s">
        <v>93</v>
      </c>
      <c r="AF1352">
        <v>21.5</v>
      </c>
      <c r="AG1352">
        <v>1</v>
      </c>
      <c r="AH1352">
        <v>6397</v>
      </c>
      <c r="AI1352">
        <v>21.5</v>
      </c>
      <c r="AJ1352">
        <v>1</v>
      </c>
      <c r="AK1352">
        <v>7</v>
      </c>
      <c r="AL1352">
        <v>200</v>
      </c>
      <c r="AM1352" t="s">
        <v>132</v>
      </c>
      <c r="AN1352" t="s">
        <v>36</v>
      </c>
      <c r="AO1352">
        <v>0</v>
      </c>
      <c r="AP1352">
        <v>696</v>
      </c>
      <c r="AQ1352">
        <v>8.3000000000000007</v>
      </c>
      <c r="AR1352">
        <v>2720</v>
      </c>
      <c r="AS1352">
        <v>33.200000000000003</v>
      </c>
      <c r="AT1352">
        <v>48.5</v>
      </c>
      <c r="AU1352">
        <v>1</v>
      </c>
      <c r="AV1352">
        <v>5437</v>
      </c>
      <c r="AW1352">
        <v>27.2</v>
      </c>
      <c r="AX1352">
        <v>1</v>
      </c>
      <c r="AY1352">
        <v>5437</v>
      </c>
      <c r="AZ1352">
        <v>66</v>
      </c>
      <c r="BA1352">
        <v>1</v>
      </c>
      <c r="BB1352">
        <v>5.52</v>
      </c>
      <c r="BC1352">
        <v>20</v>
      </c>
      <c r="BD1352">
        <v>210</v>
      </c>
      <c r="BE1352">
        <v>379</v>
      </c>
      <c r="BF1352">
        <v>5.7</v>
      </c>
      <c r="BG1352">
        <v>313</v>
      </c>
      <c r="BH1352">
        <v>4.7</v>
      </c>
      <c r="BI1352">
        <v>30.4</v>
      </c>
    </row>
    <row r="1353" spans="1:61">
      <c r="A1353">
        <v>256716</v>
      </c>
      <c r="B1353" t="s">
        <v>40</v>
      </c>
      <c r="C1353">
        <v>200</v>
      </c>
      <c r="D1353" t="s">
        <v>85</v>
      </c>
      <c r="E1353" s="2">
        <v>40131.485000000001</v>
      </c>
      <c r="F1353" s="2">
        <v>40131.502500000002</v>
      </c>
      <c r="H1353">
        <v>1512</v>
      </c>
      <c r="I1353">
        <v>1533.2624104129995</v>
      </c>
      <c r="J1353">
        <v>35.438198450000002</v>
      </c>
      <c r="K1353">
        <v>139.64520519999999</v>
      </c>
      <c r="L1353">
        <v>104</v>
      </c>
      <c r="M1353" t="s">
        <v>844</v>
      </c>
      <c r="N1353" s="3">
        <v>1003017</v>
      </c>
      <c r="O1353" t="s">
        <v>41</v>
      </c>
      <c r="P1353">
        <v>100301702</v>
      </c>
      <c r="Q1353" t="s">
        <v>133</v>
      </c>
      <c r="R1353">
        <v>35.425517020000001</v>
      </c>
      <c r="S1353">
        <v>139.6518571</v>
      </c>
      <c r="T1353">
        <v>104</v>
      </c>
      <c r="U1353" t="s">
        <v>844</v>
      </c>
      <c r="V1353" s="3">
        <v>1003012</v>
      </c>
      <c r="W1353" t="s">
        <v>426</v>
      </c>
      <c r="X1353">
        <v>100301201</v>
      </c>
      <c r="Y1353" t="s">
        <v>712</v>
      </c>
      <c r="Z1353">
        <v>0</v>
      </c>
      <c r="AA1353">
        <v>2</v>
      </c>
      <c r="AB1353" t="s">
        <v>97</v>
      </c>
      <c r="AC1353" t="s">
        <v>35</v>
      </c>
      <c r="AD1353">
        <v>410</v>
      </c>
      <c r="AE1353" t="s">
        <v>43</v>
      </c>
      <c r="AF1353">
        <v>9.5</v>
      </c>
      <c r="AG1353">
        <v>1</v>
      </c>
      <c r="AH1353">
        <v>2135</v>
      </c>
      <c r="AI1353">
        <v>12.1</v>
      </c>
      <c r="AJ1353">
        <v>1</v>
      </c>
      <c r="AK1353">
        <v>3</v>
      </c>
      <c r="AL1353">
        <v>130</v>
      </c>
      <c r="AM1353" t="s">
        <v>133</v>
      </c>
      <c r="AN1353" t="s">
        <v>41</v>
      </c>
      <c r="AO1353">
        <v>0</v>
      </c>
      <c r="AP1353">
        <v>375</v>
      </c>
      <c r="AQ1353">
        <v>4.5</v>
      </c>
      <c r="AR1353">
        <v>767</v>
      </c>
      <c r="AS1353">
        <v>9.6</v>
      </c>
      <c r="AT1353">
        <v>17.100000000000001</v>
      </c>
      <c r="AU1353">
        <v>1</v>
      </c>
      <c r="AV1353">
        <v>1908</v>
      </c>
      <c r="AW1353">
        <v>9.5</v>
      </c>
      <c r="AX1353">
        <v>1</v>
      </c>
      <c r="AY1353">
        <v>1908</v>
      </c>
      <c r="AZ1353">
        <v>24</v>
      </c>
      <c r="BA1353">
        <v>1</v>
      </c>
      <c r="BB1353">
        <v>1.1000000000000001</v>
      </c>
      <c r="BC1353">
        <v>4</v>
      </c>
      <c r="BD1353">
        <v>210</v>
      </c>
      <c r="BE1353">
        <v>166</v>
      </c>
      <c r="BF1353">
        <v>2.5</v>
      </c>
      <c r="BG1353">
        <v>426</v>
      </c>
      <c r="BH1353">
        <v>6.4</v>
      </c>
      <c r="BI1353">
        <v>12.9</v>
      </c>
    </row>
    <row r="1354" spans="1:61">
      <c r="A1354">
        <v>256887</v>
      </c>
      <c r="B1354" t="s">
        <v>71</v>
      </c>
      <c r="C1354">
        <v>100</v>
      </c>
      <c r="D1354" t="s">
        <v>86</v>
      </c>
      <c r="E1354" s="2">
        <v>40133.299976851849</v>
      </c>
      <c r="F1354" s="2">
        <v>40133.356307870374</v>
      </c>
      <c r="H1354">
        <v>4867</v>
      </c>
      <c r="I1354">
        <v>29583.109448854793</v>
      </c>
      <c r="J1354">
        <v>35.488269940000002</v>
      </c>
      <c r="K1354">
        <v>139.63605889999999</v>
      </c>
      <c r="L1354">
        <v>102</v>
      </c>
      <c r="M1354" t="s">
        <v>839</v>
      </c>
      <c r="N1354" s="3">
        <v>1001014</v>
      </c>
      <c r="O1354" t="s">
        <v>366</v>
      </c>
      <c r="P1354">
        <v>100101403</v>
      </c>
      <c r="Q1354" t="s">
        <v>553</v>
      </c>
      <c r="R1354">
        <v>35.424385129999997</v>
      </c>
      <c r="S1354">
        <v>139.3189467</v>
      </c>
      <c r="T1354">
        <v>212</v>
      </c>
      <c r="U1354" t="s">
        <v>835</v>
      </c>
      <c r="V1354" s="3">
        <v>2120802</v>
      </c>
      <c r="W1354" t="s">
        <v>424</v>
      </c>
      <c r="X1354">
        <v>212080201</v>
      </c>
      <c r="Y1354" t="s">
        <v>702</v>
      </c>
      <c r="Z1354">
        <v>54</v>
      </c>
      <c r="AA1354">
        <v>1</v>
      </c>
      <c r="AB1354" t="s">
        <v>34</v>
      </c>
      <c r="AC1354" t="s">
        <v>102</v>
      </c>
      <c r="AD1354">
        <v>100</v>
      </c>
      <c r="AE1354" t="s">
        <v>93</v>
      </c>
      <c r="AF1354">
        <v>77.599999999999994</v>
      </c>
      <c r="AG1354">
        <v>1</v>
      </c>
      <c r="AH1354">
        <v>40889</v>
      </c>
      <c r="AI1354">
        <v>77.599999999999994</v>
      </c>
      <c r="AJ1354">
        <v>1</v>
      </c>
      <c r="AK1354">
        <v>66</v>
      </c>
      <c r="AL1354">
        <v>680</v>
      </c>
      <c r="AM1354" t="s">
        <v>121</v>
      </c>
      <c r="AN1354" t="s">
        <v>115</v>
      </c>
      <c r="AO1354">
        <v>2</v>
      </c>
      <c r="AP1354">
        <v>1082</v>
      </c>
      <c r="AQ1354">
        <v>13.5</v>
      </c>
      <c r="AR1354">
        <v>3015</v>
      </c>
      <c r="AS1354">
        <v>37.799999999999997</v>
      </c>
      <c r="AT1354">
        <v>117.3</v>
      </c>
      <c r="AU1354">
        <v>1</v>
      </c>
      <c r="AV1354">
        <v>34569</v>
      </c>
      <c r="AW1354">
        <v>172.8</v>
      </c>
      <c r="AX1354">
        <v>1</v>
      </c>
      <c r="AY1354">
        <v>34569</v>
      </c>
      <c r="AZ1354">
        <v>433.5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</row>
    <row r="1355" spans="1:61">
      <c r="A1355">
        <v>255744</v>
      </c>
      <c r="B1355" t="s">
        <v>71</v>
      </c>
      <c r="C1355">
        <v>200</v>
      </c>
      <c r="D1355" t="s">
        <v>85</v>
      </c>
      <c r="E1355" s="2">
        <v>40119.754155092596</v>
      </c>
      <c r="F1355" s="2">
        <v>40119.757245370369</v>
      </c>
      <c r="H1355">
        <v>267</v>
      </c>
      <c r="I1355">
        <v>259.45352867404085</v>
      </c>
      <c r="J1355">
        <v>35.489986610000003</v>
      </c>
      <c r="K1355">
        <v>139.63346780000001</v>
      </c>
      <c r="L1355">
        <v>102</v>
      </c>
      <c r="M1355" t="s">
        <v>839</v>
      </c>
      <c r="N1355" s="3">
        <v>1001014</v>
      </c>
      <c r="O1355" t="s">
        <v>366</v>
      </c>
      <c r="P1355">
        <v>100101403</v>
      </c>
      <c r="Q1355" t="s">
        <v>553</v>
      </c>
      <c r="R1355">
        <v>35.488784979999998</v>
      </c>
      <c r="S1355">
        <v>139.6359248</v>
      </c>
      <c r="T1355">
        <v>102</v>
      </c>
      <c r="U1355" t="s">
        <v>839</v>
      </c>
      <c r="V1355" s="3">
        <v>1001014</v>
      </c>
      <c r="W1355" t="s">
        <v>366</v>
      </c>
      <c r="X1355">
        <v>100101403</v>
      </c>
      <c r="Y1355" t="s">
        <v>553</v>
      </c>
      <c r="Z1355">
        <v>54</v>
      </c>
      <c r="AA1355">
        <v>1</v>
      </c>
      <c r="AB1355" t="s">
        <v>34</v>
      </c>
      <c r="AC1355" t="s">
        <v>102</v>
      </c>
      <c r="AD1355">
        <v>420</v>
      </c>
      <c r="AE1355" t="s">
        <v>95</v>
      </c>
      <c r="AF1355">
        <v>5</v>
      </c>
      <c r="AG1355">
        <v>1</v>
      </c>
      <c r="AH1355">
        <v>592</v>
      </c>
      <c r="AI1355">
        <v>4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744</v>
      </c>
      <c r="AQ1355">
        <v>8.8000000000000007</v>
      </c>
      <c r="AR1355">
        <v>1156</v>
      </c>
      <c r="AS1355">
        <v>13.9</v>
      </c>
      <c r="AT1355">
        <v>0</v>
      </c>
      <c r="AU1355">
        <v>1</v>
      </c>
      <c r="AV1355">
        <v>395</v>
      </c>
      <c r="AW1355">
        <v>2</v>
      </c>
      <c r="AX1355">
        <v>1</v>
      </c>
      <c r="AY1355">
        <v>395</v>
      </c>
      <c r="AZ1355">
        <v>5</v>
      </c>
      <c r="BA1355">
        <v>1</v>
      </c>
      <c r="BB1355">
        <v>0.37</v>
      </c>
      <c r="BC1355">
        <v>1</v>
      </c>
      <c r="BD1355">
        <v>210</v>
      </c>
      <c r="BE1355">
        <v>424</v>
      </c>
      <c r="BF1355">
        <v>6.4</v>
      </c>
      <c r="BG1355">
        <v>496</v>
      </c>
      <c r="BH1355">
        <v>7.4</v>
      </c>
      <c r="BI1355">
        <v>14.8</v>
      </c>
    </row>
    <row r="1356" spans="1:61">
      <c r="A1356">
        <v>256253</v>
      </c>
      <c r="B1356" t="s">
        <v>61</v>
      </c>
      <c r="C1356">
        <v>200</v>
      </c>
      <c r="D1356" t="s">
        <v>85</v>
      </c>
      <c r="E1356" s="2">
        <v>40125.817291666666</v>
      </c>
      <c r="F1356" s="2">
        <v>40125.825520833336</v>
      </c>
      <c r="H1356">
        <v>711</v>
      </c>
      <c r="I1356">
        <v>862.89157641832662</v>
      </c>
      <c r="J1356">
        <v>35.432056209999999</v>
      </c>
      <c r="K1356">
        <v>139.65678689999999</v>
      </c>
      <c r="L1356">
        <v>104</v>
      </c>
      <c r="M1356" t="s">
        <v>844</v>
      </c>
      <c r="N1356" s="3">
        <v>1003016</v>
      </c>
      <c r="O1356" t="s">
        <v>420</v>
      </c>
      <c r="P1356">
        <v>100301605</v>
      </c>
      <c r="Q1356" t="s">
        <v>700</v>
      </c>
      <c r="R1356">
        <v>35.425425830000002</v>
      </c>
      <c r="S1356">
        <v>139.6518356</v>
      </c>
      <c r="T1356">
        <v>104</v>
      </c>
      <c r="U1356" t="s">
        <v>844</v>
      </c>
      <c r="V1356" s="3">
        <v>1003012</v>
      </c>
      <c r="W1356" t="s">
        <v>426</v>
      </c>
      <c r="X1356">
        <v>100301201</v>
      </c>
      <c r="Y1356" t="s">
        <v>712</v>
      </c>
      <c r="Z1356">
        <v>53</v>
      </c>
      <c r="AA1356">
        <v>1</v>
      </c>
      <c r="AB1356" t="s">
        <v>34</v>
      </c>
      <c r="AC1356" t="s">
        <v>35</v>
      </c>
      <c r="AD1356">
        <v>100</v>
      </c>
      <c r="AE1356" t="s">
        <v>93</v>
      </c>
      <c r="AF1356">
        <v>6.8</v>
      </c>
      <c r="AG1356">
        <v>1</v>
      </c>
      <c r="AH1356">
        <v>1038</v>
      </c>
      <c r="AI1356">
        <v>6.8</v>
      </c>
      <c r="AJ1356">
        <v>1</v>
      </c>
      <c r="AK1356">
        <v>24</v>
      </c>
      <c r="AL1356">
        <v>340</v>
      </c>
      <c r="AM1356" t="s">
        <v>36</v>
      </c>
      <c r="AN1356" t="s">
        <v>41</v>
      </c>
      <c r="AO1356">
        <v>1</v>
      </c>
      <c r="AP1356">
        <v>1631</v>
      </c>
      <c r="AQ1356">
        <v>20.6</v>
      </c>
      <c r="AR1356">
        <v>778</v>
      </c>
      <c r="AS1356">
        <v>9.8000000000000007</v>
      </c>
      <c r="AT1356">
        <v>54.400000000000006</v>
      </c>
      <c r="AU1356">
        <v>1</v>
      </c>
      <c r="AV1356">
        <v>1074</v>
      </c>
      <c r="AW1356">
        <v>5.4</v>
      </c>
      <c r="AX1356">
        <v>1</v>
      </c>
      <c r="AY1356">
        <v>1074</v>
      </c>
      <c r="AZ1356">
        <v>13.6</v>
      </c>
      <c r="BA1356">
        <v>1</v>
      </c>
      <c r="BB1356">
        <v>0.48</v>
      </c>
      <c r="BC1356">
        <v>3</v>
      </c>
      <c r="BD1356">
        <v>210</v>
      </c>
      <c r="BE1356">
        <v>319</v>
      </c>
      <c r="BF1356">
        <v>4.8</v>
      </c>
      <c r="BG1356">
        <v>436</v>
      </c>
      <c r="BH1356">
        <v>6.5</v>
      </c>
      <c r="BI1356">
        <v>14.3</v>
      </c>
    </row>
    <row r="1357" spans="1:61">
      <c r="A1357">
        <v>257934</v>
      </c>
      <c r="B1357" t="s">
        <v>79</v>
      </c>
      <c r="C1357">
        <v>400</v>
      </c>
      <c r="D1357" t="s">
        <v>87</v>
      </c>
      <c r="E1357" s="2">
        <v>40143.722615740742</v>
      </c>
      <c r="F1357" s="2">
        <v>40143.780266203707</v>
      </c>
      <c r="H1357">
        <v>4981</v>
      </c>
      <c r="I1357">
        <v>33598.950880215023</v>
      </c>
      <c r="J1357">
        <v>35.339074799999999</v>
      </c>
      <c r="K1357">
        <v>139.3043662</v>
      </c>
      <c r="L1357">
        <v>203</v>
      </c>
      <c r="M1357" t="s">
        <v>852</v>
      </c>
      <c r="N1357" s="3">
        <v>2031404</v>
      </c>
      <c r="O1357" t="s">
        <v>453</v>
      </c>
      <c r="P1357">
        <v>203140403</v>
      </c>
      <c r="Q1357" t="s">
        <v>746</v>
      </c>
      <c r="R1357">
        <v>35.505108849999999</v>
      </c>
      <c r="S1357">
        <v>139.61423640000001</v>
      </c>
      <c r="T1357">
        <v>109</v>
      </c>
      <c r="U1357" t="s">
        <v>830</v>
      </c>
      <c r="V1357" s="3">
        <v>1008037</v>
      </c>
      <c r="W1357" t="s">
        <v>147</v>
      </c>
      <c r="X1357">
        <v>100803701</v>
      </c>
      <c r="Y1357" t="s">
        <v>771</v>
      </c>
      <c r="Z1357">
        <v>33</v>
      </c>
      <c r="AA1357">
        <v>1</v>
      </c>
      <c r="AB1357" t="s">
        <v>34</v>
      </c>
      <c r="AC1357" t="s">
        <v>101</v>
      </c>
      <c r="AD1357">
        <v>200</v>
      </c>
      <c r="AE1357" t="s">
        <v>94</v>
      </c>
      <c r="AF1357">
        <v>110</v>
      </c>
      <c r="AG1357">
        <v>1</v>
      </c>
      <c r="AH1357">
        <v>43466</v>
      </c>
      <c r="AI1357">
        <v>72.900000000000006</v>
      </c>
      <c r="AJ1357">
        <v>1</v>
      </c>
      <c r="AK1357">
        <v>42</v>
      </c>
      <c r="AL1357">
        <v>3670</v>
      </c>
      <c r="AM1357" t="s">
        <v>313</v>
      </c>
      <c r="AN1357" t="s">
        <v>147</v>
      </c>
      <c r="AO1357">
        <v>1</v>
      </c>
      <c r="AP1357">
        <v>4850</v>
      </c>
      <c r="AQ1357">
        <v>60.2</v>
      </c>
      <c r="AR1357">
        <v>649</v>
      </c>
      <c r="AS1357">
        <v>7.8</v>
      </c>
      <c r="AT1357">
        <v>110</v>
      </c>
      <c r="AU1357">
        <v>1</v>
      </c>
      <c r="AV1357">
        <v>38808</v>
      </c>
      <c r="AW1357">
        <v>194</v>
      </c>
      <c r="AX1357">
        <v>1</v>
      </c>
      <c r="AY1357">
        <v>38808</v>
      </c>
      <c r="AZ1357">
        <v>481.9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</row>
    <row r="1358" spans="1:61">
      <c r="A1358">
        <v>255662</v>
      </c>
      <c r="B1358" t="s">
        <v>70</v>
      </c>
      <c r="C1358">
        <v>200</v>
      </c>
      <c r="D1358" t="s">
        <v>85</v>
      </c>
      <c r="E1358" s="2">
        <v>40118.798761574071</v>
      </c>
      <c r="F1358" s="2">
        <v>40118.803078703706</v>
      </c>
      <c r="H1358">
        <v>373</v>
      </c>
      <c r="I1358">
        <v>548.95613675743664</v>
      </c>
      <c r="J1358">
        <v>35.438236009999997</v>
      </c>
      <c r="K1358">
        <v>139.64306479999999</v>
      </c>
      <c r="L1358">
        <v>104</v>
      </c>
      <c r="M1358" t="s">
        <v>844</v>
      </c>
      <c r="N1358" s="3">
        <v>1003017</v>
      </c>
      <c r="O1358" t="s">
        <v>41</v>
      </c>
      <c r="P1358">
        <v>100301702</v>
      </c>
      <c r="Q1358" t="s">
        <v>133</v>
      </c>
      <c r="R1358">
        <v>35.436015140000002</v>
      </c>
      <c r="S1358">
        <v>139.64847750000001</v>
      </c>
      <c r="T1358">
        <v>104</v>
      </c>
      <c r="U1358" t="s">
        <v>844</v>
      </c>
      <c r="V1358" s="3">
        <v>1003017</v>
      </c>
      <c r="W1358" t="s">
        <v>41</v>
      </c>
      <c r="X1358">
        <v>100301703</v>
      </c>
      <c r="Y1358" t="s">
        <v>675</v>
      </c>
      <c r="Z1358">
        <v>47</v>
      </c>
      <c r="AA1358">
        <v>1</v>
      </c>
      <c r="AB1358" t="s">
        <v>34</v>
      </c>
      <c r="AC1358" t="s">
        <v>35</v>
      </c>
      <c r="AD1358">
        <v>100</v>
      </c>
      <c r="AE1358" t="s">
        <v>93</v>
      </c>
      <c r="AF1358">
        <v>6.8</v>
      </c>
      <c r="AG1358">
        <v>1</v>
      </c>
      <c r="AH1358">
        <v>1292</v>
      </c>
      <c r="AI1358">
        <v>6.8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1</v>
      </c>
      <c r="AV1358">
        <v>817</v>
      </c>
      <c r="AW1358">
        <v>4.0999999999999996</v>
      </c>
      <c r="AX1358">
        <v>1</v>
      </c>
      <c r="AY1358">
        <v>817</v>
      </c>
      <c r="AZ1358">
        <v>9.8000000000000007</v>
      </c>
      <c r="BA1358">
        <v>1</v>
      </c>
      <c r="BB1358">
        <v>0.28999999999999998</v>
      </c>
      <c r="BC1358">
        <v>2</v>
      </c>
      <c r="BD1358">
        <v>210</v>
      </c>
      <c r="BE1358">
        <v>100</v>
      </c>
      <c r="BF1358">
        <v>1.5</v>
      </c>
      <c r="BG1358">
        <v>214</v>
      </c>
      <c r="BH1358">
        <v>3.2</v>
      </c>
      <c r="BI1358">
        <v>6.7</v>
      </c>
    </row>
    <row r="1359" spans="1:61">
      <c r="A1359">
        <v>255925</v>
      </c>
      <c r="B1359" t="s">
        <v>66</v>
      </c>
      <c r="C1359">
        <v>100</v>
      </c>
      <c r="D1359" t="s">
        <v>86</v>
      </c>
      <c r="E1359" s="2">
        <v>40122.444386574076</v>
      </c>
      <c r="F1359" s="2">
        <v>40122.462743055556</v>
      </c>
      <c r="H1359">
        <v>1586</v>
      </c>
      <c r="I1359">
        <v>1754.727823291345</v>
      </c>
      <c r="J1359">
        <v>35.459956589999997</v>
      </c>
      <c r="K1359">
        <v>139.61445639999999</v>
      </c>
      <c r="L1359">
        <v>103</v>
      </c>
      <c r="M1359" t="s">
        <v>843</v>
      </c>
      <c r="N1359" s="3">
        <v>1002008</v>
      </c>
      <c r="O1359" t="s">
        <v>391</v>
      </c>
      <c r="P1359">
        <v>100200803</v>
      </c>
      <c r="Q1359" t="s">
        <v>601</v>
      </c>
      <c r="R1359">
        <v>35.457210009999997</v>
      </c>
      <c r="S1359">
        <v>139.63353760000001</v>
      </c>
      <c r="T1359">
        <v>103</v>
      </c>
      <c r="U1359" t="s">
        <v>843</v>
      </c>
      <c r="V1359" s="3">
        <v>1002002</v>
      </c>
      <c r="W1359" t="s">
        <v>136</v>
      </c>
      <c r="X1359">
        <v>100200206</v>
      </c>
      <c r="Y1359" t="s">
        <v>613</v>
      </c>
      <c r="Z1359">
        <v>0</v>
      </c>
      <c r="AA1359">
        <v>2</v>
      </c>
      <c r="AB1359" t="s">
        <v>97</v>
      </c>
      <c r="AC1359" t="s">
        <v>98</v>
      </c>
      <c r="AD1359">
        <v>410</v>
      </c>
      <c r="AE1359" t="s">
        <v>43</v>
      </c>
      <c r="AF1359">
        <v>11.7</v>
      </c>
      <c r="AG1359">
        <v>1</v>
      </c>
      <c r="AH1359">
        <v>2686</v>
      </c>
      <c r="AI1359">
        <v>12.1</v>
      </c>
      <c r="AJ1359">
        <v>1</v>
      </c>
      <c r="AK1359">
        <v>18</v>
      </c>
      <c r="AL1359">
        <v>300</v>
      </c>
      <c r="AM1359" t="s">
        <v>114</v>
      </c>
      <c r="AN1359" t="s">
        <v>132</v>
      </c>
      <c r="AO1359">
        <v>1</v>
      </c>
      <c r="AP1359">
        <v>288</v>
      </c>
      <c r="AQ1359">
        <v>3.5</v>
      </c>
      <c r="AR1359">
        <v>981</v>
      </c>
      <c r="AS1359">
        <v>11.8</v>
      </c>
      <c r="AT1359">
        <v>33.299999999999997</v>
      </c>
      <c r="AU1359">
        <v>1</v>
      </c>
      <c r="AV1359">
        <v>2345</v>
      </c>
      <c r="AW1359">
        <v>11.7</v>
      </c>
      <c r="AX1359">
        <v>1</v>
      </c>
      <c r="AY1359">
        <v>2345</v>
      </c>
      <c r="AZ1359">
        <v>28.3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</row>
    <row r="1360" spans="1:61">
      <c r="A1360">
        <v>257530</v>
      </c>
      <c r="B1360" t="s">
        <v>62</v>
      </c>
      <c r="C1360">
        <v>200</v>
      </c>
      <c r="D1360" t="s">
        <v>85</v>
      </c>
      <c r="E1360" s="2">
        <v>40139.028900462959</v>
      </c>
      <c r="F1360" s="2">
        <v>40139.04109953704</v>
      </c>
      <c r="H1360">
        <v>1054</v>
      </c>
      <c r="I1360">
        <v>1465.4863236700965</v>
      </c>
      <c r="J1360">
        <v>35.450316739999998</v>
      </c>
      <c r="K1360">
        <v>139.6387196</v>
      </c>
      <c r="L1360">
        <v>104</v>
      </c>
      <c r="M1360" t="s">
        <v>844</v>
      </c>
      <c r="N1360" s="3">
        <v>1003002</v>
      </c>
      <c r="O1360" t="s">
        <v>120</v>
      </c>
      <c r="P1360">
        <v>100300204</v>
      </c>
      <c r="Q1360" t="s">
        <v>634</v>
      </c>
      <c r="R1360">
        <v>35.437989260000002</v>
      </c>
      <c r="S1360">
        <v>139.64444879999999</v>
      </c>
      <c r="T1360">
        <v>104</v>
      </c>
      <c r="U1360" t="s">
        <v>844</v>
      </c>
      <c r="V1360" s="3">
        <v>1003017</v>
      </c>
      <c r="W1360" t="s">
        <v>41</v>
      </c>
      <c r="X1360">
        <v>100301702</v>
      </c>
      <c r="Y1360" t="s">
        <v>133</v>
      </c>
      <c r="Z1360">
        <v>29</v>
      </c>
      <c r="AA1360">
        <v>1</v>
      </c>
      <c r="AB1360" t="s">
        <v>34</v>
      </c>
      <c r="AC1360" t="s">
        <v>35</v>
      </c>
      <c r="AD1360">
        <v>410</v>
      </c>
      <c r="AE1360" t="s">
        <v>43</v>
      </c>
      <c r="AF1360">
        <v>9.1999999999999993</v>
      </c>
      <c r="AG1360">
        <v>1</v>
      </c>
      <c r="AH1360">
        <v>2177</v>
      </c>
      <c r="AI1360">
        <v>9</v>
      </c>
      <c r="AJ1360">
        <v>1</v>
      </c>
      <c r="AK1360">
        <v>16</v>
      </c>
      <c r="AL1360">
        <v>340</v>
      </c>
      <c r="AM1360" t="s">
        <v>123</v>
      </c>
      <c r="AN1360" t="s">
        <v>133</v>
      </c>
      <c r="AO1360">
        <v>1</v>
      </c>
      <c r="AP1360">
        <v>311</v>
      </c>
      <c r="AQ1360">
        <v>3.8</v>
      </c>
      <c r="AR1360">
        <v>427</v>
      </c>
      <c r="AS1360">
        <v>5.0999999999999996</v>
      </c>
      <c r="AT1360">
        <v>24.9</v>
      </c>
      <c r="AU1360">
        <v>1</v>
      </c>
      <c r="AV1360">
        <v>1848</v>
      </c>
      <c r="AW1360">
        <v>9.1999999999999993</v>
      </c>
      <c r="AX1360">
        <v>1</v>
      </c>
      <c r="AY1360">
        <v>1848</v>
      </c>
      <c r="AZ1360">
        <v>22.2</v>
      </c>
      <c r="BA1360">
        <v>1</v>
      </c>
      <c r="BB1360">
        <v>1.49</v>
      </c>
      <c r="BC1360">
        <v>7</v>
      </c>
      <c r="BD1360">
        <v>210</v>
      </c>
      <c r="BE1360">
        <v>413</v>
      </c>
      <c r="BF1360">
        <v>6.2</v>
      </c>
      <c r="BG1360">
        <v>22</v>
      </c>
      <c r="BH1360">
        <v>0.3</v>
      </c>
      <c r="BI1360">
        <v>13.5</v>
      </c>
    </row>
    <row r="1361" spans="1:61">
      <c r="A1361">
        <v>257746</v>
      </c>
      <c r="B1361" t="s">
        <v>57</v>
      </c>
      <c r="C1361">
        <v>200</v>
      </c>
      <c r="D1361" t="s">
        <v>85</v>
      </c>
      <c r="E1361" s="2">
        <v>40141.795347222222</v>
      </c>
      <c r="F1361" s="2">
        <v>40141.842442129629</v>
      </c>
      <c r="H1361">
        <v>4069</v>
      </c>
      <c r="I1361">
        <v>23380.058034950518</v>
      </c>
      <c r="J1361">
        <v>35.329477799999999</v>
      </c>
      <c r="K1361">
        <v>139.64053809999999</v>
      </c>
      <c r="L1361">
        <v>201</v>
      </c>
      <c r="M1361" t="s">
        <v>859</v>
      </c>
      <c r="N1361" s="3">
        <v>2010104</v>
      </c>
      <c r="O1361" t="s">
        <v>459</v>
      </c>
      <c r="P1361">
        <v>201010401</v>
      </c>
      <c r="Q1361" t="s">
        <v>748</v>
      </c>
      <c r="R1361">
        <v>35.535476869999997</v>
      </c>
      <c r="S1361">
        <v>139.69243890000001</v>
      </c>
      <c r="T1361">
        <v>132</v>
      </c>
      <c r="U1361" t="s">
        <v>831</v>
      </c>
      <c r="V1361" s="3">
        <v>1300201</v>
      </c>
      <c r="W1361" t="s">
        <v>338</v>
      </c>
      <c r="X1361">
        <v>130020112</v>
      </c>
      <c r="Y1361" t="s">
        <v>515</v>
      </c>
      <c r="Z1361">
        <v>36</v>
      </c>
      <c r="AA1361">
        <v>1</v>
      </c>
      <c r="AB1361" t="s">
        <v>34</v>
      </c>
      <c r="AC1361" t="s">
        <v>99</v>
      </c>
      <c r="AD1361">
        <v>100</v>
      </c>
      <c r="AE1361" t="s">
        <v>93</v>
      </c>
      <c r="AF1361">
        <v>55.9</v>
      </c>
      <c r="AG1361">
        <v>1</v>
      </c>
      <c r="AH1361">
        <v>30351</v>
      </c>
      <c r="AI1361">
        <v>55.9</v>
      </c>
      <c r="AJ1361">
        <v>1</v>
      </c>
      <c r="AK1361">
        <v>53</v>
      </c>
      <c r="AL1361">
        <v>710</v>
      </c>
      <c r="AM1361" t="s">
        <v>117</v>
      </c>
      <c r="AN1361" t="s">
        <v>116</v>
      </c>
      <c r="AO1361">
        <v>3</v>
      </c>
      <c r="AP1361">
        <v>877</v>
      </c>
      <c r="AQ1361">
        <v>10.4</v>
      </c>
      <c r="AR1361">
        <v>1380</v>
      </c>
      <c r="AS1361">
        <v>17.2</v>
      </c>
      <c r="AT1361">
        <v>80.599999999999994</v>
      </c>
      <c r="AU1361">
        <v>1</v>
      </c>
      <c r="AV1361">
        <v>28908</v>
      </c>
      <c r="AW1361">
        <v>144.5</v>
      </c>
      <c r="AX1361">
        <v>1</v>
      </c>
      <c r="AY1361">
        <v>28908</v>
      </c>
      <c r="AZ1361">
        <v>357.6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</row>
    <row r="1362" spans="1:61">
      <c r="A1362">
        <v>255579</v>
      </c>
      <c r="B1362" t="s">
        <v>77</v>
      </c>
      <c r="C1362">
        <v>999</v>
      </c>
      <c r="D1362" t="s">
        <v>84</v>
      </c>
      <c r="E1362" s="2">
        <v>40118.444502314815</v>
      </c>
      <c r="F1362" s="2">
        <v>40118.449328703704</v>
      </c>
      <c r="H1362">
        <v>417</v>
      </c>
      <c r="I1362">
        <v>276.15213624073709</v>
      </c>
      <c r="J1362">
        <v>35.616678010000001</v>
      </c>
      <c r="K1362">
        <v>139.57902970000001</v>
      </c>
      <c r="L1362">
        <v>135</v>
      </c>
      <c r="M1362" t="s">
        <v>824</v>
      </c>
      <c r="N1362" s="3">
        <v>1300502</v>
      </c>
      <c r="O1362" t="s">
        <v>161</v>
      </c>
      <c r="P1362">
        <v>130050207</v>
      </c>
      <c r="Q1362" t="s">
        <v>490</v>
      </c>
      <c r="R1362">
        <v>35.61421576</v>
      </c>
      <c r="S1362">
        <v>139.57862729999999</v>
      </c>
      <c r="T1362">
        <v>135</v>
      </c>
      <c r="U1362" t="s">
        <v>824</v>
      </c>
      <c r="V1362" s="3">
        <v>1300502</v>
      </c>
      <c r="W1362" t="s">
        <v>161</v>
      </c>
      <c r="X1362">
        <v>130050206</v>
      </c>
      <c r="Y1362" t="s">
        <v>492</v>
      </c>
      <c r="Z1362">
        <v>40</v>
      </c>
      <c r="AA1362">
        <v>1</v>
      </c>
      <c r="AB1362" t="s">
        <v>34</v>
      </c>
      <c r="AC1362" t="s">
        <v>110</v>
      </c>
      <c r="AD1362">
        <v>420</v>
      </c>
      <c r="AE1362" t="s">
        <v>95</v>
      </c>
      <c r="AF1362">
        <v>4.7</v>
      </c>
      <c r="AG1362">
        <v>1</v>
      </c>
      <c r="AH1362">
        <v>596</v>
      </c>
      <c r="AI1362">
        <v>2.8</v>
      </c>
      <c r="AJ1362">
        <v>1</v>
      </c>
      <c r="AK1362">
        <v>2</v>
      </c>
      <c r="AL1362">
        <v>130</v>
      </c>
      <c r="AM1362" t="s">
        <v>159</v>
      </c>
      <c r="AN1362" t="s">
        <v>161</v>
      </c>
      <c r="AO1362">
        <v>0</v>
      </c>
      <c r="AP1362">
        <v>1069</v>
      </c>
      <c r="AQ1362">
        <v>13.5</v>
      </c>
      <c r="AR1362">
        <v>162</v>
      </c>
      <c r="AS1362">
        <v>1.9</v>
      </c>
      <c r="AT1362">
        <v>17.399999999999999</v>
      </c>
      <c r="AU1362">
        <v>1</v>
      </c>
      <c r="AV1362">
        <v>386</v>
      </c>
      <c r="AW1362">
        <v>1.9</v>
      </c>
      <c r="AX1362">
        <v>1</v>
      </c>
      <c r="AY1362">
        <v>386</v>
      </c>
      <c r="AZ1362">
        <v>4.7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</row>
    <row r="1363" spans="1:61">
      <c r="A1363">
        <v>255874</v>
      </c>
      <c r="B1363" t="s">
        <v>78</v>
      </c>
      <c r="C1363">
        <v>700</v>
      </c>
      <c r="D1363" t="s">
        <v>90</v>
      </c>
      <c r="E1363" s="2">
        <v>40121.720208333332</v>
      </c>
      <c r="F1363" s="2">
        <v>40121.757685185185</v>
      </c>
      <c r="H1363">
        <v>3238</v>
      </c>
      <c r="I1363">
        <v>8344.4256299083445</v>
      </c>
      <c r="J1363">
        <v>35.443959890000002</v>
      </c>
      <c r="K1363">
        <v>139.63664900000001</v>
      </c>
      <c r="L1363">
        <v>104</v>
      </c>
      <c r="M1363" t="s">
        <v>844</v>
      </c>
      <c r="N1363" s="3">
        <v>1003002</v>
      </c>
      <c r="O1363" t="s">
        <v>120</v>
      </c>
      <c r="P1363">
        <v>100300216</v>
      </c>
      <c r="Q1363" t="s">
        <v>240</v>
      </c>
      <c r="R1363">
        <v>35.509116120000002</v>
      </c>
      <c r="S1363">
        <v>139.6823967</v>
      </c>
      <c r="T1363">
        <v>101</v>
      </c>
      <c r="U1363" t="s">
        <v>833</v>
      </c>
      <c r="V1363" s="3">
        <v>1000115</v>
      </c>
      <c r="W1363" t="s">
        <v>210</v>
      </c>
      <c r="X1363">
        <v>100011505</v>
      </c>
      <c r="Y1363" t="s">
        <v>529</v>
      </c>
      <c r="Z1363">
        <v>39</v>
      </c>
      <c r="AA1363">
        <v>2</v>
      </c>
      <c r="AB1363" t="s">
        <v>97</v>
      </c>
      <c r="AC1363" t="s">
        <v>105</v>
      </c>
      <c r="AD1363">
        <v>200</v>
      </c>
      <c r="AE1363" t="s">
        <v>94</v>
      </c>
      <c r="AF1363">
        <v>27</v>
      </c>
      <c r="AG1363">
        <v>1</v>
      </c>
      <c r="AH1363">
        <v>10331</v>
      </c>
      <c r="AI1363">
        <v>21</v>
      </c>
      <c r="AJ1363">
        <v>1</v>
      </c>
      <c r="AK1363">
        <v>15</v>
      </c>
      <c r="AL1363">
        <v>210</v>
      </c>
      <c r="AM1363" t="s">
        <v>120</v>
      </c>
      <c r="AN1363" t="s">
        <v>210</v>
      </c>
      <c r="AO1363">
        <v>0</v>
      </c>
      <c r="AP1363">
        <v>314</v>
      </c>
      <c r="AQ1363">
        <v>3.8</v>
      </c>
      <c r="AR1363">
        <v>649</v>
      </c>
      <c r="AS1363">
        <v>8.1999999999999993</v>
      </c>
      <c r="AT1363">
        <v>27</v>
      </c>
      <c r="AU1363">
        <v>1</v>
      </c>
      <c r="AV1363">
        <v>10031</v>
      </c>
      <c r="AW1363">
        <v>50.2</v>
      </c>
      <c r="AX1363">
        <v>1</v>
      </c>
      <c r="AY1363">
        <v>10031</v>
      </c>
      <c r="AZ1363">
        <v>124.5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</row>
    <row r="1364" spans="1:61">
      <c r="A1364">
        <v>257172</v>
      </c>
      <c r="B1364" t="s">
        <v>82</v>
      </c>
      <c r="C1364">
        <v>200</v>
      </c>
      <c r="D1364" t="s">
        <v>85</v>
      </c>
      <c r="E1364" s="2">
        <v>40135.775023148148</v>
      </c>
      <c r="F1364" s="2">
        <v>40135.795567129629</v>
      </c>
      <c r="H1364">
        <v>1775</v>
      </c>
      <c r="I1364">
        <v>2751.0487352876762</v>
      </c>
      <c r="J1364">
        <v>35.444308550000002</v>
      </c>
      <c r="K1364">
        <v>139.63698690000001</v>
      </c>
      <c r="L1364">
        <v>104</v>
      </c>
      <c r="M1364" t="s">
        <v>844</v>
      </c>
      <c r="N1364" s="3">
        <v>1003002</v>
      </c>
      <c r="O1364" t="s">
        <v>120</v>
      </c>
      <c r="P1364">
        <v>100300215</v>
      </c>
      <c r="Q1364" t="s">
        <v>661</v>
      </c>
      <c r="R1364">
        <v>35.430377180000001</v>
      </c>
      <c r="S1364">
        <v>139.66208700000001</v>
      </c>
      <c r="T1364">
        <v>104</v>
      </c>
      <c r="U1364" t="s">
        <v>844</v>
      </c>
      <c r="V1364" s="3">
        <v>1003010</v>
      </c>
      <c r="W1364" s="3" t="s">
        <v>422</v>
      </c>
      <c r="X1364">
        <v>100301003</v>
      </c>
      <c r="Y1364" t="s">
        <v>701</v>
      </c>
      <c r="Z1364">
        <v>50</v>
      </c>
      <c r="AA1364">
        <v>2</v>
      </c>
      <c r="AB1364" t="s">
        <v>97</v>
      </c>
      <c r="AC1364" t="s">
        <v>35</v>
      </c>
      <c r="AD1364">
        <v>240</v>
      </c>
      <c r="AE1364" t="s">
        <v>96</v>
      </c>
      <c r="AF1364">
        <v>21.3</v>
      </c>
      <c r="AG1364">
        <v>1</v>
      </c>
      <c r="AH1364">
        <v>3396</v>
      </c>
      <c r="AI1364">
        <v>12.1</v>
      </c>
      <c r="AJ1364">
        <v>1</v>
      </c>
      <c r="AK1364">
        <v>4</v>
      </c>
      <c r="AL1364">
        <v>180</v>
      </c>
      <c r="AM1364" t="s">
        <v>123</v>
      </c>
      <c r="AN1364" t="s">
        <v>36</v>
      </c>
      <c r="AO1364">
        <v>0</v>
      </c>
      <c r="AP1364">
        <v>904</v>
      </c>
      <c r="AQ1364">
        <v>10.8</v>
      </c>
      <c r="AR1364">
        <v>2040</v>
      </c>
      <c r="AS1364">
        <v>24.8</v>
      </c>
      <c r="AT1364">
        <v>39.6</v>
      </c>
      <c r="AU1364">
        <v>1</v>
      </c>
      <c r="AV1364">
        <v>3184</v>
      </c>
      <c r="AW1364">
        <v>15.9</v>
      </c>
      <c r="AX1364">
        <v>1</v>
      </c>
      <c r="AY1364">
        <v>3184</v>
      </c>
      <c r="AZ1364">
        <v>37.799999999999997</v>
      </c>
      <c r="BA1364">
        <v>1</v>
      </c>
      <c r="BB1364">
        <v>2.87</v>
      </c>
      <c r="BC1364">
        <v>13</v>
      </c>
      <c r="BD1364">
        <v>210</v>
      </c>
      <c r="BE1364">
        <v>272</v>
      </c>
      <c r="BF1364">
        <v>4.0999999999999996</v>
      </c>
      <c r="BG1364">
        <v>282</v>
      </c>
      <c r="BH1364">
        <v>4.2</v>
      </c>
      <c r="BI1364">
        <v>21.3</v>
      </c>
    </row>
    <row r="1365" spans="1:61">
      <c r="A1365">
        <v>256080</v>
      </c>
      <c r="B1365" t="s">
        <v>63</v>
      </c>
      <c r="C1365">
        <v>200</v>
      </c>
      <c r="D1365" t="s">
        <v>85</v>
      </c>
      <c r="E1365" s="2">
        <v>40123.771111111113</v>
      </c>
      <c r="F1365" s="2">
        <v>40123.854849537034</v>
      </c>
      <c r="H1365">
        <v>7235</v>
      </c>
      <c r="I1365">
        <v>29749.246598553585</v>
      </c>
      <c r="J1365">
        <v>35.427378500000003</v>
      </c>
      <c r="K1365">
        <v>139.32974519999999</v>
      </c>
      <c r="L1365">
        <v>212</v>
      </c>
      <c r="M1365" t="s">
        <v>835</v>
      </c>
      <c r="N1365" s="3">
        <v>2120709</v>
      </c>
      <c r="O1365" t="s">
        <v>427</v>
      </c>
      <c r="P1365">
        <v>212070911</v>
      </c>
      <c r="Q1365" t="s">
        <v>704</v>
      </c>
      <c r="R1365">
        <v>35.26550718</v>
      </c>
      <c r="S1365">
        <v>139.5909656</v>
      </c>
      <c r="T1365">
        <v>301</v>
      </c>
      <c r="U1365" t="s">
        <v>866</v>
      </c>
      <c r="V1365" s="4">
        <v>3010102</v>
      </c>
      <c r="W1365" s="4" t="s">
        <v>872</v>
      </c>
      <c r="X1365">
        <v>301010202</v>
      </c>
      <c r="Y1365" t="s">
        <v>819</v>
      </c>
      <c r="Z1365">
        <v>36</v>
      </c>
      <c r="AA1365">
        <v>1</v>
      </c>
      <c r="AB1365" t="s">
        <v>34</v>
      </c>
      <c r="AC1365" t="s">
        <v>107</v>
      </c>
      <c r="AD1365">
        <v>100</v>
      </c>
      <c r="AE1365" t="s">
        <v>93</v>
      </c>
      <c r="AF1365">
        <v>79.900000000000006</v>
      </c>
      <c r="AG1365">
        <v>1</v>
      </c>
      <c r="AH1365">
        <v>40492</v>
      </c>
      <c r="AI1365">
        <v>79.900000000000006</v>
      </c>
      <c r="AJ1365">
        <v>1</v>
      </c>
      <c r="AK1365">
        <v>82</v>
      </c>
      <c r="AL1365">
        <v>720</v>
      </c>
      <c r="AM1365" t="s">
        <v>115</v>
      </c>
      <c r="AN1365" t="s">
        <v>220</v>
      </c>
      <c r="AO1365">
        <v>4</v>
      </c>
      <c r="AP1365">
        <v>1956</v>
      </c>
      <c r="AQ1365">
        <v>23.3</v>
      </c>
      <c r="AR1365">
        <v>3904</v>
      </c>
      <c r="AS1365">
        <v>49.9</v>
      </c>
      <c r="AT1365">
        <v>155.19999999999999</v>
      </c>
      <c r="AU1365">
        <v>1</v>
      </c>
      <c r="AV1365">
        <v>34280</v>
      </c>
      <c r="AW1365">
        <v>171.4</v>
      </c>
      <c r="AX1365">
        <v>1</v>
      </c>
      <c r="AY1365">
        <v>34280</v>
      </c>
      <c r="AZ1365">
        <v>422.4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</row>
    <row r="1366" spans="1:61">
      <c r="A1366">
        <v>257572</v>
      </c>
      <c r="B1366" t="s">
        <v>81</v>
      </c>
      <c r="C1366">
        <v>500</v>
      </c>
      <c r="D1366" t="s">
        <v>33</v>
      </c>
      <c r="E1366" s="2">
        <v>40139.634479166663</v>
      </c>
      <c r="F1366" s="2">
        <v>40139.757627314815</v>
      </c>
      <c r="H1366">
        <v>10640</v>
      </c>
      <c r="I1366">
        <v>27712.710047626897</v>
      </c>
      <c r="J1366">
        <v>35.614408910000002</v>
      </c>
      <c r="K1366">
        <v>139.3767268</v>
      </c>
      <c r="N1366" s="3"/>
      <c r="R1366">
        <v>35.464864990000002</v>
      </c>
      <c r="S1366">
        <v>139.62180559999999</v>
      </c>
      <c r="T1366">
        <v>103</v>
      </c>
      <c r="U1366" t="s">
        <v>843</v>
      </c>
      <c r="V1366" s="3">
        <v>1002001</v>
      </c>
      <c r="W1366" s="3" t="s">
        <v>387</v>
      </c>
      <c r="X1366">
        <v>100200102</v>
      </c>
      <c r="Y1366" t="s">
        <v>587</v>
      </c>
      <c r="Z1366">
        <v>37</v>
      </c>
      <c r="AA1366">
        <v>1</v>
      </c>
      <c r="AB1366" t="s">
        <v>34</v>
      </c>
      <c r="AC1366" t="s">
        <v>104</v>
      </c>
      <c r="AD1366">
        <v>200</v>
      </c>
      <c r="AE1366" t="s">
        <v>94</v>
      </c>
      <c r="AF1366">
        <v>58.900000000000006</v>
      </c>
      <c r="AG1366">
        <v>1</v>
      </c>
      <c r="AH1366">
        <v>35777</v>
      </c>
      <c r="AI1366">
        <v>65.599999999999994</v>
      </c>
      <c r="AJ1366">
        <v>1</v>
      </c>
      <c r="AK1366">
        <v>50</v>
      </c>
      <c r="AL1366">
        <v>760</v>
      </c>
      <c r="AM1366" t="s">
        <v>303</v>
      </c>
      <c r="AN1366" t="s">
        <v>127</v>
      </c>
      <c r="AO1366">
        <v>1</v>
      </c>
      <c r="AP1366">
        <v>432</v>
      </c>
      <c r="AQ1366">
        <v>5.2</v>
      </c>
      <c r="AR1366">
        <v>309</v>
      </c>
      <c r="AS1366">
        <v>3.7</v>
      </c>
      <c r="AT1366">
        <v>58.900000000000006</v>
      </c>
      <c r="AU1366">
        <v>1</v>
      </c>
      <c r="AV1366">
        <v>32294</v>
      </c>
      <c r="AW1366">
        <v>161.5</v>
      </c>
      <c r="AX1366">
        <v>1</v>
      </c>
      <c r="AY1366">
        <v>32294</v>
      </c>
      <c r="AZ1366">
        <v>397.7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</row>
    <row r="1367" spans="1:61">
      <c r="A1367">
        <v>255308</v>
      </c>
      <c r="B1367" t="s">
        <v>63</v>
      </c>
      <c r="C1367">
        <v>700</v>
      </c>
      <c r="D1367" t="s">
        <v>90</v>
      </c>
      <c r="E1367" s="2">
        <v>40115.477175925924</v>
      </c>
      <c r="F1367" s="2">
        <v>40115.557673611111</v>
      </c>
      <c r="H1367">
        <v>6955</v>
      </c>
      <c r="I1367">
        <v>42150.588343283045</v>
      </c>
      <c r="J1367">
        <v>35.450606370000003</v>
      </c>
      <c r="K1367">
        <v>139.63651479999999</v>
      </c>
      <c r="L1367">
        <v>104</v>
      </c>
      <c r="M1367" t="s">
        <v>844</v>
      </c>
      <c r="N1367" s="3">
        <v>1003002</v>
      </c>
      <c r="O1367" t="s">
        <v>120</v>
      </c>
      <c r="P1367">
        <v>100300218</v>
      </c>
      <c r="Q1367" t="s">
        <v>638</v>
      </c>
      <c r="R1367">
        <v>35.64960482</v>
      </c>
      <c r="S1367">
        <v>140.0331492</v>
      </c>
      <c r="V1367" s="3"/>
      <c r="W1367" s="3"/>
      <c r="Z1367">
        <v>36</v>
      </c>
      <c r="AA1367">
        <v>1</v>
      </c>
      <c r="AB1367" t="s">
        <v>34</v>
      </c>
      <c r="AC1367" t="s">
        <v>107</v>
      </c>
      <c r="AD1367">
        <v>200</v>
      </c>
      <c r="AE1367" t="s">
        <v>94</v>
      </c>
      <c r="AF1367">
        <v>92.5</v>
      </c>
      <c r="AG1367">
        <v>1</v>
      </c>
      <c r="AH1367">
        <v>61510</v>
      </c>
      <c r="AI1367">
        <v>114</v>
      </c>
      <c r="AJ1367">
        <v>1</v>
      </c>
      <c r="AK1367">
        <v>72</v>
      </c>
      <c r="AL1367">
        <v>2260</v>
      </c>
      <c r="AM1367" t="s">
        <v>134</v>
      </c>
      <c r="AN1367" t="s">
        <v>135</v>
      </c>
      <c r="AO1367">
        <v>2</v>
      </c>
      <c r="AP1367">
        <v>593</v>
      </c>
      <c r="AQ1367">
        <v>7.6</v>
      </c>
      <c r="AR1367">
        <v>1073</v>
      </c>
      <c r="AS1367">
        <v>12.9</v>
      </c>
      <c r="AT1367">
        <v>92.5</v>
      </c>
      <c r="AU1367">
        <v>1</v>
      </c>
      <c r="AV1367">
        <v>57517</v>
      </c>
      <c r="AW1367">
        <v>287.60000000000002</v>
      </c>
      <c r="AX1367">
        <v>1</v>
      </c>
      <c r="AY1367">
        <v>57517</v>
      </c>
      <c r="AZ1367">
        <v>711.9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</row>
    <row r="1368" spans="1:61">
      <c r="A1368">
        <v>256481</v>
      </c>
      <c r="B1368" t="s">
        <v>82</v>
      </c>
      <c r="C1368">
        <v>100</v>
      </c>
      <c r="D1368" t="s">
        <v>86</v>
      </c>
      <c r="E1368" s="2">
        <v>40128.333541666667</v>
      </c>
      <c r="F1368" s="2">
        <v>40128.35015046296</v>
      </c>
      <c r="H1368">
        <v>1435</v>
      </c>
      <c r="I1368">
        <v>2789.6118479176198</v>
      </c>
      <c r="J1368">
        <v>35.430087520000001</v>
      </c>
      <c r="K1368">
        <v>139.6626985</v>
      </c>
      <c r="L1368">
        <v>104</v>
      </c>
      <c r="M1368" t="s">
        <v>844</v>
      </c>
      <c r="N1368" s="3">
        <v>1003010</v>
      </c>
      <c r="O1368" t="s">
        <v>422</v>
      </c>
      <c r="P1368">
        <v>100301003</v>
      </c>
      <c r="Q1368" t="s">
        <v>701</v>
      </c>
      <c r="R1368">
        <v>35.444796719999999</v>
      </c>
      <c r="S1368">
        <v>139.63774860000001</v>
      </c>
      <c r="T1368">
        <v>104</v>
      </c>
      <c r="U1368" t="s">
        <v>844</v>
      </c>
      <c r="V1368" s="3">
        <v>1003002</v>
      </c>
      <c r="W1368" s="3" t="s">
        <v>120</v>
      </c>
      <c r="X1368">
        <v>100300214</v>
      </c>
      <c r="Y1368" t="s">
        <v>655</v>
      </c>
      <c r="Z1368">
        <v>50</v>
      </c>
      <c r="AA1368">
        <v>2</v>
      </c>
      <c r="AB1368" t="s">
        <v>97</v>
      </c>
      <c r="AC1368" t="s">
        <v>35</v>
      </c>
      <c r="AD1368">
        <v>240</v>
      </c>
      <c r="AE1368" t="s">
        <v>96</v>
      </c>
      <c r="AF1368">
        <v>22.5</v>
      </c>
      <c r="AG1368">
        <v>1</v>
      </c>
      <c r="AH1368">
        <v>4023</v>
      </c>
      <c r="AI1368">
        <v>10.5</v>
      </c>
      <c r="AJ1368">
        <v>1</v>
      </c>
      <c r="AK1368">
        <v>2</v>
      </c>
      <c r="AL1368">
        <v>180</v>
      </c>
      <c r="AM1368" t="s">
        <v>36</v>
      </c>
      <c r="AN1368" t="s">
        <v>123</v>
      </c>
      <c r="AO1368">
        <v>0</v>
      </c>
      <c r="AP1368">
        <v>2261</v>
      </c>
      <c r="AQ1368">
        <v>27.8</v>
      </c>
      <c r="AR1368">
        <v>845</v>
      </c>
      <c r="AS1368">
        <v>10.1</v>
      </c>
      <c r="AT1368">
        <v>39.9</v>
      </c>
      <c r="AU1368">
        <v>1</v>
      </c>
      <c r="AV1368">
        <v>3227</v>
      </c>
      <c r="AW1368">
        <v>16.100000000000001</v>
      </c>
      <c r="AX1368">
        <v>1</v>
      </c>
      <c r="AY1368">
        <v>3227</v>
      </c>
      <c r="AZ1368">
        <v>39.6</v>
      </c>
      <c r="BA1368">
        <v>1</v>
      </c>
      <c r="BB1368">
        <v>2.87</v>
      </c>
      <c r="BC1368">
        <v>14</v>
      </c>
      <c r="BD1368">
        <v>210</v>
      </c>
      <c r="BE1368">
        <v>310</v>
      </c>
      <c r="BF1368">
        <v>4.7</v>
      </c>
      <c r="BG1368">
        <v>251</v>
      </c>
      <c r="BH1368">
        <v>3.8</v>
      </c>
      <c r="BI1368">
        <v>22.5</v>
      </c>
    </row>
    <row r="1369" spans="1:61">
      <c r="A1369">
        <v>255286</v>
      </c>
      <c r="B1369" t="s">
        <v>79</v>
      </c>
      <c r="C1369">
        <v>100</v>
      </c>
      <c r="D1369" t="s">
        <v>86</v>
      </c>
      <c r="E1369" s="2">
        <v>40115.284722222219</v>
      </c>
      <c r="F1369" s="2">
        <v>40115.335347222222</v>
      </c>
      <c r="H1369">
        <v>4374</v>
      </c>
      <c r="I1369">
        <v>22889.77494426446</v>
      </c>
      <c r="J1369">
        <v>35.460594899999997</v>
      </c>
      <c r="K1369">
        <v>139.38421550000001</v>
      </c>
      <c r="L1369">
        <v>215</v>
      </c>
      <c r="M1369" t="s">
        <v>842</v>
      </c>
      <c r="N1369" s="4">
        <v>2150101</v>
      </c>
      <c r="O1369" s="4" t="s">
        <v>867</v>
      </c>
      <c r="P1369">
        <v>215010105</v>
      </c>
      <c r="Q1369" t="s">
        <v>596</v>
      </c>
      <c r="R1369">
        <v>35.443139160000001</v>
      </c>
      <c r="S1369">
        <v>139.6360482</v>
      </c>
      <c r="T1369">
        <v>104</v>
      </c>
      <c r="U1369" t="s">
        <v>844</v>
      </c>
      <c r="V1369" s="3">
        <v>1003018</v>
      </c>
      <c r="W1369" t="s">
        <v>414</v>
      </c>
      <c r="X1369">
        <v>100301801</v>
      </c>
      <c r="Y1369" t="s">
        <v>670</v>
      </c>
      <c r="Z1369">
        <v>33</v>
      </c>
      <c r="AA1369">
        <v>1</v>
      </c>
      <c r="AB1369" t="s">
        <v>34</v>
      </c>
      <c r="AC1369" t="s">
        <v>101</v>
      </c>
      <c r="AD1369">
        <v>200</v>
      </c>
      <c r="AE1369" t="s">
        <v>94</v>
      </c>
      <c r="AF1369">
        <v>65.900000000000006</v>
      </c>
      <c r="AG1369">
        <v>1</v>
      </c>
      <c r="AH1369">
        <v>30323</v>
      </c>
      <c r="AI1369">
        <v>63</v>
      </c>
      <c r="AJ1369">
        <v>1</v>
      </c>
      <c r="AK1369">
        <v>44</v>
      </c>
      <c r="AL1369">
        <v>430</v>
      </c>
      <c r="AM1369" t="s">
        <v>119</v>
      </c>
      <c r="AN1369" t="s">
        <v>120</v>
      </c>
      <c r="AO1369">
        <v>1</v>
      </c>
      <c r="AP1369">
        <v>1370</v>
      </c>
      <c r="AQ1369">
        <v>16.600000000000001</v>
      </c>
      <c r="AR1369">
        <v>441</v>
      </c>
      <c r="AS1369">
        <v>5.3</v>
      </c>
      <c r="AT1369">
        <v>65.900000000000006</v>
      </c>
      <c r="AU1369">
        <v>1</v>
      </c>
      <c r="AV1369">
        <v>26154</v>
      </c>
      <c r="AW1369">
        <v>130.80000000000001</v>
      </c>
      <c r="AX1369">
        <v>1</v>
      </c>
      <c r="AY1369">
        <v>26154</v>
      </c>
      <c r="AZ1369">
        <v>323.8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</row>
    <row r="1370" spans="1:61">
      <c r="A1370">
        <v>255361</v>
      </c>
      <c r="B1370" t="s">
        <v>71</v>
      </c>
      <c r="C1370">
        <v>100</v>
      </c>
      <c r="D1370" t="s">
        <v>86</v>
      </c>
      <c r="E1370" s="2">
        <v>40116.260694444441</v>
      </c>
      <c r="F1370" s="2">
        <v>40116.326574074075</v>
      </c>
      <c r="H1370">
        <v>5692</v>
      </c>
      <c r="I1370">
        <v>29614.584623657571</v>
      </c>
      <c r="J1370">
        <v>35.488414820000003</v>
      </c>
      <c r="K1370">
        <v>139.63587649999999</v>
      </c>
      <c r="L1370">
        <v>102</v>
      </c>
      <c r="M1370" t="s">
        <v>839</v>
      </c>
      <c r="N1370" s="3">
        <v>1001014</v>
      </c>
      <c r="O1370" t="s">
        <v>366</v>
      </c>
      <c r="P1370">
        <v>100101403</v>
      </c>
      <c r="Q1370" t="s">
        <v>553</v>
      </c>
      <c r="R1370">
        <v>35.424234939999998</v>
      </c>
      <c r="S1370">
        <v>139.31849600000001</v>
      </c>
      <c r="T1370">
        <v>212</v>
      </c>
      <c r="U1370" t="s">
        <v>835</v>
      </c>
      <c r="V1370" s="3">
        <v>2120802</v>
      </c>
      <c r="W1370" t="s">
        <v>424</v>
      </c>
      <c r="X1370">
        <v>212080201</v>
      </c>
      <c r="Y1370" t="s">
        <v>702</v>
      </c>
      <c r="Z1370">
        <v>54</v>
      </c>
      <c r="AA1370">
        <v>1</v>
      </c>
      <c r="AB1370" t="s">
        <v>34</v>
      </c>
      <c r="AC1370" t="s">
        <v>102</v>
      </c>
      <c r="AD1370">
        <v>100</v>
      </c>
      <c r="AE1370" t="s">
        <v>93</v>
      </c>
      <c r="AF1370">
        <v>78.3</v>
      </c>
      <c r="AG1370">
        <v>1</v>
      </c>
      <c r="AH1370">
        <v>40960</v>
      </c>
      <c r="AI1370">
        <v>78.3</v>
      </c>
      <c r="AJ1370">
        <v>1</v>
      </c>
      <c r="AK1370">
        <v>66</v>
      </c>
      <c r="AL1370">
        <v>680</v>
      </c>
      <c r="AM1370" t="s">
        <v>121</v>
      </c>
      <c r="AN1370" t="s">
        <v>115</v>
      </c>
      <c r="AO1370">
        <v>2</v>
      </c>
      <c r="AP1370">
        <v>1085</v>
      </c>
      <c r="AQ1370">
        <v>13.6</v>
      </c>
      <c r="AR1370">
        <v>3050</v>
      </c>
      <c r="AS1370">
        <v>38.200000000000003</v>
      </c>
      <c r="AT1370">
        <v>117.8</v>
      </c>
      <c r="AU1370">
        <v>1</v>
      </c>
      <c r="AV1370">
        <v>34608</v>
      </c>
      <c r="AW1370">
        <v>173</v>
      </c>
      <c r="AX1370">
        <v>1</v>
      </c>
      <c r="AY1370">
        <v>34608</v>
      </c>
      <c r="AZ1370">
        <v>433.9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</row>
    <row r="1371" spans="1:61">
      <c r="A1371">
        <v>257340</v>
      </c>
      <c r="B1371" t="s">
        <v>62</v>
      </c>
      <c r="C1371">
        <v>400</v>
      </c>
      <c r="D1371" t="s">
        <v>87</v>
      </c>
      <c r="E1371" s="2">
        <v>40137.363634259258</v>
      </c>
      <c r="F1371" s="2">
        <v>40137.408252314817</v>
      </c>
      <c r="H1371">
        <v>3855</v>
      </c>
      <c r="I1371">
        <v>10672.50407365904</v>
      </c>
      <c r="J1371">
        <v>35.437586899999999</v>
      </c>
      <c r="K1371">
        <v>139.64448630000001</v>
      </c>
      <c r="L1371">
        <v>104</v>
      </c>
      <c r="M1371" t="s">
        <v>844</v>
      </c>
      <c r="N1371" s="3">
        <v>1003017</v>
      </c>
      <c r="O1371" t="s">
        <v>41</v>
      </c>
      <c r="P1371">
        <v>100301702</v>
      </c>
      <c r="Q1371" t="s">
        <v>133</v>
      </c>
      <c r="R1371">
        <v>35.346917529999999</v>
      </c>
      <c r="S1371">
        <v>139.6058089</v>
      </c>
      <c r="T1371">
        <v>108</v>
      </c>
      <c r="U1371" t="s">
        <v>854</v>
      </c>
      <c r="V1371" s="3">
        <v>1007023</v>
      </c>
      <c r="W1371" t="s">
        <v>483</v>
      </c>
      <c r="X1371">
        <v>100702312</v>
      </c>
      <c r="Y1371" t="s">
        <v>813</v>
      </c>
      <c r="Z1371">
        <v>29</v>
      </c>
      <c r="AA1371">
        <v>1</v>
      </c>
      <c r="AB1371" t="s">
        <v>34</v>
      </c>
      <c r="AC1371" t="s">
        <v>35</v>
      </c>
      <c r="AD1371">
        <v>410</v>
      </c>
      <c r="AE1371" t="s">
        <v>43</v>
      </c>
      <c r="AF1371">
        <v>63.9</v>
      </c>
      <c r="AG1371">
        <v>1</v>
      </c>
      <c r="AH1371">
        <v>16538</v>
      </c>
      <c r="AI1371">
        <v>34.200000000000003</v>
      </c>
      <c r="AJ1371">
        <v>1</v>
      </c>
      <c r="AK1371">
        <v>31</v>
      </c>
      <c r="AL1371">
        <v>310</v>
      </c>
      <c r="AM1371" t="s">
        <v>133</v>
      </c>
      <c r="AN1371" t="s">
        <v>292</v>
      </c>
      <c r="AO1371">
        <v>1</v>
      </c>
      <c r="AP1371">
        <v>424</v>
      </c>
      <c r="AQ1371">
        <v>5.0999999999999996</v>
      </c>
      <c r="AR1371">
        <v>1810</v>
      </c>
      <c r="AS1371">
        <v>23.1</v>
      </c>
      <c r="AT1371">
        <v>59.2</v>
      </c>
      <c r="AU1371">
        <v>1</v>
      </c>
      <c r="AV1371">
        <v>12771</v>
      </c>
      <c r="AW1371">
        <v>63.9</v>
      </c>
      <c r="AX1371">
        <v>1</v>
      </c>
      <c r="AY1371">
        <v>12771</v>
      </c>
      <c r="AZ1371">
        <v>159.1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</row>
    <row r="1372" spans="1:61">
      <c r="A1372">
        <v>256109</v>
      </c>
      <c r="B1372" t="s">
        <v>60</v>
      </c>
      <c r="C1372">
        <v>700</v>
      </c>
      <c r="D1372" t="s">
        <v>90</v>
      </c>
      <c r="E1372" s="2">
        <v>40124.405532407407</v>
      </c>
      <c r="F1372" s="2">
        <v>40124.463645833333</v>
      </c>
      <c r="H1372">
        <v>5021</v>
      </c>
      <c r="I1372">
        <v>30441.144257963981</v>
      </c>
      <c r="J1372">
        <v>35.424186640000002</v>
      </c>
      <c r="K1372">
        <v>139.5531196</v>
      </c>
      <c r="L1372">
        <v>110</v>
      </c>
      <c r="M1372" t="s">
        <v>846</v>
      </c>
      <c r="N1372" s="3">
        <v>1009034</v>
      </c>
      <c r="O1372" t="s">
        <v>430</v>
      </c>
      <c r="P1372">
        <v>100903403</v>
      </c>
      <c r="Q1372" t="s">
        <v>710</v>
      </c>
      <c r="R1372">
        <v>35.667607799999999</v>
      </c>
      <c r="S1372">
        <v>139.70719639999999</v>
      </c>
      <c r="V1372" s="3"/>
      <c r="Z1372">
        <v>0</v>
      </c>
      <c r="AA1372">
        <v>2</v>
      </c>
      <c r="AB1372" t="s">
        <v>97</v>
      </c>
      <c r="AC1372" t="s">
        <v>100</v>
      </c>
      <c r="AD1372">
        <v>200</v>
      </c>
      <c r="AE1372" t="s">
        <v>94</v>
      </c>
      <c r="AF1372">
        <v>75</v>
      </c>
      <c r="AG1372">
        <v>1</v>
      </c>
      <c r="AH1372">
        <v>39520</v>
      </c>
      <c r="AI1372">
        <v>69.3</v>
      </c>
      <c r="AJ1372">
        <v>1</v>
      </c>
      <c r="AK1372">
        <v>44</v>
      </c>
      <c r="AL1372">
        <v>620</v>
      </c>
      <c r="AM1372" t="s">
        <v>141</v>
      </c>
      <c r="AN1372" t="s">
        <v>195</v>
      </c>
      <c r="AO1372">
        <v>2</v>
      </c>
      <c r="AP1372">
        <v>1795</v>
      </c>
      <c r="AQ1372">
        <v>23.1</v>
      </c>
      <c r="AR1372">
        <v>666</v>
      </c>
      <c r="AS1372">
        <v>7.9</v>
      </c>
      <c r="AT1372">
        <v>75</v>
      </c>
      <c r="AU1372">
        <v>1</v>
      </c>
      <c r="AV1372">
        <v>34223</v>
      </c>
      <c r="AW1372">
        <v>171.1</v>
      </c>
      <c r="AX1372">
        <v>1</v>
      </c>
      <c r="AY1372">
        <v>34223</v>
      </c>
      <c r="AZ1372">
        <v>424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</row>
    <row r="1373" spans="1:61">
      <c r="A1373">
        <v>256411</v>
      </c>
      <c r="B1373" t="s">
        <v>62</v>
      </c>
      <c r="C1373">
        <v>100</v>
      </c>
      <c r="D1373" t="s">
        <v>86</v>
      </c>
      <c r="E1373" s="2">
        <v>40127.539317129631</v>
      </c>
      <c r="F1373" s="2">
        <v>40127.546180555553</v>
      </c>
      <c r="H1373">
        <v>593</v>
      </c>
      <c r="I1373">
        <v>450.6466385422072</v>
      </c>
      <c r="J1373">
        <v>35.44710877</v>
      </c>
      <c r="K1373">
        <v>139.63763589999999</v>
      </c>
      <c r="L1373">
        <v>104</v>
      </c>
      <c r="M1373" t="s">
        <v>844</v>
      </c>
      <c r="N1373" s="3">
        <v>1003002</v>
      </c>
      <c r="O1373" t="s">
        <v>120</v>
      </c>
      <c r="P1373">
        <v>100300211</v>
      </c>
      <c r="Q1373" t="s">
        <v>649</v>
      </c>
      <c r="R1373">
        <v>35.450879999999998</v>
      </c>
      <c r="S1373">
        <v>139.63945989999999</v>
      </c>
      <c r="T1373">
        <v>104</v>
      </c>
      <c r="U1373" t="s">
        <v>844</v>
      </c>
      <c r="V1373" s="3">
        <v>1003002</v>
      </c>
      <c r="W1373" t="s">
        <v>120</v>
      </c>
      <c r="X1373">
        <v>100300204</v>
      </c>
      <c r="Y1373" t="s">
        <v>634</v>
      </c>
      <c r="Z1373">
        <v>29</v>
      </c>
      <c r="AA1373">
        <v>1</v>
      </c>
      <c r="AB1373" t="s">
        <v>34</v>
      </c>
      <c r="AC1373" t="s">
        <v>35</v>
      </c>
      <c r="AD1373">
        <v>420</v>
      </c>
      <c r="AE1373" t="s">
        <v>95</v>
      </c>
      <c r="AF1373">
        <v>6.7</v>
      </c>
      <c r="AG1373">
        <v>1</v>
      </c>
      <c r="AH1373">
        <v>785</v>
      </c>
      <c r="AI1373">
        <v>4.0999999999999996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516</v>
      </c>
      <c r="AQ1373">
        <v>6.2</v>
      </c>
      <c r="AR1373">
        <v>433</v>
      </c>
      <c r="AS1373">
        <v>5.2</v>
      </c>
      <c r="AT1373">
        <v>0</v>
      </c>
      <c r="AU1373">
        <v>1</v>
      </c>
      <c r="AV1373">
        <v>555</v>
      </c>
      <c r="AW1373">
        <v>2.8</v>
      </c>
      <c r="AX1373">
        <v>1</v>
      </c>
      <c r="AY1373">
        <v>555</v>
      </c>
      <c r="AZ1373">
        <v>6.7</v>
      </c>
      <c r="BA1373">
        <v>1</v>
      </c>
      <c r="BB1373">
        <v>1.8</v>
      </c>
      <c r="BC1373">
        <v>6</v>
      </c>
      <c r="BD1373">
        <v>210</v>
      </c>
      <c r="BE1373">
        <v>282</v>
      </c>
      <c r="BF1373">
        <v>4.2</v>
      </c>
      <c r="BG1373">
        <v>449</v>
      </c>
      <c r="BH1373">
        <v>6.7</v>
      </c>
      <c r="BI1373">
        <v>16.899999999999999</v>
      </c>
    </row>
    <row r="1374" spans="1:61">
      <c r="A1374">
        <v>257868</v>
      </c>
      <c r="B1374" t="s">
        <v>71</v>
      </c>
      <c r="C1374">
        <v>100</v>
      </c>
      <c r="D1374" t="s">
        <v>86</v>
      </c>
      <c r="E1374" s="2">
        <v>40143.291770833333</v>
      </c>
      <c r="F1374" s="2">
        <v>40143.359155092592</v>
      </c>
      <c r="H1374">
        <v>5822</v>
      </c>
      <c r="I1374">
        <v>29545.948077542605</v>
      </c>
      <c r="J1374">
        <v>35.48807686</v>
      </c>
      <c r="K1374">
        <v>139.63594620000001</v>
      </c>
      <c r="L1374">
        <v>102</v>
      </c>
      <c r="M1374" t="s">
        <v>839</v>
      </c>
      <c r="N1374" s="3">
        <v>1001014</v>
      </c>
      <c r="O1374" t="s">
        <v>366</v>
      </c>
      <c r="P1374">
        <v>100101403</v>
      </c>
      <c r="Q1374" t="s">
        <v>553</v>
      </c>
      <c r="R1374">
        <v>35.42457821</v>
      </c>
      <c r="S1374">
        <v>139.31913969999999</v>
      </c>
      <c r="T1374">
        <v>212</v>
      </c>
      <c r="U1374" t="s">
        <v>835</v>
      </c>
      <c r="V1374" s="3">
        <v>2120802</v>
      </c>
      <c r="W1374" t="s">
        <v>424</v>
      </c>
      <c r="X1374">
        <v>212080201</v>
      </c>
      <c r="Y1374" t="s">
        <v>702</v>
      </c>
      <c r="Z1374">
        <v>54</v>
      </c>
      <c r="AA1374">
        <v>1</v>
      </c>
      <c r="AB1374" t="s">
        <v>34</v>
      </c>
      <c r="AC1374" t="s">
        <v>102</v>
      </c>
      <c r="AD1374">
        <v>100</v>
      </c>
      <c r="AE1374" t="s">
        <v>93</v>
      </c>
      <c r="AF1374">
        <v>77.5</v>
      </c>
      <c r="AG1374">
        <v>1</v>
      </c>
      <c r="AH1374">
        <v>40881</v>
      </c>
      <c r="AI1374">
        <v>77.5</v>
      </c>
      <c r="AJ1374">
        <v>1</v>
      </c>
      <c r="AK1374">
        <v>66</v>
      </c>
      <c r="AL1374">
        <v>680</v>
      </c>
      <c r="AM1374" t="s">
        <v>121</v>
      </c>
      <c r="AN1374" t="s">
        <v>115</v>
      </c>
      <c r="AO1374">
        <v>2</v>
      </c>
      <c r="AP1374">
        <v>1034</v>
      </c>
      <c r="AQ1374">
        <v>12.8</v>
      </c>
      <c r="AR1374">
        <v>2990</v>
      </c>
      <c r="AS1374">
        <v>37.6</v>
      </c>
      <c r="AT1374">
        <v>116.4</v>
      </c>
      <c r="AU1374">
        <v>1</v>
      </c>
      <c r="AV1374">
        <v>34498</v>
      </c>
      <c r="AW1374">
        <v>172.5</v>
      </c>
      <c r="AX1374">
        <v>1</v>
      </c>
      <c r="AY1374">
        <v>34498</v>
      </c>
      <c r="AZ1374">
        <v>432.4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</row>
    <row r="1375" spans="1:61">
      <c r="A1375">
        <v>256869</v>
      </c>
      <c r="B1375" t="s">
        <v>61</v>
      </c>
      <c r="C1375">
        <v>500</v>
      </c>
      <c r="D1375" t="s">
        <v>33</v>
      </c>
      <c r="E1375" s="2">
        <v>40132.820011574076</v>
      </c>
      <c r="F1375" s="2">
        <v>40132.827118055553</v>
      </c>
      <c r="H1375">
        <v>614</v>
      </c>
      <c r="I1375">
        <v>1684.5907184858565</v>
      </c>
      <c r="J1375">
        <v>35.425645709999998</v>
      </c>
      <c r="K1375">
        <v>139.65184640000001</v>
      </c>
      <c r="L1375">
        <v>104</v>
      </c>
      <c r="M1375" t="s">
        <v>844</v>
      </c>
      <c r="N1375" s="3">
        <v>1003012</v>
      </c>
      <c r="O1375" t="s">
        <v>426</v>
      </c>
      <c r="P1375">
        <v>100301201</v>
      </c>
      <c r="Q1375" t="s">
        <v>712</v>
      </c>
      <c r="R1375">
        <v>35.43753864</v>
      </c>
      <c r="S1375">
        <v>139.66336910000001</v>
      </c>
      <c r="T1375">
        <v>104</v>
      </c>
      <c r="U1375" t="s">
        <v>844</v>
      </c>
      <c r="V1375" s="3">
        <v>1003004</v>
      </c>
      <c r="W1375" t="s">
        <v>413</v>
      </c>
      <c r="X1375">
        <v>100300403</v>
      </c>
      <c r="Y1375" t="s">
        <v>668</v>
      </c>
      <c r="Z1375">
        <v>53</v>
      </c>
      <c r="AA1375">
        <v>1</v>
      </c>
      <c r="AB1375" t="s">
        <v>34</v>
      </c>
      <c r="AC1375" t="s">
        <v>35</v>
      </c>
      <c r="AD1375">
        <v>100</v>
      </c>
      <c r="AE1375" t="s">
        <v>93</v>
      </c>
      <c r="AF1375">
        <v>11.5</v>
      </c>
      <c r="AG1375">
        <v>1</v>
      </c>
      <c r="AH1375">
        <v>2123</v>
      </c>
      <c r="AI1375">
        <v>11.5</v>
      </c>
      <c r="AJ1375">
        <v>1</v>
      </c>
      <c r="AK1375">
        <v>19</v>
      </c>
      <c r="AL1375">
        <v>210</v>
      </c>
      <c r="AM1375" t="s">
        <v>41</v>
      </c>
      <c r="AN1375" t="s">
        <v>36</v>
      </c>
      <c r="AO1375">
        <v>0</v>
      </c>
      <c r="AP1375">
        <v>755</v>
      </c>
      <c r="AQ1375">
        <v>8.8000000000000007</v>
      </c>
      <c r="AR1375">
        <v>1614</v>
      </c>
      <c r="AS1375">
        <v>19.5</v>
      </c>
      <c r="AT1375">
        <v>47.3</v>
      </c>
      <c r="AU1375">
        <v>1</v>
      </c>
      <c r="AV1375">
        <v>2129</v>
      </c>
      <c r="AW1375">
        <v>10.6</v>
      </c>
      <c r="AX1375">
        <v>1</v>
      </c>
      <c r="AY1375">
        <v>2129</v>
      </c>
      <c r="AZ1375">
        <v>26.7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</row>
    <row r="1376" spans="1:61">
      <c r="A1376">
        <v>256418</v>
      </c>
      <c r="B1376" t="s">
        <v>60</v>
      </c>
      <c r="C1376">
        <v>500</v>
      </c>
      <c r="D1376" t="s">
        <v>33</v>
      </c>
      <c r="E1376" s="2">
        <v>40127.625937500001</v>
      </c>
      <c r="F1376" s="2">
        <v>40127.633692129632</v>
      </c>
      <c r="H1376">
        <v>670</v>
      </c>
      <c r="I1376">
        <v>282.06145826836126</v>
      </c>
      <c r="J1376">
        <v>35.429878279999997</v>
      </c>
      <c r="K1376">
        <v>139.56143979999999</v>
      </c>
      <c r="L1376">
        <v>110</v>
      </c>
      <c r="M1376" t="s">
        <v>846</v>
      </c>
      <c r="N1376" s="3">
        <v>1009032</v>
      </c>
      <c r="O1376" t="s">
        <v>141</v>
      </c>
      <c r="P1376">
        <v>100903201</v>
      </c>
      <c r="Q1376" t="s">
        <v>689</v>
      </c>
      <c r="R1376">
        <v>35.42964765</v>
      </c>
      <c r="S1376">
        <v>139.55833910000001</v>
      </c>
      <c r="T1376">
        <v>110</v>
      </c>
      <c r="U1376" t="s">
        <v>846</v>
      </c>
      <c r="V1376" s="3">
        <v>1009032</v>
      </c>
      <c r="W1376" t="s">
        <v>141</v>
      </c>
      <c r="X1376">
        <v>100903201</v>
      </c>
      <c r="Y1376" t="s">
        <v>689</v>
      </c>
      <c r="Z1376">
        <v>0</v>
      </c>
      <c r="AA1376">
        <v>2</v>
      </c>
      <c r="AB1376" t="s">
        <v>97</v>
      </c>
      <c r="AC1376" t="s">
        <v>100</v>
      </c>
      <c r="AD1376">
        <v>420</v>
      </c>
      <c r="AE1376" t="s">
        <v>95</v>
      </c>
      <c r="AF1376">
        <v>3.3</v>
      </c>
      <c r="AG1376">
        <v>1</v>
      </c>
      <c r="AH1376">
        <v>803</v>
      </c>
      <c r="AI1376">
        <v>3.2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515</v>
      </c>
      <c r="AQ1376">
        <v>6.1</v>
      </c>
      <c r="AR1376">
        <v>215</v>
      </c>
      <c r="AS1376">
        <v>3.1</v>
      </c>
      <c r="AT1376">
        <v>0</v>
      </c>
      <c r="AU1376">
        <v>1</v>
      </c>
      <c r="AV1376">
        <v>301</v>
      </c>
      <c r="AW1376">
        <v>1.5</v>
      </c>
      <c r="AX1376">
        <v>1</v>
      </c>
      <c r="AY1376">
        <v>301</v>
      </c>
      <c r="AZ1376">
        <v>3.3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</row>
    <row r="1377" spans="1:61">
      <c r="A1377">
        <v>257466</v>
      </c>
      <c r="B1377" t="s">
        <v>40</v>
      </c>
      <c r="C1377">
        <v>600</v>
      </c>
      <c r="D1377" t="s">
        <v>91</v>
      </c>
      <c r="E1377" s="2">
        <v>40138.475497685184</v>
      </c>
      <c r="F1377" s="2">
        <v>40138.500752314816</v>
      </c>
      <c r="H1377">
        <v>2182</v>
      </c>
      <c r="I1377">
        <v>489.56339331950988</v>
      </c>
      <c r="J1377">
        <v>35.439335730000003</v>
      </c>
      <c r="K1377">
        <v>139.64528569999999</v>
      </c>
      <c r="L1377">
        <v>104</v>
      </c>
      <c r="M1377" t="s">
        <v>844</v>
      </c>
      <c r="N1377" s="3">
        <v>1003017</v>
      </c>
      <c r="O1377" t="s">
        <v>41</v>
      </c>
      <c r="P1377">
        <v>100301701</v>
      </c>
      <c r="Q1377" t="s">
        <v>676</v>
      </c>
      <c r="R1377">
        <v>35.4429084</v>
      </c>
      <c r="S1377">
        <v>139.64844529999999</v>
      </c>
      <c r="T1377">
        <v>104</v>
      </c>
      <c r="U1377" t="s">
        <v>844</v>
      </c>
      <c r="V1377" s="3">
        <v>1003003</v>
      </c>
      <c r="W1377" t="s">
        <v>407</v>
      </c>
      <c r="X1377">
        <v>100300301</v>
      </c>
      <c r="Y1377" t="s">
        <v>642</v>
      </c>
      <c r="Z1377">
        <v>0</v>
      </c>
      <c r="AA1377">
        <v>2</v>
      </c>
      <c r="AB1377" t="s">
        <v>97</v>
      </c>
      <c r="AC1377" t="s">
        <v>35</v>
      </c>
      <c r="AD1377">
        <v>420</v>
      </c>
      <c r="AE1377" t="s">
        <v>95</v>
      </c>
      <c r="AF1377">
        <v>7.6</v>
      </c>
      <c r="AG1377">
        <v>1</v>
      </c>
      <c r="AH1377">
        <v>952</v>
      </c>
      <c r="AI1377">
        <v>4.9000000000000004</v>
      </c>
      <c r="AJ1377">
        <v>1</v>
      </c>
      <c r="AK1377">
        <v>18</v>
      </c>
      <c r="AL1377">
        <v>210</v>
      </c>
      <c r="AM1377" t="s">
        <v>133</v>
      </c>
      <c r="AN1377" t="s">
        <v>139</v>
      </c>
      <c r="AO1377">
        <v>0</v>
      </c>
      <c r="AP1377">
        <v>255</v>
      </c>
      <c r="AQ1377">
        <v>3.1</v>
      </c>
      <c r="AR1377">
        <v>781</v>
      </c>
      <c r="AS1377">
        <v>9.3000000000000007</v>
      </c>
      <c r="AT1377">
        <v>30.400000000000002</v>
      </c>
      <c r="AU1377">
        <v>1</v>
      </c>
      <c r="AV1377">
        <v>632</v>
      </c>
      <c r="AW1377">
        <v>3.2</v>
      </c>
      <c r="AX1377">
        <v>1</v>
      </c>
      <c r="AY1377">
        <v>632</v>
      </c>
      <c r="AZ1377">
        <v>7.6</v>
      </c>
      <c r="BA1377">
        <v>1</v>
      </c>
      <c r="BB1377">
        <v>0.2</v>
      </c>
      <c r="BC1377">
        <v>2</v>
      </c>
      <c r="BD1377">
        <v>210</v>
      </c>
      <c r="BE1377">
        <v>254</v>
      </c>
      <c r="BF1377">
        <v>3.8</v>
      </c>
      <c r="BG1377">
        <v>161</v>
      </c>
      <c r="BH1377">
        <v>2.4</v>
      </c>
      <c r="BI1377">
        <v>8.1999999999999993</v>
      </c>
    </row>
    <row r="1378" spans="1:61">
      <c r="A1378">
        <v>257731</v>
      </c>
      <c r="B1378" t="s">
        <v>56</v>
      </c>
      <c r="C1378">
        <v>200</v>
      </c>
      <c r="D1378" t="s">
        <v>85</v>
      </c>
      <c r="E1378" s="2">
        <v>40141.712083333332</v>
      </c>
      <c r="F1378" s="2">
        <v>40141.736562500002</v>
      </c>
      <c r="H1378">
        <v>2115</v>
      </c>
      <c r="I1378">
        <v>4525.9528414691376</v>
      </c>
      <c r="J1378">
        <v>35.430275250000001</v>
      </c>
      <c r="K1378">
        <v>139.66530560000001</v>
      </c>
      <c r="L1378">
        <v>104</v>
      </c>
      <c r="M1378" t="s">
        <v>844</v>
      </c>
      <c r="N1378" s="3">
        <v>1003010</v>
      </c>
      <c r="O1378" t="s">
        <v>422</v>
      </c>
      <c r="P1378">
        <v>100301006</v>
      </c>
      <c r="Q1378" t="s">
        <v>695</v>
      </c>
      <c r="R1378">
        <v>35.449528119999997</v>
      </c>
      <c r="S1378">
        <v>139.62127989999999</v>
      </c>
      <c r="T1378">
        <v>103</v>
      </c>
      <c r="U1378" t="s">
        <v>843</v>
      </c>
      <c r="V1378" s="3">
        <v>1002004</v>
      </c>
      <c r="W1378" t="s">
        <v>405</v>
      </c>
      <c r="X1378">
        <v>100200401</v>
      </c>
      <c r="Y1378" t="s">
        <v>636</v>
      </c>
      <c r="Z1378">
        <v>44</v>
      </c>
      <c r="AA1378">
        <v>1</v>
      </c>
      <c r="AB1378" t="s">
        <v>34</v>
      </c>
      <c r="AC1378" t="s">
        <v>98</v>
      </c>
      <c r="AD1378">
        <v>100</v>
      </c>
      <c r="AE1378" t="s">
        <v>93</v>
      </c>
      <c r="AF1378">
        <v>24.8</v>
      </c>
      <c r="AG1378">
        <v>1</v>
      </c>
      <c r="AH1378">
        <v>7346</v>
      </c>
      <c r="AI1378">
        <v>24.8</v>
      </c>
      <c r="AJ1378">
        <v>1</v>
      </c>
      <c r="AK1378">
        <v>15</v>
      </c>
      <c r="AL1378">
        <v>330</v>
      </c>
      <c r="AM1378" t="s">
        <v>36</v>
      </c>
      <c r="AN1378" t="s">
        <v>112</v>
      </c>
      <c r="AO1378">
        <v>1</v>
      </c>
      <c r="AP1378">
        <v>2676</v>
      </c>
      <c r="AQ1378">
        <v>32.799999999999997</v>
      </c>
      <c r="AR1378">
        <v>1036</v>
      </c>
      <c r="AS1378">
        <v>12.4</v>
      </c>
      <c r="AT1378">
        <v>60.199999999999996</v>
      </c>
      <c r="AU1378">
        <v>1</v>
      </c>
      <c r="AV1378">
        <v>5477</v>
      </c>
      <c r="AW1378">
        <v>27.4</v>
      </c>
      <c r="AX1378">
        <v>1</v>
      </c>
      <c r="AY1378">
        <v>5477</v>
      </c>
      <c r="AZ1378">
        <v>67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</row>
    <row r="1379" spans="1:61">
      <c r="A1379">
        <v>257119</v>
      </c>
      <c r="B1379" t="s">
        <v>40</v>
      </c>
      <c r="C1379">
        <v>100</v>
      </c>
      <c r="D1379" t="s">
        <v>86</v>
      </c>
      <c r="E1379" s="2">
        <v>40135.349131944444</v>
      </c>
      <c r="F1379" s="2">
        <v>40135.361597222225</v>
      </c>
      <c r="H1379">
        <v>1077</v>
      </c>
      <c r="I1379">
        <v>997.30104596617923</v>
      </c>
      <c r="J1379">
        <v>35.425538420000002</v>
      </c>
      <c r="K1379">
        <v>139.65200720000001</v>
      </c>
      <c r="L1379">
        <v>104</v>
      </c>
      <c r="M1379" t="s">
        <v>844</v>
      </c>
      <c r="N1379" s="3">
        <v>1003012</v>
      </c>
      <c r="O1379" t="s">
        <v>426</v>
      </c>
      <c r="P1379">
        <v>100301201</v>
      </c>
      <c r="Q1379" t="s">
        <v>712</v>
      </c>
      <c r="R1379">
        <v>35.429545670000003</v>
      </c>
      <c r="S1379">
        <v>139.66185630000001</v>
      </c>
      <c r="T1379">
        <v>104</v>
      </c>
      <c r="U1379" t="s">
        <v>844</v>
      </c>
      <c r="V1379" s="3">
        <v>1003010</v>
      </c>
      <c r="W1379" t="s">
        <v>422</v>
      </c>
      <c r="X1379">
        <v>100301003</v>
      </c>
      <c r="Y1379" t="s">
        <v>701</v>
      </c>
      <c r="Z1379">
        <v>0</v>
      </c>
      <c r="AA1379">
        <v>2</v>
      </c>
      <c r="AB1379" t="s">
        <v>97</v>
      </c>
      <c r="AC1379" t="s">
        <v>35</v>
      </c>
      <c r="AD1379">
        <v>410</v>
      </c>
      <c r="AE1379" t="s">
        <v>43</v>
      </c>
      <c r="AF1379">
        <v>7.4</v>
      </c>
      <c r="AG1379">
        <v>1</v>
      </c>
      <c r="AH1379">
        <v>1624</v>
      </c>
      <c r="AI1379">
        <v>9.9</v>
      </c>
      <c r="AJ1379">
        <v>1</v>
      </c>
      <c r="AK1379">
        <v>19</v>
      </c>
      <c r="AL1379">
        <v>210</v>
      </c>
      <c r="AM1379" t="s">
        <v>41</v>
      </c>
      <c r="AN1379" t="s">
        <v>36</v>
      </c>
      <c r="AO1379">
        <v>0</v>
      </c>
      <c r="AP1379">
        <v>787</v>
      </c>
      <c r="AQ1379">
        <v>9.1999999999999993</v>
      </c>
      <c r="AR1379">
        <v>2200</v>
      </c>
      <c r="AS1379">
        <v>26.6</v>
      </c>
      <c r="AT1379">
        <v>54.8</v>
      </c>
      <c r="AU1379">
        <v>1</v>
      </c>
      <c r="AV1379">
        <v>1475</v>
      </c>
      <c r="AW1379">
        <v>7.4</v>
      </c>
      <c r="AX1379">
        <v>1</v>
      </c>
      <c r="AY1379">
        <v>1475</v>
      </c>
      <c r="AZ1379">
        <v>17.399999999999999</v>
      </c>
      <c r="BA1379">
        <v>1</v>
      </c>
      <c r="BB1379">
        <v>0.48</v>
      </c>
      <c r="BC1379">
        <v>3</v>
      </c>
      <c r="BD1379">
        <v>210</v>
      </c>
      <c r="BE1379">
        <v>423</v>
      </c>
      <c r="BF1379">
        <v>6.3</v>
      </c>
      <c r="BG1379">
        <v>448</v>
      </c>
      <c r="BH1379">
        <v>6.7</v>
      </c>
      <c r="BI1379">
        <v>16</v>
      </c>
    </row>
    <row r="1380" spans="1:61">
      <c r="A1380">
        <v>257617</v>
      </c>
      <c r="B1380" t="s">
        <v>58</v>
      </c>
      <c r="C1380">
        <v>600</v>
      </c>
      <c r="D1380" t="s">
        <v>91</v>
      </c>
      <c r="E1380" s="2">
        <v>40140.521284722221</v>
      </c>
      <c r="F1380" s="2">
        <v>40140.561041666668</v>
      </c>
      <c r="H1380">
        <v>3435</v>
      </c>
      <c r="I1380">
        <v>10760.46997538621</v>
      </c>
      <c r="J1380">
        <v>35.441449319999997</v>
      </c>
      <c r="K1380">
        <v>139.52573960000001</v>
      </c>
      <c r="L1380">
        <v>116</v>
      </c>
      <c r="M1380" t="s">
        <v>845</v>
      </c>
      <c r="N1380" s="3">
        <v>1009326</v>
      </c>
      <c r="O1380" t="s">
        <v>409</v>
      </c>
      <c r="P1380">
        <v>100932606</v>
      </c>
      <c r="Q1380" t="s">
        <v>672</v>
      </c>
      <c r="R1380">
        <v>35.44684591</v>
      </c>
      <c r="S1380">
        <v>139.64435760000001</v>
      </c>
      <c r="T1380">
        <v>104</v>
      </c>
      <c r="U1380" t="s">
        <v>844</v>
      </c>
      <c r="V1380" s="3">
        <v>1003003</v>
      </c>
      <c r="W1380" t="s">
        <v>407</v>
      </c>
      <c r="X1380">
        <v>100300301</v>
      </c>
      <c r="Y1380" t="s">
        <v>642</v>
      </c>
      <c r="Z1380">
        <v>36</v>
      </c>
      <c r="AA1380">
        <v>1</v>
      </c>
      <c r="AB1380" t="s">
        <v>34</v>
      </c>
      <c r="AC1380" t="s">
        <v>106</v>
      </c>
      <c r="AD1380">
        <v>410</v>
      </c>
      <c r="AE1380" t="s">
        <v>43</v>
      </c>
      <c r="AF1380">
        <v>69.099999999999994</v>
      </c>
      <c r="AG1380">
        <v>1</v>
      </c>
      <c r="AH1380">
        <v>16903</v>
      </c>
      <c r="AI1380">
        <v>35.5</v>
      </c>
      <c r="AJ1380">
        <v>1</v>
      </c>
      <c r="AK1380">
        <v>38</v>
      </c>
      <c r="AL1380">
        <v>440</v>
      </c>
      <c r="AM1380" t="s">
        <v>118</v>
      </c>
      <c r="AN1380" t="s">
        <v>139</v>
      </c>
      <c r="AO1380">
        <v>2</v>
      </c>
      <c r="AP1380">
        <v>627</v>
      </c>
      <c r="AQ1380">
        <v>6.9</v>
      </c>
      <c r="AR1380">
        <v>264</v>
      </c>
      <c r="AS1380">
        <v>3.1</v>
      </c>
      <c r="AT1380">
        <v>48</v>
      </c>
      <c r="AU1380">
        <v>1</v>
      </c>
      <c r="AV1380">
        <v>13815</v>
      </c>
      <c r="AW1380">
        <v>69.099999999999994</v>
      </c>
      <c r="AX1380">
        <v>1</v>
      </c>
      <c r="AY1380">
        <v>13815</v>
      </c>
      <c r="AZ1380">
        <v>168.7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</row>
    <row r="1381" spans="1:61">
      <c r="A1381">
        <v>257779</v>
      </c>
      <c r="B1381" t="s">
        <v>57</v>
      </c>
      <c r="C1381">
        <v>100</v>
      </c>
      <c r="D1381" t="s">
        <v>86</v>
      </c>
      <c r="E1381" s="2">
        <v>40142.344594907408</v>
      </c>
      <c r="F1381" s="2">
        <v>40142.412002314813</v>
      </c>
      <c r="H1381">
        <v>5824</v>
      </c>
      <c r="I1381">
        <v>23520.853646165921</v>
      </c>
      <c r="J1381">
        <v>35.53557876</v>
      </c>
      <c r="K1381">
        <v>139.69249790000001</v>
      </c>
      <c r="L1381">
        <v>132</v>
      </c>
      <c r="M1381" t="s">
        <v>831</v>
      </c>
      <c r="N1381" s="3">
        <v>1300201</v>
      </c>
      <c r="O1381" t="s">
        <v>338</v>
      </c>
      <c r="P1381">
        <v>130020112</v>
      </c>
      <c r="Q1381" t="s">
        <v>515</v>
      </c>
      <c r="R1381">
        <v>35.327637869999997</v>
      </c>
      <c r="S1381">
        <v>139.64466880000001</v>
      </c>
      <c r="T1381">
        <v>201</v>
      </c>
      <c r="U1381" t="s">
        <v>859</v>
      </c>
      <c r="V1381" s="3">
        <v>2010104</v>
      </c>
      <c r="W1381" t="s">
        <v>459</v>
      </c>
      <c r="X1381">
        <v>201010401</v>
      </c>
      <c r="Y1381" t="s">
        <v>748</v>
      </c>
      <c r="Z1381">
        <v>36</v>
      </c>
      <c r="AA1381">
        <v>1</v>
      </c>
      <c r="AB1381" t="s">
        <v>34</v>
      </c>
      <c r="AC1381" t="s">
        <v>99</v>
      </c>
      <c r="AD1381">
        <v>100</v>
      </c>
      <c r="AE1381" t="s">
        <v>93</v>
      </c>
      <c r="AF1381">
        <v>55.7</v>
      </c>
      <c r="AG1381">
        <v>1</v>
      </c>
      <c r="AH1381">
        <v>33591</v>
      </c>
      <c r="AI1381">
        <v>55.7</v>
      </c>
      <c r="AJ1381">
        <v>1</v>
      </c>
      <c r="AK1381">
        <v>52</v>
      </c>
      <c r="AL1381">
        <v>710</v>
      </c>
      <c r="AM1381" t="s">
        <v>116</v>
      </c>
      <c r="AN1381" t="s">
        <v>117</v>
      </c>
      <c r="AO1381">
        <v>2</v>
      </c>
      <c r="AP1381">
        <v>1343</v>
      </c>
      <c r="AQ1381">
        <v>16.899999999999999</v>
      </c>
      <c r="AR1381">
        <v>3414</v>
      </c>
      <c r="AS1381">
        <v>41.7</v>
      </c>
      <c r="AT1381">
        <v>110.60000000000001</v>
      </c>
      <c r="AU1381">
        <v>1</v>
      </c>
      <c r="AV1381">
        <v>31425</v>
      </c>
      <c r="AW1381">
        <v>157.1</v>
      </c>
      <c r="AX1381">
        <v>1</v>
      </c>
      <c r="AY1381">
        <v>31425</v>
      </c>
      <c r="AZ1381">
        <v>388.7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</row>
    <row r="1382" spans="1:61">
      <c r="A1382">
        <v>257926</v>
      </c>
      <c r="B1382" t="s">
        <v>70</v>
      </c>
      <c r="C1382">
        <v>200</v>
      </c>
      <c r="D1382" t="s">
        <v>85</v>
      </c>
      <c r="E1382" s="2">
        <v>40143.732858796298</v>
      </c>
      <c r="F1382" s="2">
        <v>40143.778032407405</v>
      </c>
      <c r="H1382">
        <v>3903</v>
      </c>
      <c r="I1382">
        <v>12412.603037126089</v>
      </c>
      <c r="J1382">
        <v>35.324569390000001</v>
      </c>
      <c r="K1382">
        <v>139.65009760000001</v>
      </c>
      <c r="L1382">
        <v>201</v>
      </c>
      <c r="M1382" t="s">
        <v>859</v>
      </c>
      <c r="N1382" s="3">
        <v>2010104</v>
      </c>
      <c r="O1382" t="s">
        <v>459</v>
      </c>
      <c r="P1382">
        <v>201010401</v>
      </c>
      <c r="Q1382" t="s">
        <v>748</v>
      </c>
      <c r="R1382">
        <v>35.436208319999999</v>
      </c>
      <c r="S1382">
        <v>139.64847739999999</v>
      </c>
      <c r="T1382">
        <v>104</v>
      </c>
      <c r="U1382" t="s">
        <v>844</v>
      </c>
      <c r="V1382" s="3">
        <v>1003017</v>
      </c>
      <c r="W1382" t="s">
        <v>41</v>
      </c>
      <c r="X1382">
        <v>100301703</v>
      </c>
      <c r="Y1382" t="s">
        <v>675</v>
      </c>
      <c r="Z1382">
        <v>47</v>
      </c>
      <c r="AA1382">
        <v>1</v>
      </c>
      <c r="AB1382" t="s">
        <v>34</v>
      </c>
      <c r="AC1382" t="s">
        <v>35</v>
      </c>
      <c r="AD1382">
        <v>100</v>
      </c>
      <c r="AE1382" t="s">
        <v>93</v>
      </c>
      <c r="AF1382">
        <v>41.9</v>
      </c>
      <c r="AG1382">
        <v>1</v>
      </c>
      <c r="AH1382">
        <v>20593</v>
      </c>
      <c r="AI1382">
        <v>41.9</v>
      </c>
      <c r="AJ1382">
        <v>1</v>
      </c>
      <c r="AK1382">
        <v>41</v>
      </c>
      <c r="AL1382">
        <v>650</v>
      </c>
      <c r="AM1382" t="s">
        <v>117</v>
      </c>
      <c r="AN1382" t="s">
        <v>133</v>
      </c>
      <c r="AO1382">
        <v>2</v>
      </c>
      <c r="AP1382">
        <v>3735</v>
      </c>
      <c r="AQ1382">
        <v>45.5</v>
      </c>
      <c r="AR1382">
        <v>1022</v>
      </c>
      <c r="AS1382">
        <v>12.3</v>
      </c>
      <c r="AT1382">
        <v>98.8</v>
      </c>
      <c r="AU1382">
        <v>1</v>
      </c>
      <c r="AV1382">
        <v>18391</v>
      </c>
      <c r="AW1382">
        <v>92</v>
      </c>
      <c r="AX1382">
        <v>1</v>
      </c>
      <c r="AY1382">
        <v>18391</v>
      </c>
      <c r="AZ1382">
        <v>228.4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</row>
    <row r="1383" spans="1:61">
      <c r="A1383">
        <v>256435</v>
      </c>
      <c r="B1383" t="s">
        <v>40</v>
      </c>
      <c r="C1383">
        <v>999</v>
      </c>
      <c r="D1383" t="s">
        <v>84</v>
      </c>
      <c r="E1383" s="2">
        <v>40127.751319444447</v>
      </c>
      <c r="F1383" s="2">
        <v>40127.765717592592</v>
      </c>
      <c r="H1383">
        <v>1244</v>
      </c>
      <c r="I1383">
        <v>1749.0090763800338</v>
      </c>
      <c r="J1383">
        <v>35.4302055</v>
      </c>
      <c r="K1383">
        <v>139.6618885</v>
      </c>
      <c r="L1383">
        <v>104</v>
      </c>
      <c r="M1383" t="s">
        <v>844</v>
      </c>
      <c r="N1383" s="3">
        <v>1003010</v>
      </c>
      <c r="O1383" t="s">
        <v>422</v>
      </c>
      <c r="P1383">
        <v>100301003</v>
      </c>
      <c r="Q1383" t="s">
        <v>701</v>
      </c>
      <c r="R1383">
        <v>35.438675910000001</v>
      </c>
      <c r="S1383">
        <v>139.6456183</v>
      </c>
      <c r="T1383">
        <v>104</v>
      </c>
      <c r="U1383" t="s">
        <v>844</v>
      </c>
      <c r="V1383" s="3">
        <v>1003017</v>
      </c>
      <c r="W1383" t="s">
        <v>41</v>
      </c>
      <c r="X1383">
        <v>100301701</v>
      </c>
      <c r="Y1383" t="s">
        <v>676</v>
      </c>
      <c r="Z1383">
        <v>0</v>
      </c>
      <c r="AA1383">
        <v>2</v>
      </c>
      <c r="AB1383" t="s">
        <v>97</v>
      </c>
      <c r="AC1383" t="s">
        <v>35</v>
      </c>
      <c r="AD1383">
        <v>410</v>
      </c>
      <c r="AE1383" t="s">
        <v>43</v>
      </c>
      <c r="AF1383">
        <v>10.199999999999999</v>
      </c>
      <c r="AG1383">
        <v>1</v>
      </c>
      <c r="AH1383">
        <v>3188</v>
      </c>
      <c r="AI1383">
        <v>11</v>
      </c>
      <c r="AJ1383">
        <v>1</v>
      </c>
      <c r="AK1383">
        <v>21</v>
      </c>
      <c r="AL1383">
        <v>340</v>
      </c>
      <c r="AM1383" t="s">
        <v>36</v>
      </c>
      <c r="AN1383" t="s">
        <v>133</v>
      </c>
      <c r="AO1383">
        <v>1</v>
      </c>
      <c r="AP1383">
        <v>2046</v>
      </c>
      <c r="AQ1383">
        <v>25.7</v>
      </c>
      <c r="AR1383">
        <v>346</v>
      </c>
      <c r="AS1383">
        <v>4.2</v>
      </c>
      <c r="AT1383">
        <v>50.900000000000006</v>
      </c>
      <c r="AU1383">
        <v>1</v>
      </c>
      <c r="AV1383">
        <v>2041</v>
      </c>
      <c r="AW1383">
        <v>10.199999999999999</v>
      </c>
      <c r="AX1383">
        <v>1</v>
      </c>
      <c r="AY1383">
        <v>2041</v>
      </c>
      <c r="AZ1383">
        <v>25.6</v>
      </c>
      <c r="BA1383">
        <v>1</v>
      </c>
      <c r="BB1383">
        <v>1.83</v>
      </c>
      <c r="BC1383">
        <v>9</v>
      </c>
      <c r="BD1383">
        <v>210</v>
      </c>
      <c r="BE1383">
        <v>256</v>
      </c>
      <c r="BF1383">
        <v>3.8</v>
      </c>
      <c r="BG1383">
        <v>182</v>
      </c>
      <c r="BH1383">
        <v>2.7</v>
      </c>
      <c r="BI1383">
        <v>15.5</v>
      </c>
    </row>
    <row r="1384" spans="1:61">
      <c r="A1384">
        <v>256746</v>
      </c>
      <c r="B1384" t="s">
        <v>82</v>
      </c>
      <c r="C1384">
        <v>800</v>
      </c>
      <c r="D1384" t="s">
        <v>89</v>
      </c>
      <c r="E1384" s="2">
        <v>40131.648101851853</v>
      </c>
      <c r="F1384" s="2">
        <v>40131.674618055556</v>
      </c>
      <c r="H1384">
        <v>2291</v>
      </c>
      <c r="I1384">
        <v>1074.3706886432492</v>
      </c>
      <c r="J1384">
        <v>35.449415449999996</v>
      </c>
      <c r="K1384">
        <v>139.63379509999999</v>
      </c>
      <c r="L1384">
        <v>104</v>
      </c>
      <c r="M1384" t="s">
        <v>844</v>
      </c>
      <c r="N1384" s="3">
        <v>1003002</v>
      </c>
      <c r="O1384" t="s">
        <v>120</v>
      </c>
      <c r="P1384">
        <v>100300210</v>
      </c>
      <c r="Q1384" t="s">
        <v>647</v>
      </c>
      <c r="R1384">
        <v>35.458626199999998</v>
      </c>
      <c r="S1384">
        <v>139.6302062</v>
      </c>
      <c r="T1384">
        <v>103</v>
      </c>
      <c r="U1384" t="s">
        <v>843</v>
      </c>
      <c r="V1384" s="3">
        <v>1002002</v>
      </c>
      <c r="W1384" t="s">
        <v>136</v>
      </c>
      <c r="X1384">
        <v>100200207</v>
      </c>
      <c r="Y1384" t="s">
        <v>608</v>
      </c>
      <c r="Z1384">
        <v>50</v>
      </c>
      <c r="AA1384">
        <v>2</v>
      </c>
      <c r="AB1384" t="s">
        <v>97</v>
      </c>
      <c r="AC1384" t="s">
        <v>35</v>
      </c>
      <c r="AD1384">
        <v>420</v>
      </c>
      <c r="AE1384" t="s">
        <v>95</v>
      </c>
      <c r="AF1384">
        <v>16.2</v>
      </c>
      <c r="AG1384">
        <v>1</v>
      </c>
      <c r="AH1384">
        <v>1642</v>
      </c>
      <c r="AI1384">
        <v>6.7</v>
      </c>
      <c r="AJ1384">
        <v>1</v>
      </c>
      <c r="AK1384">
        <v>12</v>
      </c>
      <c r="AL1384">
        <v>310</v>
      </c>
      <c r="AM1384" t="s">
        <v>134</v>
      </c>
      <c r="AN1384" t="s">
        <v>132</v>
      </c>
      <c r="AO1384">
        <v>1</v>
      </c>
      <c r="AP1384">
        <v>451</v>
      </c>
      <c r="AQ1384">
        <v>5.4</v>
      </c>
      <c r="AR1384">
        <v>653</v>
      </c>
      <c r="AS1384">
        <v>7.9</v>
      </c>
      <c r="AT1384">
        <v>25.299999999999997</v>
      </c>
      <c r="AU1384">
        <v>1</v>
      </c>
      <c r="AV1384">
        <v>1308</v>
      </c>
      <c r="AW1384">
        <v>6.5</v>
      </c>
      <c r="AX1384">
        <v>1</v>
      </c>
      <c r="AY1384">
        <v>1308</v>
      </c>
      <c r="AZ1384">
        <v>16.2</v>
      </c>
      <c r="BA1384">
        <v>1</v>
      </c>
      <c r="BB1384">
        <v>0.42</v>
      </c>
      <c r="BC1384">
        <v>1</v>
      </c>
      <c r="BD1384">
        <v>210</v>
      </c>
      <c r="BE1384">
        <v>381</v>
      </c>
      <c r="BF1384">
        <v>5.7</v>
      </c>
      <c r="BG1384">
        <v>489</v>
      </c>
      <c r="BH1384">
        <v>7.3</v>
      </c>
      <c r="BI1384">
        <v>14</v>
      </c>
    </row>
    <row r="1385" spans="1:61">
      <c r="A1385">
        <v>257836</v>
      </c>
      <c r="B1385" t="s">
        <v>57</v>
      </c>
      <c r="C1385">
        <v>200</v>
      </c>
      <c r="D1385" t="s">
        <v>85</v>
      </c>
      <c r="E1385" s="2">
        <v>40142.796493055554</v>
      </c>
      <c r="F1385" s="2">
        <v>40142.847627314812</v>
      </c>
      <c r="H1385">
        <v>4418</v>
      </c>
      <c r="I1385">
        <v>23433.028374248352</v>
      </c>
      <c r="J1385">
        <v>35.329027250000003</v>
      </c>
      <c r="K1385">
        <v>139.64051660000001</v>
      </c>
      <c r="L1385">
        <v>201</v>
      </c>
      <c r="M1385" t="s">
        <v>859</v>
      </c>
      <c r="N1385" s="3">
        <v>2010104</v>
      </c>
      <c r="O1385" t="s">
        <v>459</v>
      </c>
      <c r="P1385">
        <v>201010401</v>
      </c>
      <c r="Q1385" t="s">
        <v>748</v>
      </c>
      <c r="R1385">
        <v>35.535509070000003</v>
      </c>
      <c r="S1385">
        <v>139.69243890000001</v>
      </c>
      <c r="T1385">
        <v>132</v>
      </c>
      <c r="U1385" t="s">
        <v>831</v>
      </c>
      <c r="V1385" s="3">
        <v>1300201</v>
      </c>
      <c r="W1385" t="s">
        <v>338</v>
      </c>
      <c r="X1385">
        <v>130020112</v>
      </c>
      <c r="Y1385" t="s">
        <v>515</v>
      </c>
      <c r="Z1385">
        <v>36</v>
      </c>
      <c r="AA1385">
        <v>1</v>
      </c>
      <c r="AB1385" t="s">
        <v>34</v>
      </c>
      <c r="AC1385" t="s">
        <v>99</v>
      </c>
      <c r="AD1385">
        <v>100</v>
      </c>
      <c r="AE1385" t="s">
        <v>93</v>
      </c>
      <c r="AF1385">
        <v>56</v>
      </c>
      <c r="AG1385">
        <v>1</v>
      </c>
      <c r="AH1385">
        <v>30354</v>
      </c>
      <c r="AI1385">
        <v>56</v>
      </c>
      <c r="AJ1385">
        <v>1</v>
      </c>
      <c r="AK1385">
        <v>53</v>
      </c>
      <c r="AL1385">
        <v>710</v>
      </c>
      <c r="AM1385" t="s">
        <v>117</v>
      </c>
      <c r="AN1385" t="s">
        <v>116</v>
      </c>
      <c r="AO1385">
        <v>3</v>
      </c>
      <c r="AP1385">
        <v>893</v>
      </c>
      <c r="AQ1385">
        <v>10.6</v>
      </c>
      <c r="AR1385">
        <v>1376</v>
      </c>
      <c r="AS1385">
        <v>17.100000000000001</v>
      </c>
      <c r="AT1385">
        <v>80.7</v>
      </c>
      <c r="AU1385">
        <v>1</v>
      </c>
      <c r="AV1385">
        <v>28927</v>
      </c>
      <c r="AW1385">
        <v>144.6</v>
      </c>
      <c r="AX1385">
        <v>1</v>
      </c>
      <c r="AY1385">
        <v>28927</v>
      </c>
      <c r="AZ1385">
        <v>357.9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</row>
    <row r="1386" spans="1:61">
      <c r="A1386">
        <v>255590</v>
      </c>
      <c r="B1386" t="s">
        <v>74</v>
      </c>
      <c r="C1386">
        <v>500</v>
      </c>
      <c r="D1386" t="s">
        <v>33</v>
      </c>
      <c r="E1386" s="2">
        <v>40118.513692129629</v>
      </c>
      <c r="F1386" s="2">
        <v>40118.596064814818</v>
      </c>
      <c r="H1386">
        <v>7117</v>
      </c>
      <c r="I1386">
        <v>53580.481912869123</v>
      </c>
      <c r="J1386">
        <v>35.325518889999998</v>
      </c>
      <c r="K1386">
        <v>139.4097663</v>
      </c>
      <c r="L1386">
        <v>207</v>
      </c>
      <c r="M1386" t="s">
        <v>855</v>
      </c>
      <c r="N1386" s="3">
        <v>2070202</v>
      </c>
      <c r="O1386" t="s">
        <v>457</v>
      </c>
      <c r="P1386">
        <v>207020202</v>
      </c>
      <c r="Q1386" t="s">
        <v>749</v>
      </c>
      <c r="R1386">
        <v>35.705797070000003</v>
      </c>
      <c r="S1386">
        <v>139.77349520000001</v>
      </c>
      <c r="V1386" s="3"/>
      <c r="Z1386">
        <v>46</v>
      </c>
      <c r="AA1386">
        <v>1</v>
      </c>
      <c r="AB1386" t="s">
        <v>34</v>
      </c>
      <c r="AC1386" t="s">
        <v>109</v>
      </c>
      <c r="AD1386">
        <v>200</v>
      </c>
      <c r="AE1386" t="s">
        <v>94</v>
      </c>
      <c r="AF1386">
        <v>92.7</v>
      </c>
      <c r="AG1386">
        <v>1</v>
      </c>
      <c r="AH1386">
        <v>61560</v>
      </c>
      <c r="AI1386">
        <v>109.3</v>
      </c>
      <c r="AJ1386">
        <v>1</v>
      </c>
      <c r="AK1386">
        <v>77</v>
      </c>
      <c r="AL1386">
        <v>1110</v>
      </c>
      <c r="AM1386" t="s">
        <v>155</v>
      </c>
      <c r="AN1386" t="s">
        <v>175</v>
      </c>
      <c r="AO1386">
        <v>2</v>
      </c>
      <c r="AP1386">
        <v>800</v>
      </c>
      <c r="AQ1386">
        <v>10</v>
      </c>
      <c r="AR1386">
        <v>470</v>
      </c>
      <c r="AS1386">
        <v>5.7</v>
      </c>
      <c r="AT1386">
        <v>92.7</v>
      </c>
      <c r="AU1386">
        <v>1</v>
      </c>
      <c r="AV1386">
        <v>59148</v>
      </c>
      <c r="AW1386">
        <v>295.7</v>
      </c>
      <c r="AX1386">
        <v>1</v>
      </c>
      <c r="AY1386">
        <v>59148</v>
      </c>
      <c r="AZ1386">
        <v>735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</row>
    <row r="1387" spans="1:61">
      <c r="A1387">
        <v>257739</v>
      </c>
      <c r="B1387" t="s">
        <v>56</v>
      </c>
      <c r="C1387">
        <v>999</v>
      </c>
      <c r="D1387" t="s">
        <v>84</v>
      </c>
      <c r="E1387" s="2">
        <v>40141.775787037041</v>
      </c>
      <c r="F1387" s="2">
        <v>40141.782430555555</v>
      </c>
      <c r="H1387">
        <v>574</v>
      </c>
      <c r="I1387">
        <v>1452.8453784028015</v>
      </c>
      <c r="J1387">
        <v>35.449227749999999</v>
      </c>
      <c r="K1387">
        <v>139.6207756</v>
      </c>
      <c r="L1387">
        <v>103</v>
      </c>
      <c r="M1387" t="s">
        <v>843</v>
      </c>
      <c r="N1387" s="3">
        <v>1002004</v>
      </c>
      <c r="O1387" t="s">
        <v>405</v>
      </c>
      <c r="P1387">
        <v>100200401</v>
      </c>
      <c r="Q1387" t="s">
        <v>636</v>
      </c>
      <c r="R1387">
        <v>35.457408489999999</v>
      </c>
      <c r="S1387">
        <v>139.63328540000001</v>
      </c>
      <c r="T1387">
        <v>103</v>
      </c>
      <c r="U1387" t="s">
        <v>843</v>
      </c>
      <c r="V1387" s="3">
        <v>1002002</v>
      </c>
      <c r="W1387" t="s">
        <v>136</v>
      </c>
      <c r="X1387">
        <v>100200206</v>
      </c>
      <c r="Y1387" t="s">
        <v>613</v>
      </c>
      <c r="Z1387">
        <v>44</v>
      </c>
      <c r="AA1387">
        <v>1</v>
      </c>
      <c r="AB1387" t="s">
        <v>34</v>
      </c>
      <c r="AC1387" t="s">
        <v>98</v>
      </c>
      <c r="AD1387">
        <v>100</v>
      </c>
      <c r="AE1387" t="s">
        <v>93</v>
      </c>
      <c r="AF1387">
        <v>13.1</v>
      </c>
      <c r="AG1387">
        <v>1</v>
      </c>
      <c r="AH1387">
        <v>2719</v>
      </c>
      <c r="AI1387">
        <v>13.1</v>
      </c>
      <c r="AJ1387">
        <v>1</v>
      </c>
      <c r="AK1387">
        <v>18</v>
      </c>
      <c r="AL1387">
        <v>290</v>
      </c>
      <c r="AM1387" t="s">
        <v>112</v>
      </c>
      <c r="AN1387" t="s">
        <v>132</v>
      </c>
      <c r="AO1387">
        <v>1</v>
      </c>
      <c r="AP1387">
        <v>1055</v>
      </c>
      <c r="AQ1387">
        <v>12.5</v>
      </c>
      <c r="AR1387">
        <v>951</v>
      </c>
      <c r="AS1387">
        <v>11.4</v>
      </c>
      <c r="AT1387">
        <v>41.9</v>
      </c>
      <c r="AU1387">
        <v>1</v>
      </c>
      <c r="AV1387">
        <v>1793</v>
      </c>
      <c r="AW1387">
        <v>9</v>
      </c>
      <c r="AX1387">
        <v>1</v>
      </c>
      <c r="AY1387">
        <v>1793</v>
      </c>
      <c r="AZ1387">
        <v>21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</row>
    <row r="1388" spans="1:61">
      <c r="A1388">
        <v>258036</v>
      </c>
      <c r="B1388" t="s">
        <v>78</v>
      </c>
      <c r="C1388">
        <v>200</v>
      </c>
      <c r="D1388" t="s">
        <v>85</v>
      </c>
      <c r="E1388" s="2">
        <v>40144.882870370369</v>
      </c>
      <c r="F1388" s="2">
        <v>40144.917337962965</v>
      </c>
      <c r="H1388">
        <v>2978</v>
      </c>
      <c r="I1388">
        <v>10205.969650039791</v>
      </c>
      <c r="J1388">
        <v>35.443487769999997</v>
      </c>
      <c r="K1388">
        <v>139.63309770000001</v>
      </c>
      <c r="L1388">
        <v>104</v>
      </c>
      <c r="M1388" t="s">
        <v>844</v>
      </c>
      <c r="N1388" s="3">
        <v>1003019</v>
      </c>
      <c r="O1388" t="s">
        <v>410</v>
      </c>
      <c r="P1388">
        <v>100301907</v>
      </c>
      <c r="Q1388" t="s">
        <v>664</v>
      </c>
      <c r="R1388">
        <v>35.36660492</v>
      </c>
      <c r="S1388">
        <v>139.57155700000001</v>
      </c>
      <c r="T1388">
        <v>115</v>
      </c>
      <c r="U1388" t="s">
        <v>856</v>
      </c>
      <c r="V1388" s="3">
        <v>1009248</v>
      </c>
      <c r="W1388" t="s">
        <v>378</v>
      </c>
      <c r="X1388">
        <v>100924801</v>
      </c>
      <c r="Y1388" t="s">
        <v>739</v>
      </c>
      <c r="Z1388">
        <v>39</v>
      </c>
      <c r="AA1388">
        <v>2</v>
      </c>
      <c r="AB1388" t="s">
        <v>97</v>
      </c>
      <c r="AC1388" t="s">
        <v>105</v>
      </c>
      <c r="AD1388">
        <v>200</v>
      </c>
      <c r="AE1388" t="s">
        <v>94</v>
      </c>
      <c r="AF1388">
        <v>60</v>
      </c>
      <c r="AG1388">
        <v>1</v>
      </c>
      <c r="AH1388">
        <v>11743</v>
      </c>
      <c r="AI1388">
        <v>33.9</v>
      </c>
      <c r="AJ1388">
        <v>1</v>
      </c>
      <c r="AK1388">
        <v>33</v>
      </c>
      <c r="AL1388">
        <v>420</v>
      </c>
      <c r="AM1388" t="s">
        <v>198</v>
      </c>
      <c r="AN1388" t="s">
        <v>126</v>
      </c>
      <c r="AO1388">
        <v>1</v>
      </c>
      <c r="AP1388">
        <v>835</v>
      </c>
      <c r="AQ1388">
        <v>10.3</v>
      </c>
      <c r="AR1388">
        <v>1348</v>
      </c>
      <c r="AS1388">
        <v>16.7</v>
      </c>
      <c r="AT1388">
        <v>60</v>
      </c>
      <c r="AU1388">
        <v>1</v>
      </c>
      <c r="AV1388">
        <v>11086</v>
      </c>
      <c r="AW1388">
        <v>55.4</v>
      </c>
      <c r="AX1388">
        <v>1</v>
      </c>
      <c r="AY1388">
        <v>11086</v>
      </c>
      <c r="AZ1388">
        <v>139.30000000000001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</row>
    <row r="1389" spans="1:61">
      <c r="A1389">
        <v>255328</v>
      </c>
      <c r="B1389" t="s">
        <v>75</v>
      </c>
      <c r="C1389">
        <v>200</v>
      </c>
      <c r="D1389" t="s">
        <v>85</v>
      </c>
      <c r="E1389" s="2">
        <v>40115.765173611115</v>
      </c>
      <c r="F1389" s="2">
        <v>40115.796319444446</v>
      </c>
      <c r="H1389">
        <v>2691</v>
      </c>
      <c r="I1389">
        <v>10065.391241735701</v>
      </c>
      <c r="J1389">
        <v>35.444549909999999</v>
      </c>
      <c r="K1389">
        <v>139.6359569</v>
      </c>
      <c r="L1389">
        <v>104</v>
      </c>
      <c r="M1389" t="s">
        <v>844</v>
      </c>
      <c r="N1389" s="3">
        <v>1003002</v>
      </c>
      <c r="O1389" t="s">
        <v>120</v>
      </c>
      <c r="P1389">
        <v>100300216</v>
      </c>
      <c r="Q1389" t="s">
        <v>240</v>
      </c>
      <c r="R1389">
        <v>35.40622655</v>
      </c>
      <c r="S1389">
        <v>139.53529900000001</v>
      </c>
      <c r="T1389">
        <v>110</v>
      </c>
      <c r="U1389" t="s">
        <v>846</v>
      </c>
      <c r="V1389" s="3">
        <v>1009029</v>
      </c>
      <c r="W1389" t="s">
        <v>437</v>
      </c>
      <c r="X1389">
        <v>100902901</v>
      </c>
      <c r="Y1389" t="s">
        <v>727</v>
      </c>
      <c r="Z1389">
        <v>37</v>
      </c>
      <c r="AA1389">
        <v>1</v>
      </c>
      <c r="AB1389" t="s">
        <v>34</v>
      </c>
      <c r="AC1389" t="s">
        <v>100</v>
      </c>
      <c r="AD1389">
        <v>200</v>
      </c>
      <c r="AE1389" t="s">
        <v>94</v>
      </c>
      <c r="AF1389">
        <v>37.700000000000003</v>
      </c>
      <c r="AG1389">
        <v>1</v>
      </c>
      <c r="AH1389">
        <v>13927</v>
      </c>
      <c r="AI1389">
        <v>24</v>
      </c>
      <c r="AJ1389">
        <v>1</v>
      </c>
      <c r="AK1389">
        <v>17</v>
      </c>
      <c r="AL1389">
        <v>210</v>
      </c>
      <c r="AM1389" t="s">
        <v>134</v>
      </c>
      <c r="AN1389" t="s">
        <v>125</v>
      </c>
      <c r="AO1389">
        <v>1</v>
      </c>
      <c r="AP1389">
        <v>850</v>
      </c>
      <c r="AQ1389">
        <v>10.199999999999999</v>
      </c>
      <c r="AR1389">
        <v>824</v>
      </c>
      <c r="AS1389">
        <v>10.5</v>
      </c>
      <c r="AT1389">
        <v>37.700000000000003</v>
      </c>
      <c r="AU1389">
        <v>1</v>
      </c>
      <c r="AV1389">
        <v>11675</v>
      </c>
      <c r="AW1389">
        <v>58.4</v>
      </c>
      <c r="AX1389">
        <v>1</v>
      </c>
      <c r="AY1389">
        <v>11675</v>
      </c>
      <c r="AZ1389">
        <v>146.9</v>
      </c>
      <c r="BA1389">
        <v>1</v>
      </c>
      <c r="BB1389">
        <v>1.62</v>
      </c>
      <c r="BC1389">
        <v>8</v>
      </c>
      <c r="BD1389">
        <v>210</v>
      </c>
      <c r="BE1389">
        <v>228</v>
      </c>
      <c r="BF1389">
        <v>3.4</v>
      </c>
      <c r="BG1389">
        <v>595</v>
      </c>
      <c r="BH1389">
        <v>8.9</v>
      </c>
      <c r="BI1389">
        <v>20.3</v>
      </c>
    </row>
    <row r="1390" spans="1:61">
      <c r="A1390">
        <v>255412</v>
      </c>
      <c r="B1390" t="s">
        <v>70</v>
      </c>
      <c r="C1390">
        <v>999</v>
      </c>
      <c r="D1390" t="s">
        <v>84</v>
      </c>
      <c r="E1390" s="2">
        <v>40116.726377314815</v>
      </c>
      <c r="F1390" s="2">
        <v>40116.748738425929</v>
      </c>
      <c r="H1390">
        <v>1932</v>
      </c>
      <c r="I1390">
        <v>3880.0944249524077</v>
      </c>
      <c r="J1390">
        <v>35.435575290000003</v>
      </c>
      <c r="K1390">
        <v>139.64839699999999</v>
      </c>
      <c r="L1390">
        <v>104</v>
      </c>
      <c r="M1390" t="s">
        <v>844</v>
      </c>
      <c r="N1390" s="3">
        <v>1003017</v>
      </c>
      <c r="O1390" t="s">
        <v>41</v>
      </c>
      <c r="P1390">
        <v>100301703</v>
      </c>
      <c r="Q1390" t="s">
        <v>675</v>
      </c>
      <c r="R1390">
        <v>35.46500984</v>
      </c>
      <c r="S1390">
        <v>139.62537829999999</v>
      </c>
      <c r="T1390">
        <v>103</v>
      </c>
      <c r="U1390" t="s">
        <v>843</v>
      </c>
      <c r="V1390" s="3">
        <v>1002001</v>
      </c>
      <c r="W1390" t="s">
        <v>387</v>
      </c>
      <c r="X1390">
        <v>100200102</v>
      </c>
      <c r="Y1390" t="s">
        <v>587</v>
      </c>
      <c r="Z1390">
        <v>47</v>
      </c>
      <c r="AA1390">
        <v>1</v>
      </c>
      <c r="AB1390" t="s">
        <v>34</v>
      </c>
      <c r="AC1390" t="s">
        <v>35</v>
      </c>
      <c r="AD1390">
        <v>200</v>
      </c>
      <c r="AE1390" t="s">
        <v>94</v>
      </c>
      <c r="AF1390">
        <v>24.9</v>
      </c>
      <c r="AG1390">
        <v>1</v>
      </c>
      <c r="AH1390">
        <v>6047</v>
      </c>
      <c r="AI1390">
        <v>20.100000000000001</v>
      </c>
      <c r="AJ1390">
        <v>1</v>
      </c>
      <c r="AK1390">
        <v>7</v>
      </c>
      <c r="AL1390">
        <v>150</v>
      </c>
      <c r="AM1390" t="s">
        <v>133</v>
      </c>
      <c r="AN1390" t="s">
        <v>127</v>
      </c>
      <c r="AO1390">
        <v>0</v>
      </c>
      <c r="AP1390">
        <v>967</v>
      </c>
      <c r="AQ1390">
        <v>11.7</v>
      </c>
      <c r="AR1390">
        <v>512</v>
      </c>
      <c r="AS1390">
        <v>6.2</v>
      </c>
      <c r="AT1390">
        <v>24.9</v>
      </c>
      <c r="AU1390">
        <v>1</v>
      </c>
      <c r="AV1390">
        <v>4487</v>
      </c>
      <c r="AW1390">
        <v>22.4</v>
      </c>
      <c r="AX1390">
        <v>1</v>
      </c>
      <c r="AY1390">
        <v>4487</v>
      </c>
      <c r="AZ1390">
        <v>53.7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</row>
    <row r="1391" spans="1:61">
      <c r="A1391">
        <v>257662</v>
      </c>
      <c r="B1391" t="s">
        <v>64</v>
      </c>
      <c r="C1391">
        <v>600</v>
      </c>
      <c r="D1391" t="s">
        <v>91</v>
      </c>
      <c r="E1391" s="2">
        <v>40140.794594907406</v>
      </c>
      <c r="F1391" s="2">
        <v>40140.807592592595</v>
      </c>
      <c r="H1391">
        <v>1123</v>
      </c>
      <c r="I1391">
        <v>2704.8310362863012</v>
      </c>
      <c r="J1391">
        <v>35.452285410000002</v>
      </c>
      <c r="K1391">
        <v>139.3913556</v>
      </c>
      <c r="L1391">
        <v>215</v>
      </c>
      <c r="M1391" t="s">
        <v>842</v>
      </c>
      <c r="N1391" s="3">
        <v>2150106</v>
      </c>
      <c r="O1391" t="s">
        <v>388</v>
      </c>
      <c r="P1391">
        <v>215010607</v>
      </c>
      <c r="Q1391" t="s">
        <v>632</v>
      </c>
      <c r="R1391">
        <v>35.44131522</v>
      </c>
      <c r="S1391">
        <v>139.36469980000001</v>
      </c>
      <c r="T1391">
        <v>212</v>
      </c>
      <c r="U1391" t="s">
        <v>835</v>
      </c>
      <c r="V1391" s="3">
        <v>2120101</v>
      </c>
      <c r="W1391" t="s">
        <v>401</v>
      </c>
      <c r="X1391">
        <v>212010113</v>
      </c>
      <c r="Y1391" t="s">
        <v>667</v>
      </c>
      <c r="Z1391">
        <v>31</v>
      </c>
      <c r="AA1391">
        <v>1</v>
      </c>
      <c r="AB1391" t="s">
        <v>34</v>
      </c>
      <c r="AC1391" t="s">
        <v>108</v>
      </c>
      <c r="AD1391">
        <v>200</v>
      </c>
      <c r="AE1391" t="s">
        <v>94</v>
      </c>
      <c r="AF1391">
        <v>9.6</v>
      </c>
      <c r="AG1391">
        <v>1</v>
      </c>
      <c r="AH1391">
        <v>3681</v>
      </c>
      <c r="AI1391">
        <v>11.3</v>
      </c>
      <c r="AJ1391">
        <v>1</v>
      </c>
      <c r="AK1391">
        <v>3</v>
      </c>
      <c r="AL1391">
        <v>120</v>
      </c>
      <c r="AM1391" t="s">
        <v>119</v>
      </c>
      <c r="AN1391" t="s">
        <v>131</v>
      </c>
      <c r="AO1391">
        <v>0</v>
      </c>
      <c r="AP1391">
        <v>227</v>
      </c>
      <c r="AQ1391">
        <v>2.8</v>
      </c>
      <c r="AR1391">
        <v>310</v>
      </c>
      <c r="AS1391">
        <v>3.8</v>
      </c>
      <c r="AT1391">
        <v>9.6</v>
      </c>
      <c r="AU1391">
        <v>1</v>
      </c>
      <c r="AV1391">
        <v>3305</v>
      </c>
      <c r="AW1391">
        <v>16.5</v>
      </c>
      <c r="AX1391">
        <v>1</v>
      </c>
      <c r="AY1391">
        <v>3305</v>
      </c>
      <c r="AZ1391">
        <v>40.9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</row>
    <row r="1392" spans="1:61">
      <c r="A1392">
        <v>257865</v>
      </c>
      <c r="B1392" t="s">
        <v>57</v>
      </c>
      <c r="C1392">
        <v>100</v>
      </c>
      <c r="D1392" t="s">
        <v>86</v>
      </c>
      <c r="E1392" s="2">
        <v>40143.278356481482</v>
      </c>
      <c r="F1392" s="2">
        <v>40143.333599537036</v>
      </c>
      <c r="H1392">
        <v>4773</v>
      </c>
      <c r="I1392">
        <v>21192.969442732097</v>
      </c>
      <c r="J1392">
        <v>35.518197999999998</v>
      </c>
      <c r="K1392">
        <v>139.66856720000001</v>
      </c>
      <c r="L1392">
        <v>101</v>
      </c>
      <c r="M1392" t="s">
        <v>833</v>
      </c>
      <c r="N1392" s="3">
        <v>1000116</v>
      </c>
      <c r="O1392" t="s">
        <v>346</v>
      </c>
      <c r="P1392">
        <v>100011604</v>
      </c>
      <c r="Q1392" t="s">
        <v>524</v>
      </c>
      <c r="R1392">
        <v>35.328957449999997</v>
      </c>
      <c r="S1392">
        <v>139.6404469</v>
      </c>
      <c r="T1392">
        <v>201</v>
      </c>
      <c r="U1392" t="s">
        <v>859</v>
      </c>
      <c r="V1392" s="3">
        <v>2010104</v>
      </c>
      <c r="W1392" t="s">
        <v>459</v>
      </c>
      <c r="X1392">
        <v>201010401</v>
      </c>
      <c r="Y1392" t="s">
        <v>748</v>
      </c>
      <c r="Z1392">
        <v>36</v>
      </c>
      <c r="AA1392">
        <v>1</v>
      </c>
      <c r="AB1392" t="s">
        <v>34</v>
      </c>
      <c r="AC1392" t="s">
        <v>99</v>
      </c>
      <c r="AD1392">
        <v>100</v>
      </c>
      <c r="AE1392" t="s">
        <v>93</v>
      </c>
      <c r="AF1392">
        <v>46.9</v>
      </c>
      <c r="AG1392">
        <v>1</v>
      </c>
      <c r="AH1392">
        <v>26957</v>
      </c>
      <c r="AI1392">
        <v>46.9</v>
      </c>
      <c r="AJ1392">
        <v>1</v>
      </c>
      <c r="AK1392">
        <v>44</v>
      </c>
      <c r="AL1392">
        <v>660</v>
      </c>
      <c r="AM1392" t="s">
        <v>210</v>
      </c>
      <c r="AN1392" t="s">
        <v>117</v>
      </c>
      <c r="AO1392">
        <v>2</v>
      </c>
      <c r="AP1392">
        <v>1618</v>
      </c>
      <c r="AQ1392">
        <v>20.2</v>
      </c>
      <c r="AR1392">
        <v>893</v>
      </c>
      <c r="AS1392">
        <v>10.9</v>
      </c>
      <c r="AT1392">
        <v>75.100000000000009</v>
      </c>
      <c r="AU1392">
        <v>1</v>
      </c>
      <c r="AV1392">
        <v>25718</v>
      </c>
      <c r="AW1392">
        <v>128.6</v>
      </c>
      <c r="AX1392">
        <v>1</v>
      </c>
      <c r="AY1392">
        <v>25718</v>
      </c>
      <c r="AZ1392">
        <v>319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</row>
    <row r="1393" spans="1:61">
      <c r="A1393">
        <v>256735</v>
      </c>
      <c r="B1393" t="s">
        <v>61</v>
      </c>
      <c r="C1393">
        <v>500</v>
      </c>
      <c r="D1393" t="s">
        <v>33</v>
      </c>
      <c r="E1393" s="2">
        <v>40131.596365740741</v>
      </c>
      <c r="F1393" s="2">
        <v>40131.606620370374</v>
      </c>
      <c r="H1393">
        <v>886</v>
      </c>
      <c r="I1393">
        <v>1736.6620339446131</v>
      </c>
      <c r="J1393">
        <v>35.425517030000002</v>
      </c>
      <c r="K1393">
        <v>139.6519697</v>
      </c>
      <c r="L1393">
        <v>104</v>
      </c>
      <c r="M1393" t="s">
        <v>844</v>
      </c>
      <c r="N1393" s="3">
        <v>1003012</v>
      </c>
      <c r="O1393" t="s">
        <v>426</v>
      </c>
      <c r="P1393">
        <v>100301201</v>
      </c>
      <c r="Q1393" t="s">
        <v>712</v>
      </c>
      <c r="R1393">
        <v>35.437924899999999</v>
      </c>
      <c r="S1393">
        <v>139.6636159</v>
      </c>
      <c r="T1393">
        <v>104</v>
      </c>
      <c r="U1393" t="s">
        <v>844</v>
      </c>
      <c r="V1393" s="3">
        <v>1003004</v>
      </c>
      <c r="W1393" t="s">
        <v>413</v>
      </c>
      <c r="X1393">
        <v>100300403</v>
      </c>
      <c r="Y1393" t="s">
        <v>668</v>
      </c>
      <c r="Z1393">
        <v>53</v>
      </c>
      <c r="AA1393">
        <v>1</v>
      </c>
      <c r="AB1393" t="s">
        <v>34</v>
      </c>
      <c r="AC1393" t="s">
        <v>35</v>
      </c>
      <c r="AD1393">
        <v>100</v>
      </c>
      <c r="AE1393" t="s">
        <v>93</v>
      </c>
      <c r="AF1393">
        <v>15.7</v>
      </c>
      <c r="AG1393">
        <v>1</v>
      </c>
      <c r="AH1393">
        <v>3876</v>
      </c>
      <c r="AI1393">
        <v>15.7</v>
      </c>
      <c r="AJ1393">
        <v>1</v>
      </c>
      <c r="AK1393">
        <v>19</v>
      </c>
      <c r="AL1393">
        <v>210</v>
      </c>
      <c r="AM1393" t="s">
        <v>41</v>
      </c>
      <c r="AN1393" t="s">
        <v>36</v>
      </c>
      <c r="AO1393">
        <v>0</v>
      </c>
      <c r="AP1393">
        <v>786</v>
      </c>
      <c r="AQ1393">
        <v>9.1999999999999993</v>
      </c>
      <c r="AR1393">
        <v>1630</v>
      </c>
      <c r="AS1393">
        <v>19.7</v>
      </c>
      <c r="AT1393">
        <v>47.9</v>
      </c>
      <c r="AU1393">
        <v>1</v>
      </c>
      <c r="AV1393">
        <v>2176</v>
      </c>
      <c r="AW1393">
        <v>10.9</v>
      </c>
      <c r="AX1393">
        <v>1</v>
      </c>
      <c r="AY1393">
        <v>2176</v>
      </c>
      <c r="AZ1393">
        <v>27.4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</row>
    <row r="1394" spans="1:61">
      <c r="A1394">
        <v>256034</v>
      </c>
      <c r="B1394" t="s">
        <v>40</v>
      </c>
      <c r="C1394">
        <v>999</v>
      </c>
      <c r="D1394" t="s">
        <v>84</v>
      </c>
      <c r="E1394" s="2">
        <v>40123.443182870367</v>
      </c>
      <c r="F1394" s="2">
        <v>40123.490324074075</v>
      </c>
      <c r="H1394">
        <v>4073</v>
      </c>
      <c r="I1394">
        <v>3709.5080665917826</v>
      </c>
      <c r="J1394">
        <v>35.425436529999999</v>
      </c>
      <c r="K1394">
        <v>139.65160499999999</v>
      </c>
      <c r="L1394">
        <v>104</v>
      </c>
      <c r="M1394" t="s">
        <v>844</v>
      </c>
      <c r="N1394" s="3">
        <v>1003012</v>
      </c>
      <c r="O1394" t="s">
        <v>426</v>
      </c>
      <c r="P1394">
        <v>100301201</v>
      </c>
      <c r="Q1394" t="s">
        <v>712</v>
      </c>
      <c r="R1394">
        <v>35.454377579999999</v>
      </c>
      <c r="S1394">
        <v>139.6312255</v>
      </c>
      <c r="T1394">
        <v>103</v>
      </c>
      <c r="U1394" t="s">
        <v>843</v>
      </c>
      <c r="V1394" s="3">
        <v>1002002</v>
      </c>
      <c r="W1394" t="s">
        <v>136</v>
      </c>
      <c r="X1394">
        <v>100200205</v>
      </c>
      <c r="Y1394" t="s">
        <v>616</v>
      </c>
      <c r="Z1394">
        <v>0</v>
      </c>
      <c r="AA1394">
        <v>2</v>
      </c>
      <c r="AB1394" t="s">
        <v>97</v>
      </c>
      <c r="AC1394" t="s">
        <v>35</v>
      </c>
      <c r="AD1394">
        <v>100</v>
      </c>
      <c r="AE1394" t="s">
        <v>93</v>
      </c>
      <c r="AF1394">
        <v>21.6</v>
      </c>
      <c r="AG1394">
        <v>1</v>
      </c>
      <c r="AH1394">
        <v>5884</v>
      </c>
      <c r="AI1394">
        <v>21.6</v>
      </c>
      <c r="AJ1394">
        <v>1</v>
      </c>
      <c r="AK1394">
        <v>19</v>
      </c>
      <c r="AL1394">
        <v>330</v>
      </c>
      <c r="AM1394" t="s">
        <v>41</v>
      </c>
      <c r="AN1394" t="s">
        <v>136</v>
      </c>
      <c r="AO1394">
        <v>1</v>
      </c>
      <c r="AP1394">
        <v>806</v>
      </c>
      <c r="AQ1394">
        <v>9.1</v>
      </c>
      <c r="AR1394">
        <v>602</v>
      </c>
      <c r="AS1394">
        <v>7.8</v>
      </c>
      <c r="AT1394">
        <v>35.9</v>
      </c>
      <c r="AU1394">
        <v>1</v>
      </c>
      <c r="AV1394">
        <v>4441</v>
      </c>
      <c r="AW1394">
        <v>22.2</v>
      </c>
      <c r="AX1394">
        <v>1</v>
      </c>
      <c r="AY1394">
        <v>4441</v>
      </c>
      <c r="AZ1394">
        <v>53</v>
      </c>
      <c r="BA1394">
        <v>1</v>
      </c>
      <c r="BB1394">
        <v>3.64</v>
      </c>
      <c r="BC1394">
        <v>18</v>
      </c>
      <c r="BD1394">
        <v>210</v>
      </c>
      <c r="BE1394">
        <v>437</v>
      </c>
      <c r="BF1394">
        <v>6.6</v>
      </c>
      <c r="BG1394">
        <v>240</v>
      </c>
      <c r="BH1394">
        <v>3.6</v>
      </c>
      <c r="BI1394">
        <v>28.200000000000003</v>
      </c>
    </row>
    <row r="1395" spans="1:61">
      <c r="A1395">
        <v>257881</v>
      </c>
      <c r="B1395" t="s">
        <v>64</v>
      </c>
      <c r="C1395">
        <v>100</v>
      </c>
      <c r="D1395" t="s">
        <v>86</v>
      </c>
      <c r="E1395" s="2">
        <v>40143.354386574072</v>
      </c>
      <c r="F1395" s="2">
        <v>40143.368692129632</v>
      </c>
      <c r="H1395">
        <v>1236</v>
      </c>
      <c r="I1395">
        <v>4361.0207191442742</v>
      </c>
      <c r="J1395">
        <v>35.435859639999997</v>
      </c>
      <c r="K1395">
        <v>139.36099830000001</v>
      </c>
      <c r="L1395">
        <v>212</v>
      </c>
      <c r="M1395" t="s">
        <v>835</v>
      </c>
      <c r="N1395" s="3">
        <v>2120102</v>
      </c>
      <c r="O1395" t="s">
        <v>415</v>
      </c>
      <c r="P1395">
        <v>212010203</v>
      </c>
      <c r="Q1395" t="s">
        <v>683</v>
      </c>
      <c r="R1395">
        <v>35.444608979999998</v>
      </c>
      <c r="S1395">
        <v>139.314065</v>
      </c>
      <c r="T1395">
        <v>212</v>
      </c>
      <c r="U1395" t="s">
        <v>835</v>
      </c>
      <c r="V1395" s="3">
        <v>2120601</v>
      </c>
      <c r="W1395" t="s">
        <v>399</v>
      </c>
      <c r="X1395">
        <v>212060102</v>
      </c>
      <c r="Y1395" t="s">
        <v>653</v>
      </c>
      <c r="Z1395">
        <v>31</v>
      </c>
      <c r="AA1395">
        <v>1</v>
      </c>
      <c r="AB1395" t="s">
        <v>34</v>
      </c>
      <c r="AC1395" t="s">
        <v>108</v>
      </c>
      <c r="AD1395">
        <v>100</v>
      </c>
      <c r="AE1395" t="s">
        <v>93</v>
      </c>
      <c r="AF1395">
        <v>19.600000000000001</v>
      </c>
      <c r="AG1395">
        <v>1</v>
      </c>
      <c r="AH1395">
        <v>6451</v>
      </c>
      <c r="AI1395">
        <v>19.600000000000001</v>
      </c>
      <c r="AJ1395">
        <v>1</v>
      </c>
      <c r="AK1395">
        <v>3</v>
      </c>
      <c r="AL1395">
        <v>150</v>
      </c>
      <c r="AM1395" t="s">
        <v>131</v>
      </c>
      <c r="AN1395" t="s">
        <v>115</v>
      </c>
      <c r="AO1395">
        <v>0</v>
      </c>
      <c r="AP1395">
        <v>487</v>
      </c>
      <c r="AQ1395">
        <v>6</v>
      </c>
      <c r="AR1395">
        <v>4961</v>
      </c>
      <c r="AS1395">
        <v>64</v>
      </c>
      <c r="AT1395">
        <v>73</v>
      </c>
      <c r="AU1395">
        <v>1</v>
      </c>
      <c r="AV1395">
        <v>5992</v>
      </c>
      <c r="AW1395">
        <v>30</v>
      </c>
      <c r="AX1395">
        <v>1</v>
      </c>
      <c r="AY1395">
        <v>5992</v>
      </c>
      <c r="AZ1395">
        <v>77.7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</row>
    <row r="1396" spans="1:61">
      <c r="A1396">
        <v>257301</v>
      </c>
      <c r="B1396" t="s">
        <v>60</v>
      </c>
      <c r="C1396">
        <v>200</v>
      </c>
      <c r="D1396" t="s">
        <v>85</v>
      </c>
      <c r="E1396" s="2">
        <v>40136.826435185183</v>
      </c>
      <c r="F1396" s="2">
        <v>40136.842453703706</v>
      </c>
      <c r="H1396">
        <v>1384</v>
      </c>
      <c r="I1396">
        <v>806.49548257644176</v>
      </c>
      <c r="J1396">
        <v>35.431267630000001</v>
      </c>
      <c r="K1396">
        <v>139.5557589</v>
      </c>
      <c r="L1396">
        <v>110</v>
      </c>
      <c r="M1396" t="s">
        <v>846</v>
      </c>
      <c r="N1396" s="3">
        <v>1009032</v>
      </c>
      <c r="O1396" t="s">
        <v>141</v>
      </c>
      <c r="P1396">
        <v>100903202</v>
      </c>
      <c r="Q1396" t="s">
        <v>694</v>
      </c>
      <c r="R1396">
        <v>35.424267139999998</v>
      </c>
      <c r="S1396">
        <v>139.55342540000001</v>
      </c>
      <c r="T1396">
        <v>110</v>
      </c>
      <c r="U1396" t="s">
        <v>846</v>
      </c>
      <c r="V1396" s="3">
        <v>1009034</v>
      </c>
      <c r="W1396" s="3" t="s">
        <v>430</v>
      </c>
      <c r="X1396">
        <v>100903403</v>
      </c>
      <c r="Y1396" t="s">
        <v>710</v>
      </c>
      <c r="Z1396">
        <v>0</v>
      </c>
      <c r="AA1396">
        <v>2</v>
      </c>
      <c r="AB1396" t="s">
        <v>97</v>
      </c>
      <c r="AC1396" t="s">
        <v>100</v>
      </c>
      <c r="AD1396">
        <v>420</v>
      </c>
      <c r="AE1396" t="s">
        <v>95</v>
      </c>
      <c r="AF1396">
        <v>14.7</v>
      </c>
      <c r="AG1396">
        <v>1</v>
      </c>
      <c r="AH1396">
        <v>1921</v>
      </c>
      <c r="AI1396">
        <v>8.5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274</v>
      </c>
      <c r="AQ1396">
        <v>3.5</v>
      </c>
      <c r="AR1396">
        <v>1098</v>
      </c>
      <c r="AS1396">
        <v>14.1</v>
      </c>
      <c r="AT1396">
        <v>0</v>
      </c>
      <c r="AU1396">
        <v>1</v>
      </c>
      <c r="AV1396">
        <v>1213</v>
      </c>
      <c r="AW1396">
        <v>6.1</v>
      </c>
      <c r="AX1396">
        <v>1</v>
      </c>
      <c r="AY1396">
        <v>1213</v>
      </c>
      <c r="AZ1396">
        <v>14.7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</row>
    <row r="1397" spans="1:61">
      <c r="A1397">
        <v>257644</v>
      </c>
      <c r="B1397" t="s">
        <v>71</v>
      </c>
      <c r="C1397">
        <v>500</v>
      </c>
      <c r="D1397" t="s">
        <v>33</v>
      </c>
      <c r="E1397" s="2">
        <v>40140.661574074074</v>
      </c>
      <c r="F1397" s="2">
        <v>40140.679548611108</v>
      </c>
      <c r="H1397">
        <v>1553</v>
      </c>
      <c r="I1397">
        <v>2096.0487547292964</v>
      </c>
      <c r="J1397">
        <v>35.462654919999999</v>
      </c>
      <c r="K1397">
        <v>139.6268589</v>
      </c>
      <c r="L1397">
        <v>103</v>
      </c>
      <c r="M1397" t="s">
        <v>843</v>
      </c>
      <c r="N1397" s="3">
        <v>1002001</v>
      </c>
      <c r="O1397" t="s">
        <v>387</v>
      </c>
      <c r="P1397">
        <v>100200104</v>
      </c>
      <c r="Q1397" t="s">
        <v>585</v>
      </c>
      <c r="R1397">
        <v>35.47908606</v>
      </c>
      <c r="S1397">
        <v>139.63820999999999</v>
      </c>
      <c r="T1397">
        <v>102</v>
      </c>
      <c r="U1397" t="s">
        <v>839</v>
      </c>
      <c r="V1397" s="3">
        <v>1001006</v>
      </c>
      <c r="W1397" t="s">
        <v>367</v>
      </c>
      <c r="X1397">
        <v>100100603</v>
      </c>
      <c r="Y1397" t="s">
        <v>564</v>
      </c>
      <c r="Z1397">
        <v>54</v>
      </c>
      <c r="AA1397">
        <v>1</v>
      </c>
      <c r="AB1397" t="s">
        <v>34</v>
      </c>
      <c r="AC1397" t="s">
        <v>102</v>
      </c>
      <c r="AD1397">
        <v>100</v>
      </c>
      <c r="AE1397" t="s">
        <v>93</v>
      </c>
      <c r="AF1397">
        <v>6.8</v>
      </c>
      <c r="AG1397">
        <v>1</v>
      </c>
      <c r="AH1397">
        <v>2161</v>
      </c>
      <c r="AI1397">
        <v>6.8</v>
      </c>
      <c r="AJ1397">
        <v>1</v>
      </c>
      <c r="AK1397">
        <v>3</v>
      </c>
      <c r="AL1397">
        <v>130</v>
      </c>
      <c r="AM1397" t="s">
        <v>127</v>
      </c>
      <c r="AN1397" t="s">
        <v>263</v>
      </c>
      <c r="AO1397">
        <v>0</v>
      </c>
      <c r="AP1397">
        <v>868</v>
      </c>
      <c r="AQ1397">
        <v>10.4</v>
      </c>
      <c r="AR1397">
        <v>362</v>
      </c>
      <c r="AS1397">
        <v>4.2</v>
      </c>
      <c r="AT1397">
        <v>17.600000000000001</v>
      </c>
      <c r="AU1397">
        <v>1</v>
      </c>
      <c r="AV1397">
        <v>2176</v>
      </c>
      <c r="AW1397">
        <v>10.9</v>
      </c>
      <c r="AX1397">
        <v>1</v>
      </c>
      <c r="AY1397">
        <v>2176</v>
      </c>
      <c r="AZ1397">
        <v>26.9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</row>
    <row r="1398" spans="1:61">
      <c r="A1398">
        <v>257745</v>
      </c>
      <c r="B1398" t="s">
        <v>56</v>
      </c>
      <c r="C1398">
        <v>200</v>
      </c>
      <c r="D1398" t="s">
        <v>85</v>
      </c>
      <c r="E1398" s="2">
        <v>40141.794027777774</v>
      </c>
      <c r="F1398" s="2">
        <v>40141.798472222225</v>
      </c>
      <c r="H1398">
        <v>384</v>
      </c>
      <c r="I1398">
        <v>1460.6730757760904</v>
      </c>
      <c r="J1398">
        <v>35.457558669999997</v>
      </c>
      <c r="K1398">
        <v>139.63334979999999</v>
      </c>
      <c r="L1398">
        <v>103</v>
      </c>
      <c r="M1398" t="s">
        <v>843</v>
      </c>
      <c r="N1398" s="3">
        <v>1002002</v>
      </c>
      <c r="O1398" t="s">
        <v>136</v>
      </c>
      <c r="P1398">
        <v>100200206</v>
      </c>
      <c r="Q1398" t="s">
        <v>613</v>
      </c>
      <c r="R1398">
        <v>35.44904537</v>
      </c>
      <c r="S1398">
        <v>139.6210653</v>
      </c>
      <c r="T1398">
        <v>103</v>
      </c>
      <c r="U1398" t="s">
        <v>843</v>
      </c>
      <c r="V1398" s="3">
        <v>1002004</v>
      </c>
      <c r="W1398" t="s">
        <v>405</v>
      </c>
      <c r="X1398">
        <v>100200401</v>
      </c>
      <c r="Y1398" t="s">
        <v>636</v>
      </c>
      <c r="Z1398">
        <v>44</v>
      </c>
      <c r="AA1398">
        <v>1</v>
      </c>
      <c r="AB1398" t="s">
        <v>34</v>
      </c>
      <c r="AC1398" t="s">
        <v>98</v>
      </c>
      <c r="AD1398">
        <v>100</v>
      </c>
      <c r="AE1398" t="s">
        <v>93</v>
      </c>
      <c r="AF1398">
        <v>11.6</v>
      </c>
      <c r="AG1398">
        <v>1</v>
      </c>
      <c r="AH1398">
        <v>1894</v>
      </c>
      <c r="AI1398">
        <v>11.6</v>
      </c>
      <c r="AJ1398">
        <v>1</v>
      </c>
      <c r="AK1398">
        <v>9</v>
      </c>
      <c r="AL1398">
        <v>290</v>
      </c>
      <c r="AM1398" t="s">
        <v>132</v>
      </c>
      <c r="AN1398" t="s">
        <v>112</v>
      </c>
      <c r="AO1398">
        <v>1</v>
      </c>
      <c r="AP1398">
        <v>940</v>
      </c>
      <c r="AQ1398">
        <v>11.3</v>
      </c>
      <c r="AR1398">
        <v>1089</v>
      </c>
      <c r="AS1398">
        <v>13</v>
      </c>
      <c r="AT1398">
        <v>33.299999999999997</v>
      </c>
      <c r="AU1398">
        <v>1</v>
      </c>
      <c r="AV1398">
        <v>1774</v>
      </c>
      <c r="AW1398">
        <v>8.9</v>
      </c>
      <c r="AX1398">
        <v>1</v>
      </c>
      <c r="AY1398">
        <v>1774</v>
      </c>
      <c r="AZ1398">
        <v>21.3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</row>
    <row r="1399" spans="1:61">
      <c r="A1399">
        <v>256763</v>
      </c>
      <c r="B1399" t="s">
        <v>63</v>
      </c>
      <c r="C1399">
        <v>500</v>
      </c>
      <c r="D1399" t="s">
        <v>33</v>
      </c>
      <c r="E1399" s="2">
        <v>40131.723495370374</v>
      </c>
      <c r="F1399" s="2">
        <v>40131.779756944445</v>
      </c>
      <c r="H1399">
        <v>4861</v>
      </c>
      <c r="I1399">
        <v>22537.307794911394</v>
      </c>
      <c r="J1399">
        <v>35.255357680000003</v>
      </c>
      <c r="K1399">
        <v>139.67218819999999</v>
      </c>
      <c r="L1399">
        <v>201</v>
      </c>
      <c r="M1399" t="s">
        <v>859</v>
      </c>
      <c r="N1399" s="3">
        <v>2010407</v>
      </c>
      <c r="O1399" t="s">
        <v>464</v>
      </c>
      <c r="P1399">
        <v>201040703</v>
      </c>
      <c r="Q1399" t="s">
        <v>758</v>
      </c>
      <c r="R1399">
        <v>35.455616790000001</v>
      </c>
      <c r="S1399">
        <v>139.63361810000001</v>
      </c>
      <c r="T1399">
        <v>103</v>
      </c>
      <c r="U1399" t="s">
        <v>843</v>
      </c>
      <c r="V1399" s="3">
        <v>1002002</v>
      </c>
      <c r="W1399" t="s">
        <v>136</v>
      </c>
      <c r="X1399">
        <v>100200205</v>
      </c>
      <c r="Y1399" t="s">
        <v>616</v>
      </c>
      <c r="Z1399">
        <v>36</v>
      </c>
      <c r="AA1399">
        <v>1</v>
      </c>
      <c r="AB1399" t="s">
        <v>34</v>
      </c>
      <c r="AC1399" t="s">
        <v>107</v>
      </c>
      <c r="AD1399">
        <v>100</v>
      </c>
      <c r="AE1399" t="s">
        <v>93</v>
      </c>
      <c r="AF1399">
        <v>56</v>
      </c>
      <c r="AG1399">
        <v>1</v>
      </c>
      <c r="AH1399">
        <v>30336</v>
      </c>
      <c r="AI1399">
        <v>56</v>
      </c>
      <c r="AJ1399">
        <v>1</v>
      </c>
      <c r="AK1399">
        <v>59</v>
      </c>
      <c r="AL1399">
        <v>800</v>
      </c>
      <c r="AM1399" t="s">
        <v>129</v>
      </c>
      <c r="AN1399" t="s">
        <v>136</v>
      </c>
      <c r="AO1399">
        <v>1</v>
      </c>
      <c r="AP1399">
        <v>1216</v>
      </c>
      <c r="AQ1399">
        <v>15.4</v>
      </c>
      <c r="AR1399">
        <v>509</v>
      </c>
      <c r="AS1399">
        <v>6.1</v>
      </c>
      <c r="AT1399">
        <v>80.5</v>
      </c>
      <c r="AU1399">
        <v>1</v>
      </c>
      <c r="AV1399">
        <v>27418</v>
      </c>
      <c r="AW1399">
        <v>137.1</v>
      </c>
      <c r="AX1399">
        <v>1</v>
      </c>
      <c r="AY1399">
        <v>27418</v>
      </c>
      <c r="AZ1399">
        <v>345.1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</row>
    <row r="1400" spans="1:61">
      <c r="A1400">
        <v>255599</v>
      </c>
      <c r="B1400" t="s">
        <v>72</v>
      </c>
      <c r="C1400">
        <v>200</v>
      </c>
      <c r="D1400" t="s">
        <v>85</v>
      </c>
      <c r="E1400" s="2">
        <v>40118.547881944447</v>
      </c>
      <c r="F1400" s="2">
        <v>40118.550787037035</v>
      </c>
      <c r="H1400">
        <v>251</v>
      </c>
      <c r="I1400">
        <v>318.68578694904511</v>
      </c>
      <c r="J1400">
        <v>35.490067089999997</v>
      </c>
      <c r="K1400">
        <v>139.63295830000001</v>
      </c>
      <c r="L1400">
        <v>102</v>
      </c>
      <c r="M1400" t="s">
        <v>839</v>
      </c>
      <c r="N1400" s="3">
        <v>1001014</v>
      </c>
      <c r="O1400" t="s">
        <v>366</v>
      </c>
      <c r="P1400">
        <v>100101403</v>
      </c>
      <c r="Q1400" t="s">
        <v>553</v>
      </c>
      <c r="R1400">
        <v>35.488516709999999</v>
      </c>
      <c r="S1400">
        <v>139.63591940000001</v>
      </c>
      <c r="T1400">
        <v>102</v>
      </c>
      <c r="U1400" t="s">
        <v>839</v>
      </c>
      <c r="V1400" s="3">
        <v>1001014</v>
      </c>
      <c r="W1400" t="s">
        <v>366</v>
      </c>
      <c r="X1400">
        <v>100101403</v>
      </c>
      <c r="Y1400" t="s">
        <v>553</v>
      </c>
      <c r="Z1400">
        <v>0</v>
      </c>
      <c r="AA1400">
        <v>2</v>
      </c>
      <c r="AB1400" t="s">
        <v>97</v>
      </c>
      <c r="AC1400" t="s">
        <v>102</v>
      </c>
      <c r="AD1400">
        <v>100</v>
      </c>
      <c r="AE1400" t="s">
        <v>93</v>
      </c>
      <c r="AF1400">
        <v>3.4</v>
      </c>
      <c r="AG1400">
        <v>1</v>
      </c>
      <c r="AH1400">
        <v>738</v>
      </c>
      <c r="AI1400">
        <v>3.4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1</v>
      </c>
      <c r="AV1400">
        <v>511</v>
      </c>
      <c r="AW1400">
        <v>2.6</v>
      </c>
      <c r="AX1400">
        <v>1</v>
      </c>
      <c r="AY1400">
        <v>511</v>
      </c>
      <c r="AZ1400">
        <v>6.3</v>
      </c>
      <c r="BA1400">
        <v>1</v>
      </c>
      <c r="BB1400">
        <v>0.2</v>
      </c>
      <c r="BC1400">
        <v>1</v>
      </c>
      <c r="BD1400">
        <v>210</v>
      </c>
      <c r="BE1400">
        <v>637</v>
      </c>
      <c r="BF1400">
        <v>9.6</v>
      </c>
      <c r="BG1400">
        <v>276</v>
      </c>
      <c r="BH1400">
        <v>4.0999999999999996</v>
      </c>
      <c r="BI1400">
        <v>14.7</v>
      </c>
    </row>
    <row r="1401" spans="1:61">
      <c r="A1401">
        <v>257523</v>
      </c>
      <c r="B1401" t="s">
        <v>82</v>
      </c>
      <c r="C1401">
        <v>200</v>
      </c>
      <c r="D1401" t="s">
        <v>85</v>
      </c>
      <c r="E1401" s="2">
        <v>40138.897523148145</v>
      </c>
      <c r="F1401" s="2">
        <v>40138.917766203704</v>
      </c>
      <c r="H1401">
        <v>1749</v>
      </c>
      <c r="I1401">
        <v>3102.7968943394171</v>
      </c>
      <c r="J1401">
        <v>35.4473287</v>
      </c>
      <c r="K1401">
        <v>139.63489480000001</v>
      </c>
      <c r="L1401">
        <v>104</v>
      </c>
      <c r="M1401" t="s">
        <v>844</v>
      </c>
      <c r="N1401" s="3">
        <v>1003002</v>
      </c>
      <c r="O1401" t="s">
        <v>120</v>
      </c>
      <c r="P1401">
        <v>100300213</v>
      </c>
      <c r="Q1401" t="s">
        <v>652</v>
      </c>
      <c r="R1401">
        <v>35.430248400000004</v>
      </c>
      <c r="S1401">
        <v>139.66198510000001</v>
      </c>
      <c r="T1401">
        <v>104</v>
      </c>
      <c r="U1401" t="s">
        <v>844</v>
      </c>
      <c r="V1401" s="3">
        <v>1003010</v>
      </c>
      <c r="W1401" t="s">
        <v>422</v>
      </c>
      <c r="X1401">
        <v>100301003</v>
      </c>
      <c r="Y1401" t="s">
        <v>701</v>
      </c>
      <c r="Z1401">
        <v>50</v>
      </c>
      <c r="AA1401">
        <v>2</v>
      </c>
      <c r="AB1401" t="s">
        <v>97</v>
      </c>
      <c r="AC1401" t="s">
        <v>35</v>
      </c>
      <c r="AD1401">
        <v>240</v>
      </c>
      <c r="AE1401" t="s">
        <v>96</v>
      </c>
      <c r="AF1401">
        <v>24</v>
      </c>
      <c r="AG1401">
        <v>1</v>
      </c>
      <c r="AH1401">
        <v>3627</v>
      </c>
      <c r="AI1401">
        <v>13.3</v>
      </c>
      <c r="AJ1401">
        <v>1</v>
      </c>
      <c r="AK1401">
        <v>19</v>
      </c>
      <c r="AL1401">
        <v>210</v>
      </c>
      <c r="AM1401" t="s">
        <v>134</v>
      </c>
      <c r="AN1401" t="s">
        <v>36</v>
      </c>
      <c r="AO1401">
        <v>0</v>
      </c>
      <c r="AP1401">
        <v>588</v>
      </c>
      <c r="AQ1401">
        <v>7</v>
      </c>
      <c r="AR1401">
        <v>2052</v>
      </c>
      <c r="AS1401">
        <v>25</v>
      </c>
      <c r="AT1401">
        <v>51</v>
      </c>
      <c r="AU1401">
        <v>1</v>
      </c>
      <c r="AV1401">
        <v>3579</v>
      </c>
      <c r="AW1401">
        <v>17.899999999999999</v>
      </c>
      <c r="AX1401">
        <v>1</v>
      </c>
      <c r="AY1401">
        <v>3579</v>
      </c>
      <c r="AZ1401">
        <v>42.6</v>
      </c>
      <c r="BA1401">
        <v>1</v>
      </c>
      <c r="BB1401">
        <v>3.65</v>
      </c>
      <c r="BC1401">
        <v>15</v>
      </c>
      <c r="BD1401">
        <v>210</v>
      </c>
      <c r="BE1401">
        <v>177</v>
      </c>
      <c r="BF1401">
        <v>2.7</v>
      </c>
      <c r="BG1401">
        <v>418</v>
      </c>
      <c r="BH1401">
        <v>6.3</v>
      </c>
      <c r="BI1401">
        <v>24</v>
      </c>
    </row>
    <row r="1402" spans="1:61">
      <c r="A1402">
        <v>256441</v>
      </c>
      <c r="B1402" t="s">
        <v>76</v>
      </c>
      <c r="C1402">
        <v>200</v>
      </c>
      <c r="D1402" t="s">
        <v>85</v>
      </c>
      <c r="E1402" s="2">
        <v>40127.770543981482</v>
      </c>
      <c r="F1402" s="2">
        <v>40127.801377314812</v>
      </c>
      <c r="H1402">
        <v>2664</v>
      </c>
      <c r="I1402">
        <v>10901.161239604877</v>
      </c>
      <c r="J1402">
        <v>35.445215140000002</v>
      </c>
      <c r="K1402">
        <v>139.63612860000001</v>
      </c>
      <c r="L1402">
        <v>104</v>
      </c>
      <c r="M1402" t="s">
        <v>844</v>
      </c>
      <c r="N1402" s="3">
        <v>1003002</v>
      </c>
      <c r="O1402" t="s">
        <v>120</v>
      </c>
      <c r="P1402">
        <v>100300214</v>
      </c>
      <c r="Q1402" t="s">
        <v>655</v>
      </c>
      <c r="R1402">
        <v>35.459908290000001</v>
      </c>
      <c r="S1402">
        <v>139.51711900000001</v>
      </c>
      <c r="T1402">
        <v>112</v>
      </c>
      <c r="U1402" t="s">
        <v>838</v>
      </c>
      <c r="V1402" s="3">
        <v>1005103</v>
      </c>
      <c r="W1402" t="s">
        <v>389</v>
      </c>
      <c r="X1402">
        <v>100510301</v>
      </c>
      <c r="Y1402" t="s">
        <v>589</v>
      </c>
      <c r="Z1402">
        <v>45</v>
      </c>
      <c r="AA1402">
        <v>1</v>
      </c>
      <c r="AB1402" t="s">
        <v>34</v>
      </c>
      <c r="AC1402" t="s">
        <v>104</v>
      </c>
      <c r="AD1402">
        <v>200</v>
      </c>
      <c r="AE1402" t="s">
        <v>94</v>
      </c>
      <c r="AF1402">
        <v>36.5</v>
      </c>
      <c r="AG1402">
        <v>1</v>
      </c>
      <c r="AH1402">
        <v>14985</v>
      </c>
      <c r="AI1402">
        <v>31.4</v>
      </c>
      <c r="AJ1402">
        <v>1</v>
      </c>
      <c r="AK1402">
        <v>21</v>
      </c>
      <c r="AL1402">
        <v>420</v>
      </c>
      <c r="AM1402" t="s">
        <v>134</v>
      </c>
      <c r="AN1402" t="s">
        <v>124</v>
      </c>
      <c r="AO1402">
        <v>1</v>
      </c>
      <c r="AP1402">
        <v>788</v>
      </c>
      <c r="AQ1402">
        <v>9.4</v>
      </c>
      <c r="AR1402">
        <v>460</v>
      </c>
      <c r="AS1402">
        <v>6.1</v>
      </c>
      <c r="AT1402">
        <v>36.5</v>
      </c>
      <c r="AU1402">
        <v>1</v>
      </c>
      <c r="AV1402">
        <v>12630</v>
      </c>
      <c r="AW1402">
        <v>63.2</v>
      </c>
      <c r="AX1402">
        <v>1</v>
      </c>
      <c r="AY1402">
        <v>12630</v>
      </c>
      <c r="AZ1402">
        <v>158.6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</row>
    <row r="1403" spans="1:61">
      <c r="A1403">
        <v>255473</v>
      </c>
      <c r="B1403" t="s">
        <v>40</v>
      </c>
      <c r="C1403">
        <v>999</v>
      </c>
      <c r="D1403" t="s">
        <v>84</v>
      </c>
      <c r="E1403" s="2">
        <v>40117.411006944443</v>
      </c>
      <c r="F1403" s="2">
        <v>40117.417071759257</v>
      </c>
      <c r="H1403">
        <v>524</v>
      </c>
      <c r="I1403">
        <v>829.49197157898243</v>
      </c>
      <c r="J1403">
        <v>35.42569941</v>
      </c>
      <c r="K1403">
        <v>139.65216820000001</v>
      </c>
      <c r="L1403">
        <v>104</v>
      </c>
      <c r="M1403" t="s">
        <v>844</v>
      </c>
      <c r="N1403" s="3">
        <v>1003012</v>
      </c>
      <c r="O1403" t="s">
        <v>426</v>
      </c>
      <c r="P1403">
        <v>100301201</v>
      </c>
      <c r="Q1403" t="s">
        <v>712</v>
      </c>
      <c r="R1403">
        <v>35.432705310000003</v>
      </c>
      <c r="S1403">
        <v>139.64901929999999</v>
      </c>
      <c r="T1403">
        <v>104</v>
      </c>
      <c r="U1403" t="s">
        <v>844</v>
      </c>
      <c r="V1403" s="3">
        <v>1003016</v>
      </c>
      <c r="W1403" t="s">
        <v>420</v>
      </c>
      <c r="X1403">
        <v>100301602</v>
      </c>
      <c r="Y1403" t="s">
        <v>697</v>
      </c>
      <c r="Z1403">
        <v>0</v>
      </c>
      <c r="AA1403">
        <v>2</v>
      </c>
      <c r="AB1403" t="s">
        <v>97</v>
      </c>
      <c r="AC1403" t="s">
        <v>35</v>
      </c>
      <c r="AD1403">
        <v>410</v>
      </c>
      <c r="AE1403" t="s">
        <v>43</v>
      </c>
      <c r="AF1403">
        <v>5.4</v>
      </c>
      <c r="AG1403">
        <v>1</v>
      </c>
      <c r="AH1403">
        <v>1178</v>
      </c>
      <c r="AI1403">
        <v>7.6</v>
      </c>
      <c r="AJ1403">
        <v>1</v>
      </c>
      <c r="AK1403">
        <v>2</v>
      </c>
      <c r="AL1403">
        <v>130</v>
      </c>
      <c r="AM1403" t="s">
        <v>41</v>
      </c>
      <c r="AN1403" t="s">
        <v>133</v>
      </c>
      <c r="AO1403">
        <v>0</v>
      </c>
      <c r="AP1403">
        <v>757</v>
      </c>
      <c r="AQ1403">
        <v>8.8000000000000007</v>
      </c>
      <c r="AR1403">
        <v>1120</v>
      </c>
      <c r="AS1403">
        <v>13.6</v>
      </c>
      <c r="AT1403">
        <v>24.4</v>
      </c>
      <c r="AU1403">
        <v>1</v>
      </c>
      <c r="AV1403">
        <v>1082</v>
      </c>
      <c r="AW1403">
        <v>5.4</v>
      </c>
      <c r="AX1403">
        <v>1</v>
      </c>
      <c r="AY1403">
        <v>1082</v>
      </c>
      <c r="AZ1403">
        <v>12.8</v>
      </c>
      <c r="BA1403">
        <v>1</v>
      </c>
      <c r="BB1403">
        <v>0.22</v>
      </c>
      <c r="BC1403">
        <v>1</v>
      </c>
      <c r="BD1403">
        <v>210</v>
      </c>
      <c r="BE1403">
        <v>405</v>
      </c>
      <c r="BF1403">
        <v>6.1</v>
      </c>
      <c r="BG1403">
        <v>199</v>
      </c>
      <c r="BH1403">
        <v>3</v>
      </c>
      <c r="BI1403">
        <v>10.1</v>
      </c>
    </row>
    <row r="1404" spans="1:61">
      <c r="A1404">
        <v>257402</v>
      </c>
      <c r="B1404" t="s">
        <v>78</v>
      </c>
      <c r="C1404">
        <v>200</v>
      </c>
      <c r="D1404" t="s">
        <v>85</v>
      </c>
      <c r="E1404" s="2">
        <v>40137.786643518521</v>
      </c>
      <c r="F1404" s="2">
        <v>40137.811145833337</v>
      </c>
      <c r="H1404">
        <v>2117</v>
      </c>
      <c r="I1404">
        <v>10594.877214465094</v>
      </c>
      <c r="J1404">
        <v>35.445547699999999</v>
      </c>
      <c r="K1404">
        <v>139.63593549999999</v>
      </c>
      <c r="L1404">
        <v>104</v>
      </c>
      <c r="M1404" t="s">
        <v>844</v>
      </c>
      <c r="N1404" s="3">
        <v>1003002</v>
      </c>
      <c r="O1404" t="s">
        <v>120</v>
      </c>
      <c r="P1404">
        <v>100300214</v>
      </c>
      <c r="Q1404" t="s">
        <v>655</v>
      </c>
      <c r="R1404">
        <v>35.366256249999999</v>
      </c>
      <c r="S1404">
        <v>139.57107970000001</v>
      </c>
      <c r="T1404">
        <v>115</v>
      </c>
      <c r="U1404" t="s">
        <v>856</v>
      </c>
      <c r="V1404" s="3">
        <v>1009248</v>
      </c>
      <c r="W1404" t="s">
        <v>378</v>
      </c>
      <c r="X1404">
        <v>100924801</v>
      </c>
      <c r="Y1404" t="s">
        <v>739</v>
      </c>
      <c r="Z1404">
        <v>39</v>
      </c>
      <c r="AA1404">
        <v>2</v>
      </c>
      <c r="AB1404" t="s">
        <v>97</v>
      </c>
      <c r="AC1404" t="s">
        <v>105</v>
      </c>
      <c r="AD1404">
        <v>200</v>
      </c>
      <c r="AE1404" t="s">
        <v>94</v>
      </c>
      <c r="AF1404">
        <v>46.3</v>
      </c>
      <c r="AG1404">
        <v>1</v>
      </c>
      <c r="AH1404">
        <v>12152</v>
      </c>
      <c r="AI1404">
        <v>35.1</v>
      </c>
      <c r="AJ1404">
        <v>1</v>
      </c>
      <c r="AK1404">
        <v>21</v>
      </c>
      <c r="AL1404">
        <v>210</v>
      </c>
      <c r="AM1404" t="s">
        <v>134</v>
      </c>
      <c r="AN1404" t="s">
        <v>126</v>
      </c>
      <c r="AO1404">
        <v>0</v>
      </c>
      <c r="AP1404">
        <v>720</v>
      </c>
      <c r="AQ1404">
        <v>8.6</v>
      </c>
      <c r="AR1404">
        <v>1359</v>
      </c>
      <c r="AS1404">
        <v>16.7</v>
      </c>
      <c r="AT1404">
        <v>46.3</v>
      </c>
      <c r="AU1404">
        <v>1</v>
      </c>
      <c r="AV1404">
        <v>11445</v>
      </c>
      <c r="AW1404">
        <v>57.2</v>
      </c>
      <c r="AX1404">
        <v>1</v>
      </c>
      <c r="AY1404">
        <v>11445</v>
      </c>
      <c r="AZ1404">
        <v>143.4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</row>
    <row r="1405" spans="1:61">
      <c r="A1405">
        <v>257932</v>
      </c>
      <c r="B1405" t="s">
        <v>80</v>
      </c>
      <c r="C1405">
        <v>200</v>
      </c>
      <c r="D1405" t="s">
        <v>85</v>
      </c>
      <c r="E1405" s="2">
        <v>40143.761064814818</v>
      </c>
      <c r="F1405" s="2">
        <v>40143.807685185187</v>
      </c>
      <c r="H1405">
        <v>4028</v>
      </c>
      <c r="I1405">
        <v>21014.118348406468</v>
      </c>
      <c r="J1405">
        <v>35.444845000000001</v>
      </c>
      <c r="K1405">
        <v>139.6369976</v>
      </c>
      <c r="L1405">
        <v>104</v>
      </c>
      <c r="M1405" t="s">
        <v>844</v>
      </c>
      <c r="N1405" s="3">
        <v>1003002</v>
      </c>
      <c r="O1405" t="s">
        <v>120</v>
      </c>
      <c r="P1405">
        <v>100300214</v>
      </c>
      <c r="Q1405" t="s">
        <v>655</v>
      </c>
      <c r="R1405">
        <v>35.630636269999997</v>
      </c>
      <c r="S1405">
        <v>139.6797091</v>
      </c>
      <c r="V1405" s="3"/>
      <c r="Z1405">
        <v>38</v>
      </c>
      <c r="AA1405">
        <v>1</v>
      </c>
      <c r="AB1405" t="s">
        <v>34</v>
      </c>
      <c r="AC1405" t="s">
        <v>103</v>
      </c>
      <c r="AD1405">
        <v>200</v>
      </c>
      <c r="AE1405" t="s">
        <v>94</v>
      </c>
      <c r="AF1405">
        <v>45.099999999999994</v>
      </c>
      <c r="AG1405">
        <v>1</v>
      </c>
      <c r="AH1405">
        <v>25949</v>
      </c>
      <c r="AI1405">
        <v>49.9</v>
      </c>
      <c r="AJ1405">
        <v>1</v>
      </c>
      <c r="AK1405">
        <v>28</v>
      </c>
      <c r="AL1405">
        <v>420</v>
      </c>
      <c r="AM1405" t="s">
        <v>123</v>
      </c>
      <c r="AN1405" t="s">
        <v>122</v>
      </c>
      <c r="AO1405">
        <v>0</v>
      </c>
      <c r="AP1405">
        <v>819</v>
      </c>
      <c r="AQ1405">
        <v>9.8000000000000007</v>
      </c>
      <c r="AR1405">
        <v>606</v>
      </c>
      <c r="AS1405">
        <v>7.3</v>
      </c>
      <c r="AT1405">
        <v>45.099999999999994</v>
      </c>
      <c r="AU1405">
        <v>1</v>
      </c>
      <c r="AV1405">
        <v>23848</v>
      </c>
      <c r="AW1405">
        <v>119.2</v>
      </c>
      <c r="AX1405">
        <v>1</v>
      </c>
      <c r="AY1405">
        <v>23848</v>
      </c>
      <c r="AZ1405">
        <v>296.10000000000002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</row>
    <row r="1406" spans="1:61">
      <c r="A1406">
        <v>257851</v>
      </c>
      <c r="B1406" t="s">
        <v>58</v>
      </c>
      <c r="C1406">
        <v>200</v>
      </c>
      <c r="D1406" t="s">
        <v>85</v>
      </c>
      <c r="E1406" s="2">
        <v>40142.868703703702</v>
      </c>
      <c r="F1406" s="2">
        <v>40142.907870370371</v>
      </c>
      <c r="H1406">
        <v>3384</v>
      </c>
      <c r="I1406">
        <v>14677.69179376871</v>
      </c>
      <c r="J1406">
        <v>35.438858260000003</v>
      </c>
      <c r="K1406">
        <v>139.36372879999999</v>
      </c>
      <c r="L1406">
        <v>212</v>
      </c>
      <c r="M1406" t="s">
        <v>835</v>
      </c>
      <c r="N1406" s="3">
        <v>2120102</v>
      </c>
      <c r="O1406" t="s">
        <v>415</v>
      </c>
      <c r="P1406">
        <v>100102005</v>
      </c>
      <c r="Q1406" t="s">
        <v>677</v>
      </c>
      <c r="R1406">
        <v>35.442629490000002</v>
      </c>
      <c r="S1406">
        <v>139.52570739999999</v>
      </c>
      <c r="T1406">
        <v>116</v>
      </c>
      <c r="U1406" t="s">
        <v>845</v>
      </c>
      <c r="V1406" s="3">
        <v>1009326</v>
      </c>
      <c r="W1406" t="s">
        <v>409</v>
      </c>
      <c r="X1406">
        <v>100932606</v>
      </c>
      <c r="Y1406" t="s">
        <v>672</v>
      </c>
      <c r="Z1406">
        <v>36</v>
      </c>
      <c r="AA1406">
        <v>1</v>
      </c>
      <c r="AB1406" t="s">
        <v>34</v>
      </c>
      <c r="AC1406" t="s">
        <v>106</v>
      </c>
      <c r="AD1406">
        <v>200</v>
      </c>
      <c r="AE1406" t="s">
        <v>94</v>
      </c>
      <c r="AF1406">
        <v>57.5</v>
      </c>
      <c r="AG1406">
        <v>1</v>
      </c>
      <c r="AH1406">
        <v>20607</v>
      </c>
      <c r="AI1406">
        <v>56.1</v>
      </c>
      <c r="AJ1406">
        <v>1</v>
      </c>
      <c r="AK1406">
        <v>46</v>
      </c>
      <c r="AL1406">
        <v>390</v>
      </c>
      <c r="AM1406" t="s">
        <v>131</v>
      </c>
      <c r="AN1406" t="s">
        <v>118</v>
      </c>
      <c r="AO1406">
        <v>2</v>
      </c>
      <c r="AP1406">
        <v>113</v>
      </c>
      <c r="AQ1406">
        <v>1.5</v>
      </c>
      <c r="AR1406">
        <v>724</v>
      </c>
      <c r="AS1406">
        <v>10</v>
      </c>
      <c r="AT1406">
        <v>57.5</v>
      </c>
      <c r="AU1406">
        <v>1</v>
      </c>
      <c r="AV1406">
        <v>17464</v>
      </c>
      <c r="AW1406">
        <v>87.3</v>
      </c>
      <c r="AX1406">
        <v>1</v>
      </c>
      <c r="AY1406">
        <v>17464</v>
      </c>
      <c r="AZ1406">
        <v>220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</row>
    <row r="1407" spans="1:61">
      <c r="A1407">
        <v>257962</v>
      </c>
      <c r="B1407" t="s">
        <v>76</v>
      </c>
      <c r="C1407">
        <v>100</v>
      </c>
      <c r="D1407" t="s">
        <v>86</v>
      </c>
      <c r="E1407" s="2">
        <v>40144.306134259263</v>
      </c>
      <c r="F1407" s="2">
        <v>40144.341192129628</v>
      </c>
      <c r="H1407">
        <v>3029</v>
      </c>
      <c r="I1407">
        <v>10944.661938484456</v>
      </c>
      <c r="J1407">
        <v>35.459865399999998</v>
      </c>
      <c r="K1407">
        <v>139.5172048</v>
      </c>
      <c r="L1407">
        <v>112</v>
      </c>
      <c r="M1407" t="s">
        <v>838</v>
      </c>
      <c r="N1407" s="3">
        <v>1005103</v>
      </c>
      <c r="O1407" t="s">
        <v>389</v>
      </c>
      <c r="P1407">
        <v>100510301</v>
      </c>
      <c r="Q1407" t="s">
        <v>589</v>
      </c>
      <c r="R1407">
        <v>35.444426530000001</v>
      </c>
      <c r="S1407">
        <v>139.63655779999999</v>
      </c>
      <c r="T1407">
        <v>104</v>
      </c>
      <c r="U1407" t="s">
        <v>844</v>
      </c>
      <c r="V1407" s="3">
        <v>1003002</v>
      </c>
      <c r="W1407" t="s">
        <v>120</v>
      </c>
      <c r="X1407">
        <v>100300215</v>
      </c>
      <c r="Y1407" t="s">
        <v>661</v>
      </c>
      <c r="Z1407">
        <v>45</v>
      </c>
      <c r="AA1407">
        <v>1</v>
      </c>
      <c r="AB1407" t="s">
        <v>34</v>
      </c>
      <c r="AC1407" t="s">
        <v>104</v>
      </c>
      <c r="AD1407">
        <v>200</v>
      </c>
      <c r="AE1407" t="s">
        <v>94</v>
      </c>
      <c r="AF1407">
        <v>46.2</v>
      </c>
      <c r="AG1407">
        <v>1</v>
      </c>
      <c r="AH1407">
        <v>15502</v>
      </c>
      <c r="AI1407">
        <v>36.799999999999997</v>
      </c>
      <c r="AJ1407">
        <v>1</v>
      </c>
      <c r="AK1407">
        <v>30</v>
      </c>
      <c r="AL1407">
        <v>400</v>
      </c>
      <c r="AM1407" t="s">
        <v>124</v>
      </c>
      <c r="AN1407" t="s">
        <v>123</v>
      </c>
      <c r="AO1407">
        <v>1</v>
      </c>
      <c r="AP1407">
        <v>468</v>
      </c>
      <c r="AQ1407">
        <v>5.7</v>
      </c>
      <c r="AR1407">
        <v>882</v>
      </c>
      <c r="AS1407">
        <v>10.5</v>
      </c>
      <c r="AT1407">
        <v>46.2</v>
      </c>
      <c r="AU1407">
        <v>1</v>
      </c>
      <c r="AV1407">
        <v>12983</v>
      </c>
      <c r="AW1407">
        <v>64.900000000000006</v>
      </c>
      <c r="AX1407">
        <v>1</v>
      </c>
      <c r="AY1407">
        <v>12983</v>
      </c>
      <c r="AZ1407">
        <v>157.9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</row>
    <row r="1408" spans="1:61">
      <c r="A1408">
        <v>257197</v>
      </c>
      <c r="B1408" t="s">
        <v>59</v>
      </c>
      <c r="C1408">
        <v>200</v>
      </c>
      <c r="D1408" t="s">
        <v>85</v>
      </c>
      <c r="E1408" s="2">
        <v>40135.911469907405</v>
      </c>
      <c r="F1408" s="2">
        <v>40135.932962962965</v>
      </c>
      <c r="H1408">
        <v>1857</v>
      </c>
      <c r="I1408">
        <v>7690.462663333381</v>
      </c>
      <c r="J1408">
        <v>35.464848910000001</v>
      </c>
      <c r="K1408">
        <v>139.62299640000001</v>
      </c>
      <c r="L1408">
        <v>103</v>
      </c>
      <c r="M1408" t="s">
        <v>843</v>
      </c>
      <c r="N1408" s="3">
        <v>1002001</v>
      </c>
      <c r="O1408" t="s">
        <v>387</v>
      </c>
      <c r="P1408">
        <v>100200102</v>
      </c>
      <c r="Q1408" t="s">
        <v>587</v>
      </c>
      <c r="R1408">
        <v>35.424846479999999</v>
      </c>
      <c r="S1408">
        <v>139.5537257</v>
      </c>
      <c r="T1408">
        <v>110</v>
      </c>
      <c r="U1408" t="s">
        <v>846</v>
      </c>
      <c r="V1408" s="3">
        <v>1009034</v>
      </c>
      <c r="W1408" t="s">
        <v>430</v>
      </c>
      <c r="X1408">
        <v>100903403</v>
      </c>
      <c r="Y1408" t="s">
        <v>710</v>
      </c>
      <c r="Z1408">
        <v>28</v>
      </c>
      <c r="AA1408">
        <v>1</v>
      </c>
      <c r="AB1408" t="s">
        <v>34</v>
      </c>
      <c r="AC1408" t="s">
        <v>100</v>
      </c>
      <c r="AD1408">
        <v>200</v>
      </c>
      <c r="AE1408" t="s">
        <v>94</v>
      </c>
      <c r="AF1408">
        <v>23.4</v>
      </c>
      <c r="AG1408">
        <v>1</v>
      </c>
      <c r="AH1408">
        <v>10731</v>
      </c>
      <c r="AI1408">
        <v>21.5</v>
      </c>
      <c r="AJ1408">
        <v>1</v>
      </c>
      <c r="AK1408">
        <v>7</v>
      </c>
      <c r="AL1408">
        <v>160</v>
      </c>
      <c r="AM1408" t="s">
        <v>127</v>
      </c>
      <c r="AN1408" t="s">
        <v>141</v>
      </c>
      <c r="AO1408">
        <v>0</v>
      </c>
      <c r="AP1408">
        <v>330</v>
      </c>
      <c r="AQ1408">
        <v>4</v>
      </c>
      <c r="AR1408">
        <v>1020</v>
      </c>
      <c r="AS1408">
        <v>12.4</v>
      </c>
      <c r="AT1408">
        <v>23.4</v>
      </c>
      <c r="AU1408">
        <v>1</v>
      </c>
      <c r="AV1408">
        <v>9234</v>
      </c>
      <c r="AW1408">
        <v>46.2</v>
      </c>
      <c r="AX1408">
        <v>1</v>
      </c>
      <c r="AY1408">
        <v>9234</v>
      </c>
      <c r="AZ1408">
        <v>115.4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</row>
    <row r="1409" spans="1:61">
      <c r="A1409">
        <v>257925</v>
      </c>
      <c r="B1409" t="s">
        <v>57</v>
      </c>
      <c r="C1409">
        <v>200</v>
      </c>
      <c r="D1409" t="s">
        <v>85</v>
      </c>
      <c r="E1409" s="2">
        <v>40143.733356481483</v>
      </c>
      <c r="F1409" s="2">
        <v>40143.788807870369</v>
      </c>
      <c r="H1409">
        <v>4791</v>
      </c>
      <c r="I1409">
        <v>23432.252635760447</v>
      </c>
      <c r="J1409">
        <v>35.329316910000003</v>
      </c>
      <c r="K1409">
        <v>139.64043620000001</v>
      </c>
      <c r="L1409">
        <v>201</v>
      </c>
      <c r="M1409" t="s">
        <v>859</v>
      </c>
      <c r="N1409" s="3">
        <v>2010104</v>
      </c>
      <c r="O1409" t="s">
        <v>459</v>
      </c>
      <c r="P1409">
        <v>201010401</v>
      </c>
      <c r="Q1409" t="s">
        <v>748</v>
      </c>
      <c r="R1409">
        <v>35.535766539999997</v>
      </c>
      <c r="S1409">
        <v>139.6925086</v>
      </c>
      <c r="T1409">
        <v>132</v>
      </c>
      <c r="U1409" t="s">
        <v>831</v>
      </c>
      <c r="V1409" s="3">
        <v>1300201</v>
      </c>
      <c r="W1409" t="s">
        <v>338</v>
      </c>
      <c r="X1409">
        <v>130020112</v>
      </c>
      <c r="Y1409" t="s">
        <v>515</v>
      </c>
      <c r="Z1409">
        <v>36</v>
      </c>
      <c r="AA1409">
        <v>1</v>
      </c>
      <c r="AB1409" t="s">
        <v>34</v>
      </c>
      <c r="AC1409" t="s">
        <v>99</v>
      </c>
      <c r="AD1409">
        <v>100</v>
      </c>
      <c r="AE1409" t="s">
        <v>93</v>
      </c>
      <c r="AF1409">
        <v>56.3</v>
      </c>
      <c r="AG1409">
        <v>1</v>
      </c>
      <c r="AH1409">
        <v>30383</v>
      </c>
      <c r="AI1409">
        <v>56.3</v>
      </c>
      <c r="AJ1409">
        <v>1</v>
      </c>
      <c r="AK1409">
        <v>53</v>
      </c>
      <c r="AL1409">
        <v>710</v>
      </c>
      <c r="AM1409" t="s">
        <v>117</v>
      </c>
      <c r="AN1409" t="s">
        <v>116</v>
      </c>
      <c r="AO1409">
        <v>3</v>
      </c>
      <c r="AP1409">
        <v>886</v>
      </c>
      <c r="AQ1409">
        <v>10.5</v>
      </c>
      <c r="AR1409">
        <v>1347</v>
      </c>
      <c r="AS1409">
        <v>16.8</v>
      </c>
      <c r="AT1409">
        <v>80.3</v>
      </c>
      <c r="AU1409">
        <v>1</v>
      </c>
      <c r="AV1409">
        <v>28949</v>
      </c>
      <c r="AW1409">
        <v>144.69999999999999</v>
      </c>
      <c r="AX1409">
        <v>1</v>
      </c>
      <c r="AY1409">
        <v>28949</v>
      </c>
      <c r="AZ1409">
        <v>358.1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</row>
    <row r="1410" spans="1:61">
      <c r="A1410">
        <v>255472</v>
      </c>
      <c r="B1410" t="s">
        <v>72</v>
      </c>
      <c r="C1410">
        <v>999</v>
      </c>
      <c r="D1410" t="s">
        <v>84</v>
      </c>
      <c r="E1410" s="2">
        <v>40117.41070601852</v>
      </c>
      <c r="F1410" s="2">
        <v>40117.415914351855</v>
      </c>
      <c r="H1410">
        <v>450</v>
      </c>
      <c r="I1410">
        <v>970.03451772924495</v>
      </c>
      <c r="J1410">
        <v>35.488656200000001</v>
      </c>
      <c r="K1410">
        <v>139.6362197</v>
      </c>
      <c r="L1410">
        <v>102</v>
      </c>
      <c r="M1410" t="s">
        <v>839</v>
      </c>
      <c r="N1410" s="3">
        <v>1001014</v>
      </c>
      <c r="O1410" t="s">
        <v>366</v>
      </c>
      <c r="P1410">
        <v>100101403</v>
      </c>
      <c r="Q1410" t="s">
        <v>553</v>
      </c>
      <c r="R1410">
        <v>35.496895960000003</v>
      </c>
      <c r="S1410">
        <v>139.63269539999999</v>
      </c>
      <c r="T1410">
        <v>109</v>
      </c>
      <c r="U1410" t="s">
        <v>830</v>
      </c>
      <c r="V1410" s="3">
        <v>1008043</v>
      </c>
      <c r="W1410" t="s">
        <v>355</v>
      </c>
      <c r="X1410">
        <v>100804303</v>
      </c>
      <c r="Y1410" t="s">
        <v>544</v>
      </c>
      <c r="Z1410">
        <v>0</v>
      </c>
      <c r="AA1410">
        <v>2</v>
      </c>
      <c r="AB1410" t="s">
        <v>97</v>
      </c>
      <c r="AC1410" t="s">
        <v>102</v>
      </c>
      <c r="AD1410">
        <v>100</v>
      </c>
      <c r="AE1410" t="s">
        <v>93</v>
      </c>
      <c r="AF1410">
        <v>5.5</v>
      </c>
      <c r="AG1410">
        <v>1</v>
      </c>
      <c r="AH1410">
        <v>1290</v>
      </c>
      <c r="AI1410">
        <v>5.5</v>
      </c>
      <c r="AJ1410">
        <v>1</v>
      </c>
      <c r="AK1410">
        <v>2</v>
      </c>
      <c r="AL1410">
        <v>120</v>
      </c>
      <c r="AM1410" t="s">
        <v>121</v>
      </c>
      <c r="AN1410" t="s">
        <v>156</v>
      </c>
      <c r="AO1410">
        <v>0</v>
      </c>
      <c r="AP1410">
        <v>1166</v>
      </c>
      <c r="AQ1410">
        <v>13.9</v>
      </c>
      <c r="AR1410">
        <v>247</v>
      </c>
      <c r="AS1410">
        <v>2.8</v>
      </c>
      <c r="AT1410">
        <v>18.7</v>
      </c>
      <c r="AU1410">
        <v>1</v>
      </c>
      <c r="AV1410">
        <v>1140</v>
      </c>
      <c r="AW1410">
        <v>5.7</v>
      </c>
      <c r="AX1410">
        <v>1</v>
      </c>
      <c r="AY1410">
        <v>1140</v>
      </c>
      <c r="AZ1410">
        <v>14.5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</row>
    <row r="1411" spans="1:61">
      <c r="A1411">
        <v>256747</v>
      </c>
      <c r="B1411" t="s">
        <v>81</v>
      </c>
      <c r="C1411">
        <v>500</v>
      </c>
      <c r="D1411" t="s">
        <v>33</v>
      </c>
      <c r="E1411" s="2">
        <v>40131.66128472222</v>
      </c>
      <c r="F1411" s="2">
        <v>40131.705011574071</v>
      </c>
      <c r="H1411">
        <v>3778</v>
      </c>
      <c r="I1411">
        <v>6493.2353091464693</v>
      </c>
      <c r="J1411">
        <v>35.452516150000001</v>
      </c>
      <c r="K1411">
        <v>139.55532969999999</v>
      </c>
      <c r="L1411">
        <v>106</v>
      </c>
      <c r="M1411" t="s">
        <v>841</v>
      </c>
      <c r="N1411" s="3">
        <v>1005006</v>
      </c>
      <c r="O1411" t="s">
        <v>403</v>
      </c>
      <c r="P1411">
        <v>100502801</v>
      </c>
      <c r="Q1411" t="s">
        <v>629</v>
      </c>
      <c r="R1411">
        <v>35.464725569999999</v>
      </c>
      <c r="S1411">
        <v>139.62544800000001</v>
      </c>
      <c r="T1411">
        <v>103</v>
      </c>
      <c r="U1411" t="s">
        <v>843</v>
      </c>
      <c r="V1411" s="3">
        <v>1002001</v>
      </c>
      <c r="W1411" t="s">
        <v>387</v>
      </c>
      <c r="X1411">
        <v>100200102</v>
      </c>
      <c r="Y1411" t="s">
        <v>587</v>
      </c>
      <c r="Z1411">
        <v>37</v>
      </c>
      <c r="AA1411">
        <v>1</v>
      </c>
      <c r="AB1411" t="s">
        <v>34</v>
      </c>
      <c r="AC1411" t="s">
        <v>104</v>
      </c>
      <c r="AD1411">
        <v>420</v>
      </c>
      <c r="AE1411" t="s">
        <v>95</v>
      </c>
      <c r="AF1411">
        <v>95.6</v>
      </c>
      <c r="AG1411">
        <v>1</v>
      </c>
      <c r="AH1411">
        <v>9035</v>
      </c>
      <c r="AI1411">
        <v>19.5</v>
      </c>
      <c r="AJ1411">
        <v>1</v>
      </c>
      <c r="AK1411">
        <v>14</v>
      </c>
      <c r="AL1411">
        <v>190</v>
      </c>
      <c r="AM1411" t="s">
        <v>143</v>
      </c>
      <c r="AN1411" t="s">
        <v>127</v>
      </c>
      <c r="AO1411">
        <v>0</v>
      </c>
      <c r="AP1411">
        <v>3257</v>
      </c>
      <c r="AQ1411">
        <v>41</v>
      </c>
      <c r="AR1411">
        <v>553</v>
      </c>
      <c r="AS1411">
        <v>6.6</v>
      </c>
      <c r="AT1411">
        <v>61.6</v>
      </c>
      <c r="AU1411">
        <v>1</v>
      </c>
      <c r="AV1411">
        <v>7851</v>
      </c>
      <c r="AW1411">
        <v>39.299999999999997</v>
      </c>
      <c r="AX1411">
        <v>1</v>
      </c>
      <c r="AY1411">
        <v>7851</v>
      </c>
      <c r="AZ1411">
        <v>95.6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</row>
    <row r="1412" spans="1:61">
      <c r="A1412">
        <v>257429</v>
      </c>
      <c r="B1412" t="s">
        <v>70</v>
      </c>
      <c r="C1412">
        <v>999</v>
      </c>
      <c r="D1412" t="s">
        <v>84</v>
      </c>
      <c r="E1412" s="2">
        <v>40138.317766203705</v>
      </c>
      <c r="F1412" s="2">
        <v>40138.319930555554</v>
      </c>
      <c r="H1412">
        <v>187</v>
      </c>
      <c r="I1412">
        <v>610.29215176260618</v>
      </c>
      <c r="J1412">
        <v>35.435468</v>
      </c>
      <c r="K1412">
        <v>139.6486653</v>
      </c>
      <c r="L1412">
        <v>104</v>
      </c>
      <c r="M1412" t="s">
        <v>844</v>
      </c>
      <c r="N1412" s="3">
        <v>1003017</v>
      </c>
      <c r="O1412" t="s">
        <v>41</v>
      </c>
      <c r="P1412">
        <v>100301703</v>
      </c>
      <c r="Q1412" t="s">
        <v>675</v>
      </c>
      <c r="R1412">
        <v>35.43822531</v>
      </c>
      <c r="S1412">
        <v>139.64283950000001</v>
      </c>
      <c r="T1412">
        <v>104</v>
      </c>
      <c r="U1412" t="s">
        <v>844</v>
      </c>
      <c r="V1412" s="3">
        <v>1003017</v>
      </c>
      <c r="W1412" t="s">
        <v>41</v>
      </c>
      <c r="X1412">
        <v>100301702</v>
      </c>
      <c r="Y1412" t="s">
        <v>133</v>
      </c>
      <c r="Z1412">
        <v>47</v>
      </c>
      <c r="AA1412">
        <v>1</v>
      </c>
      <c r="AB1412" t="s">
        <v>34</v>
      </c>
      <c r="AC1412" t="s">
        <v>35</v>
      </c>
      <c r="AD1412">
        <v>100</v>
      </c>
      <c r="AE1412" t="s">
        <v>93</v>
      </c>
      <c r="AF1412">
        <v>12.7</v>
      </c>
      <c r="AG1412">
        <v>1</v>
      </c>
      <c r="AH1412">
        <v>4083</v>
      </c>
      <c r="AI1412">
        <v>12.7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1</v>
      </c>
      <c r="AV1412">
        <v>807</v>
      </c>
      <c r="AW1412">
        <v>4</v>
      </c>
      <c r="AX1412">
        <v>1</v>
      </c>
      <c r="AY1412">
        <v>807</v>
      </c>
      <c r="AZ1412">
        <v>9.6999999999999993</v>
      </c>
      <c r="BA1412">
        <v>1</v>
      </c>
      <c r="BB1412">
        <v>0.28999999999999998</v>
      </c>
      <c r="BC1412">
        <v>2</v>
      </c>
      <c r="BD1412">
        <v>210</v>
      </c>
      <c r="BE1412">
        <v>270</v>
      </c>
      <c r="BF1412">
        <v>4.0999999999999996</v>
      </c>
      <c r="BG1412">
        <v>101</v>
      </c>
      <c r="BH1412">
        <v>1.5</v>
      </c>
      <c r="BI1412">
        <v>7.6</v>
      </c>
    </row>
    <row r="1413" spans="1:61">
      <c r="A1413">
        <v>257761</v>
      </c>
      <c r="B1413" t="s">
        <v>56</v>
      </c>
      <c r="C1413">
        <v>999</v>
      </c>
      <c r="D1413" t="s">
        <v>84</v>
      </c>
      <c r="E1413" s="2">
        <v>40142.276898148149</v>
      </c>
      <c r="F1413" s="2">
        <v>40142.281805555554</v>
      </c>
      <c r="H1413">
        <v>424</v>
      </c>
      <c r="I1413">
        <v>1354.5595968992684</v>
      </c>
      <c r="J1413">
        <v>35.449646110000003</v>
      </c>
      <c r="K1413">
        <v>139.6214086</v>
      </c>
      <c r="L1413">
        <v>103</v>
      </c>
      <c r="M1413" t="s">
        <v>843</v>
      </c>
      <c r="N1413" s="3">
        <v>1002004</v>
      </c>
      <c r="O1413" t="s">
        <v>405</v>
      </c>
      <c r="P1413">
        <v>100200401</v>
      </c>
      <c r="Q1413" t="s">
        <v>636</v>
      </c>
      <c r="R1413">
        <v>35.457258299999999</v>
      </c>
      <c r="S1413">
        <v>139.63308699999999</v>
      </c>
      <c r="T1413">
        <v>103</v>
      </c>
      <c r="U1413" t="s">
        <v>843</v>
      </c>
      <c r="V1413" s="3">
        <v>1002002</v>
      </c>
      <c r="W1413" t="s">
        <v>136</v>
      </c>
      <c r="X1413">
        <v>100200206</v>
      </c>
      <c r="Y1413" t="s">
        <v>613</v>
      </c>
      <c r="Z1413">
        <v>44</v>
      </c>
      <c r="AA1413">
        <v>1</v>
      </c>
      <c r="AB1413" t="s">
        <v>34</v>
      </c>
      <c r="AC1413" t="s">
        <v>98</v>
      </c>
      <c r="AD1413">
        <v>100</v>
      </c>
      <c r="AE1413" t="s">
        <v>93</v>
      </c>
      <c r="AF1413">
        <v>12.7</v>
      </c>
      <c r="AG1413">
        <v>1</v>
      </c>
      <c r="AH1413">
        <v>2113</v>
      </c>
      <c r="AI1413">
        <v>12.7</v>
      </c>
      <c r="AJ1413">
        <v>1</v>
      </c>
      <c r="AK1413">
        <v>18</v>
      </c>
      <c r="AL1413">
        <v>290</v>
      </c>
      <c r="AM1413" t="s">
        <v>112</v>
      </c>
      <c r="AN1413" t="s">
        <v>132</v>
      </c>
      <c r="AO1413">
        <v>1</v>
      </c>
      <c r="AP1413">
        <v>1046</v>
      </c>
      <c r="AQ1413">
        <v>12.4</v>
      </c>
      <c r="AR1413">
        <v>928</v>
      </c>
      <c r="AS1413">
        <v>11.1</v>
      </c>
      <c r="AT1413">
        <v>41.5</v>
      </c>
      <c r="AU1413">
        <v>1</v>
      </c>
      <c r="AV1413">
        <v>1680</v>
      </c>
      <c r="AW1413">
        <v>8.4</v>
      </c>
      <c r="AX1413">
        <v>1</v>
      </c>
      <c r="AY1413">
        <v>1680</v>
      </c>
      <c r="AZ1413">
        <v>19.7</v>
      </c>
      <c r="BA1413">
        <v>1</v>
      </c>
      <c r="BB1413">
        <v>3.55</v>
      </c>
      <c r="BC1413">
        <v>15</v>
      </c>
      <c r="BD1413">
        <v>210</v>
      </c>
      <c r="BE1413">
        <v>379</v>
      </c>
      <c r="BF1413">
        <v>5.7</v>
      </c>
      <c r="BG1413">
        <v>276</v>
      </c>
      <c r="BH1413">
        <v>4.0999999999999996</v>
      </c>
      <c r="BI1413">
        <v>24.799999999999997</v>
      </c>
    </row>
    <row r="1414" spans="1:61">
      <c r="A1414">
        <v>255765</v>
      </c>
      <c r="B1414" t="s">
        <v>81</v>
      </c>
      <c r="C1414">
        <v>200</v>
      </c>
      <c r="D1414" t="s">
        <v>85</v>
      </c>
      <c r="E1414" s="2">
        <v>40119.984548611108</v>
      </c>
      <c r="F1414" s="2">
        <v>40120.027928240743</v>
      </c>
      <c r="H1414">
        <v>3748</v>
      </c>
      <c r="I1414">
        <v>6707.495064733851</v>
      </c>
      <c r="J1414">
        <v>35.458196999999998</v>
      </c>
      <c r="K1414">
        <v>139.61561510000001</v>
      </c>
      <c r="L1414">
        <v>103</v>
      </c>
      <c r="M1414" t="s">
        <v>843</v>
      </c>
      <c r="N1414" s="3">
        <v>1002005</v>
      </c>
      <c r="O1414" t="s">
        <v>393</v>
      </c>
      <c r="P1414">
        <v>100200504</v>
      </c>
      <c r="Q1414" t="s">
        <v>611</v>
      </c>
      <c r="R1414">
        <v>35.460659339999999</v>
      </c>
      <c r="S1414">
        <v>139.5416075</v>
      </c>
      <c r="T1414">
        <v>112</v>
      </c>
      <c r="U1414" t="s">
        <v>838</v>
      </c>
      <c r="V1414" s="3">
        <v>1005105</v>
      </c>
      <c r="W1414" s="3" t="s">
        <v>394</v>
      </c>
      <c r="X1414">
        <v>100510501</v>
      </c>
      <c r="Y1414" t="s">
        <v>603</v>
      </c>
      <c r="Z1414">
        <v>37</v>
      </c>
      <c r="AA1414">
        <v>1</v>
      </c>
      <c r="AB1414" t="s">
        <v>34</v>
      </c>
      <c r="AC1414" t="s">
        <v>104</v>
      </c>
      <c r="AD1414">
        <v>200</v>
      </c>
      <c r="AE1414" t="s">
        <v>94</v>
      </c>
      <c r="AF1414">
        <v>36.5</v>
      </c>
      <c r="AG1414">
        <v>1</v>
      </c>
      <c r="AH1414">
        <v>8954</v>
      </c>
      <c r="AI1414">
        <v>16</v>
      </c>
      <c r="AJ1414">
        <v>1</v>
      </c>
      <c r="AK1414">
        <v>18</v>
      </c>
      <c r="AL1414">
        <v>190</v>
      </c>
      <c r="AM1414" t="s">
        <v>114</v>
      </c>
      <c r="AN1414" t="s">
        <v>143</v>
      </c>
      <c r="AO1414">
        <v>0</v>
      </c>
      <c r="AP1414">
        <v>231</v>
      </c>
      <c r="AQ1414">
        <v>2.8</v>
      </c>
      <c r="AR1414">
        <v>1263</v>
      </c>
      <c r="AS1414">
        <v>15.7</v>
      </c>
      <c r="AT1414">
        <v>36.5</v>
      </c>
      <c r="AU1414">
        <v>1</v>
      </c>
      <c r="AV1414">
        <v>8082</v>
      </c>
      <c r="AW1414">
        <v>40.4</v>
      </c>
      <c r="AX1414">
        <v>1</v>
      </c>
      <c r="AY1414">
        <v>8082</v>
      </c>
      <c r="AZ1414">
        <v>101.7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</row>
    <row r="1415" spans="1:61">
      <c r="A1415">
        <v>256795</v>
      </c>
      <c r="B1415" t="s">
        <v>66</v>
      </c>
      <c r="C1415">
        <v>600</v>
      </c>
      <c r="D1415" t="s">
        <v>91</v>
      </c>
      <c r="E1415" s="2">
        <v>40132.428368055553</v>
      </c>
      <c r="F1415" s="2">
        <v>40132.517893518518</v>
      </c>
      <c r="H1415">
        <v>7735</v>
      </c>
      <c r="I1415">
        <v>15399.846277808305</v>
      </c>
      <c r="J1415">
        <v>35.3231264</v>
      </c>
      <c r="K1415">
        <v>139.55600559999999</v>
      </c>
      <c r="L1415">
        <v>204</v>
      </c>
      <c r="M1415" t="s">
        <v>857</v>
      </c>
      <c r="N1415" s="3">
        <v>2040105</v>
      </c>
      <c r="O1415" t="s">
        <v>458</v>
      </c>
      <c r="P1415">
        <v>204010502</v>
      </c>
      <c r="Q1415" t="s">
        <v>747</v>
      </c>
      <c r="R1415">
        <v>35.457757200000003</v>
      </c>
      <c r="S1415">
        <v>139.59596519999999</v>
      </c>
      <c r="T1415">
        <v>106</v>
      </c>
      <c r="U1415" t="s">
        <v>841</v>
      </c>
      <c r="V1415" s="3">
        <v>1005013</v>
      </c>
      <c r="W1415" t="s">
        <v>204</v>
      </c>
      <c r="X1415">
        <v>100501301</v>
      </c>
      <c r="Y1415" t="s">
        <v>609</v>
      </c>
      <c r="Z1415">
        <v>0</v>
      </c>
      <c r="AA1415">
        <v>2</v>
      </c>
      <c r="AB1415" t="s">
        <v>97</v>
      </c>
      <c r="AC1415" t="s">
        <v>98</v>
      </c>
      <c r="AD1415">
        <v>100</v>
      </c>
      <c r="AE1415" t="s">
        <v>93</v>
      </c>
      <c r="AF1415">
        <v>45.1</v>
      </c>
      <c r="AG1415">
        <v>1</v>
      </c>
      <c r="AH1415">
        <v>23333</v>
      </c>
      <c r="AI1415">
        <v>45.1</v>
      </c>
      <c r="AJ1415">
        <v>1</v>
      </c>
      <c r="AK1415">
        <v>44</v>
      </c>
      <c r="AL1415">
        <v>500</v>
      </c>
      <c r="AM1415" t="s">
        <v>270</v>
      </c>
      <c r="AN1415" t="s">
        <v>204</v>
      </c>
      <c r="AO1415">
        <v>2</v>
      </c>
      <c r="AP1415">
        <v>981</v>
      </c>
      <c r="AQ1415">
        <v>12</v>
      </c>
      <c r="AR1415">
        <v>141</v>
      </c>
      <c r="AS1415">
        <v>1.6</v>
      </c>
      <c r="AT1415">
        <v>57.6</v>
      </c>
      <c r="AU1415">
        <v>1</v>
      </c>
      <c r="AV1415">
        <v>19238</v>
      </c>
      <c r="AW1415">
        <v>96.2</v>
      </c>
      <c r="AX1415">
        <v>1</v>
      </c>
      <c r="AY1415">
        <v>19238</v>
      </c>
      <c r="AZ1415">
        <v>239.4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</row>
    <row r="1416" spans="1:61">
      <c r="A1416">
        <v>255572</v>
      </c>
      <c r="B1416" t="s">
        <v>69</v>
      </c>
      <c r="C1416">
        <v>999</v>
      </c>
      <c r="D1416" t="s">
        <v>84</v>
      </c>
      <c r="E1416" s="2">
        <v>40118.396168981482</v>
      </c>
      <c r="F1416" s="2">
        <v>40118.436886574076</v>
      </c>
      <c r="H1416">
        <v>3518</v>
      </c>
      <c r="I1416">
        <v>20470.228597493326</v>
      </c>
      <c r="J1416">
        <v>35.420179400000002</v>
      </c>
      <c r="K1416">
        <v>139.53759500000001</v>
      </c>
      <c r="L1416">
        <v>110</v>
      </c>
      <c r="M1416" t="s">
        <v>846</v>
      </c>
      <c r="N1416" s="3">
        <v>1009030</v>
      </c>
      <c r="O1416" t="s">
        <v>421</v>
      </c>
      <c r="P1416">
        <v>100903002</v>
      </c>
      <c r="Q1416" t="s">
        <v>692</v>
      </c>
      <c r="R1416">
        <v>35.539188979999999</v>
      </c>
      <c r="S1416">
        <v>139.71011999999999</v>
      </c>
      <c r="V1416" s="3"/>
      <c r="Z1416">
        <v>0</v>
      </c>
      <c r="AA1416">
        <v>1</v>
      </c>
      <c r="AB1416" t="s">
        <v>34</v>
      </c>
      <c r="AC1416" t="s">
        <v>100</v>
      </c>
      <c r="AD1416">
        <v>100</v>
      </c>
      <c r="AE1416" t="s">
        <v>93</v>
      </c>
      <c r="AF1416">
        <v>40</v>
      </c>
      <c r="AG1416">
        <v>1</v>
      </c>
      <c r="AH1416">
        <v>24834</v>
      </c>
      <c r="AI1416">
        <v>40</v>
      </c>
      <c r="AJ1416">
        <v>1</v>
      </c>
      <c r="AK1416">
        <v>37</v>
      </c>
      <c r="AL1416">
        <v>470</v>
      </c>
      <c r="AM1416" t="s">
        <v>118</v>
      </c>
      <c r="AN1416" t="s">
        <v>172</v>
      </c>
      <c r="AO1416">
        <v>3</v>
      </c>
      <c r="AP1416">
        <v>3364</v>
      </c>
      <c r="AQ1416">
        <v>42.1</v>
      </c>
      <c r="AR1416">
        <v>432</v>
      </c>
      <c r="AS1416">
        <v>5.5</v>
      </c>
      <c r="AT1416">
        <v>84.6</v>
      </c>
      <c r="AU1416">
        <v>1</v>
      </c>
      <c r="AV1416">
        <v>22853</v>
      </c>
      <c r="AW1416">
        <v>114.3</v>
      </c>
      <c r="AX1416">
        <v>1</v>
      </c>
      <c r="AY1416">
        <v>22853</v>
      </c>
      <c r="AZ1416">
        <v>284.89999999999998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</row>
    <row r="1417" spans="1:61">
      <c r="A1417">
        <v>257658</v>
      </c>
      <c r="B1417" t="s">
        <v>55</v>
      </c>
      <c r="C1417">
        <v>200</v>
      </c>
      <c r="D1417" t="s">
        <v>85</v>
      </c>
      <c r="E1417" s="2">
        <v>40140.762997685182</v>
      </c>
      <c r="F1417" s="2">
        <v>40140.842291666668</v>
      </c>
      <c r="G1417" s="2">
        <f>E1417-F1332</f>
        <v>0.35565972221957054</v>
      </c>
      <c r="H1417">
        <v>6851</v>
      </c>
      <c r="I1417">
        <v>30057.75286431986</v>
      </c>
      <c r="J1417">
        <v>35.70171474</v>
      </c>
      <c r="K1417">
        <v>139.74703790000001</v>
      </c>
      <c r="N1417" s="3"/>
      <c r="R1417">
        <v>35.443396559999996</v>
      </c>
      <c r="S1417">
        <v>139.64894960000001</v>
      </c>
      <c r="T1417">
        <v>104</v>
      </c>
      <c r="U1417" t="s">
        <v>844</v>
      </c>
      <c r="V1417" s="3">
        <v>1003003</v>
      </c>
      <c r="W1417" t="s">
        <v>407</v>
      </c>
      <c r="X1417">
        <v>100300301</v>
      </c>
      <c r="Y1417" t="s">
        <v>642</v>
      </c>
      <c r="Z1417">
        <v>41</v>
      </c>
      <c r="AA1417">
        <v>1</v>
      </c>
      <c r="AB1417" t="s">
        <v>34</v>
      </c>
      <c r="AC1417" t="s">
        <v>35</v>
      </c>
      <c r="AD1417">
        <v>200</v>
      </c>
      <c r="AE1417" t="s">
        <v>94</v>
      </c>
      <c r="AF1417">
        <v>64.599999999999994</v>
      </c>
      <c r="AG1417">
        <v>1</v>
      </c>
      <c r="AH1417">
        <v>35491</v>
      </c>
      <c r="AI1417">
        <v>64.2</v>
      </c>
      <c r="AJ1417">
        <v>1</v>
      </c>
      <c r="AK1417">
        <v>53</v>
      </c>
      <c r="AL1417">
        <v>740</v>
      </c>
      <c r="AM1417" t="s">
        <v>294</v>
      </c>
      <c r="AN1417" t="s">
        <v>139</v>
      </c>
      <c r="AO1417">
        <v>3</v>
      </c>
      <c r="AP1417">
        <v>241</v>
      </c>
      <c r="AQ1417">
        <v>2.9</v>
      </c>
      <c r="AR1417">
        <v>727</v>
      </c>
      <c r="AS1417">
        <v>8.6999999999999993</v>
      </c>
      <c r="AT1417">
        <v>64.599999999999994</v>
      </c>
      <c r="AU1417">
        <v>1</v>
      </c>
      <c r="AV1417">
        <v>34272</v>
      </c>
      <c r="AW1417">
        <v>171.4</v>
      </c>
      <c r="AX1417">
        <v>1</v>
      </c>
      <c r="AY1417">
        <v>34272</v>
      </c>
      <c r="AZ1417">
        <v>418.5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</row>
    <row r="1418" spans="1:61">
      <c r="A1418">
        <v>256874</v>
      </c>
      <c r="B1418" t="s">
        <v>80</v>
      </c>
      <c r="C1418">
        <v>500</v>
      </c>
      <c r="D1418" t="s">
        <v>33</v>
      </c>
      <c r="E1418" s="2">
        <v>40132.853576388887</v>
      </c>
      <c r="F1418" s="2">
        <v>40132.859618055554</v>
      </c>
      <c r="H1418">
        <v>522</v>
      </c>
      <c r="I1418">
        <v>889.00735418036925</v>
      </c>
      <c r="J1418">
        <v>35.630786469999997</v>
      </c>
      <c r="K1418">
        <v>139.68029920000001</v>
      </c>
      <c r="N1418" s="3"/>
      <c r="R1418">
        <v>35.628157880000003</v>
      </c>
      <c r="S1418">
        <v>139.671008</v>
      </c>
      <c r="V1418" s="3"/>
      <c r="Z1418">
        <v>38</v>
      </c>
      <c r="AA1418">
        <v>1</v>
      </c>
      <c r="AB1418" t="s">
        <v>34</v>
      </c>
      <c r="AC1418" t="s">
        <v>103</v>
      </c>
      <c r="AD1418">
        <v>410</v>
      </c>
      <c r="AE1418" t="s">
        <v>43</v>
      </c>
      <c r="AF1418">
        <v>5.4</v>
      </c>
      <c r="AG1418">
        <v>1</v>
      </c>
      <c r="AH1418">
        <v>1098</v>
      </c>
      <c r="AI1418">
        <v>5.9</v>
      </c>
      <c r="AJ1418">
        <v>1</v>
      </c>
      <c r="AK1418">
        <v>21</v>
      </c>
      <c r="AL1418">
        <v>190</v>
      </c>
      <c r="AM1418" t="s">
        <v>122</v>
      </c>
      <c r="AN1418" t="s">
        <v>246</v>
      </c>
      <c r="AO1418">
        <v>1</v>
      </c>
      <c r="AP1418">
        <v>573</v>
      </c>
      <c r="AQ1418">
        <v>7.4</v>
      </c>
      <c r="AR1418">
        <v>1210</v>
      </c>
      <c r="AS1418">
        <v>14.2</v>
      </c>
      <c r="AT1418">
        <v>42.599999999999994</v>
      </c>
      <c r="AU1418">
        <v>1</v>
      </c>
      <c r="AV1418">
        <v>1079</v>
      </c>
      <c r="AW1418">
        <v>5.4</v>
      </c>
      <c r="AX1418">
        <v>1</v>
      </c>
      <c r="AY1418">
        <v>1079</v>
      </c>
      <c r="AZ1418">
        <v>13.6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</row>
    <row r="1419" spans="1:61">
      <c r="A1419">
        <v>255802</v>
      </c>
      <c r="B1419" t="s">
        <v>60</v>
      </c>
      <c r="C1419">
        <v>200</v>
      </c>
      <c r="D1419" t="s">
        <v>85</v>
      </c>
      <c r="E1419" s="2">
        <v>40120.650868055556</v>
      </c>
      <c r="F1419" s="2">
        <v>40120.726840277777</v>
      </c>
      <c r="H1419">
        <v>6564</v>
      </c>
      <c r="I1419">
        <v>54748.373508975201</v>
      </c>
      <c r="J1419">
        <v>35.920137830000002</v>
      </c>
      <c r="K1419">
        <v>139.61799690000001</v>
      </c>
      <c r="N1419" s="3"/>
      <c r="R1419">
        <v>35.430189370000001</v>
      </c>
      <c r="S1419">
        <v>139.55707849999999</v>
      </c>
      <c r="T1419">
        <v>110</v>
      </c>
      <c r="U1419" t="s">
        <v>846</v>
      </c>
      <c r="V1419" s="3">
        <v>1009032</v>
      </c>
      <c r="W1419" s="3" t="s">
        <v>141</v>
      </c>
      <c r="X1419">
        <v>100903201</v>
      </c>
      <c r="Y1419" t="s">
        <v>689</v>
      </c>
      <c r="Z1419">
        <v>0</v>
      </c>
      <c r="AA1419">
        <v>2</v>
      </c>
      <c r="AB1419" t="s">
        <v>97</v>
      </c>
      <c r="AC1419" t="s">
        <v>100</v>
      </c>
      <c r="AD1419">
        <v>200</v>
      </c>
      <c r="AE1419" t="s">
        <v>94</v>
      </c>
      <c r="AF1419">
        <v>81.8</v>
      </c>
      <c r="AG1419">
        <v>1</v>
      </c>
      <c r="AH1419">
        <v>63026</v>
      </c>
      <c r="AI1419">
        <v>107.2</v>
      </c>
      <c r="AJ1419">
        <v>1</v>
      </c>
      <c r="AK1419">
        <v>81</v>
      </c>
      <c r="AL1419">
        <v>1230</v>
      </c>
      <c r="AM1419" t="s">
        <v>199</v>
      </c>
      <c r="AN1419" t="s">
        <v>141</v>
      </c>
      <c r="AO1419">
        <v>1</v>
      </c>
      <c r="AP1419">
        <v>10</v>
      </c>
      <c r="AQ1419">
        <v>0.1</v>
      </c>
      <c r="AR1419">
        <v>58</v>
      </c>
      <c r="AS1419">
        <v>0.7</v>
      </c>
      <c r="AT1419">
        <v>81.8</v>
      </c>
      <c r="AU1419">
        <v>1</v>
      </c>
      <c r="AV1419">
        <v>61389</v>
      </c>
      <c r="AW1419">
        <v>306.89999999999998</v>
      </c>
      <c r="AX1419">
        <v>1</v>
      </c>
      <c r="AY1419">
        <v>61389</v>
      </c>
      <c r="AZ1419">
        <v>763.8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</row>
    <row r="1420" spans="1:61">
      <c r="A1420">
        <v>257955</v>
      </c>
      <c r="B1420" t="s">
        <v>57</v>
      </c>
      <c r="C1420">
        <v>100</v>
      </c>
      <c r="D1420" t="s">
        <v>86</v>
      </c>
      <c r="E1420" s="2">
        <v>40144.274756944447</v>
      </c>
      <c r="F1420" s="2">
        <v>40144.327800925923</v>
      </c>
      <c r="H1420">
        <v>4583</v>
      </c>
      <c r="I1420">
        <v>23460.90594761524</v>
      </c>
      <c r="J1420">
        <v>35.535450009999998</v>
      </c>
      <c r="K1420">
        <v>139.69472949999999</v>
      </c>
      <c r="L1420">
        <v>132</v>
      </c>
      <c r="M1420" t="s">
        <v>831</v>
      </c>
      <c r="N1420" s="3">
        <v>1300201</v>
      </c>
      <c r="O1420" t="s">
        <v>338</v>
      </c>
      <c r="P1420">
        <v>130020110</v>
      </c>
      <c r="Q1420" t="s">
        <v>506</v>
      </c>
      <c r="R1420">
        <v>35.329107639999997</v>
      </c>
      <c r="S1420">
        <v>139.64048980000001</v>
      </c>
      <c r="T1420">
        <v>201</v>
      </c>
      <c r="U1420" t="s">
        <v>859</v>
      </c>
      <c r="V1420" s="3">
        <v>2010104</v>
      </c>
      <c r="W1420" t="s">
        <v>459</v>
      </c>
      <c r="X1420">
        <v>201010401</v>
      </c>
      <c r="Y1420" t="s">
        <v>748</v>
      </c>
      <c r="Z1420">
        <v>36</v>
      </c>
      <c r="AA1420">
        <v>1</v>
      </c>
      <c r="AB1420" t="s">
        <v>34</v>
      </c>
      <c r="AC1420" t="s">
        <v>99</v>
      </c>
      <c r="AD1420">
        <v>100</v>
      </c>
      <c r="AE1420" t="s">
        <v>93</v>
      </c>
      <c r="AF1420">
        <v>54.5</v>
      </c>
      <c r="AG1420">
        <v>1</v>
      </c>
      <c r="AH1420">
        <v>30336</v>
      </c>
      <c r="AI1420">
        <v>54.5</v>
      </c>
      <c r="AJ1420">
        <v>1</v>
      </c>
      <c r="AK1420">
        <v>39</v>
      </c>
      <c r="AL1420">
        <v>710</v>
      </c>
      <c r="AM1420" t="s">
        <v>173</v>
      </c>
      <c r="AN1420" t="s">
        <v>117</v>
      </c>
      <c r="AO1420">
        <v>2</v>
      </c>
      <c r="AP1420">
        <v>716</v>
      </c>
      <c r="AQ1420">
        <v>8.6999999999999993</v>
      </c>
      <c r="AR1420">
        <v>893</v>
      </c>
      <c r="AS1420">
        <v>10.9</v>
      </c>
      <c r="AT1420">
        <v>58.6</v>
      </c>
      <c r="AU1420">
        <v>1</v>
      </c>
      <c r="AV1420">
        <v>28935</v>
      </c>
      <c r="AW1420">
        <v>144.69999999999999</v>
      </c>
      <c r="AX1420">
        <v>1</v>
      </c>
      <c r="AY1420">
        <v>28935</v>
      </c>
      <c r="AZ1420">
        <v>357.5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</row>
    <row r="1421" spans="1:61">
      <c r="A1421">
        <v>257762</v>
      </c>
      <c r="B1421" t="s">
        <v>56</v>
      </c>
      <c r="C1421">
        <v>200</v>
      </c>
      <c r="D1421" t="s">
        <v>85</v>
      </c>
      <c r="E1421" s="2">
        <v>40142.281863425924</v>
      </c>
      <c r="F1421" s="2">
        <v>40142.286840277775</v>
      </c>
      <c r="H1421">
        <v>430</v>
      </c>
      <c r="I1421">
        <v>1398.9757849485852</v>
      </c>
      <c r="J1421">
        <v>35.457215300000001</v>
      </c>
      <c r="K1421">
        <v>139.63297969999999</v>
      </c>
      <c r="L1421">
        <v>103</v>
      </c>
      <c r="M1421" t="s">
        <v>843</v>
      </c>
      <c r="N1421" s="3">
        <v>1002002</v>
      </c>
      <c r="O1421" t="s">
        <v>136</v>
      </c>
      <c r="P1421">
        <v>100200206</v>
      </c>
      <c r="Q1421" t="s">
        <v>613</v>
      </c>
      <c r="R1421">
        <v>35.449206250000003</v>
      </c>
      <c r="S1421">
        <v>139.6210653</v>
      </c>
      <c r="T1421">
        <v>103</v>
      </c>
      <c r="U1421" t="s">
        <v>843</v>
      </c>
      <c r="V1421" s="3">
        <v>1002004</v>
      </c>
      <c r="W1421" t="s">
        <v>405</v>
      </c>
      <c r="X1421">
        <v>100200401</v>
      </c>
      <c r="Y1421" t="s">
        <v>636</v>
      </c>
      <c r="Z1421">
        <v>44</v>
      </c>
      <c r="AA1421">
        <v>1</v>
      </c>
      <c r="AB1421" t="s">
        <v>34</v>
      </c>
      <c r="AC1421" t="s">
        <v>98</v>
      </c>
      <c r="AD1421">
        <v>100</v>
      </c>
      <c r="AE1421" t="s">
        <v>93</v>
      </c>
      <c r="AF1421">
        <v>11.8</v>
      </c>
      <c r="AG1421">
        <v>1</v>
      </c>
      <c r="AH1421">
        <v>1853</v>
      </c>
      <c r="AI1421">
        <v>11.8</v>
      </c>
      <c r="AJ1421">
        <v>1</v>
      </c>
      <c r="AK1421">
        <v>9</v>
      </c>
      <c r="AL1421">
        <v>290</v>
      </c>
      <c r="AM1421" t="s">
        <v>132</v>
      </c>
      <c r="AN1421" t="s">
        <v>112</v>
      </c>
      <c r="AO1421">
        <v>1</v>
      </c>
      <c r="AP1421">
        <v>914</v>
      </c>
      <c r="AQ1421">
        <v>11</v>
      </c>
      <c r="AR1421">
        <v>1084</v>
      </c>
      <c r="AS1421">
        <v>13</v>
      </c>
      <c r="AT1421">
        <v>33</v>
      </c>
      <c r="AU1421">
        <v>1</v>
      </c>
      <c r="AV1421">
        <v>1739</v>
      </c>
      <c r="AW1421">
        <v>8.6999999999999993</v>
      </c>
      <c r="AX1421">
        <v>1</v>
      </c>
      <c r="AY1421">
        <v>1739</v>
      </c>
      <c r="AZ1421">
        <v>20.9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</row>
    <row r="1422" spans="1:61">
      <c r="A1422">
        <v>257748</v>
      </c>
      <c r="B1422" t="s">
        <v>80</v>
      </c>
      <c r="C1422">
        <v>999</v>
      </c>
      <c r="D1422" t="s">
        <v>84</v>
      </c>
      <c r="E1422" s="2">
        <v>40141.814768518518</v>
      </c>
      <c r="F1422" s="2">
        <v>40141.820706018516</v>
      </c>
      <c r="H1422">
        <v>513</v>
      </c>
      <c r="I1422">
        <v>889.12193652418796</v>
      </c>
      <c r="J1422">
        <v>35.631017139999997</v>
      </c>
      <c r="K1422">
        <v>139.68003640000001</v>
      </c>
      <c r="N1422" s="3"/>
      <c r="R1422">
        <v>35.623206510000003</v>
      </c>
      <c r="S1422">
        <v>139.68214990000001</v>
      </c>
      <c r="V1422" s="3"/>
      <c r="W1422" s="3"/>
      <c r="Z1422">
        <v>38</v>
      </c>
      <c r="AA1422">
        <v>1</v>
      </c>
      <c r="AB1422" t="s">
        <v>34</v>
      </c>
      <c r="AC1422" t="s">
        <v>103</v>
      </c>
      <c r="AD1422">
        <v>410</v>
      </c>
      <c r="AE1422" t="s">
        <v>43</v>
      </c>
      <c r="AF1422">
        <v>5.6</v>
      </c>
      <c r="AG1422">
        <v>1</v>
      </c>
      <c r="AH1422">
        <v>1852</v>
      </c>
      <c r="AI1422">
        <v>8.6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1</v>
      </c>
      <c r="AV1422">
        <v>1114</v>
      </c>
      <c r="AW1422">
        <v>5.6</v>
      </c>
      <c r="AX1422">
        <v>1</v>
      </c>
      <c r="AY1422">
        <v>1114</v>
      </c>
      <c r="AZ1422">
        <v>13.7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</row>
    <row r="1423" spans="1:61">
      <c r="A1423">
        <v>256138</v>
      </c>
      <c r="B1423" t="s">
        <v>61</v>
      </c>
      <c r="C1423">
        <v>600</v>
      </c>
      <c r="D1423" t="s">
        <v>91</v>
      </c>
      <c r="E1423" s="2">
        <v>40124.521041666667</v>
      </c>
      <c r="F1423" s="2">
        <v>40124.57167824074</v>
      </c>
      <c r="H1423">
        <v>4375</v>
      </c>
      <c r="I1423">
        <v>5314.0021596249799</v>
      </c>
      <c r="J1423">
        <v>35.425259560000001</v>
      </c>
      <c r="K1423">
        <v>139.65204489999999</v>
      </c>
      <c r="L1423">
        <v>104</v>
      </c>
      <c r="M1423" t="s">
        <v>844</v>
      </c>
      <c r="N1423" s="3">
        <v>1003012</v>
      </c>
      <c r="O1423" t="s">
        <v>426</v>
      </c>
      <c r="P1423">
        <v>100301201</v>
      </c>
      <c r="Q1423" t="s">
        <v>712</v>
      </c>
      <c r="R1423">
        <v>35.466667409999999</v>
      </c>
      <c r="S1423">
        <v>139.622739</v>
      </c>
      <c r="T1423">
        <v>103</v>
      </c>
      <c r="U1423" t="s">
        <v>843</v>
      </c>
      <c r="V1423" s="3">
        <v>1002006</v>
      </c>
      <c r="W1423" t="s">
        <v>386</v>
      </c>
      <c r="X1423">
        <v>100200601</v>
      </c>
      <c r="Y1423" t="s">
        <v>586</v>
      </c>
      <c r="Z1423">
        <v>53</v>
      </c>
      <c r="AA1423">
        <v>1</v>
      </c>
      <c r="AB1423" t="s">
        <v>34</v>
      </c>
      <c r="AC1423" t="s">
        <v>35</v>
      </c>
      <c r="AD1423">
        <v>200</v>
      </c>
      <c r="AE1423" t="s">
        <v>94</v>
      </c>
      <c r="AF1423">
        <v>20.7</v>
      </c>
      <c r="AG1423">
        <v>1</v>
      </c>
      <c r="AH1423">
        <v>7351</v>
      </c>
      <c r="AI1423">
        <v>26.2</v>
      </c>
      <c r="AJ1423">
        <v>1</v>
      </c>
      <c r="AK1423">
        <v>9</v>
      </c>
      <c r="AL1423">
        <v>150</v>
      </c>
      <c r="AM1423" t="s">
        <v>41</v>
      </c>
      <c r="AN1423" t="s">
        <v>127</v>
      </c>
      <c r="AO1423">
        <v>0</v>
      </c>
      <c r="AP1423">
        <v>807</v>
      </c>
      <c r="AQ1423">
        <v>9.4</v>
      </c>
      <c r="AR1423">
        <v>187</v>
      </c>
      <c r="AS1423">
        <v>2.2999999999999998</v>
      </c>
      <c r="AT1423">
        <v>20.7</v>
      </c>
      <c r="AU1423">
        <v>1</v>
      </c>
      <c r="AV1423">
        <v>6120</v>
      </c>
      <c r="AW1423">
        <v>30.6</v>
      </c>
      <c r="AX1423">
        <v>1</v>
      </c>
      <c r="AY1423">
        <v>6120</v>
      </c>
      <c r="AZ1423">
        <v>73.8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</row>
    <row r="1424" spans="1:61">
      <c r="A1424">
        <v>257869</v>
      </c>
      <c r="B1424" t="s">
        <v>55</v>
      </c>
      <c r="C1424">
        <v>100</v>
      </c>
      <c r="D1424" t="s">
        <v>86</v>
      </c>
      <c r="E1424" s="2">
        <v>40143.292129629626</v>
      </c>
      <c r="F1424" s="2">
        <v>40143.372928240744</v>
      </c>
      <c r="H1424">
        <v>6981</v>
      </c>
      <c r="I1424">
        <v>27664.638703242745</v>
      </c>
      <c r="J1424">
        <v>35.461667769999998</v>
      </c>
      <c r="K1424">
        <v>139.61819</v>
      </c>
      <c r="L1424">
        <v>103</v>
      </c>
      <c r="M1424" t="s">
        <v>843</v>
      </c>
      <c r="N1424" s="3">
        <v>1002005</v>
      </c>
      <c r="O1424" t="s">
        <v>393</v>
      </c>
      <c r="P1424">
        <v>100200503</v>
      </c>
      <c r="Q1424" t="s">
        <v>602</v>
      </c>
      <c r="R1424">
        <v>35.422657770000001</v>
      </c>
      <c r="S1424">
        <v>139.31653800000001</v>
      </c>
      <c r="T1424">
        <v>212</v>
      </c>
      <c r="U1424" t="s">
        <v>835</v>
      </c>
      <c r="V1424" s="3">
        <v>2120802</v>
      </c>
      <c r="W1424" t="s">
        <v>424</v>
      </c>
      <c r="X1424">
        <v>212080201</v>
      </c>
      <c r="Y1424" t="s">
        <v>702</v>
      </c>
      <c r="Z1424">
        <v>41</v>
      </c>
      <c r="AA1424">
        <v>1</v>
      </c>
      <c r="AB1424" t="s">
        <v>34</v>
      </c>
      <c r="AC1424" t="s">
        <v>35</v>
      </c>
      <c r="AD1424">
        <v>200</v>
      </c>
      <c r="AE1424" t="s">
        <v>94</v>
      </c>
      <c r="AF1424">
        <v>102.1</v>
      </c>
      <c r="AG1424">
        <v>1</v>
      </c>
      <c r="AH1424">
        <v>36781</v>
      </c>
      <c r="AI1424">
        <v>72</v>
      </c>
      <c r="AJ1424">
        <v>1</v>
      </c>
      <c r="AK1424">
        <v>54</v>
      </c>
      <c r="AL1424">
        <v>450</v>
      </c>
      <c r="AM1424" t="s">
        <v>114</v>
      </c>
      <c r="AN1424" t="s">
        <v>115</v>
      </c>
      <c r="AO1424">
        <v>2</v>
      </c>
      <c r="AP1424">
        <v>394</v>
      </c>
      <c r="AQ1424">
        <v>4.8</v>
      </c>
      <c r="AR1424">
        <v>3436</v>
      </c>
      <c r="AS1424">
        <v>43.3</v>
      </c>
      <c r="AT1424">
        <v>102.1</v>
      </c>
      <c r="AU1424">
        <v>1</v>
      </c>
      <c r="AV1424">
        <v>32617</v>
      </c>
      <c r="AW1424">
        <v>163.1</v>
      </c>
      <c r="AX1424">
        <v>1</v>
      </c>
      <c r="AY1424">
        <v>32617</v>
      </c>
      <c r="AZ1424">
        <v>407.1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</row>
    <row r="1425" spans="1:61">
      <c r="A1425">
        <v>258033</v>
      </c>
      <c r="B1425" t="s">
        <v>79</v>
      </c>
      <c r="C1425">
        <v>200</v>
      </c>
      <c r="D1425" t="s">
        <v>85</v>
      </c>
      <c r="E1425" s="2">
        <v>40144.83866898148</v>
      </c>
      <c r="F1425" s="2">
        <v>40144.890324074076</v>
      </c>
      <c r="H1425">
        <v>4463</v>
      </c>
      <c r="I1425">
        <v>22346.774276160922</v>
      </c>
      <c r="J1425">
        <v>35.450139720000003</v>
      </c>
      <c r="K1425">
        <v>139.6305979</v>
      </c>
      <c r="L1425">
        <v>104</v>
      </c>
      <c r="M1425" t="s">
        <v>844</v>
      </c>
      <c r="N1425" s="3">
        <v>1003001</v>
      </c>
      <c r="O1425" t="s">
        <v>400</v>
      </c>
      <c r="P1425">
        <v>100300106</v>
      </c>
      <c r="Q1425" t="s">
        <v>635</v>
      </c>
      <c r="R1425">
        <v>35.460825569999997</v>
      </c>
      <c r="S1425">
        <v>139.38418870000001</v>
      </c>
      <c r="T1425">
        <v>215</v>
      </c>
      <c r="U1425" t="s">
        <v>842</v>
      </c>
      <c r="V1425" s="4">
        <v>2150101</v>
      </c>
      <c r="W1425" s="4" t="s">
        <v>867</v>
      </c>
      <c r="X1425" s="3">
        <v>215010105</v>
      </c>
      <c r="Y1425" s="3" t="s">
        <v>596</v>
      </c>
      <c r="Z1425">
        <v>33</v>
      </c>
      <c r="AA1425">
        <v>1</v>
      </c>
      <c r="AB1425" t="s">
        <v>34</v>
      </c>
      <c r="AC1425" t="s">
        <v>101</v>
      </c>
      <c r="AD1425">
        <v>200</v>
      </c>
      <c r="AE1425" t="s">
        <v>94</v>
      </c>
      <c r="AF1425">
        <v>56.099999999999994</v>
      </c>
      <c r="AG1425">
        <v>1</v>
      </c>
      <c r="AH1425">
        <v>28566</v>
      </c>
      <c r="AI1425">
        <v>54.3</v>
      </c>
      <c r="AJ1425">
        <v>1</v>
      </c>
      <c r="AK1425">
        <v>39</v>
      </c>
      <c r="AL1425">
        <v>500</v>
      </c>
      <c r="AM1425" t="s">
        <v>134</v>
      </c>
      <c r="AN1425" t="s">
        <v>119</v>
      </c>
      <c r="AO1425">
        <v>1</v>
      </c>
      <c r="AP1425">
        <v>28</v>
      </c>
      <c r="AQ1425">
        <v>0.3</v>
      </c>
      <c r="AR1425">
        <v>1341</v>
      </c>
      <c r="AS1425">
        <v>16.8</v>
      </c>
      <c r="AT1425">
        <v>56.099999999999994</v>
      </c>
      <c r="AU1425">
        <v>1</v>
      </c>
      <c r="AV1425">
        <v>25362</v>
      </c>
      <c r="AW1425">
        <v>126.8</v>
      </c>
      <c r="AX1425">
        <v>1</v>
      </c>
      <c r="AY1425">
        <v>25362</v>
      </c>
      <c r="AZ1425">
        <v>315.10000000000002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</row>
    <row r="1426" spans="1:61">
      <c r="A1426">
        <v>257067</v>
      </c>
      <c r="B1426" t="s">
        <v>79</v>
      </c>
      <c r="C1426">
        <v>200</v>
      </c>
      <c r="D1426" t="s">
        <v>85</v>
      </c>
      <c r="E1426" s="2">
        <v>40134.797395833331</v>
      </c>
      <c r="F1426" s="2">
        <v>40134.812673611108</v>
      </c>
      <c r="H1426">
        <v>1320</v>
      </c>
      <c r="I1426">
        <v>5251.368701024483</v>
      </c>
      <c r="J1426">
        <v>35.4707498</v>
      </c>
      <c r="K1426">
        <v>139.44063850000001</v>
      </c>
      <c r="L1426">
        <v>213</v>
      </c>
      <c r="M1426" t="s">
        <v>836</v>
      </c>
      <c r="N1426" s="3">
        <v>2130401</v>
      </c>
      <c r="O1426" t="s">
        <v>250</v>
      </c>
      <c r="P1426">
        <v>213040102</v>
      </c>
      <c r="Q1426" t="s">
        <v>571</v>
      </c>
      <c r="R1426">
        <v>35.461249420000001</v>
      </c>
      <c r="S1426">
        <v>139.3838293</v>
      </c>
      <c r="T1426">
        <v>215</v>
      </c>
      <c r="U1426" t="s">
        <v>842</v>
      </c>
      <c r="V1426" s="4">
        <v>2150101</v>
      </c>
      <c r="W1426" s="4" t="s">
        <v>867</v>
      </c>
      <c r="X1426">
        <v>215010105</v>
      </c>
      <c r="Y1426" t="s">
        <v>596</v>
      </c>
      <c r="Z1426">
        <v>33</v>
      </c>
      <c r="AA1426">
        <v>1</v>
      </c>
      <c r="AB1426" t="s">
        <v>34</v>
      </c>
      <c r="AC1426" t="s">
        <v>101</v>
      </c>
      <c r="AD1426">
        <v>200</v>
      </c>
      <c r="AE1426" t="s">
        <v>94</v>
      </c>
      <c r="AF1426">
        <v>27</v>
      </c>
      <c r="AG1426">
        <v>1</v>
      </c>
      <c r="AH1426">
        <v>7187</v>
      </c>
      <c r="AI1426">
        <v>20.2</v>
      </c>
      <c r="AJ1426">
        <v>1</v>
      </c>
      <c r="AK1426">
        <v>8</v>
      </c>
      <c r="AL1426">
        <v>170</v>
      </c>
      <c r="AM1426" t="s">
        <v>250</v>
      </c>
      <c r="AN1426" t="s">
        <v>119</v>
      </c>
      <c r="AO1426">
        <v>0</v>
      </c>
      <c r="AP1426">
        <v>116</v>
      </c>
      <c r="AQ1426">
        <v>1.4</v>
      </c>
      <c r="AR1426">
        <v>1408</v>
      </c>
      <c r="AS1426">
        <v>17.600000000000001</v>
      </c>
      <c r="AT1426">
        <v>27</v>
      </c>
      <c r="AU1426">
        <v>1</v>
      </c>
      <c r="AV1426">
        <v>6092</v>
      </c>
      <c r="AW1426">
        <v>30.5</v>
      </c>
      <c r="AX1426">
        <v>1</v>
      </c>
      <c r="AY1426">
        <v>6092</v>
      </c>
      <c r="AZ1426">
        <v>74.2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</row>
    <row r="1427" spans="1:61">
      <c r="A1427">
        <v>255570</v>
      </c>
      <c r="B1427" t="s">
        <v>66</v>
      </c>
      <c r="C1427">
        <v>200</v>
      </c>
      <c r="D1427" t="s">
        <v>85</v>
      </c>
      <c r="E1427" s="2">
        <v>40118.368495370371</v>
      </c>
      <c r="F1427" s="2">
        <v>40118.388310185182</v>
      </c>
      <c r="H1427">
        <v>1712</v>
      </c>
      <c r="I1427">
        <v>1217.0234637402164</v>
      </c>
      <c r="J1427">
        <v>35.469408629999997</v>
      </c>
      <c r="K1427">
        <v>139.6231252</v>
      </c>
      <c r="L1427">
        <v>102</v>
      </c>
      <c r="M1427" t="s">
        <v>839</v>
      </c>
      <c r="N1427" s="3">
        <v>1001021</v>
      </c>
      <c r="O1427" t="s">
        <v>377</v>
      </c>
      <c r="P1427">
        <v>100102102</v>
      </c>
      <c r="Q1427" t="s">
        <v>579</v>
      </c>
      <c r="R1427">
        <v>35.459607869999999</v>
      </c>
      <c r="S1427">
        <v>139.6171386</v>
      </c>
      <c r="T1427">
        <v>103</v>
      </c>
      <c r="U1427" t="s">
        <v>843</v>
      </c>
      <c r="V1427" s="3">
        <v>1002005</v>
      </c>
      <c r="W1427" s="3" t="s">
        <v>393</v>
      </c>
      <c r="X1427">
        <v>100200503</v>
      </c>
      <c r="Y1427" t="s">
        <v>602</v>
      </c>
      <c r="Z1427">
        <v>0</v>
      </c>
      <c r="AA1427">
        <v>2</v>
      </c>
      <c r="AB1427" t="s">
        <v>97</v>
      </c>
      <c r="AC1427" t="s">
        <v>98</v>
      </c>
      <c r="AD1427">
        <v>420</v>
      </c>
      <c r="AE1427" t="s">
        <v>95</v>
      </c>
      <c r="AF1427">
        <v>18.100000000000001</v>
      </c>
      <c r="AG1427">
        <v>1</v>
      </c>
      <c r="AH1427">
        <v>2807</v>
      </c>
      <c r="AI1427">
        <v>8.3000000000000007</v>
      </c>
      <c r="AJ1427">
        <v>1</v>
      </c>
      <c r="AK1427">
        <v>13</v>
      </c>
      <c r="AL1427">
        <v>240</v>
      </c>
      <c r="AM1427" t="s">
        <v>164</v>
      </c>
      <c r="AN1427" t="s">
        <v>114</v>
      </c>
      <c r="AO1427">
        <v>1</v>
      </c>
      <c r="AP1427">
        <v>960</v>
      </c>
      <c r="AQ1427">
        <v>12.1</v>
      </c>
      <c r="AR1427">
        <v>197</v>
      </c>
      <c r="AS1427">
        <v>2.5</v>
      </c>
      <c r="AT1427">
        <v>27.6</v>
      </c>
      <c r="AU1427">
        <v>1</v>
      </c>
      <c r="AV1427">
        <v>1503</v>
      </c>
      <c r="AW1427">
        <v>7.5</v>
      </c>
      <c r="AX1427">
        <v>1</v>
      </c>
      <c r="AY1427">
        <v>1503</v>
      </c>
      <c r="AZ1427">
        <v>18.100000000000001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</row>
    <row r="1428" spans="1:61">
      <c r="A1428">
        <v>256089</v>
      </c>
      <c r="B1428" t="s">
        <v>70</v>
      </c>
      <c r="C1428">
        <v>200</v>
      </c>
      <c r="D1428" t="s">
        <v>85</v>
      </c>
      <c r="E1428" s="2">
        <v>40123.858842592592</v>
      </c>
      <c r="F1428" s="2">
        <v>40123.869664351849</v>
      </c>
      <c r="H1428">
        <v>935</v>
      </c>
      <c r="I1428">
        <v>1160.2911788213116</v>
      </c>
      <c r="J1428">
        <v>35.439126520000002</v>
      </c>
      <c r="K1428">
        <v>139.66064929999999</v>
      </c>
      <c r="L1428">
        <v>104</v>
      </c>
      <c r="M1428" t="s">
        <v>844</v>
      </c>
      <c r="N1428" s="3">
        <v>1003004</v>
      </c>
      <c r="O1428" t="s">
        <v>413</v>
      </c>
      <c r="P1428">
        <v>100300402</v>
      </c>
      <c r="Q1428" t="s">
        <v>678</v>
      </c>
      <c r="R1428">
        <v>35.435956150000003</v>
      </c>
      <c r="S1428">
        <v>139.64844529999999</v>
      </c>
      <c r="T1428">
        <v>104</v>
      </c>
      <c r="U1428" t="s">
        <v>844</v>
      </c>
      <c r="V1428" s="3">
        <v>1003017</v>
      </c>
      <c r="W1428" s="3" t="s">
        <v>41</v>
      </c>
      <c r="X1428">
        <v>100301703</v>
      </c>
      <c r="Y1428" t="s">
        <v>675</v>
      </c>
      <c r="Z1428">
        <v>47</v>
      </c>
      <c r="AA1428">
        <v>1</v>
      </c>
      <c r="AB1428" t="s">
        <v>34</v>
      </c>
      <c r="AC1428" t="s">
        <v>35</v>
      </c>
      <c r="AD1428">
        <v>100</v>
      </c>
      <c r="AE1428" t="s">
        <v>93</v>
      </c>
      <c r="AF1428">
        <v>11.9</v>
      </c>
      <c r="AG1428">
        <v>1</v>
      </c>
      <c r="AH1428">
        <v>2837</v>
      </c>
      <c r="AI1428">
        <v>11.9</v>
      </c>
      <c r="AJ1428">
        <v>1</v>
      </c>
      <c r="AK1428">
        <v>21</v>
      </c>
      <c r="AL1428">
        <v>340</v>
      </c>
      <c r="AM1428" t="s">
        <v>36</v>
      </c>
      <c r="AN1428" t="s">
        <v>133</v>
      </c>
      <c r="AO1428">
        <v>1</v>
      </c>
      <c r="AP1428">
        <v>1348</v>
      </c>
      <c r="AQ1428">
        <v>16.899999999999999</v>
      </c>
      <c r="AR1428">
        <v>972</v>
      </c>
      <c r="AS1428">
        <v>11.7</v>
      </c>
      <c r="AT1428">
        <v>49.599999999999994</v>
      </c>
      <c r="AU1428">
        <v>1</v>
      </c>
      <c r="AV1428">
        <v>1819</v>
      </c>
      <c r="AW1428">
        <v>9.1</v>
      </c>
      <c r="AX1428">
        <v>1</v>
      </c>
      <c r="AY1428">
        <v>1819</v>
      </c>
      <c r="AZ1428">
        <v>22.4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</row>
    <row r="1429" spans="1:61">
      <c r="A1429">
        <v>256241</v>
      </c>
      <c r="B1429" t="s">
        <v>81</v>
      </c>
      <c r="C1429">
        <v>200</v>
      </c>
      <c r="D1429" t="s">
        <v>85</v>
      </c>
      <c r="E1429" s="2">
        <v>40125.715266203704</v>
      </c>
      <c r="F1429" s="2">
        <v>40125.727407407408</v>
      </c>
      <c r="H1429">
        <v>1049</v>
      </c>
      <c r="I1429">
        <v>831.00937450709921</v>
      </c>
      <c r="J1429">
        <v>35.461088439999997</v>
      </c>
      <c r="K1429">
        <v>139.5329279</v>
      </c>
      <c r="L1429">
        <v>112</v>
      </c>
      <c r="M1429" t="s">
        <v>838</v>
      </c>
      <c r="N1429" s="3">
        <v>1005104</v>
      </c>
      <c r="O1429" t="s">
        <v>392</v>
      </c>
      <c r="P1429">
        <v>100510401</v>
      </c>
      <c r="Q1429" t="s">
        <v>595</v>
      </c>
      <c r="R1429">
        <v>35.460535960000001</v>
      </c>
      <c r="S1429">
        <v>139.54207959999999</v>
      </c>
      <c r="T1429">
        <v>112</v>
      </c>
      <c r="U1429" t="s">
        <v>838</v>
      </c>
      <c r="V1429" s="3">
        <v>1005105</v>
      </c>
      <c r="W1429" s="3" t="s">
        <v>394</v>
      </c>
      <c r="X1429">
        <v>100510501</v>
      </c>
      <c r="Y1429" t="s">
        <v>603</v>
      </c>
      <c r="Z1429">
        <v>37</v>
      </c>
      <c r="AA1429">
        <v>1</v>
      </c>
      <c r="AB1429" t="s">
        <v>34</v>
      </c>
      <c r="AC1429" t="s">
        <v>104</v>
      </c>
      <c r="AD1429">
        <v>420</v>
      </c>
      <c r="AE1429" t="s">
        <v>95</v>
      </c>
      <c r="AF1429">
        <v>18.5</v>
      </c>
      <c r="AG1429">
        <v>1</v>
      </c>
      <c r="AH1429">
        <v>1932</v>
      </c>
      <c r="AI1429">
        <v>6.2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1</v>
      </c>
      <c r="AV1429">
        <v>1481</v>
      </c>
      <c r="AW1429">
        <v>7.4</v>
      </c>
      <c r="AX1429">
        <v>1</v>
      </c>
      <c r="AY1429">
        <v>1481</v>
      </c>
      <c r="AZ1429">
        <v>18.5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</row>
    <row r="1430" spans="1:61">
      <c r="A1430">
        <v>256412</v>
      </c>
      <c r="B1430" t="s">
        <v>76</v>
      </c>
      <c r="C1430">
        <v>400</v>
      </c>
      <c r="D1430" t="s">
        <v>87</v>
      </c>
      <c r="E1430" s="2">
        <v>40127.548402777778</v>
      </c>
      <c r="F1430" s="2">
        <v>40127.576840277776</v>
      </c>
      <c r="H1430">
        <v>2457</v>
      </c>
      <c r="I1430">
        <v>2197.9333188631367</v>
      </c>
      <c r="J1430">
        <v>35.444346060000001</v>
      </c>
      <c r="K1430">
        <v>139.63769500000001</v>
      </c>
      <c r="L1430">
        <v>104</v>
      </c>
      <c r="M1430" t="s">
        <v>844</v>
      </c>
      <c r="N1430" s="3">
        <v>1003002</v>
      </c>
      <c r="O1430" t="s">
        <v>120</v>
      </c>
      <c r="P1430">
        <v>100300214</v>
      </c>
      <c r="Q1430" t="s">
        <v>655</v>
      </c>
      <c r="R1430">
        <v>35.453438810000002</v>
      </c>
      <c r="S1430">
        <v>139.61614610000001</v>
      </c>
      <c r="T1430">
        <v>103</v>
      </c>
      <c r="U1430" t="s">
        <v>843</v>
      </c>
      <c r="V1430" s="3">
        <v>1002005</v>
      </c>
      <c r="W1430" s="3" t="s">
        <v>393</v>
      </c>
      <c r="X1430">
        <v>100200502</v>
      </c>
      <c r="Y1430" t="s">
        <v>792</v>
      </c>
      <c r="Z1430">
        <v>45</v>
      </c>
      <c r="AA1430">
        <v>1</v>
      </c>
      <c r="AB1430" t="s">
        <v>34</v>
      </c>
      <c r="AC1430" t="s">
        <v>104</v>
      </c>
      <c r="AD1430">
        <v>240</v>
      </c>
      <c r="AE1430" t="s">
        <v>96</v>
      </c>
      <c r="AF1430">
        <v>17.600000000000001</v>
      </c>
      <c r="AG1430">
        <v>1</v>
      </c>
      <c r="AH1430">
        <v>3054</v>
      </c>
      <c r="AI1430">
        <v>10.3</v>
      </c>
      <c r="AJ1430">
        <v>1</v>
      </c>
      <c r="AK1430">
        <v>15</v>
      </c>
      <c r="AL1430">
        <v>300</v>
      </c>
      <c r="AM1430" t="s">
        <v>123</v>
      </c>
      <c r="AN1430" t="s">
        <v>114</v>
      </c>
      <c r="AO1430">
        <v>1</v>
      </c>
      <c r="AP1430">
        <v>875</v>
      </c>
      <c r="AQ1430">
        <v>10.4</v>
      </c>
      <c r="AR1430">
        <v>903</v>
      </c>
      <c r="AS1430">
        <v>10.8</v>
      </c>
      <c r="AT1430">
        <v>36.200000000000003</v>
      </c>
      <c r="AU1430">
        <v>1</v>
      </c>
      <c r="AV1430">
        <v>2479</v>
      </c>
      <c r="AW1430">
        <v>12.4</v>
      </c>
      <c r="AX1430">
        <v>1</v>
      </c>
      <c r="AY1430">
        <v>2479</v>
      </c>
      <c r="AZ1430">
        <v>29.7</v>
      </c>
      <c r="BA1430">
        <v>1</v>
      </c>
      <c r="BB1430">
        <v>2.2799999999999998</v>
      </c>
      <c r="BC1430">
        <v>10</v>
      </c>
      <c r="BD1430">
        <v>210</v>
      </c>
      <c r="BE1430">
        <v>120</v>
      </c>
      <c r="BF1430">
        <v>1.8</v>
      </c>
      <c r="BG1430">
        <v>389</v>
      </c>
      <c r="BH1430">
        <v>5.8</v>
      </c>
      <c r="BI1430">
        <v>17.600000000000001</v>
      </c>
    </row>
    <row r="1431" spans="1:61">
      <c r="A1431">
        <v>257582</v>
      </c>
      <c r="B1431" t="s">
        <v>66</v>
      </c>
      <c r="C1431">
        <v>200</v>
      </c>
      <c r="D1431" t="s">
        <v>85</v>
      </c>
      <c r="E1431" s="2">
        <v>40139.716226851851</v>
      </c>
      <c r="F1431" s="2">
        <v>40139.735000000001</v>
      </c>
      <c r="H1431">
        <v>1622</v>
      </c>
      <c r="I1431">
        <v>2515.156613013145</v>
      </c>
      <c r="J1431">
        <v>35.47125939</v>
      </c>
      <c r="K1431">
        <v>139.6382261</v>
      </c>
      <c r="L1431">
        <v>102</v>
      </c>
      <c r="M1431" t="s">
        <v>839</v>
      </c>
      <c r="N1431" s="3">
        <v>1001010</v>
      </c>
      <c r="O1431" t="s">
        <v>376</v>
      </c>
      <c r="P1431">
        <v>100101003</v>
      </c>
      <c r="Q1431" t="s">
        <v>572</v>
      </c>
      <c r="R1431">
        <v>35.459715209999999</v>
      </c>
      <c r="S1431">
        <v>139.61433829999999</v>
      </c>
      <c r="T1431">
        <v>103</v>
      </c>
      <c r="U1431" t="s">
        <v>843</v>
      </c>
      <c r="V1431" s="3">
        <v>1002008</v>
      </c>
      <c r="W1431" s="3" t="s">
        <v>391</v>
      </c>
      <c r="X1431">
        <v>100200803</v>
      </c>
      <c r="Y1431" t="s">
        <v>601</v>
      </c>
      <c r="Z1431">
        <v>0</v>
      </c>
      <c r="AA1431">
        <v>2</v>
      </c>
      <c r="AB1431" t="s">
        <v>97</v>
      </c>
      <c r="AC1431" t="s">
        <v>98</v>
      </c>
      <c r="AD1431">
        <v>100</v>
      </c>
      <c r="AE1431" t="s">
        <v>93</v>
      </c>
      <c r="AF1431">
        <v>10</v>
      </c>
      <c r="AG1431">
        <v>1</v>
      </c>
      <c r="AH1431">
        <v>3956</v>
      </c>
      <c r="AI1431">
        <v>10</v>
      </c>
      <c r="AJ1431">
        <v>1</v>
      </c>
      <c r="AK1431">
        <v>9</v>
      </c>
      <c r="AL1431">
        <v>250</v>
      </c>
      <c r="AM1431" t="s">
        <v>214</v>
      </c>
      <c r="AN1431" t="s">
        <v>114</v>
      </c>
      <c r="AO1431">
        <v>1</v>
      </c>
      <c r="AP1431">
        <v>948</v>
      </c>
      <c r="AQ1431">
        <v>12.9</v>
      </c>
      <c r="AR1431">
        <v>311</v>
      </c>
      <c r="AS1431">
        <v>3.8</v>
      </c>
      <c r="AT1431">
        <v>25.7</v>
      </c>
      <c r="AU1431">
        <v>1</v>
      </c>
      <c r="AV1431">
        <v>3367</v>
      </c>
      <c r="AW1431">
        <v>16.8</v>
      </c>
      <c r="AX1431">
        <v>1</v>
      </c>
      <c r="AY1431">
        <v>3367</v>
      </c>
      <c r="AZ1431">
        <v>40.4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</row>
    <row r="1432" spans="1:61">
      <c r="A1432">
        <v>257011</v>
      </c>
      <c r="B1432" t="s">
        <v>70</v>
      </c>
      <c r="C1432">
        <v>100</v>
      </c>
      <c r="D1432" t="s">
        <v>86</v>
      </c>
      <c r="E1432" s="2">
        <v>40134.318923611114</v>
      </c>
      <c r="F1432" s="2">
        <v>40134.361550925925</v>
      </c>
      <c r="H1432">
        <v>3683</v>
      </c>
      <c r="I1432">
        <v>12392.006009431117</v>
      </c>
      <c r="J1432">
        <v>35.435977649999998</v>
      </c>
      <c r="K1432">
        <v>139.6484078</v>
      </c>
      <c r="L1432">
        <v>104</v>
      </c>
      <c r="M1432" t="s">
        <v>844</v>
      </c>
      <c r="N1432" s="3">
        <v>1003017</v>
      </c>
      <c r="O1432" t="s">
        <v>41</v>
      </c>
      <c r="P1432">
        <v>100301703</v>
      </c>
      <c r="Q1432" t="s">
        <v>675</v>
      </c>
      <c r="R1432">
        <v>35.324526499999997</v>
      </c>
      <c r="S1432">
        <v>139.6502692</v>
      </c>
      <c r="T1432">
        <v>201</v>
      </c>
      <c r="U1432" t="s">
        <v>859</v>
      </c>
      <c r="V1432" s="3">
        <v>2010104</v>
      </c>
      <c r="W1432" s="3" t="s">
        <v>459</v>
      </c>
      <c r="X1432">
        <v>201010401</v>
      </c>
      <c r="Y1432" t="s">
        <v>748</v>
      </c>
      <c r="Z1432">
        <v>47</v>
      </c>
      <c r="AA1432">
        <v>1</v>
      </c>
      <c r="AB1432" t="s">
        <v>34</v>
      </c>
      <c r="AC1432" t="s">
        <v>35</v>
      </c>
      <c r="AD1432">
        <v>100</v>
      </c>
      <c r="AE1432" t="s">
        <v>93</v>
      </c>
      <c r="AF1432">
        <v>41.1</v>
      </c>
      <c r="AG1432">
        <v>1</v>
      </c>
      <c r="AH1432">
        <v>20549</v>
      </c>
      <c r="AI1432">
        <v>41.1</v>
      </c>
      <c r="AJ1432">
        <v>1</v>
      </c>
      <c r="AK1432">
        <v>41</v>
      </c>
      <c r="AL1432">
        <v>460</v>
      </c>
      <c r="AM1432" t="s">
        <v>133</v>
      </c>
      <c r="AN1432" t="s">
        <v>117</v>
      </c>
      <c r="AO1432">
        <v>1</v>
      </c>
      <c r="AP1432">
        <v>969</v>
      </c>
      <c r="AQ1432">
        <v>11.7</v>
      </c>
      <c r="AR1432">
        <v>4024</v>
      </c>
      <c r="AS1432">
        <v>48.9</v>
      </c>
      <c r="AT1432">
        <v>101.6</v>
      </c>
      <c r="AU1432">
        <v>1</v>
      </c>
      <c r="AV1432">
        <v>18636</v>
      </c>
      <c r="AW1432">
        <v>93.2</v>
      </c>
      <c r="AX1432">
        <v>1</v>
      </c>
      <c r="AY1432">
        <v>18636</v>
      </c>
      <c r="AZ1432">
        <v>231.4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</row>
    <row r="1433" spans="1:61">
      <c r="A1433">
        <v>257102</v>
      </c>
      <c r="B1433" t="s">
        <v>71</v>
      </c>
      <c r="C1433">
        <v>100</v>
      </c>
      <c r="D1433" t="s">
        <v>86</v>
      </c>
      <c r="E1433" s="2">
        <v>40135.303101851852</v>
      </c>
      <c r="F1433" s="2">
        <v>40135.363333333335</v>
      </c>
      <c r="H1433">
        <v>5204</v>
      </c>
      <c r="I1433">
        <v>28650.437545218385</v>
      </c>
      <c r="J1433">
        <v>35.486156389999998</v>
      </c>
      <c r="K1433">
        <v>139.6264458</v>
      </c>
      <c r="L1433">
        <v>102</v>
      </c>
      <c r="M1433" t="s">
        <v>839</v>
      </c>
      <c r="N1433" s="3">
        <v>1001019</v>
      </c>
      <c r="O1433" t="s">
        <v>368</v>
      </c>
      <c r="P1433">
        <v>100101902</v>
      </c>
      <c r="Q1433" t="s">
        <v>556</v>
      </c>
      <c r="R1433">
        <v>35.424417329999997</v>
      </c>
      <c r="S1433">
        <v>139.31929529999999</v>
      </c>
      <c r="T1433">
        <v>212</v>
      </c>
      <c r="U1433" t="s">
        <v>835</v>
      </c>
      <c r="V1433" s="3">
        <v>2120802</v>
      </c>
      <c r="W1433" t="s">
        <v>424</v>
      </c>
      <c r="X1433">
        <v>212080201</v>
      </c>
      <c r="Y1433" t="s">
        <v>702</v>
      </c>
      <c r="Z1433">
        <v>54</v>
      </c>
      <c r="AA1433">
        <v>1</v>
      </c>
      <c r="AB1433" t="s">
        <v>34</v>
      </c>
      <c r="AC1433" t="s">
        <v>102</v>
      </c>
      <c r="AD1433">
        <v>100</v>
      </c>
      <c r="AE1433" t="s">
        <v>93</v>
      </c>
      <c r="AF1433">
        <v>71</v>
      </c>
      <c r="AG1433">
        <v>1</v>
      </c>
      <c r="AH1433">
        <v>40246</v>
      </c>
      <c r="AI1433">
        <v>71</v>
      </c>
      <c r="AJ1433">
        <v>1</v>
      </c>
      <c r="AK1433">
        <v>66</v>
      </c>
      <c r="AL1433">
        <v>680</v>
      </c>
      <c r="AM1433" t="s">
        <v>121</v>
      </c>
      <c r="AN1433" t="s">
        <v>115</v>
      </c>
      <c r="AO1433">
        <v>2</v>
      </c>
      <c r="AP1433">
        <v>522</v>
      </c>
      <c r="AQ1433">
        <v>6.5</v>
      </c>
      <c r="AR1433">
        <v>2988</v>
      </c>
      <c r="AS1433">
        <v>37.5</v>
      </c>
      <c r="AT1433">
        <v>110</v>
      </c>
      <c r="AU1433">
        <v>1</v>
      </c>
      <c r="AV1433">
        <v>33570</v>
      </c>
      <c r="AW1433">
        <v>167.9</v>
      </c>
      <c r="AX1433">
        <v>1</v>
      </c>
      <c r="AY1433">
        <v>33570</v>
      </c>
      <c r="AZ1433">
        <v>420.6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</row>
    <row r="1434" spans="1:61">
      <c r="A1434">
        <v>255964</v>
      </c>
      <c r="B1434" t="s">
        <v>79</v>
      </c>
      <c r="C1434">
        <v>500</v>
      </c>
      <c r="D1434" t="s">
        <v>33</v>
      </c>
      <c r="E1434" s="2">
        <v>40122.766041666669</v>
      </c>
      <c r="F1434" s="2">
        <v>40122.803796296299</v>
      </c>
      <c r="H1434">
        <v>3262</v>
      </c>
      <c r="I1434">
        <v>20469.946941119961</v>
      </c>
      <c r="J1434">
        <v>35.443729230000002</v>
      </c>
      <c r="K1434">
        <v>139.63756620000001</v>
      </c>
      <c r="L1434">
        <v>104</v>
      </c>
      <c r="M1434" t="s">
        <v>844</v>
      </c>
      <c r="N1434" s="3">
        <v>1003002</v>
      </c>
      <c r="O1434" t="s">
        <v>120</v>
      </c>
      <c r="P1434">
        <v>100300215</v>
      </c>
      <c r="Q1434" t="s">
        <v>661</v>
      </c>
      <c r="R1434">
        <v>35.541839090000003</v>
      </c>
      <c r="S1434">
        <v>139.4462068</v>
      </c>
      <c r="V1434" s="3"/>
      <c r="Z1434">
        <v>33</v>
      </c>
      <c r="AA1434">
        <v>1</v>
      </c>
      <c r="AB1434" t="s">
        <v>34</v>
      </c>
      <c r="AC1434" t="s">
        <v>101</v>
      </c>
      <c r="AD1434">
        <v>200</v>
      </c>
      <c r="AE1434" t="s">
        <v>94</v>
      </c>
      <c r="AF1434">
        <v>57.1</v>
      </c>
      <c r="AG1434">
        <v>1</v>
      </c>
      <c r="AH1434">
        <v>23281</v>
      </c>
      <c r="AI1434">
        <v>47.1</v>
      </c>
      <c r="AJ1434">
        <v>1</v>
      </c>
      <c r="AK1434">
        <v>50</v>
      </c>
      <c r="AL1434">
        <v>450</v>
      </c>
      <c r="AM1434" t="s">
        <v>120</v>
      </c>
      <c r="AN1434" t="s">
        <v>215</v>
      </c>
      <c r="AO1434">
        <v>1</v>
      </c>
      <c r="AP1434">
        <v>425</v>
      </c>
      <c r="AQ1434">
        <v>5.0999999999999996</v>
      </c>
      <c r="AR1434">
        <v>165</v>
      </c>
      <c r="AS1434">
        <v>2</v>
      </c>
      <c r="AT1434">
        <v>57.1</v>
      </c>
      <c r="AU1434">
        <v>1</v>
      </c>
      <c r="AV1434">
        <v>22368</v>
      </c>
      <c r="AW1434">
        <v>111.8</v>
      </c>
      <c r="AX1434">
        <v>1</v>
      </c>
      <c r="AY1434">
        <v>22368</v>
      </c>
      <c r="AZ1434">
        <v>280.89999999999998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</row>
    <row r="1435" spans="1:61">
      <c r="A1435">
        <v>255296</v>
      </c>
      <c r="B1435" t="s">
        <v>40</v>
      </c>
      <c r="C1435">
        <v>100</v>
      </c>
      <c r="D1435" t="s">
        <v>86</v>
      </c>
      <c r="E1435" s="2">
        <v>40115.339143518519</v>
      </c>
      <c r="F1435" s="2">
        <v>40115.345150462963</v>
      </c>
      <c r="H1435">
        <v>519</v>
      </c>
      <c r="I1435">
        <v>1039.2209769179483</v>
      </c>
      <c r="J1435">
        <v>35.425565319999997</v>
      </c>
      <c r="K1435">
        <v>139.65181960000001</v>
      </c>
      <c r="L1435">
        <v>104</v>
      </c>
      <c r="M1435" t="s">
        <v>844</v>
      </c>
      <c r="N1435" s="3">
        <v>1003012</v>
      </c>
      <c r="O1435" t="s">
        <v>426</v>
      </c>
      <c r="P1435">
        <v>100301201</v>
      </c>
      <c r="Q1435" t="s">
        <v>712</v>
      </c>
      <c r="R1435">
        <v>35.430146499999999</v>
      </c>
      <c r="S1435">
        <v>139.66181879999999</v>
      </c>
      <c r="T1435">
        <v>104</v>
      </c>
      <c r="U1435" t="s">
        <v>844</v>
      </c>
      <c r="V1435" s="3">
        <v>1003010</v>
      </c>
      <c r="W1435" t="s">
        <v>422</v>
      </c>
      <c r="X1435">
        <v>100301003</v>
      </c>
      <c r="Y1435" t="s">
        <v>701</v>
      </c>
      <c r="Z1435">
        <v>0</v>
      </c>
      <c r="AA1435">
        <v>2</v>
      </c>
      <c r="AB1435" t="s">
        <v>97</v>
      </c>
      <c r="AC1435" t="s">
        <v>35</v>
      </c>
      <c r="AD1435">
        <v>410</v>
      </c>
      <c r="AE1435" t="s">
        <v>43</v>
      </c>
      <c r="AF1435">
        <v>7.3</v>
      </c>
      <c r="AG1435">
        <v>1</v>
      </c>
      <c r="AH1435">
        <v>1501</v>
      </c>
      <c r="AI1435">
        <v>7.9</v>
      </c>
      <c r="AJ1435">
        <v>1</v>
      </c>
      <c r="AK1435">
        <v>19</v>
      </c>
      <c r="AL1435">
        <v>210</v>
      </c>
      <c r="AM1435" t="s">
        <v>41</v>
      </c>
      <c r="AN1435" t="s">
        <v>36</v>
      </c>
      <c r="AO1435">
        <v>0</v>
      </c>
      <c r="AP1435">
        <v>764</v>
      </c>
      <c r="AQ1435">
        <v>8.9</v>
      </c>
      <c r="AR1435">
        <v>2042</v>
      </c>
      <c r="AS1435">
        <v>24.8</v>
      </c>
      <c r="AT1435">
        <v>52.7</v>
      </c>
      <c r="AU1435">
        <v>1</v>
      </c>
      <c r="AV1435">
        <v>1462</v>
      </c>
      <c r="AW1435">
        <v>7.3</v>
      </c>
      <c r="AX1435">
        <v>1</v>
      </c>
      <c r="AY1435">
        <v>1462</v>
      </c>
      <c r="AZ1435">
        <v>17.2</v>
      </c>
      <c r="BA1435">
        <v>1</v>
      </c>
      <c r="BB1435">
        <v>0.73</v>
      </c>
      <c r="BC1435">
        <v>4</v>
      </c>
      <c r="BD1435">
        <v>210</v>
      </c>
      <c r="BE1435">
        <v>421</v>
      </c>
      <c r="BF1435">
        <v>6.3</v>
      </c>
      <c r="BG1435">
        <v>247</v>
      </c>
      <c r="BH1435">
        <v>3.7</v>
      </c>
      <c r="BI1435">
        <v>14</v>
      </c>
    </row>
    <row r="1436" spans="1:61">
      <c r="A1436">
        <v>256881</v>
      </c>
      <c r="B1436" t="s">
        <v>63</v>
      </c>
      <c r="C1436">
        <v>100</v>
      </c>
      <c r="D1436" t="s">
        <v>86</v>
      </c>
      <c r="E1436" s="2">
        <v>40133.233923611115</v>
      </c>
      <c r="F1436" s="2">
        <v>40133.30741898148</v>
      </c>
      <c r="H1436">
        <v>6350</v>
      </c>
      <c r="I1436">
        <v>37124.93946145058</v>
      </c>
      <c r="J1436">
        <v>35.256570060000001</v>
      </c>
      <c r="K1436">
        <v>139.6729875</v>
      </c>
      <c r="L1436">
        <v>201</v>
      </c>
      <c r="M1436" t="s">
        <v>859</v>
      </c>
      <c r="N1436" s="3">
        <v>2010407</v>
      </c>
      <c r="O1436" t="s">
        <v>464</v>
      </c>
      <c r="P1436">
        <v>201040703</v>
      </c>
      <c r="Q1436" t="s">
        <v>758</v>
      </c>
      <c r="R1436">
        <v>35.426015880000001</v>
      </c>
      <c r="S1436">
        <v>139.32024490000001</v>
      </c>
      <c r="T1436">
        <v>212</v>
      </c>
      <c r="U1436" t="s">
        <v>835</v>
      </c>
      <c r="V1436" s="3">
        <v>2120802</v>
      </c>
      <c r="W1436" t="s">
        <v>424</v>
      </c>
      <c r="X1436">
        <v>212080201</v>
      </c>
      <c r="Y1436" t="s">
        <v>702</v>
      </c>
      <c r="Z1436">
        <v>36</v>
      </c>
      <c r="AA1436">
        <v>1</v>
      </c>
      <c r="AB1436" t="s">
        <v>34</v>
      </c>
      <c r="AC1436" t="s">
        <v>107</v>
      </c>
      <c r="AD1436">
        <v>100</v>
      </c>
      <c r="AE1436" t="s">
        <v>93</v>
      </c>
      <c r="AF1436">
        <v>104.2</v>
      </c>
      <c r="AG1436">
        <v>1</v>
      </c>
      <c r="AH1436">
        <v>49596</v>
      </c>
      <c r="AI1436">
        <v>104.2</v>
      </c>
      <c r="AJ1436">
        <v>1</v>
      </c>
      <c r="AK1436">
        <v>85</v>
      </c>
      <c r="AL1436">
        <v>1140</v>
      </c>
      <c r="AM1436" t="s">
        <v>129</v>
      </c>
      <c r="AN1436" t="s">
        <v>115</v>
      </c>
      <c r="AO1436">
        <v>3</v>
      </c>
      <c r="AP1436">
        <v>1377</v>
      </c>
      <c r="AQ1436">
        <v>17.2</v>
      </c>
      <c r="AR1436">
        <v>2845</v>
      </c>
      <c r="AS1436">
        <v>35.799999999999997</v>
      </c>
      <c r="AT1436">
        <v>138</v>
      </c>
      <c r="AU1436">
        <v>1</v>
      </c>
      <c r="AV1436">
        <v>43322</v>
      </c>
      <c r="AW1436">
        <v>216.6</v>
      </c>
      <c r="AX1436">
        <v>1</v>
      </c>
      <c r="AY1436">
        <v>43322</v>
      </c>
      <c r="AZ1436">
        <v>539.4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</row>
    <row r="1437" spans="1:61">
      <c r="A1437">
        <v>256495</v>
      </c>
      <c r="B1437" t="s">
        <v>40</v>
      </c>
      <c r="C1437">
        <v>300</v>
      </c>
      <c r="D1437" t="s">
        <v>88</v>
      </c>
      <c r="E1437" s="2">
        <v>40128.588356481479</v>
      </c>
      <c r="F1437" s="2">
        <v>40128.64099537037</v>
      </c>
      <c r="H1437">
        <v>4548</v>
      </c>
      <c r="I1437">
        <v>1749.4546044536144</v>
      </c>
      <c r="J1437">
        <v>35.438488130000003</v>
      </c>
      <c r="K1437">
        <v>139.6459562</v>
      </c>
      <c r="L1437">
        <v>104</v>
      </c>
      <c r="M1437" t="s">
        <v>844</v>
      </c>
      <c r="N1437" s="3">
        <v>1003017</v>
      </c>
      <c r="O1437" t="s">
        <v>41</v>
      </c>
      <c r="P1437">
        <v>100301701</v>
      </c>
      <c r="Q1437" t="s">
        <v>676</v>
      </c>
      <c r="R1437">
        <v>35.42955637</v>
      </c>
      <c r="S1437">
        <v>139.66185630000001</v>
      </c>
      <c r="T1437">
        <v>104</v>
      </c>
      <c r="U1437" t="s">
        <v>844</v>
      </c>
      <c r="V1437" s="3">
        <v>1003010</v>
      </c>
      <c r="W1437" t="s">
        <v>422</v>
      </c>
      <c r="X1437">
        <v>100301003</v>
      </c>
      <c r="Y1437" t="s">
        <v>701</v>
      </c>
      <c r="Z1437">
        <v>0</v>
      </c>
      <c r="AA1437">
        <v>2</v>
      </c>
      <c r="AB1437" t="s">
        <v>97</v>
      </c>
      <c r="AC1437" t="s">
        <v>35</v>
      </c>
      <c r="AD1437">
        <v>410</v>
      </c>
      <c r="AE1437" t="s">
        <v>43</v>
      </c>
      <c r="AF1437">
        <v>10.1</v>
      </c>
      <c r="AG1437">
        <v>1</v>
      </c>
      <c r="AH1437">
        <v>2183</v>
      </c>
      <c r="AI1437">
        <v>9</v>
      </c>
      <c r="AJ1437">
        <v>1</v>
      </c>
      <c r="AK1437">
        <v>27</v>
      </c>
      <c r="AL1437">
        <v>340</v>
      </c>
      <c r="AM1437" t="s">
        <v>133</v>
      </c>
      <c r="AN1437" t="s">
        <v>36</v>
      </c>
      <c r="AO1437">
        <v>1</v>
      </c>
      <c r="AP1437">
        <v>380</v>
      </c>
      <c r="AQ1437">
        <v>4.5999999999999996</v>
      </c>
      <c r="AR1437">
        <v>2199</v>
      </c>
      <c r="AS1437">
        <v>26.6</v>
      </c>
      <c r="AT1437">
        <v>58.2</v>
      </c>
      <c r="AU1437">
        <v>1</v>
      </c>
      <c r="AV1437">
        <v>2027</v>
      </c>
      <c r="AW1437">
        <v>10.1</v>
      </c>
      <c r="AX1437">
        <v>1</v>
      </c>
      <c r="AY1437">
        <v>2027</v>
      </c>
      <c r="AZ1437">
        <v>24.1</v>
      </c>
      <c r="BA1437">
        <v>1</v>
      </c>
      <c r="BB1437">
        <v>1.58</v>
      </c>
      <c r="BC1437">
        <v>6</v>
      </c>
      <c r="BD1437">
        <v>210</v>
      </c>
      <c r="BE1437">
        <v>148</v>
      </c>
      <c r="BF1437">
        <v>2.2000000000000002</v>
      </c>
      <c r="BG1437">
        <v>448</v>
      </c>
      <c r="BH1437">
        <v>6.7</v>
      </c>
      <c r="BI1437">
        <v>14.899999999999999</v>
      </c>
    </row>
    <row r="1438" spans="1:61">
      <c r="A1438">
        <v>255679</v>
      </c>
      <c r="B1438" t="s">
        <v>82</v>
      </c>
      <c r="C1438">
        <v>100</v>
      </c>
      <c r="D1438" t="s">
        <v>86</v>
      </c>
      <c r="E1438" s="2">
        <v>40119.331516203703</v>
      </c>
      <c r="F1438" s="2">
        <v>40119.348425925928</v>
      </c>
      <c r="H1438">
        <v>1461</v>
      </c>
      <c r="I1438">
        <v>2751.5720884242633</v>
      </c>
      <c r="J1438">
        <v>35.430344990000002</v>
      </c>
      <c r="K1438">
        <v>139.6621782</v>
      </c>
      <c r="L1438">
        <v>104</v>
      </c>
      <c r="M1438" t="s">
        <v>844</v>
      </c>
      <c r="N1438" s="3">
        <v>1003010</v>
      </c>
      <c r="O1438" t="s">
        <v>422</v>
      </c>
      <c r="P1438">
        <v>100301003</v>
      </c>
      <c r="Q1438" t="s">
        <v>701</v>
      </c>
      <c r="R1438">
        <v>35.44443734</v>
      </c>
      <c r="S1438">
        <v>139.6372068</v>
      </c>
      <c r="T1438">
        <v>104</v>
      </c>
      <c r="U1438" t="s">
        <v>844</v>
      </c>
      <c r="V1438" s="3">
        <v>1003002</v>
      </c>
      <c r="W1438" t="s">
        <v>120</v>
      </c>
      <c r="X1438">
        <v>100300215</v>
      </c>
      <c r="Y1438" t="s">
        <v>661</v>
      </c>
      <c r="Z1438">
        <v>50</v>
      </c>
      <c r="AA1438">
        <v>2</v>
      </c>
      <c r="AB1438" t="s">
        <v>97</v>
      </c>
      <c r="AC1438" t="s">
        <v>35</v>
      </c>
      <c r="AD1438">
        <v>240</v>
      </c>
      <c r="AE1438" t="s">
        <v>96</v>
      </c>
      <c r="AF1438">
        <v>22.9</v>
      </c>
      <c r="AG1438">
        <v>1</v>
      </c>
      <c r="AH1438">
        <v>4176</v>
      </c>
      <c r="AI1438">
        <v>11.7</v>
      </c>
      <c r="AJ1438">
        <v>1</v>
      </c>
      <c r="AK1438">
        <v>2</v>
      </c>
      <c r="AL1438">
        <v>180</v>
      </c>
      <c r="AM1438" t="s">
        <v>36</v>
      </c>
      <c r="AN1438" t="s">
        <v>123</v>
      </c>
      <c r="AO1438">
        <v>0</v>
      </c>
      <c r="AP1438">
        <v>2048</v>
      </c>
      <c r="AQ1438">
        <v>25.5</v>
      </c>
      <c r="AR1438">
        <v>893</v>
      </c>
      <c r="AS1438">
        <v>10.6</v>
      </c>
      <c r="AT1438">
        <v>38.1</v>
      </c>
      <c r="AU1438">
        <v>1</v>
      </c>
      <c r="AV1438">
        <v>3229</v>
      </c>
      <c r="AW1438">
        <v>16.100000000000001</v>
      </c>
      <c r="AX1438">
        <v>1</v>
      </c>
      <c r="AY1438">
        <v>3229</v>
      </c>
      <c r="AZ1438">
        <v>39.799999999999997</v>
      </c>
      <c r="BA1438">
        <v>1</v>
      </c>
      <c r="BB1438">
        <v>2.89</v>
      </c>
      <c r="BC1438">
        <v>13</v>
      </c>
      <c r="BD1438">
        <v>210</v>
      </c>
      <c r="BE1438">
        <v>400</v>
      </c>
      <c r="BF1438">
        <v>6</v>
      </c>
      <c r="BG1438">
        <v>263</v>
      </c>
      <c r="BH1438">
        <v>3.9</v>
      </c>
      <c r="BI1438">
        <v>22.9</v>
      </c>
    </row>
    <row r="1439" spans="1:61">
      <c r="A1439">
        <v>256622</v>
      </c>
      <c r="B1439" t="s">
        <v>71</v>
      </c>
      <c r="C1439">
        <v>100</v>
      </c>
      <c r="D1439" t="s">
        <v>86</v>
      </c>
      <c r="E1439" s="2">
        <v>40130.28261574074</v>
      </c>
      <c r="F1439" s="2">
        <v>40130.326481481483</v>
      </c>
      <c r="H1439">
        <v>3790</v>
      </c>
      <c r="I1439">
        <v>29541.435545894034</v>
      </c>
      <c r="J1439">
        <v>35.487996359999997</v>
      </c>
      <c r="K1439">
        <v>139.6357477</v>
      </c>
      <c r="L1439">
        <v>102</v>
      </c>
      <c r="M1439" t="s">
        <v>839</v>
      </c>
      <c r="N1439" s="3">
        <v>1001014</v>
      </c>
      <c r="O1439" t="s">
        <v>366</v>
      </c>
      <c r="P1439">
        <v>100101403</v>
      </c>
      <c r="Q1439" t="s">
        <v>553</v>
      </c>
      <c r="R1439">
        <v>35.424385129999997</v>
      </c>
      <c r="S1439">
        <v>139.3190271</v>
      </c>
      <c r="T1439">
        <v>212</v>
      </c>
      <c r="U1439" t="s">
        <v>835</v>
      </c>
      <c r="V1439" s="3">
        <v>2120802</v>
      </c>
      <c r="W1439" t="s">
        <v>424</v>
      </c>
      <c r="X1439">
        <v>212080201</v>
      </c>
      <c r="Y1439" t="s">
        <v>702</v>
      </c>
      <c r="Z1439">
        <v>54</v>
      </c>
      <c r="AA1439">
        <v>1</v>
      </c>
      <c r="AB1439" t="s">
        <v>34</v>
      </c>
      <c r="AC1439" t="s">
        <v>102</v>
      </c>
      <c r="AD1439">
        <v>100</v>
      </c>
      <c r="AE1439" t="s">
        <v>93</v>
      </c>
      <c r="AF1439">
        <v>77.7</v>
      </c>
      <c r="AG1439">
        <v>1</v>
      </c>
      <c r="AH1439">
        <v>40919</v>
      </c>
      <c r="AI1439">
        <v>77.7</v>
      </c>
      <c r="AJ1439">
        <v>1</v>
      </c>
      <c r="AK1439">
        <v>66</v>
      </c>
      <c r="AL1439">
        <v>680</v>
      </c>
      <c r="AM1439" t="s">
        <v>121</v>
      </c>
      <c r="AN1439" t="s">
        <v>115</v>
      </c>
      <c r="AO1439">
        <v>2</v>
      </c>
      <c r="AP1439">
        <v>1014</v>
      </c>
      <c r="AQ1439">
        <v>12.5</v>
      </c>
      <c r="AR1439">
        <v>3008</v>
      </c>
      <c r="AS1439">
        <v>37.799999999999997</v>
      </c>
      <c r="AT1439">
        <v>116.3</v>
      </c>
      <c r="AU1439">
        <v>1</v>
      </c>
      <c r="AV1439">
        <v>34496</v>
      </c>
      <c r="AW1439">
        <v>172.5</v>
      </c>
      <c r="AX1439">
        <v>1</v>
      </c>
      <c r="AY1439">
        <v>34496</v>
      </c>
      <c r="AZ1439">
        <v>432.3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</row>
    <row r="1440" spans="1:61">
      <c r="A1440">
        <v>256642</v>
      </c>
      <c r="B1440" t="s">
        <v>40</v>
      </c>
      <c r="C1440">
        <v>999</v>
      </c>
      <c r="D1440" t="s">
        <v>84</v>
      </c>
      <c r="E1440" s="2">
        <v>40130.408229166664</v>
      </c>
      <c r="F1440" s="2">
        <v>40130.419131944444</v>
      </c>
      <c r="H1440">
        <v>942</v>
      </c>
      <c r="I1440">
        <v>988.67768554761039</v>
      </c>
      <c r="J1440">
        <v>35.430344980000001</v>
      </c>
      <c r="K1440">
        <v>139.66192609999999</v>
      </c>
      <c r="L1440">
        <v>104</v>
      </c>
      <c r="M1440" t="s">
        <v>844</v>
      </c>
      <c r="N1440" s="3">
        <v>1003010</v>
      </c>
      <c r="O1440" t="s">
        <v>422</v>
      </c>
      <c r="P1440">
        <v>100301003</v>
      </c>
      <c r="Q1440" t="s">
        <v>701</v>
      </c>
      <c r="R1440">
        <v>35.423537529999997</v>
      </c>
      <c r="S1440">
        <v>139.66894809999999</v>
      </c>
      <c r="T1440">
        <v>104</v>
      </c>
      <c r="U1440" t="s">
        <v>844</v>
      </c>
      <c r="V1440" s="3">
        <v>1003010</v>
      </c>
      <c r="W1440" t="s">
        <v>422</v>
      </c>
      <c r="X1440">
        <v>100301008</v>
      </c>
      <c r="Y1440" t="s">
        <v>707</v>
      </c>
      <c r="Z1440">
        <v>0</v>
      </c>
      <c r="AA1440">
        <v>2</v>
      </c>
      <c r="AB1440" t="s">
        <v>97</v>
      </c>
      <c r="AC1440" t="s">
        <v>35</v>
      </c>
      <c r="AD1440">
        <v>410</v>
      </c>
      <c r="AE1440" t="s">
        <v>43</v>
      </c>
      <c r="AF1440">
        <v>5.8</v>
      </c>
      <c r="AG1440">
        <v>1</v>
      </c>
      <c r="AH1440">
        <v>1225</v>
      </c>
      <c r="AI1440">
        <v>4.3</v>
      </c>
      <c r="AJ1440">
        <v>1</v>
      </c>
      <c r="AK1440">
        <v>24</v>
      </c>
      <c r="AL1440">
        <v>340</v>
      </c>
      <c r="AM1440" t="s">
        <v>36</v>
      </c>
      <c r="AN1440" t="s">
        <v>41</v>
      </c>
      <c r="AO1440">
        <v>1</v>
      </c>
      <c r="AP1440">
        <v>2043</v>
      </c>
      <c r="AQ1440">
        <v>25.7</v>
      </c>
      <c r="AR1440">
        <v>2778</v>
      </c>
      <c r="AS1440">
        <v>33.700000000000003</v>
      </c>
      <c r="AT1440">
        <v>83.4</v>
      </c>
      <c r="AU1440">
        <v>1</v>
      </c>
      <c r="AV1440">
        <v>1162</v>
      </c>
      <c r="AW1440">
        <v>5.8</v>
      </c>
      <c r="AX1440">
        <v>1</v>
      </c>
      <c r="AY1440">
        <v>1162</v>
      </c>
      <c r="AZ1440">
        <v>14.4</v>
      </c>
      <c r="BA1440">
        <v>1</v>
      </c>
      <c r="BB1440">
        <v>0.82</v>
      </c>
      <c r="BC1440">
        <v>3</v>
      </c>
      <c r="BD1440">
        <v>210</v>
      </c>
      <c r="BE1440">
        <v>412</v>
      </c>
      <c r="BF1440">
        <v>6.2</v>
      </c>
      <c r="BG1440">
        <v>368</v>
      </c>
      <c r="BH1440">
        <v>5.5</v>
      </c>
      <c r="BI1440">
        <v>14.7</v>
      </c>
    </row>
    <row r="1441" spans="1:61">
      <c r="A1441">
        <v>257335</v>
      </c>
      <c r="B1441" t="s">
        <v>59</v>
      </c>
      <c r="C1441">
        <v>400</v>
      </c>
      <c r="D1441" t="s">
        <v>87</v>
      </c>
      <c r="E1441" s="2">
        <v>40137.349421296298</v>
      </c>
      <c r="F1441" s="2">
        <v>40137.375648148147</v>
      </c>
      <c r="H1441">
        <v>2266</v>
      </c>
      <c r="I1441">
        <v>7819.4880127270926</v>
      </c>
      <c r="J1441">
        <v>35.42445481</v>
      </c>
      <c r="K1441">
        <v>139.55306590000001</v>
      </c>
      <c r="L1441">
        <v>110</v>
      </c>
      <c r="M1441" t="s">
        <v>846</v>
      </c>
      <c r="N1441" s="3">
        <v>1009034</v>
      </c>
      <c r="O1441" t="s">
        <v>430</v>
      </c>
      <c r="P1441">
        <v>100903403</v>
      </c>
      <c r="Q1441" t="s">
        <v>710</v>
      </c>
      <c r="R1441">
        <v>35.463459499999999</v>
      </c>
      <c r="S1441">
        <v>139.6249062</v>
      </c>
      <c r="T1441">
        <v>103</v>
      </c>
      <c r="U1441" t="s">
        <v>843</v>
      </c>
      <c r="V1441" s="3">
        <v>1002001</v>
      </c>
      <c r="W1441" t="s">
        <v>387</v>
      </c>
      <c r="X1441">
        <v>100200103</v>
      </c>
      <c r="Y1441" t="s">
        <v>599</v>
      </c>
      <c r="Z1441">
        <v>28</v>
      </c>
      <c r="AA1441">
        <v>1</v>
      </c>
      <c r="AB1441" t="s">
        <v>34</v>
      </c>
      <c r="AC1441" t="s">
        <v>100</v>
      </c>
      <c r="AD1441">
        <v>200</v>
      </c>
      <c r="AE1441" t="s">
        <v>94</v>
      </c>
      <c r="AF1441">
        <v>39</v>
      </c>
      <c r="AG1441">
        <v>1</v>
      </c>
      <c r="AH1441">
        <v>11634</v>
      </c>
      <c r="AI1441">
        <v>23.3</v>
      </c>
      <c r="AJ1441">
        <v>1</v>
      </c>
      <c r="AK1441">
        <v>8</v>
      </c>
      <c r="AL1441">
        <v>160</v>
      </c>
      <c r="AM1441" t="s">
        <v>141</v>
      </c>
      <c r="AN1441" t="s">
        <v>127</v>
      </c>
      <c r="AO1441">
        <v>0</v>
      </c>
      <c r="AP1441">
        <v>1795</v>
      </c>
      <c r="AQ1441">
        <v>23.1</v>
      </c>
      <c r="AR1441">
        <v>657</v>
      </c>
      <c r="AS1441">
        <v>7.9</v>
      </c>
      <c r="AT1441">
        <v>39</v>
      </c>
      <c r="AU1441">
        <v>1</v>
      </c>
      <c r="AV1441">
        <v>10169</v>
      </c>
      <c r="AW1441">
        <v>50.8</v>
      </c>
      <c r="AX1441">
        <v>1</v>
      </c>
      <c r="AY1441">
        <v>10169</v>
      </c>
      <c r="AZ1441">
        <v>125.3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</row>
    <row r="1442" spans="1:61">
      <c r="A1442">
        <v>255390</v>
      </c>
      <c r="B1442" t="s">
        <v>75</v>
      </c>
      <c r="C1442">
        <v>600</v>
      </c>
      <c r="D1442" t="s">
        <v>91</v>
      </c>
      <c r="E1442" s="2">
        <v>40116.501145833332</v>
      </c>
      <c r="F1442" s="2">
        <v>40116.515081018515</v>
      </c>
      <c r="H1442">
        <v>1204</v>
      </c>
      <c r="I1442">
        <v>528.26272242745836</v>
      </c>
      <c r="J1442">
        <v>35.44452854</v>
      </c>
      <c r="K1442">
        <v>139.6373088</v>
      </c>
      <c r="L1442">
        <v>104</v>
      </c>
      <c r="M1442" t="s">
        <v>844</v>
      </c>
      <c r="N1442" s="3">
        <v>1003002</v>
      </c>
      <c r="O1442" t="s">
        <v>120</v>
      </c>
      <c r="P1442">
        <v>100300214</v>
      </c>
      <c r="Q1442" t="s">
        <v>655</v>
      </c>
      <c r="R1442">
        <v>35.44630944</v>
      </c>
      <c r="S1442">
        <v>139.6427161</v>
      </c>
      <c r="T1442">
        <v>104</v>
      </c>
      <c r="U1442" t="s">
        <v>844</v>
      </c>
      <c r="V1442" s="3">
        <v>1003002</v>
      </c>
      <c r="W1442" t="s">
        <v>120</v>
      </c>
      <c r="X1442">
        <v>100300201</v>
      </c>
      <c r="Y1442" t="s">
        <v>656</v>
      </c>
      <c r="Z1442">
        <v>37</v>
      </c>
      <c r="AA1442">
        <v>1</v>
      </c>
      <c r="AB1442" t="s">
        <v>34</v>
      </c>
      <c r="AC1442" t="s">
        <v>100</v>
      </c>
      <c r="AD1442">
        <v>420</v>
      </c>
      <c r="AE1442" t="s">
        <v>95</v>
      </c>
      <c r="AF1442">
        <v>8.1999999999999993</v>
      </c>
      <c r="AG1442">
        <v>1</v>
      </c>
      <c r="AH1442">
        <v>1067</v>
      </c>
      <c r="AI1442">
        <v>4.2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1</v>
      </c>
      <c r="AV1442">
        <v>681</v>
      </c>
      <c r="AW1442">
        <v>3.4</v>
      </c>
      <c r="AX1442">
        <v>1</v>
      </c>
      <c r="AY1442">
        <v>681</v>
      </c>
      <c r="AZ1442">
        <v>8.1999999999999993</v>
      </c>
      <c r="BA1442">
        <v>1</v>
      </c>
      <c r="BB1442">
        <v>0.47</v>
      </c>
      <c r="BC1442">
        <v>2</v>
      </c>
      <c r="BD1442">
        <v>210</v>
      </c>
      <c r="BE1442">
        <v>296</v>
      </c>
      <c r="BF1442">
        <v>4.4000000000000004</v>
      </c>
      <c r="BG1442">
        <v>55</v>
      </c>
      <c r="BH1442">
        <v>0.8</v>
      </c>
      <c r="BI1442">
        <v>7.2</v>
      </c>
    </row>
    <row r="1443" spans="1:61">
      <c r="A1443">
        <v>255639</v>
      </c>
      <c r="B1443" t="s">
        <v>65</v>
      </c>
      <c r="C1443">
        <v>200</v>
      </c>
      <c r="D1443" t="s">
        <v>85</v>
      </c>
      <c r="E1443" s="2">
        <v>40118.711006944446</v>
      </c>
      <c r="F1443" s="2">
        <v>40118.723449074074</v>
      </c>
      <c r="H1443">
        <v>1075</v>
      </c>
      <c r="I1443">
        <v>1118.8361529017259</v>
      </c>
      <c r="J1443">
        <v>35.458025409999998</v>
      </c>
      <c r="K1443">
        <v>139.62660679999999</v>
      </c>
      <c r="L1443">
        <v>103</v>
      </c>
      <c r="M1443" t="s">
        <v>843</v>
      </c>
      <c r="N1443" s="3">
        <v>1002002</v>
      </c>
      <c r="O1443" t="s">
        <v>136</v>
      </c>
      <c r="P1443">
        <v>100200207</v>
      </c>
      <c r="Q1443" t="s">
        <v>608</v>
      </c>
      <c r="R1443">
        <v>35.459725910000003</v>
      </c>
      <c r="S1443">
        <v>139.6144295</v>
      </c>
      <c r="T1443">
        <v>103</v>
      </c>
      <c r="U1443" t="s">
        <v>843</v>
      </c>
      <c r="V1443" s="3">
        <v>1002008</v>
      </c>
      <c r="W1443" t="s">
        <v>391</v>
      </c>
      <c r="X1443">
        <v>100200803</v>
      </c>
      <c r="Y1443" t="s">
        <v>601</v>
      </c>
      <c r="Z1443">
        <v>46</v>
      </c>
      <c r="AA1443">
        <v>1</v>
      </c>
      <c r="AB1443" t="s">
        <v>34</v>
      </c>
      <c r="AC1443" t="s">
        <v>98</v>
      </c>
      <c r="AD1443">
        <v>410</v>
      </c>
      <c r="AE1443" t="s">
        <v>43</v>
      </c>
      <c r="AF1443">
        <v>8.5</v>
      </c>
      <c r="AG1443">
        <v>1</v>
      </c>
      <c r="AH1443">
        <v>1867</v>
      </c>
      <c r="AI1443">
        <v>8.1999999999999993</v>
      </c>
      <c r="AJ1443">
        <v>1</v>
      </c>
      <c r="AK1443">
        <v>6</v>
      </c>
      <c r="AL1443">
        <v>340</v>
      </c>
      <c r="AM1443" t="s">
        <v>138</v>
      </c>
      <c r="AN1443" t="s">
        <v>114</v>
      </c>
      <c r="AO1443">
        <v>1</v>
      </c>
      <c r="AP1443">
        <v>650</v>
      </c>
      <c r="AQ1443">
        <v>7.8</v>
      </c>
      <c r="AR1443">
        <v>303</v>
      </c>
      <c r="AS1443">
        <v>3.7</v>
      </c>
      <c r="AT1443">
        <v>17.5</v>
      </c>
      <c r="AU1443">
        <v>1</v>
      </c>
      <c r="AV1443">
        <v>1706</v>
      </c>
      <c r="AW1443">
        <v>8.5</v>
      </c>
      <c r="AX1443">
        <v>1</v>
      </c>
      <c r="AY1443">
        <v>1706</v>
      </c>
      <c r="AZ1443">
        <v>20.6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</row>
    <row r="1444" spans="1:61">
      <c r="A1444">
        <v>255609</v>
      </c>
      <c r="B1444" t="s">
        <v>78</v>
      </c>
      <c r="C1444">
        <v>200</v>
      </c>
      <c r="D1444" t="s">
        <v>85</v>
      </c>
      <c r="E1444" s="2">
        <v>40118.584351851852</v>
      </c>
      <c r="F1444" s="2">
        <v>40118.629178240742</v>
      </c>
      <c r="H1444">
        <v>3873</v>
      </c>
      <c r="I1444">
        <v>10841.943997823673</v>
      </c>
      <c r="J1444">
        <v>35.443498480000002</v>
      </c>
      <c r="K1444">
        <v>139.64505500000001</v>
      </c>
      <c r="L1444">
        <v>104</v>
      </c>
      <c r="M1444" t="s">
        <v>844</v>
      </c>
      <c r="N1444" s="3">
        <v>1003003</v>
      </c>
      <c r="O1444" t="s">
        <v>407</v>
      </c>
      <c r="P1444">
        <v>100300301</v>
      </c>
      <c r="Q1444" t="s">
        <v>642</v>
      </c>
      <c r="R1444">
        <v>35.36680879</v>
      </c>
      <c r="S1444">
        <v>139.5711494</v>
      </c>
      <c r="T1444">
        <v>115</v>
      </c>
      <c r="U1444" t="s">
        <v>856</v>
      </c>
      <c r="V1444" s="3">
        <v>1009248</v>
      </c>
      <c r="W1444" t="s">
        <v>378</v>
      </c>
      <c r="X1444">
        <v>100924801</v>
      </c>
      <c r="Y1444" t="s">
        <v>739</v>
      </c>
      <c r="Z1444">
        <v>39</v>
      </c>
      <c r="AA1444">
        <v>2</v>
      </c>
      <c r="AB1444" t="s">
        <v>97</v>
      </c>
      <c r="AC1444" t="s">
        <v>105</v>
      </c>
      <c r="AD1444">
        <v>200</v>
      </c>
      <c r="AE1444" t="s">
        <v>94</v>
      </c>
      <c r="AF1444">
        <v>57.5</v>
      </c>
      <c r="AG1444">
        <v>1</v>
      </c>
      <c r="AH1444">
        <v>13189</v>
      </c>
      <c r="AI1444">
        <v>39.200000000000003</v>
      </c>
      <c r="AJ1444">
        <v>1</v>
      </c>
      <c r="AK1444">
        <v>35</v>
      </c>
      <c r="AL1444">
        <v>600</v>
      </c>
      <c r="AM1444" t="s">
        <v>139</v>
      </c>
      <c r="AN1444" t="s">
        <v>126</v>
      </c>
      <c r="AO1444">
        <v>2</v>
      </c>
      <c r="AP1444">
        <v>570</v>
      </c>
      <c r="AQ1444">
        <v>6.8</v>
      </c>
      <c r="AR1444">
        <v>1272</v>
      </c>
      <c r="AS1444">
        <v>15.7</v>
      </c>
      <c r="AT1444">
        <v>57.5</v>
      </c>
      <c r="AU1444">
        <v>1</v>
      </c>
      <c r="AV1444">
        <v>12243</v>
      </c>
      <c r="AW1444">
        <v>61.2</v>
      </c>
      <c r="AX1444">
        <v>1</v>
      </c>
      <c r="AY1444">
        <v>12243</v>
      </c>
      <c r="AZ1444">
        <v>153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</row>
    <row r="1445" spans="1:61">
      <c r="A1445">
        <v>256413</v>
      </c>
      <c r="B1445" t="s">
        <v>79</v>
      </c>
      <c r="C1445">
        <v>400</v>
      </c>
      <c r="D1445" t="s">
        <v>87</v>
      </c>
      <c r="E1445" s="2">
        <v>40127.558206018519</v>
      </c>
      <c r="F1445" s="2">
        <v>40127.619895833333</v>
      </c>
      <c r="H1445">
        <v>5330</v>
      </c>
      <c r="I1445">
        <v>1646.0320227565612</v>
      </c>
      <c r="J1445">
        <v>35.443348360000002</v>
      </c>
      <c r="K1445">
        <v>139.63697619999999</v>
      </c>
      <c r="L1445">
        <v>104</v>
      </c>
      <c r="M1445" t="s">
        <v>844</v>
      </c>
      <c r="N1445" s="3">
        <v>1003002</v>
      </c>
      <c r="O1445" t="s">
        <v>120</v>
      </c>
      <c r="P1445">
        <v>100300216</v>
      </c>
      <c r="Q1445" t="s">
        <v>240</v>
      </c>
      <c r="R1445">
        <v>35.457596250000002</v>
      </c>
      <c r="S1445">
        <v>139.6320355</v>
      </c>
      <c r="T1445">
        <v>103</v>
      </c>
      <c r="U1445" t="s">
        <v>843</v>
      </c>
      <c r="V1445" s="3">
        <v>1002002</v>
      </c>
      <c r="W1445" t="s">
        <v>136</v>
      </c>
      <c r="X1445">
        <v>100200206</v>
      </c>
      <c r="Y1445" t="s">
        <v>613</v>
      </c>
      <c r="Z1445">
        <v>33</v>
      </c>
      <c r="AA1445">
        <v>1</v>
      </c>
      <c r="AB1445" t="s">
        <v>34</v>
      </c>
      <c r="AC1445" t="s">
        <v>101</v>
      </c>
      <c r="AD1445">
        <v>700</v>
      </c>
      <c r="AE1445" s="3" t="s">
        <v>874</v>
      </c>
      <c r="AF1445">
        <v>10.6</v>
      </c>
      <c r="AG1445">
        <v>1</v>
      </c>
      <c r="AH1445">
        <v>2666</v>
      </c>
      <c r="AI1445">
        <v>9.6999999999999993</v>
      </c>
      <c r="AJ1445">
        <v>1</v>
      </c>
      <c r="AK1445">
        <v>13</v>
      </c>
      <c r="AL1445">
        <v>310</v>
      </c>
      <c r="AM1445" t="s">
        <v>120</v>
      </c>
      <c r="AN1445" t="s">
        <v>132</v>
      </c>
      <c r="AO1445">
        <v>1</v>
      </c>
      <c r="AP1445">
        <v>426</v>
      </c>
      <c r="AQ1445">
        <v>5.0999999999999996</v>
      </c>
      <c r="AR1445">
        <v>849</v>
      </c>
      <c r="AS1445">
        <v>10.199999999999999</v>
      </c>
      <c r="AT1445">
        <v>28.3</v>
      </c>
      <c r="AU1445">
        <v>1</v>
      </c>
      <c r="AV1445">
        <v>2114</v>
      </c>
      <c r="AW1445">
        <v>10.6</v>
      </c>
      <c r="AX1445">
        <v>1</v>
      </c>
      <c r="AY1445">
        <v>2114</v>
      </c>
      <c r="AZ1445">
        <v>25.2</v>
      </c>
      <c r="BA1445">
        <v>1</v>
      </c>
      <c r="BB1445">
        <v>1.58</v>
      </c>
      <c r="BC1445">
        <v>6</v>
      </c>
      <c r="BD1445">
        <v>210</v>
      </c>
      <c r="BE1445">
        <v>88</v>
      </c>
      <c r="BF1445">
        <v>1.3</v>
      </c>
      <c r="BG1445">
        <v>468</v>
      </c>
      <c r="BH1445">
        <v>7</v>
      </c>
      <c r="BI1445">
        <v>14.3</v>
      </c>
    </row>
    <row r="1446" spans="1:61">
      <c r="A1446">
        <v>256708</v>
      </c>
      <c r="B1446" t="s">
        <v>40</v>
      </c>
      <c r="C1446">
        <v>999</v>
      </c>
      <c r="D1446" t="s">
        <v>84</v>
      </c>
      <c r="E1446" s="2">
        <v>40131.437002314815</v>
      </c>
      <c r="F1446" s="2">
        <v>40131.44635416667</v>
      </c>
      <c r="H1446">
        <v>808</v>
      </c>
      <c r="I1446">
        <v>1707.730434848723</v>
      </c>
      <c r="J1446">
        <v>35.424267059999998</v>
      </c>
      <c r="K1446">
        <v>139.6520663</v>
      </c>
      <c r="L1446">
        <v>104</v>
      </c>
      <c r="M1446" t="s">
        <v>844</v>
      </c>
      <c r="N1446" s="3">
        <v>1003012</v>
      </c>
      <c r="O1446" t="s">
        <v>426</v>
      </c>
      <c r="P1446">
        <v>100301201</v>
      </c>
      <c r="Q1446" t="s">
        <v>712</v>
      </c>
      <c r="R1446">
        <v>35.438686609999998</v>
      </c>
      <c r="S1446">
        <v>139.64556999999999</v>
      </c>
      <c r="T1446">
        <v>104</v>
      </c>
      <c r="U1446" t="s">
        <v>844</v>
      </c>
      <c r="V1446" s="3">
        <v>1003017</v>
      </c>
      <c r="W1446" t="s">
        <v>41</v>
      </c>
      <c r="X1446">
        <v>100301701</v>
      </c>
      <c r="Y1446" t="s">
        <v>676</v>
      </c>
      <c r="Z1446">
        <v>0</v>
      </c>
      <c r="AA1446">
        <v>2</v>
      </c>
      <c r="AB1446" t="s">
        <v>97</v>
      </c>
      <c r="AC1446" t="s">
        <v>35</v>
      </c>
      <c r="AD1446">
        <v>410</v>
      </c>
      <c r="AE1446" t="s">
        <v>43</v>
      </c>
      <c r="AF1446">
        <v>9.6</v>
      </c>
      <c r="AG1446">
        <v>1</v>
      </c>
      <c r="AH1446">
        <v>1941</v>
      </c>
      <c r="AI1446">
        <v>10.7</v>
      </c>
      <c r="AJ1446">
        <v>1</v>
      </c>
      <c r="AK1446">
        <v>2</v>
      </c>
      <c r="AL1446">
        <v>130</v>
      </c>
      <c r="AM1446" t="s">
        <v>41</v>
      </c>
      <c r="AN1446" t="s">
        <v>133</v>
      </c>
      <c r="AO1446">
        <v>0</v>
      </c>
      <c r="AP1446">
        <v>808</v>
      </c>
      <c r="AQ1446">
        <v>9.3000000000000007</v>
      </c>
      <c r="AR1446">
        <v>340</v>
      </c>
      <c r="AS1446">
        <v>4.0999999999999996</v>
      </c>
      <c r="AT1446">
        <v>15.4</v>
      </c>
      <c r="AU1446">
        <v>1</v>
      </c>
      <c r="AV1446">
        <v>1916</v>
      </c>
      <c r="AW1446">
        <v>9.6</v>
      </c>
      <c r="AX1446">
        <v>1</v>
      </c>
      <c r="AY1446">
        <v>1916</v>
      </c>
      <c r="AZ1446">
        <v>23.1</v>
      </c>
      <c r="BA1446">
        <v>1</v>
      </c>
      <c r="BB1446">
        <v>1.1000000000000001</v>
      </c>
      <c r="BC1446">
        <v>5</v>
      </c>
      <c r="BD1446">
        <v>210</v>
      </c>
      <c r="BE1446">
        <v>564</v>
      </c>
      <c r="BF1446">
        <v>8.5</v>
      </c>
      <c r="BG1446">
        <v>185</v>
      </c>
      <c r="BH1446">
        <v>2.8</v>
      </c>
      <c r="BI1446">
        <v>16.3</v>
      </c>
    </row>
    <row r="1447" spans="1:61">
      <c r="A1447">
        <v>256124</v>
      </c>
      <c r="B1447" t="s">
        <v>78</v>
      </c>
      <c r="C1447">
        <v>200</v>
      </c>
      <c r="D1447" t="s">
        <v>85</v>
      </c>
      <c r="E1447" s="2">
        <v>40124.469340277778</v>
      </c>
      <c r="F1447" s="2">
        <v>40124.480115740742</v>
      </c>
      <c r="H1447">
        <v>931</v>
      </c>
      <c r="I1447">
        <v>1805.6081725849115</v>
      </c>
      <c r="J1447">
        <v>35.367758350000003</v>
      </c>
      <c r="K1447">
        <v>139.55140840000001</v>
      </c>
      <c r="L1447">
        <v>115</v>
      </c>
      <c r="M1447" t="s">
        <v>856</v>
      </c>
      <c r="N1447" s="3">
        <v>1009242</v>
      </c>
      <c r="O1447" t="s">
        <v>445</v>
      </c>
      <c r="P1447">
        <v>100924209</v>
      </c>
      <c r="Q1447" t="s">
        <v>740</v>
      </c>
      <c r="R1447">
        <v>35.3667874</v>
      </c>
      <c r="S1447">
        <v>139.57128890000001</v>
      </c>
      <c r="T1447">
        <v>115</v>
      </c>
      <c r="U1447" t="s">
        <v>856</v>
      </c>
      <c r="V1447" s="3">
        <v>1009248</v>
      </c>
      <c r="W1447" t="s">
        <v>378</v>
      </c>
      <c r="X1447">
        <v>100924801</v>
      </c>
      <c r="Y1447" t="s">
        <v>739</v>
      </c>
      <c r="Z1447">
        <v>39</v>
      </c>
      <c r="AA1447">
        <v>2</v>
      </c>
      <c r="AB1447" t="s">
        <v>97</v>
      </c>
      <c r="AC1447" t="s">
        <v>105</v>
      </c>
      <c r="AD1447">
        <v>100</v>
      </c>
      <c r="AE1447" t="s">
        <v>93</v>
      </c>
      <c r="AF1447">
        <v>10.1</v>
      </c>
      <c r="AG1447">
        <v>1</v>
      </c>
      <c r="AH1447">
        <v>3191</v>
      </c>
      <c r="AI1447">
        <v>10.1</v>
      </c>
      <c r="AJ1447">
        <v>1</v>
      </c>
      <c r="AK1447">
        <v>3</v>
      </c>
      <c r="AL1447">
        <v>130</v>
      </c>
      <c r="AM1447" t="s">
        <v>154</v>
      </c>
      <c r="AN1447" t="s">
        <v>126</v>
      </c>
      <c r="AO1447">
        <v>0</v>
      </c>
      <c r="AP1447">
        <v>593</v>
      </c>
      <c r="AQ1447">
        <v>7.5</v>
      </c>
      <c r="AR1447">
        <v>1285</v>
      </c>
      <c r="AS1447">
        <v>16</v>
      </c>
      <c r="AT1447">
        <v>26.5</v>
      </c>
      <c r="AU1447">
        <v>1</v>
      </c>
      <c r="AV1447">
        <v>2254</v>
      </c>
      <c r="AW1447">
        <v>11.3</v>
      </c>
      <c r="AX1447">
        <v>1</v>
      </c>
      <c r="AY1447">
        <v>2254</v>
      </c>
      <c r="AZ1447">
        <v>28.9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</row>
    <row r="1448" spans="1:61">
      <c r="A1448">
        <v>256218</v>
      </c>
      <c r="B1448" t="s">
        <v>77</v>
      </c>
      <c r="C1448">
        <v>200</v>
      </c>
      <c r="D1448" t="s">
        <v>85</v>
      </c>
      <c r="E1448" s="2">
        <v>40125.601643518516</v>
      </c>
      <c r="F1448" s="2">
        <v>40125.646469907406</v>
      </c>
      <c r="H1448">
        <v>3873</v>
      </c>
      <c r="I1448">
        <v>10503.331455855359</v>
      </c>
      <c r="J1448">
        <v>35.559675689999999</v>
      </c>
      <c r="K1448">
        <v>139.48646669999999</v>
      </c>
      <c r="L1448">
        <v>117</v>
      </c>
      <c r="M1448" t="s">
        <v>828</v>
      </c>
      <c r="N1448" s="3">
        <v>1008249</v>
      </c>
      <c r="O1448" t="s">
        <v>334</v>
      </c>
      <c r="P1448">
        <v>100824901</v>
      </c>
      <c r="Q1448" t="s">
        <v>497</v>
      </c>
      <c r="R1448">
        <v>35.616195269999999</v>
      </c>
      <c r="S1448">
        <v>139.5795555</v>
      </c>
      <c r="T1448">
        <v>135</v>
      </c>
      <c r="U1448" t="s">
        <v>824</v>
      </c>
      <c r="V1448" s="3">
        <v>1300502</v>
      </c>
      <c r="W1448" t="s">
        <v>161</v>
      </c>
      <c r="X1448">
        <v>130050207</v>
      </c>
      <c r="Y1448" t="s">
        <v>490</v>
      </c>
      <c r="Z1448">
        <v>40</v>
      </c>
      <c r="AA1448">
        <v>1</v>
      </c>
      <c r="AB1448" t="s">
        <v>34</v>
      </c>
      <c r="AC1448" t="s">
        <v>110</v>
      </c>
      <c r="AD1448">
        <v>200</v>
      </c>
      <c r="AE1448" t="s">
        <v>94</v>
      </c>
      <c r="AF1448">
        <v>50</v>
      </c>
      <c r="AG1448">
        <v>1</v>
      </c>
      <c r="AH1448">
        <v>14604</v>
      </c>
      <c r="AI1448">
        <v>38.1</v>
      </c>
      <c r="AJ1448">
        <v>1</v>
      </c>
      <c r="AK1448">
        <v>46</v>
      </c>
      <c r="AL1448">
        <v>510</v>
      </c>
      <c r="AM1448" t="s">
        <v>238</v>
      </c>
      <c r="AN1448" t="s">
        <v>161</v>
      </c>
      <c r="AO1448">
        <v>2</v>
      </c>
      <c r="AP1448">
        <v>215</v>
      </c>
      <c r="AQ1448">
        <v>2.7</v>
      </c>
      <c r="AR1448">
        <v>104</v>
      </c>
      <c r="AS1448">
        <v>1.3</v>
      </c>
      <c r="AT1448">
        <v>50</v>
      </c>
      <c r="AU1448">
        <v>1</v>
      </c>
      <c r="AV1448">
        <v>13328</v>
      </c>
      <c r="AW1448">
        <v>66.599999999999994</v>
      </c>
      <c r="AX1448">
        <v>1</v>
      </c>
      <c r="AY1448">
        <v>13328</v>
      </c>
      <c r="AZ1448">
        <v>164.8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</row>
    <row r="1449" spans="1:61">
      <c r="A1449">
        <v>255708</v>
      </c>
      <c r="B1449" t="s">
        <v>61</v>
      </c>
      <c r="C1449">
        <v>600</v>
      </c>
      <c r="D1449" t="s">
        <v>91</v>
      </c>
      <c r="E1449" s="2">
        <v>40119.536689814813</v>
      </c>
      <c r="F1449" s="2">
        <v>40119.548981481479</v>
      </c>
      <c r="H1449">
        <v>1062</v>
      </c>
      <c r="I1449">
        <v>5414.6525342950035</v>
      </c>
      <c r="J1449">
        <v>35.429669019999999</v>
      </c>
      <c r="K1449">
        <v>139.65400819999999</v>
      </c>
      <c r="L1449">
        <v>104</v>
      </c>
      <c r="M1449" t="s">
        <v>844</v>
      </c>
      <c r="N1449" s="3">
        <v>1003016</v>
      </c>
      <c r="O1449" t="s">
        <v>420</v>
      </c>
      <c r="P1449">
        <v>100301605</v>
      </c>
      <c r="Q1449" t="s">
        <v>700</v>
      </c>
      <c r="R1449">
        <v>35.392429229999998</v>
      </c>
      <c r="S1449">
        <v>139.615497</v>
      </c>
      <c r="T1449">
        <v>107</v>
      </c>
      <c r="U1449" t="s">
        <v>850</v>
      </c>
      <c r="V1449" s="3">
        <v>1006015</v>
      </c>
      <c r="W1449" t="s">
        <v>440</v>
      </c>
      <c r="X1449">
        <v>100601504</v>
      </c>
      <c r="Y1449" t="s">
        <v>732</v>
      </c>
      <c r="Z1449">
        <v>53</v>
      </c>
      <c r="AA1449">
        <v>1</v>
      </c>
      <c r="AB1449" t="s">
        <v>34</v>
      </c>
      <c r="AC1449" t="s">
        <v>35</v>
      </c>
      <c r="AD1449">
        <v>100</v>
      </c>
      <c r="AE1449" t="s">
        <v>93</v>
      </c>
      <c r="AF1449">
        <v>22.4</v>
      </c>
      <c r="AG1449">
        <v>1</v>
      </c>
      <c r="AH1449">
        <v>8549</v>
      </c>
      <c r="AI1449">
        <v>22.4</v>
      </c>
      <c r="AJ1449">
        <v>1</v>
      </c>
      <c r="AK1449">
        <v>22</v>
      </c>
      <c r="AL1449">
        <v>360</v>
      </c>
      <c r="AM1449" t="s">
        <v>41</v>
      </c>
      <c r="AN1449" t="s">
        <v>187</v>
      </c>
      <c r="AO1449">
        <v>1</v>
      </c>
      <c r="AP1449">
        <v>1195</v>
      </c>
      <c r="AQ1449">
        <v>14.5</v>
      </c>
      <c r="AR1449">
        <v>616</v>
      </c>
      <c r="AS1449">
        <v>7.6</v>
      </c>
      <c r="AT1449">
        <v>44.1</v>
      </c>
      <c r="AU1449">
        <v>1</v>
      </c>
      <c r="AV1449">
        <v>6853</v>
      </c>
      <c r="AW1449">
        <v>34.299999999999997</v>
      </c>
      <c r="AX1449">
        <v>1</v>
      </c>
      <c r="AY1449">
        <v>6853</v>
      </c>
      <c r="AZ1449">
        <v>84.2</v>
      </c>
      <c r="BA1449">
        <v>1</v>
      </c>
      <c r="BB1449">
        <v>8.6199999999999992</v>
      </c>
      <c r="BC1449">
        <v>37</v>
      </c>
      <c r="BD1449">
        <v>210</v>
      </c>
      <c r="BE1449">
        <v>97</v>
      </c>
      <c r="BF1449">
        <v>1.5</v>
      </c>
      <c r="BG1449">
        <v>118</v>
      </c>
      <c r="BH1449">
        <v>1.8</v>
      </c>
      <c r="BI1449">
        <v>40.299999999999997</v>
      </c>
    </row>
    <row r="1450" spans="1:61">
      <c r="A1450">
        <v>257766</v>
      </c>
      <c r="B1450" t="s">
        <v>71</v>
      </c>
      <c r="C1450">
        <v>100</v>
      </c>
      <c r="D1450" t="s">
        <v>86</v>
      </c>
      <c r="E1450" s="2">
        <v>40142.29241898148</v>
      </c>
      <c r="F1450" s="2">
        <v>40142.34479166667</v>
      </c>
      <c r="H1450">
        <v>4525</v>
      </c>
      <c r="I1450">
        <v>29582.194188656129</v>
      </c>
      <c r="J1450">
        <v>35.488178750000003</v>
      </c>
      <c r="K1450">
        <v>139.6362359</v>
      </c>
      <c r="L1450">
        <v>102</v>
      </c>
      <c r="M1450" t="s">
        <v>839</v>
      </c>
      <c r="N1450" s="3">
        <v>1001014</v>
      </c>
      <c r="O1450" t="s">
        <v>366</v>
      </c>
      <c r="P1450">
        <v>100101403</v>
      </c>
      <c r="Q1450" t="s">
        <v>553</v>
      </c>
      <c r="R1450">
        <v>35.424417329999997</v>
      </c>
      <c r="S1450">
        <v>139.31909680000001</v>
      </c>
      <c r="T1450">
        <v>212</v>
      </c>
      <c r="U1450" t="s">
        <v>835</v>
      </c>
      <c r="V1450" s="3">
        <v>2120802</v>
      </c>
      <c r="W1450" t="s">
        <v>424</v>
      </c>
      <c r="X1450">
        <v>212080201</v>
      </c>
      <c r="Y1450" t="s">
        <v>702</v>
      </c>
      <c r="Z1450">
        <v>54</v>
      </c>
      <c r="AA1450">
        <v>1</v>
      </c>
      <c r="AB1450" t="s">
        <v>34</v>
      </c>
      <c r="AC1450" t="s">
        <v>102</v>
      </c>
      <c r="AD1450">
        <v>100</v>
      </c>
      <c r="AE1450" t="s">
        <v>93</v>
      </c>
      <c r="AF1450">
        <v>77.400000000000006</v>
      </c>
      <c r="AG1450">
        <v>1</v>
      </c>
      <c r="AH1450">
        <v>40864</v>
      </c>
      <c r="AI1450">
        <v>77.400000000000006</v>
      </c>
      <c r="AJ1450">
        <v>1</v>
      </c>
      <c r="AK1450">
        <v>66</v>
      </c>
      <c r="AL1450">
        <v>680</v>
      </c>
      <c r="AM1450" t="s">
        <v>121</v>
      </c>
      <c r="AN1450" t="s">
        <v>115</v>
      </c>
      <c r="AO1450">
        <v>2</v>
      </c>
      <c r="AP1450">
        <v>1062</v>
      </c>
      <c r="AQ1450">
        <v>13.2</v>
      </c>
      <c r="AR1450">
        <v>3001</v>
      </c>
      <c r="AS1450">
        <v>37.700000000000003</v>
      </c>
      <c r="AT1450">
        <v>116.9</v>
      </c>
      <c r="AU1450">
        <v>1</v>
      </c>
      <c r="AV1450">
        <v>34536</v>
      </c>
      <c r="AW1450">
        <v>172.7</v>
      </c>
      <c r="AX1450">
        <v>1</v>
      </c>
      <c r="AY1450">
        <v>34536</v>
      </c>
      <c r="AZ1450">
        <v>433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</row>
    <row r="1451" spans="1:61">
      <c r="A1451">
        <v>258025</v>
      </c>
      <c r="B1451" t="s">
        <v>57</v>
      </c>
      <c r="C1451">
        <v>200</v>
      </c>
      <c r="D1451" t="s">
        <v>85</v>
      </c>
      <c r="E1451" s="2">
        <v>40144.778599537036</v>
      </c>
      <c r="F1451" s="2">
        <v>40144.825497685182</v>
      </c>
      <c r="H1451">
        <v>4052</v>
      </c>
      <c r="I1451">
        <v>23362.529439489004</v>
      </c>
      <c r="J1451">
        <v>35.329697779999996</v>
      </c>
      <c r="K1451">
        <v>139.64090830000001</v>
      </c>
      <c r="L1451">
        <v>201</v>
      </c>
      <c r="M1451" t="s">
        <v>859</v>
      </c>
      <c r="N1451" s="3">
        <v>2010104</v>
      </c>
      <c r="O1451" t="s">
        <v>459</v>
      </c>
      <c r="P1451">
        <v>201010401</v>
      </c>
      <c r="Q1451" t="s">
        <v>748</v>
      </c>
      <c r="R1451">
        <v>35.535616359999999</v>
      </c>
      <c r="S1451">
        <v>139.6923262</v>
      </c>
      <c r="T1451">
        <v>132</v>
      </c>
      <c r="U1451" t="s">
        <v>831</v>
      </c>
      <c r="V1451" s="3">
        <v>1300201</v>
      </c>
      <c r="W1451" t="s">
        <v>338</v>
      </c>
      <c r="X1451">
        <v>130020112</v>
      </c>
      <c r="Y1451" t="s">
        <v>515</v>
      </c>
      <c r="Z1451">
        <v>36</v>
      </c>
      <c r="AA1451">
        <v>1</v>
      </c>
      <c r="AB1451" t="s">
        <v>34</v>
      </c>
      <c r="AC1451" t="s">
        <v>99</v>
      </c>
      <c r="AD1451">
        <v>100</v>
      </c>
      <c r="AE1451" t="s">
        <v>93</v>
      </c>
      <c r="AF1451">
        <v>56.1</v>
      </c>
      <c r="AG1451">
        <v>1</v>
      </c>
      <c r="AH1451">
        <v>30366</v>
      </c>
      <c r="AI1451">
        <v>56.1</v>
      </c>
      <c r="AJ1451">
        <v>1</v>
      </c>
      <c r="AK1451">
        <v>53</v>
      </c>
      <c r="AL1451">
        <v>710</v>
      </c>
      <c r="AM1451" t="s">
        <v>117</v>
      </c>
      <c r="AN1451" t="s">
        <v>116</v>
      </c>
      <c r="AO1451">
        <v>3</v>
      </c>
      <c r="AP1451">
        <v>877</v>
      </c>
      <c r="AQ1451">
        <v>10.4</v>
      </c>
      <c r="AR1451">
        <v>1364</v>
      </c>
      <c r="AS1451">
        <v>17</v>
      </c>
      <c r="AT1451">
        <v>80.400000000000006</v>
      </c>
      <c r="AU1451">
        <v>1</v>
      </c>
      <c r="AV1451">
        <v>28923</v>
      </c>
      <c r="AW1451">
        <v>144.6</v>
      </c>
      <c r="AX1451">
        <v>1</v>
      </c>
      <c r="AY1451">
        <v>28923</v>
      </c>
      <c r="AZ1451">
        <v>357.8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</row>
    <row r="1452" spans="1:61">
      <c r="A1452">
        <v>257623</v>
      </c>
      <c r="B1452" t="s">
        <v>71</v>
      </c>
      <c r="C1452">
        <v>200</v>
      </c>
      <c r="D1452" t="s">
        <v>85</v>
      </c>
      <c r="E1452" s="2">
        <v>40140.537453703706</v>
      </c>
      <c r="F1452" s="2">
        <v>40140.555335648147</v>
      </c>
      <c r="H1452">
        <v>1545</v>
      </c>
      <c r="I1452">
        <v>3760.0064594170026</v>
      </c>
      <c r="J1452">
        <v>35.455305660000001</v>
      </c>
      <c r="K1452">
        <v>139.630437</v>
      </c>
      <c r="L1452">
        <v>103</v>
      </c>
      <c r="M1452" t="s">
        <v>843</v>
      </c>
      <c r="N1452" s="3">
        <v>1002002</v>
      </c>
      <c r="O1452" t="s">
        <v>136</v>
      </c>
      <c r="P1452">
        <v>100200205</v>
      </c>
      <c r="Q1452" t="s">
        <v>616</v>
      </c>
      <c r="R1452">
        <v>35.48880638</v>
      </c>
      <c r="S1452">
        <v>139.63612850000001</v>
      </c>
      <c r="T1452">
        <v>102</v>
      </c>
      <c r="U1452" t="s">
        <v>839</v>
      </c>
      <c r="V1452" s="3">
        <v>1001014</v>
      </c>
      <c r="W1452" t="s">
        <v>366</v>
      </c>
      <c r="X1452">
        <v>100101403</v>
      </c>
      <c r="Y1452" t="s">
        <v>553</v>
      </c>
      <c r="Z1452">
        <v>54</v>
      </c>
      <c r="AA1452">
        <v>1</v>
      </c>
      <c r="AB1452" t="s">
        <v>34</v>
      </c>
      <c r="AC1452" t="s">
        <v>102</v>
      </c>
      <c r="AD1452">
        <v>100</v>
      </c>
      <c r="AE1452" t="s">
        <v>93</v>
      </c>
      <c r="AF1452">
        <v>14.7</v>
      </c>
      <c r="AG1452">
        <v>1</v>
      </c>
      <c r="AH1452">
        <v>5452</v>
      </c>
      <c r="AI1452">
        <v>14.7</v>
      </c>
      <c r="AJ1452">
        <v>1</v>
      </c>
      <c r="AK1452">
        <v>22</v>
      </c>
      <c r="AL1452">
        <v>320</v>
      </c>
      <c r="AM1452" t="s">
        <v>138</v>
      </c>
      <c r="AN1452" t="s">
        <v>121</v>
      </c>
      <c r="AO1452">
        <v>1</v>
      </c>
      <c r="AP1452">
        <v>1081</v>
      </c>
      <c r="AQ1452">
        <v>13</v>
      </c>
      <c r="AR1452">
        <v>1175</v>
      </c>
      <c r="AS1452">
        <v>14.1</v>
      </c>
      <c r="AT1452">
        <v>49.1</v>
      </c>
      <c r="AU1452">
        <v>1</v>
      </c>
      <c r="AV1452">
        <v>4536</v>
      </c>
      <c r="AW1452">
        <v>22.7</v>
      </c>
      <c r="AX1452">
        <v>1</v>
      </c>
      <c r="AY1452">
        <v>4536</v>
      </c>
      <c r="AZ1452">
        <v>55.8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</row>
    <row r="1453" spans="1:61">
      <c r="A1453">
        <v>255962</v>
      </c>
      <c r="B1453" t="s">
        <v>76</v>
      </c>
      <c r="C1453">
        <v>200</v>
      </c>
      <c r="D1453" t="s">
        <v>85</v>
      </c>
      <c r="E1453" s="2">
        <v>40122.760023148148</v>
      </c>
      <c r="F1453" s="2">
        <v>40122.801898148151</v>
      </c>
      <c r="H1453">
        <v>3618</v>
      </c>
      <c r="I1453">
        <v>10929.996780212085</v>
      </c>
      <c r="J1453">
        <v>35.444158360000003</v>
      </c>
      <c r="K1453">
        <v>139.63633780000001</v>
      </c>
      <c r="L1453">
        <v>104</v>
      </c>
      <c r="M1453" t="s">
        <v>844</v>
      </c>
      <c r="N1453" s="3">
        <v>1003002</v>
      </c>
      <c r="O1453" t="s">
        <v>120</v>
      </c>
      <c r="P1453">
        <v>100300216</v>
      </c>
      <c r="Q1453" t="s">
        <v>240</v>
      </c>
      <c r="R1453">
        <v>35.459935090000002</v>
      </c>
      <c r="S1453">
        <v>139.51721559999999</v>
      </c>
      <c r="T1453">
        <v>112</v>
      </c>
      <c r="U1453" t="s">
        <v>838</v>
      </c>
      <c r="V1453" s="3">
        <v>1005103</v>
      </c>
      <c r="W1453" t="s">
        <v>389</v>
      </c>
      <c r="X1453">
        <v>100510301</v>
      </c>
      <c r="Y1453" t="s">
        <v>589</v>
      </c>
      <c r="Z1453">
        <v>45</v>
      </c>
      <c r="AA1453">
        <v>1</v>
      </c>
      <c r="AB1453" t="s">
        <v>34</v>
      </c>
      <c r="AC1453" t="s">
        <v>104</v>
      </c>
      <c r="AD1453">
        <v>200</v>
      </c>
      <c r="AE1453" t="s">
        <v>94</v>
      </c>
      <c r="AF1453">
        <v>49.5</v>
      </c>
      <c r="AG1453">
        <v>1</v>
      </c>
      <c r="AH1453">
        <v>15240</v>
      </c>
      <c r="AI1453">
        <v>32.200000000000003</v>
      </c>
      <c r="AJ1453">
        <v>1</v>
      </c>
      <c r="AK1453">
        <v>33</v>
      </c>
      <c r="AL1453">
        <v>400</v>
      </c>
      <c r="AM1453" t="s">
        <v>123</v>
      </c>
      <c r="AN1453" t="s">
        <v>124</v>
      </c>
      <c r="AO1453">
        <v>1</v>
      </c>
      <c r="AP1453">
        <v>865</v>
      </c>
      <c r="AQ1453">
        <v>10.3</v>
      </c>
      <c r="AR1453">
        <v>469</v>
      </c>
      <c r="AS1453">
        <v>6.2</v>
      </c>
      <c r="AT1453">
        <v>49.5</v>
      </c>
      <c r="AU1453">
        <v>1</v>
      </c>
      <c r="AV1453">
        <v>12656</v>
      </c>
      <c r="AW1453">
        <v>63.3</v>
      </c>
      <c r="AX1453">
        <v>1</v>
      </c>
      <c r="AY1453">
        <v>12656</v>
      </c>
      <c r="AZ1453">
        <v>158.9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</row>
    <row r="1454" spans="1:61">
      <c r="A1454">
        <v>257744</v>
      </c>
      <c r="B1454" t="s">
        <v>40</v>
      </c>
      <c r="C1454">
        <v>200</v>
      </c>
      <c r="D1454" t="s">
        <v>85</v>
      </c>
      <c r="E1454" s="2">
        <v>40141.793298611112</v>
      </c>
      <c r="F1454" s="2">
        <v>40141.815520833334</v>
      </c>
      <c r="H1454">
        <v>1920</v>
      </c>
      <c r="I1454">
        <v>934.80170465584297</v>
      </c>
      <c r="J1454">
        <v>35.428789340000002</v>
      </c>
      <c r="K1454">
        <v>139.6613199</v>
      </c>
      <c r="L1454">
        <v>104</v>
      </c>
      <c r="M1454" t="s">
        <v>844</v>
      </c>
      <c r="N1454" s="3">
        <v>1003010</v>
      </c>
      <c r="O1454" t="s">
        <v>422</v>
      </c>
      <c r="P1454">
        <v>100301003</v>
      </c>
      <c r="Q1454" t="s">
        <v>701</v>
      </c>
      <c r="R1454">
        <v>35.425436529999999</v>
      </c>
      <c r="S1454">
        <v>139.6518571</v>
      </c>
      <c r="T1454">
        <v>104</v>
      </c>
      <c r="U1454" t="s">
        <v>844</v>
      </c>
      <c r="V1454" s="3">
        <v>1003012</v>
      </c>
      <c r="W1454" t="s">
        <v>426</v>
      </c>
      <c r="X1454">
        <v>100301201</v>
      </c>
      <c r="Y1454" t="s">
        <v>712</v>
      </c>
      <c r="Z1454">
        <v>0</v>
      </c>
      <c r="AA1454">
        <v>2</v>
      </c>
      <c r="AB1454" t="s">
        <v>97</v>
      </c>
      <c r="AC1454" t="s">
        <v>35</v>
      </c>
      <c r="AD1454">
        <v>410</v>
      </c>
      <c r="AE1454" t="s">
        <v>43</v>
      </c>
      <c r="AF1454">
        <v>6.5</v>
      </c>
      <c r="AG1454">
        <v>1</v>
      </c>
      <c r="AH1454">
        <v>1981</v>
      </c>
      <c r="AI1454">
        <v>10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</v>
      </c>
      <c r="AV1454">
        <v>1309</v>
      </c>
      <c r="AW1454">
        <v>6.5</v>
      </c>
      <c r="AX1454">
        <v>1</v>
      </c>
      <c r="AY1454">
        <v>1309</v>
      </c>
      <c r="AZ1454">
        <v>17</v>
      </c>
      <c r="BA1454">
        <v>1</v>
      </c>
      <c r="BB1454">
        <v>0.48</v>
      </c>
      <c r="BC1454">
        <v>3</v>
      </c>
      <c r="BD1454">
        <v>210</v>
      </c>
      <c r="BE1454">
        <v>399</v>
      </c>
      <c r="BF1454">
        <v>6</v>
      </c>
      <c r="BG1454">
        <v>435</v>
      </c>
      <c r="BH1454">
        <v>6.5</v>
      </c>
      <c r="BI1454">
        <v>15.5</v>
      </c>
    </row>
    <row r="1455" spans="1:61">
      <c r="A1455">
        <v>256141</v>
      </c>
      <c r="B1455" t="s">
        <v>81</v>
      </c>
      <c r="C1455">
        <v>500</v>
      </c>
      <c r="D1455" t="s">
        <v>33</v>
      </c>
      <c r="E1455" s="2">
        <v>40124.532500000001</v>
      </c>
      <c r="F1455" s="2">
        <v>40124.623622685183</v>
      </c>
      <c r="H1455">
        <v>7873</v>
      </c>
      <c r="I1455">
        <v>10554.718109591387</v>
      </c>
      <c r="J1455">
        <v>35.450085999999999</v>
      </c>
      <c r="K1455">
        <v>139.63471770000001</v>
      </c>
      <c r="L1455">
        <v>104</v>
      </c>
      <c r="M1455" t="s">
        <v>844</v>
      </c>
      <c r="N1455" s="3">
        <v>1003002</v>
      </c>
      <c r="O1455" t="s">
        <v>120</v>
      </c>
      <c r="P1455">
        <v>100300221</v>
      </c>
      <c r="Q1455" t="s">
        <v>641</v>
      </c>
      <c r="R1455">
        <v>35.355468379999998</v>
      </c>
      <c r="S1455">
        <v>139.64424489999999</v>
      </c>
      <c r="T1455">
        <v>108</v>
      </c>
      <c r="U1455" t="s">
        <v>854</v>
      </c>
      <c r="V1455" s="3">
        <v>1007011</v>
      </c>
      <c r="W1455" t="s">
        <v>451</v>
      </c>
      <c r="X1455">
        <v>100701101</v>
      </c>
      <c r="Y1455" t="s">
        <v>742</v>
      </c>
      <c r="Z1455">
        <v>37</v>
      </c>
      <c r="AA1455">
        <v>1</v>
      </c>
      <c r="AB1455" t="s">
        <v>34</v>
      </c>
      <c r="AC1455" t="s">
        <v>104</v>
      </c>
      <c r="AD1455">
        <v>420</v>
      </c>
      <c r="AE1455" t="s">
        <v>95</v>
      </c>
      <c r="AF1455">
        <v>159.69999999999999</v>
      </c>
      <c r="AG1455">
        <v>1</v>
      </c>
      <c r="AH1455">
        <v>13547</v>
      </c>
      <c r="AI1455">
        <v>25.8</v>
      </c>
      <c r="AJ1455">
        <v>1</v>
      </c>
      <c r="AK1455">
        <v>34</v>
      </c>
      <c r="AL1455">
        <v>440</v>
      </c>
      <c r="AM1455" t="s">
        <v>134</v>
      </c>
      <c r="AN1455" t="s">
        <v>233</v>
      </c>
      <c r="AO1455">
        <v>1</v>
      </c>
      <c r="AP1455">
        <v>430</v>
      </c>
      <c r="AQ1455">
        <v>5.6</v>
      </c>
      <c r="AR1455">
        <v>356</v>
      </c>
      <c r="AS1455">
        <v>4.3</v>
      </c>
      <c r="AT1455">
        <v>43.9</v>
      </c>
      <c r="AU1455">
        <v>1</v>
      </c>
      <c r="AV1455">
        <v>12919</v>
      </c>
      <c r="AW1455">
        <v>64.599999999999994</v>
      </c>
      <c r="AX1455">
        <v>1</v>
      </c>
      <c r="AY1455">
        <v>12919</v>
      </c>
      <c r="AZ1455">
        <v>159.69999999999999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</row>
    <row r="1456" spans="1:61">
      <c r="A1456">
        <v>255613</v>
      </c>
      <c r="B1456" t="s">
        <v>65</v>
      </c>
      <c r="C1456">
        <v>500</v>
      </c>
      <c r="D1456" t="s">
        <v>33</v>
      </c>
      <c r="E1456" s="2">
        <v>40118.597071759257</v>
      </c>
      <c r="F1456" s="2">
        <v>40118.621990740743</v>
      </c>
      <c r="H1456">
        <v>2153</v>
      </c>
      <c r="I1456">
        <v>2583.5763168605208</v>
      </c>
      <c r="J1456">
        <v>35.45938795</v>
      </c>
      <c r="K1456">
        <v>139.61462800000001</v>
      </c>
      <c r="L1456">
        <v>103</v>
      </c>
      <c r="M1456" t="s">
        <v>843</v>
      </c>
      <c r="N1456" s="3">
        <v>1002008</v>
      </c>
      <c r="O1456" t="s">
        <v>391</v>
      </c>
      <c r="P1456">
        <v>100200801</v>
      </c>
      <c r="Q1456" t="s">
        <v>606</v>
      </c>
      <c r="R1456">
        <v>35.453358379999997</v>
      </c>
      <c r="S1456">
        <v>139.64217970000001</v>
      </c>
      <c r="T1456">
        <v>104</v>
      </c>
      <c r="U1456" t="s">
        <v>844</v>
      </c>
      <c r="V1456" s="3">
        <v>1003002</v>
      </c>
      <c r="W1456" t="s">
        <v>120</v>
      </c>
      <c r="X1456">
        <v>100300203</v>
      </c>
      <c r="Y1456" t="s">
        <v>622</v>
      </c>
      <c r="Z1456">
        <v>46</v>
      </c>
      <c r="AA1456">
        <v>1</v>
      </c>
      <c r="AB1456" t="s">
        <v>34</v>
      </c>
      <c r="AC1456" t="s">
        <v>98</v>
      </c>
      <c r="AD1456">
        <v>410</v>
      </c>
      <c r="AE1456" t="s">
        <v>43</v>
      </c>
      <c r="AF1456">
        <v>17.100000000000001</v>
      </c>
      <c r="AG1456">
        <v>1</v>
      </c>
      <c r="AH1456">
        <v>3627</v>
      </c>
      <c r="AI1456">
        <v>16.100000000000001</v>
      </c>
      <c r="AJ1456">
        <v>1</v>
      </c>
      <c r="AK1456">
        <v>20</v>
      </c>
      <c r="AL1456">
        <v>300</v>
      </c>
      <c r="AM1456" t="s">
        <v>114</v>
      </c>
      <c r="AN1456" t="s">
        <v>136</v>
      </c>
      <c r="AO1456">
        <v>1</v>
      </c>
      <c r="AP1456">
        <v>311</v>
      </c>
      <c r="AQ1456">
        <v>3.8</v>
      </c>
      <c r="AR1456">
        <v>1305</v>
      </c>
      <c r="AS1456">
        <v>15.5</v>
      </c>
      <c r="AT1456">
        <v>39.299999999999997</v>
      </c>
      <c r="AU1456">
        <v>1</v>
      </c>
      <c r="AV1456">
        <v>3412</v>
      </c>
      <c r="AW1456">
        <v>17.100000000000001</v>
      </c>
      <c r="AX1456">
        <v>1</v>
      </c>
      <c r="AY1456">
        <v>3412</v>
      </c>
      <c r="AZ1456">
        <v>40.799999999999997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</row>
    <row r="1457" spans="1:61">
      <c r="A1457">
        <v>257890</v>
      </c>
      <c r="B1457" t="s">
        <v>58</v>
      </c>
      <c r="C1457">
        <v>100</v>
      </c>
      <c r="D1457" t="s">
        <v>86</v>
      </c>
      <c r="E1457" s="2">
        <v>40143.394328703704</v>
      </c>
      <c r="F1457" s="2">
        <v>40143.430763888886</v>
      </c>
      <c r="H1457">
        <v>3148</v>
      </c>
      <c r="I1457">
        <v>17218.002243858227</v>
      </c>
      <c r="J1457">
        <v>35.442066269999998</v>
      </c>
      <c r="K1457">
        <v>139.5266355</v>
      </c>
      <c r="L1457">
        <v>116</v>
      </c>
      <c r="M1457" t="s">
        <v>845</v>
      </c>
      <c r="N1457" s="3">
        <v>1009326</v>
      </c>
      <c r="O1457" t="s">
        <v>409</v>
      </c>
      <c r="P1457">
        <v>100932606</v>
      </c>
      <c r="Q1457" t="s">
        <v>672</v>
      </c>
      <c r="R1457">
        <v>35.31692511</v>
      </c>
      <c r="S1457">
        <v>139.6385372</v>
      </c>
      <c r="T1457">
        <v>201</v>
      </c>
      <c r="U1457" t="s">
        <v>859</v>
      </c>
      <c r="V1457" s="3">
        <v>2010104</v>
      </c>
      <c r="W1457" t="s">
        <v>459</v>
      </c>
      <c r="X1457">
        <v>201010401</v>
      </c>
      <c r="Y1457" t="s">
        <v>748</v>
      </c>
      <c r="Z1457">
        <v>36</v>
      </c>
      <c r="AA1457">
        <v>1</v>
      </c>
      <c r="AB1457" t="s">
        <v>34</v>
      </c>
      <c r="AC1457" t="s">
        <v>106</v>
      </c>
      <c r="AD1457">
        <v>100</v>
      </c>
      <c r="AE1457" t="s">
        <v>93</v>
      </c>
      <c r="AF1457">
        <v>48.1</v>
      </c>
      <c r="AG1457">
        <v>1</v>
      </c>
      <c r="AH1457">
        <v>23016</v>
      </c>
      <c r="AI1457">
        <v>48.1</v>
      </c>
      <c r="AJ1457">
        <v>1</v>
      </c>
      <c r="AK1457">
        <v>56</v>
      </c>
      <c r="AL1457">
        <v>540</v>
      </c>
      <c r="AM1457" t="s">
        <v>118</v>
      </c>
      <c r="AN1457" t="s">
        <v>149</v>
      </c>
      <c r="AO1457">
        <v>3</v>
      </c>
      <c r="AP1457">
        <v>703</v>
      </c>
      <c r="AQ1457">
        <v>7.9</v>
      </c>
      <c r="AR1457">
        <v>1312</v>
      </c>
      <c r="AS1457">
        <v>15.8</v>
      </c>
      <c r="AT1457">
        <v>79.7</v>
      </c>
      <c r="AU1457">
        <v>1</v>
      </c>
      <c r="AV1457">
        <v>20157</v>
      </c>
      <c r="AW1457">
        <v>100.8</v>
      </c>
      <c r="AX1457">
        <v>1</v>
      </c>
      <c r="AY1457">
        <v>20157</v>
      </c>
      <c r="AZ1457">
        <v>251.3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</row>
    <row r="1458" spans="1:61">
      <c r="A1458">
        <v>257583</v>
      </c>
      <c r="B1458" t="s">
        <v>59</v>
      </c>
      <c r="C1458">
        <v>700</v>
      </c>
      <c r="D1458" t="s">
        <v>90</v>
      </c>
      <c r="E1458" s="2">
        <v>40139.721886574072</v>
      </c>
      <c r="F1458" s="2">
        <v>40139.742372685185</v>
      </c>
      <c r="H1458">
        <v>1770</v>
      </c>
      <c r="I1458">
        <v>5640.412965557287</v>
      </c>
      <c r="J1458">
        <v>35.424084649999998</v>
      </c>
      <c r="K1458">
        <v>139.5530981</v>
      </c>
      <c r="L1458">
        <v>110</v>
      </c>
      <c r="M1458" t="s">
        <v>846</v>
      </c>
      <c r="N1458" s="3">
        <v>1009034</v>
      </c>
      <c r="O1458" t="s">
        <v>430</v>
      </c>
      <c r="P1458">
        <v>100903403</v>
      </c>
      <c r="Q1458" t="s">
        <v>710</v>
      </c>
      <c r="R1458">
        <v>35.422636320000002</v>
      </c>
      <c r="S1458">
        <v>139.49086560000001</v>
      </c>
      <c r="T1458">
        <v>116</v>
      </c>
      <c r="U1458" t="s">
        <v>845</v>
      </c>
      <c r="V1458" s="3">
        <v>1009306</v>
      </c>
      <c r="W1458" t="s">
        <v>479</v>
      </c>
      <c r="X1458">
        <v>100930601</v>
      </c>
      <c r="Y1458" t="s">
        <v>800</v>
      </c>
      <c r="Z1458">
        <v>28</v>
      </c>
      <c r="AA1458">
        <v>1</v>
      </c>
      <c r="AB1458" t="s">
        <v>34</v>
      </c>
      <c r="AC1458" t="s">
        <v>100</v>
      </c>
      <c r="AD1458">
        <v>100</v>
      </c>
      <c r="AE1458" t="s">
        <v>93</v>
      </c>
      <c r="AF1458">
        <v>24.8</v>
      </c>
      <c r="AG1458">
        <v>1</v>
      </c>
      <c r="AH1458">
        <v>7418</v>
      </c>
      <c r="AI1458">
        <v>24.8</v>
      </c>
      <c r="AJ1458">
        <v>1</v>
      </c>
      <c r="AK1458">
        <v>39</v>
      </c>
      <c r="AL1458">
        <v>430</v>
      </c>
      <c r="AM1458" t="s">
        <v>141</v>
      </c>
      <c r="AN1458" t="s">
        <v>306</v>
      </c>
      <c r="AO1458">
        <v>2</v>
      </c>
      <c r="AP1458">
        <v>1795</v>
      </c>
      <c r="AQ1458">
        <v>23.1</v>
      </c>
      <c r="AR1458">
        <v>907</v>
      </c>
      <c r="AS1458">
        <v>10.6</v>
      </c>
      <c r="AT1458">
        <v>72.7</v>
      </c>
      <c r="AU1458">
        <v>1</v>
      </c>
      <c r="AV1458">
        <v>6963</v>
      </c>
      <c r="AW1458">
        <v>34.799999999999997</v>
      </c>
      <c r="AX1458">
        <v>1</v>
      </c>
      <c r="AY1458">
        <v>6963</v>
      </c>
      <c r="AZ1458">
        <v>86.7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</row>
    <row r="1459" spans="1:61">
      <c r="A1459">
        <v>255823</v>
      </c>
      <c r="B1459" t="s">
        <v>65</v>
      </c>
      <c r="C1459">
        <v>200</v>
      </c>
      <c r="D1459" t="s">
        <v>85</v>
      </c>
      <c r="E1459" s="2">
        <v>40120.804490740738</v>
      </c>
      <c r="F1459" s="2">
        <v>40120.816284722219</v>
      </c>
      <c r="H1459">
        <v>1019</v>
      </c>
      <c r="I1459">
        <v>1448.779143302391</v>
      </c>
      <c r="J1459">
        <v>35.453605099999997</v>
      </c>
      <c r="K1459">
        <v>139.599436</v>
      </c>
      <c r="L1459">
        <v>106</v>
      </c>
      <c r="M1459" t="s">
        <v>841</v>
      </c>
      <c r="N1459" s="3">
        <v>1005012</v>
      </c>
      <c r="O1459" t="s">
        <v>398</v>
      </c>
      <c r="P1459">
        <v>100501202</v>
      </c>
      <c r="Q1459" t="s">
        <v>619</v>
      </c>
      <c r="R1459">
        <v>35.459157259999998</v>
      </c>
      <c r="S1459">
        <v>139.61390919999999</v>
      </c>
      <c r="T1459">
        <v>103</v>
      </c>
      <c r="U1459" t="s">
        <v>843</v>
      </c>
      <c r="V1459" s="3">
        <v>1002008</v>
      </c>
      <c r="W1459" t="s">
        <v>391</v>
      </c>
      <c r="X1459">
        <v>100200801</v>
      </c>
      <c r="Y1459" t="s">
        <v>606</v>
      </c>
      <c r="Z1459">
        <v>46</v>
      </c>
      <c r="AA1459">
        <v>1</v>
      </c>
      <c r="AB1459" t="s">
        <v>34</v>
      </c>
      <c r="AC1459" t="s">
        <v>98</v>
      </c>
      <c r="AD1459">
        <v>100</v>
      </c>
      <c r="AE1459" t="s">
        <v>93</v>
      </c>
      <c r="AF1459">
        <v>10.5</v>
      </c>
      <c r="AG1459">
        <v>1</v>
      </c>
      <c r="AH1459">
        <v>3116</v>
      </c>
      <c r="AI1459">
        <v>10.5</v>
      </c>
      <c r="AJ1459">
        <v>0</v>
      </c>
      <c r="AK1459">
        <v>5</v>
      </c>
      <c r="AL1459">
        <v>140</v>
      </c>
      <c r="AM1459" t="s">
        <v>204</v>
      </c>
      <c r="AN1459" t="s">
        <v>114</v>
      </c>
      <c r="AO1459">
        <v>0</v>
      </c>
      <c r="AP1459">
        <v>967</v>
      </c>
      <c r="AQ1459">
        <v>12</v>
      </c>
      <c r="AR1459">
        <v>447</v>
      </c>
      <c r="AS1459">
        <v>5</v>
      </c>
      <c r="AT1459">
        <v>22</v>
      </c>
      <c r="AU1459">
        <v>1</v>
      </c>
      <c r="AV1459">
        <v>1674</v>
      </c>
      <c r="AW1459">
        <v>8.4</v>
      </c>
      <c r="AX1459">
        <v>1</v>
      </c>
      <c r="AY1459">
        <v>1674</v>
      </c>
      <c r="AZ1459">
        <v>20.3</v>
      </c>
      <c r="BA1459">
        <v>1</v>
      </c>
      <c r="BB1459">
        <v>1.3</v>
      </c>
      <c r="BC1459">
        <v>5</v>
      </c>
      <c r="BD1459">
        <v>210</v>
      </c>
      <c r="BE1459">
        <v>240</v>
      </c>
      <c r="BF1459">
        <v>3.6</v>
      </c>
      <c r="BG1459">
        <v>349</v>
      </c>
      <c r="BH1459">
        <v>5.2</v>
      </c>
      <c r="BI1459">
        <v>13.8</v>
      </c>
    </row>
    <row r="1460" spans="1:61">
      <c r="A1460">
        <v>257749</v>
      </c>
      <c r="B1460" t="s">
        <v>59</v>
      </c>
      <c r="C1460">
        <v>200</v>
      </c>
      <c r="D1460" t="s">
        <v>85</v>
      </c>
      <c r="E1460" s="2">
        <v>40141.817766203705</v>
      </c>
      <c r="F1460" s="2">
        <v>40141.858518518522</v>
      </c>
      <c r="H1460">
        <v>3521</v>
      </c>
      <c r="I1460">
        <v>7935.9898405866543</v>
      </c>
      <c r="J1460">
        <v>35.465015229999999</v>
      </c>
      <c r="K1460">
        <v>139.624976</v>
      </c>
      <c r="L1460">
        <v>103</v>
      </c>
      <c r="M1460" t="s">
        <v>843</v>
      </c>
      <c r="N1460" s="3">
        <v>1002001</v>
      </c>
      <c r="O1460" t="s">
        <v>387</v>
      </c>
      <c r="P1460">
        <v>100200102</v>
      </c>
      <c r="Q1460" t="s">
        <v>587</v>
      </c>
      <c r="R1460">
        <v>35.423907679999999</v>
      </c>
      <c r="S1460">
        <v>139.55334490000001</v>
      </c>
      <c r="T1460">
        <v>110</v>
      </c>
      <c r="U1460" t="s">
        <v>846</v>
      </c>
      <c r="V1460" s="3">
        <v>1009034</v>
      </c>
      <c r="W1460" t="s">
        <v>430</v>
      </c>
      <c r="X1460">
        <v>100903403</v>
      </c>
      <c r="Y1460" t="s">
        <v>710</v>
      </c>
      <c r="Z1460">
        <v>28</v>
      </c>
      <c r="AA1460">
        <v>1</v>
      </c>
      <c r="AB1460" t="s">
        <v>34</v>
      </c>
      <c r="AC1460" t="s">
        <v>100</v>
      </c>
      <c r="AD1460">
        <v>200</v>
      </c>
      <c r="AE1460" t="s">
        <v>94</v>
      </c>
      <c r="AF1460">
        <v>27.4</v>
      </c>
      <c r="AG1460">
        <v>1</v>
      </c>
      <c r="AH1460">
        <v>10164</v>
      </c>
      <c r="AI1460">
        <v>17</v>
      </c>
      <c r="AJ1460">
        <v>1</v>
      </c>
      <c r="AK1460">
        <v>7</v>
      </c>
      <c r="AL1460">
        <v>160</v>
      </c>
      <c r="AM1460" t="s">
        <v>127</v>
      </c>
      <c r="AN1460" t="s">
        <v>141</v>
      </c>
      <c r="AO1460">
        <v>0</v>
      </c>
      <c r="AP1460">
        <v>475</v>
      </c>
      <c r="AQ1460">
        <v>5.8</v>
      </c>
      <c r="AR1460">
        <v>1142</v>
      </c>
      <c r="AS1460">
        <v>14.6</v>
      </c>
      <c r="AT1460">
        <v>27.4</v>
      </c>
      <c r="AU1460">
        <v>1</v>
      </c>
      <c r="AV1460">
        <v>9444</v>
      </c>
      <c r="AW1460">
        <v>47.2</v>
      </c>
      <c r="AX1460">
        <v>1</v>
      </c>
      <c r="AY1460">
        <v>9444</v>
      </c>
      <c r="AZ1460">
        <v>117.6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</row>
    <row r="1461" spans="1:61">
      <c r="A1461">
        <v>255502</v>
      </c>
      <c r="B1461" t="s">
        <v>66</v>
      </c>
      <c r="C1461">
        <v>200</v>
      </c>
      <c r="D1461" t="s">
        <v>85</v>
      </c>
      <c r="E1461" s="2">
        <v>40117.515439814815</v>
      </c>
      <c r="F1461" s="2">
        <v>40117.523252314815</v>
      </c>
      <c r="H1461">
        <v>675</v>
      </c>
      <c r="I1461">
        <v>495.38277930975136</v>
      </c>
      <c r="J1461">
        <v>35.458266760000001</v>
      </c>
      <c r="K1461">
        <v>139.61987980000001</v>
      </c>
      <c r="L1461">
        <v>103</v>
      </c>
      <c r="M1461" t="s">
        <v>843</v>
      </c>
      <c r="N1461" s="3">
        <v>1002005</v>
      </c>
      <c r="O1461" t="s">
        <v>393</v>
      </c>
      <c r="P1461">
        <v>100200503</v>
      </c>
      <c r="Q1461" t="s">
        <v>602</v>
      </c>
      <c r="R1461">
        <v>35.459897599999998</v>
      </c>
      <c r="S1461">
        <v>139.614789</v>
      </c>
      <c r="T1461">
        <v>103</v>
      </c>
      <c r="U1461" t="s">
        <v>843</v>
      </c>
      <c r="V1461" s="3">
        <v>1002008</v>
      </c>
      <c r="W1461" t="s">
        <v>391</v>
      </c>
      <c r="X1461">
        <v>100200801</v>
      </c>
      <c r="Y1461" t="s">
        <v>606</v>
      </c>
      <c r="Z1461">
        <v>0</v>
      </c>
      <c r="AA1461">
        <v>2</v>
      </c>
      <c r="AB1461" t="s">
        <v>97</v>
      </c>
      <c r="AC1461" t="s">
        <v>98</v>
      </c>
      <c r="AD1461">
        <v>410</v>
      </c>
      <c r="AE1461" t="s">
        <v>43</v>
      </c>
      <c r="AF1461">
        <v>3.5</v>
      </c>
      <c r="AG1461">
        <v>1</v>
      </c>
      <c r="AH1461">
        <v>876</v>
      </c>
      <c r="AI1461">
        <v>5.4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1</v>
      </c>
      <c r="AV1461">
        <v>701</v>
      </c>
      <c r="AW1461">
        <v>3.5</v>
      </c>
      <c r="AX1461">
        <v>1</v>
      </c>
      <c r="AY1461">
        <v>701</v>
      </c>
      <c r="AZ1461">
        <v>8.5</v>
      </c>
      <c r="BA1461">
        <v>1</v>
      </c>
      <c r="BB1461">
        <v>0.4</v>
      </c>
      <c r="BC1461">
        <v>2</v>
      </c>
      <c r="BD1461">
        <v>210</v>
      </c>
      <c r="BE1461">
        <v>181</v>
      </c>
      <c r="BF1461">
        <v>2.7</v>
      </c>
      <c r="BG1461">
        <v>108</v>
      </c>
      <c r="BH1461">
        <v>1.6</v>
      </c>
      <c r="BI1461">
        <v>6.3000000000000007</v>
      </c>
    </row>
    <row r="1462" spans="1:61">
      <c r="A1462">
        <v>256519</v>
      </c>
      <c r="B1462" t="s">
        <v>60</v>
      </c>
      <c r="C1462">
        <v>200</v>
      </c>
      <c r="D1462" t="s">
        <v>85</v>
      </c>
      <c r="E1462" s="2">
        <v>40128.787349537037</v>
      </c>
      <c r="F1462" s="2">
        <v>40128.800509259258</v>
      </c>
      <c r="H1462">
        <v>1137</v>
      </c>
      <c r="I1462">
        <v>304.22046695661277</v>
      </c>
      <c r="J1462">
        <v>35.425897829999997</v>
      </c>
      <c r="K1462">
        <v>139.55713750000001</v>
      </c>
      <c r="L1462">
        <v>110</v>
      </c>
      <c r="M1462" t="s">
        <v>846</v>
      </c>
      <c r="N1462" s="3">
        <v>1009032</v>
      </c>
      <c r="O1462" t="s">
        <v>141</v>
      </c>
      <c r="P1462">
        <v>100903201</v>
      </c>
      <c r="Q1462" t="s">
        <v>689</v>
      </c>
      <c r="R1462">
        <v>35.425179049999997</v>
      </c>
      <c r="S1462">
        <v>139.55389740000001</v>
      </c>
      <c r="T1462">
        <v>110</v>
      </c>
      <c r="U1462" t="s">
        <v>846</v>
      </c>
      <c r="V1462" s="3">
        <v>1009034</v>
      </c>
      <c r="W1462" t="s">
        <v>430</v>
      </c>
      <c r="X1462">
        <v>100903403</v>
      </c>
      <c r="Y1462" t="s">
        <v>710</v>
      </c>
      <c r="Z1462">
        <v>0</v>
      </c>
      <c r="AA1462">
        <v>2</v>
      </c>
      <c r="AB1462" t="s">
        <v>97</v>
      </c>
      <c r="AC1462" t="s">
        <v>100</v>
      </c>
      <c r="AD1462">
        <v>420</v>
      </c>
      <c r="AE1462" t="s">
        <v>95</v>
      </c>
      <c r="AF1462">
        <v>9.6999999999999993</v>
      </c>
      <c r="AG1462">
        <v>1</v>
      </c>
      <c r="AH1462">
        <v>992</v>
      </c>
      <c r="AI1462">
        <v>4.3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1</v>
      </c>
      <c r="AV1462">
        <v>769</v>
      </c>
      <c r="AW1462">
        <v>3.8</v>
      </c>
      <c r="AX1462">
        <v>1</v>
      </c>
      <c r="AY1462">
        <v>769</v>
      </c>
      <c r="AZ1462">
        <v>9.6999999999999993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</row>
    <row r="1463" spans="1:61">
      <c r="A1463">
        <v>256489</v>
      </c>
      <c r="B1463" t="s">
        <v>81</v>
      </c>
      <c r="C1463">
        <v>600</v>
      </c>
      <c r="D1463" t="s">
        <v>91</v>
      </c>
      <c r="E1463" s="2">
        <v>40128.493113425924</v>
      </c>
      <c r="F1463" s="2">
        <v>40128.531446759262</v>
      </c>
      <c r="H1463">
        <v>3312</v>
      </c>
      <c r="I1463">
        <v>28353.781824098747</v>
      </c>
      <c r="J1463">
        <v>35.443267849999998</v>
      </c>
      <c r="K1463">
        <v>139.63625730000001</v>
      </c>
      <c r="L1463">
        <v>104</v>
      </c>
      <c r="M1463" t="s">
        <v>844</v>
      </c>
      <c r="N1463" s="3">
        <v>1003018</v>
      </c>
      <c r="O1463" t="s">
        <v>414</v>
      </c>
      <c r="P1463">
        <v>100301801</v>
      </c>
      <c r="Q1463" t="s">
        <v>670</v>
      </c>
      <c r="R1463">
        <v>35.580146399999997</v>
      </c>
      <c r="S1463">
        <v>139.3718988</v>
      </c>
      <c r="T1463">
        <v>209</v>
      </c>
      <c r="U1463" t="s">
        <v>826</v>
      </c>
      <c r="V1463" s="3">
        <v>2090107</v>
      </c>
      <c r="W1463" t="s">
        <v>252</v>
      </c>
      <c r="X1463">
        <v>209010704</v>
      </c>
      <c r="Y1463" t="s">
        <v>763</v>
      </c>
      <c r="Z1463">
        <v>37</v>
      </c>
      <c r="AA1463">
        <v>1</v>
      </c>
      <c r="AB1463" t="s">
        <v>34</v>
      </c>
      <c r="AC1463" t="s">
        <v>104</v>
      </c>
      <c r="AD1463">
        <v>200</v>
      </c>
      <c r="AE1463" t="s">
        <v>94</v>
      </c>
      <c r="AF1463">
        <v>57.2</v>
      </c>
      <c r="AG1463">
        <v>1</v>
      </c>
      <c r="AH1463">
        <v>32031</v>
      </c>
      <c r="AI1463">
        <v>57.9</v>
      </c>
      <c r="AJ1463">
        <v>1</v>
      </c>
      <c r="AK1463">
        <v>49</v>
      </c>
      <c r="AL1463">
        <v>620</v>
      </c>
      <c r="AM1463" t="s">
        <v>120</v>
      </c>
      <c r="AN1463" t="s">
        <v>252</v>
      </c>
      <c r="AO1463">
        <v>1</v>
      </c>
      <c r="AP1463">
        <v>433</v>
      </c>
      <c r="AQ1463">
        <v>5.2</v>
      </c>
      <c r="AR1463">
        <v>247</v>
      </c>
      <c r="AS1463">
        <v>3</v>
      </c>
      <c r="AT1463">
        <v>57.2</v>
      </c>
      <c r="AU1463">
        <v>1</v>
      </c>
      <c r="AV1463">
        <v>30366</v>
      </c>
      <c r="AW1463">
        <v>151.80000000000001</v>
      </c>
      <c r="AX1463">
        <v>1</v>
      </c>
      <c r="AY1463">
        <v>30366</v>
      </c>
      <c r="AZ1463">
        <v>379.1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</row>
    <row r="1464" spans="1:61">
      <c r="A1464">
        <v>256543</v>
      </c>
      <c r="B1464" t="s">
        <v>77</v>
      </c>
      <c r="C1464">
        <v>100</v>
      </c>
      <c r="D1464" t="s">
        <v>86</v>
      </c>
      <c r="E1464" s="2">
        <v>40129.292025462964</v>
      </c>
      <c r="F1464" s="2">
        <v>40129.365833333337</v>
      </c>
      <c r="H1464">
        <v>6377</v>
      </c>
      <c r="I1464">
        <v>14777.330127187528</v>
      </c>
      <c r="J1464">
        <v>35.576198140000002</v>
      </c>
      <c r="K1464">
        <v>139.65959789999999</v>
      </c>
      <c r="L1464">
        <v>133</v>
      </c>
      <c r="M1464" t="s">
        <v>827</v>
      </c>
      <c r="N1464" s="3">
        <v>1300305</v>
      </c>
      <c r="O1464" t="s">
        <v>330</v>
      </c>
      <c r="P1464">
        <v>130030503</v>
      </c>
      <c r="Q1464" t="s">
        <v>495</v>
      </c>
      <c r="R1464">
        <v>35.444668</v>
      </c>
      <c r="S1464">
        <v>139.63607500000001</v>
      </c>
      <c r="T1464">
        <v>104</v>
      </c>
      <c r="U1464" t="s">
        <v>844</v>
      </c>
      <c r="V1464" s="3">
        <v>1003002</v>
      </c>
      <c r="W1464" t="s">
        <v>120</v>
      </c>
      <c r="X1464">
        <v>100300215</v>
      </c>
      <c r="Y1464" t="s">
        <v>661</v>
      </c>
      <c r="Z1464">
        <v>40</v>
      </c>
      <c r="AA1464">
        <v>1</v>
      </c>
      <c r="AB1464" t="s">
        <v>34</v>
      </c>
      <c r="AC1464" t="s">
        <v>110</v>
      </c>
      <c r="AD1464">
        <v>200</v>
      </c>
      <c r="AE1464" t="s">
        <v>94</v>
      </c>
      <c r="AF1464">
        <v>32.5</v>
      </c>
      <c r="AG1464">
        <v>1</v>
      </c>
      <c r="AH1464">
        <v>19309</v>
      </c>
      <c r="AI1464">
        <v>34.5</v>
      </c>
      <c r="AJ1464">
        <v>1</v>
      </c>
      <c r="AK1464">
        <v>22</v>
      </c>
      <c r="AL1464">
        <v>290</v>
      </c>
      <c r="AM1464" t="s">
        <v>249</v>
      </c>
      <c r="AN1464" t="s">
        <v>134</v>
      </c>
      <c r="AO1464">
        <v>1</v>
      </c>
      <c r="AP1464">
        <v>9</v>
      </c>
      <c r="AQ1464">
        <v>0.1</v>
      </c>
      <c r="AR1464">
        <v>867</v>
      </c>
      <c r="AS1464">
        <v>10.4</v>
      </c>
      <c r="AT1464">
        <v>32.5</v>
      </c>
      <c r="AU1464">
        <v>1</v>
      </c>
      <c r="AV1464">
        <v>16563</v>
      </c>
      <c r="AW1464">
        <v>82.8</v>
      </c>
      <c r="AX1464">
        <v>1</v>
      </c>
      <c r="AY1464">
        <v>16563</v>
      </c>
      <c r="AZ1464">
        <v>204.7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</row>
    <row r="1465" spans="1:61">
      <c r="A1465">
        <v>256545</v>
      </c>
      <c r="B1465" t="s">
        <v>76</v>
      </c>
      <c r="C1465">
        <v>100</v>
      </c>
      <c r="D1465" t="s">
        <v>86</v>
      </c>
      <c r="E1465" s="2">
        <v>40129.308206018519</v>
      </c>
      <c r="F1465" s="2">
        <v>40129.340069444443</v>
      </c>
      <c r="H1465">
        <v>2753</v>
      </c>
      <c r="I1465">
        <v>10913.174525961131</v>
      </c>
      <c r="J1465">
        <v>35.45970982</v>
      </c>
      <c r="K1465">
        <v>139.5172853</v>
      </c>
      <c r="L1465">
        <v>112</v>
      </c>
      <c r="M1465" t="s">
        <v>838</v>
      </c>
      <c r="N1465" s="3">
        <v>1005103</v>
      </c>
      <c r="O1465" t="s">
        <v>389</v>
      </c>
      <c r="P1465">
        <v>100510301</v>
      </c>
      <c r="Q1465" t="s">
        <v>589</v>
      </c>
      <c r="R1465">
        <v>35.444426530000001</v>
      </c>
      <c r="S1465">
        <v>139.6363164</v>
      </c>
      <c r="T1465">
        <v>104</v>
      </c>
      <c r="U1465" t="s">
        <v>844</v>
      </c>
      <c r="V1465" s="3">
        <v>1003002</v>
      </c>
      <c r="W1465" t="s">
        <v>120</v>
      </c>
      <c r="X1465">
        <v>100300215</v>
      </c>
      <c r="Y1465" t="s">
        <v>661</v>
      </c>
      <c r="Z1465">
        <v>45</v>
      </c>
      <c r="AA1465">
        <v>1</v>
      </c>
      <c r="AB1465" t="s">
        <v>34</v>
      </c>
      <c r="AC1465" t="s">
        <v>104</v>
      </c>
      <c r="AD1465">
        <v>200</v>
      </c>
      <c r="AE1465" t="s">
        <v>94</v>
      </c>
      <c r="AF1465">
        <v>45.5</v>
      </c>
      <c r="AG1465">
        <v>1</v>
      </c>
      <c r="AH1465">
        <v>15491</v>
      </c>
      <c r="AI1465">
        <v>36.700000000000003</v>
      </c>
      <c r="AJ1465">
        <v>1</v>
      </c>
      <c r="AK1465">
        <v>30</v>
      </c>
      <c r="AL1465">
        <v>400</v>
      </c>
      <c r="AM1465" t="s">
        <v>124</v>
      </c>
      <c r="AN1465" t="s">
        <v>123</v>
      </c>
      <c r="AO1465">
        <v>1</v>
      </c>
      <c r="AP1465">
        <v>475</v>
      </c>
      <c r="AQ1465">
        <v>5.8</v>
      </c>
      <c r="AR1465">
        <v>808</v>
      </c>
      <c r="AS1465">
        <v>9.6999999999999993</v>
      </c>
      <c r="AT1465">
        <v>45.5</v>
      </c>
      <c r="AU1465">
        <v>1</v>
      </c>
      <c r="AV1465">
        <v>13066</v>
      </c>
      <c r="AW1465">
        <v>65.3</v>
      </c>
      <c r="AX1465">
        <v>1</v>
      </c>
      <c r="AY1465">
        <v>13066</v>
      </c>
      <c r="AZ1465">
        <v>159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</row>
    <row r="1466" spans="1:61">
      <c r="A1466">
        <v>256483</v>
      </c>
      <c r="B1466" t="s">
        <v>40</v>
      </c>
      <c r="C1466">
        <v>100</v>
      </c>
      <c r="D1466" t="s">
        <v>86</v>
      </c>
      <c r="E1466" s="2">
        <v>40128.366909722223</v>
      </c>
      <c r="F1466" s="2">
        <v>40128.375937500001</v>
      </c>
      <c r="H1466">
        <v>780</v>
      </c>
      <c r="I1466">
        <v>994.33758754151427</v>
      </c>
      <c r="J1466">
        <v>35.425538420000002</v>
      </c>
      <c r="K1466">
        <v>139.651916</v>
      </c>
      <c r="L1466">
        <v>104</v>
      </c>
      <c r="M1466" t="s">
        <v>844</v>
      </c>
      <c r="N1466" s="3">
        <v>1003012</v>
      </c>
      <c r="O1466" t="s">
        <v>426</v>
      </c>
      <c r="P1466">
        <v>100301201</v>
      </c>
      <c r="Q1466" t="s">
        <v>712</v>
      </c>
      <c r="R1466">
        <v>35.42952957</v>
      </c>
      <c r="S1466">
        <v>139.66173839999999</v>
      </c>
      <c r="T1466">
        <v>104</v>
      </c>
      <c r="U1466" t="s">
        <v>844</v>
      </c>
      <c r="V1466" s="3">
        <v>1003010</v>
      </c>
      <c r="W1466" t="s">
        <v>422</v>
      </c>
      <c r="X1466">
        <v>100301003</v>
      </c>
      <c r="Y1466" t="s">
        <v>701</v>
      </c>
      <c r="Z1466">
        <v>0</v>
      </c>
      <c r="AA1466">
        <v>2</v>
      </c>
      <c r="AB1466" t="s">
        <v>97</v>
      </c>
      <c r="AC1466" t="s">
        <v>35</v>
      </c>
      <c r="AD1466">
        <v>410</v>
      </c>
      <c r="AE1466" t="s">
        <v>43</v>
      </c>
      <c r="AF1466">
        <v>7.1</v>
      </c>
      <c r="AG1466">
        <v>1</v>
      </c>
      <c r="AH1466">
        <v>1585</v>
      </c>
      <c r="AI1466">
        <v>9.4</v>
      </c>
      <c r="AJ1466">
        <v>1</v>
      </c>
      <c r="AK1466">
        <v>19</v>
      </c>
      <c r="AL1466">
        <v>210</v>
      </c>
      <c r="AM1466" t="s">
        <v>41</v>
      </c>
      <c r="AN1466" t="s">
        <v>36</v>
      </c>
      <c r="AO1466">
        <v>0</v>
      </c>
      <c r="AP1466">
        <v>763</v>
      </c>
      <c r="AQ1466">
        <v>8.9</v>
      </c>
      <c r="AR1466">
        <v>2190</v>
      </c>
      <c r="AS1466">
        <v>26.5</v>
      </c>
      <c r="AT1466">
        <v>54.4</v>
      </c>
      <c r="AU1466">
        <v>1</v>
      </c>
      <c r="AV1466">
        <v>1422</v>
      </c>
      <c r="AW1466">
        <v>7.1</v>
      </c>
      <c r="AX1466">
        <v>1</v>
      </c>
      <c r="AY1466">
        <v>1422</v>
      </c>
      <c r="AZ1466">
        <v>16.7</v>
      </c>
      <c r="BA1466">
        <v>1</v>
      </c>
      <c r="BB1466">
        <v>0.48</v>
      </c>
      <c r="BC1466">
        <v>3</v>
      </c>
      <c r="BD1466">
        <v>210</v>
      </c>
      <c r="BE1466">
        <v>424</v>
      </c>
      <c r="BF1466">
        <v>6.4</v>
      </c>
      <c r="BG1466">
        <v>437</v>
      </c>
      <c r="BH1466">
        <v>6.6</v>
      </c>
      <c r="BI1466">
        <v>16</v>
      </c>
    </row>
    <row r="1467" spans="1:61">
      <c r="A1467">
        <v>256167</v>
      </c>
      <c r="B1467" t="s">
        <v>75</v>
      </c>
      <c r="C1467">
        <v>500</v>
      </c>
      <c r="D1467" t="s">
        <v>33</v>
      </c>
      <c r="E1467" s="2">
        <v>40124.687268518515</v>
      </c>
      <c r="F1467" s="2">
        <v>40124.733263888891</v>
      </c>
      <c r="H1467">
        <v>3974</v>
      </c>
      <c r="I1467">
        <v>35118.409033332806</v>
      </c>
      <c r="J1467">
        <v>35.275366890000001</v>
      </c>
      <c r="K1467">
        <v>139.17714899999999</v>
      </c>
      <c r="L1467">
        <v>206</v>
      </c>
      <c r="M1467" t="s">
        <v>858</v>
      </c>
      <c r="N1467" s="3">
        <v>2060604</v>
      </c>
      <c r="O1467" t="s">
        <v>461</v>
      </c>
      <c r="P1467">
        <v>206060402</v>
      </c>
      <c r="Q1467" t="s">
        <v>757</v>
      </c>
      <c r="R1467">
        <v>35.400068169999997</v>
      </c>
      <c r="S1467">
        <v>139.53291720000001</v>
      </c>
      <c r="T1467">
        <v>110</v>
      </c>
      <c r="U1467" t="s">
        <v>846</v>
      </c>
      <c r="V1467" s="3">
        <v>1009018</v>
      </c>
      <c r="W1467" t="s">
        <v>125</v>
      </c>
      <c r="X1467">
        <v>100901802</v>
      </c>
      <c r="Y1467" t="s">
        <v>729</v>
      </c>
      <c r="Z1467">
        <v>37</v>
      </c>
      <c r="AA1467">
        <v>1</v>
      </c>
      <c r="AB1467" t="s">
        <v>34</v>
      </c>
      <c r="AC1467" t="s">
        <v>100</v>
      </c>
      <c r="AD1467">
        <v>200</v>
      </c>
      <c r="AE1467" t="s">
        <v>94</v>
      </c>
      <c r="AF1467">
        <v>48.7</v>
      </c>
      <c r="AG1467">
        <v>1</v>
      </c>
      <c r="AH1467">
        <v>39997</v>
      </c>
      <c r="AI1467">
        <v>57.2</v>
      </c>
      <c r="AJ1467">
        <v>1</v>
      </c>
      <c r="AK1467">
        <v>41</v>
      </c>
      <c r="AL1467">
        <v>650</v>
      </c>
      <c r="AM1467" t="s">
        <v>226</v>
      </c>
      <c r="AN1467" t="s">
        <v>125</v>
      </c>
      <c r="AO1467">
        <v>0</v>
      </c>
      <c r="AP1467">
        <v>335</v>
      </c>
      <c r="AQ1467">
        <v>4.5</v>
      </c>
      <c r="AR1467">
        <v>256</v>
      </c>
      <c r="AS1467">
        <v>3.2</v>
      </c>
      <c r="AT1467">
        <v>48.7</v>
      </c>
      <c r="AU1467">
        <v>1</v>
      </c>
      <c r="AV1467">
        <v>37877</v>
      </c>
      <c r="AW1467">
        <v>189.4</v>
      </c>
      <c r="AX1467">
        <v>1</v>
      </c>
      <c r="AY1467">
        <v>37877</v>
      </c>
      <c r="AZ1467">
        <v>472.7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</row>
    <row r="1468" spans="1:61">
      <c r="A1468">
        <v>255931</v>
      </c>
      <c r="B1468" t="s">
        <v>75</v>
      </c>
      <c r="C1468">
        <v>400</v>
      </c>
      <c r="D1468" t="s">
        <v>87</v>
      </c>
      <c r="E1468" s="2">
        <v>40122.491261574076</v>
      </c>
      <c r="F1468" s="2">
        <v>40122.549074074072</v>
      </c>
      <c r="H1468">
        <v>4995</v>
      </c>
      <c r="I1468">
        <v>3255.4167710051825</v>
      </c>
      <c r="J1468">
        <v>35.444195870000001</v>
      </c>
      <c r="K1468">
        <v>139.63696540000001</v>
      </c>
      <c r="L1468">
        <v>104</v>
      </c>
      <c r="M1468" t="s">
        <v>844</v>
      </c>
      <c r="N1468" s="3">
        <v>1003002</v>
      </c>
      <c r="O1468" t="s">
        <v>120</v>
      </c>
      <c r="P1468">
        <v>100300215</v>
      </c>
      <c r="Q1468" t="s">
        <v>661</v>
      </c>
      <c r="R1468">
        <v>35.473474940000003</v>
      </c>
      <c r="S1468">
        <v>139.63740530000001</v>
      </c>
      <c r="T1468">
        <v>102</v>
      </c>
      <c r="U1468" t="s">
        <v>839</v>
      </c>
      <c r="V1468" s="3">
        <v>1001009</v>
      </c>
      <c r="W1468" t="s">
        <v>477</v>
      </c>
      <c r="X1468">
        <v>100100902</v>
      </c>
      <c r="Y1468" t="s">
        <v>780</v>
      </c>
      <c r="Z1468">
        <v>37</v>
      </c>
      <c r="AA1468">
        <v>1</v>
      </c>
      <c r="AB1468" t="s">
        <v>34</v>
      </c>
      <c r="AC1468" t="s">
        <v>100</v>
      </c>
      <c r="AD1468">
        <v>100</v>
      </c>
      <c r="AE1468" t="s">
        <v>93</v>
      </c>
      <c r="AF1468">
        <v>16.8</v>
      </c>
      <c r="AG1468">
        <v>1</v>
      </c>
      <c r="AH1468">
        <v>4472</v>
      </c>
      <c r="AI1468">
        <v>16.8</v>
      </c>
      <c r="AJ1468">
        <v>1</v>
      </c>
      <c r="AK1468">
        <v>12</v>
      </c>
      <c r="AL1468">
        <v>290</v>
      </c>
      <c r="AM1468" t="s">
        <v>123</v>
      </c>
      <c r="AN1468" t="s">
        <v>214</v>
      </c>
      <c r="AO1468">
        <v>1</v>
      </c>
      <c r="AP1468">
        <v>916</v>
      </c>
      <c r="AQ1468">
        <v>10.9</v>
      </c>
      <c r="AR1468">
        <v>660</v>
      </c>
      <c r="AS1468">
        <v>8.6</v>
      </c>
      <c r="AT1468">
        <v>31.5</v>
      </c>
      <c r="AU1468">
        <v>1</v>
      </c>
      <c r="AV1468">
        <v>4380</v>
      </c>
      <c r="AW1468">
        <v>21.9</v>
      </c>
      <c r="AX1468">
        <v>1</v>
      </c>
      <c r="AY1468">
        <v>4380</v>
      </c>
      <c r="AZ1468">
        <v>52.5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</row>
    <row r="1469" spans="1:61">
      <c r="A1469">
        <v>256885</v>
      </c>
      <c r="B1469" t="s">
        <v>79</v>
      </c>
      <c r="C1469">
        <v>100</v>
      </c>
      <c r="D1469" t="s">
        <v>86</v>
      </c>
      <c r="E1469" s="2">
        <v>40133.285590277781</v>
      </c>
      <c r="F1469" s="2">
        <v>40133.342928240738</v>
      </c>
      <c r="H1469">
        <v>4954</v>
      </c>
      <c r="I1469">
        <v>23051.7925524071</v>
      </c>
      <c r="J1469">
        <v>35.458856869999998</v>
      </c>
      <c r="K1469">
        <v>139.38361470000001</v>
      </c>
      <c r="L1469">
        <v>215</v>
      </c>
      <c r="M1469" t="s">
        <v>842</v>
      </c>
      <c r="N1469" s="3">
        <v>1009248</v>
      </c>
      <c r="O1469" t="s">
        <v>378</v>
      </c>
      <c r="P1469">
        <v>215010502</v>
      </c>
      <c r="Q1469" t="s">
        <v>594</v>
      </c>
      <c r="R1469">
        <v>35.443418059999999</v>
      </c>
      <c r="S1469">
        <v>139.6374375</v>
      </c>
      <c r="T1469">
        <v>104</v>
      </c>
      <c r="U1469" t="s">
        <v>844</v>
      </c>
      <c r="V1469" s="3">
        <v>1003002</v>
      </c>
      <c r="W1469" t="s">
        <v>120</v>
      </c>
      <c r="X1469">
        <v>100300216</v>
      </c>
      <c r="Y1469" t="s">
        <v>240</v>
      </c>
      <c r="Z1469">
        <v>33</v>
      </c>
      <c r="AA1469">
        <v>1</v>
      </c>
      <c r="AB1469" t="s">
        <v>34</v>
      </c>
      <c r="AC1469" t="s">
        <v>101</v>
      </c>
      <c r="AD1469">
        <v>200</v>
      </c>
      <c r="AE1469" t="s">
        <v>94</v>
      </c>
      <c r="AF1469">
        <v>66.400000000000006</v>
      </c>
      <c r="AG1469">
        <v>1</v>
      </c>
      <c r="AH1469">
        <v>31170</v>
      </c>
      <c r="AI1469">
        <v>61.4</v>
      </c>
      <c r="AJ1469">
        <v>1</v>
      </c>
      <c r="AK1469">
        <v>44</v>
      </c>
      <c r="AL1469">
        <v>430</v>
      </c>
      <c r="AM1469" t="s">
        <v>119</v>
      </c>
      <c r="AN1469" t="s">
        <v>120</v>
      </c>
      <c r="AO1469">
        <v>1</v>
      </c>
      <c r="AP1469">
        <v>1402</v>
      </c>
      <c r="AQ1469">
        <v>17.100000000000001</v>
      </c>
      <c r="AR1469">
        <v>438</v>
      </c>
      <c r="AS1469">
        <v>5.3</v>
      </c>
      <c r="AT1469">
        <v>66.400000000000006</v>
      </c>
      <c r="AU1469">
        <v>1</v>
      </c>
      <c r="AV1469">
        <v>26469</v>
      </c>
      <c r="AW1469">
        <v>132.30000000000001</v>
      </c>
      <c r="AX1469">
        <v>1</v>
      </c>
      <c r="AY1469">
        <v>26469</v>
      </c>
      <c r="AZ1469">
        <v>327.8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</row>
    <row r="1470" spans="1:61">
      <c r="A1470">
        <v>255596</v>
      </c>
      <c r="B1470" t="s">
        <v>68</v>
      </c>
      <c r="C1470">
        <v>700</v>
      </c>
      <c r="D1470" t="s">
        <v>90</v>
      </c>
      <c r="E1470" s="2">
        <v>40118.545335648145</v>
      </c>
      <c r="F1470" s="2">
        <v>40118.578287037039</v>
      </c>
      <c r="H1470">
        <v>2847</v>
      </c>
      <c r="I1470">
        <v>18096.632214313293</v>
      </c>
      <c r="J1470">
        <v>35.605739989999996</v>
      </c>
      <c r="K1470">
        <v>139.6715552</v>
      </c>
      <c r="N1470" s="3"/>
      <c r="R1470">
        <v>35.44554771</v>
      </c>
      <c r="S1470">
        <v>139.6360856</v>
      </c>
      <c r="T1470">
        <v>104</v>
      </c>
      <c r="U1470" t="s">
        <v>844</v>
      </c>
      <c r="V1470" s="3">
        <v>1003002</v>
      </c>
      <c r="W1470" t="s">
        <v>120</v>
      </c>
      <c r="X1470">
        <v>100300214</v>
      </c>
      <c r="Y1470" t="s">
        <v>655</v>
      </c>
      <c r="Z1470">
        <v>39</v>
      </c>
      <c r="AA1470">
        <v>2</v>
      </c>
      <c r="AB1470" t="s">
        <v>97</v>
      </c>
      <c r="AC1470" t="s">
        <v>100</v>
      </c>
      <c r="AD1470">
        <v>200</v>
      </c>
      <c r="AE1470" t="s">
        <v>94</v>
      </c>
      <c r="AF1470">
        <v>39.6</v>
      </c>
      <c r="AG1470">
        <v>1</v>
      </c>
      <c r="AH1470">
        <v>21853</v>
      </c>
      <c r="AI1470">
        <v>41.8</v>
      </c>
      <c r="AJ1470">
        <v>1</v>
      </c>
      <c r="AK1470">
        <v>26</v>
      </c>
      <c r="AL1470">
        <v>370</v>
      </c>
      <c r="AM1470" t="s">
        <v>170</v>
      </c>
      <c r="AN1470" t="s">
        <v>134</v>
      </c>
      <c r="AO1470">
        <v>1</v>
      </c>
      <c r="AP1470">
        <v>394</v>
      </c>
      <c r="AQ1470">
        <v>4.8</v>
      </c>
      <c r="AR1470">
        <v>741</v>
      </c>
      <c r="AS1470">
        <v>8.8000000000000007</v>
      </c>
      <c r="AT1470">
        <v>39.6</v>
      </c>
      <c r="AU1470">
        <v>1</v>
      </c>
      <c r="AV1470">
        <v>20379</v>
      </c>
      <c r="AW1470">
        <v>101.9</v>
      </c>
      <c r="AX1470">
        <v>1</v>
      </c>
      <c r="AY1470">
        <v>20379</v>
      </c>
      <c r="AZ1470">
        <v>251.7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</row>
    <row r="1471" spans="1:61">
      <c r="A1471">
        <v>257814</v>
      </c>
      <c r="B1471" t="s">
        <v>56</v>
      </c>
      <c r="C1471">
        <v>500</v>
      </c>
      <c r="D1471" t="s">
        <v>33</v>
      </c>
      <c r="E1471" s="2">
        <v>40142.588865740741</v>
      </c>
      <c r="F1471" s="2">
        <v>40142.607777777775</v>
      </c>
      <c r="H1471">
        <v>1634</v>
      </c>
      <c r="I1471">
        <v>10013.13034994742</v>
      </c>
      <c r="J1471">
        <v>35.449817799999998</v>
      </c>
      <c r="K1471">
        <v>139.62168750000001</v>
      </c>
      <c r="L1471">
        <v>103</v>
      </c>
      <c r="M1471" t="s">
        <v>843</v>
      </c>
      <c r="N1471" s="3">
        <v>1002004</v>
      </c>
      <c r="O1471" t="s">
        <v>405</v>
      </c>
      <c r="P1471">
        <v>100200401</v>
      </c>
      <c r="Q1471" t="s">
        <v>636</v>
      </c>
      <c r="R1471">
        <v>35.362136419999999</v>
      </c>
      <c r="S1471">
        <v>139.64693790000001</v>
      </c>
      <c r="T1471">
        <v>108</v>
      </c>
      <c r="U1471" t="s">
        <v>854</v>
      </c>
      <c r="V1471" s="3">
        <v>1007011</v>
      </c>
      <c r="W1471" t="s">
        <v>451</v>
      </c>
      <c r="X1471">
        <v>100701101</v>
      </c>
      <c r="Y1471" t="s">
        <v>742</v>
      </c>
      <c r="Z1471">
        <v>44</v>
      </c>
      <c r="AA1471">
        <v>1</v>
      </c>
      <c r="AB1471" t="s">
        <v>34</v>
      </c>
      <c r="AC1471" t="s">
        <v>98</v>
      </c>
      <c r="AD1471">
        <v>100</v>
      </c>
      <c r="AE1471" t="s">
        <v>93</v>
      </c>
      <c r="AF1471">
        <v>30.6</v>
      </c>
      <c r="AG1471">
        <v>1</v>
      </c>
      <c r="AH1471">
        <v>13589</v>
      </c>
      <c r="AI1471">
        <v>30.6</v>
      </c>
      <c r="AJ1471">
        <v>1</v>
      </c>
      <c r="AK1471">
        <v>40</v>
      </c>
      <c r="AL1471">
        <v>480</v>
      </c>
      <c r="AM1471" t="s">
        <v>112</v>
      </c>
      <c r="AN1471" t="s">
        <v>158</v>
      </c>
      <c r="AO1471">
        <v>1</v>
      </c>
      <c r="AP1471">
        <v>922</v>
      </c>
      <c r="AQ1471">
        <v>11</v>
      </c>
      <c r="AR1471">
        <v>756</v>
      </c>
      <c r="AS1471">
        <v>9.1</v>
      </c>
      <c r="AT1471">
        <v>60.1</v>
      </c>
      <c r="AU1471">
        <v>1</v>
      </c>
      <c r="AV1471">
        <v>12212</v>
      </c>
      <c r="AW1471">
        <v>61.1</v>
      </c>
      <c r="AX1471">
        <v>1</v>
      </c>
      <c r="AY1471">
        <v>12212</v>
      </c>
      <c r="AZ1471">
        <v>150.80000000000001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</row>
    <row r="1472" spans="1:61">
      <c r="A1472">
        <v>256551</v>
      </c>
      <c r="B1472" t="s">
        <v>82</v>
      </c>
      <c r="C1472">
        <v>100</v>
      </c>
      <c r="D1472" t="s">
        <v>86</v>
      </c>
      <c r="E1472" s="2">
        <v>40129.328923611109</v>
      </c>
      <c r="F1472" s="2">
        <v>40129.347638888888</v>
      </c>
      <c r="H1472">
        <v>1617</v>
      </c>
      <c r="I1472">
        <v>2717.2128656643504</v>
      </c>
      <c r="J1472">
        <v>35.430479079999998</v>
      </c>
      <c r="K1472">
        <v>139.66247859999999</v>
      </c>
      <c r="L1472">
        <v>104</v>
      </c>
      <c r="M1472" t="s">
        <v>844</v>
      </c>
      <c r="N1472" s="3">
        <v>1003010</v>
      </c>
      <c r="O1472" t="s">
        <v>422</v>
      </c>
      <c r="P1472">
        <v>100301003</v>
      </c>
      <c r="Q1472" t="s">
        <v>701</v>
      </c>
      <c r="R1472">
        <v>35.444067189999998</v>
      </c>
      <c r="S1472">
        <v>139.6375448</v>
      </c>
      <c r="T1472">
        <v>104</v>
      </c>
      <c r="U1472" t="s">
        <v>844</v>
      </c>
      <c r="V1472" s="3">
        <v>1003002</v>
      </c>
      <c r="W1472" t="s">
        <v>120</v>
      </c>
      <c r="X1472">
        <v>100300215</v>
      </c>
      <c r="Y1472" t="s">
        <v>661</v>
      </c>
      <c r="Z1472">
        <v>50</v>
      </c>
      <c r="AA1472">
        <v>2</v>
      </c>
      <c r="AB1472" t="s">
        <v>97</v>
      </c>
      <c r="AC1472" t="s">
        <v>35</v>
      </c>
      <c r="AD1472">
        <v>240</v>
      </c>
      <c r="AE1472" t="s">
        <v>96</v>
      </c>
      <c r="AF1472">
        <v>21.8</v>
      </c>
      <c r="AG1472">
        <v>1</v>
      </c>
      <c r="AH1472">
        <v>4165</v>
      </c>
      <c r="AI1472">
        <v>11.5</v>
      </c>
      <c r="AJ1472">
        <v>1</v>
      </c>
      <c r="AK1472">
        <v>2</v>
      </c>
      <c r="AL1472">
        <v>180</v>
      </c>
      <c r="AM1472" t="s">
        <v>36</v>
      </c>
      <c r="AN1472" t="s">
        <v>123</v>
      </c>
      <c r="AO1472">
        <v>0</v>
      </c>
      <c r="AP1472">
        <v>2067</v>
      </c>
      <c r="AQ1472">
        <v>25.7</v>
      </c>
      <c r="AR1472">
        <v>906</v>
      </c>
      <c r="AS1472">
        <v>10.8</v>
      </c>
      <c r="AT1472">
        <v>38.5</v>
      </c>
      <c r="AU1472">
        <v>1</v>
      </c>
      <c r="AV1472">
        <v>3227</v>
      </c>
      <c r="AW1472">
        <v>16.100000000000001</v>
      </c>
      <c r="AX1472">
        <v>1</v>
      </c>
      <c r="AY1472">
        <v>3227</v>
      </c>
      <c r="AZ1472">
        <v>39.799999999999997</v>
      </c>
      <c r="BA1472">
        <v>1</v>
      </c>
      <c r="BB1472">
        <v>2.89</v>
      </c>
      <c r="BC1472">
        <v>13</v>
      </c>
      <c r="BD1472">
        <v>210</v>
      </c>
      <c r="BE1472">
        <v>372</v>
      </c>
      <c r="BF1472">
        <v>5.6</v>
      </c>
      <c r="BG1472">
        <v>216</v>
      </c>
      <c r="BH1472">
        <v>3.2</v>
      </c>
      <c r="BI1472">
        <v>21.8</v>
      </c>
    </row>
    <row r="1473" spans="1:61">
      <c r="A1473">
        <v>255780</v>
      </c>
      <c r="B1473" t="s">
        <v>81</v>
      </c>
      <c r="C1473">
        <v>600</v>
      </c>
      <c r="D1473" t="s">
        <v>91</v>
      </c>
      <c r="E1473" s="2">
        <v>40120.43440972222</v>
      </c>
      <c r="F1473" s="2">
        <v>40120.448703703703</v>
      </c>
      <c r="H1473">
        <v>1235</v>
      </c>
      <c r="I1473">
        <v>1043.2778333592646</v>
      </c>
      <c r="J1473">
        <v>35.460659339999999</v>
      </c>
      <c r="K1473">
        <v>139.5417363</v>
      </c>
      <c r="L1473">
        <v>112</v>
      </c>
      <c r="M1473" t="s">
        <v>838</v>
      </c>
      <c r="N1473" s="3">
        <v>1005105</v>
      </c>
      <c r="O1473" t="s">
        <v>394</v>
      </c>
      <c r="P1473">
        <v>100510501</v>
      </c>
      <c r="Q1473" t="s">
        <v>603</v>
      </c>
      <c r="R1473">
        <v>35.465798419999999</v>
      </c>
      <c r="S1473">
        <v>139.5320964</v>
      </c>
      <c r="T1473">
        <v>112</v>
      </c>
      <c r="U1473" t="s">
        <v>838</v>
      </c>
      <c r="V1473" s="3">
        <v>1005117</v>
      </c>
      <c r="W1473" t="s">
        <v>375</v>
      </c>
      <c r="X1473">
        <v>100511702</v>
      </c>
      <c r="Y1473" t="s">
        <v>784</v>
      </c>
      <c r="Z1473">
        <v>37</v>
      </c>
      <c r="AA1473">
        <v>1</v>
      </c>
      <c r="AB1473" t="s">
        <v>34</v>
      </c>
      <c r="AC1473" t="s">
        <v>104</v>
      </c>
      <c r="AD1473">
        <v>420</v>
      </c>
      <c r="AE1473" t="s">
        <v>95</v>
      </c>
      <c r="AF1473">
        <v>18.100000000000001</v>
      </c>
      <c r="AG1473">
        <v>1</v>
      </c>
      <c r="AH1473">
        <v>1572</v>
      </c>
      <c r="AI1473">
        <v>8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1</v>
      </c>
      <c r="AV1473">
        <v>1361</v>
      </c>
      <c r="AW1473">
        <v>6.8</v>
      </c>
      <c r="AX1473">
        <v>1</v>
      </c>
      <c r="AY1473">
        <v>1361</v>
      </c>
      <c r="AZ1473">
        <v>18.100000000000001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</row>
    <row r="1474" spans="1:61">
      <c r="A1474">
        <v>257825</v>
      </c>
      <c r="B1474" t="s">
        <v>56</v>
      </c>
      <c r="C1474">
        <v>200</v>
      </c>
      <c r="D1474" t="s">
        <v>85</v>
      </c>
      <c r="E1474" s="2">
        <v>40142.677800925929</v>
      </c>
      <c r="F1474" s="2">
        <v>40142.701284722221</v>
      </c>
      <c r="H1474">
        <v>2029</v>
      </c>
      <c r="I1474">
        <v>9899.2203491458476</v>
      </c>
      <c r="J1474">
        <v>35.363048329999998</v>
      </c>
      <c r="K1474">
        <v>139.64737779999999</v>
      </c>
      <c r="L1474">
        <v>108</v>
      </c>
      <c r="M1474" t="s">
        <v>854</v>
      </c>
      <c r="N1474" s="3">
        <v>1007011</v>
      </c>
      <c r="O1474" t="s">
        <v>451</v>
      </c>
      <c r="P1474">
        <v>100701101</v>
      </c>
      <c r="Q1474" t="s">
        <v>742</v>
      </c>
      <c r="R1474">
        <v>35.449554919999997</v>
      </c>
      <c r="S1474">
        <v>139.6215052</v>
      </c>
      <c r="T1474">
        <v>103</v>
      </c>
      <c r="U1474" t="s">
        <v>843</v>
      </c>
      <c r="V1474" s="3">
        <v>1002004</v>
      </c>
      <c r="W1474" t="s">
        <v>405</v>
      </c>
      <c r="X1474">
        <v>100200401</v>
      </c>
      <c r="Y1474" t="s">
        <v>636</v>
      </c>
      <c r="Z1474">
        <v>44</v>
      </c>
      <c r="AA1474">
        <v>1</v>
      </c>
      <c r="AB1474" t="s">
        <v>34</v>
      </c>
      <c r="AC1474" t="s">
        <v>98</v>
      </c>
      <c r="AD1474">
        <v>100</v>
      </c>
      <c r="AE1474" t="s">
        <v>93</v>
      </c>
      <c r="AF1474">
        <v>30.4</v>
      </c>
      <c r="AG1474">
        <v>1</v>
      </c>
      <c r="AH1474">
        <v>13682</v>
      </c>
      <c r="AI1474">
        <v>30.4</v>
      </c>
      <c r="AJ1474">
        <v>1</v>
      </c>
      <c r="AK1474">
        <v>42</v>
      </c>
      <c r="AL1474">
        <v>590</v>
      </c>
      <c r="AM1474" t="s">
        <v>158</v>
      </c>
      <c r="AN1474" t="s">
        <v>112</v>
      </c>
      <c r="AO1474">
        <v>2</v>
      </c>
      <c r="AP1474">
        <v>743</v>
      </c>
      <c r="AQ1474">
        <v>9.1999999999999993</v>
      </c>
      <c r="AR1474">
        <v>1037</v>
      </c>
      <c r="AS1474">
        <v>12.4</v>
      </c>
      <c r="AT1474">
        <v>63.6</v>
      </c>
      <c r="AU1474">
        <v>1</v>
      </c>
      <c r="AV1474">
        <v>11986</v>
      </c>
      <c r="AW1474">
        <v>59.9</v>
      </c>
      <c r="AX1474">
        <v>1</v>
      </c>
      <c r="AY1474">
        <v>11986</v>
      </c>
      <c r="AZ1474">
        <v>149.1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</row>
    <row r="1475" spans="1:61">
      <c r="A1475">
        <v>256168</v>
      </c>
      <c r="B1475" t="s">
        <v>80</v>
      </c>
      <c r="C1475">
        <v>200</v>
      </c>
      <c r="D1475" t="s">
        <v>85</v>
      </c>
      <c r="E1475" s="2">
        <v>40124.6878125</v>
      </c>
      <c r="F1475" s="2">
        <v>40124.695914351854</v>
      </c>
      <c r="H1475">
        <v>700</v>
      </c>
      <c r="I1475">
        <v>987.80103578990588</v>
      </c>
      <c r="J1475">
        <v>35.622235600000003</v>
      </c>
      <c r="K1475">
        <v>139.68152760000001</v>
      </c>
      <c r="N1475" s="3"/>
      <c r="R1475">
        <v>35.631038629999999</v>
      </c>
      <c r="S1475">
        <v>139.6800471</v>
      </c>
      <c r="V1475" s="3"/>
      <c r="W1475" s="3"/>
      <c r="Z1475">
        <v>38</v>
      </c>
      <c r="AA1475">
        <v>1</v>
      </c>
      <c r="AB1475" t="s">
        <v>34</v>
      </c>
      <c r="AC1475" t="s">
        <v>103</v>
      </c>
      <c r="AD1475">
        <v>410</v>
      </c>
      <c r="AE1475" t="s">
        <v>43</v>
      </c>
      <c r="AF1475">
        <v>6</v>
      </c>
      <c r="AG1475">
        <v>1</v>
      </c>
      <c r="AH1475">
        <v>1319</v>
      </c>
      <c r="AI1475">
        <v>8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1</v>
      </c>
      <c r="AV1475">
        <v>1204</v>
      </c>
      <c r="AW1475">
        <v>6</v>
      </c>
      <c r="AX1475">
        <v>1</v>
      </c>
      <c r="AY1475">
        <v>1204</v>
      </c>
      <c r="AZ1475">
        <v>14.7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</row>
    <row r="1476" spans="1:61">
      <c r="A1476">
        <v>257902</v>
      </c>
      <c r="B1476" t="s">
        <v>58</v>
      </c>
      <c r="C1476">
        <v>100</v>
      </c>
      <c r="D1476" t="s">
        <v>86</v>
      </c>
      <c r="E1476" s="2">
        <v>40143.535069444442</v>
      </c>
      <c r="F1476" s="2">
        <v>40143.580648148149</v>
      </c>
      <c r="H1476">
        <v>3938</v>
      </c>
      <c r="I1476">
        <v>30279.103452862397</v>
      </c>
      <c r="J1476">
        <v>35.324515769999998</v>
      </c>
      <c r="K1476">
        <v>139.6314562</v>
      </c>
      <c r="L1476">
        <v>201</v>
      </c>
      <c r="M1476" t="s">
        <v>859</v>
      </c>
      <c r="N1476" s="3">
        <v>2010103</v>
      </c>
      <c r="O1476" t="s">
        <v>149</v>
      </c>
      <c r="P1476">
        <v>201010302</v>
      </c>
      <c r="Q1476" t="s">
        <v>753</v>
      </c>
      <c r="R1476">
        <v>35.425549150000002</v>
      </c>
      <c r="S1476">
        <v>139.3212748</v>
      </c>
      <c r="T1476">
        <v>212</v>
      </c>
      <c r="U1476" t="s">
        <v>835</v>
      </c>
      <c r="V1476" s="3">
        <v>2120802</v>
      </c>
      <c r="W1476" t="s">
        <v>424</v>
      </c>
      <c r="X1476">
        <v>212080201</v>
      </c>
      <c r="Y1476" t="s">
        <v>702</v>
      </c>
      <c r="Z1476">
        <v>36</v>
      </c>
      <c r="AA1476">
        <v>1</v>
      </c>
      <c r="AB1476" t="s">
        <v>34</v>
      </c>
      <c r="AC1476" t="s">
        <v>106</v>
      </c>
      <c r="AD1476">
        <v>100</v>
      </c>
      <c r="AE1476" t="s">
        <v>93</v>
      </c>
      <c r="AF1476">
        <v>89.9</v>
      </c>
      <c r="AG1476">
        <v>1</v>
      </c>
      <c r="AH1476">
        <v>45081</v>
      </c>
      <c r="AI1476">
        <v>89.9</v>
      </c>
      <c r="AJ1476">
        <v>1</v>
      </c>
      <c r="AK1476">
        <v>86</v>
      </c>
      <c r="AL1476">
        <v>950</v>
      </c>
      <c r="AM1476" t="s">
        <v>117</v>
      </c>
      <c r="AN1476" t="s">
        <v>115</v>
      </c>
      <c r="AO1476">
        <v>3</v>
      </c>
      <c r="AP1476">
        <v>857</v>
      </c>
      <c r="AQ1476">
        <v>10.4</v>
      </c>
      <c r="AR1476">
        <v>4045</v>
      </c>
      <c r="AS1476">
        <v>50.6</v>
      </c>
      <c r="AT1476">
        <v>147</v>
      </c>
      <c r="AU1476">
        <v>1</v>
      </c>
      <c r="AV1476">
        <v>36253</v>
      </c>
      <c r="AW1476">
        <v>181.3</v>
      </c>
      <c r="AX1476">
        <v>1</v>
      </c>
      <c r="AY1476">
        <v>36253</v>
      </c>
      <c r="AZ1476">
        <v>455.2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</row>
    <row r="1477" spans="1:61">
      <c r="A1477">
        <v>255784</v>
      </c>
      <c r="B1477" t="s">
        <v>75</v>
      </c>
      <c r="C1477">
        <v>500</v>
      </c>
      <c r="D1477" t="s">
        <v>33</v>
      </c>
      <c r="E1477" s="2">
        <v>40120.456469907411</v>
      </c>
      <c r="F1477" s="2">
        <v>40120.483391203707</v>
      </c>
      <c r="H1477">
        <v>2326</v>
      </c>
      <c r="I1477">
        <v>7235.6469903332845</v>
      </c>
      <c r="J1477">
        <v>35.429969470000003</v>
      </c>
      <c r="K1477">
        <v>139.55587689999999</v>
      </c>
      <c r="L1477">
        <v>110</v>
      </c>
      <c r="M1477" t="s">
        <v>846</v>
      </c>
      <c r="N1477" s="3">
        <v>1009032</v>
      </c>
      <c r="O1477" t="s">
        <v>141</v>
      </c>
      <c r="P1477">
        <v>100903202</v>
      </c>
      <c r="Q1477" t="s">
        <v>694</v>
      </c>
      <c r="R1477">
        <v>35.454264969999997</v>
      </c>
      <c r="S1477">
        <v>139.62998630000001</v>
      </c>
      <c r="T1477">
        <v>104</v>
      </c>
      <c r="U1477" t="s">
        <v>844</v>
      </c>
      <c r="V1477" s="3">
        <v>1003001</v>
      </c>
      <c r="W1477" t="s">
        <v>400</v>
      </c>
      <c r="X1477">
        <v>100300102</v>
      </c>
      <c r="Y1477" t="s">
        <v>627</v>
      </c>
      <c r="Z1477">
        <v>37</v>
      </c>
      <c r="AA1477">
        <v>1</v>
      </c>
      <c r="AB1477" t="s">
        <v>34</v>
      </c>
      <c r="AC1477" t="s">
        <v>100</v>
      </c>
      <c r="AD1477">
        <v>200</v>
      </c>
      <c r="AE1477" t="s">
        <v>94</v>
      </c>
      <c r="AF1477">
        <v>28.8</v>
      </c>
      <c r="AG1477">
        <v>1</v>
      </c>
      <c r="AH1477">
        <v>9843</v>
      </c>
      <c r="AI1477">
        <v>24.4</v>
      </c>
      <c r="AJ1477">
        <v>1</v>
      </c>
      <c r="AK1477">
        <v>15</v>
      </c>
      <c r="AL1477">
        <v>360</v>
      </c>
      <c r="AM1477" t="s">
        <v>141</v>
      </c>
      <c r="AN1477" t="s">
        <v>138</v>
      </c>
      <c r="AO1477">
        <v>1</v>
      </c>
      <c r="AP1477">
        <v>68</v>
      </c>
      <c r="AQ1477">
        <v>0.8</v>
      </c>
      <c r="AR1477">
        <v>1080</v>
      </c>
      <c r="AS1477">
        <v>13</v>
      </c>
      <c r="AT1477">
        <v>28.8</v>
      </c>
      <c r="AU1477">
        <v>1</v>
      </c>
      <c r="AV1477">
        <v>8720</v>
      </c>
      <c r="AW1477">
        <v>43.6</v>
      </c>
      <c r="AX1477">
        <v>1</v>
      </c>
      <c r="AY1477">
        <v>8720</v>
      </c>
      <c r="AZ1477">
        <v>106.8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</row>
    <row r="1478" spans="1:61">
      <c r="A1478">
        <v>256057</v>
      </c>
      <c r="B1478" t="s">
        <v>40</v>
      </c>
      <c r="C1478">
        <v>500</v>
      </c>
      <c r="D1478" t="s">
        <v>33</v>
      </c>
      <c r="E1478" s="2">
        <v>40123.579108796293</v>
      </c>
      <c r="F1478" s="2">
        <v>40123.591585648152</v>
      </c>
      <c r="H1478">
        <v>1078</v>
      </c>
      <c r="I1478">
        <v>4153.4050464002166</v>
      </c>
      <c r="J1478">
        <v>35.454179089999997</v>
      </c>
      <c r="K1478">
        <v>139.63061930000001</v>
      </c>
      <c r="L1478">
        <v>104</v>
      </c>
      <c r="M1478" t="s">
        <v>844</v>
      </c>
      <c r="N1478" s="3">
        <v>1003001</v>
      </c>
      <c r="O1478" t="s">
        <v>400</v>
      </c>
      <c r="P1478">
        <v>100300101</v>
      </c>
      <c r="Q1478" t="s">
        <v>628</v>
      </c>
      <c r="R1478">
        <v>35.429449130000002</v>
      </c>
      <c r="S1478">
        <v>139.66498920000001</v>
      </c>
      <c r="T1478">
        <v>104</v>
      </c>
      <c r="U1478" t="s">
        <v>844</v>
      </c>
      <c r="V1478" s="3">
        <v>1003010</v>
      </c>
      <c r="W1478" t="s">
        <v>422</v>
      </c>
      <c r="X1478">
        <v>100301006</v>
      </c>
      <c r="Y1478" t="s">
        <v>695</v>
      </c>
      <c r="Z1478">
        <v>0</v>
      </c>
      <c r="AA1478">
        <v>2</v>
      </c>
      <c r="AB1478" t="s">
        <v>97</v>
      </c>
      <c r="AC1478" t="s">
        <v>35</v>
      </c>
      <c r="AD1478">
        <v>100</v>
      </c>
      <c r="AE1478" t="s">
        <v>93</v>
      </c>
      <c r="AF1478">
        <v>12.3</v>
      </c>
      <c r="AG1478">
        <v>1</v>
      </c>
      <c r="AH1478">
        <v>4584</v>
      </c>
      <c r="AI1478">
        <v>12.3</v>
      </c>
      <c r="AJ1478">
        <v>1</v>
      </c>
      <c r="AK1478">
        <v>19</v>
      </c>
      <c r="AL1478">
        <v>590</v>
      </c>
      <c r="AM1478" t="s">
        <v>138</v>
      </c>
      <c r="AN1478" t="s">
        <v>36</v>
      </c>
      <c r="AO1478">
        <v>2</v>
      </c>
      <c r="AP1478">
        <v>1144</v>
      </c>
      <c r="AQ1478">
        <v>13.7</v>
      </c>
      <c r="AR1478">
        <v>2319</v>
      </c>
      <c r="AS1478">
        <v>28.2</v>
      </c>
      <c r="AT1478">
        <v>60.900000000000006</v>
      </c>
      <c r="AU1478">
        <v>1</v>
      </c>
      <c r="AV1478">
        <v>4543</v>
      </c>
      <c r="AW1478">
        <v>22.7</v>
      </c>
      <c r="AX1478">
        <v>1</v>
      </c>
      <c r="AY1478">
        <v>4543</v>
      </c>
      <c r="AZ1478">
        <v>55.2</v>
      </c>
      <c r="BA1478">
        <v>1</v>
      </c>
      <c r="BB1478">
        <v>5.4</v>
      </c>
      <c r="BC1478">
        <v>20</v>
      </c>
      <c r="BD1478">
        <v>210</v>
      </c>
      <c r="BE1478">
        <v>186</v>
      </c>
      <c r="BF1478">
        <v>2.8</v>
      </c>
      <c r="BG1478">
        <v>192</v>
      </c>
      <c r="BH1478">
        <v>2.9</v>
      </c>
      <c r="BI1478">
        <v>25.7</v>
      </c>
    </row>
    <row r="1479" spans="1:61">
      <c r="A1479">
        <v>255404</v>
      </c>
      <c r="B1479" t="s">
        <v>80</v>
      </c>
      <c r="C1479">
        <v>300</v>
      </c>
      <c r="D1479" t="s">
        <v>88</v>
      </c>
      <c r="E1479" s="2">
        <v>40116.662037037036</v>
      </c>
      <c r="F1479" s="2">
        <v>40116.683599537035</v>
      </c>
      <c r="H1479">
        <v>1863</v>
      </c>
      <c r="I1479">
        <v>716.75203366780352</v>
      </c>
      <c r="J1479">
        <v>35.446647409999997</v>
      </c>
      <c r="K1479">
        <v>139.64281800000001</v>
      </c>
      <c r="L1479">
        <v>104</v>
      </c>
      <c r="M1479" t="s">
        <v>844</v>
      </c>
      <c r="N1479" s="3">
        <v>1003002</v>
      </c>
      <c r="O1479" t="s">
        <v>120</v>
      </c>
      <c r="P1479">
        <v>100300201</v>
      </c>
      <c r="Q1479" t="s">
        <v>656</v>
      </c>
      <c r="R1479">
        <v>35.443155160000003</v>
      </c>
      <c r="S1479">
        <v>139.6361661</v>
      </c>
      <c r="T1479">
        <v>104</v>
      </c>
      <c r="U1479" t="s">
        <v>844</v>
      </c>
      <c r="V1479" s="3">
        <v>1003018</v>
      </c>
      <c r="W1479" t="s">
        <v>414</v>
      </c>
      <c r="X1479">
        <v>100301801</v>
      </c>
      <c r="Y1479" t="s">
        <v>670</v>
      </c>
      <c r="Z1479">
        <v>38</v>
      </c>
      <c r="AA1479">
        <v>1</v>
      </c>
      <c r="AB1479" t="s">
        <v>34</v>
      </c>
      <c r="AC1479" t="s">
        <v>103</v>
      </c>
      <c r="AD1479">
        <v>700</v>
      </c>
      <c r="AE1479" s="3" t="s">
        <v>874</v>
      </c>
      <c r="AF1479">
        <v>4.7</v>
      </c>
      <c r="AG1479">
        <v>1</v>
      </c>
      <c r="AH1479">
        <v>957</v>
      </c>
      <c r="AI1479">
        <v>4.4000000000000004</v>
      </c>
      <c r="AJ1479">
        <v>1</v>
      </c>
      <c r="AK1479">
        <v>15</v>
      </c>
      <c r="AL1479">
        <v>340</v>
      </c>
      <c r="AM1479" t="s">
        <v>123</v>
      </c>
      <c r="AN1479" t="s">
        <v>120</v>
      </c>
      <c r="AO1479">
        <v>1</v>
      </c>
      <c r="AP1479">
        <v>763</v>
      </c>
      <c r="AQ1479">
        <v>9.1999999999999993</v>
      </c>
      <c r="AR1479">
        <v>450</v>
      </c>
      <c r="AS1479">
        <v>5.4</v>
      </c>
      <c r="AT1479">
        <v>29.6</v>
      </c>
      <c r="AU1479">
        <v>1</v>
      </c>
      <c r="AV1479">
        <v>946</v>
      </c>
      <c r="AW1479">
        <v>4.7</v>
      </c>
      <c r="AX1479">
        <v>1</v>
      </c>
      <c r="AY1479">
        <v>946</v>
      </c>
      <c r="AZ1479">
        <v>11.4</v>
      </c>
      <c r="BA1479">
        <v>1</v>
      </c>
      <c r="BB1479">
        <v>0.77</v>
      </c>
      <c r="BC1479">
        <v>5</v>
      </c>
      <c r="BD1479">
        <v>210</v>
      </c>
      <c r="BE1479">
        <v>35</v>
      </c>
      <c r="BF1479">
        <v>0.5</v>
      </c>
      <c r="BG1479">
        <v>305</v>
      </c>
      <c r="BH1479">
        <v>4.5999999999999996</v>
      </c>
      <c r="BI1479">
        <v>10.1</v>
      </c>
    </row>
    <row r="1480" spans="1:61">
      <c r="A1480">
        <v>255380</v>
      </c>
      <c r="B1480" t="s">
        <v>64</v>
      </c>
      <c r="C1480">
        <v>100</v>
      </c>
      <c r="D1480" t="s">
        <v>86</v>
      </c>
      <c r="E1480" s="2">
        <v>40116.385555555556</v>
      </c>
      <c r="F1480" s="2">
        <v>40116.399594907409</v>
      </c>
      <c r="H1480">
        <v>1213</v>
      </c>
      <c r="I1480">
        <v>4256.3450968654361</v>
      </c>
      <c r="J1480">
        <v>35.435677249999998</v>
      </c>
      <c r="K1480">
        <v>139.3605799</v>
      </c>
      <c r="L1480">
        <v>212</v>
      </c>
      <c r="M1480" t="s">
        <v>835</v>
      </c>
      <c r="N1480" s="3">
        <v>2120102</v>
      </c>
      <c r="O1480" t="s">
        <v>415</v>
      </c>
      <c r="P1480">
        <v>212010203</v>
      </c>
      <c r="Q1480" t="s">
        <v>683</v>
      </c>
      <c r="R1480">
        <v>35.444158340000001</v>
      </c>
      <c r="S1480">
        <v>139.31475699999999</v>
      </c>
      <c r="T1480">
        <v>212</v>
      </c>
      <c r="U1480" t="s">
        <v>835</v>
      </c>
      <c r="V1480" s="3">
        <v>2120601</v>
      </c>
      <c r="W1480" t="s">
        <v>399</v>
      </c>
      <c r="X1480">
        <v>212060102</v>
      </c>
      <c r="Y1480" t="s">
        <v>653</v>
      </c>
      <c r="Z1480">
        <v>31</v>
      </c>
      <c r="AA1480">
        <v>1</v>
      </c>
      <c r="AB1480" t="s">
        <v>34</v>
      </c>
      <c r="AC1480" t="s">
        <v>108</v>
      </c>
      <c r="AD1480">
        <v>100</v>
      </c>
      <c r="AE1480" t="s">
        <v>93</v>
      </c>
      <c r="AF1480">
        <v>18.8</v>
      </c>
      <c r="AG1480">
        <v>1</v>
      </c>
      <c r="AH1480">
        <v>6333</v>
      </c>
      <c r="AI1480">
        <v>18.8</v>
      </c>
      <c r="AJ1480">
        <v>1</v>
      </c>
      <c r="AK1480">
        <v>3</v>
      </c>
      <c r="AL1480">
        <v>150</v>
      </c>
      <c r="AM1480" t="s">
        <v>131</v>
      </c>
      <c r="AN1480" t="s">
        <v>115</v>
      </c>
      <c r="AO1480">
        <v>0</v>
      </c>
      <c r="AP1480">
        <v>524</v>
      </c>
      <c r="AQ1480">
        <v>6.5</v>
      </c>
      <c r="AR1480">
        <v>4883</v>
      </c>
      <c r="AS1480">
        <v>62.8</v>
      </c>
      <c r="AT1480">
        <v>72.3</v>
      </c>
      <c r="AU1480">
        <v>1</v>
      </c>
      <c r="AV1480">
        <v>5874</v>
      </c>
      <c r="AW1480">
        <v>29.4</v>
      </c>
      <c r="AX1480">
        <v>1</v>
      </c>
      <c r="AY1480">
        <v>5874</v>
      </c>
      <c r="AZ1480">
        <v>76.099999999999994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</row>
    <row r="1481" spans="1:61">
      <c r="A1481">
        <v>255809</v>
      </c>
      <c r="B1481" t="s">
        <v>76</v>
      </c>
      <c r="C1481">
        <v>800</v>
      </c>
      <c r="D1481" t="s">
        <v>89</v>
      </c>
      <c r="E1481" s="2">
        <v>40120.69085648148</v>
      </c>
      <c r="F1481" s="2">
        <v>40120.711921296293</v>
      </c>
      <c r="H1481">
        <v>1820</v>
      </c>
      <c r="I1481">
        <v>72.332282837287948</v>
      </c>
      <c r="J1481">
        <v>35.46041795</v>
      </c>
      <c r="K1481">
        <v>139.51771980000001</v>
      </c>
      <c r="L1481">
        <v>112</v>
      </c>
      <c r="M1481" t="s">
        <v>838</v>
      </c>
      <c r="N1481" s="3">
        <v>1005121</v>
      </c>
      <c r="O1481" t="s">
        <v>383</v>
      </c>
      <c r="P1481">
        <v>100512101</v>
      </c>
      <c r="Q1481" t="s">
        <v>580</v>
      </c>
      <c r="R1481">
        <v>35.459768820000001</v>
      </c>
      <c r="S1481">
        <v>139.51766610000001</v>
      </c>
      <c r="T1481">
        <v>112</v>
      </c>
      <c r="U1481" t="s">
        <v>838</v>
      </c>
      <c r="V1481" s="3">
        <v>1005103</v>
      </c>
      <c r="W1481" t="s">
        <v>389</v>
      </c>
      <c r="X1481">
        <v>100510301</v>
      </c>
      <c r="Y1481" t="s">
        <v>589</v>
      </c>
      <c r="Z1481">
        <v>45</v>
      </c>
      <c r="AA1481">
        <v>1</v>
      </c>
      <c r="AB1481" t="s">
        <v>34</v>
      </c>
      <c r="AC1481" t="s">
        <v>104</v>
      </c>
      <c r="AD1481">
        <v>420</v>
      </c>
      <c r="AE1481" t="s">
        <v>95</v>
      </c>
      <c r="AF1481">
        <v>10.3</v>
      </c>
      <c r="AG1481">
        <v>1</v>
      </c>
      <c r="AH1481">
        <v>820</v>
      </c>
      <c r="AI1481">
        <v>4.8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1</v>
      </c>
      <c r="AV1481">
        <v>780</v>
      </c>
      <c r="AW1481">
        <v>3.9</v>
      </c>
      <c r="AX1481">
        <v>1</v>
      </c>
      <c r="AY1481">
        <v>780</v>
      </c>
      <c r="AZ1481">
        <v>10.3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</row>
    <row r="1482" spans="1:61">
      <c r="A1482">
        <v>257798</v>
      </c>
      <c r="B1482" t="s">
        <v>66</v>
      </c>
      <c r="C1482">
        <v>100</v>
      </c>
      <c r="D1482" t="s">
        <v>86</v>
      </c>
      <c r="E1482" s="2">
        <v>40142.441874999997</v>
      </c>
      <c r="F1482" s="2">
        <v>40142.458564814813</v>
      </c>
      <c r="H1482">
        <v>1442</v>
      </c>
      <c r="I1482">
        <v>1638.7719036764654</v>
      </c>
      <c r="J1482">
        <v>35.458948100000001</v>
      </c>
      <c r="K1482">
        <v>139.61496600000001</v>
      </c>
      <c r="L1482">
        <v>103</v>
      </c>
      <c r="M1482" t="s">
        <v>843</v>
      </c>
      <c r="N1482" s="3">
        <v>1002008</v>
      </c>
      <c r="O1482" t="s">
        <v>391</v>
      </c>
      <c r="P1482">
        <v>100200801</v>
      </c>
      <c r="Q1482" t="s">
        <v>606</v>
      </c>
      <c r="R1482">
        <v>35.457215300000001</v>
      </c>
      <c r="S1482">
        <v>139.63293680000001</v>
      </c>
      <c r="T1482">
        <v>103</v>
      </c>
      <c r="U1482" t="s">
        <v>843</v>
      </c>
      <c r="V1482" s="3">
        <v>1002002</v>
      </c>
      <c r="W1482" t="s">
        <v>136</v>
      </c>
      <c r="X1482">
        <v>100200206</v>
      </c>
      <c r="Y1482" t="s">
        <v>613</v>
      </c>
      <c r="Z1482">
        <v>0</v>
      </c>
      <c r="AA1482">
        <v>2</v>
      </c>
      <c r="AB1482" t="s">
        <v>97</v>
      </c>
      <c r="AC1482" t="s">
        <v>98</v>
      </c>
      <c r="AD1482">
        <v>410</v>
      </c>
      <c r="AE1482" t="s">
        <v>43</v>
      </c>
      <c r="AF1482">
        <v>10.6</v>
      </c>
      <c r="AG1482">
        <v>1</v>
      </c>
      <c r="AH1482">
        <v>2597</v>
      </c>
      <c r="AI1482">
        <v>13.8</v>
      </c>
      <c r="AJ1482">
        <v>1</v>
      </c>
      <c r="AK1482">
        <v>18</v>
      </c>
      <c r="AL1482">
        <v>300</v>
      </c>
      <c r="AM1482" t="s">
        <v>114</v>
      </c>
      <c r="AN1482" t="s">
        <v>132</v>
      </c>
      <c r="AO1482">
        <v>1</v>
      </c>
      <c r="AP1482">
        <v>185</v>
      </c>
      <c r="AQ1482">
        <v>2.2000000000000002</v>
      </c>
      <c r="AR1482">
        <v>921</v>
      </c>
      <c r="AS1482">
        <v>11</v>
      </c>
      <c r="AT1482">
        <v>31.2</v>
      </c>
      <c r="AU1482">
        <v>1</v>
      </c>
      <c r="AV1482">
        <v>2112</v>
      </c>
      <c r="AW1482">
        <v>10.6</v>
      </c>
      <c r="AX1482">
        <v>1</v>
      </c>
      <c r="AY1482">
        <v>2112</v>
      </c>
      <c r="AZ1482">
        <v>25.3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</row>
    <row r="1483" spans="1:61">
      <c r="A1483">
        <v>257864</v>
      </c>
      <c r="B1483" t="s">
        <v>56</v>
      </c>
      <c r="C1483">
        <v>100</v>
      </c>
      <c r="D1483" t="s">
        <v>86</v>
      </c>
      <c r="E1483" s="2">
        <v>40143.268946759257</v>
      </c>
      <c r="F1483" s="2">
        <v>40143.334224537037</v>
      </c>
      <c r="H1483">
        <v>5640</v>
      </c>
      <c r="I1483">
        <v>27697.258571085909</v>
      </c>
      <c r="J1483">
        <v>35.44930815</v>
      </c>
      <c r="K1483">
        <v>139.62141940000001</v>
      </c>
      <c r="L1483">
        <v>103</v>
      </c>
      <c r="M1483" t="s">
        <v>843</v>
      </c>
      <c r="N1483" s="3">
        <v>1002004</v>
      </c>
      <c r="O1483" t="s">
        <v>405</v>
      </c>
      <c r="P1483">
        <v>100200401</v>
      </c>
      <c r="Q1483" t="s">
        <v>636</v>
      </c>
      <c r="R1483">
        <v>35.443927680000002</v>
      </c>
      <c r="S1483">
        <v>139.315685</v>
      </c>
      <c r="T1483">
        <v>212</v>
      </c>
      <c r="U1483" t="s">
        <v>835</v>
      </c>
      <c r="V1483" s="3">
        <v>2120601</v>
      </c>
      <c r="W1483" t="s">
        <v>399</v>
      </c>
      <c r="X1483">
        <v>212060102</v>
      </c>
      <c r="Y1483" t="s">
        <v>653</v>
      </c>
      <c r="Z1483">
        <v>44</v>
      </c>
      <c r="AA1483">
        <v>1</v>
      </c>
      <c r="AB1483" t="s">
        <v>34</v>
      </c>
      <c r="AC1483" t="s">
        <v>98</v>
      </c>
      <c r="AD1483">
        <v>100</v>
      </c>
      <c r="AE1483" t="s">
        <v>93</v>
      </c>
      <c r="AF1483">
        <v>71.3</v>
      </c>
      <c r="AG1483">
        <v>1</v>
      </c>
      <c r="AH1483">
        <v>36720</v>
      </c>
      <c r="AI1483">
        <v>71.3</v>
      </c>
      <c r="AJ1483">
        <v>1</v>
      </c>
      <c r="AK1483">
        <v>63</v>
      </c>
      <c r="AL1483">
        <v>580</v>
      </c>
      <c r="AM1483" t="s">
        <v>112</v>
      </c>
      <c r="AN1483" t="s">
        <v>115</v>
      </c>
      <c r="AO1483">
        <v>2</v>
      </c>
      <c r="AP1483">
        <v>1082</v>
      </c>
      <c r="AQ1483">
        <v>12.9</v>
      </c>
      <c r="AR1483">
        <v>5082</v>
      </c>
      <c r="AS1483">
        <v>65.099999999999994</v>
      </c>
      <c r="AT1483">
        <v>141</v>
      </c>
      <c r="AU1483">
        <v>1</v>
      </c>
      <c r="AV1483">
        <v>32012</v>
      </c>
      <c r="AW1483">
        <v>160.1</v>
      </c>
      <c r="AX1483">
        <v>1</v>
      </c>
      <c r="AY1483">
        <v>32012</v>
      </c>
      <c r="AZ1483">
        <v>401.7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</row>
    <row r="1484" spans="1:61">
      <c r="A1484">
        <v>257792</v>
      </c>
      <c r="B1484" t="s">
        <v>59</v>
      </c>
      <c r="C1484">
        <v>400</v>
      </c>
      <c r="D1484" t="s">
        <v>87</v>
      </c>
      <c r="E1484" s="2">
        <v>40142.394131944442</v>
      </c>
      <c r="F1484" s="2">
        <v>40142.413865740738</v>
      </c>
      <c r="H1484">
        <v>1705</v>
      </c>
      <c r="I1484">
        <v>7307.8283874441586</v>
      </c>
      <c r="J1484">
        <v>35.431165749999998</v>
      </c>
      <c r="K1484">
        <v>139.55608609999999</v>
      </c>
      <c r="L1484">
        <v>110</v>
      </c>
      <c r="M1484" t="s">
        <v>846</v>
      </c>
      <c r="N1484" s="3">
        <v>1009032</v>
      </c>
      <c r="O1484" t="s">
        <v>141</v>
      </c>
      <c r="P1484">
        <v>100903202</v>
      </c>
      <c r="Q1484" t="s">
        <v>694</v>
      </c>
      <c r="R1484">
        <v>35.464038850000001</v>
      </c>
      <c r="S1484">
        <v>139.62595759999999</v>
      </c>
      <c r="T1484">
        <v>103</v>
      </c>
      <c r="U1484" t="s">
        <v>843</v>
      </c>
      <c r="V1484" s="3">
        <v>1002001</v>
      </c>
      <c r="W1484" t="s">
        <v>387</v>
      </c>
      <c r="X1484">
        <v>100200105</v>
      </c>
      <c r="Y1484" t="s">
        <v>588</v>
      </c>
      <c r="Z1484">
        <v>28</v>
      </c>
      <c r="AA1484">
        <v>1</v>
      </c>
      <c r="AB1484" t="s">
        <v>34</v>
      </c>
      <c r="AC1484" t="s">
        <v>100</v>
      </c>
      <c r="AD1484">
        <v>200</v>
      </c>
      <c r="AE1484" t="s">
        <v>94</v>
      </c>
      <c r="AF1484">
        <v>19.5</v>
      </c>
      <c r="AG1484">
        <v>1</v>
      </c>
      <c r="AH1484">
        <v>9871</v>
      </c>
      <c r="AI1484">
        <v>20.7</v>
      </c>
      <c r="AJ1484">
        <v>1</v>
      </c>
      <c r="AK1484">
        <v>8</v>
      </c>
      <c r="AL1484">
        <v>160</v>
      </c>
      <c r="AM1484" t="s">
        <v>141</v>
      </c>
      <c r="AN1484" t="s">
        <v>127</v>
      </c>
      <c r="AO1484">
        <v>0</v>
      </c>
      <c r="AP1484">
        <v>283</v>
      </c>
      <c r="AQ1484">
        <v>3.7</v>
      </c>
      <c r="AR1484">
        <v>648</v>
      </c>
      <c r="AS1484">
        <v>7.8</v>
      </c>
      <c r="AT1484">
        <v>19.5</v>
      </c>
      <c r="AU1484">
        <v>1</v>
      </c>
      <c r="AV1484">
        <v>8870</v>
      </c>
      <c r="AW1484">
        <v>44.4</v>
      </c>
      <c r="AX1484">
        <v>1</v>
      </c>
      <c r="AY1484">
        <v>8870</v>
      </c>
      <c r="AZ1484">
        <v>108.9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</row>
    <row r="1485" spans="1:61">
      <c r="A1485">
        <v>257310</v>
      </c>
      <c r="B1485" t="s">
        <v>64</v>
      </c>
      <c r="C1485">
        <v>200</v>
      </c>
      <c r="D1485" t="s">
        <v>85</v>
      </c>
      <c r="E1485" s="2">
        <v>40136.927094907405</v>
      </c>
      <c r="F1485" s="2">
        <v>40136.934988425928</v>
      </c>
      <c r="H1485">
        <v>682</v>
      </c>
      <c r="I1485">
        <v>4161.2064536623511</v>
      </c>
      <c r="J1485">
        <v>35.445419039999997</v>
      </c>
      <c r="K1485">
        <v>139.31634489999999</v>
      </c>
      <c r="L1485">
        <v>212</v>
      </c>
      <c r="M1485" t="s">
        <v>835</v>
      </c>
      <c r="N1485" s="3">
        <v>2120601</v>
      </c>
      <c r="O1485" t="s">
        <v>399</v>
      </c>
      <c r="P1485">
        <v>212060102</v>
      </c>
      <c r="Q1485" t="s">
        <v>653</v>
      </c>
      <c r="R1485">
        <v>35.435977620000003</v>
      </c>
      <c r="S1485">
        <v>139.3607998</v>
      </c>
      <c r="T1485">
        <v>212</v>
      </c>
      <c r="U1485" t="s">
        <v>835</v>
      </c>
      <c r="V1485" s="3">
        <v>2120102</v>
      </c>
      <c r="W1485" t="s">
        <v>415</v>
      </c>
      <c r="X1485">
        <v>212010203</v>
      </c>
      <c r="Y1485" t="s">
        <v>683</v>
      </c>
      <c r="Z1485">
        <v>31</v>
      </c>
      <c r="AA1485">
        <v>1</v>
      </c>
      <c r="AB1485" t="s">
        <v>34</v>
      </c>
      <c r="AC1485" t="s">
        <v>108</v>
      </c>
      <c r="AD1485">
        <v>100</v>
      </c>
      <c r="AE1485" t="s">
        <v>93</v>
      </c>
      <c r="AF1485">
        <v>17.100000000000001</v>
      </c>
      <c r="AG1485">
        <v>1</v>
      </c>
      <c r="AH1485">
        <v>5054</v>
      </c>
      <c r="AI1485">
        <v>17.100000000000001</v>
      </c>
      <c r="AJ1485">
        <v>1</v>
      </c>
      <c r="AK1485">
        <v>3</v>
      </c>
      <c r="AL1485">
        <v>150</v>
      </c>
      <c r="AM1485" t="s">
        <v>115</v>
      </c>
      <c r="AN1485" t="s">
        <v>131</v>
      </c>
      <c r="AO1485">
        <v>0</v>
      </c>
      <c r="AP1485">
        <v>5060</v>
      </c>
      <c r="AQ1485">
        <v>62.2</v>
      </c>
      <c r="AR1485">
        <v>497</v>
      </c>
      <c r="AS1485">
        <v>6.1</v>
      </c>
      <c r="AT1485">
        <v>71.3</v>
      </c>
      <c r="AU1485">
        <v>1</v>
      </c>
      <c r="AV1485">
        <v>4893</v>
      </c>
      <c r="AW1485">
        <v>24.5</v>
      </c>
      <c r="AX1485">
        <v>1</v>
      </c>
      <c r="AY1485">
        <v>4893</v>
      </c>
      <c r="AZ1485">
        <v>59.9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</row>
    <row r="1486" spans="1:61">
      <c r="A1486">
        <v>257947</v>
      </c>
      <c r="B1486" t="s">
        <v>56</v>
      </c>
      <c r="C1486">
        <v>200</v>
      </c>
      <c r="D1486" t="s">
        <v>85</v>
      </c>
      <c r="E1486" s="2">
        <v>40143.898796296293</v>
      </c>
      <c r="F1486" s="2">
        <v>40143.929108796299</v>
      </c>
      <c r="H1486">
        <v>2619</v>
      </c>
      <c r="I1486">
        <v>27522.383921643137</v>
      </c>
      <c r="J1486">
        <v>35.425576</v>
      </c>
      <c r="K1486">
        <v>139.31865690000001</v>
      </c>
      <c r="L1486">
        <v>212</v>
      </c>
      <c r="M1486" t="s">
        <v>835</v>
      </c>
      <c r="N1486" s="3">
        <v>2120802</v>
      </c>
      <c r="O1486" t="s">
        <v>424</v>
      </c>
      <c r="P1486">
        <v>212080202</v>
      </c>
      <c r="Q1486" t="s">
        <v>424</v>
      </c>
      <c r="R1486">
        <v>35.449125760000001</v>
      </c>
      <c r="S1486">
        <v>139.6211189</v>
      </c>
      <c r="T1486">
        <v>103</v>
      </c>
      <c r="U1486" t="s">
        <v>843</v>
      </c>
      <c r="V1486" s="3">
        <v>1002004</v>
      </c>
      <c r="W1486" t="s">
        <v>405</v>
      </c>
      <c r="X1486">
        <v>100200401</v>
      </c>
      <c r="Y1486" t="s">
        <v>636</v>
      </c>
      <c r="Z1486">
        <v>44</v>
      </c>
      <c r="AA1486">
        <v>1</v>
      </c>
      <c r="AB1486" t="s">
        <v>34</v>
      </c>
      <c r="AC1486" t="s">
        <v>98</v>
      </c>
      <c r="AD1486">
        <v>100</v>
      </c>
      <c r="AE1486" t="s">
        <v>93</v>
      </c>
      <c r="AF1486">
        <v>72.599999999999994</v>
      </c>
      <c r="AG1486">
        <v>1</v>
      </c>
      <c r="AH1486">
        <v>37742</v>
      </c>
      <c r="AI1486">
        <v>72.599999999999994</v>
      </c>
      <c r="AJ1486">
        <v>1</v>
      </c>
      <c r="AK1486">
        <v>65</v>
      </c>
      <c r="AL1486">
        <v>580</v>
      </c>
      <c r="AM1486" t="s">
        <v>115</v>
      </c>
      <c r="AN1486" t="s">
        <v>112</v>
      </c>
      <c r="AO1486">
        <v>2</v>
      </c>
      <c r="AP1486">
        <v>3379</v>
      </c>
      <c r="AQ1486">
        <v>40.6</v>
      </c>
      <c r="AR1486">
        <v>1089</v>
      </c>
      <c r="AS1486">
        <v>13</v>
      </c>
      <c r="AT1486">
        <v>118.6</v>
      </c>
      <c r="AU1486">
        <v>1</v>
      </c>
      <c r="AV1486">
        <v>33340</v>
      </c>
      <c r="AW1486">
        <v>166.7</v>
      </c>
      <c r="AX1486">
        <v>1</v>
      </c>
      <c r="AY1486">
        <v>33340</v>
      </c>
      <c r="AZ1486">
        <v>410.2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</row>
    <row r="1487" spans="1:61">
      <c r="A1487">
        <v>257374</v>
      </c>
      <c r="B1487" t="s">
        <v>66</v>
      </c>
      <c r="C1487">
        <v>500</v>
      </c>
      <c r="D1487" t="s">
        <v>33</v>
      </c>
      <c r="E1487" s="2">
        <v>40137.644097222219</v>
      </c>
      <c r="F1487" s="2">
        <v>40137.653032407405</v>
      </c>
      <c r="H1487">
        <v>772</v>
      </c>
      <c r="I1487">
        <v>489.22646888021382</v>
      </c>
      <c r="J1487">
        <v>35.457778650000002</v>
      </c>
      <c r="K1487">
        <v>139.6332371</v>
      </c>
      <c r="L1487">
        <v>103</v>
      </c>
      <c r="M1487" t="s">
        <v>843</v>
      </c>
      <c r="N1487" s="3">
        <v>1002002</v>
      </c>
      <c r="O1487" t="s">
        <v>136</v>
      </c>
      <c r="P1487">
        <v>100200206</v>
      </c>
      <c r="Q1487" t="s">
        <v>613</v>
      </c>
      <c r="R1487">
        <v>35.45772496</v>
      </c>
      <c r="S1487">
        <v>139.62783519999999</v>
      </c>
      <c r="T1487">
        <v>103</v>
      </c>
      <c r="U1487" t="s">
        <v>843</v>
      </c>
      <c r="V1487" s="3">
        <v>1002002</v>
      </c>
      <c r="W1487" t="s">
        <v>136</v>
      </c>
      <c r="X1487">
        <v>100200207</v>
      </c>
      <c r="Y1487" t="s">
        <v>608</v>
      </c>
      <c r="Z1487">
        <v>0</v>
      </c>
      <c r="AA1487">
        <v>2</v>
      </c>
      <c r="AB1487" t="s">
        <v>97</v>
      </c>
      <c r="AC1487" t="s">
        <v>98</v>
      </c>
      <c r="AD1487">
        <v>410</v>
      </c>
      <c r="AE1487" t="s">
        <v>43</v>
      </c>
      <c r="AF1487">
        <v>3.3</v>
      </c>
      <c r="AG1487">
        <v>1</v>
      </c>
      <c r="AH1487">
        <v>1009</v>
      </c>
      <c r="AI1487">
        <v>3.5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1</v>
      </c>
      <c r="AV1487">
        <v>659</v>
      </c>
      <c r="AW1487">
        <v>3.3</v>
      </c>
      <c r="AX1487">
        <v>1</v>
      </c>
      <c r="AY1487">
        <v>659</v>
      </c>
      <c r="AZ1487">
        <v>7.9</v>
      </c>
      <c r="BA1487">
        <v>1</v>
      </c>
      <c r="BB1487">
        <v>0.53</v>
      </c>
      <c r="BC1487">
        <v>2</v>
      </c>
      <c r="BD1487">
        <v>210</v>
      </c>
      <c r="BE1487">
        <v>384</v>
      </c>
      <c r="BF1487">
        <v>5.8</v>
      </c>
      <c r="BG1487">
        <v>95</v>
      </c>
      <c r="BH1487">
        <v>1.4</v>
      </c>
      <c r="BI1487">
        <v>9.1999999999999993</v>
      </c>
    </row>
    <row r="1488" spans="1:61">
      <c r="A1488">
        <v>257596</v>
      </c>
      <c r="B1488" t="s">
        <v>76</v>
      </c>
      <c r="C1488">
        <v>200</v>
      </c>
      <c r="D1488" t="s">
        <v>85</v>
      </c>
      <c r="E1488" s="2">
        <v>40139.879247685189</v>
      </c>
      <c r="F1488" s="2">
        <v>40139.914571759262</v>
      </c>
      <c r="H1488">
        <v>3052</v>
      </c>
      <c r="I1488">
        <v>10173.139267748857</v>
      </c>
      <c r="J1488">
        <v>35.536758939999999</v>
      </c>
      <c r="K1488">
        <v>139.57838599999999</v>
      </c>
      <c r="L1488">
        <v>118</v>
      </c>
      <c r="M1488" t="s">
        <v>829</v>
      </c>
      <c r="N1488" s="3">
        <v>1008310</v>
      </c>
      <c r="O1488" t="s">
        <v>155</v>
      </c>
      <c r="P1488">
        <v>100831003</v>
      </c>
      <c r="Q1488" t="s">
        <v>505</v>
      </c>
      <c r="R1488">
        <v>35.459935090000002</v>
      </c>
      <c r="S1488">
        <v>139.51732809999999</v>
      </c>
      <c r="T1488">
        <v>112</v>
      </c>
      <c r="U1488" t="s">
        <v>838</v>
      </c>
      <c r="V1488" s="3">
        <v>1005103</v>
      </c>
      <c r="W1488" t="s">
        <v>389</v>
      </c>
      <c r="X1488">
        <v>100510301</v>
      </c>
      <c r="Y1488" t="s">
        <v>589</v>
      </c>
      <c r="Z1488">
        <v>45</v>
      </c>
      <c r="AA1488">
        <v>1</v>
      </c>
      <c r="AB1488" t="s">
        <v>34</v>
      </c>
      <c r="AC1488" t="s">
        <v>104</v>
      </c>
      <c r="AD1488">
        <v>100</v>
      </c>
      <c r="AE1488" t="s">
        <v>93</v>
      </c>
      <c r="AF1488">
        <v>34.5</v>
      </c>
      <c r="AG1488">
        <v>1</v>
      </c>
      <c r="AH1488">
        <v>14536</v>
      </c>
      <c r="AI1488">
        <v>34.5</v>
      </c>
      <c r="AJ1488">
        <v>1</v>
      </c>
      <c r="AK1488">
        <v>39</v>
      </c>
      <c r="AL1488">
        <v>510</v>
      </c>
      <c r="AM1488" t="s">
        <v>255</v>
      </c>
      <c r="AN1488" t="s">
        <v>124</v>
      </c>
      <c r="AO1488">
        <v>1</v>
      </c>
      <c r="AP1488">
        <v>1579</v>
      </c>
      <c r="AQ1488">
        <v>18.8</v>
      </c>
      <c r="AR1488">
        <v>484</v>
      </c>
      <c r="AS1488">
        <v>6.5</v>
      </c>
      <c r="AT1488">
        <v>64.3</v>
      </c>
      <c r="AU1488">
        <v>1</v>
      </c>
      <c r="AV1488">
        <v>12128</v>
      </c>
      <c r="AW1488">
        <v>60.6</v>
      </c>
      <c r="AX1488">
        <v>1</v>
      </c>
      <c r="AY1488">
        <v>12128</v>
      </c>
      <c r="AZ1488">
        <v>152.80000000000001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</row>
    <row r="1489" spans="1:61">
      <c r="A1489">
        <v>256028</v>
      </c>
      <c r="B1489" t="s">
        <v>74</v>
      </c>
      <c r="C1489">
        <v>400</v>
      </c>
      <c r="D1489" t="s">
        <v>87</v>
      </c>
      <c r="E1489" s="2">
        <v>40123.385891203703</v>
      </c>
      <c r="F1489" s="2">
        <v>40123.415000000001</v>
      </c>
      <c r="H1489">
        <v>2515</v>
      </c>
      <c r="I1489">
        <v>8291.5743286781235</v>
      </c>
      <c r="J1489">
        <v>35.444158360000003</v>
      </c>
      <c r="K1489">
        <v>139.63611789999999</v>
      </c>
      <c r="L1489">
        <v>104</v>
      </c>
      <c r="M1489" t="s">
        <v>844</v>
      </c>
      <c r="N1489" s="3">
        <v>1003002</v>
      </c>
      <c r="O1489" t="s">
        <v>120</v>
      </c>
      <c r="P1489">
        <v>100300216</v>
      </c>
      <c r="Q1489" t="s">
        <v>240</v>
      </c>
      <c r="R1489">
        <v>35.518686219999999</v>
      </c>
      <c r="S1489">
        <v>139.63270610000001</v>
      </c>
      <c r="T1489">
        <v>109</v>
      </c>
      <c r="U1489" t="s">
        <v>830</v>
      </c>
      <c r="V1489" s="3">
        <v>1008031</v>
      </c>
      <c r="W1489" t="s">
        <v>189</v>
      </c>
      <c r="X1489">
        <v>100803105</v>
      </c>
      <c r="Y1489" t="s">
        <v>525</v>
      </c>
      <c r="Z1489">
        <v>46</v>
      </c>
      <c r="AA1489">
        <v>1</v>
      </c>
      <c r="AB1489" t="s">
        <v>34</v>
      </c>
      <c r="AC1489" t="s">
        <v>109</v>
      </c>
      <c r="AD1489">
        <v>200</v>
      </c>
      <c r="AE1489" t="s">
        <v>94</v>
      </c>
      <c r="AF1489">
        <v>37.5</v>
      </c>
      <c r="AG1489">
        <v>1</v>
      </c>
      <c r="AH1489">
        <v>10355</v>
      </c>
      <c r="AI1489">
        <v>25.5</v>
      </c>
      <c r="AJ1489">
        <v>1</v>
      </c>
      <c r="AK1489">
        <v>19</v>
      </c>
      <c r="AL1489">
        <v>280</v>
      </c>
      <c r="AM1489" t="s">
        <v>134</v>
      </c>
      <c r="AN1489" t="s">
        <v>145</v>
      </c>
      <c r="AO1489">
        <v>1</v>
      </c>
      <c r="AP1489">
        <v>888</v>
      </c>
      <c r="AQ1489">
        <v>10.7</v>
      </c>
      <c r="AR1489">
        <v>652</v>
      </c>
      <c r="AS1489">
        <v>7.8</v>
      </c>
      <c r="AT1489">
        <v>37.5</v>
      </c>
      <c r="AU1489">
        <v>1</v>
      </c>
      <c r="AV1489">
        <v>9373</v>
      </c>
      <c r="AW1489">
        <v>46.9</v>
      </c>
      <c r="AX1489">
        <v>1</v>
      </c>
      <c r="AY1489">
        <v>9373</v>
      </c>
      <c r="AZ1489">
        <v>115.5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</row>
    <row r="1490" spans="1:61">
      <c r="A1490">
        <v>256578</v>
      </c>
      <c r="B1490" t="s">
        <v>76</v>
      </c>
      <c r="C1490">
        <v>200</v>
      </c>
      <c r="D1490" t="s">
        <v>85</v>
      </c>
      <c r="E1490" s="2">
        <v>40129.680555555555</v>
      </c>
      <c r="F1490" s="2">
        <v>40129.723495370374</v>
      </c>
      <c r="H1490">
        <v>3710</v>
      </c>
      <c r="I1490">
        <v>10615.089152734929</v>
      </c>
      <c r="J1490">
        <v>35.545266910000002</v>
      </c>
      <c r="K1490">
        <v>139.57149810000001</v>
      </c>
      <c r="L1490">
        <v>118</v>
      </c>
      <c r="M1490" t="s">
        <v>829</v>
      </c>
      <c r="N1490" s="3">
        <v>1008310</v>
      </c>
      <c r="O1490" t="s">
        <v>155</v>
      </c>
      <c r="P1490">
        <v>100831010</v>
      </c>
      <c r="Q1490" t="s">
        <v>504</v>
      </c>
      <c r="R1490">
        <v>35.460455439999997</v>
      </c>
      <c r="S1490">
        <v>139.51762859999999</v>
      </c>
      <c r="T1490">
        <v>112</v>
      </c>
      <c r="U1490" t="s">
        <v>838</v>
      </c>
      <c r="V1490" s="3">
        <v>1005121</v>
      </c>
      <c r="W1490" t="s">
        <v>383</v>
      </c>
      <c r="X1490">
        <v>100512101</v>
      </c>
      <c r="Y1490" t="s">
        <v>580</v>
      </c>
      <c r="Z1490">
        <v>45</v>
      </c>
      <c r="AA1490">
        <v>1</v>
      </c>
      <c r="AB1490" t="s">
        <v>34</v>
      </c>
      <c r="AC1490" t="s">
        <v>104</v>
      </c>
      <c r="AD1490">
        <v>200</v>
      </c>
      <c r="AE1490" t="s">
        <v>94</v>
      </c>
      <c r="AF1490">
        <v>49.6</v>
      </c>
      <c r="AG1490">
        <v>1</v>
      </c>
      <c r="AH1490">
        <v>15166</v>
      </c>
      <c r="AI1490">
        <v>37.299999999999997</v>
      </c>
      <c r="AJ1490">
        <v>1</v>
      </c>
      <c r="AK1490">
        <v>39</v>
      </c>
      <c r="AL1490">
        <v>510</v>
      </c>
      <c r="AM1490" t="s">
        <v>255</v>
      </c>
      <c r="AN1490" t="s">
        <v>124</v>
      </c>
      <c r="AO1490">
        <v>1</v>
      </c>
      <c r="AP1490">
        <v>382</v>
      </c>
      <c r="AQ1490">
        <v>4.5999999999999996</v>
      </c>
      <c r="AR1490">
        <v>478</v>
      </c>
      <c r="AS1490">
        <v>6</v>
      </c>
      <c r="AT1490">
        <v>49.6</v>
      </c>
      <c r="AU1490">
        <v>1</v>
      </c>
      <c r="AV1490">
        <v>12560</v>
      </c>
      <c r="AW1490">
        <v>62.8</v>
      </c>
      <c r="AX1490">
        <v>1</v>
      </c>
      <c r="AY1490">
        <v>12560</v>
      </c>
      <c r="AZ1490">
        <v>157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</row>
    <row r="1491" spans="1:61">
      <c r="A1491">
        <v>257538</v>
      </c>
      <c r="B1491" t="s">
        <v>76</v>
      </c>
      <c r="C1491">
        <v>999</v>
      </c>
      <c r="D1491" t="s">
        <v>84</v>
      </c>
      <c r="E1491" s="2">
        <v>40139.355925925927</v>
      </c>
      <c r="F1491" s="2">
        <v>40139.381805555553</v>
      </c>
      <c r="H1491">
        <v>2236</v>
      </c>
      <c r="I1491">
        <v>11204.1264365098</v>
      </c>
      <c r="J1491">
        <v>35.459779509999997</v>
      </c>
      <c r="K1491">
        <v>139.5172585</v>
      </c>
      <c r="L1491">
        <v>112</v>
      </c>
      <c r="M1491" t="s">
        <v>838</v>
      </c>
      <c r="N1491" s="3">
        <v>1005103</v>
      </c>
      <c r="O1491" t="s">
        <v>389</v>
      </c>
      <c r="P1491">
        <v>100510301</v>
      </c>
      <c r="Q1491" t="s">
        <v>589</v>
      </c>
      <c r="R1491">
        <v>35.499266970000001</v>
      </c>
      <c r="S1491">
        <v>139.6311182</v>
      </c>
      <c r="T1491">
        <v>109</v>
      </c>
      <c r="U1491" t="s">
        <v>830</v>
      </c>
      <c r="V1491" s="3">
        <v>1008043</v>
      </c>
      <c r="W1491" t="s">
        <v>355</v>
      </c>
      <c r="X1491">
        <v>100804301</v>
      </c>
      <c r="Y1491" t="s">
        <v>542</v>
      </c>
      <c r="Z1491">
        <v>45</v>
      </c>
      <c r="AA1491">
        <v>1</v>
      </c>
      <c r="AB1491" t="s">
        <v>34</v>
      </c>
      <c r="AC1491" t="s">
        <v>104</v>
      </c>
      <c r="AD1491">
        <v>100</v>
      </c>
      <c r="AE1491" t="s">
        <v>93</v>
      </c>
      <c r="AF1491">
        <v>39.1</v>
      </c>
      <c r="AG1491">
        <v>1</v>
      </c>
      <c r="AH1491">
        <v>14837</v>
      </c>
      <c r="AI1491">
        <v>39.1</v>
      </c>
      <c r="AJ1491">
        <v>1</v>
      </c>
      <c r="AK1491">
        <v>39</v>
      </c>
      <c r="AL1491">
        <v>370</v>
      </c>
      <c r="AM1491" t="s">
        <v>124</v>
      </c>
      <c r="AN1491" t="s">
        <v>156</v>
      </c>
      <c r="AO1491">
        <v>1</v>
      </c>
      <c r="AP1491">
        <v>473</v>
      </c>
      <c r="AQ1491">
        <v>5.7</v>
      </c>
      <c r="AR1491">
        <v>350</v>
      </c>
      <c r="AS1491">
        <v>4.3</v>
      </c>
      <c r="AT1491">
        <v>49</v>
      </c>
      <c r="AU1491">
        <v>1</v>
      </c>
      <c r="AV1491">
        <v>12867</v>
      </c>
      <c r="AW1491">
        <v>64.3</v>
      </c>
      <c r="AX1491">
        <v>1</v>
      </c>
      <c r="AY1491">
        <v>12867</v>
      </c>
      <c r="AZ1491">
        <v>157.6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</row>
    <row r="1492" spans="1:61">
      <c r="A1492">
        <v>257229</v>
      </c>
      <c r="B1492" t="s">
        <v>71</v>
      </c>
      <c r="C1492">
        <v>999</v>
      </c>
      <c r="D1492" t="s">
        <v>84</v>
      </c>
      <c r="E1492" s="2">
        <v>40136.34207175926</v>
      </c>
      <c r="F1492" s="2">
        <v>40136.351631944446</v>
      </c>
      <c r="H1492">
        <v>826</v>
      </c>
      <c r="I1492">
        <v>3720.8175410721633</v>
      </c>
      <c r="J1492">
        <v>35.488307560000003</v>
      </c>
      <c r="K1492">
        <v>139.6373893</v>
      </c>
      <c r="L1492">
        <v>102</v>
      </c>
      <c r="M1492" t="s">
        <v>839</v>
      </c>
      <c r="N1492" s="3">
        <v>1001014</v>
      </c>
      <c r="O1492" t="s">
        <v>366</v>
      </c>
      <c r="P1492">
        <v>100101403</v>
      </c>
      <c r="Q1492" t="s">
        <v>553</v>
      </c>
      <c r="R1492">
        <v>35.473807460000003</v>
      </c>
      <c r="S1492">
        <v>139.6003479</v>
      </c>
      <c r="T1492">
        <v>106</v>
      </c>
      <c r="U1492" t="s">
        <v>841</v>
      </c>
      <c r="V1492" s="3">
        <v>1005016</v>
      </c>
      <c r="W1492" t="s">
        <v>372</v>
      </c>
      <c r="X1492">
        <v>100501603</v>
      </c>
      <c r="Y1492" t="s">
        <v>569</v>
      </c>
      <c r="Z1492">
        <v>54</v>
      </c>
      <c r="AA1492">
        <v>1</v>
      </c>
      <c r="AB1492" t="s">
        <v>34</v>
      </c>
      <c r="AC1492" t="s">
        <v>102</v>
      </c>
      <c r="AD1492">
        <v>100</v>
      </c>
      <c r="AE1492" t="s">
        <v>93</v>
      </c>
      <c r="AF1492">
        <v>12.3</v>
      </c>
      <c r="AG1492">
        <v>1</v>
      </c>
      <c r="AH1492">
        <v>5055</v>
      </c>
      <c r="AI1492">
        <v>12.3</v>
      </c>
      <c r="AJ1492">
        <v>1</v>
      </c>
      <c r="AK1492">
        <v>19</v>
      </c>
      <c r="AL1492">
        <v>320</v>
      </c>
      <c r="AM1492" t="s">
        <v>121</v>
      </c>
      <c r="AN1492" t="s">
        <v>242</v>
      </c>
      <c r="AO1492">
        <v>1</v>
      </c>
      <c r="AP1492">
        <v>1209</v>
      </c>
      <c r="AQ1492">
        <v>14.6</v>
      </c>
      <c r="AR1492">
        <v>736</v>
      </c>
      <c r="AS1492">
        <v>10</v>
      </c>
      <c r="AT1492">
        <v>43.6</v>
      </c>
      <c r="AU1492">
        <v>1</v>
      </c>
      <c r="AV1492">
        <v>4723</v>
      </c>
      <c r="AW1492">
        <v>23.6</v>
      </c>
      <c r="AX1492">
        <v>1</v>
      </c>
      <c r="AY1492">
        <v>4723</v>
      </c>
      <c r="AZ1492">
        <v>58.5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</row>
    <row r="1493" spans="1:61">
      <c r="A1493">
        <v>257336</v>
      </c>
      <c r="B1493" t="s">
        <v>40</v>
      </c>
      <c r="C1493">
        <v>100</v>
      </c>
      <c r="D1493" t="s">
        <v>86</v>
      </c>
      <c r="E1493" s="2">
        <v>40137.35361111111</v>
      </c>
      <c r="F1493" s="2">
        <v>40137.360532407409</v>
      </c>
      <c r="H1493">
        <v>598</v>
      </c>
      <c r="I1493">
        <v>1050.4727325865401</v>
      </c>
      <c r="J1493">
        <v>35.425538420000002</v>
      </c>
      <c r="K1493">
        <v>139.65190000000001</v>
      </c>
      <c r="L1493">
        <v>104</v>
      </c>
      <c r="M1493" t="s">
        <v>844</v>
      </c>
      <c r="N1493" s="3">
        <v>1003012</v>
      </c>
      <c r="O1493" t="s">
        <v>426</v>
      </c>
      <c r="P1493">
        <v>100301201</v>
      </c>
      <c r="Q1493" t="s">
        <v>712</v>
      </c>
      <c r="R1493">
        <v>35.430489870000002</v>
      </c>
      <c r="S1493">
        <v>139.66177590000001</v>
      </c>
      <c r="T1493">
        <v>104</v>
      </c>
      <c r="U1493" t="s">
        <v>844</v>
      </c>
      <c r="V1493" s="3">
        <v>1003010</v>
      </c>
      <c r="W1493" t="s">
        <v>422</v>
      </c>
      <c r="X1493">
        <v>100301003</v>
      </c>
      <c r="Y1493" t="s">
        <v>701</v>
      </c>
      <c r="Z1493">
        <v>0</v>
      </c>
      <c r="AA1493">
        <v>2</v>
      </c>
      <c r="AB1493" t="s">
        <v>97</v>
      </c>
      <c r="AC1493" t="s">
        <v>35</v>
      </c>
      <c r="AD1493">
        <v>410</v>
      </c>
      <c r="AE1493" t="s">
        <v>43</v>
      </c>
      <c r="AF1493">
        <v>7.5</v>
      </c>
      <c r="AG1493">
        <v>1</v>
      </c>
      <c r="AH1493">
        <v>1534</v>
      </c>
      <c r="AI1493">
        <v>8.5</v>
      </c>
      <c r="AJ1493">
        <v>1</v>
      </c>
      <c r="AK1493">
        <v>19</v>
      </c>
      <c r="AL1493">
        <v>210</v>
      </c>
      <c r="AM1493" t="s">
        <v>41</v>
      </c>
      <c r="AN1493" t="s">
        <v>36</v>
      </c>
      <c r="AO1493">
        <v>0</v>
      </c>
      <c r="AP1493">
        <v>763</v>
      </c>
      <c r="AQ1493">
        <v>8.9</v>
      </c>
      <c r="AR1493">
        <v>2023</v>
      </c>
      <c r="AS1493">
        <v>24.6</v>
      </c>
      <c r="AT1493">
        <v>52.5</v>
      </c>
      <c r="AU1493">
        <v>1</v>
      </c>
      <c r="AV1493">
        <v>1496</v>
      </c>
      <c r="AW1493">
        <v>7.5</v>
      </c>
      <c r="AX1493">
        <v>1</v>
      </c>
      <c r="AY1493">
        <v>1496</v>
      </c>
      <c r="AZ1493">
        <v>17.7</v>
      </c>
      <c r="BA1493">
        <v>1</v>
      </c>
      <c r="BB1493">
        <v>0.73</v>
      </c>
      <c r="BC1493">
        <v>4</v>
      </c>
      <c r="BD1493">
        <v>210</v>
      </c>
      <c r="BE1493">
        <v>424</v>
      </c>
      <c r="BF1493">
        <v>6.4</v>
      </c>
      <c r="BG1493">
        <v>269</v>
      </c>
      <c r="BH1493">
        <v>4</v>
      </c>
      <c r="BI1493">
        <v>14.4</v>
      </c>
    </row>
    <row r="1494" spans="1:61">
      <c r="A1494">
        <v>257641</v>
      </c>
      <c r="B1494" t="s">
        <v>78</v>
      </c>
      <c r="C1494">
        <v>600</v>
      </c>
      <c r="D1494" t="s">
        <v>91</v>
      </c>
      <c r="E1494" s="2">
        <v>40140.636620370373</v>
      </c>
      <c r="F1494" s="2">
        <v>40140.649641203701</v>
      </c>
      <c r="H1494">
        <v>1125</v>
      </c>
      <c r="I1494">
        <v>2077.4521311719427</v>
      </c>
      <c r="J1494">
        <v>35.420978720000001</v>
      </c>
      <c r="K1494">
        <v>139.62407479999999</v>
      </c>
      <c r="L1494">
        <v>107</v>
      </c>
      <c r="M1494" t="s">
        <v>850</v>
      </c>
      <c r="N1494" s="3">
        <v>1006004</v>
      </c>
      <c r="O1494" t="s">
        <v>431</v>
      </c>
      <c r="P1494">
        <v>100600402</v>
      </c>
      <c r="Q1494" t="s">
        <v>719</v>
      </c>
      <c r="R1494">
        <v>35.439544980000001</v>
      </c>
      <c r="S1494">
        <v>139.62666580000001</v>
      </c>
      <c r="T1494">
        <v>104</v>
      </c>
      <c r="U1494" t="s">
        <v>844</v>
      </c>
      <c r="V1494" s="3">
        <v>1003020</v>
      </c>
      <c r="W1494" t="s">
        <v>412</v>
      </c>
      <c r="X1494">
        <v>100302001</v>
      </c>
      <c r="Y1494" t="s">
        <v>674</v>
      </c>
      <c r="Z1494">
        <v>39</v>
      </c>
      <c r="AA1494">
        <v>2</v>
      </c>
      <c r="AB1494" t="s">
        <v>97</v>
      </c>
      <c r="AC1494" t="s">
        <v>105</v>
      </c>
      <c r="AD1494">
        <v>100</v>
      </c>
      <c r="AE1494" t="s">
        <v>93</v>
      </c>
      <c r="AF1494">
        <v>6.9</v>
      </c>
      <c r="AG1494">
        <v>1</v>
      </c>
      <c r="AH1494">
        <v>2891</v>
      </c>
      <c r="AI1494">
        <v>6.9</v>
      </c>
      <c r="AJ1494">
        <v>1</v>
      </c>
      <c r="AK1494">
        <v>20</v>
      </c>
      <c r="AL1494">
        <v>410</v>
      </c>
      <c r="AM1494" t="s">
        <v>266</v>
      </c>
      <c r="AN1494" t="s">
        <v>142</v>
      </c>
      <c r="AO1494">
        <v>1</v>
      </c>
      <c r="AP1494">
        <v>1937</v>
      </c>
      <c r="AQ1494">
        <v>23.6</v>
      </c>
      <c r="AR1494">
        <v>534</v>
      </c>
      <c r="AS1494">
        <v>6.5</v>
      </c>
      <c r="AT1494">
        <v>50.1</v>
      </c>
      <c r="AU1494">
        <v>1</v>
      </c>
      <c r="AV1494">
        <v>2417</v>
      </c>
      <c r="AW1494">
        <v>12.1</v>
      </c>
      <c r="AX1494">
        <v>1</v>
      </c>
      <c r="AY1494">
        <v>2417</v>
      </c>
      <c r="AZ1494">
        <v>30.5</v>
      </c>
      <c r="BA1494">
        <v>1</v>
      </c>
      <c r="BB1494">
        <v>2.17</v>
      </c>
      <c r="BC1494">
        <v>9</v>
      </c>
      <c r="BD1494">
        <v>210</v>
      </c>
      <c r="BE1494">
        <v>325</v>
      </c>
      <c r="BF1494">
        <v>4.9000000000000004</v>
      </c>
      <c r="BG1494">
        <v>323</v>
      </c>
      <c r="BH1494">
        <v>4.8</v>
      </c>
      <c r="BI1494">
        <v>18.7</v>
      </c>
    </row>
    <row r="1495" spans="1:61">
      <c r="A1495">
        <v>258013</v>
      </c>
      <c r="B1495" t="s">
        <v>74</v>
      </c>
      <c r="C1495">
        <v>200</v>
      </c>
      <c r="D1495" t="s">
        <v>85</v>
      </c>
      <c r="E1495" s="2">
        <v>40144.726400462961</v>
      </c>
      <c r="F1495" s="2">
        <v>40144.798738425925</v>
      </c>
      <c r="H1495">
        <v>6250</v>
      </c>
      <c r="I1495">
        <v>24440.230784457111</v>
      </c>
      <c r="J1495">
        <v>35.444249550000002</v>
      </c>
      <c r="K1495">
        <v>139.63659530000001</v>
      </c>
      <c r="L1495">
        <v>104</v>
      </c>
      <c r="M1495" t="s">
        <v>844</v>
      </c>
      <c r="N1495" s="3">
        <v>1003002</v>
      </c>
      <c r="O1495" t="s">
        <v>120</v>
      </c>
      <c r="P1495">
        <v>100300216</v>
      </c>
      <c r="Q1495" t="s">
        <v>240</v>
      </c>
      <c r="R1495">
        <v>35.325604679999998</v>
      </c>
      <c r="S1495">
        <v>139.40960000000001</v>
      </c>
      <c r="T1495">
        <v>207</v>
      </c>
      <c r="U1495" t="s">
        <v>855</v>
      </c>
      <c r="V1495" s="3">
        <v>2070202</v>
      </c>
      <c r="W1495" t="s">
        <v>457</v>
      </c>
      <c r="X1495">
        <v>207020202</v>
      </c>
      <c r="Y1495" t="s">
        <v>749</v>
      </c>
      <c r="Z1495">
        <v>46</v>
      </c>
      <c r="AA1495">
        <v>1</v>
      </c>
      <c r="AB1495" t="s">
        <v>34</v>
      </c>
      <c r="AC1495" t="s">
        <v>109</v>
      </c>
      <c r="AD1495">
        <v>200</v>
      </c>
      <c r="AE1495" t="s">
        <v>94</v>
      </c>
      <c r="AF1495">
        <v>62.800000000000004</v>
      </c>
      <c r="AG1495">
        <v>1</v>
      </c>
      <c r="AH1495">
        <v>30565</v>
      </c>
      <c r="AI1495">
        <v>53.6</v>
      </c>
      <c r="AJ1495">
        <v>1</v>
      </c>
      <c r="AK1495">
        <v>43</v>
      </c>
      <c r="AL1495">
        <v>660</v>
      </c>
      <c r="AM1495" t="s">
        <v>123</v>
      </c>
      <c r="AN1495" t="s">
        <v>155</v>
      </c>
      <c r="AO1495">
        <v>1</v>
      </c>
      <c r="AP1495">
        <v>852</v>
      </c>
      <c r="AQ1495">
        <v>10.199999999999999</v>
      </c>
      <c r="AR1495">
        <v>794</v>
      </c>
      <c r="AS1495">
        <v>9.6</v>
      </c>
      <c r="AT1495">
        <v>62.800000000000004</v>
      </c>
      <c r="AU1495">
        <v>1</v>
      </c>
      <c r="AV1495">
        <v>27585</v>
      </c>
      <c r="AW1495">
        <v>137.9</v>
      </c>
      <c r="AX1495">
        <v>1</v>
      </c>
      <c r="AY1495">
        <v>27585</v>
      </c>
      <c r="AZ1495">
        <v>341.8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</row>
    <row r="1496" spans="1:61">
      <c r="A1496">
        <v>257817</v>
      </c>
      <c r="B1496" t="s">
        <v>78</v>
      </c>
      <c r="C1496">
        <v>400</v>
      </c>
      <c r="D1496" t="s">
        <v>87</v>
      </c>
      <c r="E1496" s="2">
        <v>40142.601469907408</v>
      </c>
      <c r="F1496" s="2">
        <v>40142.630567129629</v>
      </c>
      <c r="H1496">
        <v>2514</v>
      </c>
      <c r="I1496">
        <v>9710.4886185423857</v>
      </c>
      <c r="J1496">
        <v>35.412395609999997</v>
      </c>
      <c r="K1496">
        <v>139.53644689999999</v>
      </c>
      <c r="L1496">
        <v>110</v>
      </c>
      <c r="M1496" t="s">
        <v>846</v>
      </c>
      <c r="N1496" s="3">
        <v>1009030</v>
      </c>
      <c r="O1496" t="s">
        <v>421</v>
      </c>
      <c r="P1496">
        <v>100903004</v>
      </c>
      <c r="Q1496" t="s">
        <v>709</v>
      </c>
      <c r="R1496">
        <v>35.443949179999997</v>
      </c>
      <c r="S1496">
        <v>139.6363968</v>
      </c>
      <c r="T1496">
        <v>104</v>
      </c>
      <c r="U1496" t="s">
        <v>844</v>
      </c>
      <c r="V1496" s="3">
        <v>1003002</v>
      </c>
      <c r="W1496" t="s">
        <v>120</v>
      </c>
      <c r="X1496">
        <v>100300216</v>
      </c>
      <c r="Y1496" t="s">
        <v>240</v>
      </c>
      <c r="Z1496">
        <v>39</v>
      </c>
      <c r="AA1496">
        <v>2</v>
      </c>
      <c r="AB1496" t="s">
        <v>97</v>
      </c>
      <c r="AC1496" t="s">
        <v>105</v>
      </c>
      <c r="AD1496">
        <v>200</v>
      </c>
      <c r="AE1496" t="s">
        <v>94</v>
      </c>
      <c r="AF1496">
        <v>44.5</v>
      </c>
      <c r="AG1496">
        <v>1</v>
      </c>
      <c r="AH1496">
        <v>13821</v>
      </c>
      <c r="AI1496">
        <v>24</v>
      </c>
      <c r="AJ1496">
        <v>1</v>
      </c>
      <c r="AK1496">
        <v>22</v>
      </c>
      <c r="AL1496">
        <v>290</v>
      </c>
      <c r="AM1496" t="s">
        <v>125</v>
      </c>
      <c r="AN1496" t="s">
        <v>120</v>
      </c>
      <c r="AO1496">
        <v>0</v>
      </c>
      <c r="AP1496">
        <v>1512</v>
      </c>
      <c r="AQ1496">
        <v>18.600000000000001</v>
      </c>
      <c r="AR1496">
        <v>326</v>
      </c>
      <c r="AS1496">
        <v>3.9</v>
      </c>
      <c r="AT1496">
        <v>44.5</v>
      </c>
      <c r="AU1496">
        <v>1</v>
      </c>
      <c r="AV1496">
        <v>11256</v>
      </c>
      <c r="AW1496">
        <v>56.3</v>
      </c>
      <c r="AX1496">
        <v>1</v>
      </c>
      <c r="AY1496">
        <v>11256</v>
      </c>
      <c r="AZ1496">
        <v>139.5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</row>
    <row r="1497" spans="1:61">
      <c r="A1497">
        <v>255620</v>
      </c>
      <c r="B1497" t="s">
        <v>40</v>
      </c>
      <c r="C1497">
        <v>999</v>
      </c>
      <c r="D1497" t="s">
        <v>84</v>
      </c>
      <c r="E1497" s="2">
        <v>40118.621724537035</v>
      </c>
      <c r="F1497" s="2">
        <v>40118.652106481481</v>
      </c>
      <c r="H1497">
        <v>2625</v>
      </c>
      <c r="I1497">
        <v>22267.4626850922</v>
      </c>
      <c r="J1497">
        <v>35.240685939999999</v>
      </c>
      <c r="K1497">
        <v>139.67728980000001</v>
      </c>
      <c r="L1497">
        <v>201</v>
      </c>
      <c r="M1497" t="s">
        <v>859</v>
      </c>
      <c r="N1497" s="3">
        <v>2010408</v>
      </c>
      <c r="O1497" t="s">
        <v>465</v>
      </c>
      <c r="P1497">
        <v>201040803</v>
      </c>
      <c r="Q1497" t="s">
        <v>761</v>
      </c>
      <c r="R1497">
        <v>35.437817590000002</v>
      </c>
      <c r="S1497">
        <v>139.63387549999999</v>
      </c>
      <c r="T1497">
        <v>104</v>
      </c>
      <c r="U1497" t="s">
        <v>844</v>
      </c>
      <c r="V1497" s="3">
        <v>1003020</v>
      </c>
      <c r="W1497" t="s">
        <v>412</v>
      </c>
      <c r="X1497">
        <v>100302009</v>
      </c>
      <c r="Y1497" t="s">
        <v>684</v>
      </c>
      <c r="Z1497">
        <v>0</v>
      </c>
      <c r="AA1497">
        <v>2</v>
      </c>
      <c r="AB1497" t="s">
        <v>97</v>
      </c>
      <c r="AC1497" t="s">
        <v>35</v>
      </c>
      <c r="AD1497">
        <v>100</v>
      </c>
      <c r="AE1497" t="s">
        <v>93</v>
      </c>
      <c r="AF1497">
        <v>52.7</v>
      </c>
      <c r="AG1497">
        <v>1</v>
      </c>
      <c r="AH1497">
        <v>29057</v>
      </c>
      <c r="AI1497">
        <v>52.7</v>
      </c>
      <c r="AJ1497">
        <v>1</v>
      </c>
      <c r="AK1497">
        <v>41</v>
      </c>
      <c r="AL1497">
        <v>530</v>
      </c>
      <c r="AM1497" t="s">
        <v>176</v>
      </c>
      <c r="AN1497" t="s">
        <v>179</v>
      </c>
      <c r="AO1497">
        <v>1</v>
      </c>
      <c r="AP1497">
        <v>1687</v>
      </c>
      <c r="AQ1497">
        <v>21.7</v>
      </c>
      <c r="AR1497">
        <v>511</v>
      </c>
      <c r="AS1497">
        <v>6.2</v>
      </c>
      <c r="AT1497">
        <v>68.900000000000006</v>
      </c>
      <c r="AU1497">
        <v>1</v>
      </c>
      <c r="AV1497">
        <v>27866</v>
      </c>
      <c r="AW1497">
        <v>139.30000000000001</v>
      </c>
      <c r="AX1497">
        <v>1</v>
      </c>
      <c r="AY1497">
        <v>27866</v>
      </c>
      <c r="AZ1497">
        <v>350.4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</row>
    <row r="1498" spans="1:61">
      <c r="A1498">
        <v>256872</v>
      </c>
      <c r="B1498" t="s">
        <v>40</v>
      </c>
      <c r="C1498">
        <v>200</v>
      </c>
      <c r="D1498" t="s">
        <v>85</v>
      </c>
      <c r="E1498" s="2">
        <v>40132.834872685184</v>
      </c>
      <c r="F1498" s="2">
        <v>40132.842893518522</v>
      </c>
      <c r="H1498">
        <v>693</v>
      </c>
      <c r="I1498">
        <v>1808.9848404946883</v>
      </c>
      <c r="J1498">
        <v>35.43995804</v>
      </c>
      <c r="K1498">
        <v>139.6610785</v>
      </c>
      <c r="L1498">
        <v>104</v>
      </c>
      <c r="M1498" t="s">
        <v>844</v>
      </c>
      <c r="N1498" s="3">
        <v>1003004</v>
      </c>
      <c r="O1498" t="s">
        <v>413</v>
      </c>
      <c r="P1498">
        <v>100300403</v>
      </c>
      <c r="Q1498" t="s">
        <v>668</v>
      </c>
      <c r="R1498">
        <v>35.425576020000001</v>
      </c>
      <c r="S1498">
        <v>139.65173909999999</v>
      </c>
      <c r="T1498">
        <v>104</v>
      </c>
      <c r="U1498" t="s">
        <v>844</v>
      </c>
      <c r="V1498" s="3">
        <v>1003012</v>
      </c>
      <c r="W1498" t="s">
        <v>426</v>
      </c>
      <c r="X1498">
        <v>100301201</v>
      </c>
      <c r="Y1498" t="s">
        <v>712</v>
      </c>
      <c r="Z1498">
        <v>0</v>
      </c>
      <c r="AA1498">
        <v>2</v>
      </c>
      <c r="AB1498" t="s">
        <v>97</v>
      </c>
      <c r="AC1498" t="s">
        <v>35</v>
      </c>
      <c r="AD1498">
        <v>100</v>
      </c>
      <c r="AE1498" t="s">
        <v>93</v>
      </c>
      <c r="AF1498">
        <v>18</v>
      </c>
      <c r="AG1498">
        <v>1</v>
      </c>
      <c r="AH1498">
        <v>5603</v>
      </c>
      <c r="AI1498">
        <v>18</v>
      </c>
      <c r="AJ1498">
        <v>1</v>
      </c>
      <c r="AK1498">
        <v>24</v>
      </c>
      <c r="AL1498">
        <v>340</v>
      </c>
      <c r="AM1498" t="s">
        <v>36</v>
      </c>
      <c r="AN1498" t="s">
        <v>41</v>
      </c>
      <c r="AO1498">
        <v>1</v>
      </c>
      <c r="AP1498">
        <v>1308</v>
      </c>
      <c r="AQ1498">
        <v>16.3</v>
      </c>
      <c r="AR1498">
        <v>766</v>
      </c>
      <c r="AS1498">
        <v>9.6</v>
      </c>
      <c r="AT1498">
        <v>49.9</v>
      </c>
      <c r="AU1498">
        <v>1</v>
      </c>
      <c r="AV1498">
        <v>2115</v>
      </c>
      <c r="AW1498">
        <v>10.6</v>
      </c>
      <c r="AX1498">
        <v>1</v>
      </c>
      <c r="AY1498">
        <v>2115</v>
      </c>
      <c r="AZ1498">
        <v>26.6</v>
      </c>
      <c r="BA1498">
        <v>1</v>
      </c>
      <c r="BB1498">
        <v>3.77</v>
      </c>
      <c r="BC1498">
        <v>18</v>
      </c>
      <c r="BD1498">
        <v>210</v>
      </c>
      <c r="BE1498">
        <v>522</v>
      </c>
      <c r="BF1498">
        <v>7.8</v>
      </c>
      <c r="BG1498">
        <v>272</v>
      </c>
      <c r="BH1498">
        <v>4.0999999999999996</v>
      </c>
      <c r="BI1498">
        <v>29.9</v>
      </c>
    </row>
    <row r="1499" spans="1:61">
      <c r="A1499">
        <v>256840</v>
      </c>
      <c r="B1499" t="s">
        <v>71</v>
      </c>
      <c r="C1499">
        <v>200</v>
      </c>
      <c r="D1499" t="s">
        <v>85</v>
      </c>
      <c r="E1499" s="2">
        <v>40132.658194444448</v>
      </c>
      <c r="F1499" s="2">
        <v>40132.677557870367</v>
      </c>
      <c r="H1499">
        <v>1673</v>
      </c>
      <c r="I1499">
        <v>620.64553666919164</v>
      </c>
      <c r="J1499">
        <v>35.483157669999997</v>
      </c>
      <c r="K1499">
        <v>139.63536690000001</v>
      </c>
      <c r="L1499">
        <v>102</v>
      </c>
      <c r="M1499" t="s">
        <v>839</v>
      </c>
      <c r="N1499" s="3">
        <v>1001013</v>
      </c>
      <c r="O1499" t="s">
        <v>370</v>
      </c>
      <c r="P1499">
        <v>100101302</v>
      </c>
      <c r="Q1499" t="s">
        <v>560</v>
      </c>
      <c r="R1499">
        <v>35.488725979999998</v>
      </c>
      <c r="S1499">
        <v>139.63585499999999</v>
      </c>
      <c r="T1499">
        <v>102</v>
      </c>
      <c r="U1499" t="s">
        <v>839</v>
      </c>
      <c r="V1499" s="3">
        <v>1001014</v>
      </c>
      <c r="W1499" s="3" t="s">
        <v>366</v>
      </c>
      <c r="X1499">
        <v>100101403</v>
      </c>
      <c r="Y1499" t="s">
        <v>553</v>
      </c>
      <c r="Z1499">
        <v>54</v>
      </c>
      <c r="AA1499">
        <v>1</v>
      </c>
      <c r="AB1499" t="s">
        <v>34</v>
      </c>
      <c r="AC1499" t="s">
        <v>102</v>
      </c>
      <c r="AD1499">
        <v>100</v>
      </c>
      <c r="AE1499" t="s">
        <v>93</v>
      </c>
      <c r="AF1499">
        <v>5.3</v>
      </c>
      <c r="AG1499">
        <v>1</v>
      </c>
      <c r="AH1499">
        <v>969</v>
      </c>
      <c r="AI1499">
        <v>5.3</v>
      </c>
      <c r="AJ1499">
        <v>1</v>
      </c>
      <c r="AK1499">
        <v>1</v>
      </c>
      <c r="AL1499">
        <v>120</v>
      </c>
      <c r="AM1499" t="s">
        <v>169</v>
      </c>
      <c r="AN1499" t="s">
        <v>121</v>
      </c>
      <c r="AO1499">
        <v>0</v>
      </c>
      <c r="AP1499">
        <v>881</v>
      </c>
      <c r="AQ1499">
        <v>10.8</v>
      </c>
      <c r="AR1499">
        <v>1158</v>
      </c>
      <c r="AS1499">
        <v>13.9</v>
      </c>
      <c r="AT1499">
        <v>25.700000000000003</v>
      </c>
      <c r="AU1499">
        <v>1</v>
      </c>
      <c r="AV1499">
        <v>768</v>
      </c>
      <c r="AW1499">
        <v>3.8</v>
      </c>
      <c r="AX1499">
        <v>1</v>
      </c>
      <c r="AY1499">
        <v>768</v>
      </c>
      <c r="AZ1499">
        <v>9.5</v>
      </c>
      <c r="BA1499">
        <v>1</v>
      </c>
      <c r="BB1499">
        <v>0.2</v>
      </c>
      <c r="BC1499">
        <v>1</v>
      </c>
      <c r="BD1499">
        <v>210</v>
      </c>
      <c r="BE1499">
        <v>175</v>
      </c>
      <c r="BF1499">
        <v>2.6</v>
      </c>
      <c r="BG1499">
        <v>298</v>
      </c>
      <c r="BH1499">
        <v>4.5</v>
      </c>
      <c r="BI1499">
        <v>8.1</v>
      </c>
    </row>
    <row r="1500" spans="1:61">
      <c r="A1500">
        <v>256976</v>
      </c>
      <c r="B1500" t="s">
        <v>64</v>
      </c>
      <c r="C1500">
        <v>200</v>
      </c>
      <c r="D1500" t="s">
        <v>85</v>
      </c>
      <c r="E1500" s="2">
        <v>40133.848634259259</v>
      </c>
      <c r="F1500" s="2">
        <v>40133.85900462963</v>
      </c>
      <c r="H1500">
        <v>896</v>
      </c>
      <c r="I1500">
        <v>4269.7508287781338</v>
      </c>
      <c r="J1500">
        <v>35.444238830000003</v>
      </c>
      <c r="K1500">
        <v>139.31464969999999</v>
      </c>
      <c r="L1500">
        <v>212</v>
      </c>
      <c r="M1500" t="s">
        <v>835</v>
      </c>
      <c r="N1500" s="3">
        <v>2120601</v>
      </c>
      <c r="O1500" t="s">
        <v>399</v>
      </c>
      <c r="P1500">
        <v>212060102</v>
      </c>
      <c r="Q1500" t="s">
        <v>653</v>
      </c>
      <c r="R1500">
        <v>35.435907929999999</v>
      </c>
      <c r="S1500">
        <v>139.36066579999999</v>
      </c>
      <c r="T1500">
        <v>212</v>
      </c>
      <c r="U1500" t="s">
        <v>835</v>
      </c>
      <c r="V1500" s="3">
        <v>2120102</v>
      </c>
      <c r="W1500" s="3" t="s">
        <v>415</v>
      </c>
      <c r="X1500">
        <v>212010203</v>
      </c>
      <c r="Y1500" t="s">
        <v>683</v>
      </c>
      <c r="Z1500">
        <v>31</v>
      </c>
      <c r="AA1500">
        <v>1</v>
      </c>
      <c r="AB1500" t="s">
        <v>34</v>
      </c>
      <c r="AC1500" t="s">
        <v>108</v>
      </c>
      <c r="AD1500">
        <v>100</v>
      </c>
      <c r="AE1500" t="s">
        <v>93</v>
      </c>
      <c r="AF1500">
        <v>19.600000000000001</v>
      </c>
      <c r="AG1500">
        <v>1</v>
      </c>
      <c r="AH1500">
        <v>5936</v>
      </c>
      <c r="AI1500">
        <v>19.600000000000001</v>
      </c>
      <c r="AJ1500">
        <v>1</v>
      </c>
      <c r="AK1500">
        <v>3</v>
      </c>
      <c r="AL1500">
        <v>150</v>
      </c>
      <c r="AM1500" t="s">
        <v>115</v>
      </c>
      <c r="AN1500" t="s">
        <v>131</v>
      </c>
      <c r="AO1500">
        <v>0</v>
      </c>
      <c r="AP1500">
        <v>4928</v>
      </c>
      <c r="AQ1500">
        <v>58.6</v>
      </c>
      <c r="AR1500">
        <v>511</v>
      </c>
      <c r="AS1500">
        <v>6.3</v>
      </c>
      <c r="AT1500">
        <v>67.900000000000006</v>
      </c>
      <c r="AU1500">
        <v>1</v>
      </c>
      <c r="AV1500">
        <v>5775</v>
      </c>
      <c r="AW1500">
        <v>28.9</v>
      </c>
      <c r="AX1500">
        <v>1</v>
      </c>
      <c r="AY1500">
        <v>5775</v>
      </c>
      <c r="AZ1500">
        <v>70.8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</row>
    <row r="1501" spans="1:61">
      <c r="A1501">
        <v>256334</v>
      </c>
      <c r="B1501" t="s">
        <v>81</v>
      </c>
      <c r="C1501">
        <v>500</v>
      </c>
      <c r="D1501" t="s">
        <v>33</v>
      </c>
      <c r="E1501" s="2">
        <v>40126.749560185184</v>
      </c>
      <c r="F1501" s="2">
        <v>40126.775833333333</v>
      </c>
      <c r="H1501">
        <v>2270</v>
      </c>
      <c r="I1501">
        <v>9404.870362151898</v>
      </c>
      <c r="J1501">
        <v>35.443638040000003</v>
      </c>
      <c r="K1501">
        <v>139.6376467</v>
      </c>
      <c r="L1501">
        <v>104</v>
      </c>
      <c r="M1501" t="s">
        <v>844</v>
      </c>
      <c r="N1501" s="3">
        <v>1003002</v>
      </c>
      <c r="O1501" t="s">
        <v>120</v>
      </c>
      <c r="P1501">
        <v>100300216</v>
      </c>
      <c r="Q1501" t="s">
        <v>240</v>
      </c>
      <c r="R1501">
        <v>35.467456050000003</v>
      </c>
      <c r="S1501">
        <v>139.5379973</v>
      </c>
      <c r="T1501">
        <v>112</v>
      </c>
      <c r="U1501" t="s">
        <v>838</v>
      </c>
      <c r="V1501" s="3">
        <v>1005117</v>
      </c>
      <c r="W1501" s="3" t="s">
        <v>375</v>
      </c>
      <c r="X1501">
        <v>100511702</v>
      </c>
      <c r="Y1501" t="s">
        <v>784</v>
      </c>
      <c r="Z1501">
        <v>37</v>
      </c>
      <c r="AA1501">
        <v>1</v>
      </c>
      <c r="AB1501" t="s">
        <v>34</v>
      </c>
      <c r="AC1501" t="s">
        <v>104</v>
      </c>
      <c r="AD1501">
        <v>200</v>
      </c>
      <c r="AE1501" t="s">
        <v>94</v>
      </c>
      <c r="AF1501">
        <v>34.6</v>
      </c>
      <c r="AG1501">
        <v>1</v>
      </c>
      <c r="AH1501">
        <v>12621</v>
      </c>
      <c r="AI1501">
        <v>23</v>
      </c>
      <c r="AJ1501">
        <v>1</v>
      </c>
      <c r="AK1501">
        <v>20</v>
      </c>
      <c r="AL1501">
        <v>390</v>
      </c>
      <c r="AM1501" t="s">
        <v>120</v>
      </c>
      <c r="AN1501" t="s">
        <v>143</v>
      </c>
      <c r="AO1501">
        <v>1</v>
      </c>
      <c r="AP1501">
        <v>429</v>
      </c>
      <c r="AQ1501">
        <v>5.2</v>
      </c>
      <c r="AR1501">
        <v>763</v>
      </c>
      <c r="AS1501">
        <v>9.4</v>
      </c>
      <c r="AT1501">
        <v>34.6</v>
      </c>
      <c r="AU1501">
        <v>1</v>
      </c>
      <c r="AV1501">
        <v>10584</v>
      </c>
      <c r="AW1501">
        <v>52.9</v>
      </c>
      <c r="AX1501">
        <v>1</v>
      </c>
      <c r="AY1501">
        <v>10584</v>
      </c>
      <c r="AZ1501">
        <v>132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</row>
    <row r="1502" spans="1:61">
      <c r="A1502">
        <v>256317</v>
      </c>
      <c r="B1502" t="s">
        <v>76</v>
      </c>
      <c r="C1502">
        <v>200</v>
      </c>
      <c r="D1502" t="s">
        <v>85</v>
      </c>
      <c r="E1502" s="2">
        <v>40126.700324074074</v>
      </c>
      <c r="F1502" s="2">
        <v>40126.723587962966</v>
      </c>
      <c r="H1502">
        <v>2010</v>
      </c>
      <c r="I1502">
        <v>4835.6229963872911</v>
      </c>
      <c r="J1502">
        <v>35.496515070000001</v>
      </c>
      <c r="K1502">
        <v>139.40788860000001</v>
      </c>
      <c r="L1502">
        <v>216</v>
      </c>
      <c r="M1502" t="s">
        <v>837</v>
      </c>
      <c r="N1502" s="3">
        <v>2120701</v>
      </c>
      <c r="O1502" t="s">
        <v>357</v>
      </c>
      <c r="P1502">
        <v>216030104</v>
      </c>
      <c r="Q1502" t="s">
        <v>543</v>
      </c>
      <c r="R1502">
        <v>35.454688689999998</v>
      </c>
      <c r="S1502">
        <v>139.3932385</v>
      </c>
      <c r="T1502">
        <v>215</v>
      </c>
      <c r="U1502" t="s">
        <v>842</v>
      </c>
      <c r="V1502" s="3">
        <v>1009248</v>
      </c>
      <c r="W1502" s="3" t="s">
        <v>378</v>
      </c>
      <c r="X1502">
        <v>215010506</v>
      </c>
      <c r="Y1502" t="s">
        <v>791</v>
      </c>
      <c r="Z1502">
        <v>45</v>
      </c>
      <c r="AA1502">
        <v>1</v>
      </c>
      <c r="AB1502" t="s">
        <v>34</v>
      </c>
      <c r="AC1502" t="s">
        <v>104</v>
      </c>
      <c r="AD1502">
        <v>200</v>
      </c>
      <c r="AE1502" t="s">
        <v>94</v>
      </c>
      <c r="AF1502">
        <v>19.100000000000001</v>
      </c>
      <c r="AG1502">
        <v>1</v>
      </c>
      <c r="AH1502">
        <v>6193</v>
      </c>
      <c r="AI1502">
        <v>18.7</v>
      </c>
      <c r="AJ1502">
        <v>1</v>
      </c>
      <c r="AK1502">
        <v>6</v>
      </c>
      <c r="AL1502">
        <v>150</v>
      </c>
      <c r="AM1502" t="s">
        <v>248</v>
      </c>
      <c r="AN1502" t="s">
        <v>119</v>
      </c>
      <c r="AO1502">
        <v>0</v>
      </c>
      <c r="AP1502">
        <v>434</v>
      </c>
      <c r="AQ1502">
        <v>5.9</v>
      </c>
      <c r="AR1502">
        <v>559</v>
      </c>
      <c r="AS1502">
        <v>7.2</v>
      </c>
      <c r="AT1502">
        <v>19.100000000000001</v>
      </c>
      <c r="AU1502">
        <v>1</v>
      </c>
      <c r="AV1502">
        <v>5359</v>
      </c>
      <c r="AW1502">
        <v>26.8</v>
      </c>
      <c r="AX1502">
        <v>1</v>
      </c>
      <c r="AY1502">
        <v>5359</v>
      </c>
      <c r="AZ1502">
        <v>63.6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</row>
    <row r="1503" spans="1:61">
      <c r="A1503">
        <v>256655</v>
      </c>
      <c r="B1503" t="s">
        <v>66</v>
      </c>
      <c r="C1503">
        <v>500</v>
      </c>
      <c r="D1503" t="s">
        <v>33</v>
      </c>
      <c r="E1503" s="2">
        <v>40130.637094907404</v>
      </c>
      <c r="F1503" s="2">
        <v>40130.65320601852</v>
      </c>
      <c r="H1503">
        <v>1392</v>
      </c>
      <c r="I1503">
        <v>576.58414957008813</v>
      </c>
      <c r="J1503">
        <v>35.456635980000001</v>
      </c>
      <c r="K1503">
        <v>139.63369850000001</v>
      </c>
      <c r="L1503">
        <v>103</v>
      </c>
      <c r="M1503" t="s">
        <v>843</v>
      </c>
      <c r="N1503" s="3">
        <v>1002002</v>
      </c>
      <c r="O1503" t="s">
        <v>136</v>
      </c>
      <c r="P1503">
        <v>100200205</v>
      </c>
      <c r="Q1503" t="s">
        <v>616</v>
      </c>
      <c r="R1503">
        <v>35.457848339999998</v>
      </c>
      <c r="S1503">
        <v>139.62750800000001</v>
      </c>
      <c r="T1503">
        <v>103</v>
      </c>
      <c r="U1503" t="s">
        <v>843</v>
      </c>
      <c r="V1503" s="3">
        <v>1002002</v>
      </c>
      <c r="W1503" s="3" t="s">
        <v>136</v>
      </c>
      <c r="X1503">
        <v>100200207</v>
      </c>
      <c r="Y1503" t="s">
        <v>608</v>
      </c>
      <c r="Z1503">
        <v>0</v>
      </c>
      <c r="AA1503">
        <v>2</v>
      </c>
      <c r="AB1503" t="s">
        <v>97</v>
      </c>
      <c r="AC1503" t="s">
        <v>98</v>
      </c>
      <c r="AD1503">
        <v>410</v>
      </c>
      <c r="AE1503" t="s">
        <v>43</v>
      </c>
      <c r="AF1503">
        <v>4.7</v>
      </c>
      <c r="AG1503">
        <v>1</v>
      </c>
      <c r="AH1503">
        <v>741</v>
      </c>
      <c r="AI1503">
        <v>3.2</v>
      </c>
      <c r="AJ1503">
        <v>1</v>
      </c>
      <c r="AK1503">
        <v>1</v>
      </c>
      <c r="AL1503">
        <v>180</v>
      </c>
      <c r="AM1503" t="s">
        <v>136</v>
      </c>
      <c r="AN1503" t="s">
        <v>132</v>
      </c>
      <c r="AO1503">
        <v>0</v>
      </c>
      <c r="AP1503">
        <v>634</v>
      </c>
      <c r="AQ1503">
        <v>7.6</v>
      </c>
      <c r="AR1503">
        <v>553</v>
      </c>
      <c r="AS1503">
        <v>6.7</v>
      </c>
      <c r="AT1503">
        <v>15.3</v>
      </c>
      <c r="AU1503">
        <v>1</v>
      </c>
      <c r="AV1503">
        <v>930</v>
      </c>
      <c r="AW1503">
        <v>4.7</v>
      </c>
      <c r="AX1503">
        <v>1</v>
      </c>
      <c r="AY1503">
        <v>930</v>
      </c>
      <c r="AZ1503">
        <v>11.5</v>
      </c>
      <c r="BA1503">
        <v>1</v>
      </c>
      <c r="BB1503">
        <v>0.53</v>
      </c>
      <c r="BC1503">
        <v>2</v>
      </c>
      <c r="BD1503">
        <v>210</v>
      </c>
      <c r="BE1503">
        <v>372</v>
      </c>
      <c r="BF1503">
        <v>5.6</v>
      </c>
      <c r="BG1503">
        <v>62</v>
      </c>
      <c r="BH1503">
        <v>0.9</v>
      </c>
      <c r="BI1503">
        <v>8.5</v>
      </c>
    </row>
    <row r="1504" spans="1:61">
      <c r="A1504">
        <v>257647</v>
      </c>
      <c r="B1504" t="s">
        <v>66</v>
      </c>
      <c r="C1504">
        <v>200</v>
      </c>
      <c r="D1504" t="s">
        <v>85</v>
      </c>
      <c r="E1504" s="2">
        <v>40140.680150462962</v>
      </c>
      <c r="F1504" s="2">
        <v>40140.719293981485</v>
      </c>
      <c r="H1504">
        <v>3382</v>
      </c>
      <c r="I1504">
        <v>12832.523679601314</v>
      </c>
      <c r="J1504">
        <v>35.523557150000002</v>
      </c>
      <c r="K1504">
        <v>139.7326559</v>
      </c>
      <c r="L1504">
        <v>131</v>
      </c>
      <c r="M1504" t="s">
        <v>832</v>
      </c>
      <c r="N1504" s="3">
        <v>1300102</v>
      </c>
      <c r="O1504" t="s">
        <v>344</v>
      </c>
      <c r="P1504">
        <v>130010202</v>
      </c>
      <c r="Q1504" t="s">
        <v>523</v>
      </c>
      <c r="R1504">
        <v>35.459575729999997</v>
      </c>
      <c r="S1504">
        <v>139.6146656</v>
      </c>
      <c r="T1504">
        <v>103</v>
      </c>
      <c r="U1504" t="s">
        <v>843</v>
      </c>
      <c r="V1504" s="3">
        <v>1002008</v>
      </c>
      <c r="W1504" s="3" t="s">
        <v>391</v>
      </c>
      <c r="X1504">
        <v>100200801</v>
      </c>
      <c r="Y1504" t="s">
        <v>606</v>
      </c>
      <c r="Z1504">
        <v>0</v>
      </c>
      <c r="AA1504">
        <v>2</v>
      </c>
      <c r="AB1504" t="s">
        <v>97</v>
      </c>
      <c r="AC1504" t="s">
        <v>98</v>
      </c>
      <c r="AD1504">
        <v>100</v>
      </c>
      <c r="AE1504" t="s">
        <v>93</v>
      </c>
      <c r="AF1504">
        <v>29.8</v>
      </c>
      <c r="AG1504">
        <v>1</v>
      </c>
      <c r="AH1504">
        <v>14526</v>
      </c>
      <c r="AI1504">
        <v>29.8</v>
      </c>
      <c r="AJ1504">
        <v>1</v>
      </c>
      <c r="AK1504">
        <v>30</v>
      </c>
      <c r="AL1504">
        <v>370</v>
      </c>
      <c r="AM1504" t="s">
        <v>239</v>
      </c>
      <c r="AN1504" t="s">
        <v>114</v>
      </c>
      <c r="AO1504">
        <v>2</v>
      </c>
      <c r="AP1504">
        <v>1899</v>
      </c>
      <c r="AQ1504">
        <v>24</v>
      </c>
      <c r="AR1504">
        <v>296</v>
      </c>
      <c r="AS1504">
        <v>3.6</v>
      </c>
      <c r="AT1504">
        <v>57.6</v>
      </c>
      <c r="AU1504">
        <v>1</v>
      </c>
      <c r="AV1504">
        <v>13689</v>
      </c>
      <c r="AW1504">
        <v>68.400000000000006</v>
      </c>
      <c r="AX1504">
        <v>1</v>
      </c>
      <c r="AY1504">
        <v>13689</v>
      </c>
      <c r="AZ1504">
        <v>170.8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</row>
    <row r="1505" spans="1:61">
      <c r="A1505">
        <v>256520</v>
      </c>
      <c r="B1505" t="s">
        <v>40</v>
      </c>
      <c r="C1505">
        <v>200</v>
      </c>
      <c r="D1505" t="s">
        <v>85</v>
      </c>
      <c r="E1505" s="2">
        <v>40128.7966087963</v>
      </c>
      <c r="F1505" s="2">
        <v>40128.814282407409</v>
      </c>
      <c r="H1505">
        <v>1527</v>
      </c>
      <c r="I1505">
        <v>1033.1739321816972</v>
      </c>
      <c r="J1505">
        <v>35.429465180000001</v>
      </c>
      <c r="K1505">
        <v>139.66219960000001</v>
      </c>
      <c r="L1505">
        <v>104</v>
      </c>
      <c r="M1505" t="s">
        <v>844</v>
      </c>
      <c r="N1505" s="3">
        <v>1003010</v>
      </c>
      <c r="O1505" t="s">
        <v>422</v>
      </c>
      <c r="P1505">
        <v>100301003</v>
      </c>
      <c r="Q1505" t="s">
        <v>701</v>
      </c>
      <c r="R1505">
        <v>35.425447230000003</v>
      </c>
      <c r="S1505">
        <v>139.65191609999999</v>
      </c>
      <c r="T1505">
        <v>104</v>
      </c>
      <c r="U1505" t="s">
        <v>844</v>
      </c>
      <c r="V1505" s="3">
        <v>1003012</v>
      </c>
      <c r="W1505" s="3" t="s">
        <v>426</v>
      </c>
      <c r="X1505">
        <v>100301201</v>
      </c>
      <c r="Y1505" t="s">
        <v>712</v>
      </c>
      <c r="Z1505">
        <v>0</v>
      </c>
      <c r="AA1505">
        <v>2</v>
      </c>
      <c r="AB1505" t="s">
        <v>97</v>
      </c>
      <c r="AC1505" t="s">
        <v>35</v>
      </c>
      <c r="AD1505">
        <v>410</v>
      </c>
      <c r="AE1505" t="s">
        <v>43</v>
      </c>
      <c r="AF1505">
        <v>7.3</v>
      </c>
      <c r="AG1505">
        <v>1</v>
      </c>
      <c r="AH1505">
        <v>1600</v>
      </c>
      <c r="AI1505">
        <v>8.5</v>
      </c>
      <c r="AJ1505">
        <v>1</v>
      </c>
      <c r="AK1505">
        <v>24</v>
      </c>
      <c r="AL1505">
        <v>340</v>
      </c>
      <c r="AM1505" t="s">
        <v>36</v>
      </c>
      <c r="AN1505" t="s">
        <v>41</v>
      </c>
      <c r="AO1505">
        <v>1</v>
      </c>
      <c r="AP1505">
        <v>2157</v>
      </c>
      <c r="AQ1505">
        <v>27</v>
      </c>
      <c r="AR1505">
        <v>779</v>
      </c>
      <c r="AS1505">
        <v>9.8000000000000007</v>
      </c>
      <c r="AT1505">
        <v>60.8</v>
      </c>
      <c r="AU1505">
        <v>1</v>
      </c>
      <c r="AV1505">
        <v>1454</v>
      </c>
      <c r="AW1505">
        <v>7.3</v>
      </c>
      <c r="AX1505">
        <v>1</v>
      </c>
      <c r="AY1505">
        <v>1454</v>
      </c>
      <c r="AZ1505">
        <v>18.8</v>
      </c>
      <c r="BA1505">
        <v>1</v>
      </c>
      <c r="BB1505">
        <v>0.73</v>
      </c>
      <c r="BC1505">
        <v>4</v>
      </c>
      <c r="BD1505">
        <v>210</v>
      </c>
      <c r="BE1505">
        <v>241</v>
      </c>
      <c r="BF1505">
        <v>3.6</v>
      </c>
      <c r="BG1505">
        <v>434</v>
      </c>
      <c r="BH1505">
        <v>6.5</v>
      </c>
      <c r="BI1505">
        <v>14.1</v>
      </c>
    </row>
    <row r="1506" spans="1:61">
      <c r="A1506">
        <v>256280</v>
      </c>
      <c r="B1506" t="s">
        <v>65</v>
      </c>
      <c r="C1506">
        <v>400</v>
      </c>
      <c r="D1506" t="s">
        <v>87</v>
      </c>
      <c r="E1506" s="2">
        <v>40126.351875</v>
      </c>
      <c r="F1506" s="2">
        <v>40126.403391203705</v>
      </c>
      <c r="H1506">
        <v>4451</v>
      </c>
      <c r="I1506">
        <v>25483.207082301236</v>
      </c>
      <c r="J1506">
        <v>35.45903921</v>
      </c>
      <c r="K1506">
        <v>139.6158672</v>
      </c>
      <c r="L1506">
        <v>103</v>
      </c>
      <c r="M1506" t="s">
        <v>843</v>
      </c>
      <c r="N1506" s="3">
        <v>1002005</v>
      </c>
      <c r="O1506" t="s">
        <v>393</v>
      </c>
      <c r="P1506">
        <v>100200504</v>
      </c>
      <c r="Q1506" t="s">
        <v>611</v>
      </c>
      <c r="R1506">
        <v>35.659475360000002</v>
      </c>
      <c r="S1506">
        <v>139.75254720000001</v>
      </c>
      <c r="V1506" s="3"/>
      <c r="W1506" s="3"/>
      <c r="Z1506">
        <v>46</v>
      </c>
      <c r="AA1506">
        <v>1</v>
      </c>
      <c r="AB1506" t="s">
        <v>34</v>
      </c>
      <c r="AC1506" t="s">
        <v>98</v>
      </c>
      <c r="AD1506">
        <v>200</v>
      </c>
      <c r="AE1506" t="s">
        <v>94</v>
      </c>
      <c r="AF1506">
        <v>49</v>
      </c>
      <c r="AG1506">
        <v>1</v>
      </c>
      <c r="AH1506">
        <v>28423</v>
      </c>
      <c r="AI1506">
        <v>45.7</v>
      </c>
      <c r="AJ1506">
        <v>1</v>
      </c>
      <c r="AK1506">
        <v>44</v>
      </c>
      <c r="AL1506">
        <v>610</v>
      </c>
      <c r="AM1506" t="s">
        <v>114</v>
      </c>
      <c r="AN1506" t="s">
        <v>247</v>
      </c>
      <c r="AO1506">
        <v>3</v>
      </c>
      <c r="AP1506">
        <v>129</v>
      </c>
      <c r="AQ1506">
        <v>1.6</v>
      </c>
      <c r="AR1506">
        <v>279</v>
      </c>
      <c r="AS1506">
        <v>3.4</v>
      </c>
      <c r="AT1506">
        <v>49</v>
      </c>
      <c r="AU1506">
        <v>1</v>
      </c>
      <c r="AV1506">
        <v>27855</v>
      </c>
      <c r="AW1506">
        <v>139.30000000000001</v>
      </c>
      <c r="AX1506">
        <v>1</v>
      </c>
      <c r="AY1506">
        <v>27855</v>
      </c>
      <c r="AZ1506">
        <v>345.4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</row>
    <row r="1507" spans="1:61">
      <c r="A1507">
        <v>257144</v>
      </c>
      <c r="B1507" t="s">
        <v>40</v>
      </c>
      <c r="C1507">
        <v>999</v>
      </c>
      <c r="D1507" t="s">
        <v>84</v>
      </c>
      <c r="E1507" s="2">
        <v>40135.536087962966</v>
      </c>
      <c r="F1507" s="2">
        <v>40135.553564814814</v>
      </c>
      <c r="H1507">
        <v>1510</v>
      </c>
      <c r="I1507">
        <v>1766.0138472961885</v>
      </c>
      <c r="J1507">
        <v>35.429856829999999</v>
      </c>
      <c r="K1507">
        <v>139.6617597</v>
      </c>
      <c r="L1507">
        <v>104</v>
      </c>
      <c r="M1507" t="s">
        <v>844</v>
      </c>
      <c r="N1507" s="3">
        <v>1003010</v>
      </c>
      <c r="O1507" t="s">
        <v>422</v>
      </c>
      <c r="P1507">
        <v>100301003</v>
      </c>
      <c r="Q1507" t="s">
        <v>701</v>
      </c>
      <c r="R1507">
        <v>35.438777799999997</v>
      </c>
      <c r="S1507">
        <v>139.64562900000001</v>
      </c>
      <c r="T1507">
        <v>104</v>
      </c>
      <c r="U1507" t="s">
        <v>844</v>
      </c>
      <c r="V1507" s="3">
        <v>1003017</v>
      </c>
      <c r="W1507" t="s">
        <v>41</v>
      </c>
      <c r="X1507">
        <v>100301701</v>
      </c>
      <c r="Y1507" t="s">
        <v>676</v>
      </c>
      <c r="Z1507">
        <v>0</v>
      </c>
      <c r="AA1507">
        <v>2</v>
      </c>
      <c r="AB1507" t="s">
        <v>97</v>
      </c>
      <c r="AC1507" t="s">
        <v>35</v>
      </c>
      <c r="AD1507">
        <v>410</v>
      </c>
      <c r="AE1507" t="s">
        <v>43</v>
      </c>
      <c r="AF1507">
        <v>10.1</v>
      </c>
      <c r="AG1507">
        <v>1</v>
      </c>
      <c r="AH1507">
        <v>2046</v>
      </c>
      <c r="AI1507">
        <v>6.6</v>
      </c>
      <c r="AJ1507">
        <v>1</v>
      </c>
      <c r="AK1507">
        <v>21</v>
      </c>
      <c r="AL1507">
        <v>340</v>
      </c>
      <c r="AM1507" t="s">
        <v>36</v>
      </c>
      <c r="AN1507" t="s">
        <v>133</v>
      </c>
      <c r="AO1507">
        <v>1</v>
      </c>
      <c r="AP1507">
        <v>2083</v>
      </c>
      <c r="AQ1507">
        <v>26.2</v>
      </c>
      <c r="AR1507">
        <v>334</v>
      </c>
      <c r="AS1507">
        <v>4</v>
      </c>
      <c r="AT1507">
        <v>51.2</v>
      </c>
      <c r="AU1507">
        <v>1</v>
      </c>
      <c r="AV1507">
        <v>2027</v>
      </c>
      <c r="AW1507">
        <v>10.1</v>
      </c>
      <c r="AX1507">
        <v>1</v>
      </c>
      <c r="AY1507">
        <v>2027</v>
      </c>
      <c r="AZ1507">
        <v>25.4</v>
      </c>
      <c r="BA1507">
        <v>1</v>
      </c>
      <c r="BB1507">
        <v>1.58</v>
      </c>
      <c r="BC1507">
        <v>8</v>
      </c>
      <c r="BD1507">
        <v>210</v>
      </c>
      <c r="BE1507">
        <v>443</v>
      </c>
      <c r="BF1507">
        <v>6.6</v>
      </c>
      <c r="BG1507">
        <v>191</v>
      </c>
      <c r="BH1507">
        <v>2.9</v>
      </c>
      <c r="BI1507">
        <v>17.5</v>
      </c>
    </row>
    <row r="1508" spans="1:61">
      <c r="A1508">
        <v>257271</v>
      </c>
      <c r="B1508" t="s">
        <v>76</v>
      </c>
      <c r="C1508">
        <v>200</v>
      </c>
      <c r="D1508" t="s">
        <v>85</v>
      </c>
      <c r="E1508" s="2">
        <v>40136.620370370372</v>
      </c>
      <c r="F1508" s="2">
        <v>40136.697627314818</v>
      </c>
      <c r="H1508">
        <v>6675</v>
      </c>
      <c r="I1508">
        <v>25866.592692430408</v>
      </c>
      <c r="J1508">
        <v>35.58334893</v>
      </c>
      <c r="K1508">
        <v>139.75962820000001</v>
      </c>
      <c r="N1508" s="3"/>
      <c r="R1508">
        <v>35.459779509999997</v>
      </c>
      <c r="S1508">
        <v>139.5174193</v>
      </c>
      <c r="T1508">
        <v>112</v>
      </c>
      <c r="U1508" t="s">
        <v>838</v>
      </c>
      <c r="V1508" s="3">
        <v>1005103</v>
      </c>
      <c r="W1508" t="s">
        <v>389</v>
      </c>
      <c r="X1508">
        <v>100510301</v>
      </c>
      <c r="Y1508" t="s">
        <v>589</v>
      </c>
      <c r="Z1508">
        <v>45</v>
      </c>
      <c r="AA1508">
        <v>1</v>
      </c>
      <c r="AB1508" t="s">
        <v>34</v>
      </c>
      <c r="AC1508" t="s">
        <v>104</v>
      </c>
      <c r="AD1508">
        <v>100</v>
      </c>
      <c r="AE1508" t="s">
        <v>93</v>
      </c>
      <c r="AF1508">
        <v>68</v>
      </c>
      <c r="AG1508">
        <v>1</v>
      </c>
      <c r="AH1508">
        <v>34266</v>
      </c>
      <c r="AI1508">
        <v>68</v>
      </c>
      <c r="AJ1508">
        <v>1</v>
      </c>
      <c r="AK1508">
        <v>65</v>
      </c>
      <c r="AL1508">
        <v>1000</v>
      </c>
      <c r="AM1508" t="s">
        <v>286</v>
      </c>
      <c r="AN1508" t="s">
        <v>124</v>
      </c>
      <c r="AO1508">
        <v>4</v>
      </c>
      <c r="AP1508">
        <v>1385</v>
      </c>
      <c r="AQ1508">
        <v>18.3</v>
      </c>
      <c r="AR1508">
        <v>487</v>
      </c>
      <c r="AS1508">
        <v>6.5</v>
      </c>
      <c r="AT1508">
        <v>89.8</v>
      </c>
      <c r="AU1508">
        <v>1</v>
      </c>
      <c r="AV1508">
        <v>29862</v>
      </c>
      <c r="AW1508">
        <v>149.30000000000001</v>
      </c>
      <c r="AX1508">
        <v>1</v>
      </c>
      <c r="AY1508">
        <v>29862</v>
      </c>
      <c r="AZ1508">
        <v>375.2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</row>
    <row r="1509" spans="1:61">
      <c r="A1509">
        <v>256629</v>
      </c>
      <c r="B1509" t="s">
        <v>76</v>
      </c>
      <c r="C1509">
        <v>100</v>
      </c>
      <c r="D1509" t="s">
        <v>86</v>
      </c>
      <c r="E1509" s="2">
        <v>40130.30945601852</v>
      </c>
      <c r="F1509" s="2">
        <v>40130.343368055554</v>
      </c>
      <c r="H1509">
        <v>2930</v>
      </c>
      <c r="I1509">
        <v>10879.884259296581</v>
      </c>
      <c r="J1509">
        <v>35.459677620000001</v>
      </c>
      <c r="K1509">
        <v>139.5172585</v>
      </c>
      <c r="L1509">
        <v>112</v>
      </c>
      <c r="M1509" t="s">
        <v>838</v>
      </c>
      <c r="N1509" s="3">
        <v>1005103</v>
      </c>
      <c r="O1509" t="s">
        <v>389</v>
      </c>
      <c r="P1509">
        <v>100510301</v>
      </c>
      <c r="Q1509" t="s">
        <v>589</v>
      </c>
      <c r="R1509">
        <v>35.443836480000002</v>
      </c>
      <c r="S1509">
        <v>139.63580669999999</v>
      </c>
      <c r="T1509">
        <v>104</v>
      </c>
      <c r="U1509" t="s">
        <v>844</v>
      </c>
      <c r="V1509" s="3">
        <v>1003019</v>
      </c>
      <c r="W1509" t="s">
        <v>410</v>
      </c>
      <c r="X1509">
        <v>100301908</v>
      </c>
      <c r="Y1509" t="s">
        <v>666</v>
      </c>
      <c r="Z1509">
        <v>45</v>
      </c>
      <c r="AA1509">
        <v>1</v>
      </c>
      <c r="AB1509" t="s">
        <v>34</v>
      </c>
      <c r="AC1509" t="s">
        <v>104</v>
      </c>
      <c r="AD1509">
        <v>200</v>
      </c>
      <c r="AE1509" t="s">
        <v>94</v>
      </c>
      <c r="AF1509">
        <v>36.400000000000006</v>
      </c>
      <c r="AG1509">
        <v>1</v>
      </c>
      <c r="AH1509">
        <v>16568</v>
      </c>
      <c r="AI1509">
        <v>38.299999999999997</v>
      </c>
      <c r="AJ1509">
        <v>1</v>
      </c>
      <c r="AK1509">
        <v>27</v>
      </c>
      <c r="AL1509">
        <v>350</v>
      </c>
      <c r="AM1509" t="s">
        <v>124</v>
      </c>
      <c r="AN1509" t="s">
        <v>120</v>
      </c>
      <c r="AO1509">
        <v>1</v>
      </c>
      <c r="AP1509">
        <v>473</v>
      </c>
      <c r="AQ1509">
        <v>5.7</v>
      </c>
      <c r="AR1509">
        <v>308</v>
      </c>
      <c r="AS1509">
        <v>3.7</v>
      </c>
      <c r="AT1509">
        <v>36.400000000000006</v>
      </c>
      <c r="AU1509">
        <v>1</v>
      </c>
      <c r="AV1509">
        <v>12901</v>
      </c>
      <c r="AW1509">
        <v>64.5</v>
      </c>
      <c r="AX1509">
        <v>1</v>
      </c>
      <c r="AY1509">
        <v>12901</v>
      </c>
      <c r="AZ1509">
        <v>156.9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</row>
    <row r="1510" spans="1:61">
      <c r="A1510">
        <v>257872</v>
      </c>
      <c r="B1510" t="s">
        <v>76</v>
      </c>
      <c r="C1510">
        <v>100</v>
      </c>
      <c r="D1510" t="s">
        <v>86</v>
      </c>
      <c r="E1510" s="2">
        <v>40143.307233796295</v>
      </c>
      <c r="F1510" s="2">
        <v>40143.340474537035</v>
      </c>
      <c r="H1510">
        <v>2872</v>
      </c>
      <c r="I1510">
        <v>10913.86665798493</v>
      </c>
      <c r="J1510">
        <v>35.459725910000003</v>
      </c>
      <c r="K1510">
        <v>139.51727990000001</v>
      </c>
      <c r="L1510">
        <v>112</v>
      </c>
      <c r="M1510" t="s">
        <v>838</v>
      </c>
      <c r="N1510" s="3">
        <v>1005103</v>
      </c>
      <c r="O1510" t="s">
        <v>389</v>
      </c>
      <c r="P1510">
        <v>100510301</v>
      </c>
      <c r="Q1510" t="s">
        <v>589</v>
      </c>
      <c r="R1510">
        <v>35.444485620000002</v>
      </c>
      <c r="S1510">
        <v>139.63632709999999</v>
      </c>
      <c r="T1510">
        <v>104</v>
      </c>
      <c r="U1510" t="s">
        <v>844</v>
      </c>
      <c r="V1510" s="3">
        <v>1003002</v>
      </c>
      <c r="W1510" t="s">
        <v>120</v>
      </c>
      <c r="X1510">
        <v>100300215</v>
      </c>
      <c r="Y1510" t="s">
        <v>661</v>
      </c>
      <c r="Z1510">
        <v>45</v>
      </c>
      <c r="AA1510">
        <v>1</v>
      </c>
      <c r="AB1510" t="s">
        <v>34</v>
      </c>
      <c r="AC1510" t="s">
        <v>104</v>
      </c>
      <c r="AD1510">
        <v>200</v>
      </c>
      <c r="AE1510" t="s">
        <v>94</v>
      </c>
      <c r="AF1510">
        <v>46.099999999999994</v>
      </c>
      <c r="AG1510">
        <v>1</v>
      </c>
      <c r="AH1510">
        <v>15488</v>
      </c>
      <c r="AI1510">
        <v>36.700000000000003</v>
      </c>
      <c r="AJ1510">
        <v>1</v>
      </c>
      <c r="AK1510">
        <v>30</v>
      </c>
      <c r="AL1510">
        <v>400</v>
      </c>
      <c r="AM1510" t="s">
        <v>124</v>
      </c>
      <c r="AN1510" t="s">
        <v>123</v>
      </c>
      <c r="AO1510">
        <v>1</v>
      </c>
      <c r="AP1510">
        <v>475</v>
      </c>
      <c r="AQ1510">
        <v>5.8</v>
      </c>
      <c r="AR1510">
        <v>861</v>
      </c>
      <c r="AS1510">
        <v>10.3</v>
      </c>
      <c r="AT1510">
        <v>46.099999999999994</v>
      </c>
      <c r="AU1510">
        <v>1</v>
      </c>
      <c r="AV1510">
        <v>12956</v>
      </c>
      <c r="AW1510">
        <v>64.8</v>
      </c>
      <c r="AX1510">
        <v>1</v>
      </c>
      <c r="AY1510">
        <v>12956</v>
      </c>
      <c r="AZ1510">
        <v>157.6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</row>
    <row r="1511" spans="1:61">
      <c r="A1511">
        <v>257954</v>
      </c>
      <c r="B1511" t="s">
        <v>56</v>
      </c>
      <c r="C1511">
        <v>100</v>
      </c>
      <c r="D1511" t="s">
        <v>86</v>
      </c>
      <c r="E1511" s="2">
        <v>40144.247453703705</v>
      </c>
      <c r="F1511" s="2">
        <v>40144.28434027778</v>
      </c>
      <c r="H1511">
        <v>3187</v>
      </c>
      <c r="I1511">
        <v>27564.79820521603</v>
      </c>
      <c r="J1511">
        <v>35.44930815</v>
      </c>
      <c r="K1511">
        <v>139.62144620000001</v>
      </c>
      <c r="L1511">
        <v>103</v>
      </c>
      <c r="M1511" t="s">
        <v>843</v>
      </c>
      <c r="N1511" s="3">
        <v>1002004</v>
      </c>
      <c r="O1511" t="s">
        <v>405</v>
      </c>
      <c r="P1511">
        <v>100200401</v>
      </c>
      <c r="Q1511" t="s">
        <v>636</v>
      </c>
      <c r="R1511">
        <v>35.425055649999997</v>
      </c>
      <c r="S1511">
        <v>139.31859800000001</v>
      </c>
      <c r="T1511">
        <v>212</v>
      </c>
      <c r="U1511" t="s">
        <v>835</v>
      </c>
      <c r="V1511" s="3">
        <v>2120802</v>
      </c>
      <c r="W1511" t="s">
        <v>424</v>
      </c>
      <c r="X1511">
        <v>212080201</v>
      </c>
      <c r="Y1511" t="s">
        <v>702</v>
      </c>
      <c r="Z1511">
        <v>44</v>
      </c>
      <c r="AA1511">
        <v>1</v>
      </c>
      <c r="AB1511" t="s">
        <v>34</v>
      </c>
      <c r="AC1511" t="s">
        <v>98</v>
      </c>
      <c r="AD1511">
        <v>100</v>
      </c>
      <c r="AE1511" t="s">
        <v>93</v>
      </c>
      <c r="AF1511">
        <v>72</v>
      </c>
      <c r="AG1511">
        <v>1</v>
      </c>
      <c r="AH1511">
        <v>37934</v>
      </c>
      <c r="AI1511">
        <v>72</v>
      </c>
      <c r="AJ1511">
        <v>1</v>
      </c>
      <c r="AK1511">
        <v>63</v>
      </c>
      <c r="AL1511">
        <v>580</v>
      </c>
      <c r="AM1511" t="s">
        <v>112</v>
      </c>
      <c r="AN1511" t="s">
        <v>115</v>
      </c>
      <c r="AO1511">
        <v>2</v>
      </c>
      <c r="AP1511">
        <v>1083</v>
      </c>
      <c r="AQ1511">
        <v>12.9</v>
      </c>
      <c r="AR1511">
        <v>3421</v>
      </c>
      <c r="AS1511">
        <v>44.5</v>
      </c>
      <c r="AT1511">
        <v>120.4</v>
      </c>
      <c r="AU1511">
        <v>1</v>
      </c>
      <c r="AV1511">
        <v>32976</v>
      </c>
      <c r="AW1511">
        <v>164.9</v>
      </c>
      <c r="AX1511">
        <v>1</v>
      </c>
      <c r="AY1511">
        <v>32976</v>
      </c>
      <c r="AZ1511">
        <v>409.9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</row>
    <row r="1512" spans="1:61">
      <c r="A1512">
        <v>256633</v>
      </c>
      <c r="B1512" t="s">
        <v>65</v>
      </c>
      <c r="C1512">
        <v>100</v>
      </c>
      <c r="D1512" t="s">
        <v>86</v>
      </c>
      <c r="E1512" s="2">
        <v>40130.316180555557</v>
      </c>
      <c r="F1512" s="2">
        <v>40130.366898148146</v>
      </c>
      <c r="H1512">
        <v>4382</v>
      </c>
      <c r="I1512">
        <v>27308.611957035344</v>
      </c>
      <c r="J1512">
        <v>35.45938795</v>
      </c>
      <c r="K1512">
        <v>139.61462800000001</v>
      </c>
      <c r="L1512">
        <v>103</v>
      </c>
      <c r="M1512" t="s">
        <v>843</v>
      </c>
      <c r="N1512" s="3">
        <v>1002008</v>
      </c>
      <c r="O1512" t="s">
        <v>391</v>
      </c>
      <c r="P1512">
        <v>100200801</v>
      </c>
      <c r="Q1512" t="s">
        <v>606</v>
      </c>
      <c r="R1512">
        <v>35.422899149999999</v>
      </c>
      <c r="S1512">
        <v>139.31647899999999</v>
      </c>
      <c r="T1512">
        <v>212</v>
      </c>
      <c r="U1512" t="s">
        <v>835</v>
      </c>
      <c r="V1512" s="3">
        <v>2120802</v>
      </c>
      <c r="W1512" t="s">
        <v>424</v>
      </c>
      <c r="X1512">
        <v>212080201</v>
      </c>
      <c r="Y1512" t="s">
        <v>702</v>
      </c>
      <c r="Z1512">
        <v>46</v>
      </c>
      <c r="AA1512">
        <v>1</v>
      </c>
      <c r="AB1512" t="s">
        <v>34</v>
      </c>
      <c r="AC1512" t="s">
        <v>98</v>
      </c>
      <c r="AD1512">
        <v>100</v>
      </c>
      <c r="AE1512" t="s">
        <v>93</v>
      </c>
      <c r="AF1512">
        <v>72.099999999999994</v>
      </c>
      <c r="AG1512">
        <v>1</v>
      </c>
      <c r="AH1512">
        <v>36593</v>
      </c>
      <c r="AI1512">
        <v>72.099999999999994</v>
      </c>
      <c r="AJ1512">
        <v>1</v>
      </c>
      <c r="AK1512">
        <v>54</v>
      </c>
      <c r="AL1512">
        <v>450</v>
      </c>
      <c r="AM1512" t="s">
        <v>114</v>
      </c>
      <c r="AN1512" t="s">
        <v>115</v>
      </c>
      <c r="AO1512">
        <v>2</v>
      </c>
      <c r="AP1512">
        <v>311</v>
      </c>
      <c r="AQ1512">
        <v>3.8</v>
      </c>
      <c r="AR1512">
        <v>3409</v>
      </c>
      <c r="AS1512">
        <v>42.9</v>
      </c>
      <c r="AT1512">
        <v>100.69999999999999</v>
      </c>
      <c r="AU1512">
        <v>1</v>
      </c>
      <c r="AV1512">
        <v>32137</v>
      </c>
      <c r="AW1512">
        <v>160.69999999999999</v>
      </c>
      <c r="AX1512">
        <v>1</v>
      </c>
      <c r="AY1512">
        <v>32137</v>
      </c>
      <c r="AZ1512">
        <v>401.3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</row>
    <row r="1513" spans="1:61">
      <c r="A1513">
        <v>257293</v>
      </c>
      <c r="B1513" t="s">
        <v>77</v>
      </c>
      <c r="C1513">
        <v>200</v>
      </c>
      <c r="D1513" t="s">
        <v>85</v>
      </c>
      <c r="E1513" s="2">
        <v>40136.781284722223</v>
      </c>
      <c r="F1513" s="2">
        <v>40136.820659722223</v>
      </c>
      <c r="H1513">
        <v>3402</v>
      </c>
      <c r="I1513">
        <v>8472.9039308988267</v>
      </c>
      <c r="J1513">
        <v>35.576568299999998</v>
      </c>
      <c r="K1513">
        <v>139.65942630000001</v>
      </c>
      <c r="L1513">
        <v>133</v>
      </c>
      <c r="M1513" t="s">
        <v>827</v>
      </c>
      <c r="N1513" s="3">
        <v>1300305</v>
      </c>
      <c r="O1513" t="s">
        <v>330</v>
      </c>
      <c r="P1513">
        <v>130030503</v>
      </c>
      <c r="Q1513" t="s">
        <v>495</v>
      </c>
      <c r="R1513">
        <v>35.616656620000001</v>
      </c>
      <c r="S1513">
        <v>139.5797163</v>
      </c>
      <c r="T1513">
        <v>135</v>
      </c>
      <c r="U1513" t="s">
        <v>824</v>
      </c>
      <c r="V1513" s="3">
        <v>1300502</v>
      </c>
      <c r="W1513" t="s">
        <v>161</v>
      </c>
      <c r="X1513">
        <v>130050207</v>
      </c>
      <c r="Y1513" t="s">
        <v>490</v>
      </c>
      <c r="Z1513">
        <v>40</v>
      </c>
      <c r="AA1513">
        <v>1</v>
      </c>
      <c r="AB1513" t="s">
        <v>34</v>
      </c>
      <c r="AC1513" t="s">
        <v>110</v>
      </c>
      <c r="AD1513">
        <v>200</v>
      </c>
      <c r="AE1513" t="s">
        <v>94</v>
      </c>
      <c r="AF1513">
        <v>29.1</v>
      </c>
      <c r="AG1513">
        <v>1</v>
      </c>
      <c r="AH1513">
        <v>9387</v>
      </c>
      <c r="AI1513">
        <v>25.7</v>
      </c>
      <c r="AJ1513">
        <v>1</v>
      </c>
      <c r="AK1513">
        <v>15</v>
      </c>
      <c r="AL1513">
        <v>160</v>
      </c>
      <c r="AM1513" t="s">
        <v>249</v>
      </c>
      <c r="AN1513" t="s">
        <v>159</v>
      </c>
      <c r="AO1513">
        <v>0</v>
      </c>
      <c r="AP1513">
        <v>58</v>
      </c>
      <c r="AQ1513">
        <v>0.7</v>
      </c>
      <c r="AR1513">
        <v>1105</v>
      </c>
      <c r="AS1513">
        <v>13.4</v>
      </c>
      <c r="AT1513">
        <v>29.1</v>
      </c>
      <c r="AU1513">
        <v>1</v>
      </c>
      <c r="AV1513">
        <v>8979</v>
      </c>
      <c r="AW1513">
        <v>44.9</v>
      </c>
      <c r="AX1513">
        <v>1</v>
      </c>
      <c r="AY1513">
        <v>8979</v>
      </c>
      <c r="AZ1513">
        <v>111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</row>
    <row r="1514" spans="1:61">
      <c r="A1514">
        <v>255571</v>
      </c>
      <c r="B1514" t="s">
        <v>75</v>
      </c>
      <c r="C1514">
        <v>800</v>
      </c>
      <c r="D1514" t="s">
        <v>89</v>
      </c>
      <c r="E1514" s="2">
        <v>40118.383460648147</v>
      </c>
      <c r="F1514" s="2">
        <v>40118.459363425929</v>
      </c>
      <c r="H1514">
        <v>6558</v>
      </c>
      <c r="I1514">
        <v>33492.265878242586</v>
      </c>
      <c r="J1514">
        <v>35.406188960000001</v>
      </c>
      <c r="K1514">
        <v>139.5356262</v>
      </c>
      <c r="L1514">
        <v>110</v>
      </c>
      <c r="M1514" t="s">
        <v>846</v>
      </c>
      <c r="N1514" s="3">
        <v>1009029</v>
      </c>
      <c r="O1514" t="s">
        <v>437</v>
      </c>
      <c r="P1514">
        <v>100902901</v>
      </c>
      <c r="Q1514" t="s">
        <v>727</v>
      </c>
      <c r="R1514">
        <v>35.662055610000003</v>
      </c>
      <c r="S1514">
        <v>139.7310252</v>
      </c>
      <c r="V1514" s="3"/>
      <c r="Z1514">
        <v>37</v>
      </c>
      <c r="AA1514">
        <v>1</v>
      </c>
      <c r="AB1514" t="s">
        <v>34</v>
      </c>
      <c r="AC1514" t="s">
        <v>100</v>
      </c>
      <c r="AD1514">
        <v>200</v>
      </c>
      <c r="AE1514" t="s">
        <v>94</v>
      </c>
      <c r="AF1514">
        <v>72.400000000000006</v>
      </c>
      <c r="AG1514">
        <v>1</v>
      </c>
      <c r="AH1514">
        <v>38762</v>
      </c>
      <c r="AI1514">
        <v>63.6</v>
      </c>
      <c r="AJ1514">
        <v>1</v>
      </c>
      <c r="AK1514">
        <v>51</v>
      </c>
      <c r="AL1514">
        <v>850</v>
      </c>
      <c r="AM1514" t="s">
        <v>125</v>
      </c>
      <c r="AN1514" t="s">
        <v>171</v>
      </c>
      <c r="AO1514">
        <v>2</v>
      </c>
      <c r="AP1514">
        <v>823</v>
      </c>
      <c r="AQ1514">
        <v>10.4</v>
      </c>
      <c r="AR1514">
        <v>910</v>
      </c>
      <c r="AS1514">
        <v>11</v>
      </c>
      <c r="AT1514">
        <v>72.400000000000006</v>
      </c>
      <c r="AU1514">
        <v>1</v>
      </c>
      <c r="AV1514">
        <v>37187</v>
      </c>
      <c r="AW1514">
        <v>185.9</v>
      </c>
      <c r="AX1514">
        <v>1</v>
      </c>
      <c r="AY1514">
        <v>37187</v>
      </c>
      <c r="AZ1514">
        <v>459.7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</row>
    <row r="1515" spans="1:61">
      <c r="A1515">
        <v>258031</v>
      </c>
      <c r="B1515" t="s">
        <v>56</v>
      </c>
      <c r="C1515">
        <v>200</v>
      </c>
      <c r="D1515" t="s">
        <v>85</v>
      </c>
      <c r="E1515" s="2">
        <v>40144.819479166668</v>
      </c>
      <c r="F1515" s="2">
        <v>40144.866550925923</v>
      </c>
      <c r="H1515">
        <v>4067</v>
      </c>
      <c r="I1515">
        <v>27546.80162060689</v>
      </c>
      <c r="J1515">
        <v>35.424916170000003</v>
      </c>
      <c r="K1515">
        <v>139.31859800000001</v>
      </c>
      <c r="L1515">
        <v>212</v>
      </c>
      <c r="M1515" t="s">
        <v>835</v>
      </c>
      <c r="N1515" s="3">
        <v>2120802</v>
      </c>
      <c r="O1515" t="s">
        <v>424</v>
      </c>
      <c r="P1515">
        <v>212080201</v>
      </c>
      <c r="Q1515" t="s">
        <v>702</v>
      </c>
      <c r="R1515">
        <v>35.449335040000001</v>
      </c>
      <c r="S1515">
        <v>139.6212262</v>
      </c>
      <c r="T1515">
        <v>103</v>
      </c>
      <c r="U1515" t="s">
        <v>843</v>
      </c>
      <c r="V1515" s="3">
        <v>1002004</v>
      </c>
      <c r="W1515" t="s">
        <v>405</v>
      </c>
      <c r="X1515">
        <v>100200401</v>
      </c>
      <c r="Y1515" t="s">
        <v>636</v>
      </c>
      <c r="Z1515">
        <v>44</v>
      </c>
      <c r="AA1515">
        <v>1</v>
      </c>
      <c r="AB1515" t="s">
        <v>34</v>
      </c>
      <c r="AC1515" t="s">
        <v>98</v>
      </c>
      <c r="AD1515">
        <v>100</v>
      </c>
      <c r="AE1515" t="s">
        <v>93</v>
      </c>
      <c r="AF1515">
        <v>74.099999999999994</v>
      </c>
      <c r="AG1515">
        <v>1</v>
      </c>
      <c r="AH1515">
        <v>37416</v>
      </c>
      <c r="AI1515">
        <v>74.099999999999994</v>
      </c>
      <c r="AJ1515">
        <v>1</v>
      </c>
      <c r="AK1515">
        <v>65</v>
      </c>
      <c r="AL1515">
        <v>580</v>
      </c>
      <c r="AM1515" t="s">
        <v>115</v>
      </c>
      <c r="AN1515" t="s">
        <v>112</v>
      </c>
      <c r="AO1515">
        <v>2</v>
      </c>
      <c r="AP1515">
        <v>3033</v>
      </c>
      <c r="AQ1515">
        <v>36.799999999999997</v>
      </c>
      <c r="AR1515">
        <v>1073</v>
      </c>
      <c r="AS1515">
        <v>12.8</v>
      </c>
      <c r="AT1515">
        <v>114.6</v>
      </c>
      <c r="AU1515">
        <v>1</v>
      </c>
      <c r="AV1515">
        <v>32978</v>
      </c>
      <c r="AW1515">
        <v>164.9</v>
      </c>
      <c r="AX1515">
        <v>1</v>
      </c>
      <c r="AY1515">
        <v>32978</v>
      </c>
      <c r="AZ1515">
        <v>406.2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</row>
    <row r="1516" spans="1:61">
      <c r="A1516">
        <v>257495</v>
      </c>
      <c r="B1516" t="s">
        <v>80</v>
      </c>
      <c r="C1516">
        <v>999</v>
      </c>
      <c r="D1516" t="s">
        <v>84</v>
      </c>
      <c r="E1516" s="2">
        <v>40138.641099537039</v>
      </c>
      <c r="F1516" s="2">
        <v>40138.662812499999</v>
      </c>
      <c r="H1516">
        <v>1876</v>
      </c>
      <c r="I1516">
        <v>3867.7928600531277</v>
      </c>
      <c r="J1516">
        <v>35.59611623</v>
      </c>
      <c r="K1516">
        <v>139.67211839999999</v>
      </c>
      <c r="N1516" s="3"/>
      <c r="R1516">
        <v>35.629295110000001</v>
      </c>
      <c r="S1516">
        <v>139.68498769999999</v>
      </c>
      <c r="V1516" s="3"/>
      <c r="Z1516">
        <v>38</v>
      </c>
      <c r="AA1516">
        <v>1</v>
      </c>
      <c r="AB1516" t="s">
        <v>34</v>
      </c>
      <c r="AC1516" t="s">
        <v>103</v>
      </c>
      <c r="AD1516">
        <v>200</v>
      </c>
      <c r="AE1516" t="s">
        <v>94</v>
      </c>
      <c r="AF1516">
        <v>14.4</v>
      </c>
      <c r="AG1516">
        <v>1</v>
      </c>
      <c r="AH1516">
        <v>5341</v>
      </c>
      <c r="AI1516">
        <v>21.9</v>
      </c>
      <c r="AJ1516">
        <v>1</v>
      </c>
      <c r="AK1516">
        <v>6</v>
      </c>
      <c r="AL1516">
        <v>150</v>
      </c>
      <c r="AM1516" t="s">
        <v>193</v>
      </c>
      <c r="AN1516" t="s">
        <v>122</v>
      </c>
      <c r="AO1516">
        <v>0</v>
      </c>
      <c r="AP1516">
        <v>599</v>
      </c>
      <c r="AQ1516">
        <v>7.5</v>
      </c>
      <c r="AR1516">
        <v>73</v>
      </c>
      <c r="AS1516">
        <v>0.9</v>
      </c>
      <c r="AT1516">
        <v>14.4</v>
      </c>
      <c r="AU1516">
        <v>1</v>
      </c>
      <c r="AV1516">
        <v>4424</v>
      </c>
      <c r="AW1516">
        <v>22.1</v>
      </c>
      <c r="AX1516">
        <v>1</v>
      </c>
      <c r="AY1516">
        <v>4424</v>
      </c>
      <c r="AZ1516">
        <v>55.5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</row>
    <row r="1517" spans="1:61">
      <c r="A1517">
        <v>256960</v>
      </c>
      <c r="B1517" t="s">
        <v>67</v>
      </c>
      <c r="C1517">
        <v>100</v>
      </c>
      <c r="D1517" t="s">
        <v>86</v>
      </c>
      <c r="E1517" s="2">
        <v>40132.395833333336</v>
      </c>
      <c r="F1517" s="2">
        <v>40132.416666666664</v>
      </c>
      <c r="H1517">
        <v>1800</v>
      </c>
      <c r="I1517">
        <v>803.54055581012585</v>
      </c>
      <c r="J1517">
        <v>35.459607839999997</v>
      </c>
      <c r="K1517">
        <v>139.6155775</v>
      </c>
      <c r="L1517">
        <v>103</v>
      </c>
      <c r="M1517" t="s">
        <v>843</v>
      </c>
      <c r="N1517" s="3">
        <v>1002008</v>
      </c>
      <c r="O1517" t="s">
        <v>391</v>
      </c>
      <c r="P1517">
        <v>100200801</v>
      </c>
      <c r="Q1517" t="s">
        <v>606</v>
      </c>
      <c r="R1517">
        <v>35.463218089999998</v>
      </c>
      <c r="S1517">
        <v>139.62326469999999</v>
      </c>
      <c r="T1517">
        <v>103</v>
      </c>
      <c r="U1517" t="s">
        <v>843</v>
      </c>
      <c r="V1517" s="3">
        <v>1002001</v>
      </c>
      <c r="W1517" t="s">
        <v>387</v>
      </c>
      <c r="X1517">
        <v>100200102</v>
      </c>
      <c r="Y1517" t="s">
        <v>587</v>
      </c>
      <c r="Z1517">
        <v>0</v>
      </c>
      <c r="AA1517">
        <v>1</v>
      </c>
      <c r="AB1517" t="s">
        <v>34</v>
      </c>
      <c r="AC1517" t="s">
        <v>98</v>
      </c>
      <c r="AD1517">
        <v>420</v>
      </c>
      <c r="AE1517" t="s">
        <v>95</v>
      </c>
      <c r="AF1517">
        <v>11.8</v>
      </c>
      <c r="AG1517">
        <v>1</v>
      </c>
      <c r="AH1517">
        <v>1424</v>
      </c>
      <c r="AI1517">
        <v>3</v>
      </c>
      <c r="AJ1517">
        <v>1</v>
      </c>
      <c r="AK1517">
        <v>2</v>
      </c>
      <c r="AL1517">
        <v>140</v>
      </c>
      <c r="AM1517" t="s">
        <v>114</v>
      </c>
      <c r="AN1517" t="s">
        <v>127</v>
      </c>
      <c r="AO1517">
        <v>0</v>
      </c>
      <c r="AP1517">
        <v>124</v>
      </c>
      <c r="AQ1517">
        <v>1.5</v>
      </c>
      <c r="AR1517">
        <v>550</v>
      </c>
      <c r="AS1517">
        <v>6.6</v>
      </c>
      <c r="AT1517">
        <v>10.1</v>
      </c>
      <c r="AU1517">
        <v>1</v>
      </c>
      <c r="AV1517">
        <v>977</v>
      </c>
      <c r="AW1517">
        <v>4.9000000000000004</v>
      </c>
      <c r="AX1517">
        <v>1</v>
      </c>
      <c r="AY1517">
        <v>977</v>
      </c>
      <c r="AZ1517">
        <v>11.8</v>
      </c>
      <c r="BA1517">
        <v>1</v>
      </c>
      <c r="BB1517">
        <v>0.7</v>
      </c>
      <c r="BC1517">
        <v>3</v>
      </c>
      <c r="BD1517">
        <v>210</v>
      </c>
      <c r="BE1517">
        <v>358</v>
      </c>
      <c r="BF1517">
        <v>5.4</v>
      </c>
      <c r="BG1517">
        <v>36</v>
      </c>
      <c r="BH1517">
        <v>0.5</v>
      </c>
      <c r="BI1517">
        <v>8.9</v>
      </c>
    </row>
    <row r="1518" spans="1:61">
      <c r="A1518">
        <v>255509</v>
      </c>
      <c r="B1518" t="s">
        <v>74</v>
      </c>
      <c r="C1518">
        <v>500</v>
      </c>
      <c r="D1518" t="s">
        <v>33</v>
      </c>
      <c r="E1518" s="2">
        <v>40117.553796296299</v>
      </c>
      <c r="F1518" s="2">
        <v>40117.593321759261</v>
      </c>
      <c r="H1518">
        <v>3415</v>
      </c>
      <c r="I1518">
        <v>25413.893275370334</v>
      </c>
      <c r="J1518">
        <v>35.32562618</v>
      </c>
      <c r="K1518">
        <v>139.40989500000001</v>
      </c>
      <c r="L1518">
        <v>207</v>
      </c>
      <c r="M1518" t="s">
        <v>855</v>
      </c>
      <c r="N1518" s="3">
        <v>2070202</v>
      </c>
      <c r="O1518" t="s">
        <v>457</v>
      </c>
      <c r="P1518">
        <v>207020202</v>
      </c>
      <c r="Q1518" t="s">
        <v>749</v>
      </c>
      <c r="R1518">
        <v>35.469065350000001</v>
      </c>
      <c r="S1518">
        <v>139.62823750000001</v>
      </c>
      <c r="T1518">
        <v>102</v>
      </c>
      <c r="U1518" t="s">
        <v>839</v>
      </c>
      <c r="V1518" s="3">
        <v>1001011</v>
      </c>
      <c r="W1518" s="3" t="s">
        <v>374</v>
      </c>
      <c r="X1518">
        <v>100101103</v>
      </c>
      <c r="Y1518" t="s">
        <v>463</v>
      </c>
      <c r="Z1518">
        <v>46</v>
      </c>
      <c r="AA1518">
        <v>1</v>
      </c>
      <c r="AB1518" t="s">
        <v>34</v>
      </c>
      <c r="AC1518" t="s">
        <v>109</v>
      </c>
      <c r="AD1518">
        <v>200</v>
      </c>
      <c r="AE1518" t="s">
        <v>94</v>
      </c>
      <c r="AF1518">
        <v>58.5</v>
      </c>
      <c r="AG1518">
        <v>1</v>
      </c>
      <c r="AH1518">
        <v>31643</v>
      </c>
      <c r="AI1518">
        <v>54.7</v>
      </c>
      <c r="AJ1518">
        <v>1</v>
      </c>
      <c r="AK1518">
        <v>37</v>
      </c>
      <c r="AL1518">
        <v>600</v>
      </c>
      <c r="AM1518" t="s">
        <v>155</v>
      </c>
      <c r="AN1518" t="s">
        <v>164</v>
      </c>
      <c r="AO1518">
        <v>1</v>
      </c>
      <c r="AP1518">
        <v>815</v>
      </c>
      <c r="AQ1518">
        <v>10.1</v>
      </c>
      <c r="AR1518">
        <v>932</v>
      </c>
      <c r="AS1518">
        <v>11.4</v>
      </c>
      <c r="AT1518">
        <v>58.5</v>
      </c>
      <c r="AU1518">
        <v>1</v>
      </c>
      <c r="AV1518">
        <v>28229</v>
      </c>
      <c r="AW1518">
        <v>141.1</v>
      </c>
      <c r="AX1518">
        <v>1</v>
      </c>
      <c r="AY1518">
        <v>28229</v>
      </c>
      <c r="AZ1518">
        <v>354.3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</row>
    <row r="1519" spans="1:61">
      <c r="A1519">
        <v>255356</v>
      </c>
      <c r="B1519" t="s">
        <v>80</v>
      </c>
      <c r="C1519">
        <v>999</v>
      </c>
      <c r="D1519" t="s">
        <v>84</v>
      </c>
      <c r="E1519" s="2">
        <v>40115.994097222225</v>
      </c>
      <c r="F1519" s="2">
        <v>40116.000752314816</v>
      </c>
      <c r="H1519">
        <v>575</v>
      </c>
      <c r="I1519">
        <v>1449.350911221931</v>
      </c>
      <c r="J1519">
        <v>35.631258510000002</v>
      </c>
      <c r="K1519">
        <v>139.68011680000001</v>
      </c>
      <c r="N1519" s="3"/>
      <c r="R1519">
        <v>35.639417819999998</v>
      </c>
      <c r="S1519">
        <v>139.667607</v>
      </c>
      <c r="V1519" s="3"/>
      <c r="W1519" s="3"/>
      <c r="Z1519">
        <v>38</v>
      </c>
      <c r="AA1519">
        <v>1</v>
      </c>
      <c r="AB1519" t="s">
        <v>34</v>
      </c>
      <c r="AC1519" t="s">
        <v>103</v>
      </c>
      <c r="AD1519">
        <v>410</v>
      </c>
      <c r="AE1519" t="s">
        <v>43</v>
      </c>
      <c r="AF1519">
        <v>8.9</v>
      </c>
      <c r="AG1519">
        <v>1</v>
      </c>
      <c r="AH1519">
        <v>2414</v>
      </c>
      <c r="AI1519">
        <v>10.5</v>
      </c>
      <c r="AJ1519">
        <v>1</v>
      </c>
      <c r="AK1519">
        <v>29</v>
      </c>
      <c r="AL1519">
        <v>330</v>
      </c>
      <c r="AM1519" t="s">
        <v>122</v>
      </c>
      <c r="AN1519" t="s">
        <v>144</v>
      </c>
      <c r="AO1519">
        <v>2</v>
      </c>
      <c r="AP1519">
        <v>674</v>
      </c>
      <c r="AQ1519">
        <v>8.6999999999999993</v>
      </c>
      <c r="AR1519">
        <v>699</v>
      </c>
      <c r="AS1519">
        <v>9.1</v>
      </c>
      <c r="AT1519">
        <v>46.800000000000004</v>
      </c>
      <c r="AU1519">
        <v>1</v>
      </c>
      <c r="AV1519">
        <v>1776</v>
      </c>
      <c r="AW1519">
        <v>8.9</v>
      </c>
      <c r="AX1519">
        <v>1</v>
      </c>
      <c r="AY1519">
        <v>1776</v>
      </c>
      <c r="AZ1519">
        <v>21.5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</row>
    <row r="1520" spans="1:61">
      <c r="A1520">
        <v>257976</v>
      </c>
      <c r="B1520" t="s">
        <v>58</v>
      </c>
      <c r="C1520">
        <v>100</v>
      </c>
      <c r="D1520" t="s">
        <v>86</v>
      </c>
      <c r="E1520" s="2">
        <v>40144.374861111108</v>
      </c>
      <c r="F1520" s="2">
        <v>40144.401273148149</v>
      </c>
      <c r="H1520">
        <v>2282</v>
      </c>
      <c r="I1520">
        <v>12085.314407085136</v>
      </c>
      <c r="J1520">
        <v>35.44122943</v>
      </c>
      <c r="K1520">
        <v>139.52497790000001</v>
      </c>
      <c r="L1520">
        <v>116</v>
      </c>
      <c r="M1520" t="s">
        <v>845</v>
      </c>
      <c r="N1520" s="3">
        <v>1009326</v>
      </c>
      <c r="O1520" t="s">
        <v>409</v>
      </c>
      <c r="P1520">
        <v>100932606</v>
      </c>
      <c r="Q1520" t="s">
        <v>672</v>
      </c>
      <c r="R1520">
        <v>35.453428109999997</v>
      </c>
      <c r="S1520">
        <v>139.39238549999999</v>
      </c>
      <c r="T1520">
        <v>215</v>
      </c>
      <c r="U1520" t="s">
        <v>842</v>
      </c>
      <c r="V1520" s="3">
        <v>2150106</v>
      </c>
      <c r="W1520" s="3" t="s">
        <v>388</v>
      </c>
      <c r="X1520">
        <v>215010607</v>
      </c>
      <c r="Y1520" t="s">
        <v>632</v>
      </c>
      <c r="Z1520">
        <v>36</v>
      </c>
      <c r="AA1520">
        <v>1</v>
      </c>
      <c r="AB1520" t="s">
        <v>34</v>
      </c>
      <c r="AC1520" t="s">
        <v>106</v>
      </c>
      <c r="AD1520">
        <v>200</v>
      </c>
      <c r="AE1520" t="s">
        <v>94</v>
      </c>
      <c r="AF1520">
        <v>45.6</v>
      </c>
      <c r="AG1520">
        <v>1</v>
      </c>
      <c r="AH1520">
        <v>17987</v>
      </c>
      <c r="AI1520">
        <v>49.4</v>
      </c>
      <c r="AJ1520">
        <v>1</v>
      </c>
      <c r="AK1520">
        <v>35</v>
      </c>
      <c r="AL1520">
        <v>270</v>
      </c>
      <c r="AM1520" t="s">
        <v>118</v>
      </c>
      <c r="AN1520" t="s">
        <v>119</v>
      </c>
      <c r="AO1520">
        <v>1</v>
      </c>
      <c r="AP1520">
        <v>501</v>
      </c>
      <c r="AQ1520">
        <v>5.6</v>
      </c>
      <c r="AR1520">
        <v>400</v>
      </c>
      <c r="AS1520">
        <v>5</v>
      </c>
      <c r="AT1520">
        <v>45.6</v>
      </c>
      <c r="AU1520">
        <v>1</v>
      </c>
      <c r="AV1520">
        <v>14478</v>
      </c>
      <c r="AW1520">
        <v>72.400000000000006</v>
      </c>
      <c r="AX1520">
        <v>1</v>
      </c>
      <c r="AY1520">
        <v>14478</v>
      </c>
      <c r="AZ1520">
        <v>180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</row>
    <row r="1521" spans="1:61">
      <c r="A1521">
        <v>257556</v>
      </c>
      <c r="B1521" t="s">
        <v>83</v>
      </c>
      <c r="C1521">
        <v>500</v>
      </c>
      <c r="D1521" t="s">
        <v>33</v>
      </c>
      <c r="E1521" s="2">
        <v>40139.481608796297</v>
      </c>
      <c r="F1521" s="2">
        <v>40139.490868055553</v>
      </c>
      <c r="H1521">
        <v>800</v>
      </c>
      <c r="I1521">
        <v>3407.0804650856503</v>
      </c>
      <c r="J1521">
        <v>35.534688299999999</v>
      </c>
      <c r="K1521">
        <v>139.43727490000001</v>
      </c>
      <c r="L1521">
        <v>209</v>
      </c>
      <c r="M1521" t="s">
        <v>826</v>
      </c>
      <c r="N1521" s="3">
        <v>2090505</v>
      </c>
      <c r="O1521" t="s">
        <v>211</v>
      </c>
      <c r="P1521">
        <v>209050502</v>
      </c>
      <c r="Q1521" t="s">
        <v>516</v>
      </c>
      <c r="R1521">
        <v>35.513767020000003</v>
      </c>
      <c r="S1521">
        <v>139.464789</v>
      </c>
      <c r="V1521" s="3"/>
      <c r="Z1521">
        <v>39</v>
      </c>
      <c r="AA1521">
        <v>1</v>
      </c>
      <c r="AB1521" t="s">
        <v>34</v>
      </c>
      <c r="AC1521" t="s">
        <v>111</v>
      </c>
      <c r="AD1521">
        <v>100</v>
      </c>
      <c r="AE1521" t="s">
        <v>93</v>
      </c>
      <c r="AF1521">
        <v>7.6</v>
      </c>
      <c r="AG1521">
        <v>1</v>
      </c>
      <c r="AH1521">
        <v>3614</v>
      </c>
      <c r="AI1521">
        <v>7.6</v>
      </c>
      <c r="AJ1521">
        <v>1</v>
      </c>
      <c r="AK1521">
        <v>12</v>
      </c>
      <c r="AL1521">
        <v>220</v>
      </c>
      <c r="AM1521" t="s">
        <v>211</v>
      </c>
      <c r="AN1521" t="s">
        <v>304</v>
      </c>
      <c r="AO1521">
        <v>1</v>
      </c>
      <c r="AP1521">
        <v>529</v>
      </c>
      <c r="AQ1521">
        <v>6.4</v>
      </c>
      <c r="AR1521">
        <v>1237</v>
      </c>
      <c r="AS1521">
        <v>15.6</v>
      </c>
      <c r="AT1521">
        <v>34</v>
      </c>
      <c r="AU1521">
        <v>1</v>
      </c>
      <c r="AV1521">
        <v>3600</v>
      </c>
      <c r="AW1521">
        <v>18</v>
      </c>
      <c r="AX1521">
        <v>1</v>
      </c>
      <c r="AY1521">
        <v>3600</v>
      </c>
      <c r="AZ1521">
        <v>44.1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</row>
    <row r="1522" spans="1:61">
      <c r="A1522">
        <v>255400</v>
      </c>
      <c r="B1522" t="s">
        <v>40</v>
      </c>
      <c r="C1522">
        <v>999</v>
      </c>
      <c r="D1522" t="s">
        <v>84</v>
      </c>
      <c r="E1522" s="2">
        <v>40116.609791666669</v>
      </c>
      <c r="F1522" s="2">
        <v>40116.623773148145</v>
      </c>
      <c r="H1522">
        <v>1208</v>
      </c>
      <c r="I1522">
        <v>1747.2038472281604</v>
      </c>
      <c r="J1522">
        <v>35.429835330000003</v>
      </c>
      <c r="K1522">
        <v>139.6617061</v>
      </c>
      <c r="L1522">
        <v>104</v>
      </c>
      <c r="M1522" t="s">
        <v>844</v>
      </c>
      <c r="N1522" s="3">
        <v>1003010</v>
      </c>
      <c r="O1522" t="s">
        <v>422</v>
      </c>
      <c r="P1522">
        <v>100301003</v>
      </c>
      <c r="Q1522" t="s">
        <v>701</v>
      </c>
      <c r="R1522">
        <v>35.4388261</v>
      </c>
      <c r="S1522">
        <v>139.64588639999999</v>
      </c>
      <c r="T1522">
        <v>104</v>
      </c>
      <c r="U1522" t="s">
        <v>844</v>
      </c>
      <c r="V1522" s="3">
        <v>1003017</v>
      </c>
      <c r="W1522" t="s">
        <v>41</v>
      </c>
      <c r="X1522">
        <v>100301701</v>
      </c>
      <c r="Y1522" t="s">
        <v>676</v>
      </c>
      <c r="Z1522">
        <v>0</v>
      </c>
      <c r="AA1522">
        <v>2</v>
      </c>
      <c r="AB1522" t="s">
        <v>97</v>
      </c>
      <c r="AC1522" t="s">
        <v>35</v>
      </c>
      <c r="AD1522">
        <v>410</v>
      </c>
      <c r="AE1522" t="s">
        <v>43</v>
      </c>
      <c r="AF1522">
        <v>10.199999999999999</v>
      </c>
      <c r="AG1522">
        <v>1</v>
      </c>
      <c r="AH1522">
        <v>3086</v>
      </c>
      <c r="AI1522">
        <v>9.8000000000000007</v>
      </c>
      <c r="AJ1522">
        <v>1</v>
      </c>
      <c r="AK1522">
        <v>21</v>
      </c>
      <c r="AL1522">
        <v>340</v>
      </c>
      <c r="AM1522" t="s">
        <v>36</v>
      </c>
      <c r="AN1522" t="s">
        <v>133</v>
      </c>
      <c r="AO1522">
        <v>1</v>
      </c>
      <c r="AP1522">
        <v>2080</v>
      </c>
      <c r="AQ1522">
        <v>26.2</v>
      </c>
      <c r="AR1522">
        <v>365</v>
      </c>
      <c r="AS1522">
        <v>4.4000000000000004</v>
      </c>
      <c r="AT1522">
        <v>51.6</v>
      </c>
      <c r="AU1522">
        <v>1</v>
      </c>
      <c r="AV1522">
        <v>2039</v>
      </c>
      <c r="AW1522">
        <v>10.199999999999999</v>
      </c>
      <c r="AX1522">
        <v>1</v>
      </c>
      <c r="AY1522">
        <v>2039</v>
      </c>
      <c r="AZ1522">
        <v>25.5</v>
      </c>
      <c r="BA1522">
        <v>1</v>
      </c>
      <c r="BB1522">
        <v>1.58</v>
      </c>
      <c r="BC1522">
        <v>8</v>
      </c>
      <c r="BD1522">
        <v>210</v>
      </c>
      <c r="BE1522">
        <v>438</v>
      </c>
      <c r="BF1522">
        <v>6.6</v>
      </c>
      <c r="BG1522">
        <v>185</v>
      </c>
      <c r="BH1522">
        <v>2.8</v>
      </c>
      <c r="BI1522">
        <v>17.399999999999999</v>
      </c>
    </row>
    <row r="1523" spans="1:61">
      <c r="A1523">
        <v>257296</v>
      </c>
      <c r="B1523" t="s">
        <v>63</v>
      </c>
      <c r="C1523">
        <v>200</v>
      </c>
      <c r="D1523" t="s">
        <v>85</v>
      </c>
      <c r="E1523" s="2">
        <v>40136.807824074072</v>
      </c>
      <c r="F1523" s="2">
        <v>40136.881203703706</v>
      </c>
      <c r="H1523">
        <v>6340</v>
      </c>
      <c r="I1523">
        <v>36841.173970730932</v>
      </c>
      <c r="J1523">
        <v>35.426756169999997</v>
      </c>
      <c r="K1523">
        <v>139.3243057</v>
      </c>
      <c r="L1523">
        <v>214</v>
      </c>
      <c r="M1523" t="s">
        <v>847</v>
      </c>
      <c r="N1523" s="3">
        <v>2140502</v>
      </c>
      <c r="O1523" t="s">
        <v>428</v>
      </c>
      <c r="P1523">
        <v>214050201</v>
      </c>
      <c r="Q1523" t="s">
        <v>705</v>
      </c>
      <c r="R1523">
        <v>35.256478870000002</v>
      </c>
      <c r="S1523">
        <v>139.67280510000001</v>
      </c>
      <c r="T1523">
        <v>201</v>
      </c>
      <c r="U1523" t="s">
        <v>859</v>
      </c>
      <c r="V1523" s="3">
        <v>2010407</v>
      </c>
      <c r="W1523" t="s">
        <v>464</v>
      </c>
      <c r="X1523">
        <v>201040703</v>
      </c>
      <c r="Y1523" t="s">
        <v>758</v>
      </c>
      <c r="Z1523">
        <v>36</v>
      </c>
      <c r="AA1523">
        <v>1</v>
      </c>
      <c r="AB1523" t="s">
        <v>34</v>
      </c>
      <c r="AC1523" t="s">
        <v>107</v>
      </c>
      <c r="AD1523">
        <v>100</v>
      </c>
      <c r="AE1523" t="s">
        <v>93</v>
      </c>
      <c r="AF1523">
        <v>104.7</v>
      </c>
      <c r="AG1523">
        <v>1</v>
      </c>
      <c r="AH1523">
        <v>49464</v>
      </c>
      <c r="AI1523">
        <v>104.7</v>
      </c>
      <c r="AJ1523">
        <v>1</v>
      </c>
      <c r="AK1523">
        <v>96</v>
      </c>
      <c r="AL1523">
        <v>970</v>
      </c>
      <c r="AM1523" t="s">
        <v>115</v>
      </c>
      <c r="AN1523" t="s">
        <v>129</v>
      </c>
      <c r="AO1523">
        <v>5</v>
      </c>
      <c r="AP1523">
        <v>2502</v>
      </c>
      <c r="AQ1523">
        <v>30.4</v>
      </c>
      <c r="AR1523">
        <v>1356</v>
      </c>
      <c r="AS1523">
        <v>16.3</v>
      </c>
      <c r="AT1523">
        <v>142.70000000000002</v>
      </c>
      <c r="AU1523">
        <v>1</v>
      </c>
      <c r="AV1523">
        <v>43184</v>
      </c>
      <c r="AW1523">
        <v>215.9</v>
      </c>
      <c r="AX1523">
        <v>1</v>
      </c>
      <c r="AY1523">
        <v>43184</v>
      </c>
      <c r="AZ1523">
        <v>533.5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</row>
    <row r="1524" spans="1:61">
      <c r="A1524">
        <v>257808</v>
      </c>
      <c r="B1524" t="s">
        <v>40</v>
      </c>
      <c r="C1524">
        <v>999</v>
      </c>
      <c r="D1524" t="s">
        <v>84</v>
      </c>
      <c r="E1524" s="2">
        <v>40142.567997685182</v>
      </c>
      <c r="F1524" s="2">
        <v>40142.587847222225</v>
      </c>
      <c r="H1524">
        <v>1715</v>
      </c>
      <c r="I1524">
        <v>1814.3174509334881</v>
      </c>
      <c r="J1524">
        <v>35.430098219999998</v>
      </c>
      <c r="K1524">
        <v>139.6622855</v>
      </c>
      <c r="L1524">
        <v>104</v>
      </c>
      <c r="M1524" t="s">
        <v>844</v>
      </c>
      <c r="N1524" s="3">
        <v>1003010</v>
      </c>
      <c r="O1524" t="s">
        <v>422</v>
      </c>
      <c r="P1524">
        <v>100301003</v>
      </c>
      <c r="Q1524" t="s">
        <v>701</v>
      </c>
      <c r="R1524">
        <v>35.439008469999997</v>
      </c>
      <c r="S1524">
        <v>139.64550560000001</v>
      </c>
      <c r="T1524">
        <v>104</v>
      </c>
      <c r="U1524" t="s">
        <v>844</v>
      </c>
      <c r="V1524" s="3">
        <v>1003017</v>
      </c>
      <c r="W1524" s="3" t="s">
        <v>41</v>
      </c>
      <c r="X1524">
        <v>100301701</v>
      </c>
      <c r="Y1524" t="s">
        <v>676</v>
      </c>
      <c r="Z1524">
        <v>0</v>
      </c>
      <c r="AA1524">
        <v>2</v>
      </c>
      <c r="AB1524" t="s">
        <v>97</v>
      </c>
      <c r="AC1524" t="s">
        <v>35</v>
      </c>
      <c r="AD1524">
        <v>410</v>
      </c>
      <c r="AE1524" t="s">
        <v>43</v>
      </c>
      <c r="AF1524">
        <v>10.6</v>
      </c>
      <c r="AG1524">
        <v>1</v>
      </c>
      <c r="AH1524">
        <v>2137</v>
      </c>
      <c r="AI1524">
        <v>8.1</v>
      </c>
      <c r="AJ1524">
        <v>1</v>
      </c>
      <c r="AK1524">
        <v>21</v>
      </c>
      <c r="AL1524">
        <v>340</v>
      </c>
      <c r="AM1524" t="s">
        <v>36</v>
      </c>
      <c r="AN1524" t="s">
        <v>133</v>
      </c>
      <c r="AO1524">
        <v>1</v>
      </c>
      <c r="AP1524">
        <v>2084</v>
      </c>
      <c r="AQ1524">
        <v>26.1</v>
      </c>
      <c r="AR1524">
        <v>306</v>
      </c>
      <c r="AS1524">
        <v>3.7</v>
      </c>
      <c r="AT1524">
        <v>50.800000000000004</v>
      </c>
      <c r="AU1524">
        <v>1</v>
      </c>
      <c r="AV1524">
        <v>2123</v>
      </c>
      <c r="AW1524">
        <v>10.6</v>
      </c>
      <c r="AX1524">
        <v>1</v>
      </c>
      <c r="AY1524">
        <v>2123</v>
      </c>
      <c r="AZ1524">
        <v>26.5</v>
      </c>
      <c r="BA1524">
        <v>1</v>
      </c>
      <c r="BB1524">
        <v>1.83</v>
      </c>
      <c r="BC1524">
        <v>9</v>
      </c>
      <c r="BD1524">
        <v>210</v>
      </c>
      <c r="BE1524">
        <v>279</v>
      </c>
      <c r="BF1524">
        <v>4.2</v>
      </c>
      <c r="BG1524">
        <v>218</v>
      </c>
      <c r="BH1524">
        <v>3.3</v>
      </c>
      <c r="BI1524">
        <v>16.5</v>
      </c>
    </row>
  </sheetData>
  <sortState ref="A1:BI2164">
    <sortCondition ref="A2"/>
  </sortState>
  <mergeCells count="9">
    <mergeCell ref="BA1:BI1"/>
    <mergeCell ref="A1:F1"/>
    <mergeCell ref="H1:Y1"/>
    <mergeCell ref="Z1:AC1"/>
    <mergeCell ref="AJ1:AT1"/>
    <mergeCell ref="AD1:AF1"/>
    <mergeCell ref="AG1:AI1"/>
    <mergeCell ref="AU1:AW1"/>
    <mergeCell ref="AX1:AZ1"/>
  </mergeCells>
  <phoneticPr fontId="18"/>
  <pageMargins left="0.7" right="0.7" top="0.75" bottom="0.75" header="0.3" footer="0.3"/>
  <pageSetup paperSize="9" orientation="portrait" horizontalDpi="4294967294" verticalDpi="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133"/>
  <sheetViews>
    <sheetView zoomScale="85" zoomScaleNormal="85" zoomScalePageLayoutView="85" workbookViewId="0">
      <pane ySplit="2" topLeftCell="A78" activePane="bottomLeft" state="frozen"/>
      <selection pane="bottomLeft" activeCell="D9" sqref="D9"/>
    </sheetView>
  </sheetViews>
  <sheetFormatPr baseColWidth="12" defaultColWidth="13" defaultRowHeight="17" customHeight="1" x14ac:dyDescent="0"/>
  <cols>
    <col min="1" max="4" width="13" style="21"/>
    <col min="5" max="5" width="2.6640625" style="21" bestFit="1" customWidth="1"/>
    <col min="6" max="6" width="2.6640625" style="21" customWidth="1"/>
    <col min="7" max="7" width="9.83203125" style="21" bestFit="1" customWidth="1"/>
    <col min="8" max="8" width="9" style="21" bestFit="1" customWidth="1"/>
    <col min="9" max="10" width="19.83203125" style="21" bestFit="1" customWidth="1"/>
    <col min="11" max="11" width="8.33203125" style="21" customWidth="1"/>
    <col min="12" max="12" width="9.33203125" style="21" customWidth="1"/>
    <col min="13" max="16384" width="13" style="21"/>
  </cols>
  <sheetData>
    <row r="1" spans="1:68" ht="17" customHeight="1">
      <c r="A1" s="48" t="s">
        <v>0</v>
      </c>
      <c r="B1" s="48"/>
      <c r="C1" s="48"/>
      <c r="D1" s="48"/>
      <c r="E1" s="48"/>
      <c r="F1" s="48"/>
      <c r="G1" s="48"/>
      <c r="H1" s="48"/>
      <c r="I1" s="48"/>
      <c r="J1" s="48"/>
      <c r="K1" s="23"/>
      <c r="L1" s="23"/>
      <c r="M1" s="49" t="s">
        <v>1</v>
      </c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8" t="s">
        <v>2</v>
      </c>
      <c r="AF1" s="48"/>
      <c r="AG1" s="48"/>
      <c r="AH1" s="48"/>
      <c r="AI1" s="49" t="s">
        <v>3</v>
      </c>
      <c r="AJ1" s="49"/>
      <c r="AK1" s="49"/>
      <c r="AL1" s="49"/>
      <c r="AM1" s="49"/>
      <c r="AN1" s="48" t="s">
        <v>4</v>
      </c>
      <c r="AO1" s="48"/>
      <c r="AP1" s="48"/>
      <c r="AQ1" s="49" t="s">
        <v>5</v>
      </c>
      <c r="AR1" s="49"/>
      <c r="AS1" s="49"/>
      <c r="AT1" s="49"/>
      <c r="AU1" s="49"/>
      <c r="AV1" s="49"/>
      <c r="AW1" s="49"/>
      <c r="AX1" s="49"/>
      <c r="AY1" s="49"/>
      <c r="AZ1" s="49"/>
      <c r="BA1" s="49"/>
      <c r="BB1" s="48" t="s">
        <v>6</v>
      </c>
      <c r="BC1" s="48"/>
      <c r="BD1" s="48"/>
      <c r="BE1" s="49" t="s">
        <v>7</v>
      </c>
      <c r="BF1" s="49"/>
      <c r="BG1" s="49"/>
      <c r="BH1" s="48" t="s">
        <v>8</v>
      </c>
      <c r="BI1" s="48"/>
      <c r="BJ1" s="48"/>
      <c r="BK1" s="48"/>
      <c r="BL1" s="48"/>
      <c r="BM1" s="48"/>
      <c r="BN1" s="48"/>
      <c r="BO1" s="48"/>
      <c r="BP1" s="48"/>
    </row>
    <row r="2" spans="1:68" ht="17" customHeight="1">
      <c r="A2" s="21" t="s">
        <v>9</v>
      </c>
      <c r="B2" s="21" t="s">
        <v>10</v>
      </c>
      <c r="C2" s="21" t="s">
        <v>11</v>
      </c>
      <c r="D2" s="21" t="s">
        <v>12</v>
      </c>
      <c r="G2" s="21" t="s">
        <v>949</v>
      </c>
      <c r="H2" s="21" t="s">
        <v>950</v>
      </c>
      <c r="I2" s="22" t="s">
        <v>13</v>
      </c>
      <c r="J2" s="22" t="s">
        <v>14</v>
      </c>
      <c r="K2" s="44" t="s">
        <v>875</v>
      </c>
      <c r="L2" s="44" t="s">
        <v>956</v>
      </c>
      <c r="M2" s="21" t="s">
        <v>316</v>
      </c>
      <c r="N2" s="21" t="s">
        <v>822</v>
      </c>
      <c r="O2" s="21" t="s">
        <v>15</v>
      </c>
      <c r="P2" s="21" t="s">
        <v>16</v>
      </c>
      <c r="Q2" s="21" t="s">
        <v>863</v>
      </c>
      <c r="R2" s="21" t="s">
        <v>862</v>
      </c>
      <c r="S2" s="21" t="s">
        <v>325</v>
      </c>
      <c r="T2" s="21" t="s">
        <v>324</v>
      </c>
      <c r="U2" s="21" t="s">
        <v>868</v>
      </c>
      <c r="V2" s="21" t="s">
        <v>869</v>
      </c>
      <c r="W2" s="21" t="s">
        <v>17</v>
      </c>
      <c r="X2" s="21" t="s">
        <v>18</v>
      </c>
      <c r="Y2" s="21" t="s">
        <v>864</v>
      </c>
      <c r="Z2" s="21" t="s">
        <v>865</v>
      </c>
      <c r="AA2" s="21" t="s">
        <v>326</v>
      </c>
      <c r="AB2" s="21" t="s">
        <v>327</v>
      </c>
      <c r="AC2" s="21" t="s">
        <v>870</v>
      </c>
      <c r="AD2" s="21" t="s">
        <v>871</v>
      </c>
      <c r="AE2" s="21" t="s">
        <v>19</v>
      </c>
      <c r="AF2" s="21" t="s">
        <v>20</v>
      </c>
      <c r="AG2" s="21" t="s">
        <v>21</v>
      </c>
      <c r="AH2" s="21" t="s">
        <v>22</v>
      </c>
      <c r="AI2" s="21" t="s">
        <v>23</v>
      </c>
      <c r="AJ2" s="21" t="s">
        <v>42</v>
      </c>
      <c r="AK2" s="21" t="s">
        <v>951</v>
      </c>
      <c r="AL2" s="21" t="s">
        <v>952</v>
      </c>
      <c r="AM2" s="21" t="s">
        <v>821</v>
      </c>
      <c r="AN2" s="21" t="s">
        <v>321</v>
      </c>
      <c r="AO2" s="21" t="s">
        <v>37</v>
      </c>
      <c r="AP2" s="21" t="s">
        <v>38</v>
      </c>
      <c r="AQ2" s="21" t="s">
        <v>318</v>
      </c>
      <c r="AR2" s="21" t="s">
        <v>24</v>
      </c>
      <c r="AS2" s="21" t="s">
        <v>25</v>
      </c>
      <c r="AT2" s="21" t="s">
        <v>26</v>
      </c>
      <c r="AU2" s="21" t="s">
        <v>27</v>
      </c>
      <c r="AV2" s="21" t="s">
        <v>28</v>
      </c>
      <c r="AW2" s="21" t="s">
        <v>44</v>
      </c>
      <c r="AX2" s="21" t="s">
        <v>45</v>
      </c>
      <c r="AY2" s="21" t="s">
        <v>46</v>
      </c>
      <c r="AZ2" s="21" t="s">
        <v>47</v>
      </c>
      <c r="BA2" s="21" t="s">
        <v>320</v>
      </c>
      <c r="BB2" s="21" t="s">
        <v>322</v>
      </c>
      <c r="BC2" s="21" t="s">
        <v>29</v>
      </c>
      <c r="BD2" s="21" t="s">
        <v>30</v>
      </c>
      <c r="BE2" s="21" t="s">
        <v>323</v>
      </c>
      <c r="BF2" s="21" t="s">
        <v>49</v>
      </c>
      <c r="BG2" s="21" t="s">
        <v>48</v>
      </c>
      <c r="BH2" s="21" t="s">
        <v>317</v>
      </c>
      <c r="BI2" s="21" t="s">
        <v>50</v>
      </c>
      <c r="BJ2" s="45" t="s">
        <v>51</v>
      </c>
      <c r="BK2" s="21" t="s">
        <v>31</v>
      </c>
      <c r="BL2" s="45" t="s">
        <v>52</v>
      </c>
      <c r="BM2" s="45" t="s">
        <v>53</v>
      </c>
      <c r="BN2" s="21" t="s">
        <v>54</v>
      </c>
      <c r="BO2" s="21" t="s">
        <v>39</v>
      </c>
      <c r="BP2" s="21" t="s">
        <v>32</v>
      </c>
    </row>
    <row r="3" spans="1:68" ht="17" customHeight="1">
      <c r="A3" s="21">
        <v>255772</v>
      </c>
      <c r="B3" s="21" t="s">
        <v>55</v>
      </c>
      <c r="C3" s="21">
        <v>500</v>
      </c>
      <c r="D3" s="21" t="s">
        <v>33</v>
      </c>
      <c r="E3" s="21">
        <f>IF(D3="帰宅",0,IF(D4="帰宅",1,IF(D5="帰宅",2,IF(D6="帰宅",3,IF(D7="帰宅",4,5)))))</f>
        <v>1</v>
      </c>
      <c r="H3" s="21" t="s">
        <v>946</v>
      </c>
      <c r="I3" s="22">
        <v>40120.395752314813</v>
      </c>
      <c r="J3" s="22">
        <v>40120.423842592594</v>
      </c>
      <c r="K3" s="23">
        <v>3.7384259259852115E-2</v>
      </c>
      <c r="L3" s="23">
        <f>K3+K4</f>
        <v>3.7384259259852115E-2</v>
      </c>
      <c r="M3" s="21">
        <v>2427</v>
      </c>
      <c r="N3" s="24">
        <v>2523.9268374772482</v>
      </c>
      <c r="O3" s="21">
        <v>35.44993582</v>
      </c>
      <c r="P3" s="21">
        <v>139.63531860000001</v>
      </c>
      <c r="Q3" s="21">
        <v>104</v>
      </c>
      <c r="R3" s="21" t="s">
        <v>844</v>
      </c>
      <c r="S3" s="21">
        <v>1003002</v>
      </c>
      <c r="T3" s="21" t="s">
        <v>120</v>
      </c>
      <c r="U3" s="21">
        <v>100300221</v>
      </c>
      <c r="V3" s="21" t="s">
        <v>641</v>
      </c>
      <c r="W3" s="21">
        <v>35.43998483</v>
      </c>
      <c r="X3" s="21">
        <v>139.66036500000001</v>
      </c>
      <c r="Y3" s="21">
        <v>104</v>
      </c>
      <c r="Z3" s="21" t="s">
        <v>844</v>
      </c>
      <c r="AA3" s="21">
        <v>1003004</v>
      </c>
      <c r="AB3" s="21" t="s">
        <v>413</v>
      </c>
      <c r="AC3" s="21">
        <v>100300402</v>
      </c>
      <c r="AD3" s="21" t="s">
        <v>678</v>
      </c>
      <c r="AE3" s="21">
        <v>41</v>
      </c>
      <c r="AF3" s="21">
        <v>1</v>
      </c>
      <c r="AG3" s="21" t="s">
        <v>34</v>
      </c>
      <c r="AH3" s="21" t="s">
        <v>35</v>
      </c>
      <c r="AI3" s="21">
        <v>200</v>
      </c>
      <c r="AJ3" s="21" t="s">
        <v>94</v>
      </c>
      <c r="AL3" s="6" t="str">
        <f>AJ4</f>
        <v>鉄道</v>
      </c>
      <c r="AM3" s="21">
        <v>40.5</v>
      </c>
      <c r="AN3" s="21">
        <v>1</v>
      </c>
      <c r="AO3" s="21">
        <v>3277</v>
      </c>
      <c r="AP3" s="21">
        <v>8.5</v>
      </c>
      <c r="AQ3" s="21">
        <v>1</v>
      </c>
      <c r="AR3" s="21">
        <v>19</v>
      </c>
      <c r="AS3" s="21">
        <v>210</v>
      </c>
      <c r="AT3" s="21" t="s">
        <v>134</v>
      </c>
      <c r="AU3" s="21" t="s">
        <v>36</v>
      </c>
      <c r="AV3" s="21">
        <v>0</v>
      </c>
      <c r="AW3" s="21">
        <v>485</v>
      </c>
      <c r="AX3" s="21">
        <v>6.3</v>
      </c>
      <c r="AY3" s="21">
        <v>1261</v>
      </c>
      <c r="AZ3" s="21">
        <v>15.2</v>
      </c>
      <c r="BA3" s="21">
        <v>40.5</v>
      </c>
      <c r="BB3" s="21">
        <v>1</v>
      </c>
      <c r="BC3" s="21">
        <v>2769</v>
      </c>
      <c r="BD3" s="21">
        <v>13.8</v>
      </c>
      <c r="BE3" s="21">
        <v>1</v>
      </c>
      <c r="BF3" s="21">
        <v>2769</v>
      </c>
      <c r="BG3" s="21">
        <v>33.5</v>
      </c>
      <c r="BH3" s="21">
        <v>1</v>
      </c>
      <c r="BI3" s="21">
        <v>3.15</v>
      </c>
      <c r="BJ3" s="21">
        <v>13</v>
      </c>
      <c r="BK3" s="21">
        <v>210</v>
      </c>
      <c r="BL3" s="21">
        <v>337</v>
      </c>
      <c r="BM3" s="21">
        <v>5.0999999999999996</v>
      </c>
      <c r="BN3" s="21">
        <v>458</v>
      </c>
      <c r="BO3" s="21">
        <v>6.9</v>
      </c>
      <c r="BP3" s="21">
        <v>25</v>
      </c>
    </row>
    <row r="4" spans="1:68" ht="17" customHeight="1">
      <c r="A4" s="21">
        <v>255785</v>
      </c>
      <c r="B4" s="21" t="s">
        <v>55</v>
      </c>
      <c r="C4" s="21">
        <v>200</v>
      </c>
      <c r="D4" s="21" t="s">
        <v>85</v>
      </c>
      <c r="E4" s="21">
        <f>IF(D4="帰宅",0,IF(D5="帰宅",1,IF(D6="帰宅",2,IF(D7="帰宅",3,IF(D8="帰宅",4,5)))))</f>
        <v>0</v>
      </c>
      <c r="G4" s="21" t="s">
        <v>939</v>
      </c>
      <c r="I4" s="22">
        <v>40120.461226851854</v>
      </c>
      <c r="J4" s="22">
        <v>40120.536585648151</v>
      </c>
      <c r="K4" s="23"/>
      <c r="L4" s="23">
        <f>K3+K4</f>
        <v>3.7384259259852115E-2</v>
      </c>
      <c r="M4" s="21">
        <v>6511</v>
      </c>
      <c r="N4" s="24">
        <v>3382.2427677806609</v>
      </c>
      <c r="O4" s="21">
        <v>35.443407350000001</v>
      </c>
      <c r="P4" s="21">
        <v>139.64810729999999</v>
      </c>
      <c r="Q4" s="21">
        <v>104</v>
      </c>
      <c r="R4" s="21" t="s">
        <v>844</v>
      </c>
      <c r="S4" s="21">
        <v>1003003</v>
      </c>
      <c r="T4" s="21" t="s">
        <v>407</v>
      </c>
      <c r="U4" s="21">
        <v>100300301</v>
      </c>
      <c r="V4" s="21" t="s">
        <v>642</v>
      </c>
      <c r="W4" s="21">
        <v>35.466586939999999</v>
      </c>
      <c r="X4" s="21">
        <v>139.62391919999999</v>
      </c>
      <c r="Y4" s="21">
        <v>103</v>
      </c>
      <c r="Z4" s="21" t="s">
        <v>843</v>
      </c>
      <c r="AA4" s="21">
        <v>1002001</v>
      </c>
      <c r="AB4" s="21" t="s">
        <v>387</v>
      </c>
      <c r="AC4" s="21">
        <v>100200102</v>
      </c>
      <c r="AD4" s="21" t="s">
        <v>587</v>
      </c>
      <c r="AE4" s="21">
        <v>41</v>
      </c>
      <c r="AF4" s="21">
        <v>1</v>
      </c>
      <c r="AG4" s="21" t="s">
        <v>34</v>
      </c>
      <c r="AH4" s="21" t="s">
        <v>35</v>
      </c>
      <c r="AI4" s="21">
        <v>200</v>
      </c>
      <c r="AJ4" s="21" t="s">
        <v>94</v>
      </c>
      <c r="AK4" s="21" t="str">
        <f>AJ3</f>
        <v>鉄道</v>
      </c>
      <c r="AM4" s="21">
        <v>18.5</v>
      </c>
      <c r="AN4" s="21">
        <v>1</v>
      </c>
      <c r="AO4" s="21">
        <v>4333</v>
      </c>
      <c r="AP4" s="21">
        <v>14.4</v>
      </c>
      <c r="AQ4" s="21">
        <v>1</v>
      </c>
      <c r="AR4" s="21">
        <v>6</v>
      </c>
      <c r="AS4" s="21">
        <v>200</v>
      </c>
      <c r="AT4" s="21" t="s">
        <v>139</v>
      </c>
      <c r="AU4" s="21" t="s">
        <v>127</v>
      </c>
      <c r="AV4" s="21">
        <v>0</v>
      </c>
      <c r="AW4" s="21">
        <v>722</v>
      </c>
      <c r="AX4" s="21">
        <v>8.6999999999999993</v>
      </c>
      <c r="AY4" s="21">
        <v>319</v>
      </c>
      <c r="AZ4" s="21">
        <v>3.8</v>
      </c>
      <c r="BA4" s="21">
        <v>18.5</v>
      </c>
      <c r="BB4" s="21">
        <v>1</v>
      </c>
      <c r="BC4" s="21">
        <v>3837</v>
      </c>
      <c r="BD4" s="21">
        <v>19.2</v>
      </c>
      <c r="BE4" s="21">
        <v>1</v>
      </c>
      <c r="BF4" s="21">
        <v>3837</v>
      </c>
      <c r="BG4" s="21">
        <v>46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</row>
    <row r="5" spans="1:68" ht="17" customHeight="1">
      <c r="A5" s="21">
        <v>256239</v>
      </c>
      <c r="B5" s="21" t="s">
        <v>55</v>
      </c>
      <c r="C5" s="21">
        <v>500</v>
      </c>
      <c r="D5" s="21" t="s">
        <v>33</v>
      </c>
      <c r="E5" s="21">
        <f>IF(D5="帰宅",0,IF(D6="帰宅",1,IF(D7="帰宅",2,IF(D8="帰宅",3,IF(#REF!="帰宅",4,5)))))</f>
        <v>1</v>
      </c>
      <c r="H5" s="21" t="str">
        <f>D6</f>
        <v>帰宅</v>
      </c>
      <c r="I5" s="22">
        <v>40125.690821759257</v>
      </c>
      <c r="J5" s="22">
        <v>40125.704826388886</v>
      </c>
      <c r="K5" s="23">
        <v>3.3298611117061228E-2</v>
      </c>
      <c r="L5" s="23">
        <f>K5+K6</f>
        <v>3.3298611117061228E-2</v>
      </c>
      <c r="M5" s="21">
        <v>1210</v>
      </c>
      <c r="N5" s="24">
        <v>1125.4247415253703</v>
      </c>
      <c r="O5" s="21">
        <v>35.443697010000001</v>
      </c>
      <c r="P5" s="21">
        <v>139.64777480000001</v>
      </c>
      <c r="Q5" s="21">
        <v>104</v>
      </c>
      <c r="R5" s="21" t="s">
        <v>844</v>
      </c>
      <c r="S5" s="21">
        <v>1003003</v>
      </c>
      <c r="T5" s="21" t="s">
        <v>407</v>
      </c>
      <c r="U5" s="21">
        <v>100300301</v>
      </c>
      <c r="V5" s="21" t="s">
        <v>642</v>
      </c>
      <c r="W5" s="21">
        <v>35.439909720000003</v>
      </c>
      <c r="X5" s="21">
        <v>139.65929750000001</v>
      </c>
      <c r="Y5" s="21">
        <v>104</v>
      </c>
      <c r="Z5" s="21" t="s">
        <v>844</v>
      </c>
      <c r="AA5" s="21">
        <v>1003004</v>
      </c>
      <c r="AB5" s="21" t="s">
        <v>413</v>
      </c>
      <c r="AC5" s="21">
        <v>100300402</v>
      </c>
      <c r="AD5" s="21" t="s">
        <v>678</v>
      </c>
      <c r="AE5" s="21">
        <v>41</v>
      </c>
      <c r="AF5" s="21">
        <v>1</v>
      </c>
      <c r="AG5" s="21" t="s">
        <v>34</v>
      </c>
      <c r="AH5" s="21" t="s">
        <v>35</v>
      </c>
      <c r="AI5" s="21">
        <v>420</v>
      </c>
      <c r="AJ5" s="21" t="s">
        <v>95</v>
      </c>
      <c r="AL5" s="6" t="str">
        <f>AJ6</f>
        <v>徒歩</v>
      </c>
      <c r="AM5" s="21">
        <v>15.6</v>
      </c>
      <c r="AN5" s="21">
        <v>1</v>
      </c>
      <c r="AO5" s="21">
        <v>1283</v>
      </c>
      <c r="AP5" s="21">
        <v>4.4000000000000004</v>
      </c>
      <c r="AQ5" s="21">
        <v>1</v>
      </c>
      <c r="AR5" s="21">
        <v>2</v>
      </c>
      <c r="AS5" s="21">
        <v>180</v>
      </c>
      <c r="AT5" s="21" t="s">
        <v>139</v>
      </c>
      <c r="AU5" s="21" t="s">
        <v>36</v>
      </c>
      <c r="AV5" s="21">
        <v>0</v>
      </c>
      <c r="AW5" s="21">
        <v>655</v>
      </c>
      <c r="AX5" s="21">
        <v>7.9</v>
      </c>
      <c r="AY5" s="21">
        <v>985</v>
      </c>
      <c r="AZ5" s="21">
        <v>11.9</v>
      </c>
      <c r="BA5" s="21">
        <v>21.8</v>
      </c>
      <c r="BB5" s="21">
        <v>1</v>
      </c>
      <c r="BC5" s="21">
        <v>1297</v>
      </c>
      <c r="BD5" s="21">
        <v>6.5</v>
      </c>
      <c r="BE5" s="21">
        <v>1</v>
      </c>
      <c r="BF5" s="21">
        <v>1297</v>
      </c>
      <c r="BG5" s="21">
        <v>15.6</v>
      </c>
      <c r="BH5" s="21">
        <v>1</v>
      </c>
      <c r="BI5" s="21">
        <v>1.1200000000000001</v>
      </c>
      <c r="BJ5" s="21">
        <v>3</v>
      </c>
      <c r="BK5" s="21">
        <v>210</v>
      </c>
      <c r="BL5" s="21">
        <v>126</v>
      </c>
      <c r="BM5" s="21">
        <v>1.9</v>
      </c>
      <c r="BN5" s="21">
        <v>362</v>
      </c>
      <c r="BO5" s="21">
        <v>5.4</v>
      </c>
      <c r="BP5" s="21">
        <v>10.3</v>
      </c>
    </row>
    <row r="6" spans="1:68" ht="17" customHeight="1">
      <c r="A6" s="21">
        <v>256243</v>
      </c>
      <c r="B6" s="21" t="s">
        <v>55</v>
      </c>
      <c r="C6" s="21">
        <v>200</v>
      </c>
      <c r="D6" s="21" t="s">
        <v>85</v>
      </c>
      <c r="E6" s="21">
        <f>IF(D6="帰宅",0,IF(D7="帰宅",1,IF(D8="帰宅",2,IF(#REF!="帰宅",3,IF(#REF!="帰宅",4,5)))))</f>
        <v>0</v>
      </c>
      <c r="G6" s="21" t="str">
        <f>D5</f>
        <v>買い物</v>
      </c>
      <c r="I6" s="22">
        <v>40125.738125000003</v>
      </c>
      <c r="J6" s="22">
        <v>40125.751423611109</v>
      </c>
      <c r="K6" s="23"/>
      <c r="L6" s="23">
        <f>K5+K6</f>
        <v>3.3298611117061228E-2</v>
      </c>
      <c r="M6" s="21">
        <v>1149</v>
      </c>
      <c r="N6" s="24">
        <v>945.46927820109443</v>
      </c>
      <c r="O6" s="21">
        <v>35.440585630000001</v>
      </c>
      <c r="P6" s="21">
        <v>139.65840700000001</v>
      </c>
      <c r="Q6" s="21">
        <v>104</v>
      </c>
      <c r="R6" s="21" t="s">
        <v>844</v>
      </c>
      <c r="S6" s="21">
        <v>1003004</v>
      </c>
      <c r="T6" s="21" t="s">
        <v>413</v>
      </c>
      <c r="U6" s="21">
        <v>100300401</v>
      </c>
      <c r="V6" s="21" t="s">
        <v>669</v>
      </c>
      <c r="W6" s="21">
        <v>35.443536039999998</v>
      </c>
      <c r="X6" s="21">
        <v>139.648617</v>
      </c>
      <c r="Y6" s="21">
        <v>104</v>
      </c>
      <c r="Z6" s="21" t="s">
        <v>844</v>
      </c>
      <c r="AA6" s="21">
        <v>1003003</v>
      </c>
      <c r="AB6" s="21" t="s">
        <v>407</v>
      </c>
      <c r="AC6" s="21">
        <v>100300301</v>
      </c>
      <c r="AD6" s="21" t="s">
        <v>642</v>
      </c>
      <c r="AE6" s="21">
        <v>41</v>
      </c>
      <c r="AF6" s="21">
        <v>1</v>
      </c>
      <c r="AG6" s="21" t="s">
        <v>34</v>
      </c>
      <c r="AH6" s="21" t="s">
        <v>35</v>
      </c>
      <c r="AI6" s="21">
        <v>420</v>
      </c>
      <c r="AJ6" s="21" t="s">
        <v>95</v>
      </c>
      <c r="AK6" s="21" t="str">
        <f>AJ5</f>
        <v>徒歩</v>
      </c>
      <c r="AM6" s="21">
        <v>14.1</v>
      </c>
      <c r="AN6" s="21">
        <v>1</v>
      </c>
      <c r="AO6" s="21">
        <v>1142</v>
      </c>
      <c r="AP6" s="21">
        <v>4.3</v>
      </c>
      <c r="AQ6" s="21">
        <v>1</v>
      </c>
      <c r="AR6" s="21">
        <v>1</v>
      </c>
      <c r="AS6" s="21">
        <v>180</v>
      </c>
      <c r="AT6" s="21" t="s">
        <v>36</v>
      </c>
      <c r="AU6" s="21" t="s">
        <v>139</v>
      </c>
      <c r="AV6" s="21">
        <v>0</v>
      </c>
      <c r="AW6" s="21">
        <v>980</v>
      </c>
      <c r="AX6" s="21">
        <v>12.2</v>
      </c>
      <c r="AY6" s="21">
        <v>694</v>
      </c>
      <c r="AZ6" s="21">
        <v>8.3000000000000007</v>
      </c>
      <c r="BA6" s="21">
        <v>21.5</v>
      </c>
      <c r="BB6" s="21">
        <v>1</v>
      </c>
      <c r="BC6" s="21">
        <v>1145</v>
      </c>
      <c r="BD6" s="21">
        <v>5.7</v>
      </c>
      <c r="BE6" s="21">
        <v>1</v>
      </c>
      <c r="BF6" s="21">
        <v>1145</v>
      </c>
      <c r="BG6" s="21">
        <v>14.1</v>
      </c>
      <c r="BH6" s="21">
        <v>1</v>
      </c>
      <c r="BI6" s="21">
        <v>1</v>
      </c>
      <c r="BJ6" s="21">
        <v>2</v>
      </c>
      <c r="BK6" s="21">
        <v>210</v>
      </c>
      <c r="BL6" s="21">
        <v>349</v>
      </c>
      <c r="BM6" s="21">
        <v>5.2</v>
      </c>
      <c r="BN6" s="21">
        <v>76</v>
      </c>
      <c r="BO6" s="21">
        <v>1.1000000000000001</v>
      </c>
      <c r="BP6" s="21">
        <v>8.3000000000000007</v>
      </c>
    </row>
    <row r="7" spans="1:68" ht="17" customHeight="1">
      <c r="A7" s="21">
        <v>256832</v>
      </c>
      <c r="B7" s="21" t="s">
        <v>55</v>
      </c>
      <c r="C7" s="21">
        <v>500</v>
      </c>
      <c r="D7" s="21" t="s">
        <v>33</v>
      </c>
      <c r="E7" s="21">
        <f>IF(D7="帰宅",0,IF(D8="帰宅",1,IF(#REF!="帰宅",2,IF(#REF!="帰宅",3,IF(#REF!="帰宅",4,5)))))</f>
        <v>1</v>
      </c>
      <c r="H7" s="21" t="str">
        <f>D8</f>
        <v>帰宅</v>
      </c>
      <c r="I7" s="22">
        <v>40132.610439814816</v>
      </c>
      <c r="J7" s="22">
        <v>40132.618125000001</v>
      </c>
      <c r="K7" s="23">
        <v>4.7673611108621117E-2</v>
      </c>
      <c r="L7" s="23">
        <f>K7+K8</f>
        <v>4.7673611108621117E-2</v>
      </c>
      <c r="M7" s="21">
        <v>664</v>
      </c>
      <c r="N7" s="24">
        <v>303.5190220426183</v>
      </c>
      <c r="O7" s="21">
        <v>35.44355753</v>
      </c>
      <c r="P7" s="21">
        <v>139.6483058</v>
      </c>
      <c r="Q7" s="21">
        <v>104</v>
      </c>
      <c r="R7" s="21" t="s">
        <v>844</v>
      </c>
      <c r="S7" s="21">
        <v>1003003</v>
      </c>
      <c r="T7" s="21" t="s">
        <v>407</v>
      </c>
      <c r="U7" s="21">
        <v>100300301</v>
      </c>
      <c r="V7" s="21" t="s">
        <v>642</v>
      </c>
      <c r="W7" s="21">
        <v>35.446277350000003</v>
      </c>
      <c r="X7" s="21">
        <v>139.6485955</v>
      </c>
      <c r="Y7" s="21">
        <v>104</v>
      </c>
      <c r="Z7" s="21" t="s">
        <v>844</v>
      </c>
      <c r="AA7" s="21">
        <v>1003003</v>
      </c>
      <c r="AB7" s="21" t="s">
        <v>407</v>
      </c>
      <c r="AC7" s="21">
        <v>100300301</v>
      </c>
      <c r="AD7" s="21" t="s">
        <v>642</v>
      </c>
      <c r="AE7" s="21">
        <v>41</v>
      </c>
      <c r="AF7" s="21">
        <v>1</v>
      </c>
      <c r="AG7" s="21" t="s">
        <v>34</v>
      </c>
      <c r="AH7" s="21" t="s">
        <v>35</v>
      </c>
      <c r="AI7" s="21">
        <v>420</v>
      </c>
      <c r="AJ7" s="21" t="s">
        <v>95</v>
      </c>
      <c r="AL7" s="6" t="str">
        <f>AJ8</f>
        <v>徒歩</v>
      </c>
      <c r="AM7" s="21">
        <v>4.8</v>
      </c>
      <c r="AN7" s="21">
        <v>1</v>
      </c>
      <c r="AO7" s="21">
        <v>367</v>
      </c>
      <c r="AP7" s="21">
        <v>1.8</v>
      </c>
      <c r="AQ7" s="21">
        <v>0</v>
      </c>
      <c r="AR7" s="21">
        <v>0</v>
      </c>
      <c r="AS7" s="21">
        <v>0</v>
      </c>
      <c r="AT7" s="21">
        <v>0</v>
      </c>
      <c r="AU7" s="21">
        <v>0</v>
      </c>
      <c r="AV7" s="21">
        <v>0</v>
      </c>
      <c r="AW7" s="21">
        <v>0</v>
      </c>
      <c r="AX7" s="21">
        <v>0</v>
      </c>
      <c r="AY7" s="21">
        <v>0</v>
      </c>
      <c r="AZ7" s="21">
        <v>0</v>
      </c>
      <c r="BA7" s="21">
        <v>0</v>
      </c>
      <c r="BB7" s="21">
        <v>1</v>
      </c>
      <c r="BC7" s="21">
        <v>400</v>
      </c>
      <c r="BD7" s="21">
        <v>2</v>
      </c>
      <c r="BE7" s="21">
        <v>1</v>
      </c>
      <c r="BF7" s="21">
        <v>400</v>
      </c>
      <c r="BG7" s="21">
        <v>4.8</v>
      </c>
      <c r="BH7" s="21">
        <v>1</v>
      </c>
      <c r="BI7" s="21">
        <v>0.3</v>
      </c>
      <c r="BJ7" s="21">
        <v>2</v>
      </c>
      <c r="BK7" s="21">
        <v>210</v>
      </c>
      <c r="BL7" s="21">
        <v>214</v>
      </c>
      <c r="BM7" s="21">
        <v>3.2</v>
      </c>
      <c r="BN7" s="21">
        <v>389</v>
      </c>
      <c r="BO7" s="21">
        <v>5.8</v>
      </c>
      <c r="BP7" s="21">
        <v>11</v>
      </c>
    </row>
    <row r="8" spans="1:68" ht="17" customHeight="1">
      <c r="A8" s="21">
        <v>256842</v>
      </c>
      <c r="B8" s="21" t="s">
        <v>55</v>
      </c>
      <c r="C8" s="21">
        <v>200</v>
      </c>
      <c r="D8" s="21" t="s">
        <v>85</v>
      </c>
      <c r="E8" s="21">
        <f>IF(D8="帰宅",0,IF(#REF!="帰宅",1,IF(#REF!="帰宅",2,IF(#REF!="帰宅",3,IF(#REF!="帰宅",4,5)))))</f>
        <v>0</v>
      </c>
      <c r="G8" s="21" t="str">
        <f>D7</f>
        <v>買い物</v>
      </c>
      <c r="I8" s="22">
        <v>40132.665798611109</v>
      </c>
      <c r="J8" s="22">
        <v>40132.673668981479</v>
      </c>
      <c r="K8" s="23"/>
      <c r="L8" s="23">
        <f>K7+K8</f>
        <v>4.7673611108621117E-2</v>
      </c>
      <c r="M8" s="21">
        <v>680</v>
      </c>
      <c r="N8" s="24">
        <v>294.20699886011516</v>
      </c>
      <c r="O8" s="21">
        <v>35.446239740000003</v>
      </c>
      <c r="P8" s="21">
        <v>139.64792489999999</v>
      </c>
      <c r="Q8" s="21">
        <v>104</v>
      </c>
      <c r="R8" s="21" t="s">
        <v>844</v>
      </c>
      <c r="S8" s="21">
        <v>1003003</v>
      </c>
      <c r="T8" s="21" t="s">
        <v>407</v>
      </c>
      <c r="U8" s="21">
        <v>100300301</v>
      </c>
      <c r="V8" s="21" t="s">
        <v>642</v>
      </c>
      <c r="W8" s="21">
        <v>35.443686329999998</v>
      </c>
      <c r="X8" s="21">
        <v>139.6487779</v>
      </c>
      <c r="Y8" s="21">
        <v>104</v>
      </c>
      <c r="Z8" s="21" t="s">
        <v>844</v>
      </c>
      <c r="AA8" s="21">
        <v>1003003</v>
      </c>
      <c r="AB8" s="21" t="s">
        <v>407</v>
      </c>
      <c r="AC8" s="21">
        <v>100300301</v>
      </c>
      <c r="AD8" s="21" t="s">
        <v>642</v>
      </c>
      <c r="AE8" s="21">
        <v>41</v>
      </c>
      <c r="AF8" s="21">
        <v>1</v>
      </c>
      <c r="AG8" s="21" t="s">
        <v>34</v>
      </c>
      <c r="AH8" s="21" t="s">
        <v>35</v>
      </c>
      <c r="AI8" s="21">
        <v>420</v>
      </c>
      <c r="AJ8" s="21" t="s">
        <v>95</v>
      </c>
      <c r="AK8" s="21" t="str">
        <f>AJ7</f>
        <v>徒歩</v>
      </c>
      <c r="AM8" s="21">
        <v>4.7</v>
      </c>
      <c r="AN8" s="21">
        <v>1</v>
      </c>
      <c r="AO8" s="21">
        <v>447</v>
      </c>
      <c r="AP8" s="21">
        <v>2.2000000000000002</v>
      </c>
      <c r="AQ8" s="21">
        <v>0</v>
      </c>
      <c r="AR8" s="21">
        <v>0</v>
      </c>
      <c r="AS8" s="21">
        <v>0</v>
      </c>
      <c r="AT8" s="21">
        <v>0</v>
      </c>
      <c r="AU8" s="21">
        <v>0</v>
      </c>
      <c r="AV8" s="21">
        <v>0</v>
      </c>
      <c r="AW8" s="21">
        <v>0</v>
      </c>
      <c r="AX8" s="21">
        <v>0</v>
      </c>
      <c r="AY8" s="21">
        <v>0</v>
      </c>
      <c r="AZ8" s="21">
        <v>0</v>
      </c>
      <c r="BA8" s="21">
        <v>0</v>
      </c>
      <c r="BB8" s="21">
        <v>1</v>
      </c>
      <c r="BC8" s="21">
        <v>391</v>
      </c>
      <c r="BD8" s="21">
        <v>2</v>
      </c>
      <c r="BE8" s="21">
        <v>1</v>
      </c>
      <c r="BF8" s="21">
        <v>391</v>
      </c>
      <c r="BG8" s="21">
        <v>4.7</v>
      </c>
      <c r="BH8" s="21">
        <v>1</v>
      </c>
      <c r="BI8" s="21">
        <v>0.3</v>
      </c>
      <c r="BJ8" s="21">
        <v>1</v>
      </c>
      <c r="BK8" s="21">
        <v>210</v>
      </c>
      <c r="BL8" s="21">
        <v>362</v>
      </c>
      <c r="BM8" s="21">
        <v>5.4</v>
      </c>
      <c r="BN8" s="21">
        <v>218</v>
      </c>
      <c r="BO8" s="21">
        <v>3.3</v>
      </c>
      <c r="BP8" s="21">
        <v>9.6999999999999993</v>
      </c>
    </row>
    <row r="9" spans="1:68" ht="17" customHeight="1">
      <c r="A9" s="21">
        <v>257537</v>
      </c>
      <c r="B9" s="21" t="s">
        <v>55</v>
      </c>
      <c r="C9" s="21">
        <v>999</v>
      </c>
      <c r="D9" s="21" t="s">
        <v>84</v>
      </c>
      <c r="E9" s="21">
        <f>IF(D9="帰宅",0,IF(D10="帰宅",1,IF(D11="帰宅",2,IF(D12="帰宅",3,IF(D13="帰宅",4,5)))))</f>
        <v>1</v>
      </c>
      <c r="H9" s="21" t="str">
        <f>D10</f>
        <v>帰宅</v>
      </c>
      <c r="I9" s="22">
        <v>40139.348865740743</v>
      </c>
      <c r="J9" s="22">
        <v>40139.407500000001</v>
      </c>
      <c r="K9" s="23">
        <v>0.40664351851592073</v>
      </c>
      <c r="L9" s="23">
        <f>K9+K10</f>
        <v>0.40664351851592073</v>
      </c>
      <c r="M9" s="21">
        <v>5066</v>
      </c>
      <c r="N9" s="24">
        <v>26349.500496690744</v>
      </c>
      <c r="O9" s="21">
        <v>35.48475629</v>
      </c>
      <c r="P9" s="21">
        <v>139.628849</v>
      </c>
      <c r="Q9" s="21">
        <v>102</v>
      </c>
      <c r="R9" s="21" t="s">
        <v>839</v>
      </c>
      <c r="S9" s="21">
        <v>1001016</v>
      </c>
      <c r="T9" s="21" t="s">
        <v>121</v>
      </c>
      <c r="U9" s="21">
        <v>100101603</v>
      </c>
      <c r="V9" s="21" t="s">
        <v>121</v>
      </c>
      <c r="W9" s="21">
        <v>35.701097930000003</v>
      </c>
      <c r="X9" s="21">
        <v>139.74786940000001</v>
      </c>
      <c r="AE9" s="21">
        <v>41</v>
      </c>
      <c r="AF9" s="21">
        <v>1</v>
      </c>
      <c r="AG9" s="21" t="s">
        <v>34</v>
      </c>
      <c r="AH9" s="21" t="s">
        <v>35</v>
      </c>
      <c r="AI9" s="21">
        <v>200</v>
      </c>
      <c r="AJ9" s="21" t="s">
        <v>319</v>
      </c>
      <c r="AL9" s="6" t="str">
        <f>AJ10</f>
        <v>鉄道</v>
      </c>
      <c r="AM9" s="21">
        <v>67</v>
      </c>
      <c r="AN9" s="21">
        <v>1</v>
      </c>
      <c r="AO9" s="21">
        <v>30201</v>
      </c>
      <c r="AP9" s="21">
        <v>58.1</v>
      </c>
      <c r="AQ9" s="21">
        <v>1</v>
      </c>
      <c r="AR9" s="21">
        <v>55</v>
      </c>
      <c r="AS9" s="21">
        <v>450</v>
      </c>
      <c r="AT9" s="21" t="s">
        <v>121</v>
      </c>
      <c r="AU9" s="21" t="s">
        <v>294</v>
      </c>
      <c r="AV9" s="21">
        <v>3</v>
      </c>
      <c r="AW9" s="21">
        <v>583</v>
      </c>
      <c r="AX9" s="21">
        <v>7.5</v>
      </c>
      <c r="AY9" s="21">
        <v>373</v>
      </c>
      <c r="AZ9" s="21">
        <v>4.5</v>
      </c>
      <c r="BA9" s="21">
        <v>67</v>
      </c>
      <c r="BB9" s="21">
        <v>1</v>
      </c>
      <c r="BC9" s="21">
        <v>29290</v>
      </c>
      <c r="BD9" s="21">
        <v>146.5</v>
      </c>
      <c r="BE9" s="21">
        <v>1</v>
      </c>
      <c r="BF9" s="21">
        <v>29290</v>
      </c>
      <c r="BG9" s="21">
        <v>359.5</v>
      </c>
      <c r="BH9" s="21">
        <v>0</v>
      </c>
      <c r="BI9" s="21">
        <v>0</v>
      </c>
      <c r="BJ9" s="21">
        <v>0</v>
      </c>
      <c r="BK9" s="21">
        <v>0</v>
      </c>
      <c r="BL9" s="21">
        <v>0</v>
      </c>
      <c r="BM9" s="21">
        <v>0</v>
      </c>
      <c r="BN9" s="21">
        <v>0</v>
      </c>
      <c r="BO9" s="21">
        <v>0</v>
      </c>
      <c r="BP9" s="21">
        <v>0</v>
      </c>
    </row>
    <row r="10" spans="1:68" ht="17" customHeight="1">
      <c r="A10" s="21">
        <v>257593</v>
      </c>
      <c r="B10" s="21" t="s">
        <v>55</v>
      </c>
      <c r="C10" s="21">
        <v>200</v>
      </c>
      <c r="D10" s="21" t="s">
        <v>85</v>
      </c>
      <c r="E10" s="21">
        <f>IF(D10="帰宅",0,IF(D11="帰宅",1,IF(D12="帰宅",2,IF(D13="帰宅",3,IF(D14="帰宅",4,5)))))</f>
        <v>0</v>
      </c>
      <c r="G10" s="21" t="str">
        <f>D9</f>
        <v>その他</v>
      </c>
      <c r="I10" s="22">
        <v>40139.814143518517</v>
      </c>
      <c r="J10" s="22">
        <v>40139.87226851852</v>
      </c>
      <c r="K10" s="23"/>
      <c r="L10" s="23">
        <f>K9+K10</f>
        <v>0.40664351851592073</v>
      </c>
      <c r="M10" s="21">
        <v>5022</v>
      </c>
      <c r="N10" s="24">
        <v>30019.814125551849</v>
      </c>
      <c r="O10" s="21">
        <v>35.700947640000003</v>
      </c>
      <c r="P10" s="21">
        <v>139.7480357</v>
      </c>
      <c r="W10" s="21">
        <v>35.44326787</v>
      </c>
      <c r="X10" s="21">
        <v>139.64883689999999</v>
      </c>
      <c r="Y10" s="21">
        <v>104</v>
      </c>
      <c r="Z10" s="21" t="s">
        <v>844</v>
      </c>
      <c r="AA10" s="21">
        <v>1003003</v>
      </c>
      <c r="AB10" s="21" t="s">
        <v>407</v>
      </c>
      <c r="AC10" s="21">
        <v>100300301</v>
      </c>
      <c r="AD10" s="21" t="s">
        <v>642</v>
      </c>
      <c r="AE10" s="21">
        <v>41</v>
      </c>
      <c r="AF10" s="21">
        <v>1</v>
      </c>
      <c r="AG10" s="21" t="s">
        <v>34</v>
      </c>
      <c r="AH10" s="21" t="s">
        <v>35</v>
      </c>
      <c r="AI10" s="21">
        <v>200</v>
      </c>
      <c r="AJ10" s="21" t="s">
        <v>94</v>
      </c>
      <c r="AK10" s="21" t="str">
        <f>AJ9</f>
        <v>鉄道</v>
      </c>
      <c r="AM10" s="21">
        <v>66.400000000000006</v>
      </c>
      <c r="AN10" s="21">
        <v>1</v>
      </c>
      <c r="AO10" s="21">
        <v>35660</v>
      </c>
      <c r="AP10" s="21">
        <v>65.8</v>
      </c>
      <c r="AQ10" s="21">
        <v>1</v>
      </c>
      <c r="AR10" s="21">
        <v>53</v>
      </c>
      <c r="AS10" s="21">
        <v>740</v>
      </c>
      <c r="AT10" s="21" t="s">
        <v>294</v>
      </c>
      <c r="AU10" s="21" t="s">
        <v>139</v>
      </c>
      <c r="AV10" s="21">
        <v>3</v>
      </c>
      <c r="AW10" s="21">
        <v>396</v>
      </c>
      <c r="AX10" s="21">
        <v>4.7</v>
      </c>
      <c r="AY10" s="21">
        <v>725</v>
      </c>
      <c r="AZ10" s="21">
        <v>8.6999999999999993</v>
      </c>
      <c r="BA10" s="21">
        <v>66.400000000000006</v>
      </c>
      <c r="BB10" s="21">
        <v>1</v>
      </c>
      <c r="BC10" s="21">
        <v>34170</v>
      </c>
      <c r="BD10" s="21">
        <v>170.9</v>
      </c>
      <c r="BE10" s="21">
        <v>1</v>
      </c>
      <c r="BF10" s="21">
        <v>34170</v>
      </c>
      <c r="BG10" s="21">
        <v>417.3</v>
      </c>
      <c r="BH10" s="21">
        <v>0</v>
      </c>
      <c r="BI10" s="21">
        <v>0</v>
      </c>
      <c r="BJ10" s="21">
        <v>0</v>
      </c>
      <c r="BK10" s="21">
        <v>0</v>
      </c>
      <c r="BL10" s="21">
        <v>0</v>
      </c>
      <c r="BM10" s="21">
        <v>0</v>
      </c>
      <c r="BN10" s="21">
        <v>0</v>
      </c>
      <c r="BO10" s="21">
        <v>0</v>
      </c>
      <c r="BP10" s="21">
        <v>0</v>
      </c>
    </row>
    <row r="11" spans="1:68" ht="17" customHeight="1">
      <c r="A11" s="21">
        <v>257602</v>
      </c>
      <c r="B11" s="21" t="s">
        <v>55</v>
      </c>
      <c r="C11" s="21">
        <v>999</v>
      </c>
      <c r="D11" s="21" t="s">
        <v>84</v>
      </c>
      <c r="E11" s="21">
        <f>IF(D11="帰宅",0,IF(D12="帰宅",1,IF(D13="帰宅",2,IF(D14="帰宅",3,IF(#REF!="帰宅",4,5)))))</f>
        <v>1</v>
      </c>
      <c r="H11" s="21" t="str">
        <f>D12</f>
        <v>帰宅</v>
      </c>
      <c r="I11" s="22">
        <v>40140.348935185182</v>
      </c>
      <c r="J11" s="22">
        <v>40140.407337962963</v>
      </c>
      <c r="K11" s="23">
        <v>0.35565972221957054</v>
      </c>
      <c r="L11" s="23">
        <f>K11+K12</f>
        <v>0.35565972221957054</v>
      </c>
      <c r="M11" s="21">
        <v>5046</v>
      </c>
      <c r="N11" s="24">
        <v>21335.735615424172</v>
      </c>
      <c r="O11" s="21">
        <v>35.533754829999999</v>
      </c>
      <c r="P11" s="21">
        <v>139.6336771</v>
      </c>
      <c r="Q11" s="21">
        <v>109</v>
      </c>
      <c r="R11" s="21" t="s">
        <v>830</v>
      </c>
      <c r="S11" s="21">
        <v>1000130</v>
      </c>
      <c r="T11" s="21" t="s">
        <v>339</v>
      </c>
      <c r="U11" s="21">
        <v>100804714</v>
      </c>
      <c r="V11" s="21" t="s">
        <v>517</v>
      </c>
      <c r="W11" s="21">
        <v>35.701559179999997</v>
      </c>
      <c r="X11" s="21">
        <v>139.7482181</v>
      </c>
      <c r="AE11" s="21">
        <v>41</v>
      </c>
      <c r="AF11" s="21">
        <v>1</v>
      </c>
      <c r="AG11" s="21" t="s">
        <v>34</v>
      </c>
      <c r="AH11" s="21" t="s">
        <v>35</v>
      </c>
      <c r="AI11" s="21">
        <v>200</v>
      </c>
      <c r="AJ11" s="21" t="s">
        <v>94</v>
      </c>
      <c r="AL11" s="6" t="str">
        <f>AJ12</f>
        <v>鉄道</v>
      </c>
      <c r="AM11" s="21">
        <v>66.899999999999991</v>
      </c>
      <c r="AN11" s="21">
        <v>1</v>
      </c>
      <c r="AO11" s="21">
        <v>27901</v>
      </c>
      <c r="AP11" s="21">
        <v>58.4</v>
      </c>
      <c r="AQ11" s="21">
        <v>1</v>
      </c>
      <c r="AR11" s="21">
        <v>43</v>
      </c>
      <c r="AS11" s="21">
        <v>400</v>
      </c>
      <c r="AT11" s="21" t="s">
        <v>225</v>
      </c>
      <c r="AU11" s="21" t="s">
        <v>294</v>
      </c>
      <c r="AV11" s="21">
        <v>1</v>
      </c>
      <c r="AW11" s="21">
        <v>1629</v>
      </c>
      <c r="AX11" s="21">
        <v>19.8</v>
      </c>
      <c r="AY11" s="21">
        <v>344</v>
      </c>
      <c r="AZ11" s="21">
        <v>4.0999999999999996</v>
      </c>
      <c r="BA11" s="21">
        <v>66.899999999999991</v>
      </c>
      <c r="BB11" s="21">
        <v>1</v>
      </c>
      <c r="BC11" s="21">
        <v>24623</v>
      </c>
      <c r="BD11" s="21">
        <v>123.1</v>
      </c>
      <c r="BE11" s="21">
        <v>1</v>
      </c>
      <c r="BF11" s="21">
        <v>24623</v>
      </c>
      <c r="BG11" s="21">
        <v>302.10000000000002</v>
      </c>
      <c r="BH11" s="21">
        <v>0</v>
      </c>
      <c r="BI11" s="21">
        <v>0</v>
      </c>
      <c r="BJ11" s="21">
        <v>0</v>
      </c>
      <c r="BK11" s="21">
        <v>0</v>
      </c>
      <c r="BL11" s="21">
        <v>0</v>
      </c>
      <c r="BM11" s="21">
        <v>0</v>
      </c>
      <c r="BN11" s="21">
        <v>0</v>
      </c>
      <c r="BO11" s="21">
        <v>0</v>
      </c>
      <c r="BP11" s="21">
        <v>0</v>
      </c>
    </row>
    <row r="12" spans="1:68" ht="17" customHeight="1">
      <c r="A12" s="21">
        <v>257658</v>
      </c>
      <c r="B12" s="21" t="s">
        <v>55</v>
      </c>
      <c r="C12" s="21">
        <v>200</v>
      </c>
      <c r="D12" s="21" t="s">
        <v>85</v>
      </c>
      <c r="E12" s="21">
        <f>IF(D12="帰宅",0,IF(D13="帰宅",1,IF(D14="帰宅",2,IF(#REF!="帰宅",3,IF(#REF!="帰宅",4,5)))))</f>
        <v>0</v>
      </c>
      <c r="G12" s="21" t="str">
        <f>D11</f>
        <v>その他</v>
      </c>
      <c r="I12" s="22">
        <v>40140.762997685182</v>
      </c>
      <c r="J12" s="22">
        <v>40140.842291666668</v>
      </c>
      <c r="K12" s="23"/>
      <c r="L12" s="23">
        <f>K11+K12</f>
        <v>0.35565972221957054</v>
      </c>
      <c r="M12" s="21">
        <v>6851</v>
      </c>
      <c r="N12" s="24">
        <v>30057.75286431986</v>
      </c>
      <c r="O12" s="21">
        <v>35.70171474</v>
      </c>
      <c r="P12" s="21">
        <v>139.74703790000001</v>
      </c>
      <c r="W12" s="21">
        <v>35.443396559999996</v>
      </c>
      <c r="X12" s="21">
        <v>139.64894960000001</v>
      </c>
      <c r="Y12" s="21">
        <v>104</v>
      </c>
      <c r="Z12" s="21" t="s">
        <v>844</v>
      </c>
      <c r="AA12" s="21">
        <v>1003003</v>
      </c>
      <c r="AB12" s="21" t="s">
        <v>407</v>
      </c>
      <c r="AC12" s="21">
        <v>100300301</v>
      </c>
      <c r="AD12" s="21" t="s">
        <v>642</v>
      </c>
      <c r="AE12" s="21">
        <v>41</v>
      </c>
      <c r="AF12" s="21">
        <v>1</v>
      </c>
      <c r="AG12" s="21" t="s">
        <v>34</v>
      </c>
      <c r="AH12" s="21" t="s">
        <v>35</v>
      </c>
      <c r="AI12" s="21">
        <v>200</v>
      </c>
      <c r="AJ12" s="21" t="s">
        <v>94</v>
      </c>
      <c r="AK12" s="21" t="str">
        <f>AJ11</f>
        <v>鉄道</v>
      </c>
      <c r="AM12" s="21">
        <v>64.599999999999994</v>
      </c>
      <c r="AN12" s="21">
        <v>1</v>
      </c>
      <c r="AO12" s="21">
        <v>35491</v>
      </c>
      <c r="AP12" s="21">
        <v>64.2</v>
      </c>
      <c r="AQ12" s="21">
        <v>1</v>
      </c>
      <c r="AR12" s="21">
        <v>53</v>
      </c>
      <c r="AS12" s="21">
        <v>740</v>
      </c>
      <c r="AT12" s="21" t="s">
        <v>294</v>
      </c>
      <c r="AU12" s="21" t="s">
        <v>139</v>
      </c>
      <c r="AV12" s="21">
        <v>3</v>
      </c>
      <c r="AW12" s="21">
        <v>241</v>
      </c>
      <c r="AX12" s="21">
        <v>2.9</v>
      </c>
      <c r="AY12" s="21">
        <v>727</v>
      </c>
      <c r="AZ12" s="21">
        <v>8.6999999999999993</v>
      </c>
      <c r="BA12" s="21">
        <v>64.599999999999994</v>
      </c>
      <c r="BB12" s="21">
        <v>1</v>
      </c>
      <c r="BC12" s="21">
        <v>34272</v>
      </c>
      <c r="BD12" s="21">
        <v>171.4</v>
      </c>
      <c r="BE12" s="21">
        <v>1</v>
      </c>
      <c r="BF12" s="21">
        <v>34272</v>
      </c>
      <c r="BG12" s="21">
        <v>418.5</v>
      </c>
      <c r="BH12" s="21">
        <v>0</v>
      </c>
      <c r="BI12" s="21">
        <v>0</v>
      </c>
      <c r="BJ12" s="21">
        <v>0</v>
      </c>
      <c r="BK12" s="21">
        <v>0</v>
      </c>
      <c r="BL12" s="21">
        <v>0</v>
      </c>
      <c r="BM12" s="21">
        <v>0</v>
      </c>
      <c r="BN12" s="21">
        <v>0</v>
      </c>
      <c r="BO12" s="21">
        <v>0</v>
      </c>
      <c r="BP12" s="21">
        <v>0</v>
      </c>
    </row>
    <row r="13" spans="1:68" ht="17" customHeight="1">
      <c r="A13" s="21">
        <v>255574</v>
      </c>
      <c r="B13" s="21" t="s">
        <v>56</v>
      </c>
      <c r="C13" s="21">
        <v>999</v>
      </c>
      <c r="D13" s="21" t="s">
        <v>84</v>
      </c>
      <c r="E13" s="21">
        <f>IF(D13="帰宅",0,IF(D14="帰宅",1,IF(#REF!="帰宅",2,IF(#REF!="帰宅",3,IF(#REF!="帰宅",4,5)))))</f>
        <v>1</v>
      </c>
      <c r="H13" s="21" t="str">
        <f>D14</f>
        <v>帰宅</v>
      </c>
      <c r="I13" s="22">
        <v>40118.421817129631</v>
      </c>
      <c r="J13" s="22">
        <v>40118.426435185182</v>
      </c>
      <c r="K13" s="23">
        <v>7.2916666977107525E-4</v>
      </c>
      <c r="L13" s="23">
        <f>K13+K14</f>
        <v>7.2916666977107525E-4</v>
      </c>
      <c r="M13" s="21">
        <v>399</v>
      </c>
      <c r="N13" s="24">
        <v>1384.2942266703103</v>
      </c>
      <c r="O13" s="21">
        <v>35.450037760000001</v>
      </c>
      <c r="P13" s="21">
        <v>139.62089900000001</v>
      </c>
      <c r="Q13" s="21">
        <v>103</v>
      </c>
      <c r="R13" s="21" t="s">
        <v>843</v>
      </c>
      <c r="S13" s="21">
        <v>1002004</v>
      </c>
      <c r="T13" s="21" t="s">
        <v>405</v>
      </c>
      <c r="U13" s="21">
        <v>100200401</v>
      </c>
      <c r="V13" s="21" t="s">
        <v>636</v>
      </c>
      <c r="W13" s="21">
        <v>35.456796959999998</v>
      </c>
      <c r="X13" s="21">
        <v>139.633736</v>
      </c>
      <c r="Y13" s="21">
        <v>103</v>
      </c>
      <c r="Z13" s="21" t="s">
        <v>843</v>
      </c>
      <c r="AA13" s="21">
        <v>1002002</v>
      </c>
      <c r="AB13" s="21" t="s">
        <v>136</v>
      </c>
      <c r="AC13" s="21">
        <v>100200205</v>
      </c>
      <c r="AD13" s="21" t="s">
        <v>616</v>
      </c>
      <c r="AE13" s="21">
        <v>44</v>
      </c>
      <c r="AF13" s="21">
        <v>1</v>
      </c>
      <c r="AG13" s="21" t="s">
        <v>34</v>
      </c>
      <c r="AH13" s="21" t="s">
        <v>98</v>
      </c>
      <c r="AI13" s="21">
        <v>100</v>
      </c>
      <c r="AJ13" s="21" t="s">
        <v>93</v>
      </c>
      <c r="AL13" s="6" t="str">
        <f>AJ14</f>
        <v>自動車</v>
      </c>
      <c r="AM13" s="21">
        <v>11.9</v>
      </c>
      <c r="AN13" s="21">
        <v>1</v>
      </c>
      <c r="AO13" s="21">
        <v>2070</v>
      </c>
      <c r="AP13" s="21">
        <v>11.9</v>
      </c>
      <c r="AQ13" s="21">
        <v>1</v>
      </c>
      <c r="AR13" s="21">
        <v>14</v>
      </c>
      <c r="AS13" s="21">
        <v>290</v>
      </c>
      <c r="AT13" s="21" t="s">
        <v>112</v>
      </c>
      <c r="AU13" s="21" t="s">
        <v>136</v>
      </c>
      <c r="AV13" s="21">
        <v>1</v>
      </c>
      <c r="AW13" s="21">
        <v>956</v>
      </c>
      <c r="AX13" s="21">
        <v>11.6</v>
      </c>
      <c r="AY13" s="21">
        <v>178</v>
      </c>
      <c r="AZ13" s="21">
        <v>2.2000000000000002</v>
      </c>
      <c r="BA13" s="21">
        <v>27.8</v>
      </c>
      <c r="BB13" s="21">
        <v>1</v>
      </c>
      <c r="BC13" s="21">
        <v>1625</v>
      </c>
      <c r="BD13" s="21">
        <v>8.1</v>
      </c>
      <c r="BE13" s="21">
        <v>1</v>
      </c>
      <c r="BF13" s="21">
        <v>1625</v>
      </c>
      <c r="BG13" s="21">
        <v>19.100000000000001</v>
      </c>
      <c r="BH13" s="21">
        <v>0</v>
      </c>
      <c r="BI13" s="21">
        <v>0</v>
      </c>
      <c r="BJ13" s="21">
        <v>0</v>
      </c>
      <c r="BK13" s="21">
        <v>0</v>
      </c>
      <c r="BL13" s="21">
        <v>0</v>
      </c>
      <c r="BM13" s="21">
        <v>0</v>
      </c>
      <c r="BN13" s="21">
        <v>0</v>
      </c>
      <c r="BO13" s="21">
        <v>0</v>
      </c>
      <c r="BP13" s="21">
        <v>0</v>
      </c>
    </row>
    <row r="14" spans="1:68" ht="17" customHeight="1">
      <c r="A14" s="21">
        <v>255575</v>
      </c>
      <c r="B14" s="21" t="s">
        <v>56</v>
      </c>
      <c r="C14" s="21">
        <v>200</v>
      </c>
      <c r="D14" s="21" t="s">
        <v>85</v>
      </c>
      <c r="E14" s="21">
        <f>IF(D14="帰宅",0,IF(#REF!="帰宅",1,IF(#REF!="帰宅",2,IF(#REF!="帰宅",3,IF(#REF!="帰宅",4,5)))))</f>
        <v>0</v>
      </c>
      <c r="G14" s="21" t="str">
        <f>D13</f>
        <v>その他</v>
      </c>
      <c r="I14" s="22">
        <v>40118.427164351851</v>
      </c>
      <c r="J14" s="22">
        <v>40118.432708333334</v>
      </c>
      <c r="K14" s="23"/>
      <c r="L14" s="23">
        <f>K13+K14</f>
        <v>7.2916666977107525E-4</v>
      </c>
      <c r="M14" s="21">
        <v>479</v>
      </c>
      <c r="N14" s="24">
        <v>1353.7225680266788</v>
      </c>
      <c r="O14" s="21">
        <v>35.457188510000002</v>
      </c>
      <c r="P14" s="21">
        <v>139.63340880000001</v>
      </c>
      <c r="Q14" s="21">
        <v>103</v>
      </c>
      <c r="R14" s="21" t="s">
        <v>843</v>
      </c>
      <c r="S14" s="21">
        <v>1002002</v>
      </c>
      <c r="T14" s="21" t="s">
        <v>136</v>
      </c>
      <c r="U14" s="21">
        <v>100200206</v>
      </c>
      <c r="V14" s="21" t="s">
        <v>613</v>
      </c>
      <c r="W14" s="21">
        <v>35.450327430000002</v>
      </c>
      <c r="X14" s="21">
        <v>139.62106</v>
      </c>
      <c r="Y14" s="21">
        <v>103</v>
      </c>
      <c r="Z14" s="21" t="s">
        <v>843</v>
      </c>
      <c r="AA14" s="21">
        <v>1002004</v>
      </c>
      <c r="AB14" s="21" t="s">
        <v>405</v>
      </c>
      <c r="AC14" s="21">
        <v>100200401</v>
      </c>
      <c r="AD14" s="21" t="s">
        <v>636</v>
      </c>
      <c r="AE14" s="21">
        <v>44</v>
      </c>
      <c r="AF14" s="21">
        <v>1</v>
      </c>
      <c r="AG14" s="21" t="s">
        <v>34</v>
      </c>
      <c r="AH14" s="21" t="s">
        <v>98</v>
      </c>
      <c r="AI14" s="21">
        <v>100</v>
      </c>
      <c r="AJ14" s="21" t="s">
        <v>93</v>
      </c>
      <c r="AK14" s="21" t="str">
        <f>AJ13</f>
        <v>自動車</v>
      </c>
      <c r="AM14" s="21">
        <v>10</v>
      </c>
      <c r="AN14" s="21">
        <v>1</v>
      </c>
      <c r="AO14" s="21">
        <v>1688</v>
      </c>
      <c r="AP14" s="21">
        <v>10</v>
      </c>
      <c r="AQ14" s="21">
        <v>1</v>
      </c>
      <c r="AR14" s="21">
        <v>9</v>
      </c>
      <c r="AS14" s="21">
        <v>290</v>
      </c>
      <c r="AT14" s="21" t="s">
        <v>132</v>
      </c>
      <c r="AU14" s="21" t="s">
        <v>112</v>
      </c>
      <c r="AV14" s="21">
        <v>1</v>
      </c>
      <c r="AW14" s="21">
        <v>967</v>
      </c>
      <c r="AX14" s="21">
        <v>11.6</v>
      </c>
      <c r="AY14" s="21">
        <v>894</v>
      </c>
      <c r="AZ14" s="21">
        <v>10.7</v>
      </c>
      <c r="BA14" s="21">
        <v>31.3</v>
      </c>
      <c r="BB14" s="21">
        <v>1</v>
      </c>
      <c r="BC14" s="21">
        <v>1634</v>
      </c>
      <c r="BD14" s="21">
        <v>8.1999999999999993</v>
      </c>
      <c r="BE14" s="21">
        <v>1</v>
      </c>
      <c r="BF14" s="21">
        <v>1634</v>
      </c>
      <c r="BG14" s="21">
        <v>19.8</v>
      </c>
      <c r="BH14" s="21">
        <v>0</v>
      </c>
      <c r="BI14" s="21">
        <v>0</v>
      </c>
      <c r="BJ14" s="21">
        <v>0</v>
      </c>
      <c r="BK14" s="21">
        <v>0</v>
      </c>
      <c r="BL14" s="21">
        <v>0</v>
      </c>
      <c r="BM14" s="21">
        <v>0</v>
      </c>
      <c r="BN14" s="21">
        <v>0</v>
      </c>
      <c r="BO14" s="21">
        <v>0</v>
      </c>
      <c r="BP14" s="21">
        <v>0</v>
      </c>
    </row>
    <row r="15" spans="1:68" ht="17" customHeight="1">
      <c r="A15" s="21">
        <v>255578</v>
      </c>
      <c r="B15" s="21" t="s">
        <v>56</v>
      </c>
      <c r="C15" s="21">
        <v>800</v>
      </c>
      <c r="D15" s="21" t="s">
        <v>89</v>
      </c>
      <c r="E15" s="21">
        <v>1</v>
      </c>
      <c r="F15" s="21">
        <f>IF(D15="帰宅",0,IF(D16="帰宅",1,IF(D17="帰宅",2,IF(D18="帰宅",3,IF(#REF!="帰宅",4,5)))))</f>
        <v>3</v>
      </c>
      <c r="H15" s="21" t="str">
        <f>D16</f>
        <v>買い物</v>
      </c>
      <c r="I15" s="22">
        <v>40118.442870370367</v>
      </c>
      <c r="J15" s="22">
        <v>40118.463969907411</v>
      </c>
      <c r="K15" s="23">
        <v>1.6493055554747116E-2</v>
      </c>
      <c r="L15" s="23">
        <f>K15+K16+K17+K18</f>
        <v>3.9131944438850041E-2</v>
      </c>
      <c r="M15" s="21">
        <v>1823</v>
      </c>
      <c r="N15" s="24">
        <v>1729.7565961136652</v>
      </c>
      <c r="O15" s="21">
        <v>35.449538820000001</v>
      </c>
      <c r="P15" s="21">
        <v>139.62132819999999</v>
      </c>
      <c r="Q15" s="21">
        <v>103</v>
      </c>
      <c r="R15" s="21" t="s">
        <v>843</v>
      </c>
      <c r="S15" s="21">
        <v>1002004</v>
      </c>
      <c r="T15" s="21" t="s">
        <v>405</v>
      </c>
      <c r="U15" s="21">
        <v>100200401</v>
      </c>
      <c r="V15" s="21" t="s">
        <v>636</v>
      </c>
      <c r="W15" s="21">
        <v>35.459076770000003</v>
      </c>
      <c r="X15" s="21">
        <v>139.6364183</v>
      </c>
      <c r="Y15" s="21">
        <v>103</v>
      </c>
      <c r="Z15" s="21" t="s">
        <v>843</v>
      </c>
      <c r="AA15" s="21">
        <v>1002002</v>
      </c>
      <c r="AB15" s="21" t="s">
        <v>136</v>
      </c>
      <c r="AC15" s="21">
        <v>100200208</v>
      </c>
      <c r="AD15" s="21" t="s">
        <v>598</v>
      </c>
      <c r="AE15" s="21">
        <v>44</v>
      </c>
      <c r="AF15" s="21">
        <v>1</v>
      </c>
      <c r="AG15" s="21" t="s">
        <v>34</v>
      </c>
      <c r="AH15" s="21" t="s">
        <v>98</v>
      </c>
      <c r="AI15" s="21">
        <v>420</v>
      </c>
      <c r="AJ15" s="21" t="s">
        <v>95</v>
      </c>
      <c r="AL15" s="21" t="str">
        <f>AJ16</f>
        <v>徒歩</v>
      </c>
      <c r="AM15" s="21">
        <v>24.4</v>
      </c>
      <c r="AN15" s="21">
        <v>1</v>
      </c>
      <c r="AO15" s="21">
        <v>2338</v>
      </c>
      <c r="AP15" s="21">
        <v>13.7</v>
      </c>
      <c r="AQ15" s="21">
        <v>1</v>
      </c>
      <c r="AR15" s="21">
        <v>14</v>
      </c>
      <c r="AS15" s="21">
        <v>290</v>
      </c>
      <c r="AT15" s="21" t="s">
        <v>112</v>
      </c>
      <c r="AU15" s="21" t="s">
        <v>136</v>
      </c>
      <c r="AV15" s="21">
        <v>1</v>
      </c>
      <c r="AW15" s="21">
        <v>1055</v>
      </c>
      <c r="AX15" s="21">
        <v>12.5</v>
      </c>
      <c r="AY15" s="21">
        <v>488</v>
      </c>
      <c r="AZ15" s="21">
        <v>5.9</v>
      </c>
      <c r="BA15" s="21">
        <v>32.4</v>
      </c>
      <c r="BB15" s="21">
        <v>1</v>
      </c>
      <c r="BC15" s="21">
        <v>2067</v>
      </c>
      <c r="BD15" s="21">
        <v>10.3</v>
      </c>
      <c r="BE15" s="21">
        <v>1</v>
      </c>
      <c r="BF15" s="21">
        <v>2067</v>
      </c>
      <c r="BG15" s="21">
        <v>24.4</v>
      </c>
      <c r="BH15" s="21">
        <v>0</v>
      </c>
      <c r="BI15" s="21">
        <v>0</v>
      </c>
      <c r="BJ15" s="21">
        <v>0</v>
      </c>
      <c r="BK15" s="21">
        <v>0</v>
      </c>
      <c r="BL15" s="21">
        <v>0</v>
      </c>
      <c r="BM15" s="21">
        <v>0</v>
      </c>
      <c r="BN15" s="21">
        <v>0</v>
      </c>
      <c r="BO15" s="21">
        <v>0</v>
      </c>
      <c r="BP15" s="21">
        <v>0</v>
      </c>
    </row>
    <row r="16" spans="1:68" ht="17" customHeight="1">
      <c r="A16" s="21">
        <v>255582</v>
      </c>
      <c r="B16" s="21" t="s">
        <v>56</v>
      </c>
      <c r="C16" s="21">
        <v>500</v>
      </c>
      <c r="D16" s="21" t="s">
        <v>33</v>
      </c>
      <c r="E16" s="6">
        <v>1</v>
      </c>
      <c r="F16" s="21">
        <f>IF(D16="帰宅",0,IF(D17="帰宅",1,IF(D18="帰宅",2,IF(#REF!="帰宅",3,IF(#REF!="帰宅",4,5)))))</f>
        <v>2</v>
      </c>
      <c r="G16" s="21" t="str">
        <f>D15</f>
        <v>散歩･回遊</v>
      </c>
      <c r="H16" s="21" t="str">
        <f>D17</f>
        <v>食事</v>
      </c>
      <c r="I16" s="22">
        <v>40118.480462962965</v>
      </c>
      <c r="J16" s="22">
        <v>40118.495405092595</v>
      </c>
      <c r="K16" s="23">
        <v>9.8032407404389232E-3</v>
      </c>
      <c r="L16" s="23">
        <f>K15+K16+K17+K18</f>
        <v>3.9131944438850041E-2</v>
      </c>
      <c r="M16" s="21">
        <v>1291</v>
      </c>
      <c r="N16" s="24">
        <v>876.88633960217317</v>
      </c>
      <c r="O16" s="21">
        <v>35.461265529999999</v>
      </c>
      <c r="P16" s="21">
        <v>139.63625730000001</v>
      </c>
      <c r="Q16" s="21">
        <v>103</v>
      </c>
      <c r="R16" s="21" t="s">
        <v>843</v>
      </c>
      <c r="S16" s="21">
        <v>1002002</v>
      </c>
      <c r="T16" s="21" t="s">
        <v>136</v>
      </c>
      <c r="U16" s="21">
        <v>100200208</v>
      </c>
      <c r="V16" s="21" t="s">
        <v>598</v>
      </c>
      <c r="W16" s="21">
        <v>35.457885939999997</v>
      </c>
      <c r="X16" s="21">
        <v>139.62750800000001</v>
      </c>
      <c r="Y16" s="21">
        <v>103</v>
      </c>
      <c r="Z16" s="21" t="s">
        <v>843</v>
      </c>
      <c r="AA16" s="21">
        <v>1002002</v>
      </c>
      <c r="AB16" s="21" t="s">
        <v>136</v>
      </c>
      <c r="AC16" s="21">
        <v>100200207</v>
      </c>
      <c r="AD16" s="21" t="s">
        <v>608</v>
      </c>
      <c r="AE16" s="21">
        <v>44</v>
      </c>
      <c r="AF16" s="21">
        <v>1</v>
      </c>
      <c r="AG16" s="21" t="s">
        <v>34</v>
      </c>
      <c r="AH16" s="21" t="s">
        <v>98</v>
      </c>
      <c r="AI16" s="21">
        <v>420</v>
      </c>
      <c r="AJ16" s="21" t="s">
        <v>95</v>
      </c>
      <c r="AK16" s="21" t="str">
        <f>AJ15</f>
        <v>徒歩</v>
      </c>
      <c r="AL16" s="21" t="str">
        <f>AJ17</f>
        <v>徒歩</v>
      </c>
      <c r="AM16" s="21">
        <v>13.4</v>
      </c>
      <c r="AN16" s="21">
        <v>1</v>
      </c>
      <c r="AO16" s="21">
        <v>1203</v>
      </c>
      <c r="AP16" s="21">
        <v>5.2</v>
      </c>
      <c r="AQ16" s="21">
        <v>0</v>
      </c>
      <c r="AR16" s="21">
        <v>0</v>
      </c>
      <c r="AS16" s="21">
        <v>0</v>
      </c>
      <c r="AT16" s="21">
        <v>0</v>
      </c>
      <c r="AU16" s="21">
        <v>0</v>
      </c>
      <c r="AV16" s="21">
        <v>0</v>
      </c>
      <c r="AW16" s="21">
        <v>0</v>
      </c>
      <c r="AX16" s="21">
        <v>0</v>
      </c>
      <c r="AY16" s="21">
        <v>0</v>
      </c>
      <c r="AZ16" s="21">
        <v>0</v>
      </c>
      <c r="BA16" s="21">
        <v>0</v>
      </c>
      <c r="BB16" s="21">
        <v>1</v>
      </c>
      <c r="BC16" s="21">
        <v>1111</v>
      </c>
      <c r="BD16" s="21">
        <v>5.6</v>
      </c>
      <c r="BE16" s="21">
        <v>1</v>
      </c>
      <c r="BF16" s="21">
        <v>1111</v>
      </c>
      <c r="BG16" s="21">
        <v>13.4</v>
      </c>
      <c r="BH16" s="21">
        <v>0</v>
      </c>
      <c r="BI16" s="21">
        <v>0</v>
      </c>
      <c r="BJ16" s="21">
        <v>0</v>
      </c>
      <c r="BK16" s="21">
        <v>0</v>
      </c>
      <c r="BL16" s="21">
        <v>0</v>
      </c>
      <c r="BM16" s="21">
        <v>0</v>
      </c>
      <c r="BN16" s="21">
        <v>0</v>
      </c>
      <c r="BO16" s="21">
        <v>0</v>
      </c>
      <c r="BP16" s="21">
        <v>0</v>
      </c>
    </row>
    <row r="17" spans="1:68" ht="17" customHeight="1">
      <c r="A17" s="21">
        <v>255589</v>
      </c>
      <c r="B17" s="21" t="s">
        <v>56</v>
      </c>
      <c r="C17" s="21">
        <v>600</v>
      </c>
      <c r="D17" s="21" t="s">
        <v>91</v>
      </c>
      <c r="E17" s="6">
        <v>1</v>
      </c>
      <c r="F17" s="21">
        <f>IF(D17="帰宅",0,IF(D18="帰宅",1,IF(#REF!="帰宅",2,IF(#REF!="帰宅",3,IF(#REF!="帰宅",4,5)))))</f>
        <v>1</v>
      </c>
      <c r="G17" s="21" t="str">
        <f>D16</f>
        <v>買い物</v>
      </c>
      <c r="H17" s="21" t="str">
        <f>D18</f>
        <v>帰宅</v>
      </c>
      <c r="I17" s="22">
        <v>40118.505208333336</v>
      </c>
      <c r="J17" s="22">
        <v>40118.522418981483</v>
      </c>
      <c r="K17" s="23">
        <v>1.2835648143664002E-2</v>
      </c>
      <c r="L17" s="23">
        <f>K15+K16+K17+K18</f>
        <v>3.9131944438850041E-2</v>
      </c>
      <c r="M17" s="21">
        <v>1487</v>
      </c>
      <c r="N17" s="24">
        <v>975.79697684376424</v>
      </c>
      <c r="O17" s="21">
        <v>35.457285089999999</v>
      </c>
      <c r="P17" s="21">
        <v>139.62677840000001</v>
      </c>
      <c r="Q17" s="21">
        <v>103</v>
      </c>
      <c r="R17" s="21" t="s">
        <v>843</v>
      </c>
      <c r="S17" s="21">
        <v>1002002</v>
      </c>
      <c r="T17" s="21" t="s">
        <v>136</v>
      </c>
      <c r="U17" s="21">
        <v>100200207</v>
      </c>
      <c r="V17" s="21" t="s">
        <v>608</v>
      </c>
      <c r="W17" s="21">
        <v>35.448787840000001</v>
      </c>
      <c r="X17" s="21">
        <v>139.6294767</v>
      </c>
      <c r="Y17" s="21">
        <v>104</v>
      </c>
      <c r="Z17" s="21" t="s">
        <v>844</v>
      </c>
      <c r="AA17" s="21">
        <v>1003001</v>
      </c>
      <c r="AB17" s="21" t="s">
        <v>400</v>
      </c>
      <c r="AC17" s="21">
        <v>100300104</v>
      </c>
      <c r="AD17" s="21" t="s">
        <v>648</v>
      </c>
      <c r="AE17" s="21">
        <v>44</v>
      </c>
      <c r="AF17" s="21">
        <v>1</v>
      </c>
      <c r="AG17" s="21" t="s">
        <v>34</v>
      </c>
      <c r="AH17" s="21" t="s">
        <v>98</v>
      </c>
      <c r="AI17" s="21">
        <v>420</v>
      </c>
      <c r="AJ17" s="21" t="s">
        <v>95</v>
      </c>
      <c r="AK17" s="21" t="str">
        <f>AJ16</f>
        <v>徒歩</v>
      </c>
      <c r="AL17" s="21" t="str">
        <f>AJ18</f>
        <v>徒歩</v>
      </c>
      <c r="AM17" s="21">
        <v>13.6</v>
      </c>
      <c r="AN17" s="21">
        <v>1</v>
      </c>
      <c r="AO17" s="21">
        <v>1386</v>
      </c>
      <c r="AP17" s="21">
        <v>7.9</v>
      </c>
      <c r="AQ17" s="21">
        <v>1</v>
      </c>
      <c r="AR17" s="21">
        <v>2</v>
      </c>
      <c r="AS17" s="21">
        <v>200</v>
      </c>
      <c r="AT17" s="21" t="s">
        <v>138</v>
      </c>
      <c r="AU17" s="21" t="s">
        <v>134</v>
      </c>
      <c r="AV17" s="21">
        <v>0</v>
      </c>
      <c r="AW17" s="21">
        <v>663</v>
      </c>
      <c r="AX17" s="21">
        <v>8</v>
      </c>
      <c r="AY17" s="21">
        <v>234</v>
      </c>
      <c r="AZ17" s="21">
        <v>2.8</v>
      </c>
      <c r="BA17" s="21">
        <v>12.8</v>
      </c>
      <c r="BB17" s="21">
        <v>1</v>
      </c>
      <c r="BC17" s="21">
        <v>1137</v>
      </c>
      <c r="BD17" s="21">
        <v>5.7</v>
      </c>
      <c r="BE17" s="21">
        <v>1</v>
      </c>
      <c r="BF17" s="21">
        <v>1137</v>
      </c>
      <c r="BG17" s="21">
        <v>13.6</v>
      </c>
      <c r="BH17" s="21">
        <v>1</v>
      </c>
      <c r="BI17" s="21">
        <v>0.64</v>
      </c>
      <c r="BJ17" s="21">
        <v>2</v>
      </c>
      <c r="BK17" s="21">
        <v>210</v>
      </c>
      <c r="BL17" s="21">
        <v>92</v>
      </c>
      <c r="BM17" s="21">
        <v>1.4</v>
      </c>
      <c r="BN17" s="21">
        <v>249</v>
      </c>
      <c r="BO17" s="21">
        <v>3.7</v>
      </c>
      <c r="BP17" s="21">
        <v>7.1</v>
      </c>
    </row>
    <row r="18" spans="1:68" ht="17" customHeight="1">
      <c r="A18" s="21">
        <v>255593</v>
      </c>
      <c r="B18" s="21" t="s">
        <v>56</v>
      </c>
      <c r="C18" s="21">
        <v>200</v>
      </c>
      <c r="D18" s="21" t="s">
        <v>85</v>
      </c>
      <c r="F18" s="21">
        <f>IF(D18="帰宅",0,IF(#REF!="帰宅",1,IF(#REF!="帰宅",2,IF(#REF!="帰宅",3,IF(#REF!="帰宅",4,5)))))</f>
        <v>0</v>
      </c>
      <c r="G18" s="21" t="str">
        <f>D17</f>
        <v>食事</v>
      </c>
      <c r="I18" s="22">
        <v>40118.535254629627</v>
      </c>
      <c r="J18" s="22">
        <v>40118.547523148147</v>
      </c>
      <c r="K18" s="23"/>
      <c r="L18" s="23">
        <f>K15+K16+K17+K18</f>
        <v>3.9131944438850041E-2</v>
      </c>
      <c r="M18" s="21">
        <v>1060</v>
      </c>
      <c r="N18" s="24">
        <v>763.1205345238883</v>
      </c>
      <c r="O18" s="21">
        <v>35.448626869999998</v>
      </c>
      <c r="P18" s="21">
        <v>139.62993800000001</v>
      </c>
      <c r="Q18" s="21">
        <v>104</v>
      </c>
      <c r="R18" s="21" t="s">
        <v>844</v>
      </c>
      <c r="S18" s="21">
        <v>1003001</v>
      </c>
      <c r="T18" s="21" t="s">
        <v>400</v>
      </c>
      <c r="U18" s="21">
        <v>100300104</v>
      </c>
      <c r="V18" s="21" t="s">
        <v>648</v>
      </c>
      <c r="W18" s="21">
        <v>35.449157970000002</v>
      </c>
      <c r="X18" s="21">
        <v>139.62153739999999</v>
      </c>
      <c r="Y18" s="21">
        <v>103</v>
      </c>
      <c r="Z18" s="21" t="s">
        <v>843</v>
      </c>
      <c r="AA18" s="21">
        <v>1002004</v>
      </c>
      <c r="AB18" s="21" t="s">
        <v>405</v>
      </c>
      <c r="AC18" s="21">
        <v>100200401</v>
      </c>
      <c r="AD18" s="21" t="s">
        <v>636</v>
      </c>
      <c r="AE18" s="21">
        <v>44</v>
      </c>
      <c r="AF18" s="21">
        <v>1</v>
      </c>
      <c r="AG18" s="21" t="s">
        <v>34</v>
      </c>
      <c r="AH18" s="21" t="s">
        <v>98</v>
      </c>
      <c r="AI18" s="21">
        <v>420</v>
      </c>
      <c r="AJ18" s="21" t="s">
        <v>95</v>
      </c>
      <c r="AK18" s="21" t="str">
        <f>AJ17</f>
        <v>徒歩</v>
      </c>
      <c r="AM18" s="21">
        <v>11.4</v>
      </c>
      <c r="AN18" s="21">
        <v>1</v>
      </c>
      <c r="AO18" s="21">
        <v>1294</v>
      </c>
      <c r="AP18" s="21">
        <v>7.8</v>
      </c>
      <c r="AQ18" s="21">
        <v>1</v>
      </c>
      <c r="AR18" s="21">
        <v>9</v>
      </c>
      <c r="AS18" s="21">
        <v>250</v>
      </c>
      <c r="AT18" s="21" t="s">
        <v>134</v>
      </c>
      <c r="AU18" s="21" t="s">
        <v>112</v>
      </c>
      <c r="AV18" s="21">
        <v>1</v>
      </c>
      <c r="AW18" s="21">
        <v>252</v>
      </c>
      <c r="AX18" s="21">
        <v>3</v>
      </c>
      <c r="AY18" s="21">
        <v>1082</v>
      </c>
      <c r="AZ18" s="21">
        <v>12.9</v>
      </c>
      <c r="BA18" s="21">
        <v>24.9</v>
      </c>
      <c r="BB18" s="21">
        <v>1</v>
      </c>
      <c r="BC18" s="21">
        <v>951</v>
      </c>
      <c r="BD18" s="21">
        <v>4.8</v>
      </c>
      <c r="BE18" s="21">
        <v>1</v>
      </c>
      <c r="BF18" s="21">
        <v>951</v>
      </c>
      <c r="BG18" s="21">
        <v>11.4</v>
      </c>
      <c r="BH18" s="21">
        <v>1</v>
      </c>
      <c r="BI18" s="21">
        <v>0.86</v>
      </c>
      <c r="BJ18" s="21">
        <v>4</v>
      </c>
      <c r="BK18" s="21">
        <v>210</v>
      </c>
      <c r="BL18" s="21">
        <v>342</v>
      </c>
      <c r="BM18" s="21">
        <v>5.0999999999999996</v>
      </c>
      <c r="BN18" s="21">
        <v>230</v>
      </c>
      <c r="BO18" s="21">
        <v>3.5</v>
      </c>
      <c r="BP18" s="21">
        <v>12.6</v>
      </c>
    </row>
    <row r="19" spans="1:68" ht="17" customHeight="1">
      <c r="A19" s="21">
        <v>255664</v>
      </c>
      <c r="B19" s="21" t="s">
        <v>56</v>
      </c>
      <c r="C19" s="21">
        <v>999</v>
      </c>
      <c r="D19" s="21" t="s">
        <v>84</v>
      </c>
      <c r="E19" s="21">
        <f>IF(D19="帰宅",0,IF(D20="帰宅",1,IF(#REF!="帰宅",2,IF(#REF!="帰宅",3,IF(#REF!="帰宅",4,5)))))</f>
        <v>1</v>
      </c>
      <c r="H19" s="21" t="str">
        <f>D20</f>
        <v>帰宅</v>
      </c>
      <c r="I19" s="22">
        <v>40118.894907407404</v>
      </c>
      <c r="J19" s="22">
        <v>40118.900439814817</v>
      </c>
      <c r="K19" s="23">
        <v>7.8703703184146434E-4</v>
      </c>
      <c r="L19" s="23">
        <f>K19+K20</f>
        <v>7.8703703184146434E-4</v>
      </c>
      <c r="M19" s="21">
        <v>478</v>
      </c>
      <c r="N19" s="24">
        <v>1380.8403901338231</v>
      </c>
      <c r="O19" s="21">
        <v>35.449898279999999</v>
      </c>
      <c r="P19" s="21">
        <v>139.62093659999999</v>
      </c>
      <c r="Q19" s="21">
        <v>103</v>
      </c>
      <c r="R19" s="21" t="s">
        <v>843</v>
      </c>
      <c r="S19" s="21">
        <v>1002004</v>
      </c>
      <c r="T19" s="21" t="s">
        <v>405</v>
      </c>
      <c r="U19" s="21">
        <v>100200401</v>
      </c>
      <c r="V19" s="21" t="s">
        <v>636</v>
      </c>
      <c r="W19" s="21">
        <v>35.457134920000001</v>
      </c>
      <c r="X19" s="21">
        <v>139.63332829999999</v>
      </c>
      <c r="Y19" s="21">
        <v>103</v>
      </c>
      <c r="Z19" s="21" t="s">
        <v>843</v>
      </c>
      <c r="AA19" s="21">
        <v>1002002</v>
      </c>
      <c r="AB19" s="21" t="s">
        <v>136</v>
      </c>
      <c r="AC19" s="21">
        <v>100200206</v>
      </c>
      <c r="AD19" s="21" t="s">
        <v>613</v>
      </c>
      <c r="AE19" s="21">
        <v>44</v>
      </c>
      <c r="AF19" s="21">
        <v>1</v>
      </c>
      <c r="AG19" s="21" t="s">
        <v>34</v>
      </c>
      <c r="AH19" s="21" t="s">
        <v>98</v>
      </c>
      <c r="AI19" s="21">
        <v>100</v>
      </c>
      <c r="AJ19" s="21" t="s">
        <v>93</v>
      </c>
      <c r="AL19" s="6" t="str">
        <f>AJ20</f>
        <v>自動車</v>
      </c>
      <c r="AM19" s="21">
        <v>11.9</v>
      </c>
      <c r="AN19" s="21">
        <v>1</v>
      </c>
      <c r="AO19" s="21">
        <v>2065</v>
      </c>
      <c r="AP19" s="21">
        <v>11.9</v>
      </c>
      <c r="AQ19" s="21">
        <v>1</v>
      </c>
      <c r="AR19" s="21">
        <v>18</v>
      </c>
      <c r="AS19" s="21">
        <v>290</v>
      </c>
      <c r="AT19" s="21" t="s">
        <v>112</v>
      </c>
      <c r="AU19" s="21" t="s">
        <v>132</v>
      </c>
      <c r="AV19" s="21">
        <v>1</v>
      </c>
      <c r="AW19" s="21">
        <v>989</v>
      </c>
      <c r="AX19" s="21">
        <v>11.7</v>
      </c>
      <c r="AY19" s="21">
        <v>963</v>
      </c>
      <c r="AZ19" s="21">
        <v>11.5</v>
      </c>
      <c r="BA19" s="21">
        <v>41.2</v>
      </c>
      <c r="BB19" s="21">
        <v>1</v>
      </c>
      <c r="BC19" s="21">
        <v>1613</v>
      </c>
      <c r="BD19" s="21">
        <v>8.1</v>
      </c>
      <c r="BE19" s="21">
        <v>1</v>
      </c>
      <c r="BF19" s="21">
        <v>1613</v>
      </c>
      <c r="BG19" s="21">
        <v>18.899999999999999</v>
      </c>
      <c r="BH19" s="21">
        <v>0</v>
      </c>
      <c r="BI19" s="21">
        <v>0</v>
      </c>
      <c r="BJ19" s="21">
        <v>0</v>
      </c>
      <c r="BK19" s="21">
        <v>0</v>
      </c>
      <c r="BL19" s="21">
        <v>0</v>
      </c>
      <c r="BM19" s="21">
        <v>0</v>
      </c>
      <c r="BN19" s="21">
        <v>0</v>
      </c>
      <c r="BO19" s="21">
        <v>0</v>
      </c>
      <c r="BP19" s="21">
        <v>0</v>
      </c>
    </row>
    <row r="20" spans="1:68" ht="17" customHeight="1">
      <c r="A20" s="21">
        <v>255665</v>
      </c>
      <c r="B20" s="21" t="s">
        <v>56</v>
      </c>
      <c r="C20" s="21">
        <v>200</v>
      </c>
      <c r="D20" s="21" t="s">
        <v>85</v>
      </c>
      <c r="E20" s="21">
        <f>IF(D20="帰宅",0,IF(#REF!="帰宅",1,IF(#REF!="帰宅",2,IF(#REF!="帰宅",3,IF(D21="帰宅",4,5)))))</f>
        <v>0</v>
      </c>
      <c r="G20" s="21" t="str">
        <f>D19</f>
        <v>その他</v>
      </c>
      <c r="I20" s="22">
        <v>40118.901226851849</v>
      </c>
      <c r="J20" s="22">
        <v>40118.907870370371</v>
      </c>
      <c r="K20" s="23"/>
      <c r="L20" s="23">
        <f>K19+K20</f>
        <v>7.8703703184146434E-4</v>
      </c>
      <c r="M20" s="21">
        <v>574</v>
      </c>
      <c r="N20" s="24">
        <v>1341.4030138595683</v>
      </c>
      <c r="O20" s="21">
        <v>35.457006130000003</v>
      </c>
      <c r="P20" s="21">
        <v>139.6332961</v>
      </c>
      <c r="Q20" s="21">
        <v>103</v>
      </c>
      <c r="R20" s="21" t="s">
        <v>843</v>
      </c>
      <c r="S20" s="21">
        <v>1002002</v>
      </c>
      <c r="T20" s="21" t="s">
        <v>136</v>
      </c>
      <c r="U20" s="21">
        <v>100200206</v>
      </c>
      <c r="V20" s="21" t="s">
        <v>613</v>
      </c>
      <c r="W20" s="21">
        <v>35.45018795</v>
      </c>
      <c r="X20" s="21">
        <v>139.62107610000001</v>
      </c>
      <c r="Y20" s="21">
        <v>103</v>
      </c>
      <c r="Z20" s="21" t="s">
        <v>843</v>
      </c>
      <c r="AA20" s="21">
        <v>1002004</v>
      </c>
      <c r="AB20" s="21" t="s">
        <v>405</v>
      </c>
      <c r="AC20" s="21">
        <v>100200401</v>
      </c>
      <c r="AD20" s="21" t="s">
        <v>636</v>
      </c>
      <c r="AE20" s="21">
        <v>44</v>
      </c>
      <c r="AF20" s="21">
        <v>1</v>
      </c>
      <c r="AG20" s="21" t="s">
        <v>34</v>
      </c>
      <c r="AH20" s="21" t="s">
        <v>98</v>
      </c>
      <c r="AI20" s="21">
        <v>100</v>
      </c>
      <c r="AJ20" s="21" t="s">
        <v>93</v>
      </c>
      <c r="AK20" s="21" t="str">
        <f>AJ19</f>
        <v>自動車</v>
      </c>
      <c r="AM20" s="21">
        <v>9.9</v>
      </c>
      <c r="AN20" s="21">
        <v>1</v>
      </c>
      <c r="AO20" s="21">
        <v>1719</v>
      </c>
      <c r="AP20" s="21">
        <v>9.9</v>
      </c>
      <c r="AQ20" s="21">
        <v>1</v>
      </c>
      <c r="AR20" s="21">
        <v>9</v>
      </c>
      <c r="AS20" s="21">
        <v>290</v>
      </c>
      <c r="AT20" s="21" t="s">
        <v>132</v>
      </c>
      <c r="AU20" s="21" t="s">
        <v>112</v>
      </c>
      <c r="AV20" s="21">
        <v>1</v>
      </c>
      <c r="AW20" s="21">
        <v>948</v>
      </c>
      <c r="AX20" s="21">
        <v>11.4</v>
      </c>
      <c r="AY20" s="21">
        <v>973</v>
      </c>
      <c r="AZ20" s="21">
        <v>11.6</v>
      </c>
      <c r="BA20" s="21">
        <v>32</v>
      </c>
      <c r="BB20" s="21">
        <v>1</v>
      </c>
      <c r="BC20" s="21">
        <v>1583</v>
      </c>
      <c r="BD20" s="21">
        <v>7.9</v>
      </c>
      <c r="BE20" s="21">
        <v>1</v>
      </c>
      <c r="BF20" s="21">
        <v>1583</v>
      </c>
      <c r="BG20" s="21">
        <v>19</v>
      </c>
      <c r="BH20" s="21">
        <v>0</v>
      </c>
      <c r="BI20" s="21">
        <v>0</v>
      </c>
      <c r="BJ20" s="21">
        <v>0</v>
      </c>
      <c r="BK20" s="21">
        <v>0</v>
      </c>
      <c r="BL20" s="21">
        <v>0</v>
      </c>
      <c r="BM20" s="21">
        <v>0</v>
      </c>
      <c r="BN20" s="21">
        <v>0</v>
      </c>
      <c r="BO20" s="21">
        <v>0</v>
      </c>
      <c r="BP20" s="21">
        <v>0</v>
      </c>
    </row>
    <row r="21" spans="1:68" ht="17" customHeight="1">
      <c r="A21" s="21">
        <v>255672</v>
      </c>
      <c r="B21" s="21" t="s">
        <v>56</v>
      </c>
      <c r="C21" s="21">
        <v>700</v>
      </c>
      <c r="D21" s="21" t="s">
        <v>90</v>
      </c>
      <c r="E21" s="21">
        <v>1</v>
      </c>
      <c r="F21" s="21">
        <f>IF(D21="帰宅",0,IF(D22="帰宅",1,IF(D23="帰宅",2,IF(#REF!="帰宅",3,IF(#REF!="帰宅",4,5)))))</f>
        <v>2</v>
      </c>
      <c r="H21" s="21" t="str">
        <f>D22</f>
        <v>散歩･回遊</v>
      </c>
      <c r="I21" s="22">
        <v>40119.292407407411</v>
      </c>
      <c r="J21" s="22">
        <v>40119.412418981483</v>
      </c>
      <c r="K21" s="23">
        <v>0.12582175925490446</v>
      </c>
      <c r="L21" s="23">
        <f>K21+K22+K23</f>
        <v>0.32421296295797219</v>
      </c>
      <c r="M21" s="21">
        <v>10369</v>
      </c>
      <c r="N21" s="24">
        <v>43471.203886648305</v>
      </c>
      <c r="O21" s="21">
        <v>35.450236250000003</v>
      </c>
      <c r="P21" s="21">
        <v>139.62147830000001</v>
      </c>
      <c r="Q21" s="21">
        <v>103</v>
      </c>
      <c r="R21" s="21" t="s">
        <v>843</v>
      </c>
      <c r="S21" s="21">
        <v>1002004</v>
      </c>
      <c r="T21" s="21" t="s">
        <v>405</v>
      </c>
      <c r="U21" s="21">
        <v>100200401</v>
      </c>
      <c r="V21" s="21" t="s">
        <v>636</v>
      </c>
      <c r="W21" s="21">
        <v>35.647968640000002</v>
      </c>
      <c r="X21" s="21">
        <v>140.0360781</v>
      </c>
      <c r="AE21" s="21">
        <v>44</v>
      </c>
      <c r="AF21" s="21">
        <v>1</v>
      </c>
      <c r="AG21" s="21" t="s">
        <v>34</v>
      </c>
      <c r="AH21" s="21" t="s">
        <v>98</v>
      </c>
      <c r="AI21" s="21">
        <v>200</v>
      </c>
      <c r="AJ21" s="21" t="s">
        <v>94</v>
      </c>
      <c r="AL21" s="21" t="str">
        <f>AJ22</f>
        <v>鉄道</v>
      </c>
      <c r="AM21" s="21">
        <v>88.800000000000011</v>
      </c>
      <c r="AN21" s="21">
        <v>1</v>
      </c>
      <c r="AO21" s="21">
        <v>62428</v>
      </c>
      <c r="AP21" s="21">
        <v>112.8</v>
      </c>
      <c r="AQ21" s="21">
        <v>1</v>
      </c>
      <c r="AR21" s="21">
        <v>69</v>
      </c>
      <c r="AS21" s="21">
        <v>2390</v>
      </c>
      <c r="AT21" s="21" t="s">
        <v>112</v>
      </c>
      <c r="AU21" s="21" t="s">
        <v>135</v>
      </c>
      <c r="AV21" s="21">
        <v>2</v>
      </c>
      <c r="AW21" s="21">
        <v>908</v>
      </c>
      <c r="AX21" s="21">
        <v>10.9</v>
      </c>
      <c r="AY21" s="21">
        <v>743</v>
      </c>
      <c r="AZ21" s="21">
        <v>8.9</v>
      </c>
      <c r="BA21" s="21">
        <v>88.800000000000011</v>
      </c>
      <c r="BB21" s="21">
        <v>1</v>
      </c>
      <c r="BC21" s="21">
        <v>57937</v>
      </c>
      <c r="BD21" s="21">
        <v>289.7</v>
      </c>
      <c r="BE21" s="21">
        <v>1</v>
      </c>
      <c r="BF21" s="21">
        <v>57937</v>
      </c>
      <c r="BG21" s="21">
        <v>717.1</v>
      </c>
      <c r="BH21" s="21">
        <v>0</v>
      </c>
      <c r="BI21" s="21">
        <v>0</v>
      </c>
      <c r="BJ21" s="21">
        <v>0</v>
      </c>
      <c r="BK21" s="21">
        <v>0</v>
      </c>
      <c r="BL21" s="21">
        <v>0</v>
      </c>
      <c r="BM21" s="21">
        <v>0</v>
      </c>
      <c r="BN21" s="21">
        <v>0</v>
      </c>
      <c r="BO21" s="21">
        <v>0</v>
      </c>
      <c r="BP21" s="21">
        <v>0</v>
      </c>
    </row>
    <row r="22" spans="1:68" ht="17" customHeight="1">
      <c r="A22" s="21">
        <v>255710</v>
      </c>
      <c r="B22" s="21" t="s">
        <v>56</v>
      </c>
      <c r="C22" s="21">
        <v>800</v>
      </c>
      <c r="D22" s="21" t="s">
        <v>89</v>
      </c>
      <c r="E22" s="21">
        <v>1</v>
      </c>
      <c r="F22" s="21">
        <f>IF(D22="帰宅",0,IF(D23="帰宅",1,IF(#REF!="帰宅",2,IF(#REF!="帰宅",3,IF(D24="帰宅",4,5)))))</f>
        <v>1</v>
      </c>
      <c r="G22" s="21" t="str">
        <f>D21</f>
        <v>娯楽</v>
      </c>
      <c r="H22" s="21" t="str">
        <f>D23</f>
        <v>帰宅</v>
      </c>
      <c r="I22" s="22">
        <v>40119.538240740738</v>
      </c>
      <c r="J22" s="22">
        <v>40119.640451388892</v>
      </c>
      <c r="K22" s="23">
        <v>0.19839120370306773</v>
      </c>
      <c r="L22" s="23">
        <f>K21+K22+K23</f>
        <v>0.32421296295797219</v>
      </c>
      <c r="M22" s="21">
        <v>8831</v>
      </c>
      <c r="N22" s="24">
        <v>36857.789759485218</v>
      </c>
      <c r="O22" s="21">
        <v>35.64727671</v>
      </c>
      <c r="P22" s="21">
        <v>140.0359172</v>
      </c>
      <c r="W22" s="21">
        <v>35.635276480000002</v>
      </c>
      <c r="X22" s="21">
        <v>139.6282483</v>
      </c>
      <c r="AE22" s="21">
        <v>44</v>
      </c>
      <c r="AF22" s="21">
        <v>1</v>
      </c>
      <c r="AG22" s="21" t="s">
        <v>34</v>
      </c>
      <c r="AH22" s="21" t="s">
        <v>98</v>
      </c>
      <c r="AI22" s="21">
        <v>200</v>
      </c>
      <c r="AJ22" s="21" t="s">
        <v>94</v>
      </c>
      <c r="AK22" s="21" t="str">
        <f>AJ21</f>
        <v>鉄道</v>
      </c>
      <c r="AL22" s="21" t="str">
        <f>AJ23</f>
        <v>自動車</v>
      </c>
      <c r="AM22" s="21">
        <v>116.5</v>
      </c>
      <c r="AN22" s="21">
        <v>1</v>
      </c>
      <c r="AO22" s="21">
        <v>46462</v>
      </c>
      <c r="AP22" s="21">
        <v>99.9</v>
      </c>
      <c r="AQ22" s="21">
        <v>1</v>
      </c>
      <c r="AR22" s="21">
        <v>87</v>
      </c>
      <c r="AS22" s="21">
        <v>880</v>
      </c>
      <c r="AT22" s="21" t="s">
        <v>135</v>
      </c>
      <c r="AU22" s="21" t="s">
        <v>113</v>
      </c>
      <c r="AV22" s="21">
        <v>3</v>
      </c>
      <c r="AW22" s="21">
        <v>738</v>
      </c>
      <c r="AX22" s="21">
        <v>9</v>
      </c>
      <c r="AY22" s="21">
        <v>1678</v>
      </c>
      <c r="AZ22" s="21">
        <v>20.5</v>
      </c>
      <c r="BA22" s="21">
        <v>116.5</v>
      </c>
      <c r="BB22" s="21">
        <v>1</v>
      </c>
      <c r="BC22" s="21">
        <v>43620</v>
      </c>
      <c r="BD22" s="21">
        <v>218.1</v>
      </c>
      <c r="BE22" s="21">
        <v>1</v>
      </c>
      <c r="BF22" s="21">
        <v>43620</v>
      </c>
      <c r="BG22" s="21">
        <v>534.4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  <c r="BP22" s="21">
        <v>0</v>
      </c>
    </row>
    <row r="23" spans="1:68" ht="17" customHeight="1">
      <c r="A23" s="21">
        <v>255758</v>
      </c>
      <c r="B23" s="21" t="s">
        <v>56</v>
      </c>
      <c r="C23" s="21">
        <v>200</v>
      </c>
      <c r="D23" s="21" t="s">
        <v>85</v>
      </c>
      <c r="F23" s="21">
        <f>IF(D23="帰宅",0,IF(#REF!="帰宅",1,IF(#REF!="帰宅",2,IF(D24="帰宅",3,IF(D25="帰宅",4,5)))))</f>
        <v>0</v>
      </c>
      <c r="G23" s="21" t="str">
        <f>D22</f>
        <v>散歩･回遊</v>
      </c>
      <c r="I23" s="22">
        <v>40119.838842592595</v>
      </c>
      <c r="J23" s="22">
        <v>40119.861886574072</v>
      </c>
      <c r="K23" s="23"/>
      <c r="L23" s="23">
        <f>K21+K22+K23</f>
        <v>0.32421296295797219</v>
      </c>
      <c r="M23" s="21">
        <v>1991</v>
      </c>
      <c r="N23" s="24">
        <v>20621.168459240653</v>
      </c>
      <c r="O23" s="21">
        <v>35.635544750000001</v>
      </c>
      <c r="P23" s="21">
        <v>139.62815710000001</v>
      </c>
      <c r="W23" s="21">
        <v>35.45015575</v>
      </c>
      <c r="X23" s="21">
        <v>139.62102780000001</v>
      </c>
      <c r="Y23" s="21">
        <v>103</v>
      </c>
      <c r="Z23" s="21" t="s">
        <v>843</v>
      </c>
      <c r="AA23" s="21">
        <v>1002004</v>
      </c>
      <c r="AB23" s="21" t="s">
        <v>405</v>
      </c>
      <c r="AC23" s="21">
        <v>100200401</v>
      </c>
      <c r="AD23" s="21" t="s">
        <v>636</v>
      </c>
      <c r="AE23" s="21">
        <v>44</v>
      </c>
      <c r="AF23" s="21">
        <v>1</v>
      </c>
      <c r="AG23" s="21" t="s">
        <v>34</v>
      </c>
      <c r="AH23" s="21" t="s">
        <v>98</v>
      </c>
      <c r="AI23" s="21">
        <v>100</v>
      </c>
      <c r="AJ23" s="21" t="s">
        <v>93</v>
      </c>
      <c r="AK23" s="21" t="str">
        <f>AJ22</f>
        <v>鉄道</v>
      </c>
      <c r="AM23" s="21">
        <v>47.4</v>
      </c>
      <c r="AN23" s="21">
        <v>1</v>
      </c>
      <c r="AO23" s="21">
        <v>25500</v>
      </c>
      <c r="AP23" s="21">
        <v>47.4</v>
      </c>
      <c r="AQ23" s="21">
        <v>1</v>
      </c>
      <c r="AR23" s="21">
        <v>61</v>
      </c>
      <c r="AS23" s="21">
        <v>660</v>
      </c>
      <c r="AT23" s="21" t="s">
        <v>113</v>
      </c>
      <c r="AU23" s="21" t="s">
        <v>112</v>
      </c>
      <c r="AV23" s="21">
        <v>3</v>
      </c>
      <c r="AW23" s="21">
        <v>1646</v>
      </c>
      <c r="AX23" s="21">
        <v>20.2</v>
      </c>
      <c r="AY23" s="21">
        <v>960</v>
      </c>
      <c r="AZ23" s="21">
        <v>11.5</v>
      </c>
      <c r="BA23" s="21">
        <v>92.7</v>
      </c>
      <c r="BB23" s="21">
        <v>1</v>
      </c>
      <c r="BC23" s="21">
        <v>23561</v>
      </c>
      <c r="BD23" s="21">
        <v>117.8</v>
      </c>
      <c r="BE23" s="21">
        <v>1</v>
      </c>
      <c r="BF23" s="21">
        <v>23561</v>
      </c>
      <c r="BG23" s="21">
        <v>290.89999999999998</v>
      </c>
      <c r="BH23" s="21">
        <v>0</v>
      </c>
      <c r="BI23" s="21">
        <v>0</v>
      </c>
      <c r="BJ23" s="21">
        <v>0</v>
      </c>
      <c r="BK23" s="21">
        <v>0</v>
      </c>
      <c r="BL23" s="21">
        <v>0</v>
      </c>
      <c r="BM23" s="21">
        <v>0</v>
      </c>
      <c r="BN23" s="21">
        <v>0</v>
      </c>
      <c r="BO23" s="21">
        <v>0</v>
      </c>
      <c r="BP23" s="21">
        <v>0</v>
      </c>
    </row>
    <row r="24" spans="1:68" ht="17" customHeight="1">
      <c r="A24" s="21">
        <v>255769</v>
      </c>
      <c r="B24" s="21" t="s">
        <v>56</v>
      </c>
      <c r="C24" s="21">
        <v>800</v>
      </c>
      <c r="D24" s="21" t="s">
        <v>89</v>
      </c>
      <c r="E24" s="21">
        <f>IF(D24="帰宅",0,IF(D25="帰宅",1,IF(#REF!="帰宅",2,IF(#REF!="帰宅",3,IF(#REF!="帰宅",4,5)))))</f>
        <v>1</v>
      </c>
      <c r="H24" s="21" t="str">
        <f>D25</f>
        <v>帰宅</v>
      </c>
      <c r="I24" s="22">
        <v>40120.32230324074</v>
      </c>
      <c r="J24" s="22">
        <v>40120.339618055557</v>
      </c>
      <c r="K24" s="23">
        <v>0.51699074073985685</v>
      </c>
      <c r="L24" s="23">
        <f>K24+K25</f>
        <v>0.51699074073985685</v>
      </c>
      <c r="M24" s="21">
        <v>1496</v>
      </c>
      <c r="N24" s="24">
        <v>20641.077391259667</v>
      </c>
      <c r="O24" s="21">
        <v>35.450005570000002</v>
      </c>
      <c r="P24" s="21">
        <v>139.62104919999999</v>
      </c>
      <c r="Q24" s="21">
        <v>103</v>
      </c>
      <c r="R24" s="21" t="s">
        <v>843</v>
      </c>
      <c r="S24" s="21">
        <v>1002004</v>
      </c>
      <c r="T24" s="21" t="s">
        <v>405</v>
      </c>
      <c r="U24" s="21">
        <v>100200401</v>
      </c>
      <c r="V24" s="21" t="s">
        <v>636</v>
      </c>
      <c r="W24" s="21">
        <v>35.635576839999999</v>
      </c>
      <c r="X24" s="21">
        <v>139.62805520000001</v>
      </c>
      <c r="AE24" s="21">
        <v>44</v>
      </c>
      <c r="AF24" s="21">
        <v>1</v>
      </c>
      <c r="AG24" s="21" t="s">
        <v>34</v>
      </c>
      <c r="AH24" s="21" t="s">
        <v>98</v>
      </c>
      <c r="AI24" s="21">
        <v>100</v>
      </c>
      <c r="AJ24" s="21" t="s">
        <v>93</v>
      </c>
      <c r="AL24" s="6" t="str">
        <f>AJ25</f>
        <v>自動車</v>
      </c>
      <c r="AM24" s="21">
        <v>50.6</v>
      </c>
      <c r="AN24" s="21">
        <v>1</v>
      </c>
      <c r="AO24" s="21">
        <v>23925</v>
      </c>
      <c r="AP24" s="21">
        <v>50.6</v>
      </c>
      <c r="AQ24" s="21">
        <v>1</v>
      </c>
      <c r="AR24" s="21">
        <v>64</v>
      </c>
      <c r="AS24" s="21">
        <v>780</v>
      </c>
      <c r="AT24" s="21" t="s">
        <v>112</v>
      </c>
      <c r="AU24" s="21" t="s">
        <v>113</v>
      </c>
      <c r="AV24" s="21">
        <v>3</v>
      </c>
      <c r="AW24" s="21">
        <v>971</v>
      </c>
      <c r="AX24" s="21">
        <v>11.5</v>
      </c>
      <c r="AY24" s="21">
        <v>1640</v>
      </c>
      <c r="AZ24" s="21">
        <v>20</v>
      </c>
      <c r="BA24" s="21">
        <v>95.5</v>
      </c>
      <c r="BB24" s="21">
        <v>1</v>
      </c>
      <c r="BC24" s="21">
        <v>23492</v>
      </c>
      <c r="BD24" s="21">
        <v>117.5</v>
      </c>
      <c r="BE24" s="21">
        <v>1</v>
      </c>
      <c r="BF24" s="21">
        <v>23492</v>
      </c>
      <c r="BG24" s="21">
        <v>291.39999999999998</v>
      </c>
      <c r="BH24" s="21">
        <v>0</v>
      </c>
      <c r="BI24" s="21">
        <v>0</v>
      </c>
      <c r="BJ24" s="21">
        <v>0</v>
      </c>
      <c r="BK24" s="21">
        <v>0</v>
      </c>
      <c r="BL24" s="21">
        <v>0</v>
      </c>
      <c r="BM24" s="21">
        <v>0</v>
      </c>
      <c r="BN24" s="21">
        <v>0</v>
      </c>
      <c r="BO24" s="21">
        <v>0</v>
      </c>
      <c r="BP24" s="21">
        <v>0</v>
      </c>
    </row>
    <row r="25" spans="1:68" ht="17" customHeight="1">
      <c r="A25" s="21">
        <v>255828</v>
      </c>
      <c r="B25" s="21" t="s">
        <v>56</v>
      </c>
      <c r="C25" s="21">
        <v>200</v>
      </c>
      <c r="D25" s="21" t="s">
        <v>85</v>
      </c>
      <c r="E25" s="21">
        <f>IF(D25="帰宅",0,IF(#REF!="帰宅",1,IF(#REF!="帰宅",2,IF(#REF!="帰宅",3,IF(#REF!="帰宅",4,5)))))</f>
        <v>0</v>
      </c>
      <c r="G25" s="21" t="str">
        <f>D24</f>
        <v>散歩･回遊</v>
      </c>
      <c r="I25" s="22">
        <v>40120.856608796297</v>
      </c>
      <c r="J25" s="22">
        <v>40120.878275462965</v>
      </c>
      <c r="K25" s="23"/>
      <c r="L25" s="23">
        <f>K24+K25</f>
        <v>0.51699074073985685</v>
      </c>
      <c r="M25" s="21">
        <v>1872</v>
      </c>
      <c r="N25" s="24">
        <v>20663.220107593963</v>
      </c>
      <c r="O25" s="21">
        <v>35.635845109999998</v>
      </c>
      <c r="P25" s="21">
        <v>139.62822679999999</v>
      </c>
      <c r="W25" s="21">
        <v>35.450086050000003</v>
      </c>
      <c r="X25" s="21">
        <v>139.6207756</v>
      </c>
      <c r="Y25" s="21">
        <v>103</v>
      </c>
      <c r="Z25" s="21" t="s">
        <v>843</v>
      </c>
      <c r="AA25" s="21">
        <v>1002004</v>
      </c>
      <c r="AB25" s="21" t="s">
        <v>405</v>
      </c>
      <c r="AC25" s="21">
        <v>100200401</v>
      </c>
      <c r="AD25" s="21" t="s">
        <v>636</v>
      </c>
      <c r="AE25" s="21">
        <v>44</v>
      </c>
      <c r="AF25" s="21">
        <v>1</v>
      </c>
      <c r="AG25" s="21" t="s">
        <v>34</v>
      </c>
      <c r="AH25" s="21" t="s">
        <v>98</v>
      </c>
      <c r="AI25" s="21">
        <v>100</v>
      </c>
      <c r="AJ25" s="21" t="s">
        <v>93</v>
      </c>
      <c r="AK25" s="21" t="str">
        <f>AJ24</f>
        <v>自動車</v>
      </c>
      <c r="AM25" s="21">
        <v>47.8</v>
      </c>
      <c r="AN25" s="21">
        <v>1</v>
      </c>
      <c r="AO25" s="21">
        <v>25588</v>
      </c>
      <c r="AP25" s="21">
        <v>47.8</v>
      </c>
      <c r="AQ25" s="21">
        <v>1</v>
      </c>
      <c r="AR25" s="21">
        <v>61</v>
      </c>
      <c r="AS25" s="21">
        <v>660</v>
      </c>
      <c r="AT25" s="21" t="s">
        <v>113</v>
      </c>
      <c r="AU25" s="21" t="s">
        <v>112</v>
      </c>
      <c r="AV25" s="21">
        <v>3</v>
      </c>
      <c r="AW25" s="21">
        <v>1615</v>
      </c>
      <c r="AX25" s="21">
        <v>19.8</v>
      </c>
      <c r="AY25" s="21">
        <v>942</v>
      </c>
      <c r="AZ25" s="21">
        <v>11.3</v>
      </c>
      <c r="BA25" s="21">
        <v>92.1</v>
      </c>
      <c r="BB25" s="21">
        <v>1</v>
      </c>
      <c r="BC25" s="21">
        <v>23617</v>
      </c>
      <c r="BD25" s="21">
        <v>118.1</v>
      </c>
      <c r="BE25" s="21">
        <v>1</v>
      </c>
      <c r="BF25" s="21">
        <v>23617</v>
      </c>
      <c r="BG25" s="21">
        <v>291.60000000000002</v>
      </c>
      <c r="BH25" s="21">
        <v>0</v>
      </c>
      <c r="BI25" s="21">
        <v>0</v>
      </c>
      <c r="BJ25" s="21">
        <v>0</v>
      </c>
      <c r="BK25" s="21">
        <v>0</v>
      </c>
      <c r="BL25" s="21">
        <v>0</v>
      </c>
      <c r="BM25" s="21">
        <v>0</v>
      </c>
      <c r="BN25" s="21">
        <v>0</v>
      </c>
      <c r="BO25" s="21">
        <v>0</v>
      </c>
      <c r="BP25" s="21">
        <v>0</v>
      </c>
    </row>
    <row r="26" spans="1:68" ht="17" customHeight="1">
      <c r="A26" s="21">
        <v>255902</v>
      </c>
      <c r="B26" s="21" t="s">
        <v>56</v>
      </c>
      <c r="C26" s="21">
        <v>100</v>
      </c>
      <c r="D26" s="21" t="s">
        <v>86</v>
      </c>
      <c r="E26" s="21">
        <v>1</v>
      </c>
      <c r="F26" s="21">
        <f>IF(D26="帰宅",0,IF(D27="帰宅",1,IF(D28="帰宅",2,IF(D29="帰宅",3,IF(D30="帰宅",4,5)))))</f>
        <v>2</v>
      </c>
      <c r="H26" s="21" t="str">
        <f>D27</f>
        <v>食事</v>
      </c>
      <c r="I26" s="22">
        <v>40122.248888888891</v>
      </c>
      <c r="J26" s="22">
        <v>40122.27921296296</v>
      </c>
      <c r="K26" s="23">
        <v>0.51910879630304407</v>
      </c>
      <c r="L26" s="23">
        <f>K26+K27+K28</f>
        <v>0.62481481482245727</v>
      </c>
      <c r="M26" s="21">
        <v>2620</v>
      </c>
      <c r="N26" s="24">
        <v>27643.060847603334</v>
      </c>
      <c r="O26" s="21">
        <v>35.450327430000002</v>
      </c>
      <c r="P26" s="21">
        <v>139.62063610000001</v>
      </c>
      <c r="Q26" s="21">
        <v>103</v>
      </c>
      <c r="R26" s="21" t="s">
        <v>843</v>
      </c>
      <c r="S26" s="21">
        <v>1002004</v>
      </c>
      <c r="T26" s="21" t="s">
        <v>405</v>
      </c>
      <c r="U26" s="21">
        <v>100200401</v>
      </c>
      <c r="V26" s="21" t="s">
        <v>636</v>
      </c>
      <c r="W26" s="21">
        <v>35.444206649999998</v>
      </c>
      <c r="X26" s="21">
        <v>139.31551880000001</v>
      </c>
      <c r="Y26" s="21">
        <v>212</v>
      </c>
      <c r="Z26" s="21" t="s">
        <v>835</v>
      </c>
      <c r="AA26" s="21">
        <v>2120601</v>
      </c>
      <c r="AB26" s="21" t="s">
        <v>399</v>
      </c>
      <c r="AC26" s="21">
        <v>212060102</v>
      </c>
      <c r="AD26" s="21" t="s">
        <v>653</v>
      </c>
      <c r="AE26" s="21">
        <v>44</v>
      </c>
      <c r="AF26" s="21">
        <v>1</v>
      </c>
      <c r="AG26" s="21" t="s">
        <v>34</v>
      </c>
      <c r="AH26" s="21" t="s">
        <v>98</v>
      </c>
      <c r="AI26" s="21">
        <v>100</v>
      </c>
      <c r="AJ26" s="21" t="s">
        <v>93</v>
      </c>
      <c r="AL26" s="21" t="str">
        <f>AJ27</f>
        <v>自動車</v>
      </c>
      <c r="AM26" s="21">
        <v>70.099999999999994</v>
      </c>
      <c r="AN26" s="21">
        <v>1</v>
      </c>
      <c r="AO26" s="21">
        <v>36431</v>
      </c>
      <c r="AP26" s="21">
        <v>70.099999999999994</v>
      </c>
      <c r="AQ26" s="21">
        <v>1</v>
      </c>
      <c r="AR26" s="21">
        <v>63</v>
      </c>
      <c r="AS26" s="21">
        <v>580</v>
      </c>
      <c r="AT26" s="21" t="s">
        <v>112</v>
      </c>
      <c r="AU26" s="21" t="s">
        <v>115</v>
      </c>
      <c r="AV26" s="21">
        <v>2</v>
      </c>
      <c r="AW26" s="21">
        <v>884</v>
      </c>
      <c r="AX26" s="21">
        <v>10.6</v>
      </c>
      <c r="AY26" s="21">
        <v>5109</v>
      </c>
      <c r="AZ26" s="21">
        <v>65.400000000000006</v>
      </c>
      <c r="BA26" s="21">
        <v>139</v>
      </c>
      <c r="BB26" s="21">
        <v>1</v>
      </c>
      <c r="BC26" s="21">
        <v>31977</v>
      </c>
      <c r="BD26" s="21">
        <v>159.9</v>
      </c>
      <c r="BE26" s="21">
        <v>1</v>
      </c>
      <c r="BF26" s="21">
        <v>31977</v>
      </c>
      <c r="BG26" s="21">
        <v>401.3</v>
      </c>
      <c r="BH26" s="21">
        <v>0</v>
      </c>
      <c r="BI26" s="21">
        <v>0</v>
      </c>
      <c r="BJ26" s="21">
        <v>0</v>
      </c>
      <c r="BK26" s="21">
        <v>0</v>
      </c>
      <c r="BL26" s="21">
        <v>0</v>
      </c>
      <c r="BM26" s="21">
        <v>0</v>
      </c>
      <c r="BN26" s="21">
        <v>0</v>
      </c>
      <c r="BO26" s="21">
        <v>0</v>
      </c>
      <c r="BP26" s="21">
        <v>0</v>
      </c>
    </row>
    <row r="27" spans="1:68" ht="17" customHeight="1">
      <c r="A27" s="21">
        <v>255975</v>
      </c>
      <c r="B27" s="21" t="s">
        <v>56</v>
      </c>
      <c r="C27" s="21">
        <v>600</v>
      </c>
      <c r="D27" s="21" t="s">
        <v>91</v>
      </c>
      <c r="E27" s="21">
        <v>1</v>
      </c>
      <c r="F27" s="21">
        <f>IF(D27="帰宅",0,IF(D28="帰宅",1,IF(D29="帰宅",2,IF(D30="帰宅",3,IF(D31="帰宅",4,5)))))</f>
        <v>1</v>
      </c>
      <c r="G27" s="21" t="str">
        <f>D26</f>
        <v>出勤</v>
      </c>
      <c r="H27" s="21" t="str">
        <f>D28</f>
        <v>帰宅</v>
      </c>
      <c r="I27" s="22">
        <v>40122.798321759263</v>
      </c>
      <c r="J27" s="22">
        <v>40122.839803240742</v>
      </c>
      <c r="K27" s="23">
        <v>0.10570601851941319</v>
      </c>
      <c r="L27" s="23">
        <f>K26+K27+K28</f>
        <v>0.62481481482245727</v>
      </c>
      <c r="M27" s="21">
        <v>3584</v>
      </c>
      <c r="N27" s="24">
        <v>13647.980210068641</v>
      </c>
      <c r="O27" s="21">
        <v>35.446438219999997</v>
      </c>
      <c r="P27" s="21">
        <v>139.315787</v>
      </c>
      <c r="Q27" s="21">
        <v>212</v>
      </c>
      <c r="R27" s="21" t="s">
        <v>835</v>
      </c>
      <c r="S27" s="21">
        <v>2120601</v>
      </c>
      <c r="T27" s="21" t="s">
        <v>399</v>
      </c>
      <c r="U27" s="21">
        <v>212060103</v>
      </c>
      <c r="V27" s="21" t="s">
        <v>633</v>
      </c>
      <c r="W27" s="21">
        <v>35.485008389999997</v>
      </c>
      <c r="X27" s="21">
        <v>139.45887740000001</v>
      </c>
      <c r="Y27" s="21">
        <v>213</v>
      </c>
      <c r="Z27" s="21" t="s">
        <v>836</v>
      </c>
      <c r="AA27" s="21">
        <v>2130302</v>
      </c>
      <c r="AB27" s="21" t="s">
        <v>476</v>
      </c>
      <c r="AC27" s="21">
        <v>213030201</v>
      </c>
      <c r="AD27" s="21" t="s">
        <v>779</v>
      </c>
      <c r="AE27" s="21">
        <v>44</v>
      </c>
      <c r="AF27" s="21">
        <v>1</v>
      </c>
      <c r="AG27" s="21" t="s">
        <v>34</v>
      </c>
      <c r="AH27" s="21" t="s">
        <v>98</v>
      </c>
      <c r="AI27" s="21">
        <v>100</v>
      </c>
      <c r="AJ27" s="21" t="s">
        <v>93</v>
      </c>
      <c r="AK27" s="21" t="str">
        <f>AJ26</f>
        <v>自動車</v>
      </c>
      <c r="AL27" s="21" t="str">
        <f>AJ28</f>
        <v>自動車</v>
      </c>
      <c r="AM27" s="21">
        <v>34.1</v>
      </c>
      <c r="AN27" s="21">
        <v>1</v>
      </c>
      <c r="AO27" s="21">
        <v>16851</v>
      </c>
      <c r="AP27" s="21">
        <v>34.1</v>
      </c>
      <c r="AQ27" s="21">
        <v>1</v>
      </c>
      <c r="AR27" s="21">
        <v>33</v>
      </c>
      <c r="AS27" s="21">
        <v>270</v>
      </c>
      <c r="AT27" s="21" t="s">
        <v>115</v>
      </c>
      <c r="AU27" s="21" t="s">
        <v>216</v>
      </c>
      <c r="AV27" s="21">
        <v>1</v>
      </c>
      <c r="AW27" s="21">
        <v>5093</v>
      </c>
      <c r="AX27" s="21">
        <v>62.6</v>
      </c>
      <c r="AY27" s="21">
        <v>1261</v>
      </c>
      <c r="AZ27" s="21">
        <v>15.2</v>
      </c>
      <c r="BA27" s="21">
        <v>110.8</v>
      </c>
      <c r="BB27" s="21">
        <v>1</v>
      </c>
      <c r="BC27" s="21">
        <v>15460</v>
      </c>
      <c r="BD27" s="21">
        <v>77.3</v>
      </c>
      <c r="BE27" s="21">
        <v>1</v>
      </c>
      <c r="BF27" s="21">
        <v>15460</v>
      </c>
      <c r="BG27" s="21">
        <v>190.7</v>
      </c>
      <c r="BH27" s="21">
        <v>0</v>
      </c>
      <c r="BI27" s="21">
        <v>0</v>
      </c>
      <c r="BJ27" s="21">
        <v>0</v>
      </c>
      <c r="BK27" s="21">
        <v>0</v>
      </c>
      <c r="BL27" s="21">
        <v>0</v>
      </c>
      <c r="BM27" s="21">
        <v>0</v>
      </c>
      <c r="BN27" s="21">
        <v>0</v>
      </c>
      <c r="BO27" s="21">
        <v>0</v>
      </c>
      <c r="BP27" s="21">
        <v>0</v>
      </c>
    </row>
    <row r="28" spans="1:68" ht="17" customHeight="1">
      <c r="A28" s="21">
        <v>256000</v>
      </c>
      <c r="B28" s="21" t="s">
        <v>56</v>
      </c>
      <c r="C28" s="21">
        <v>200</v>
      </c>
      <c r="D28" s="21" t="s">
        <v>85</v>
      </c>
      <c r="F28" s="21">
        <f>IF(D28="帰宅",0,IF(D29="帰宅",1,IF(D30="帰宅",2,IF(D31="帰宅",3,IF(#REF!="帰宅",4,5)))))</f>
        <v>0</v>
      </c>
      <c r="G28" s="21" t="str">
        <f>D27</f>
        <v>食事</v>
      </c>
      <c r="I28" s="22">
        <v>40122.945509259262</v>
      </c>
      <c r="J28" s="22">
        <v>40122.962997685187</v>
      </c>
      <c r="K28" s="23"/>
      <c r="L28" s="23">
        <f>K26+K27+K28</f>
        <v>0.62481481482245727</v>
      </c>
      <c r="M28" s="21">
        <v>1511</v>
      </c>
      <c r="N28" s="24">
        <v>3872.0385059202681</v>
      </c>
      <c r="O28" s="21">
        <v>35.475878209999998</v>
      </c>
      <c r="P28" s="21">
        <v>139.41526479999999</v>
      </c>
      <c r="Q28" s="21">
        <v>216</v>
      </c>
      <c r="R28" s="21" t="s">
        <v>837</v>
      </c>
      <c r="S28" s="21">
        <v>2160203</v>
      </c>
      <c r="T28" s="21" t="s">
        <v>365</v>
      </c>
      <c r="U28" s="21">
        <v>216020320</v>
      </c>
      <c r="V28" s="21" t="s">
        <v>570</v>
      </c>
      <c r="W28" s="21">
        <v>35.464816679999998</v>
      </c>
      <c r="X28" s="21">
        <v>139.3747152</v>
      </c>
      <c r="Y28" s="21">
        <v>212</v>
      </c>
      <c r="Z28" s="21" t="s">
        <v>835</v>
      </c>
      <c r="AA28" s="21">
        <v>2100203</v>
      </c>
      <c r="AB28" s="21" t="s">
        <v>478</v>
      </c>
      <c r="AC28" s="21">
        <v>212020705</v>
      </c>
      <c r="AD28" s="21" t="s">
        <v>785</v>
      </c>
      <c r="AE28" s="21">
        <v>44</v>
      </c>
      <c r="AF28" s="21">
        <v>1</v>
      </c>
      <c r="AG28" s="21" t="s">
        <v>34</v>
      </c>
      <c r="AH28" s="21" t="s">
        <v>98</v>
      </c>
      <c r="AI28" s="21">
        <v>100</v>
      </c>
      <c r="AJ28" s="21" t="s">
        <v>93</v>
      </c>
      <c r="AK28" s="21" t="str">
        <f>AJ27</f>
        <v>自動車</v>
      </c>
      <c r="AM28" s="21">
        <v>6.7</v>
      </c>
      <c r="AN28" s="21">
        <v>1</v>
      </c>
      <c r="AO28" s="21">
        <v>4295</v>
      </c>
      <c r="AP28" s="21">
        <v>6.7</v>
      </c>
      <c r="AQ28" s="21">
        <v>0</v>
      </c>
      <c r="AR28" s="21">
        <v>15</v>
      </c>
      <c r="AS28" s="21">
        <v>290</v>
      </c>
      <c r="AT28" s="21" t="s">
        <v>217</v>
      </c>
      <c r="AU28" s="21" t="s">
        <v>218</v>
      </c>
      <c r="AV28" s="21">
        <v>1</v>
      </c>
      <c r="AW28" s="21">
        <v>0</v>
      </c>
      <c r="AX28" s="21">
        <v>0</v>
      </c>
      <c r="AY28" s="21">
        <v>0</v>
      </c>
      <c r="AZ28" s="21">
        <v>0</v>
      </c>
      <c r="BA28" s="21">
        <v>0</v>
      </c>
      <c r="BB28" s="21">
        <v>1</v>
      </c>
      <c r="BC28" s="21">
        <v>4295</v>
      </c>
      <c r="BD28" s="21">
        <v>21.5</v>
      </c>
      <c r="BE28" s="21">
        <v>1</v>
      </c>
      <c r="BF28" s="21">
        <v>4295</v>
      </c>
      <c r="BG28" s="21">
        <v>51.7</v>
      </c>
      <c r="BH28" s="21">
        <v>0</v>
      </c>
      <c r="BI28" s="21">
        <v>0</v>
      </c>
      <c r="BJ28" s="21">
        <v>0</v>
      </c>
      <c r="BK28" s="21">
        <v>0</v>
      </c>
      <c r="BL28" s="21">
        <v>0</v>
      </c>
      <c r="BM28" s="21">
        <v>0</v>
      </c>
      <c r="BN28" s="21">
        <v>0</v>
      </c>
      <c r="BO28" s="21">
        <v>0</v>
      </c>
      <c r="BP28" s="21">
        <v>0</v>
      </c>
    </row>
    <row r="29" spans="1:68" ht="17" customHeight="1">
      <c r="A29" s="21">
        <v>256001</v>
      </c>
      <c r="B29" s="21" t="s">
        <v>56</v>
      </c>
      <c r="C29" s="21">
        <v>100</v>
      </c>
      <c r="D29" s="21" t="s">
        <v>86</v>
      </c>
      <c r="E29" s="21">
        <v>1</v>
      </c>
      <c r="F29" s="21">
        <f>IF(D29="帰宅",0,IF(D30="帰宅",1,IF(D31="帰宅",2,IF(#REF!="帰宅",3,IF(#REF!="帰宅",4,5)))))</f>
        <v>2</v>
      </c>
      <c r="H29" s="21" t="str">
        <f>D30</f>
        <v>食事</v>
      </c>
      <c r="I29" s="22">
        <v>40123.246817129628</v>
      </c>
      <c r="J29" s="22">
        <v>40123.279953703706</v>
      </c>
      <c r="K29" s="23">
        <v>0.53675925925927004</v>
      </c>
      <c r="L29" s="23">
        <f>K29+K30+K31</f>
        <v>0.66930555555154569</v>
      </c>
      <c r="M29" s="21">
        <v>2863</v>
      </c>
      <c r="N29" s="24">
        <v>27536.857288713767</v>
      </c>
      <c r="O29" s="21">
        <v>35.45018795</v>
      </c>
      <c r="P29" s="21">
        <v>139.62114579999999</v>
      </c>
      <c r="Q29" s="21">
        <v>103</v>
      </c>
      <c r="R29" s="21" t="s">
        <v>843</v>
      </c>
      <c r="S29" s="21">
        <v>1002004</v>
      </c>
      <c r="T29" s="21" t="s">
        <v>405</v>
      </c>
      <c r="U29" s="21">
        <v>100200401</v>
      </c>
      <c r="V29" s="21" t="s">
        <v>636</v>
      </c>
      <c r="W29" s="21">
        <v>35.425168339999999</v>
      </c>
      <c r="X29" s="21">
        <v>139.31869979999999</v>
      </c>
      <c r="Y29" s="21">
        <v>212</v>
      </c>
      <c r="Z29" s="21" t="s">
        <v>835</v>
      </c>
      <c r="AA29" s="21">
        <v>2120802</v>
      </c>
      <c r="AB29" s="21" t="s">
        <v>424</v>
      </c>
      <c r="AC29" s="21">
        <v>212080201</v>
      </c>
      <c r="AD29" s="21" t="s">
        <v>702</v>
      </c>
      <c r="AE29" s="21">
        <v>44</v>
      </c>
      <c r="AF29" s="21">
        <v>1</v>
      </c>
      <c r="AG29" s="21" t="s">
        <v>34</v>
      </c>
      <c r="AH29" s="21" t="s">
        <v>98</v>
      </c>
      <c r="AI29" s="21">
        <v>100</v>
      </c>
      <c r="AJ29" s="21" t="s">
        <v>93</v>
      </c>
      <c r="AL29" s="21" t="str">
        <f>AJ30</f>
        <v>自動車</v>
      </c>
      <c r="AM29" s="21">
        <v>70.7</v>
      </c>
      <c r="AN29" s="21">
        <v>1</v>
      </c>
      <c r="AO29" s="21">
        <v>37807</v>
      </c>
      <c r="AP29" s="21">
        <v>70.7</v>
      </c>
      <c r="AQ29" s="21">
        <v>1</v>
      </c>
      <c r="AR29" s="21">
        <v>63</v>
      </c>
      <c r="AS29" s="21">
        <v>580</v>
      </c>
      <c r="AT29" s="21" t="s">
        <v>112</v>
      </c>
      <c r="AU29" s="21" t="s">
        <v>115</v>
      </c>
      <c r="AV29" s="21">
        <v>2</v>
      </c>
      <c r="AW29" s="21">
        <v>959</v>
      </c>
      <c r="AX29" s="21">
        <v>11.4</v>
      </c>
      <c r="AY29" s="21">
        <v>3410</v>
      </c>
      <c r="AZ29" s="21">
        <v>44.4</v>
      </c>
      <c r="BA29" s="21">
        <v>118.80000000000001</v>
      </c>
      <c r="BB29" s="21">
        <v>1</v>
      </c>
      <c r="BC29" s="21">
        <v>32973</v>
      </c>
      <c r="BD29" s="21">
        <v>164.9</v>
      </c>
      <c r="BE29" s="21">
        <v>1</v>
      </c>
      <c r="BF29" s="21">
        <v>32973</v>
      </c>
      <c r="BG29" s="21">
        <v>410.1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</row>
    <row r="30" spans="1:68" ht="17" customHeight="1">
      <c r="A30" s="21">
        <v>256086</v>
      </c>
      <c r="B30" s="21" t="s">
        <v>56</v>
      </c>
      <c r="C30" s="21">
        <v>600</v>
      </c>
      <c r="D30" s="21" t="s">
        <v>91</v>
      </c>
      <c r="E30" s="21">
        <v>1</v>
      </c>
      <c r="F30" s="21">
        <f>IF(D30="帰宅",0,IF(D31="帰宅",1,IF(#REF!="帰宅",2,IF(#REF!="帰宅",3,IF(#REF!="帰宅",4,5)))))</f>
        <v>1</v>
      </c>
      <c r="G30" s="21" t="str">
        <f>D29</f>
        <v>出勤</v>
      </c>
      <c r="H30" s="21" t="str">
        <f>D31</f>
        <v>帰宅</v>
      </c>
      <c r="I30" s="22">
        <v>40123.816712962966</v>
      </c>
      <c r="J30" s="22">
        <v>40123.83865740741</v>
      </c>
      <c r="K30" s="23">
        <v>0.13254629629227566</v>
      </c>
      <c r="L30" s="23">
        <f>K29+K30+K31</f>
        <v>0.66930555555154569</v>
      </c>
      <c r="M30" s="21">
        <v>1896</v>
      </c>
      <c r="N30" s="24">
        <v>6619.0286949234114</v>
      </c>
      <c r="O30" s="21">
        <v>35.445467290000003</v>
      </c>
      <c r="P30" s="21">
        <v>139.314065</v>
      </c>
      <c r="Q30" s="21">
        <v>212</v>
      </c>
      <c r="R30" s="21" t="s">
        <v>835</v>
      </c>
      <c r="S30" s="21">
        <v>2120601</v>
      </c>
      <c r="T30" s="21" t="s">
        <v>399</v>
      </c>
      <c r="U30" s="21">
        <v>212060102</v>
      </c>
      <c r="V30" s="21" t="s">
        <v>653</v>
      </c>
      <c r="W30" s="21">
        <v>35.449876789999998</v>
      </c>
      <c r="X30" s="21">
        <v>139.38694599999999</v>
      </c>
      <c r="Y30" s="21">
        <v>215</v>
      </c>
      <c r="Z30" s="21" t="s">
        <v>842</v>
      </c>
      <c r="AA30" s="21">
        <v>2150108</v>
      </c>
      <c r="AB30" s="21" t="s">
        <v>402</v>
      </c>
      <c r="AC30" s="21">
        <v>215010811</v>
      </c>
      <c r="AD30" s="21" t="s">
        <v>640</v>
      </c>
      <c r="AE30" s="21">
        <v>44</v>
      </c>
      <c r="AF30" s="21">
        <v>1</v>
      </c>
      <c r="AG30" s="21" t="s">
        <v>34</v>
      </c>
      <c r="AH30" s="21" t="s">
        <v>98</v>
      </c>
      <c r="AI30" s="21">
        <v>100</v>
      </c>
      <c r="AJ30" s="21" t="s">
        <v>93</v>
      </c>
      <c r="AK30" s="21" t="str">
        <f>AJ29</f>
        <v>自動車</v>
      </c>
      <c r="AL30" s="21" t="str">
        <f>AJ31</f>
        <v>自動車</v>
      </c>
      <c r="AM30" s="21">
        <v>24.7</v>
      </c>
      <c r="AN30" s="21">
        <v>1</v>
      </c>
      <c r="AO30" s="21">
        <v>8151</v>
      </c>
      <c r="AP30" s="21">
        <v>24.7</v>
      </c>
      <c r="AQ30" s="21">
        <v>1</v>
      </c>
      <c r="AR30" s="21">
        <v>7</v>
      </c>
      <c r="AS30" s="21">
        <v>150</v>
      </c>
      <c r="AT30" s="21" t="s">
        <v>115</v>
      </c>
      <c r="AU30" s="21" t="s">
        <v>119</v>
      </c>
      <c r="AV30" s="21">
        <v>0</v>
      </c>
      <c r="AW30" s="21">
        <v>5194</v>
      </c>
      <c r="AX30" s="21">
        <v>64</v>
      </c>
      <c r="AY30" s="21">
        <v>605</v>
      </c>
      <c r="AZ30" s="21">
        <v>7.6</v>
      </c>
      <c r="BA30" s="21">
        <v>78.599999999999994</v>
      </c>
      <c r="BB30" s="21">
        <v>1</v>
      </c>
      <c r="BC30" s="21">
        <v>7719</v>
      </c>
      <c r="BD30" s="21">
        <v>38.6</v>
      </c>
      <c r="BE30" s="21">
        <v>1</v>
      </c>
      <c r="BF30" s="21">
        <v>7719</v>
      </c>
      <c r="BG30" s="21">
        <v>94.8</v>
      </c>
      <c r="BH30" s="21">
        <v>0</v>
      </c>
      <c r="BI30" s="21">
        <v>0</v>
      </c>
      <c r="BJ30" s="21">
        <v>0</v>
      </c>
      <c r="BK30" s="21">
        <v>0</v>
      </c>
      <c r="BL30" s="21">
        <v>0</v>
      </c>
      <c r="BM30" s="21">
        <v>0</v>
      </c>
      <c r="BN30" s="21">
        <v>0</v>
      </c>
      <c r="BO30" s="21">
        <v>0</v>
      </c>
      <c r="BP30" s="21">
        <v>0</v>
      </c>
    </row>
    <row r="31" spans="1:68" ht="17" customHeight="1">
      <c r="A31" s="21">
        <v>256096</v>
      </c>
      <c r="B31" s="21" t="s">
        <v>56</v>
      </c>
      <c r="C31" s="21">
        <v>200</v>
      </c>
      <c r="D31" s="21" t="s">
        <v>85</v>
      </c>
      <c r="F31" s="21">
        <f>IF(D31="帰宅",0,IF(#REF!="帰宅",1,IF(#REF!="帰宅",2,IF(#REF!="帰宅",3,IF(#REF!="帰宅",4,5)))))</f>
        <v>0</v>
      </c>
      <c r="G31" s="21" t="str">
        <f>D30</f>
        <v>食事</v>
      </c>
      <c r="I31" s="22">
        <v>40123.971203703702</v>
      </c>
      <c r="J31" s="22">
        <v>40124.003182870372</v>
      </c>
      <c r="K31" s="23"/>
      <c r="L31" s="23">
        <f>K29+K30+K31</f>
        <v>0.66930555555154569</v>
      </c>
      <c r="M31" s="21">
        <v>2763</v>
      </c>
      <c r="N31" s="24">
        <v>21183.676002219177</v>
      </c>
      <c r="O31" s="21">
        <v>35.450075269999999</v>
      </c>
      <c r="P31" s="21">
        <v>139.38701570000001</v>
      </c>
      <c r="Q31" s="21">
        <v>215</v>
      </c>
      <c r="R31" s="21" t="s">
        <v>842</v>
      </c>
      <c r="S31" s="21">
        <v>2150108</v>
      </c>
      <c r="T31" s="21" t="s">
        <v>402</v>
      </c>
      <c r="U31" s="21">
        <v>215010811</v>
      </c>
      <c r="V31" s="21" t="s">
        <v>640</v>
      </c>
      <c r="W31" s="21">
        <v>35.450257739999998</v>
      </c>
      <c r="X31" s="21">
        <v>139.62091509999999</v>
      </c>
      <c r="Y31" s="21">
        <v>103</v>
      </c>
      <c r="Z31" s="21" t="s">
        <v>843</v>
      </c>
      <c r="AA31" s="21">
        <v>1002004</v>
      </c>
      <c r="AB31" s="21" t="s">
        <v>405</v>
      </c>
      <c r="AC31" s="21">
        <v>100200401</v>
      </c>
      <c r="AD31" s="21" t="s">
        <v>636</v>
      </c>
      <c r="AE31" s="21">
        <v>44</v>
      </c>
      <c r="AF31" s="21">
        <v>1</v>
      </c>
      <c r="AG31" s="21" t="s">
        <v>34</v>
      </c>
      <c r="AH31" s="21" t="s">
        <v>98</v>
      </c>
      <c r="AI31" s="21">
        <v>100</v>
      </c>
      <c r="AJ31" s="21" t="s">
        <v>93</v>
      </c>
      <c r="AK31" s="21" t="str">
        <f>AJ30</f>
        <v>自動車</v>
      </c>
      <c r="AM31" s="21">
        <v>58.2</v>
      </c>
      <c r="AN31" s="21">
        <v>1</v>
      </c>
      <c r="AO31" s="21">
        <v>29334</v>
      </c>
      <c r="AP31" s="21">
        <v>58.2</v>
      </c>
      <c r="AQ31" s="21">
        <v>1</v>
      </c>
      <c r="AR31" s="21">
        <v>47</v>
      </c>
      <c r="AS31" s="21">
        <v>430</v>
      </c>
      <c r="AT31" s="21" t="s">
        <v>119</v>
      </c>
      <c r="AU31" s="21" t="s">
        <v>112</v>
      </c>
      <c r="AV31" s="21">
        <v>1</v>
      </c>
      <c r="AW31" s="21">
        <v>597</v>
      </c>
      <c r="AX31" s="21">
        <v>7.4</v>
      </c>
      <c r="AY31" s="21">
        <v>882</v>
      </c>
      <c r="AZ31" s="21">
        <v>10.6</v>
      </c>
      <c r="BA31" s="21">
        <v>65</v>
      </c>
      <c r="BB31" s="21">
        <v>1</v>
      </c>
      <c r="BC31" s="21">
        <v>24597</v>
      </c>
      <c r="BD31" s="21">
        <v>123</v>
      </c>
      <c r="BE31" s="21">
        <v>1</v>
      </c>
      <c r="BF31" s="21">
        <v>24597</v>
      </c>
      <c r="BG31" s="21">
        <v>309</v>
      </c>
      <c r="BH31" s="21">
        <v>0</v>
      </c>
      <c r="BI31" s="21">
        <v>0</v>
      </c>
      <c r="BJ31" s="21">
        <v>0</v>
      </c>
      <c r="BK31" s="21">
        <v>0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</row>
    <row r="32" spans="1:68" ht="17" customHeight="1">
      <c r="A32" s="21">
        <v>256105</v>
      </c>
      <c r="B32" s="21" t="s">
        <v>56</v>
      </c>
      <c r="C32" s="21">
        <v>999</v>
      </c>
      <c r="D32" s="21" t="s">
        <v>84</v>
      </c>
      <c r="E32" s="21">
        <f t="shared" ref="E32:E41" si="0">IF(D32="帰宅",0,IF(D33="帰宅",1,IF(D34="帰宅",2,IF(D35="帰宅",3,IF(D36="帰宅",4,5)))))</f>
        <v>1</v>
      </c>
      <c r="H32" s="21" t="str">
        <f>D33</f>
        <v>帰宅</v>
      </c>
      <c r="I32" s="22">
        <v>40124.384212962963</v>
      </c>
      <c r="J32" s="22">
        <v>40124.409791666665</v>
      </c>
      <c r="K32" s="23">
        <v>2.8726851851388346E-2</v>
      </c>
      <c r="L32" s="23">
        <f>K32+K33</f>
        <v>2.8726851851388346E-2</v>
      </c>
      <c r="M32" s="21">
        <v>2210</v>
      </c>
      <c r="N32" s="24">
        <v>14385.228440334102</v>
      </c>
      <c r="O32" s="21">
        <v>35.449887580000002</v>
      </c>
      <c r="P32" s="21">
        <v>139.620958</v>
      </c>
      <c r="Q32" s="21">
        <v>103</v>
      </c>
      <c r="R32" s="21" t="s">
        <v>843</v>
      </c>
      <c r="S32" s="21">
        <v>1002004</v>
      </c>
      <c r="T32" s="21" t="s">
        <v>405</v>
      </c>
      <c r="U32" s="21">
        <v>100200401</v>
      </c>
      <c r="V32" s="21" t="s">
        <v>636</v>
      </c>
      <c r="W32" s="21">
        <v>35.32049782</v>
      </c>
      <c r="X32" s="21">
        <v>139.6208776</v>
      </c>
      <c r="Y32" s="21">
        <v>108</v>
      </c>
      <c r="Z32" s="21" t="s">
        <v>854</v>
      </c>
      <c r="AA32" s="21">
        <v>1007027</v>
      </c>
      <c r="AB32" s="21" t="s">
        <v>224</v>
      </c>
      <c r="AC32" s="21">
        <v>100702701</v>
      </c>
      <c r="AD32" s="21" t="s">
        <v>752</v>
      </c>
      <c r="AE32" s="21">
        <v>44</v>
      </c>
      <c r="AF32" s="21">
        <v>1</v>
      </c>
      <c r="AG32" s="21" t="s">
        <v>34</v>
      </c>
      <c r="AH32" s="21" t="s">
        <v>98</v>
      </c>
      <c r="AI32" s="21">
        <v>100</v>
      </c>
      <c r="AJ32" s="21" t="s">
        <v>93</v>
      </c>
      <c r="AL32" s="6" t="str">
        <f>AJ33</f>
        <v>自動車</v>
      </c>
      <c r="AM32" s="21">
        <v>32.9</v>
      </c>
      <c r="AN32" s="21">
        <v>1</v>
      </c>
      <c r="AO32" s="21">
        <v>17722</v>
      </c>
      <c r="AP32" s="21">
        <v>32.9</v>
      </c>
      <c r="AQ32" s="21">
        <v>1</v>
      </c>
      <c r="AR32" s="21">
        <v>31</v>
      </c>
      <c r="AS32" s="21">
        <v>270</v>
      </c>
      <c r="AT32" s="21" t="s">
        <v>112</v>
      </c>
      <c r="AU32" s="21" t="s">
        <v>224</v>
      </c>
      <c r="AV32" s="21">
        <v>1</v>
      </c>
      <c r="AW32" s="21">
        <v>990</v>
      </c>
      <c r="AX32" s="21">
        <v>11.8</v>
      </c>
      <c r="AY32" s="21">
        <v>1311</v>
      </c>
      <c r="AZ32" s="21">
        <v>15.9</v>
      </c>
      <c r="BA32" s="21">
        <v>58.699999999999996</v>
      </c>
      <c r="BB32" s="21">
        <v>1</v>
      </c>
      <c r="BC32" s="21">
        <v>16401</v>
      </c>
      <c r="BD32" s="21">
        <v>82</v>
      </c>
      <c r="BE32" s="21">
        <v>1</v>
      </c>
      <c r="BF32" s="21">
        <v>16401</v>
      </c>
      <c r="BG32" s="21">
        <v>204.5</v>
      </c>
      <c r="BH32" s="21">
        <v>0</v>
      </c>
      <c r="BI32" s="21">
        <v>0</v>
      </c>
      <c r="BJ32" s="21">
        <v>0</v>
      </c>
      <c r="BK32" s="21">
        <v>0</v>
      </c>
      <c r="BL32" s="21">
        <v>0</v>
      </c>
      <c r="BM32" s="21">
        <v>0</v>
      </c>
      <c r="BN32" s="21">
        <v>0</v>
      </c>
      <c r="BO32" s="21">
        <v>0</v>
      </c>
      <c r="BP32" s="21">
        <v>0</v>
      </c>
    </row>
    <row r="33" spans="1:68" ht="17" customHeight="1">
      <c r="A33" s="21">
        <v>256117</v>
      </c>
      <c r="B33" s="21" t="s">
        <v>56</v>
      </c>
      <c r="C33" s="21">
        <v>200</v>
      </c>
      <c r="D33" s="21" t="s">
        <v>85</v>
      </c>
      <c r="E33" s="21">
        <f t="shared" si="0"/>
        <v>0</v>
      </c>
      <c r="G33" s="21" t="str">
        <f>D32</f>
        <v>その他</v>
      </c>
      <c r="I33" s="22">
        <v>40124.438518518517</v>
      </c>
      <c r="J33" s="22">
        <v>40124.46298611111</v>
      </c>
      <c r="K33" s="23"/>
      <c r="L33" s="23">
        <f>K32+K33</f>
        <v>2.8726851851388346E-2</v>
      </c>
      <c r="M33" s="21">
        <v>2114</v>
      </c>
      <c r="N33" s="24">
        <v>14538.948121883324</v>
      </c>
      <c r="O33" s="21">
        <v>35.319859389999998</v>
      </c>
      <c r="P33" s="21">
        <v>139.620958</v>
      </c>
      <c r="Q33" s="21">
        <v>108</v>
      </c>
      <c r="R33" s="21" t="s">
        <v>854</v>
      </c>
      <c r="S33" s="21">
        <v>1007027</v>
      </c>
      <c r="T33" s="21" t="s">
        <v>224</v>
      </c>
      <c r="U33" s="21">
        <v>100702701</v>
      </c>
      <c r="V33" s="21" t="s">
        <v>752</v>
      </c>
      <c r="W33" s="21">
        <v>35.450595669999998</v>
      </c>
      <c r="X33" s="21">
        <v>139.62472919999999</v>
      </c>
      <c r="Y33" s="21">
        <v>103</v>
      </c>
      <c r="Z33" s="21" t="s">
        <v>843</v>
      </c>
      <c r="AA33" s="21">
        <v>1002003</v>
      </c>
      <c r="AB33" s="21" t="s">
        <v>397</v>
      </c>
      <c r="AC33" s="21">
        <v>100200306</v>
      </c>
      <c r="AD33" s="21" t="s">
        <v>789</v>
      </c>
      <c r="AE33" s="21">
        <v>44</v>
      </c>
      <c r="AF33" s="21">
        <v>1</v>
      </c>
      <c r="AG33" s="21" t="s">
        <v>34</v>
      </c>
      <c r="AH33" s="21" t="s">
        <v>98</v>
      </c>
      <c r="AI33" s="21">
        <v>100</v>
      </c>
      <c r="AJ33" s="21" t="s">
        <v>93</v>
      </c>
      <c r="AK33" s="21" t="str">
        <f>AJ32</f>
        <v>自動車</v>
      </c>
      <c r="AM33" s="21">
        <v>27.2</v>
      </c>
      <c r="AN33" s="21">
        <v>1</v>
      </c>
      <c r="AO33" s="21">
        <v>17169</v>
      </c>
      <c r="AP33" s="21">
        <v>27.2</v>
      </c>
      <c r="AQ33" s="21">
        <v>1</v>
      </c>
      <c r="AR33" s="21">
        <v>30</v>
      </c>
      <c r="AS33" s="21">
        <v>270</v>
      </c>
      <c r="AT33" s="21" t="s">
        <v>224</v>
      </c>
      <c r="AU33" s="21" t="s">
        <v>112</v>
      </c>
      <c r="AV33" s="21">
        <v>1</v>
      </c>
      <c r="AW33" s="21">
        <v>1356</v>
      </c>
      <c r="AX33" s="21">
        <v>16.8</v>
      </c>
      <c r="AY33" s="21">
        <v>981</v>
      </c>
      <c r="AZ33" s="21">
        <v>11.8</v>
      </c>
      <c r="BA33" s="21">
        <v>58.599999999999994</v>
      </c>
      <c r="BB33" s="21">
        <v>1</v>
      </c>
      <c r="BC33" s="21">
        <v>16456</v>
      </c>
      <c r="BD33" s="21">
        <v>82.3</v>
      </c>
      <c r="BE33" s="21">
        <v>1</v>
      </c>
      <c r="BF33" s="21">
        <v>16456</v>
      </c>
      <c r="BG33" s="21">
        <v>206.4</v>
      </c>
      <c r="BH33" s="21">
        <v>0</v>
      </c>
      <c r="BI33" s="21">
        <v>0</v>
      </c>
      <c r="BJ33" s="21">
        <v>0</v>
      </c>
      <c r="BK33" s="21">
        <v>0</v>
      </c>
      <c r="BL33" s="21">
        <v>0</v>
      </c>
      <c r="BM33" s="21">
        <v>0</v>
      </c>
      <c r="BN33" s="21">
        <v>0</v>
      </c>
      <c r="BO33" s="21">
        <v>0</v>
      </c>
      <c r="BP33" s="21">
        <v>0</v>
      </c>
    </row>
    <row r="34" spans="1:68" ht="17" customHeight="1">
      <c r="A34" s="21">
        <v>256213</v>
      </c>
      <c r="B34" s="21" t="s">
        <v>56</v>
      </c>
      <c r="C34" s="21">
        <v>500</v>
      </c>
      <c r="D34" s="21" t="s">
        <v>33</v>
      </c>
      <c r="E34" s="21">
        <f t="shared" si="0"/>
        <v>1</v>
      </c>
      <c r="H34" s="21" t="str">
        <f>D35</f>
        <v>帰宅</v>
      </c>
      <c r="I34" s="22">
        <v>40125.57099537037</v>
      </c>
      <c r="J34" s="22">
        <v>40125.602303240739</v>
      </c>
      <c r="K34" s="23">
        <v>2.1886574075324461E-2</v>
      </c>
      <c r="L34" s="23">
        <f>K34+K35</f>
        <v>2.1886574075324461E-2</v>
      </c>
      <c r="M34" s="21">
        <v>2705</v>
      </c>
      <c r="N34" s="24">
        <v>2809.7345691952296</v>
      </c>
      <c r="O34" s="21">
        <v>35.44930815</v>
      </c>
      <c r="P34" s="21">
        <v>139.62135499999999</v>
      </c>
      <c r="Q34" s="21">
        <v>103</v>
      </c>
      <c r="R34" s="21" t="s">
        <v>843</v>
      </c>
      <c r="S34" s="21">
        <v>1002004</v>
      </c>
      <c r="T34" s="21" t="s">
        <v>405</v>
      </c>
      <c r="U34" s="21">
        <v>100200401</v>
      </c>
      <c r="V34" s="21" t="s">
        <v>636</v>
      </c>
      <c r="W34" s="21">
        <v>35.44195895</v>
      </c>
      <c r="X34" s="21">
        <v>139.65103629999999</v>
      </c>
      <c r="Y34" s="21">
        <v>104</v>
      </c>
      <c r="Z34" s="21" t="s">
        <v>844</v>
      </c>
      <c r="AA34" s="21">
        <v>1003017</v>
      </c>
      <c r="AB34" s="21" t="s">
        <v>41</v>
      </c>
      <c r="AC34" s="21">
        <v>100301701</v>
      </c>
      <c r="AD34" s="21" t="s">
        <v>676</v>
      </c>
      <c r="AE34" s="21">
        <v>44</v>
      </c>
      <c r="AF34" s="21">
        <v>1</v>
      </c>
      <c r="AG34" s="21" t="s">
        <v>34</v>
      </c>
      <c r="AH34" s="21" t="s">
        <v>98</v>
      </c>
      <c r="AI34" s="21">
        <v>420</v>
      </c>
      <c r="AJ34" s="21" t="s">
        <v>95</v>
      </c>
      <c r="AL34" s="6" t="str">
        <f>AJ35</f>
        <v>徒歩</v>
      </c>
      <c r="AM34" s="21">
        <v>38.9</v>
      </c>
      <c r="AN34" s="21">
        <v>1</v>
      </c>
      <c r="AO34" s="21">
        <v>5713</v>
      </c>
      <c r="AP34" s="21">
        <v>20</v>
      </c>
      <c r="AQ34" s="21">
        <v>1</v>
      </c>
      <c r="AR34" s="21">
        <v>18</v>
      </c>
      <c r="AS34" s="21">
        <v>330</v>
      </c>
      <c r="AT34" s="21" t="s">
        <v>112</v>
      </c>
      <c r="AU34" s="21" t="s">
        <v>36</v>
      </c>
      <c r="AV34" s="21">
        <v>1</v>
      </c>
      <c r="AW34" s="21">
        <v>1077</v>
      </c>
      <c r="AX34" s="21">
        <v>12.8</v>
      </c>
      <c r="AY34" s="21">
        <v>201</v>
      </c>
      <c r="AZ34" s="21">
        <v>2.4</v>
      </c>
      <c r="BA34" s="21">
        <v>33.200000000000003</v>
      </c>
      <c r="BB34" s="21">
        <v>1</v>
      </c>
      <c r="BC34" s="21">
        <v>3263</v>
      </c>
      <c r="BD34" s="21">
        <v>16.3</v>
      </c>
      <c r="BE34" s="21">
        <v>1</v>
      </c>
      <c r="BF34" s="21">
        <v>3263</v>
      </c>
      <c r="BG34" s="21">
        <v>38.9</v>
      </c>
      <c r="BH34" s="21">
        <v>0</v>
      </c>
      <c r="BI34" s="21">
        <v>0</v>
      </c>
      <c r="BJ34" s="21">
        <v>0</v>
      </c>
      <c r="BK34" s="21">
        <v>0</v>
      </c>
      <c r="BL34" s="21">
        <v>0</v>
      </c>
      <c r="BM34" s="21">
        <v>0</v>
      </c>
      <c r="BN34" s="21">
        <v>0</v>
      </c>
      <c r="BO34" s="21">
        <v>0</v>
      </c>
      <c r="BP34" s="21">
        <v>0</v>
      </c>
    </row>
    <row r="35" spans="1:68" ht="17" customHeight="1">
      <c r="A35" s="21">
        <v>256223</v>
      </c>
      <c r="B35" s="21" t="s">
        <v>56</v>
      </c>
      <c r="C35" s="21">
        <v>200</v>
      </c>
      <c r="D35" s="21" t="s">
        <v>85</v>
      </c>
      <c r="E35" s="21">
        <f t="shared" si="0"/>
        <v>0</v>
      </c>
      <c r="G35" s="21" t="str">
        <f>D34</f>
        <v>買い物</v>
      </c>
      <c r="I35" s="22">
        <v>40125.624189814815</v>
      </c>
      <c r="J35" s="22">
        <v>40125.663495370369</v>
      </c>
      <c r="K35" s="23"/>
      <c r="L35" s="23">
        <f>K34+K35</f>
        <v>2.1886574075324461E-2</v>
      </c>
      <c r="M35" s="21">
        <v>3396</v>
      </c>
      <c r="N35" s="24">
        <v>2590.2723957837643</v>
      </c>
      <c r="O35" s="21">
        <v>35.439866809999998</v>
      </c>
      <c r="P35" s="21">
        <v>139.64748510000001</v>
      </c>
      <c r="Q35" s="21">
        <v>104</v>
      </c>
      <c r="R35" s="21" t="s">
        <v>844</v>
      </c>
      <c r="S35" s="21">
        <v>1003017</v>
      </c>
      <c r="T35" s="21" t="s">
        <v>41</v>
      </c>
      <c r="U35" s="21">
        <v>100301701</v>
      </c>
      <c r="V35" s="21" t="s">
        <v>676</v>
      </c>
      <c r="W35" s="21">
        <v>35.44904537</v>
      </c>
      <c r="X35" s="21">
        <v>139.62119939999999</v>
      </c>
      <c r="Y35" s="21">
        <v>103</v>
      </c>
      <c r="Z35" s="21" t="s">
        <v>843</v>
      </c>
      <c r="AA35" s="21">
        <v>1002004</v>
      </c>
      <c r="AB35" s="21" t="s">
        <v>405</v>
      </c>
      <c r="AC35" s="21">
        <v>100200401</v>
      </c>
      <c r="AD35" s="21" t="s">
        <v>636</v>
      </c>
      <c r="AE35" s="21">
        <v>44</v>
      </c>
      <c r="AF35" s="21">
        <v>1</v>
      </c>
      <c r="AG35" s="21" t="s">
        <v>34</v>
      </c>
      <c r="AH35" s="21" t="s">
        <v>98</v>
      </c>
      <c r="AI35" s="21">
        <v>420</v>
      </c>
      <c r="AJ35" s="21" t="s">
        <v>95</v>
      </c>
      <c r="AK35" s="21" t="str">
        <f>AJ34</f>
        <v>徒歩</v>
      </c>
      <c r="AM35" s="21">
        <v>35.299999999999997</v>
      </c>
      <c r="AN35" s="21">
        <v>1</v>
      </c>
      <c r="AO35" s="21">
        <v>3850</v>
      </c>
      <c r="AP35" s="21">
        <v>15.8</v>
      </c>
      <c r="AQ35" s="21">
        <v>1</v>
      </c>
      <c r="AR35" s="21">
        <v>14</v>
      </c>
      <c r="AS35" s="21">
        <v>330</v>
      </c>
      <c r="AT35" s="21" t="s">
        <v>139</v>
      </c>
      <c r="AU35" s="21" t="s">
        <v>112</v>
      </c>
      <c r="AV35" s="21">
        <v>1</v>
      </c>
      <c r="AW35" s="21">
        <v>1107</v>
      </c>
      <c r="AX35" s="21">
        <v>13.3</v>
      </c>
      <c r="AY35" s="21">
        <v>1089</v>
      </c>
      <c r="AZ35" s="21">
        <v>13</v>
      </c>
      <c r="BA35" s="21">
        <v>40.299999999999997</v>
      </c>
      <c r="BB35" s="21">
        <v>1</v>
      </c>
      <c r="BC35" s="21">
        <v>2938</v>
      </c>
      <c r="BD35" s="21">
        <v>14.7</v>
      </c>
      <c r="BE35" s="21">
        <v>1</v>
      </c>
      <c r="BF35" s="21">
        <v>2938</v>
      </c>
      <c r="BG35" s="21">
        <v>35.299999999999997</v>
      </c>
      <c r="BH35" s="21">
        <v>0</v>
      </c>
      <c r="BI35" s="21">
        <v>0</v>
      </c>
      <c r="BJ35" s="21">
        <v>0</v>
      </c>
      <c r="BK35" s="21">
        <v>0</v>
      </c>
      <c r="BL35" s="21">
        <v>0</v>
      </c>
      <c r="BM35" s="21">
        <v>0</v>
      </c>
      <c r="BN35" s="21">
        <v>0</v>
      </c>
      <c r="BO35" s="21">
        <v>0</v>
      </c>
      <c r="BP35" s="21">
        <v>0</v>
      </c>
    </row>
    <row r="36" spans="1:68" ht="17" customHeight="1">
      <c r="A36" s="21">
        <v>256248</v>
      </c>
      <c r="B36" s="21" t="s">
        <v>56</v>
      </c>
      <c r="C36" s="21">
        <v>600</v>
      </c>
      <c r="D36" s="21" t="s">
        <v>91</v>
      </c>
      <c r="E36" s="21">
        <f t="shared" si="0"/>
        <v>1</v>
      </c>
      <c r="H36" s="21" t="str">
        <f>D37</f>
        <v>帰宅</v>
      </c>
      <c r="I36" s="22">
        <v>40125.775451388887</v>
      </c>
      <c r="J36" s="22">
        <v>40125.787581018521</v>
      </c>
      <c r="K36" s="23">
        <v>9.3460648145992309E-2</v>
      </c>
      <c r="L36" s="23">
        <f>K36+K37</f>
        <v>9.3460648145992309E-2</v>
      </c>
      <c r="M36" s="21">
        <v>1048</v>
      </c>
      <c r="N36" s="24">
        <v>2709.3922092150265</v>
      </c>
      <c r="O36" s="21">
        <v>35.450086050000003</v>
      </c>
      <c r="P36" s="21">
        <v>139.62078629999999</v>
      </c>
      <c r="Q36" s="21">
        <v>103</v>
      </c>
      <c r="R36" s="21" t="s">
        <v>843</v>
      </c>
      <c r="S36" s="21">
        <v>1002004</v>
      </c>
      <c r="T36" s="21" t="s">
        <v>405</v>
      </c>
      <c r="U36" s="21">
        <v>100200401</v>
      </c>
      <c r="V36" s="21" t="s">
        <v>636</v>
      </c>
      <c r="W36" s="21">
        <v>35.443578950000003</v>
      </c>
      <c r="X36" s="21">
        <v>139.6496147</v>
      </c>
      <c r="Y36" s="21">
        <v>104</v>
      </c>
      <c r="Z36" s="21" t="s">
        <v>844</v>
      </c>
      <c r="AA36" s="21">
        <v>1003003</v>
      </c>
      <c r="AB36" s="21" t="s">
        <v>407</v>
      </c>
      <c r="AC36" s="21">
        <v>100300301</v>
      </c>
      <c r="AD36" s="21" t="s">
        <v>642</v>
      </c>
      <c r="AE36" s="21">
        <v>44</v>
      </c>
      <c r="AF36" s="21">
        <v>1</v>
      </c>
      <c r="AG36" s="21" t="s">
        <v>34</v>
      </c>
      <c r="AH36" s="21" t="s">
        <v>98</v>
      </c>
      <c r="AI36" s="21">
        <v>100</v>
      </c>
      <c r="AJ36" s="21" t="s">
        <v>93</v>
      </c>
      <c r="AL36" s="6" t="str">
        <f>AJ37</f>
        <v>自動車</v>
      </c>
      <c r="AM36" s="21">
        <v>16.899999999999999</v>
      </c>
      <c r="AN36" s="21">
        <v>1</v>
      </c>
      <c r="AO36" s="21">
        <v>3728</v>
      </c>
      <c r="AP36" s="21">
        <v>16.899999999999999</v>
      </c>
      <c r="AQ36" s="21">
        <v>1</v>
      </c>
      <c r="AR36" s="21">
        <v>23</v>
      </c>
      <c r="AS36" s="21">
        <v>330</v>
      </c>
      <c r="AT36" s="21" t="s">
        <v>112</v>
      </c>
      <c r="AU36" s="21" t="s">
        <v>139</v>
      </c>
      <c r="AV36" s="21">
        <v>1</v>
      </c>
      <c r="AW36" s="21">
        <v>944</v>
      </c>
      <c r="AX36" s="21">
        <v>11.4</v>
      </c>
      <c r="AY36" s="21">
        <v>815</v>
      </c>
      <c r="AZ36" s="21">
        <v>9.8000000000000007</v>
      </c>
      <c r="BA36" s="21">
        <v>44.2</v>
      </c>
      <c r="BB36" s="21">
        <v>1</v>
      </c>
      <c r="BC36" s="21">
        <v>3140</v>
      </c>
      <c r="BD36" s="21">
        <v>15.7</v>
      </c>
      <c r="BE36" s="21">
        <v>1</v>
      </c>
      <c r="BF36" s="21">
        <v>3140</v>
      </c>
      <c r="BG36" s="21">
        <v>37.4</v>
      </c>
      <c r="BH36" s="21">
        <v>0</v>
      </c>
      <c r="BI36" s="21">
        <v>0</v>
      </c>
      <c r="BJ36" s="21">
        <v>0</v>
      </c>
      <c r="BK36" s="21">
        <v>0</v>
      </c>
      <c r="BL36" s="21">
        <v>0</v>
      </c>
      <c r="BM36" s="21">
        <v>0</v>
      </c>
      <c r="BN36" s="21">
        <v>0</v>
      </c>
      <c r="BO36" s="21">
        <v>0</v>
      </c>
      <c r="BP36" s="21">
        <v>0</v>
      </c>
    </row>
    <row r="37" spans="1:68" ht="17" customHeight="1">
      <c r="A37" s="21">
        <v>256257</v>
      </c>
      <c r="B37" s="21" t="s">
        <v>56</v>
      </c>
      <c r="C37" s="21">
        <v>200</v>
      </c>
      <c r="D37" s="21" t="s">
        <v>85</v>
      </c>
      <c r="E37" s="21">
        <f t="shared" si="0"/>
        <v>0</v>
      </c>
      <c r="G37" s="21" t="str">
        <f>D36</f>
        <v>食事</v>
      </c>
      <c r="I37" s="22">
        <v>40125.881041666667</v>
      </c>
      <c r="J37" s="22">
        <v>40125.894965277781</v>
      </c>
      <c r="K37" s="23"/>
      <c r="L37" s="23">
        <f>K36+K37</f>
        <v>9.3460648145992309E-2</v>
      </c>
      <c r="M37" s="21">
        <v>1203</v>
      </c>
      <c r="N37" s="24">
        <v>2591.0427664578183</v>
      </c>
      <c r="O37" s="21">
        <v>35.444088569999998</v>
      </c>
      <c r="P37" s="21">
        <v>139.6481556</v>
      </c>
      <c r="Q37" s="21">
        <v>104</v>
      </c>
      <c r="R37" s="21" t="s">
        <v>844</v>
      </c>
      <c r="S37" s="21">
        <v>1003003</v>
      </c>
      <c r="T37" s="21" t="s">
        <v>407</v>
      </c>
      <c r="U37" s="21">
        <v>100300301</v>
      </c>
      <c r="V37" s="21" t="s">
        <v>642</v>
      </c>
      <c r="W37" s="21">
        <v>35.450139640000003</v>
      </c>
      <c r="X37" s="21">
        <v>139.62052879999999</v>
      </c>
      <c r="Y37" s="21">
        <v>103</v>
      </c>
      <c r="Z37" s="21" t="s">
        <v>843</v>
      </c>
      <c r="AA37" s="21">
        <v>1002004</v>
      </c>
      <c r="AB37" s="21" t="s">
        <v>405</v>
      </c>
      <c r="AC37" s="21">
        <v>100200401</v>
      </c>
      <c r="AD37" s="21" t="s">
        <v>636</v>
      </c>
      <c r="AE37" s="21">
        <v>44</v>
      </c>
      <c r="AF37" s="21">
        <v>1</v>
      </c>
      <c r="AG37" s="21" t="s">
        <v>34</v>
      </c>
      <c r="AH37" s="21" t="s">
        <v>98</v>
      </c>
      <c r="AI37" s="21">
        <v>100</v>
      </c>
      <c r="AJ37" s="21" t="s">
        <v>93</v>
      </c>
      <c r="AK37" s="21" t="str">
        <f>AJ36</f>
        <v>自動車</v>
      </c>
      <c r="AM37" s="21">
        <v>12.2</v>
      </c>
      <c r="AN37" s="21">
        <v>1</v>
      </c>
      <c r="AO37" s="21">
        <v>3537</v>
      </c>
      <c r="AP37" s="21">
        <v>12.2</v>
      </c>
      <c r="AQ37" s="21">
        <v>1</v>
      </c>
      <c r="AR37" s="21">
        <v>14</v>
      </c>
      <c r="AS37" s="21">
        <v>330</v>
      </c>
      <c r="AT37" s="21" t="s">
        <v>139</v>
      </c>
      <c r="AU37" s="21" t="s">
        <v>112</v>
      </c>
      <c r="AV37" s="21">
        <v>1</v>
      </c>
      <c r="AW37" s="21">
        <v>633</v>
      </c>
      <c r="AX37" s="21">
        <v>7.6</v>
      </c>
      <c r="AY37" s="21">
        <v>900</v>
      </c>
      <c r="AZ37" s="21">
        <v>10.8</v>
      </c>
      <c r="BA37" s="21">
        <v>32.400000000000006</v>
      </c>
      <c r="BB37" s="21">
        <v>1</v>
      </c>
      <c r="BC37" s="21">
        <v>2990</v>
      </c>
      <c r="BD37" s="21">
        <v>15</v>
      </c>
      <c r="BE37" s="21">
        <v>1</v>
      </c>
      <c r="BF37" s="21">
        <v>2990</v>
      </c>
      <c r="BG37" s="21">
        <v>35.9</v>
      </c>
      <c r="BH37" s="21">
        <v>0</v>
      </c>
      <c r="BI37" s="21">
        <v>0</v>
      </c>
      <c r="BJ37" s="21">
        <v>0</v>
      </c>
      <c r="BK37" s="21">
        <v>0</v>
      </c>
      <c r="BL37" s="21">
        <v>0</v>
      </c>
      <c r="BM37" s="21">
        <v>0</v>
      </c>
      <c r="BN37" s="21">
        <v>0</v>
      </c>
      <c r="BO37" s="21">
        <v>0</v>
      </c>
      <c r="BP37" s="21">
        <v>0</v>
      </c>
    </row>
    <row r="38" spans="1:68" ht="17" customHeight="1">
      <c r="A38" s="21">
        <v>256264</v>
      </c>
      <c r="B38" s="21" t="s">
        <v>56</v>
      </c>
      <c r="C38" s="21">
        <v>100</v>
      </c>
      <c r="D38" s="21" t="s">
        <v>86</v>
      </c>
      <c r="E38" s="21">
        <f t="shared" si="0"/>
        <v>1</v>
      </c>
      <c r="H38" s="21" t="str">
        <f>D39</f>
        <v>帰宅</v>
      </c>
      <c r="I38" s="22">
        <v>40126.264247685183</v>
      </c>
      <c r="J38" s="22">
        <v>40126.306550925925</v>
      </c>
      <c r="K38" s="23">
        <v>0.47467592592875008</v>
      </c>
      <c r="L38" s="23">
        <f>K38+K39</f>
        <v>0.47467592592875008</v>
      </c>
      <c r="M38" s="21">
        <v>3655</v>
      </c>
      <c r="N38" s="24">
        <v>27008.17540925878</v>
      </c>
      <c r="O38" s="21">
        <v>35.450075349999999</v>
      </c>
      <c r="P38" s="21">
        <v>139.62027670000001</v>
      </c>
      <c r="Q38" s="21">
        <v>103</v>
      </c>
      <c r="R38" s="21" t="s">
        <v>843</v>
      </c>
      <c r="S38" s="21">
        <v>1002004</v>
      </c>
      <c r="T38" s="21" t="s">
        <v>405</v>
      </c>
      <c r="U38" s="21">
        <v>100200401</v>
      </c>
      <c r="V38" s="21" t="s">
        <v>636</v>
      </c>
      <c r="W38" s="21">
        <v>35.428386979999999</v>
      </c>
      <c r="X38" s="21">
        <v>139.32329720000001</v>
      </c>
      <c r="Y38" s="21">
        <v>214</v>
      </c>
      <c r="Z38" s="21" t="s">
        <v>847</v>
      </c>
      <c r="AA38" s="21">
        <v>2140502</v>
      </c>
      <c r="AB38" s="21" t="s">
        <v>428</v>
      </c>
      <c r="AC38" s="21">
        <v>214050201</v>
      </c>
      <c r="AD38" s="21" t="s">
        <v>705</v>
      </c>
      <c r="AE38" s="21">
        <v>44</v>
      </c>
      <c r="AF38" s="21">
        <v>1</v>
      </c>
      <c r="AG38" s="21" t="s">
        <v>34</v>
      </c>
      <c r="AH38" s="21" t="s">
        <v>98</v>
      </c>
      <c r="AI38" s="21">
        <v>100</v>
      </c>
      <c r="AJ38" s="21" t="s">
        <v>93</v>
      </c>
      <c r="AL38" s="6" t="str">
        <f>AJ39</f>
        <v>自動車</v>
      </c>
      <c r="AM38" s="21">
        <v>73.2</v>
      </c>
      <c r="AN38" s="21">
        <v>1</v>
      </c>
      <c r="AO38" s="21">
        <v>37458</v>
      </c>
      <c r="AP38" s="21">
        <v>73.2</v>
      </c>
      <c r="AQ38" s="21">
        <v>1</v>
      </c>
      <c r="AR38" s="21">
        <v>63</v>
      </c>
      <c r="AS38" s="21">
        <v>580</v>
      </c>
      <c r="AT38" s="21" t="s">
        <v>112</v>
      </c>
      <c r="AU38" s="21" t="s">
        <v>115</v>
      </c>
      <c r="AV38" s="21">
        <v>2</v>
      </c>
      <c r="AW38" s="21">
        <v>931</v>
      </c>
      <c r="AX38" s="21">
        <v>11.1</v>
      </c>
      <c r="AY38" s="21">
        <v>2475</v>
      </c>
      <c r="AZ38" s="21">
        <v>31.2</v>
      </c>
      <c r="BA38" s="21">
        <v>105.3</v>
      </c>
      <c r="BB38" s="21">
        <v>1</v>
      </c>
      <c r="BC38" s="21">
        <v>31956</v>
      </c>
      <c r="BD38" s="21">
        <v>159.80000000000001</v>
      </c>
      <c r="BE38" s="21">
        <v>1</v>
      </c>
      <c r="BF38" s="21">
        <v>31956</v>
      </c>
      <c r="BG38" s="21">
        <v>395.7</v>
      </c>
      <c r="BH38" s="21">
        <v>0</v>
      </c>
      <c r="BI38" s="21">
        <v>0</v>
      </c>
      <c r="BJ38" s="21">
        <v>0</v>
      </c>
      <c r="BK38" s="21">
        <v>0</v>
      </c>
      <c r="BL38" s="21">
        <v>0</v>
      </c>
      <c r="BM38" s="21">
        <v>0</v>
      </c>
      <c r="BN38" s="21">
        <v>0</v>
      </c>
      <c r="BO38" s="21">
        <v>0</v>
      </c>
      <c r="BP38" s="21">
        <v>0</v>
      </c>
    </row>
    <row r="39" spans="1:68" ht="17" customHeight="1">
      <c r="A39" s="21">
        <v>256342</v>
      </c>
      <c r="B39" s="21" t="s">
        <v>56</v>
      </c>
      <c r="C39" s="21">
        <v>200</v>
      </c>
      <c r="D39" s="21" t="s">
        <v>85</v>
      </c>
      <c r="E39" s="21">
        <f t="shared" si="0"/>
        <v>0</v>
      </c>
      <c r="G39" s="21" t="str">
        <f>D38</f>
        <v>出勤</v>
      </c>
      <c r="I39" s="22">
        <v>40126.781226851854</v>
      </c>
      <c r="J39" s="22">
        <v>40126.812106481484</v>
      </c>
      <c r="K39" s="23"/>
      <c r="L39" s="23">
        <f>K38+K39</f>
        <v>0.47467592592875008</v>
      </c>
      <c r="M39" s="21">
        <v>2668</v>
      </c>
      <c r="N39" s="24">
        <v>27525.290760767475</v>
      </c>
      <c r="O39" s="21">
        <v>35.445767709999998</v>
      </c>
      <c r="P39" s="21">
        <v>139.3170476</v>
      </c>
      <c r="Q39" s="21">
        <v>212</v>
      </c>
      <c r="R39" s="21" t="s">
        <v>835</v>
      </c>
      <c r="S39" s="21">
        <v>2120601</v>
      </c>
      <c r="T39" s="21" t="s">
        <v>399</v>
      </c>
      <c r="U39" s="21">
        <v>212060109</v>
      </c>
      <c r="V39" s="21" t="s">
        <v>658</v>
      </c>
      <c r="W39" s="21">
        <v>35.449994869999998</v>
      </c>
      <c r="X39" s="21">
        <v>139.62091509999999</v>
      </c>
      <c r="Y39" s="21">
        <v>103</v>
      </c>
      <c r="Z39" s="21" t="s">
        <v>843</v>
      </c>
      <c r="AA39" s="21">
        <v>1002004</v>
      </c>
      <c r="AB39" s="21" t="s">
        <v>405</v>
      </c>
      <c r="AC39" s="21">
        <v>100200401</v>
      </c>
      <c r="AD39" s="21" t="s">
        <v>636</v>
      </c>
      <c r="AE39" s="21">
        <v>44</v>
      </c>
      <c r="AF39" s="21">
        <v>1</v>
      </c>
      <c r="AG39" s="21" t="s">
        <v>34</v>
      </c>
      <c r="AH39" s="21" t="s">
        <v>98</v>
      </c>
      <c r="AI39" s="21">
        <v>100</v>
      </c>
      <c r="AJ39" s="21" t="s">
        <v>93</v>
      </c>
      <c r="AK39" s="21" t="str">
        <f>AJ38</f>
        <v>自動車</v>
      </c>
      <c r="AM39" s="21">
        <v>69.400000000000006</v>
      </c>
      <c r="AN39" s="21">
        <v>1</v>
      </c>
      <c r="AO39" s="21">
        <v>36304</v>
      </c>
      <c r="AP39" s="21">
        <v>69.400000000000006</v>
      </c>
      <c r="AQ39" s="21">
        <v>1</v>
      </c>
      <c r="AR39" s="21">
        <v>65</v>
      </c>
      <c r="AS39" s="21">
        <v>580</v>
      </c>
      <c r="AT39" s="21" t="s">
        <v>115</v>
      </c>
      <c r="AU39" s="21" t="s">
        <v>112</v>
      </c>
      <c r="AV39" s="21">
        <v>2</v>
      </c>
      <c r="AW39" s="21">
        <v>4969</v>
      </c>
      <c r="AX39" s="21">
        <v>60.8</v>
      </c>
      <c r="AY39" s="21">
        <v>956</v>
      </c>
      <c r="AZ39" s="21">
        <v>11.4</v>
      </c>
      <c r="BA39" s="21">
        <v>137.19999999999999</v>
      </c>
      <c r="BB39" s="21">
        <v>1</v>
      </c>
      <c r="BC39" s="21">
        <v>31855</v>
      </c>
      <c r="BD39" s="21">
        <v>159.30000000000001</v>
      </c>
      <c r="BE39" s="21">
        <v>1</v>
      </c>
      <c r="BF39" s="21">
        <v>31855</v>
      </c>
      <c r="BG39" s="21">
        <v>393.2</v>
      </c>
      <c r="BH39" s="21">
        <v>0</v>
      </c>
      <c r="BI39" s="21">
        <v>0</v>
      </c>
      <c r="BJ39" s="21">
        <v>0</v>
      </c>
      <c r="BK39" s="21">
        <v>0</v>
      </c>
      <c r="BL39" s="21">
        <v>0</v>
      </c>
      <c r="BM39" s="21">
        <v>0</v>
      </c>
      <c r="BN39" s="21">
        <v>0</v>
      </c>
      <c r="BO39" s="21">
        <v>0</v>
      </c>
      <c r="BP39" s="21">
        <v>0</v>
      </c>
    </row>
    <row r="40" spans="1:68" ht="17" customHeight="1">
      <c r="A40" s="21">
        <v>256378</v>
      </c>
      <c r="B40" s="21" t="s">
        <v>56</v>
      </c>
      <c r="C40" s="21">
        <v>100</v>
      </c>
      <c r="D40" s="21" t="s">
        <v>86</v>
      </c>
      <c r="E40" s="21">
        <f t="shared" si="0"/>
        <v>1</v>
      </c>
      <c r="H40" s="21" t="str">
        <f>D41</f>
        <v>帰宅</v>
      </c>
      <c r="I40" s="22">
        <v>40127.274664351855</v>
      </c>
      <c r="J40" s="22">
        <v>40127.306111111109</v>
      </c>
      <c r="K40" s="23">
        <v>0.41170138888992369</v>
      </c>
      <c r="L40" s="23">
        <f>K40+K41</f>
        <v>0.41170138888992369</v>
      </c>
      <c r="M40" s="21">
        <v>2717</v>
      </c>
      <c r="N40" s="24">
        <v>28684.912926582576</v>
      </c>
      <c r="O40" s="21">
        <v>35.457156310000002</v>
      </c>
      <c r="P40" s="21">
        <v>139.632867</v>
      </c>
      <c r="Q40" s="21">
        <v>103</v>
      </c>
      <c r="R40" s="21" t="s">
        <v>843</v>
      </c>
      <c r="S40" s="21">
        <v>1002002</v>
      </c>
      <c r="T40" s="21" t="s">
        <v>136</v>
      </c>
      <c r="U40" s="21">
        <v>100200206</v>
      </c>
      <c r="V40" s="21" t="s">
        <v>613</v>
      </c>
      <c r="W40" s="21">
        <v>35.425146839999996</v>
      </c>
      <c r="X40" s="21">
        <v>139.31862469999999</v>
      </c>
      <c r="Y40" s="21">
        <v>212</v>
      </c>
      <c r="Z40" s="21" t="s">
        <v>835</v>
      </c>
      <c r="AA40" s="21">
        <v>2120802</v>
      </c>
      <c r="AB40" s="21" t="s">
        <v>424</v>
      </c>
      <c r="AC40" s="21">
        <v>212080201</v>
      </c>
      <c r="AD40" s="21" t="s">
        <v>702</v>
      </c>
      <c r="AE40" s="21">
        <v>44</v>
      </c>
      <c r="AF40" s="21">
        <v>1</v>
      </c>
      <c r="AG40" s="21" t="s">
        <v>34</v>
      </c>
      <c r="AH40" s="21" t="s">
        <v>98</v>
      </c>
      <c r="AI40" s="21">
        <v>100</v>
      </c>
      <c r="AJ40" s="21" t="s">
        <v>93</v>
      </c>
      <c r="AL40" s="6" t="str">
        <f>AJ41</f>
        <v>自動車</v>
      </c>
      <c r="AM40" s="21">
        <v>74.2</v>
      </c>
      <c r="AN40" s="21">
        <v>1</v>
      </c>
      <c r="AO40" s="21">
        <v>40049</v>
      </c>
      <c r="AP40" s="21">
        <v>74.2</v>
      </c>
      <c r="AQ40" s="21">
        <v>1</v>
      </c>
      <c r="AR40" s="21">
        <v>59</v>
      </c>
      <c r="AS40" s="21">
        <v>630</v>
      </c>
      <c r="AT40" s="21" t="s">
        <v>132</v>
      </c>
      <c r="AU40" s="21" t="s">
        <v>115</v>
      </c>
      <c r="AV40" s="21">
        <v>2</v>
      </c>
      <c r="AW40" s="21">
        <v>913</v>
      </c>
      <c r="AX40" s="21">
        <v>10.9</v>
      </c>
      <c r="AY40" s="21">
        <v>3413</v>
      </c>
      <c r="AZ40" s="21">
        <v>44.4</v>
      </c>
      <c r="BA40" s="21">
        <v>114.30000000000001</v>
      </c>
      <c r="BB40" s="21">
        <v>1</v>
      </c>
      <c r="BC40" s="21">
        <v>34385</v>
      </c>
      <c r="BD40" s="21">
        <v>171.9</v>
      </c>
      <c r="BE40" s="21">
        <v>1</v>
      </c>
      <c r="BF40" s="21">
        <v>34385</v>
      </c>
      <c r="BG40" s="21">
        <v>427.1</v>
      </c>
      <c r="BH40" s="21">
        <v>0</v>
      </c>
      <c r="BI40" s="21">
        <v>0</v>
      </c>
      <c r="BJ40" s="21">
        <v>0</v>
      </c>
      <c r="BK40" s="21">
        <v>0</v>
      </c>
      <c r="BL40" s="21">
        <v>0</v>
      </c>
      <c r="BM40" s="21">
        <v>0</v>
      </c>
      <c r="BN40" s="21">
        <v>0</v>
      </c>
      <c r="BO40" s="21">
        <v>0</v>
      </c>
      <c r="BP40" s="21">
        <v>0</v>
      </c>
    </row>
    <row r="41" spans="1:68" ht="17" customHeight="1">
      <c r="A41" s="21">
        <v>256429</v>
      </c>
      <c r="B41" s="21" t="s">
        <v>56</v>
      </c>
      <c r="C41" s="21">
        <v>200</v>
      </c>
      <c r="D41" s="21" t="s">
        <v>85</v>
      </c>
      <c r="E41" s="21">
        <f t="shared" si="0"/>
        <v>0</v>
      </c>
      <c r="G41" s="21" t="str">
        <f>D40</f>
        <v>出勤</v>
      </c>
      <c r="I41" s="22">
        <v>40127.717812499999</v>
      </c>
      <c r="J41" s="22">
        <v>40127.759432870371</v>
      </c>
      <c r="K41" s="23"/>
      <c r="L41" s="23">
        <f>K40+K41</f>
        <v>0.41170138888992369</v>
      </c>
      <c r="M41" s="21">
        <v>3596</v>
      </c>
      <c r="N41" s="24">
        <v>27499.841548770772</v>
      </c>
      <c r="O41" s="21">
        <v>35.425688690000001</v>
      </c>
      <c r="P41" s="21">
        <v>139.3186355</v>
      </c>
      <c r="Q41" s="21">
        <v>212</v>
      </c>
      <c r="R41" s="21" t="s">
        <v>835</v>
      </c>
      <c r="S41" s="21">
        <v>2120802</v>
      </c>
      <c r="T41" s="21" t="s">
        <v>424</v>
      </c>
      <c r="U41" s="21">
        <v>212080202</v>
      </c>
      <c r="V41" s="21" t="s">
        <v>424</v>
      </c>
      <c r="W41" s="21">
        <v>35.450568799999999</v>
      </c>
      <c r="X41" s="21">
        <v>139.62068980000001</v>
      </c>
      <c r="Y41" s="21">
        <v>103</v>
      </c>
      <c r="Z41" s="21" t="s">
        <v>843</v>
      </c>
      <c r="AA41" s="21">
        <v>1002004</v>
      </c>
      <c r="AB41" s="21" t="s">
        <v>405</v>
      </c>
      <c r="AC41" s="21">
        <v>100200401</v>
      </c>
      <c r="AD41" s="21" t="s">
        <v>636</v>
      </c>
      <c r="AE41" s="21">
        <v>44</v>
      </c>
      <c r="AF41" s="21">
        <v>1</v>
      </c>
      <c r="AG41" s="21" t="s">
        <v>34</v>
      </c>
      <c r="AH41" s="21" t="s">
        <v>98</v>
      </c>
      <c r="AI41" s="21">
        <v>100</v>
      </c>
      <c r="AJ41" s="21" t="s">
        <v>93</v>
      </c>
      <c r="AK41" s="21" t="str">
        <f>AJ40</f>
        <v>自動車</v>
      </c>
      <c r="AM41" s="21">
        <v>72.7</v>
      </c>
      <c r="AN41" s="21">
        <v>1</v>
      </c>
      <c r="AO41" s="21">
        <v>37670</v>
      </c>
      <c r="AP41" s="21">
        <v>72.7</v>
      </c>
      <c r="AQ41" s="21">
        <v>1</v>
      </c>
      <c r="AR41" s="21">
        <v>65</v>
      </c>
      <c r="AS41" s="21">
        <v>580</v>
      </c>
      <c r="AT41" s="21" t="s">
        <v>115</v>
      </c>
      <c r="AU41" s="21" t="s">
        <v>112</v>
      </c>
      <c r="AV41" s="21">
        <v>2</v>
      </c>
      <c r="AW41" s="21">
        <v>3369</v>
      </c>
      <c r="AX41" s="21">
        <v>40.5</v>
      </c>
      <c r="AY41" s="21">
        <v>850</v>
      </c>
      <c r="AZ41" s="21">
        <v>10.199999999999999</v>
      </c>
      <c r="BA41" s="21">
        <v>115.7</v>
      </c>
      <c r="BB41" s="21">
        <v>1</v>
      </c>
      <c r="BC41" s="21">
        <v>32591</v>
      </c>
      <c r="BD41" s="21">
        <v>163</v>
      </c>
      <c r="BE41" s="21">
        <v>1</v>
      </c>
      <c r="BF41" s="21">
        <v>32591</v>
      </c>
      <c r="BG41" s="21">
        <v>406.1</v>
      </c>
      <c r="BH41" s="21">
        <v>0</v>
      </c>
      <c r="BI41" s="21">
        <v>0</v>
      </c>
      <c r="BJ41" s="21">
        <v>0</v>
      </c>
      <c r="BK41" s="21">
        <v>0</v>
      </c>
      <c r="BL41" s="21">
        <v>0</v>
      </c>
      <c r="BM41" s="21">
        <v>0</v>
      </c>
      <c r="BN41" s="21">
        <v>0</v>
      </c>
      <c r="BO41" s="21">
        <v>0</v>
      </c>
      <c r="BP41" s="21">
        <v>0</v>
      </c>
    </row>
    <row r="42" spans="1:68" ht="17" customHeight="1">
      <c r="A42" s="21">
        <v>256464</v>
      </c>
      <c r="B42" s="21" t="s">
        <v>56</v>
      </c>
      <c r="C42" s="21">
        <v>100</v>
      </c>
      <c r="D42" s="21" t="s">
        <v>86</v>
      </c>
      <c r="E42" s="21">
        <f>IF(D42="帰宅",0,IF(D43="帰宅",1,IF(D44="帰宅",2,IF(D45="帰宅",3,IF(#REF!="帰宅",4,5)))))</f>
        <v>1</v>
      </c>
      <c r="H42" s="21" t="str">
        <f>D43</f>
        <v>帰宅</v>
      </c>
      <c r="I42" s="22">
        <v>40128.265543981484</v>
      </c>
      <c r="J42" s="22">
        <v>40128.305937500001</v>
      </c>
      <c r="K42" s="23">
        <v>0.56300925925461343</v>
      </c>
      <c r="L42" s="23">
        <f>K42+K43</f>
        <v>0.56300925925461343</v>
      </c>
      <c r="M42" s="21">
        <v>3490</v>
      </c>
      <c r="N42" s="24">
        <v>27828.104934708128</v>
      </c>
      <c r="O42" s="21">
        <v>35.449705199999997</v>
      </c>
      <c r="P42" s="21">
        <v>139.62123700000001</v>
      </c>
      <c r="Q42" s="21">
        <v>103</v>
      </c>
      <c r="R42" s="21" t="s">
        <v>843</v>
      </c>
      <c r="S42" s="21">
        <v>1002004</v>
      </c>
      <c r="T42" s="21" t="s">
        <v>405</v>
      </c>
      <c r="U42" s="21">
        <v>100200401</v>
      </c>
      <c r="V42" s="21" t="s">
        <v>636</v>
      </c>
      <c r="W42" s="21">
        <v>35.444995239999997</v>
      </c>
      <c r="X42" s="21">
        <v>139.3140382</v>
      </c>
      <c r="Y42" s="21">
        <v>212</v>
      </c>
      <c r="Z42" s="21" t="s">
        <v>835</v>
      </c>
      <c r="AA42" s="21">
        <v>2120601</v>
      </c>
      <c r="AB42" s="21" t="s">
        <v>399</v>
      </c>
      <c r="AC42" s="21">
        <v>212060102</v>
      </c>
      <c r="AD42" s="21" t="s">
        <v>653</v>
      </c>
      <c r="AE42" s="21">
        <v>44</v>
      </c>
      <c r="AF42" s="21">
        <v>1</v>
      </c>
      <c r="AG42" s="21" t="s">
        <v>34</v>
      </c>
      <c r="AH42" s="21" t="s">
        <v>98</v>
      </c>
      <c r="AI42" s="21">
        <v>100</v>
      </c>
      <c r="AJ42" s="21" t="s">
        <v>93</v>
      </c>
      <c r="AL42" s="6" t="str">
        <f>AJ43</f>
        <v>自動車</v>
      </c>
      <c r="AM42" s="21">
        <v>73.5</v>
      </c>
      <c r="AN42" s="21">
        <v>1</v>
      </c>
      <c r="AO42" s="21">
        <v>37513</v>
      </c>
      <c r="AP42" s="21">
        <v>73.5</v>
      </c>
      <c r="AQ42" s="21">
        <v>1</v>
      </c>
      <c r="AR42" s="21">
        <v>63</v>
      </c>
      <c r="AS42" s="21">
        <v>580</v>
      </c>
      <c r="AT42" s="21" t="s">
        <v>112</v>
      </c>
      <c r="AU42" s="21" t="s">
        <v>115</v>
      </c>
      <c r="AV42" s="21">
        <v>2</v>
      </c>
      <c r="AW42" s="21">
        <v>1035</v>
      </c>
      <c r="AX42" s="21">
        <v>12.3</v>
      </c>
      <c r="AY42" s="21">
        <v>4975</v>
      </c>
      <c r="AZ42" s="21">
        <v>64.2</v>
      </c>
      <c r="BA42" s="21">
        <v>139.5</v>
      </c>
      <c r="BB42" s="21">
        <v>1</v>
      </c>
      <c r="BC42" s="21">
        <v>32924</v>
      </c>
      <c r="BD42" s="21">
        <v>164.6</v>
      </c>
      <c r="BE42" s="21">
        <v>1</v>
      </c>
      <c r="BF42" s="21">
        <v>32924</v>
      </c>
      <c r="BG42" s="21">
        <v>413.4</v>
      </c>
      <c r="BH42" s="21">
        <v>0</v>
      </c>
      <c r="BI42" s="21">
        <v>0</v>
      </c>
      <c r="BJ42" s="21">
        <v>0</v>
      </c>
      <c r="BK42" s="21">
        <v>0</v>
      </c>
      <c r="BL42" s="21">
        <v>0</v>
      </c>
      <c r="BM42" s="21">
        <v>0</v>
      </c>
      <c r="BN42" s="21">
        <v>0</v>
      </c>
      <c r="BO42" s="21">
        <v>0</v>
      </c>
      <c r="BP42" s="21">
        <v>0</v>
      </c>
    </row>
    <row r="43" spans="1:68" ht="17" customHeight="1">
      <c r="A43" s="21">
        <v>256526</v>
      </c>
      <c r="B43" s="21" t="s">
        <v>56</v>
      </c>
      <c r="C43" s="21">
        <v>200</v>
      </c>
      <c r="D43" s="21" t="s">
        <v>85</v>
      </c>
      <c r="E43" s="21">
        <f>IF(D43="帰宅",0,IF(D44="帰宅",1,IF(D45="帰宅",2,IF(#REF!="帰宅",3,IF(#REF!="帰宅",4,5)))))</f>
        <v>0</v>
      </c>
      <c r="G43" s="21" t="str">
        <f>D42</f>
        <v>出勤</v>
      </c>
      <c r="I43" s="22">
        <v>40128.868946759256</v>
      </c>
      <c r="J43" s="22">
        <v>40128.90115740741</v>
      </c>
      <c r="K43" s="23"/>
      <c r="L43" s="23">
        <f>K42+K43</f>
        <v>0.56300925925461343</v>
      </c>
      <c r="M43" s="21">
        <v>2783</v>
      </c>
      <c r="N43" s="24">
        <v>26792.308247060464</v>
      </c>
      <c r="O43" s="21">
        <v>35.431847060000003</v>
      </c>
      <c r="P43" s="21">
        <v>139.3264461</v>
      </c>
      <c r="Q43" s="21">
        <v>212</v>
      </c>
      <c r="R43" s="21" t="s">
        <v>835</v>
      </c>
      <c r="S43" s="21">
        <v>2120801</v>
      </c>
      <c r="T43" s="21" t="s">
        <v>417</v>
      </c>
      <c r="U43" s="21">
        <v>212080103</v>
      </c>
      <c r="V43" s="21" t="s">
        <v>687</v>
      </c>
      <c r="W43" s="21">
        <v>35.449227759999999</v>
      </c>
      <c r="X43" s="21">
        <v>139.62146759999999</v>
      </c>
      <c r="Y43" s="21">
        <v>103</v>
      </c>
      <c r="Z43" s="21" t="s">
        <v>843</v>
      </c>
      <c r="AA43" s="21">
        <v>1002004</v>
      </c>
      <c r="AB43" s="21" t="s">
        <v>405</v>
      </c>
      <c r="AC43" s="21">
        <v>100200401</v>
      </c>
      <c r="AD43" s="21" t="s">
        <v>636</v>
      </c>
      <c r="AE43" s="21">
        <v>44</v>
      </c>
      <c r="AF43" s="21">
        <v>1</v>
      </c>
      <c r="AG43" s="21" t="s">
        <v>34</v>
      </c>
      <c r="AH43" s="21" t="s">
        <v>98</v>
      </c>
      <c r="AI43" s="21">
        <v>100</v>
      </c>
      <c r="AJ43" s="21" t="s">
        <v>93</v>
      </c>
      <c r="AK43" s="21" t="str">
        <f>AJ42</f>
        <v>自動車</v>
      </c>
      <c r="AM43" s="21">
        <v>67.3</v>
      </c>
      <c r="AN43" s="21">
        <v>1</v>
      </c>
      <c r="AO43" s="21">
        <v>36260</v>
      </c>
      <c r="AP43" s="21">
        <v>67.3</v>
      </c>
      <c r="AQ43" s="21">
        <v>1</v>
      </c>
      <c r="AR43" s="21">
        <v>65</v>
      </c>
      <c r="AS43" s="21">
        <v>580</v>
      </c>
      <c r="AT43" s="21" t="s">
        <v>115</v>
      </c>
      <c r="AU43" s="21" t="s">
        <v>112</v>
      </c>
      <c r="AV43" s="21">
        <v>2</v>
      </c>
      <c r="AW43" s="21">
        <v>2645</v>
      </c>
      <c r="AX43" s="21">
        <v>32.6</v>
      </c>
      <c r="AY43" s="21">
        <v>1072</v>
      </c>
      <c r="AZ43" s="21">
        <v>12.8</v>
      </c>
      <c r="BA43" s="21">
        <v>110.39999999999999</v>
      </c>
      <c r="BB43" s="21">
        <v>1</v>
      </c>
      <c r="BC43" s="21">
        <v>31412</v>
      </c>
      <c r="BD43" s="21">
        <v>157.1</v>
      </c>
      <c r="BE43" s="21">
        <v>1</v>
      </c>
      <c r="BF43" s="21">
        <v>31412</v>
      </c>
      <c r="BG43" s="21">
        <v>392.4</v>
      </c>
      <c r="BH43" s="21">
        <v>0</v>
      </c>
      <c r="BI43" s="21">
        <v>0</v>
      </c>
      <c r="BJ43" s="21">
        <v>0</v>
      </c>
      <c r="BK43" s="21">
        <v>0</v>
      </c>
      <c r="BL43" s="21">
        <v>0</v>
      </c>
      <c r="BM43" s="21">
        <v>0</v>
      </c>
      <c r="BN43" s="21">
        <v>0</v>
      </c>
      <c r="BO43" s="21">
        <v>0</v>
      </c>
      <c r="BP43" s="21">
        <v>0</v>
      </c>
    </row>
    <row r="44" spans="1:68" ht="17" customHeight="1">
      <c r="A44" s="21">
        <v>256536</v>
      </c>
      <c r="B44" s="21" t="s">
        <v>56</v>
      </c>
      <c r="C44" s="21">
        <v>100</v>
      </c>
      <c r="D44" s="21" t="s">
        <v>86</v>
      </c>
      <c r="E44" s="21">
        <f>IF(D44="帰宅",0,IF(D45="帰宅",1,IF(#REF!="帰宅",2,IF(#REF!="帰宅",3,IF(#REF!="帰宅",4,5)))))</f>
        <v>1</v>
      </c>
      <c r="H44" s="21" t="str">
        <f>D45</f>
        <v>帰宅</v>
      </c>
      <c r="I44" s="22">
        <v>40129.269988425927</v>
      </c>
      <c r="J44" s="22">
        <v>40129.307337962964</v>
      </c>
      <c r="K44" s="23">
        <v>0.5169328703705105</v>
      </c>
      <c r="L44" s="23">
        <f>K44+K45</f>
        <v>0.5169328703705105</v>
      </c>
      <c r="M44" s="21">
        <v>3227</v>
      </c>
      <c r="N44" s="24">
        <v>27633.062911085293</v>
      </c>
      <c r="O44" s="21">
        <v>35.449517419999999</v>
      </c>
      <c r="P44" s="21">
        <v>139.62132819999999</v>
      </c>
      <c r="Q44" s="21">
        <v>103</v>
      </c>
      <c r="R44" s="21" t="s">
        <v>843</v>
      </c>
      <c r="S44" s="21">
        <v>1002004</v>
      </c>
      <c r="T44" s="21" t="s">
        <v>405</v>
      </c>
      <c r="U44" s="21">
        <v>100200401</v>
      </c>
      <c r="V44" s="21" t="s">
        <v>636</v>
      </c>
      <c r="W44" s="21">
        <v>35.424347519999998</v>
      </c>
      <c r="X44" s="21">
        <v>139.31783619999999</v>
      </c>
      <c r="Y44" s="21">
        <v>212</v>
      </c>
      <c r="Z44" s="21" t="s">
        <v>835</v>
      </c>
      <c r="AA44" s="21">
        <v>2120802</v>
      </c>
      <c r="AB44" s="21" t="s">
        <v>424</v>
      </c>
      <c r="AC44" s="21">
        <v>212080201</v>
      </c>
      <c r="AD44" s="21" t="s">
        <v>702</v>
      </c>
      <c r="AE44" s="21">
        <v>44</v>
      </c>
      <c r="AF44" s="21">
        <v>1</v>
      </c>
      <c r="AG44" s="21" t="s">
        <v>34</v>
      </c>
      <c r="AH44" s="21" t="s">
        <v>98</v>
      </c>
      <c r="AI44" s="21">
        <v>100</v>
      </c>
      <c r="AJ44" s="21" t="s">
        <v>93</v>
      </c>
      <c r="AL44" s="6" t="str">
        <f>AJ45</f>
        <v>自動車</v>
      </c>
      <c r="AM44" s="21">
        <v>73.5</v>
      </c>
      <c r="AN44" s="21">
        <v>1</v>
      </c>
      <c r="AO44" s="21">
        <v>37595</v>
      </c>
      <c r="AP44" s="21">
        <v>73.5</v>
      </c>
      <c r="AQ44" s="21">
        <v>1</v>
      </c>
      <c r="AR44" s="21">
        <v>63</v>
      </c>
      <c r="AS44" s="21">
        <v>580</v>
      </c>
      <c r="AT44" s="21" t="s">
        <v>112</v>
      </c>
      <c r="AU44" s="21" t="s">
        <v>115</v>
      </c>
      <c r="AV44" s="21">
        <v>2</v>
      </c>
      <c r="AW44" s="21">
        <v>1058</v>
      </c>
      <c r="AX44" s="21">
        <v>12.6</v>
      </c>
      <c r="AY44" s="21">
        <v>3102</v>
      </c>
      <c r="AZ44" s="21">
        <v>38.799999999999997</v>
      </c>
      <c r="BA44" s="21">
        <v>114.39999999999999</v>
      </c>
      <c r="BB44" s="21">
        <v>1</v>
      </c>
      <c r="BC44" s="21">
        <v>32669</v>
      </c>
      <c r="BD44" s="21">
        <v>163.30000000000001</v>
      </c>
      <c r="BE44" s="21">
        <v>1</v>
      </c>
      <c r="BF44" s="21">
        <v>32669</v>
      </c>
      <c r="BG44" s="21">
        <v>404.4</v>
      </c>
      <c r="BH44" s="21">
        <v>0</v>
      </c>
      <c r="BI44" s="21">
        <v>0</v>
      </c>
      <c r="BJ44" s="21">
        <v>0</v>
      </c>
      <c r="BK44" s="21">
        <v>0</v>
      </c>
      <c r="BL44" s="21">
        <v>0</v>
      </c>
      <c r="BM44" s="21">
        <v>0</v>
      </c>
      <c r="BN44" s="21">
        <v>0</v>
      </c>
      <c r="BO44" s="21">
        <v>0</v>
      </c>
      <c r="BP44" s="21">
        <v>0</v>
      </c>
    </row>
    <row r="45" spans="1:68" ht="17" customHeight="1">
      <c r="A45" s="21">
        <v>256600</v>
      </c>
      <c r="B45" s="21" t="s">
        <v>56</v>
      </c>
      <c r="C45" s="21">
        <v>200</v>
      </c>
      <c r="D45" s="21" t="s">
        <v>85</v>
      </c>
      <c r="E45" s="21">
        <f>IF(D45="帰宅",0,IF(#REF!="帰宅",1,IF(#REF!="帰宅",2,IF(#REF!="帰宅",3,IF(D46="帰宅",4,5)))))</f>
        <v>0</v>
      </c>
      <c r="G45" s="21" t="str">
        <f>D44</f>
        <v>出勤</v>
      </c>
      <c r="I45" s="22">
        <v>40129.824270833335</v>
      </c>
      <c r="J45" s="22">
        <v>40129.856608796297</v>
      </c>
      <c r="K45" s="23"/>
      <c r="L45" s="23">
        <f>K44+K45</f>
        <v>0.5169328703705105</v>
      </c>
      <c r="M45" s="21">
        <v>2794</v>
      </c>
      <c r="N45" s="24">
        <v>27579.60960020632</v>
      </c>
      <c r="O45" s="21">
        <v>35.424717680000001</v>
      </c>
      <c r="P45" s="21">
        <v>139.31823850000001</v>
      </c>
      <c r="Q45" s="21">
        <v>212</v>
      </c>
      <c r="R45" s="21" t="s">
        <v>835</v>
      </c>
      <c r="S45" s="21">
        <v>2120802</v>
      </c>
      <c r="T45" s="21" t="s">
        <v>424</v>
      </c>
      <c r="U45" s="21">
        <v>212080201</v>
      </c>
      <c r="V45" s="21" t="s">
        <v>702</v>
      </c>
      <c r="W45" s="21">
        <v>35.449345739999998</v>
      </c>
      <c r="X45" s="21">
        <v>139.62120479999999</v>
      </c>
      <c r="Y45" s="21">
        <v>103</v>
      </c>
      <c r="Z45" s="21" t="s">
        <v>843</v>
      </c>
      <c r="AA45" s="21">
        <v>1002004</v>
      </c>
      <c r="AB45" s="21" t="s">
        <v>405</v>
      </c>
      <c r="AC45" s="21">
        <v>100200401</v>
      </c>
      <c r="AD45" s="21" t="s">
        <v>636</v>
      </c>
      <c r="AE45" s="21">
        <v>44</v>
      </c>
      <c r="AF45" s="21">
        <v>1</v>
      </c>
      <c r="AG45" s="21" t="s">
        <v>34</v>
      </c>
      <c r="AH45" s="21" t="s">
        <v>98</v>
      </c>
      <c r="AI45" s="21">
        <v>100</v>
      </c>
      <c r="AJ45" s="21" t="s">
        <v>93</v>
      </c>
      <c r="AK45" s="21" t="str">
        <f>AJ44</f>
        <v>自動車</v>
      </c>
      <c r="AM45" s="21">
        <v>74.400000000000006</v>
      </c>
      <c r="AN45" s="21">
        <v>1</v>
      </c>
      <c r="AO45" s="21">
        <v>37461</v>
      </c>
      <c r="AP45" s="21">
        <v>74.400000000000006</v>
      </c>
      <c r="AQ45" s="21">
        <v>1</v>
      </c>
      <c r="AR45" s="21">
        <v>65</v>
      </c>
      <c r="AS45" s="21">
        <v>580</v>
      </c>
      <c r="AT45" s="21" t="s">
        <v>115</v>
      </c>
      <c r="AU45" s="21" t="s">
        <v>112</v>
      </c>
      <c r="AV45" s="21">
        <v>2</v>
      </c>
      <c r="AW45" s="21">
        <v>3078</v>
      </c>
      <c r="AX45" s="21">
        <v>37.5</v>
      </c>
      <c r="AY45" s="21">
        <v>1073</v>
      </c>
      <c r="AZ45" s="21">
        <v>12.8</v>
      </c>
      <c r="BA45" s="21">
        <v>115.3</v>
      </c>
      <c r="BB45" s="21">
        <v>1</v>
      </c>
      <c r="BC45" s="21">
        <v>33023</v>
      </c>
      <c r="BD45" s="21">
        <v>165.1</v>
      </c>
      <c r="BE45" s="21">
        <v>1</v>
      </c>
      <c r="BF45" s="21">
        <v>33023</v>
      </c>
      <c r="BG45" s="21">
        <v>406.9</v>
      </c>
      <c r="BH45" s="21">
        <v>0</v>
      </c>
      <c r="BI45" s="21">
        <v>0</v>
      </c>
      <c r="BJ45" s="21">
        <v>0</v>
      </c>
      <c r="BK45" s="21">
        <v>0</v>
      </c>
      <c r="BL45" s="21">
        <v>0</v>
      </c>
      <c r="BM45" s="21">
        <v>0</v>
      </c>
      <c r="BN45" s="21">
        <v>0</v>
      </c>
      <c r="BO45" s="21">
        <v>0</v>
      </c>
      <c r="BP45" s="21">
        <v>0</v>
      </c>
    </row>
    <row r="46" spans="1:68" ht="17" customHeight="1">
      <c r="A46" s="21">
        <v>256618</v>
      </c>
      <c r="B46" s="21" t="s">
        <v>56</v>
      </c>
      <c r="C46" s="21">
        <v>100</v>
      </c>
      <c r="D46" s="21" t="s">
        <v>86</v>
      </c>
      <c r="E46" s="21">
        <v>1</v>
      </c>
      <c r="F46" s="21">
        <f>IF(D46="帰宅",0,IF(D47="帰宅",1,IF(D48="帰宅",2,IF(#REF!="帰宅",3,IF(#REF!="帰宅",4,5)))))</f>
        <v>2</v>
      </c>
      <c r="H46" s="21" t="str">
        <f>D47</f>
        <v>散歩･回遊</v>
      </c>
      <c r="I46" s="22">
        <v>40130.270613425928</v>
      </c>
      <c r="J46" s="22">
        <v>40130.305300925924</v>
      </c>
      <c r="K46" s="23">
        <v>0.54725694444641704</v>
      </c>
      <c r="L46" s="23">
        <f>K46+K47+K48</f>
        <v>0.64562499999738066</v>
      </c>
      <c r="M46" s="21">
        <v>2997</v>
      </c>
      <c r="N46" s="24">
        <v>27461.956878162156</v>
      </c>
      <c r="O46" s="21">
        <v>35.449967970000003</v>
      </c>
      <c r="P46" s="21">
        <v>139.620958</v>
      </c>
      <c r="Q46" s="21">
        <v>103</v>
      </c>
      <c r="R46" s="21" t="s">
        <v>843</v>
      </c>
      <c r="S46" s="21">
        <v>1002004</v>
      </c>
      <c r="T46" s="21" t="s">
        <v>405</v>
      </c>
      <c r="U46" s="21">
        <v>100200401</v>
      </c>
      <c r="V46" s="21" t="s">
        <v>636</v>
      </c>
      <c r="W46" s="21">
        <v>35.425248740000001</v>
      </c>
      <c r="X46" s="21">
        <v>139.31930610000001</v>
      </c>
      <c r="Y46" s="21">
        <v>212</v>
      </c>
      <c r="Z46" s="21" t="s">
        <v>835</v>
      </c>
      <c r="AA46" s="21">
        <v>2120802</v>
      </c>
      <c r="AB46" s="21" t="s">
        <v>424</v>
      </c>
      <c r="AC46" s="21">
        <v>212080201</v>
      </c>
      <c r="AD46" s="21" t="s">
        <v>702</v>
      </c>
      <c r="AE46" s="21">
        <v>44</v>
      </c>
      <c r="AF46" s="21">
        <v>1</v>
      </c>
      <c r="AG46" s="21" t="s">
        <v>34</v>
      </c>
      <c r="AH46" s="21" t="s">
        <v>98</v>
      </c>
      <c r="AI46" s="21">
        <v>100</v>
      </c>
      <c r="AJ46" s="21" t="s">
        <v>93</v>
      </c>
      <c r="AL46" s="21" t="str">
        <f>AJ47</f>
        <v>自動車</v>
      </c>
      <c r="AM46" s="21">
        <v>71.599999999999994</v>
      </c>
      <c r="AN46" s="21">
        <v>1</v>
      </c>
      <c r="AO46" s="21">
        <v>37353</v>
      </c>
      <c r="AP46" s="21">
        <v>71.599999999999994</v>
      </c>
      <c r="AQ46" s="21">
        <v>1</v>
      </c>
      <c r="AR46" s="21">
        <v>63</v>
      </c>
      <c r="AS46" s="21">
        <v>580</v>
      </c>
      <c r="AT46" s="21" t="s">
        <v>112</v>
      </c>
      <c r="AU46" s="21" t="s">
        <v>115</v>
      </c>
      <c r="AV46" s="21">
        <v>2</v>
      </c>
      <c r="AW46" s="21">
        <v>978</v>
      </c>
      <c r="AX46" s="21">
        <v>11.6</v>
      </c>
      <c r="AY46" s="21">
        <v>2936</v>
      </c>
      <c r="AZ46" s="21">
        <v>37</v>
      </c>
      <c r="BA46" s="21">
        <v>111.6</v>
      </c>
      <c r="BB46" s="21">
        <v>1</v>
      </c>
      <c r="BC46" s="21">
        <v>32480</v>
      </c>
      <c r="BD46" s="21">
        <v>162.4</v>
      </c>
      <c r="BE46" s="21">
        <v>1</v>
      </c>
      <c r="BF46" s="21">
        <v>32480</v>
      </c>
      <c r="BG46" s="21">
        <v>402.4</v>
      </c>
      <c r="BH46" s="21">
        <v>0</v>
      </c>
      <c r="BI46" s="21">
        <v>0</v>
      </c>
      <c r="BJ46" s="21">
        <v>0</v>
      </c>
      <c r="BK46" s="21">
        <v>0</v>
      </c>
      <c r="BL46" s="21">
        <v>0</v>
      </c>
      <c r="BM46" s="21">
        <v>0</v>
      </c>
      <c r="BN46" s="21">
        <v>0</v>
      </c>
      <c r="BO46" s="21">
        <v>0</v>
      </c>
      <c r="BP46" s="21">
        <v>0</v>
      </c>
    </row>
    <row r="47" spans="1:68" ht="17" customHeight="1">
      <c r="A47" s="21">
        <v>256682</v>
      </c>
      <c r="B47" s="21" t="s">
        <v>56</v>
      </c>
      <c r="C47" s="21">
        <v>800</v>
      </c>
      <c r="D47" s="21" t="s">
        <v>89</v>
      </c>
      <c r="E47" s="21">
        <v>1</v>
      </c>
      <c r="F47" s="21">
        <f>IF(D47="帰宅",0,IF(D48="帰宅",1,IF(#REF!="帰宅",2,IF(#REF!="帰宅",3,IF(#REF!="帰宅",4,5)))))</f>
        <v>1</v>
      </c>
      <c r="G47" s="21" t="str">
        <f>D46</f>
        <v>出勤</v>
      </c>
      <c r="H47" s="21" t="str">
        <f>D48</f>
        <v>帰宅</v>
      </c>
      <c r="I47" s="22">
        <v>40130.85255787037</v>
      </c>
      <c r="J47" s="22">
        <v>40130.891446759262</v>
      </c>
      <c r="K47" s="23">
        <v>9.8368055550963618E-2</v>
      </c>
      <c r="L47" s="23">
        <f>K46+K47+K48</f>
        <v>0.64562499999738066</v>
      </c>
      <c r="M47" s="21">
        <v>3360</v>
      </c>
      <c r="N47" s="24">
        <v>35396.708207254182</v>
      </c>
      <c r="O47" s="21">
        <v>35.444769870000002</v>
      </c>
      <c r="P47" s="21">
        <v>139.3142689</v>
      </c>
      <c r="Q47" s="21">
        <v>212</v>
      </c>
      <c r="R47" s="21" t="s">
        <v>835</v>
      </c>
      <c r="S47" s="21">
        <v>2120601</v>
      </c>
      <c r="T47" s="21" t="s">
        <v>399</v>
      </c>
      <c r="U47" s="21">
        <v>212060102</v>
      </c>
      <c r="V47" s="21" t="s">
        <v>653</v>
      </c>
      <c r="W47" s="21">
        <v>35.634605950000001</v>
      </c>
      <c r="X47" s="21">
        <v>139.628377</v>
      </c>
      <c r="AE47" s="21">
        <v>44</v>
      </c>
      <c r="AF47" s="21">
        <v>1</v>
      </c>
      <c r="AG47" s="21" t="s">
        <v>34</v>
      </c>
      <c r="AH47" s="21" t="s">
        <v>98</v>
      </c>
      <c r="AI47" s="21">
        <v>100</v>
      </c>
      <c r="AJ47" s="21" t="s">
        <v>93</v>
      </c>
      <c r="AK47" s="21" t="str">
        <f>AJ46</f>
        <v>自動車</v>
      </c>
      <c r="AL47" s="21" t="str">
        <f>AJ48</f>
        <v>自動車</v>
      </c>
      <c r="AM47" s="21">
        <v>82.5</v>
      </c>
      <c r="AN47" s="21">
        <v>1</v>
      </c>
      <c r="AO47" s="21">
        <v>43008</v>
      </c>
      <c r="AP47" s="21">
        <v>82.5</v>
      </c>
      <c r="AQ47" s="21">
        <v>1</v>
      </c>
      <c r="AR47" s="21">
        <v>46</v>
      </c>
      <c r="AS47" s="21">
        <v>440</v>
      </c>
      <c r="AT47" s="21" t="s">
        <v>115</v>
      </c>
      <c r="AU47" s="21" t="s">
        <v>113</v>
      </c>
      <c r="AV47" s="21">
        <v>1</v>
      </c>
      <c r="AW47" s="21">
        <v>4998</v>
      </c>
      <c r="AX47" s="21">
        <v>59.3</v>
      </c>
      <c r="AY47" s="21">
        <v>1767</v>
      </c>
      <c r="AZ47" s="21">
        <v>21.5</v>
      </c>
      <c r="BA47" s="21">
        <v>126.8</v>
      </c>
      <c r="BB47" s="21">
        <v>1</v>
      </c>
      <c r="BC47" s="21">
        <v>40633</v>
      </c>
      <c r="BD47" s="21">
        <v>203.2</v>
      </c>
      <c r="BE47" s="21">
        <v>1</v>
      </c>
      <c r="BF47" s="21">
        <v>40633</v>
      </c>
      <c r="BG47" s="21">
        <v>504</v>
      </c>
      <c r="BH47" s="21">
        <v>0</v>
      </c>
      <c r="BI47" s="21">
        <v>0</v>
      </c>
      <c r="BJ47" s="21">
        <v>0</v>
      </c>
      <c r="BK47" s="21">
        <v>0</v>
      </c>
      <c r="BL47" s="21">
        <v>0</v>
      </c>
      <c r="BM47" s="21">
        <v>0</v>
      </c>
      <c r="BN47" s="21">
        <v>0</v>
      </c>
      <c r="BO47" s="21">
        <v>0</v>
      </c>
      <c r="BP47" s="21">
        <v>0</v>
      </c>
    </row>
    <row r="48" spans="1:68" ht="17" customHeight="1">
      <c r="A48" s="21">
        <v>256696</v>
      </c>
      <c r="B48" s="21" t="s">
        <v>56</v>
      </c>
      <c r="C48" s="21">
        <v>200</v>
      </c>
      <c r="D48" s="21" t="s">
        <v>85</v>
      </c>
      <c r="F48" s="21">
        <f>IF(D48="帰宅",0,IF(#REF!="帰宅",1,IF(#REF!="帰宅",2,IF(#REF!="帰宅",3,IF(#REF!="帰宅",4,5)))))</f>
        <v>0</v>
      </c>
      <c r="G48" s="21" t="str">
        <f>D47</f>
        <v>散歩･回遊</v>
      </c>
      <c r="I48" s="22">
        <v>40130.989814814813</v>
      </c>
      <c r="J48" s="22">
        <v>40131.011458333334</v>
      </c>
      <c r="K48" s="23"/>
      <c r="L48" s="23">
        <f>K46+K47+K48</f>
        <v>0.64562499999738066</v>
      </c>
      <c r="M48" s="21">
        <v>1870</v>
      </c>
      <c r="N48" s="24">
        <v>20707.859885850561</v>
      </c>
      <c r="O48" s="21">
        <v>35.635405259999999</v>
      </c>
      <c r="P48" s="21">
        <v>139.62817860000001</v>
      </c>
      <c r="W48" s="21">
        <v>35.449227759999999</v>
      </c>
      <c r="X48" s="21">
        <v>139.62138719999999</v>
      </c>
      <c r="Y48" s="21">
        <v>103</v>
      </c>
      <c r="Z48" s="21" t="s">
        <v>843</v>
      </c>
      <c r="AA48" s="21">
        <v>1002004</v>
      </c>
      <c r="AB48" s="21" t="s">
        <v>405</v>
      </c>
      <c r="AC48" s="21">
        <v>100200401</v>
      </c>
      <c r="AD48" s="21" t="s">
        <v>636</v>
      </c>
      <c r="AE48" s="21">
        <v>44</v>
      </c>
      <c r="AF48" s="21">
        <v>1</v>
      </c>
      <c r="AG48" s="21" t="s">
        <v>34</v>
      </c>
      <c r="AH48" s="21" t="s">
        <v>98</v>
      </c>
      <c r="AI48" s="21">
        <v>100</v>
      </c>
      <c r="AJ48" s="21" t="s">
        <v>93</v>
      </c>
      <c r="AK48" s="21" t="str">
        <f>AJ47</f>
        <v>自動車</v>
      </c>
      <c r="AM48" s="21">
        <v>48.8</v>
      </c>
      <c r="AN48" s="21">
        <v>1</v>
      </c>
      <c r="AO48" s="21">
        <v>25612</v>
      </c>
      <c r="AP48" s="21">
        <v>48.8</v>
      </c>
      <c r="AQ48" s="21">
        <v>1</v>
      </c>
      <c r="AR48" s="21">
        <v>61</v>
      </c>
      <c r="AS48" s="21">
        <v>660</v>
      </c>
      <c r="AT48" s="21" t="s">
        <v>113</v>
      </c>
      <c r="AU48" s="21" t="s">
        <v>112</v>
      </c>
      <c r="AV48" s="21">
        <v>3</v>
      </c>
      <c r="AW48" s="21">
        <v>1662</v>
      </c>
      <c r="AX48" s="21">
        <v>20.399999999999999</v>
      </c>
      <c r="AY48" s="21">
        <v>1077</v>
      </c>
      <c r="AZ48" s="21">
        <v>12.9</v>
      </c>
      <c r="BA48" s="21">
        <v>94.300000000000011</v>
      </c>
      <c r="BB48" s="21">
        <v>1</v>
      </c>
      <c r="BC48" s="21">
        <v>23672</v>
      </c>
      <c r="BD48" s="21">
        <v>118.4</v>
      </c>
      <c r="BE48" s="21">
        <v>1</v>
      </c>
      <c r="BF48" s="21">
        <v>23672</v>
      </c>
      <c r="BG48" s="21">
        <v>292.2</v>
      </c>
      <c r="BH48" s="21">
        <v>0</v>
      </c>
      <c r="BI48" s="21">
        <v>0</v>
      </c>
      <c r="BJ48" s="21">
        <v>0</v>
      </c>
      <c r="BK48" s="21">
        <v>0</v>
      </c>
      <c r="BL48" s="21">
        <v>0</v>
      </c>
      <c r="BM48" s="21">
        <v>0</v>
      </c>
      <c r="BN48" s="21">
        <v>0</v>
      </c>
      <c r="BO48" s="21">
        <v>0</v>
      </c>
      <c r="BP48" s="21">
        <v>0</v>
      </c>
    </row>
    <row r="49" spans="1:68" ht="17" customHeight="1">
      <c r="A49" s="21">
        <v>256715</v>
      </c>
      <c r="B49" s="21" t="s">
        <v>56</v>
      </c>
      <c r="C49" s="21">
        <v>999</v>
      </c>
      <c r="D49" s="21" t="s">
        <v>84</v>
      </c>
      <c r="E49" s="21">
        <f>IF(D49="帰宅",0,IF(D50="帰宅",1,IF(#REF!="帰宅",2,IF(#REF!="帰宅",3,IF(#REF!="帰宅",4,5)))))</f>
        <v>1</v>
      </c>
      <c r="H49" s="21" t="str">
        <f>D50</f>
        <v>帰宅</v>
      </c>
      <c r="I49" s="22">
        <v>40131.477002314816</v>
      </c>
      <c r="J49" s="22">
        <v>40131.505208333336</v>
      </c>
      <c r="K49" s="23">
        <v>1.6180555554456078E-2</v>
      </c>
      <c r="L49" s="23">
        <f>K49+K50</f>
        <v>1.6180555554456078E-2</v>
      </c>
      <c r="M49" s="21">
        <v>2437</v>
      </c>
      <c r="N49" s="24">
        <v>14363.273069985731</v>
      </c>
      <c r="O49" s="21">
        <v>35.448997089999999</v>
      </c>
      <c r="P49" s="21">
        <v>139.6217681</v>
      </c>
      <c r="Q49" s="21">
        <v>103</v>
      </c>
      <c r="R49" s="21" t="s">
        <v>843</v>
      </c>
      <c r="S49" s="21">
        <v>1002004</v>
      </c>
      <c r="T49" s="21" t="s">
        <v>405</v>
      </c>
      <c r="U49" s="21">
        <v>100200401</v>
      </c>
      <c r="V49" s="21" t="s">
        <v>636</v>
      </c>
      <c r="W49" s="21">
        <v>35.319805789999997</v>
      </c>
      <c r="X49" s="21">
        <v>139.62114579999999</v>
      </c>
      <c r="Y49" s="21">
        <v>108</v>
      </c>
      <c r="Z49" s="21" t="s">
        <v>854</v>
      </c>
      <c r="AA49" s="21">
        <v>1007027</v>
      </c>
      <c r="AB49" s="21" t="s">
        <v>224</v>
      </c>
      <c r="AC49" s="21">
        <v>100702701</v>
      </c>
      <c r="AD49" s="21" t="s">
        <v>752</v>
      </c>
      <c r="AE49" s="21">
        <v>44</v>
      </c>
      <c r="AF49" s="21">
        <v>1</v>
      </c>
      <c r="AG49" s="21" t="s">
        <v>34</v>
      </c>
      <c r="AH49" s="21" t="s">
        <v>98</v>
      </c>
      <c r="AI49" s="21">
        <v>100</v>
      </c>
      <c r="AJ49" s="21" t="s">
        <v>93</v>
      </c>
      <c r="AL49" s="6" t="str">
        <f>AJ50</f>
        <v>自動車</v>
      </c>
      <c r="AM49" s="21">
        <v>33</v>
      </c>
      <c r="AN49" s="21">
        <v>1</v>
      </c>
      <c r="AO49" s="21">
        <v>17754</v>
      </c>
      <c r="AP49" s="21">
        <v>33</v>
      </c>
      <c r="AQ49" s="21">
        <v>1</v>
      </c>
      <c r="AR49" s="21">
        <v>31</v>
      </c>
      <c r="AS49" s="21">
        <v>270</v>
      </c>
      <c r="AT49" s="21" t="s">
        <v>112</v>
      </c>
      <c r="AU49" s="21" t="s">
        <v>224</v>
      </c>
      <c r="AV49" s="21">
        <v>1</v>
      </c>
      <c r="AW49" s="21">
        <v>1132</v>
      </c>
      <c r="AX49" s="21">
        <v>13.5</v>
      </c>
      <c r="AY49" s="21">
        <v>1384</v>
      </c>
      <c r="AZ49" s="21">
        <v>16.899999999999999</v>
      </c>
      <c r="BA49" s="21">
        <v>61.4</v>
      </c>
      <c r="BB49" s="21">
        <v>1</v>
      </c>
      <c r="BC49" s="21">
        <v>16328</v>
      </c>
      <c r="BD49" s="21">
        <v>81.599999999999994</v>
      </c>
      <c r="BE49" s="21">
        <v>1</v>
      </c>
      <c r="BF49" s="21">
        <v>16328</v>
      </c>
      <c r="BG49" s="21">
        <v>203.7</v>
      </c>
      <c r="BH49" s="21">
        <v>0</v>
      </c>
      <c r="BI49" s="21">
        <v>0</v>
      </c>
      <c r="BJ49" s="21">
        <v>0</v>
      </c>
      <c r="BK49" s="21">
        <v>0</v>
      </c>
      <c r="BL49" s="21">
        <v>0</v>
      </c>
      <c r="BM49" s="21">
        <v>0</v>
      </c>
      <c r="BN49" s="21">
        <v>0</v>
      </c>
      <c r="BO49" s="21">
        <v>0</v>
      </c>
      <c r="BP49" s="21">
        <v>0</v>
      </c>
    </row>
    <row r="50" spans="1:68" ht="17" customHeight="1">
      <c r="A50" s="21">
        <v>256721</v>
      </c>
      <c r="B50" s="21" t="s">
        <v>56</v>
      </c>
      <c r="C50" s="21">
        <v>200</v>
      </c>
      <c r="D50" s="21" t="s">
        <v>85</v>
      </c>
      <c r="E50" s="21">
        <f>IF(D50="帰宅",0,IF(#REF!="帰宅",1,IF(#REF!="帰宅",2,IF(#REF!="帰宅",3,IF(#REF!="帰宅",4,5)))))</f>
        <v>0</v>
      </c>
      <c r="G50" s="21" t="str">
        <f>D49</f>
        <v>その他</v>
      </c>
      <c r="I50" s="22">
        <v>40131.52138888889</v>
      </c>
      <c r="J50" s="22">
        <v>40131.550162037034</v>
      </c>
      <c r="K50" s="23"/>
      <c r="L50" s="23">
        <f>K49+K50</f>
        <v>1.6180555554456078E-2</v>
      </c>
      <c r="M50" s="21">
        <v>2486</v>
      </c>
      <c r="N50" s="24">
        <v>14513.080829025697</v>
      </c>
      <c r="O50" s="21">
        <v>35.320068669999998</v>
      </c>
      <c r="P50" s="21">
        <v>139.62112970000001</v>
      </c>
      <c r="Q50" s="21">
        <v>108</v>
      </c>
      <c r="R50" s="21" t="s">
        <v>854</v>
      </c>
      <c r="S50" s="21">
        <v>1007027</v>
      </c>
      <c r="T50" s="21" t="s">
        <v>224</v>
      </c>
      <c r="U50" s="21">
        <v>100702701</v>
      </c>
      <c r="V50" s="21" t="s">
        <v>752</v>
      </c>
      <c r="W50" s="21">
        <v>35.45058496</v>
      </c>
      <c r="X50" s="21">
        <v>139.62416590000001</v>
      </c>
      <c r="Y50" s="21">
        <v>103</v>
      </c>
      <c r="Z50" s="21" t="s">
        <v>843</v>
      </c>
      <c r="AA50" s="21">
        <v>1002003</v>
      </c>
      <c r="AB50" s="21" t="s">
        <v>397</v>
      </c>
      <c r="AC50" s="21">
        <v>100200303</v>
      </c>
      <c r="AD50" s="21" t="s">
        <v>626</v>
      </c>
      <c r="AE50" s="21">
        <v>44</v>
      </c>
      <c r="AF50" s="21">
        <v>1</v>
      </c>
      <c r="AG50" s="21" t="s">
        <v>34</v>
      </c>
      <c r="AH50" s="21" t="s">
        <v>98</v>
      </c>
      <c r="AI50" s="21">
        <v>100</v>
      </c>
      <c r="AJ50" s="21" t="s">
        <v>93</v>
      </c>
      <c r="AK50" s="21" t="str">
        <f>AJ49</f>
        <v>自動車</v>
      </c>
      <c r="AM50" s="21">
        <v>27.7</v>
      </c>
      <c r="AN50" s="21">
        <v>1</v>
      </c>
      <c r="AO50" s="21">
        <v>17243</v>
      </c>
      <c r="AP50" s="21">
        <v>27.7</v>
      </c>
      <c r="AQ50" s="21">
        <v>1</v>
      </c>
      <c r="AR50" s="21">
        <v>30</v>
      </c>
      <c r="AS50" s="21">
        <v>270</v>
      </c>
      <c r="AT50" s="21" t="s">
        <v>224</v>
      </c>
      <c r="AU50" s="21" t="s">
        <v>112</v>
      </c>
      <c r="AV50" s="21">
        <v>1</v>
      </c>
      <c r="AW50" s="21">
        <v>1365</v>
      </c>
      <c r="AX50" s="21">
        <v>17.100000000000001</v>
      </c>
      <c r="AY50" s="21">
        <v>991</v>
      </c>
      <c r="AZ50" s="21">
        <v>11.9</v>
      </c>
      <c r="BA50" s="21">
        <v>59</v>
      </c>
      <c r="BB50" s="21">
        <v>1</v>
      </c>
      <c r="BC50" s="21">
        <v>16478</v>
      </c>
      <c r="BD50" s="21">
        <v>82.4</v>
      </c>
      <c r="BE50" s="21">
        <v>1</v>
      </c>
      <c r="BF50" s="21">
        <v>16478</v>
      </c>
      <c r="BG50" s="21">
        <v>206.7</v>
      </c>
      <c r="BH50" s="21">
        <v>0</v>
      </c>
      <c r="BI50" s="21">
        <v>0</v>
      </c>
      <c r="BJ50" s="21">
        <v>0</v>
      </c>
      <c r="BK50" s="21">
        <v>0</v>
      </c>
      <c r="BL50" s="21">
        <v>0</v>
      </c>
      <c r="BM50" s="21">
        <v>0</v>
      </c>
      <c r="BN50" s="21">
        <v>0</v>
      </c>
      <c r="BO50" s="21">
        <v>0</v>
      </c>
      <c r="BP50" s="21">
        <v>0</v>
      </c>
    </row>
    <row r="51" spans="1:68" ht="17" customHeight="1">
      <c r="A51" s="21">
        <v>256726</v>
      </c>
      <c r="B51" s="21" t="s">
        <v>56</v>
      </c>
      <c r="C51" s="21">
        <v>800</v>
      </c>
      <c r="D51" s="21" t="s">
        <v>89</v>
      </c>
      <c r="E51" s="21">
        <v>1</v>
      </c>
      <c r="F51" s="21">
        <f>IF(D51="帰宅",0,IF(D52="帰宅",1,IF(D53="帰宅",2,IF(D54="帰宅",3,IF(D55="帰宅",4,5)))))</f>
        <v>3</v>
      </c>
      <c r="H51" s="21" t="str">
        <f>D52</f>
        <v>食事</v>
      </c>
      <c r="I51" s="22">
        <v>40131.550243055557</v>
      </c>
      <c r="J51" s="22">
        <v>40131.573553240742</v>
      </c>
      <c r="K51" s="23">
        <v>9.8032407404389232E-3</v>
      </c>
      <c r="L51" s="23">
        <f>K51+K52+K53+K54</f>
        <v>0.13434027777839219</v>
      </c>
      <c r="M51" s="21">
        <v>2014</v>
      </c>
      <c r="N51" s="24">
        <v>20602.567618737969</v>
      </c>
      <c r="O51" s="21">
        <v>35.450488370000002</v>
      </c>
      <c r="P51" s="21">
        <v>139.62428929999999</v>
      </c>
      <c r="Q51" s="21">
        <v>103</v>
      </c>
      <c r="R51" s="21" t="s">
        <v>843</v>
      </c>
      <c r="S51" s="21">
        <v>1002003</v>
      </c>
      <c r="T51" s="21" t="s">
        <v>397</v>
      </c>
      <c r="U51" s="21">
        <v>100200303</v>
      </c>
      <c r="V51" s="21" t="s">
        <v>626</v>
      </c>
      <c r="W51" s="21">
        <v>35.63577532</v>
      </c>
      <c r="X51" s="21">
        <v>139.6280658</v>
      </c>
      <c r="AE51" s="21">
        <v>44</v>
      </c>
      <c r="AF51" s="21">
        <v>1</v>
      </c>
      <c r="AG51" s="21" t="s">
        <v>34</v>
      </c>
      <c r="AH51" s="21" t="s">
        <v>98</v>
      </c>
      <c r="AI51" s="21">
        <v>100</v>
      </c>
      <c r="AJ51" s="21" t="s">
        <v>93</v>
      </c>
      <c r="AL51" s="21" t="str">
        <f>AJ52</f>
        <v>徒歩</v>
      </c>
      <c r="AM51" s="21">
        <v>49</v>
      </c>
      <c r="AN51" s="21">
        <v>1</v>
      </c>
      <c r="AO51" s="21">
        <v>23828</v>
      </c>
      <c r="AP51" s="21">
        <v>49</v>
      </c>
      <c r="AQ51" s="21">
        <v>1</v>
      </c>
      <c r="AR51" s="21">
        <v>64</v>
      </c>
      <c r="AS51" s="21">
        <v>780</v>
      </c>
      <c r="AT51" s="21" t="s">
        <v>112</v>
      </c>
      <c r="AU51" s="21" t="s">
        <v>113</v>
      </c>
      <c r="AV51" s="21">
        <v>3</v>
      </c>
      <c r="AW51" s="21">
        <v>997</v>
      </c>
      <c r="AX51" s="21">
        <v>12</v>
      </c>
      <c r="AY51" s="21">
        <v>1619</v>
      </c>
      <c r="AZ51" s="21">
        <v>19.899999999999999</v>
      </c>
      <c r="BA51" s="21">
        <v>95.9</v>
      </c>
      <c r="BB51" s="21">
        <v>1</v>
      </c>
      <c r="BC51" s="21">
        <v>23340</v>
      </c>
      <c r="BD51" s="21">
        <v>116.7</v>
      </c>
      <c r="BE51" s="21">
        <v>1</v>
      </c>
      <c r="BF51" s="21">
        <v>23340</v>
      </c>
      <c r="BG51" s="21">
        <v>289.7</v>
      </c>
      <c r="BH51" s="21">
        <v>0</v>
      </c>
      <c r="BI51" s="21">
        <v>0</v>
      </c>
      <c r="BJ51" s="21">
        <v>0</v>
      </c>
      <c r="BK51" s="21">
        <v>0</v>
      </c>
      <c r="BL51" s="21">
        <v>0</v>
      </c>
      <c r="BM51" s="21">
        <v>0</v>
      </c>
      <c r="BN51" s="21">
        <v>0</v>
      </c>
      <c r="BO51" s="21">
        <v>0</v>
      </c>
      <c r="BP51" s="21">
        <v>0</v>
      </c>
    </row>
    <row r="52" spans="1:68" ht="17" customHeight="1">
      <c r="A52" s="21">
        <v>256729</v>
      </c>
      <c r="B52" s="21" t="s">
        <v>56</v>
      </c>
      <c r="C52" s="21">
        <v>600</v>
      </c>
      <c r="D52" s="21" t="s">
        <v>91</v>
      </c>
      <c r="E52" s="6">
        <v>1</v>
      </c>
      <c r="F52" s="21">
        <f>IF(D52="帰宅",0,IF(D53="帰宅",1,IF(D54="帰宅",2,IF(D55="帰宅",3,IF(D56="帰宅",4,5)))))</f>
        <v>2</v>
      </c>
      <c r="G52" s="21" t="str">
        <f>D51</f>
        <v>散歩･回遊</v>
      </c>
      <c r="H52" s="21" t="str">
        <f>D53</f>
        <v>散歩･回遊</v>
      </c>
      <c r="I52" s="22">
        <v>40131.583356481482</v>
      </c>
      <c r="J52" s="22">
        <v>40131.621469907404</v>
      </c>
      <c r="K52" s="23">
        <v>1.0879629626288079E-3</v>
      </c>
      <c r="L52" s="23">
        <f>K51+K52+K53+K54</f>
        <v>0.13434027777839219</v>
      </c>
      <c r="M52" s="21">
        <v>3293</v>
      </c>
      <c r="N52" s="24">
        <v>1095.5919569905036</v>
      </c>
      <c r="O52" s="21">
        <v>35.63554465</v>
      </c>
      <c r="P52" s="21">
        <v>139.6282482</v>
      </c>
      <c r="W52" s="21">
        <v>35.626537800000001</v>
      </c>
      <c r="X52" s="21">
        <v>139.63316750000001</v>
      </c>
      <c r="AE52" s="21">
        <v>44</v>
      </c>
      <c r="AF52" s="21">
        <v>1</v>
      </c>
      <c r="AG52" s="21" t="s">
        <v>34</v>
      </c>
      <c r="AH52" s="21" t="s">
        <v>98</v>
      </c>
      <c r="AI52" s="21">
        <v>420</v>
      </c>
      <c r="AJ52" s="21" t="s">
        <v>95</v>
      </c>
      <c r="AK52" s="21" t="str">
        <f>AJ51</f>
        <v>自動車</v>
      </c>
      <c r="AL52" s="21" t="str">
        <f>AJ53</f>
        <v>徒歩</v>
      </c>
      <c r="AM52" s="21">
        <v>15.5</v>
      </c>
      <c r="AN52" s="21">
        <v>1</v>
      </c>
      <c r="AO52" s="21">
        <v>1638</v>
      </c>
      <c r="AP52" s="21">
        <v>6.5</v>
      </c>
      <c r="AQ52" s="21">
        <v>1</v>
      </c>
      <c r="AR52" s="21">
        <v>27</v>
      </c>
      <c r="AS52" s="21">
        <v>210</v>
      </c>
      <c r="AT52" s="21" t="s">
        <v>113</v>
      </c>
      <c r="AU52" s="21" t="s">
        <v>262</v>
      </c>
      <c r="AV52" s="21">
        <v>0</v>
      </c>
      <c r="AW52" s="21">
        <v>1648</v>
      </c>
      <c r="AX52" s="21">
        <v>20.2</v>
      </c>
      <c r="AY52" s="21">
        <v>127</v>
      </c>
      <c r="AZ52" s="21">
        <v>1.9</v>
      </c>
      <c r="BA52" s="21">
        <v>49.1</v>
      </c>
      <c r="BB52" s="21">
        <v>1</v>
      </c>
      <c r="BC52" s="21">
        <v>1272</v>
      </c>
      <c r="BD52" s="21">
        <v>6.4</v>
      </c>
      <c r="BE52" s="21">
        <v>1</v>
      </c>
      <c r="BF52" s="21">
        <v>1272</v>
      </c>
      <c r="BG52" s="21">
        <v>15.5</v>
      </c>
      <c r="BH52" s="21">
        <v>0</v>
      </c>
      <c r="BI52" s="21">
        <v>0</v>
      </c>
      <c r="BJ52" s="21">
        <v>0</v>
      </c>
      <c r="BK52" s="21">
        <v>0</v>
      </c>
      <c r="BL52" s="21">
        <v>0</v>
      </c>
      <c r="BM52" s="21">
        <v>0</v>
      </c>
      <c r="BN52" s="21">
        <v>0</v>
      </c>
      <c r="BO52" s="21">
        <v>0</v>
      </c>
      <c r="BP52" s="21">
        <v>0</v>
      </c>
    </row>
    <row r="53" spans="1:68" ht="17" customHeight="1">
      <c r="A53" s="21">
        <v>256740</v>
      </c>
      <c r="B53" s="21" t="s">
        <v>56</v>
      </c>
      <c r="C53" s="21">
        <v>800</v>
      </c>
      <c r="D53" s="21" t="s">
        <v>89</v>
      </c>
      <c r="E53" s="6">
        <v>1</v>
      </c>
      <c r="F53" s="21">
        <f>IF(D53="帰宅",0,IF(D54="帰宅",1,IF(D55="帰宅",2,IF(D56="帰宅",3,IF(D57="帰宅",4,5)))))</f>
        <v>1</v>
      </c>
      <c r="G53" s="21" t="str">
        <f>D52</f>
        <v>食事</v>
      </c>
      <c r="H53" s="21" t="str">
        <f>D54</f>
        <v>帰宅</v>
      </c>
      <c r="I53" s="22">
        <v>40131.622557870367</v>
      </c>
      <c r="J53" s="22">
        <v>40131.686956018515</v>
      </c>
      <c r="K53" s="23">
        <v>0.12344907407532446</v>
      </c>
      <c r="L53" s="23">
        <f>K51+K52+K53+K54</f>
        <v>0.13434027777839219</v>
      </c>
      <c r="M53" s="21">
        <v>5564</v>
      </c>
      <c r="N53" s="24">
        <v>998.22245118149067</v>
      </c>
      <c r="O53" s="21">
        <v>35.627557090000003</v>
      </c>
      <c r="P53" s="21">
        <v>139.63329619999999</v>
      </c>
      <c r="W53" s="21">
        <v>35.635474950000003</v>
      </c>
      <c r="X53" s="21">
        <v>139.6280874</v>
      </c>
      <c r="AE53" s="21">
        <v>44</v>
      </c>
      <c r="AF53" s="21">
        <v>1</v>
      </c>
      <c r="AG53" s="21" t="s">
        <v>34</v>
      </c>
      <c r="AH53" s="21" t="s">
        <v>98</v>
      </c>
      <c r="AI53" s="21">
        <v>420</v>
      </c>
      <c r="AJ53" s="21" t="s">
        <v>95</v>
      </c>
      <c r="AK53" s="21" t="str">
        <f>AJ52</f>
        <v>徒歩</v>
      </c>
      <c r="AL53" s="21" t="str">
        <f>AJ54</f>
        <v>自動車</v>
      </c>
      <c r="AM53" s="21">
        <v>14.2</v>
      </c>
      <c r="AN53" s="21">
        <v>1</v>
      </c>
      <c r="AO53" s="21">
        <v>1448</v>
      </c>
      <c r="AP53" s="21">
        <v>7.4</v>
      </c>
      <c r="AQ53" s="21">
        <v>1</v>
      </c>
      <c r="AR53" s="21">
        <v>26</v>
      </c>
      <c r="AS53" s="21">
        <v>210</v>
      </c>
      <c r="AT53" s="21" t="s">
        <v>262</v>
      </c>
      <c r="AU53" s="21" t="s">
        <v>113</v>
      </c>
      <c r="AV53" s="21">
        <v>0</v>
      </c>
      <c r="AW53" s="21">
        <v>139</v>
      </c>
      <c r="AX53" s="21">
        <v>1.8</v>
      </c>
      <c r="AY53" s="21">
        <v>1652</v>
      </c>
      <c r="AZ53" s="21">
        <v>20.2</v>
      </c>
      <c r="BA53" s="21">
        <v>48</v>
      </c>
      <c r="BB53" s="21">
        <v>1</v>
      </c>
      <c r="BC53" s="21">
        <v>1169</v>
      </c>
      <c r="BD53" s="21">
        <v>5.8</v>
      </c>
      <c r="BE53" s="21">
        <v>1</v>
      </c>
      <c r="BF53" s="21">
        <v>1169</v>
      </c>
      <c r="BG53" s="21">
        <v>14.2</v>
      </c>
      <c r="BH53" s="21">
        <v>0</v>
      </c>
      <c r="BI53" s="21">
        <v>0</v>
      </c>
      <c r="BJ53" s="21">
        <v>0</v>
      </c>
      <c r="BK53" s="21">
        <v>0</v>
      </c>
      <c r="BL53" s="21">
        <v>0</v>
      </c>
      <c r="BM53" s="21">
        <v>0</v>
      </c>
      <c r="BN53" s="21">
        <v>0</v>
      </c>
      <c r="BO53" s="21">
        <v>0</v>
      </c>
      <c r="BP53" s="21">
        <v>0</v>
      </c>
    </row>
    <row r="54" spans="1:68" ht="17" customHeight="1">
      <c r="A54" s="21">
        <v>256769</v>
      </c>
      <c r="B54" s="21" t="s">
        <v>56</v>
      </c>
      <c r="C54" s="21">
        <v>200</v>
      </c>
      <c r="D54" s="21" t="s">
        <v>85</v>
      </c>
      <c r="F54" s="21">
        <f>IF(D54="帰宅",0,IF(D55="帰宅",1,IF(D56="帰宅",2,IF(D57="帰宅",3,IF(D58="帰宅",4,5)))))</f>
        <v>0</v>
      </c>
      <c r="G54" s="21" t="str">
        <f>D53</f>
        <v>散歩･回遊</v>
      </c>
      <c r="I54" s="22">
        <v>40131.81040509259</v>
      </c>
      <c r="J54" s="22">
        <v>40131.837465277778</v>
      </c>
      <c r="K54" s="23"/>
      <c r="L54" s="23">
        <f>K51+K52+K53+K54</f>
        <v>0.13434027777839219</v>
      </c>
      <c r="M54" s="21">
        <v>2338</v>
      </c>
      <c r="N54" s="24">
        <v>20828.191128812672</v>
      </c>
      <c r="O54" s="21">
        <v>35.635678830000003</v>
      </c>
      <c r="P54" s="21">
        <v>139.62816770000001</v>
      </c>
      <c r="W54" s="21">
        <v>35.448439129999997</v>
      </c>
      <c r="X54" s="21">
        <v>139.6205664</v>
      </c>
      <c r="Y54" s="21">
        <v>103</v>
      </c>
      <c r="Z54" s="21" t="s">
        <v>843</v>
      </c>
      <c r="AA54" s="21">
        <v>1002004</v>
      </c>
      <c r="AB54" s="21" t="s">
        <v>405</v>
      </c>
      <c r="AC54" s="21">
        <v>100200401</v>
      </c>
      <c r="AD54" s="21" t="s">
        <v>636</v>
      </c>
      <c r="AE54" s="21">
        <v>44</v>
      </c>
      <c r="AF54" s="21">
        <v>1</v>
      </c>
      <c r="AG54" s="21" t="s">
        <v>34</v>
      </c>
      <c r="AH54" s="21" t="s">
        <v>98</v>
      </c>
      <c r="AI54" s="21">
        <v>100</v>
      </c>
      <c r="AJ54" s="21" t="s">
        <v>93</v>
      </c>
      <c r="AK54" s="21" t="str">
        <f>AJ53</f>
        <v>徒歩</v>
      </c>
      <c r="AM54" s="21">
        <v>50.1</v>
      </c>
      <c r="AN54" s="21">
        <v>1</v>
      </c>
      <c r="AO54" s="21">
        <v>25305</v>
      </c>
      <c r="AP54" s="21">
        <v>50.1</v>
      </c>
      <c r="AQ54" s="21">
        <v>1</v>
      </c>
      <c r="AR54" s="21">
        <v>61</v>
      </c>
      <c r="AS54" s="21">
        <v>660</v>
      </c>
      <c r="AT54" s="21" t="s">
        <v>113</v>
      </c>
      <c r="AU54" s="21" t="s">
        <v>112</v>
      </c>
      <c r="AV54" s="21">
        <v>3</v>
      </c>
      <c r="AW54" s="21">
        <v>1630</v>
      </c>
      <c r="AX54" s="21">
        <v>20</v>
      </c>
      <c r="AY54" s="21">
        <v>1121</v>
      </c>
      <c r="AZ54" s="21">
        <v>13.9</v>
      </c>
      <c r="BA54" s="21">
        <v>94.9</v>
      </c>
      <c r="BB54" s="21">
        <v>1</v>
      </c>
      <c r="BC54" s="21">
        <v>23881</v>
      </c>
      <c r="BD54" s="21">
        <v>119.4</v>
      </c>
      <c r="BE54" s="21">
        <v>1</v>
      </c>
      <c r="BF54" s="21">
        <v>23881</v>
      </c>
      <c r="BG54" s="21">
        <v>294.8</v>
      </c>
      <c r="BH54" s="21">
        <v>0</v>
      </c>
      <c r="BI54" s="21">
        <v>0</v>
      </c>
      <c r="BJ54" s="21">
        <v>0</v>
      </c>
      <c r="BK54" s="21">
        <v>0</v>
      </c>
      <c r="BL54" s="21">
        <v>0</v>
      </c>
      <c r="BM54" s="21">
        <v>0</v>
      </c>
      <c r="BN54" s="21">
        <v>0</v>
      </c>
      <c r="BO54" s="21">
        <v>0</v>
      </c>
      <c r="BP54" s="21">
        <v>0</v>
      </c>
    </row>
    <row r="55" spans="1:68" ht="17" customHeight="1">
      <c r="A55" s="21">
        <v>256786</v>
      </c>
      <c r="B55" s="21" t="s">
        <v>56</v>
      </c>
      <c r="C55" s="21">
        <v>800</v>
      </c>
      <c r="D55" s="21" t="s">
        <v>89</v>
      </c>
      <c r="E55" s="21">
        <v>1</v>
      </c>
      <c r="F55" s="21">
        <f>IF(D55="帰宅",0,IF(D56="帰宅",1,IF(D57="帰宅",2,IF(D58="帰宅",3,IF(#REF!="帰宅",4,5)))))</f>
        <v>3</v>
      </c>
      <c r="H55" s="21" t="str">
        <f>D56</f>
        <v>買い物</v>
      </c>
      <c r="I55" s="22">
        <v>40132.351585648146</v>
      </c>
      <c r="J55" s="22">
        <v>40132.371863425928</v>
      </c>
      <c r="K55" s="23">
        <v>1.187499999650754E-2</v>
      </c>
      <c r="L55" s="23">
        <f>K55+K56+K57+K58</f>
        <v>6.4525462963501923E-2</v>
      </c>
      <c r="M55" s="21">
        <v>1752</v>
      </c>
      <c r="N55" s="24">
        <v>20730.605983054462</v>
      </c>
      <c r="O55" s="21">
        <v>35.44930815</v>
      </c>
      <c r="P55" s="21">
        <v>139.62167690000001</v>
      </c>
      <c r="Q55" s="21">
        <v>103</v>
      </c>
      <c r="R55" s="21" t="s">
        <v>843</v>
      </c>
      <c r="S55" s="21">
        <v>1002004</v>
      </c>
      <c r="T55" s="21" t="s">
        <v>405</v>
      </c>
      <c r="U55" s="21">
        <v>100200401</v>
      </c>
      <c r="V55" s="21" t="s">
        <v>636</v>
      </c>
      <c r="W55" s="21">
        <v>35.63569493</v>
      </c>
      <c r="X55" s="21">
        <v>139.628275</v>
      </c>
      <c r="AE55" s="21">
        <v>44</v>
      </c>
      <c r="AF55" s="21">
        <v>1</v>
      </c>
      <c r="AG55" s="21" t="s">
        <v>34</v>
      </c>
      <c r="AH55" s="21" t="s">
        <v>98</v>
      </c>
      <c r="AI55" s="21">
        <v>100</v>
      </c>
      <c r="AJ55" s="21" t="s">
        <v>93</v>
      </c>
      <c r="AL55" s="21" t="str">
        <f>AJ56</f>
        <v>徒歩</v>
      </c>
      <c r="AM55" s="21">
        <v>52</v>
      </c>
      <c r="AN55" s="21">
        <v>1</v>
      </c>
      <c r="AO55" s="21">
        <v>24051</v>
      </c>
      <c r="AP55" s="21">
        <v>52</v>
      </c>
      <c r="AQ55" s="21">
        <v>1</v>
      </c>
      <c r="AR55" s="21">
        <v>64</v>
      </c>
      <c r="AS55" s="21">
        <v>780</v>
      </c>
      <c r="AT55" s="21" t="s">
        <v>112</v>
      </c>
      <c r="AU55" s="21" t="s">
        <v>113</v>
      </c>
      <c r="AV55" s="21">
        <v>3</v>
      </c>
      <c r="AW55" s="21">
        <v>1090</v>
      </c>
      <c r="AX55" s="21">
        <v>12.9</v>
      </c>
      <c r="AY55" s="21">
        <v>1642</v>
      </c>
      <c r="AZ55" s="21">
        <v>20.100000000000001</v>
      </c>
      <c r="BA55" s="21">
        <v>97</v>
      </c>
      <c r="BB55" s="21">
        <v>1</v>
      </c>
      <c r="BC55" s="21">
        <v>23634</v>
      </c>
      <c r="BD55" s="21">
        <v>118.2</v>
      </c>
      <c r="BE55" s="21">
        <v>1</v>
      </c>
      <c r="BF55" s="21">
        <v>23634</v>
      </c>
      <c r="BG55" s="21">
        <v>293.10000000000002</v>
      </c>
      <c r="BH55" s="21">
        <v>0</v>
      </c>
      <c r="BI55" s="21">
        <v>0</v>
      </c>
      <c r="BJ55" s="21">
        <v>0</v>
      </c>
      <c r="BK55" s="21">
        <v>0</v>
      </c>
      <c r="BL55" s="21">
        <v>0</v>
      </c>
      <c r="BM55" s="21">
        <v>0</v>
      </c>
      <c r="BN55" s="21">
        <v>0</v>
      </c>
      <c r="BO55" s="21">
        <v>0</v>
      </c>
      <c r="BP55" s="21">
        <v>0</v>
      </c>
    </row>
    <row r="56" spans="1:68" ht="17" customHeight="1">
      <c r="A56" s="21">
        <v>256788</v>
      </c>
      <c r="B56" s="21" t="s">
        <v>56</v>
      </c>
      <c r="C56" s="21">
        <v>500</v>
      </c>
      <c r="D56" s="21" t="s">
        <v>33</v>
      </c>
      <c r="E56" s="6">
        <v>1</v>
      </c>
      <c r="F56" s="21">
        <f>IF(D56="帰宅",0,IF(D57="帰宅",1,IF(D58="帰宅",2,IF(#REF!="帰宅",3,IF(#REF!="帰宅",4,5)))))</f>
        <v>2</v>
      </c>
      <c r="G56" s="21" t="str">
        <f>D55</f>
        <v>散歩･回遊</v>
      </c>
      <c r="H56" s="21" t="str">
        <f>D57</f>
        <v>散歩･回遊</v>
      </c>
      <c r="I56" s="22">
        <v>40132.383738425924</v>
      </c>
      <c r="J56" s="22">
        <v>40132.391203703701</v>
      </c>
      <c r="K56" s="23">
        <v>4.8263888893416151E-3</v>
      </c>
      <c r="L56" s="23">
        <f>K55+K56+K57+K58</f>
        <v>6.4525462963501923E-2</v>
      </c>
      <c r="M56" s="21">
        <v>645</v>
      </c>
      <c r="N56" s="24">
        <v>580.53997905980316</v>
      </c>
      <c r="O56" s="21">
        <v>35.635727129999999</v>
      </c>
      <c r="P56" s="21">
        <v>139.62815699999999</v>
      </c>
      <c r="W56" s="21">
        <v>35.639755770000001</v>
      </c>
      <c r="X56" s="21">
        <v>139.6322447</v>
      </c>
      <c r="AE56" s="21">
        <v>44</v>
      </c>
      <c r="AF56" s="21">
        <v>1</v>
      </c>
      <c r="AG56" s="21" t="s">
        <v>34</v>
      </c>
      <c r="AH56" s="21" t="s">
        <v>98</v>
      </c>
      <c r="AI56" s="21">
        <v>420</v>
      </c>
      <c r="AJ56" s="21" t="s">
        <v>95</v>
      </c>
      <c r="AK56" s="21" t="str">
        <f>AJ55</f>
        <v>自動車</v>
      </c>
      <c r="AL56" s="21" t="str">
        <f>AJ57</f>
        <v>徒歩</v>
      </c>
      <c r="AM56" s="21">
        <v>10.6</v>
      </c>
      <c r="AN56" s="21">
        <v>1</v>
      </c>
      <c r="AO56" s="21">
        <v>892</v>
      </c>
      <c r="AP56" s="21">
        <v>4.2</v>
      </c>
      <c r="AQ56" s="21">
        <v>0</v>
      </c>
      <c r="AR56" s="21">
        <v>0</v>
      </c>
      <c r="AS56" s="21">
        <v>0</v>
      </c>
      <c r="AT56" s="21">
        <v>0</v>
      </c>
      <c r="AU56" s="21">
        <v>0</v>
      </c>
      <c r="AV56" s="21">
        <v>0</v>
      </c>
      <c r="AW56" s="21">
        <v>0</v>
      </c>
      <c r="AX56" s="21">
        <v>0</v>
      </c>
      <c r="AY56" s="21">
        <v>0</v>
      </c>
      <c r="AZ56" s="21">
        <v>0</v>
      </c>
      <c r="BA56" s="21">
        <v>0</v>
      </c>
      <c r="BB56" s="21">
        <v>1</v>
      </c>
      <c r="BC56" s="21">
        <v>808</v>
      </c>
      <c r="BD56" s="21">
        <v>4</v>
      </c>
      <c r="BE56" s="21">
        <v>1</v>
      </c>
      <c r="BF56" s="21">
        <v>808</v>
      </c>
      <c r="BG56" s="21">
        <v>10.6</v>
      </c>
      <c r="BH56" s="21">
        <v>0</v>
      </c>
      <c r="BI56" s="21">
        <v>0</v>
      </c>
      <c r="BJ56" s="21">
        <v>0</v>
      </c>
      <c r="BK56" s="21">
        <v>0</v>
      </c>
      <c r="BL56" s="21">
        <v>0</v>
      </c>
      <c r="BM56" s="21">
        <v>0</v>
      </c>
      <c r="BN56" s="21">
        <v>0</v>
      </c>
      <c r="BO56" s="21">
        <v>0</v>
      </c>
      <c r="BP56" s="21">
        <v>0</v>
      </c>
    </row>
    <row r="57" spans="1:68" ht="17" customHeight="1">
      <c r="A57" s="21">
        <v>256790</v>
      </c>
      <c r="B57" s="21" t="s">
        <v>56</v>
      </c>
      <c r="C57" s="21">
        <v>800</v>
      </c>
      <c r="D57" s="21" t="s">
        <v>89</v>
      </c>
      <c r="E57" s="6">
        <v>1</v>
      </c>
      <c r="F57" s="21">
        <f>IF(D57="帰宅",0,IF(D58="帰宅",1,IF(#REF!="帰宅",2,IF(#REF!="帰宅",3,IF(#REF!="帰宅",4,5)))))</f>
        <v>1</v>
      </c>
      <c r="G57" s="21" t="str">
        <f>D56</f>
        <v>買い物</v>
      </c>
      <c r="H57" s="21" t="str">
        <f>D58</f>
        <v>帰宅</v>
      </c>
      <c r="I57" s="22">
        <v>40132.39603009259</v>
      </c>
      <c r="J57" s="22">
        <v>40132.415636574071</v>
      </c>
      <c r="K57" s="23">
        <v>4.7824074077652767E-2</v>
      </c>
      <c r="L57" s="23">
        <f>K55+K56+K57+K58</f>
        <v>6.4525462963501923E-2</v>
      </c>
      <c r="M57" s="21">
        <v>1694</v>
      </c>
      <c r="N57" s="24">
        <v>584.36399383225489</v>
      </c>
      <c r="O57" s="21">
        <v>35.639889840000002</v>
      </c>
      <c r="P57" s="21">
        <v>139.63177809999999</v>
      </c>
      <c r="W57" s="21">
        <v>35.63548565</v>
      </c>
      <c r="X57" s="21">
        <v>139.6282482</v>
      </c>
      <c r="AE57" s="21">
        <v>44</v>
      </c>
      <c r="AF57" s="21">
        <v>1</v>
      </c>
      <c r="AG57" s="21" t="s">
        <v>34</v>
      </c>
      <c r="AH57" s="21" t="s">
        <v>98</v>
      </c>
      <c r="AI57" s="21">
        <v>420</v>
      </c>
      <c r="AJ57" s="21" t="s">
        <v>95</v>
      </c>
      <c r="AK57" s="21" t="str">
        <f>AJ56</f>
        <v>徒歩</v>
      </c>
      <c r="AL57" s="21" t="str">
        <f>AJ58</f>
        <v>自動車</v>
      </c>
      <c r="AM57" s="21">
        <v>9.8000000000000007</v>
      </c>
      <c r="AN57" s="21">
        <v>1</v>
      </c>
      <c r="AO57" s="21">
        <v>1054</v>
      </c>
      <c r="AP57" s="21">
        <v>4</v>
      </c>
      <c r="AQ57" s="21">
        <v>0</v>
      </c>
      <c r="AR57" s="21">
        <v>0</v>
      </c>
      <c r="AS57" s="21">
        <v>0</v>
      </c>
      <c r="AT57" s="21">
        <v>0</v>
      </c>
      <c r="AU57" s="21">
        <v>0</v>
      </c>
      <c r="AV57" s="21">
        <v>0</v>
      </c>
      <c r="AW57" s="21">
        <v>0</v>
      </c>
      <c r="AX57" s="21">
        <v>0</v>
      </c>
      <c r="AY57" s="21">
        <v>0</v>
      </c>
      <c r="AZ57" s="21">
        <v>0</v>
      </c>
      <c r="BA57" s="21">
        <v>0</v>
      </c>
      <c r="BB57" s="21">
        <v>1</v>
      </c>
      <c r="BC57" s="21">
        <v>842</v>
      </c>
      <c r="BD57" s="21">
        <v>4.2</v>
      </c>
      <c r="BE57" s="21">
        <v>1</v>
      </c>
      <c r="BF57" s="21">
        <v>842</v>
      </c>
      <c r="BG57" s="21">
        <v>9.8000000000000007</v>
      </c>
      <c r="BH57" s="21">
        <v>0</v>
      </c>
      <c r="BI57" s="21">
        <v>0</v>
      </c>
      <c r="BJ57" s="21">
        <v>0</v>
      </c>
      <c r="BK57" s="21">
        <v>0</v>
      </c>
      <c r="BL57" s="21">
        <v>0</v>
      </c>
      <c r="BM57" s="21">
        <v>0</v>
      </c>
      <c r="BN57" s="21">
        <v>0</v>
      </c>
      <c r="BO57" s="21">
        <v>0</v>
      </c>
      <c r="BP57" s="21">
        <v>0</v>
      </c>
    </row>
    <row r="58" spans="1:68" ht="17" customHeight="1">
      <c r="A58" s="21">
        <v>256804</v>
      </c>
      <c r="B58" s="21" t="s">
        <v>56</v>
      </c>
      <c r="C58" s="21">
        <v>200</v>
      </c>
      <c r="D58" s="21" t="s">
        <v>85</v>
      </c>
      <c r="F58" s="21">
        <f>IF(D58="帰宅",0,IF(#REF!="帰宅",1,IF(#REF!="帰宅",2,IF(#REF!="帰宅",3,IF(#REF!="帰宅",4,5)))))</f>
        <v>0</v>
      </c>
      <c r="G58" s="21" t="str">
        <f>D57</f>
        <v>散歩･回遊</v>
      </c>
      <c r="I58" s="22">
        <v>40132.463460648149</v>
      </c>
      <c r="J58" s="22">
        <v>40132.539930555555</v>
      </c>
      <c r="K58" s="23"/>
      <c r="L58" s="23">
        <f>K55+K56+K57+K58</f>
        <v>6.4525462963501923E-2</v>
      </c>
      <c r="M58" s="21">
        <v>6607</v>
      </c>
      <c r="N58" s="24">
        <v>19707.234667957462</v>
      </c>
      <c r="O58" s="21">
        <v>35.626494889999996</v>
      </c>
      <c r="P58" s="21">
        <v>139.62669790000001</v>
      </c>
      <c r="W58" s="21">
        <v>35.449286749999999</v>
      </c>
      <c r="X58" s="21">
        <v>139.62146759999999</v>
      </c>
      <c r="Y58" s="21">
        <v>103</v>
      </c>
      <c r="Z58" s="21" t="s">
        <v>843</v>
      </c>
      <c r="AA58" s="21">
        <v>1002004</v>
      </c>
      <c r="AB58" s="21" t="s">
        <v>405</v>
      </c>
      <c r="AC58" s="21">
        <v>100200401</v>
      </c>
      <c r="AD58" s="21" t="s">
        <v>636</v>
      </c>
      <c r="AE58" s="21">
        <v>44</v>
      </c>
      <c r="AF58" s="21">
        <v>1</v>
      </c>
      <c r="AG58" s="21" t="s">
        <v>34</v>
      </c>
      <c r="AH58" s="21" t="s">
        <v>98</v>
      </c>
      <c r="AI58" s="21">
        <v>100</v>
      </c>
      <c r="AJ58" s="21" t="s">
        <v>93</v>
      </c>
      <c r="AK58" s="21" t="str">
        <f>AJ57</f>
        <v>徒歩</v>
      </c>
      <c r="AM58" s="21">
        <v>42.6</v>
      </c>
      <c r="AN58" s="21">
        <v>1</v>
      </c>
      <c r="AO58" s="21">
        <v>24125</v>
      </c>
      <c r="AP58" s="21">
        <v>42.6</v>
      </c>
      <c r="AQ58" s="21">
        <v>1</v>
      </c>
      <c r="AR58" s="21">
        <v>50</v>
      </c>
      <c r="AS58" s="21">
        <v>390</v>
      </c>
      <c r="AT58" s="21" t="s">
        <v>262</v>
      </c>
      <c r="AU58" s="21" t="s">
        <v>112</v>
      </c>
      <c r="AV58" s="21">
        <v>3</v>
      </c>
      <c r="AW58" s="21">
        <v>835</v>
      </c>
      <c r="AX58" s="21">
        <v>10.4</v>
      </c>
      <c r="AY58" s="21">
        <v>1067</v>
      </c>
      <c r="AZ58" s="21">
        <v>12.8</v>
      </c>
      <c r="BA58" s="21">
        <v>73.2</v>
      </c>
      <c r="BB58" s="21">
        <v>1</v>
      </c>
      <c r="BC58" s="21">
        <v>22551</v>
      </c>
      <c r="BD58" s="21">
        <v>112.8</v>
      </c>
      <c r="BE58" s="21">
        <v>1</v>
      </c>
      <c r="BF58" s="21">
        <v>22551</v>
      </c>
      <c r="BG58" s="21">
        <v>278.5</v>
      </c>
      <c r="BH58" s="21">
        <v>0</v>
      </c>
      <c r="BI58" s="21">
        <v>0</v>
      </c>
      <c r="BJ58" s="21">
        <v>0</v>
      </c>
      <c r="BK58" s="21">
        <v>0</v>
      </c>
      <c r="BL58" s="21">
        <v>0</v>
      </c>
      <c r="BM58" s="21">
        <v>0</v>
      </c>
      <c r="BN58" s="21">
        <v>0</v>
      </c>
      <c r="BO58" s="21">
        <v>0</v>
      </c>
      <c r="BP58" s="21">
        <v>0</v>
      </c>
    </row>
    <row r="59" spans="1:68" ht="17" customHeight="1">
      <c r="A59" s="21">
        <v>256882</v>
      </c>
      <c r="B59" s="21" t="s">
        <v>56</v>
      </c>
      <c r="C59" s="21">
        <v>100</v>
      </c>
      <c r="D59" s="21" t="s">
        <v>86</v>
      </c>
      <c r="E59" s="21">
        <f>IF(D59="帰宅",0,IF(D60="帰宅",1,IF(D61="帰宅",2,IF(D62="帰宅",3,IF(D63="帰宅",4,5)))))</f>
        <v>1</v>
      </c>
      <c r="H59" s="21" t="str">
        <f>D60</f>
        <v>帰宅</v>
      </c>
      <c r="I59" s="22">
        <v>40133.25105324074</v>
      </c>
      <c r="J59" s="22">
        <v>40133.302581018521</v>
      </c>
      <c r="K59" s="23">
        <v>0.42331018518598285</v>
      </c>
      <c r="L59" s="23">
        <f>K59+K60</f>
        <v>0.42331018518598285</v>
      </c>
      <c r="M59" s="21">
        <v>4452</v>
      </c>
      <c r="N59" s="24">
        <v>27577.259351891753</v>
      </c>
      <c r="O59" s="21">
        <v>35.448406949999999</v>
      </c>
      <c r="P59" s="21">
        <v>139.6215052</v>
      </c>
      <c r="Q59" s="21">
        <v>103</v>
      </c>
      <c r="R59" s="21" t="s">
        <v>843</v>
      </c>
      <c r="S59" s="21">
        <v>1002004</v>
      </c>
      <c r="T59" s="21" t="s">
        <v>405</v>
      </c>
      <c r="U59" s="21">
        <v>100200401</v>
      </c>
      <c r="V59" s="21" t="s">
        <v>636</v>
      </c>
      <c r="W59" s="21">
        <v>35.42436902</v>
      </c>
      <c r="X59" s="21">
        <v>139.31849600000001</v>
      </c>
      <c r="Y59" s="21">
        <v>212</v>
      </c>
      <c r="Z59" s="21" t="s">
        <v>835</v>
      </c>
      <c r="AA59" s="21">
        <v>2120802</v>
      </c>
      <c r="AB59" s="21" t="s">
        <v>424</v>
      </c>
      <c r="AC59" s="21">
        <v>212080201</v>
      </c>
      <c r="AD59" s="21" t="s">
        <v>702</v>
      </c>
      <c r="AE59" s="21">
        <v>44</v>
      </c>
      <c r="AF59" s="21">
        <v>1</v>
      </c>
      <c r="AG59" s="21" t="s">
        <v>34</v>
      </c>
      <c r="AH59" s="21" t="s">
        <v>98</v>
      </c>
      <c r="AI59" s="21">
        <v>100</v>
      </c>
      <c r="AJ59" s="21" t="s">
        <v>93</v>
      </c>
      <c r="AL59" s="6" t="str">
        <f>AJ60</f>
        <v>自動車</v>
      </c>
      <c r="AM59" s="21">
        <v>74.5</v>
      </c>
      <c r="AN59" s="21">
        <v>1</v>
      </c>
      <c r="AO59" s="21">
        <v>37734</v>
      </c>
      <c r="AP59" s="21">
        <v>74.5</v>
      </c>
      <c r="AQ59" s="21">
        <v>1</v>
      </c>
      <c r="AR59" s="21">
        <v>63</v>
      </c>
      <c r="AS59" s="21">
        <v>580</v>
      </c>
      <c r="AT59" s="21" t="s">
        <v>112</v>
      </c>
      <c r="AU59" s="21" t="s">
        <v>115</v>
      </c>
      <c r="AV59" s="21">
        <v>2</v>
      </c>
      <c r="AW59" s="21">
        <v>1220</v>
      </c>
      <c r="AX59" s="21">
        <v>14.6</v>
      </c>
      <c r="AY59" s="21">
        <v>3047</v>
      </c>
      <c r="AZ59" s="21">
        <v>38.200000000000003</v>
      </c>
      <c r="BA59" s="21">
        <v>115.8</v>
      </c>
      <c r="BB59" s="21">
        <v>1</v>
      </c>
      <c r="BC59" s="21">
        <v>32589</v>
      </c>
      <c r="BD59" s="21">
        <v>162.9</v>
      </c>
      <c r="BE59" s="21">
        <v>1</v>
      </c>
      <c r="BF59" s="21">
        <v>32589</v>
      </c>
      <c r="BG59" s="21">
        <v>403.6</v>
      </c>
      <c r="BH59" s="21">
        <v>0</v>
      </c>
      <c r="BI59" s="21">
        <v>0</v>
      </c>
      <c r="BJ59" s="21">
        <v>0</v>
      </c>
      <c r="BK59" s="21">
        <v>0</v>
      </c>
      <c r="BL59" s="21">
        <v>0</v>
      </c>
      <c r="BM59" s="21">
        <v>0</v>
      </c>
      <c r="BN59" s="21">
        <v>0</v>
      </c>
      <c r="BO59" s="21">
        <v>0</v>
      </c>
      <c r="BP59" s="21">
        <v>0</v>
      </c>
    </row>
    <row r="60" spans="1:68" ht="17" customHeight="1">
      <c r="A60" s="21">
        <v>256939</v>
      </c>
      <c r="B60" s="21" t="s">
        <v>56</v>
      </c>
      <c r="C60" s="21">
        <v>200</v>
      </c>
      <c r="D60" s="21" t="s">
        <v>85</v>
      </c>
      <c r="E60" s="21">
        <f>IF(D60="帰宅",0,IF(D61="帰宅",1,IF(D62="帰宅",2,IF(D63="帰宅",3,IF(D64="帰宅",4,5)))))</f>
        <v>0</v>
      </c>
      <c r="G60" s="21" t="str">
        <f>D59</f>
        <v>出勤</v>
      </c>
      <c r="I60" s="22">
        <v>40133.725891203707</v>
      </c>
      <c r="J60" s="22">
        <v>40133.770358796297</v>
      </c>
      <c r="K60" s="23"/>
      <c r="L60" s="23">
        <f>K59+K60</f>
        <v>0.42331018518598285</v>
      </c>
      <c r="M60" s="21">
        <v>3842</v>
      </c>
      <c r="N60" s="24">
        <v>27596.656766912034</v>
      </c>
      <c r="O60" s="21">
        <v>35.425415100000002</v>
      </c>
      <c r="P60" s="21">
        <v>139.3179489</v>
      </c>
      <c r="Q60" s="21">
        <v>212</v>
      </c>
      <c r="R60" s="21" t="s">
        <v>835</v>
      </c>
      <c r="S60" s="21">
        <v>2120802</v>
      </c>
      <c r="T60" s="21" t="s">
        <v>424</v>
      </c>
      <c r="U60" s="21">
        <v>212080202</v>
      </c>
      <c r="V60" s="21" t="s">
        <v>424</v>
      </c>
      <c r="W60" s="21">
        <v>35.44921695</v>
      </c>
      <c r="X60" s="21">
        <v>139.62120479999999</v>
      </c>
      <c r="Y60" s="21">
        <v>103</v>
      </c>
      <c r="Z60" s="21" t="s">
        <v>843</v>
      </c>
      <c r="AA60" s="21">
        <v>1002004</v>
      </c>
      <c r="AB60" s="21" t="s">
        <v>405</v>
      </c>
      <c r="AC60" s="21">
        <v>100200401</v>
      </c>
      <c r="AD60" s="21" t="s">
        <v>636</v>
      </c>
      <c r="AE60" s="21">
        <v>44</v>
      </c>
      <c r="AF60" s="21">
        <v>1</v>
      </c>
      <c r="AG60" s="21" t="s">
        <v>34</v>
      </c>
      <c r="AH60" s="21" t="s">
        <v>98</v>
      </c>
      <c r="AI60" s="21">
        <v>100</v>
      </c>
      <c r="AJ60" s="21" t="s">
        <v>93</v>
      </c>
      <c r="AK60" s="21" t="str">
        <f>AJ59</f>
        <v>自動車</v>
      </c>
      <c r="AM60" s="21">
        <v>73.400000000000006</v>
      </c>
      <c r="AN60" s="21">
        <v>1</v>
      </c>
      <c r="AO60" s="21">
        <v>37855</v>
      </c>
      <c r="AP60" s="21">
        <v>73.400000000000006</v>
      </c>
      <c r="AQ60" s="21">
        <v>1</v>
      </c>
      <c r="AR60" s="21">
        <v>65</v>
      </c>
      <c r="AS60" s="21">
        <v>580</v>
      </c>
      <c r="AT60" s="21" t="s">
        <v>115</v>
      </c>
      <c r="AU60" s="21" t="s">
        <v>112</v>
      </c>
      <c r="AV60" s="21">
        <v>2</v>
      </c>
      <c r="AW60" s="21">
        <v>3473</v>
      </c>
      <c r="AX60" s="21">
        <v>41.8</v>
      </c>
      <c r="AY60" s="21">
        <v>1085</v>
      </c>
      <c r="AZ60" s="21">
        <v>13</v>
      </c>
      <c r="BA60" s="21">
        <v>119.8</v>
      </c>
      <c r="BB60" s="21">
        <v>1</v>
      </c>
      <c r="BC60" s="21">
        <v>33430</v>
      </c>
      <c r="BD60" s="21">
        <v>167.2</v>
      </c>
      <c r="BE60" s="21">
        <v>1</v>
      </c>
      <c r="BF60" s="21">
        <v>33430</v>
      </c>
      <c r="BG60" s="21">
        <v>411.4</v>
      </c>
      <c r="BH60" s="21">
        <v>0</v>
      </c>
      <c r="BI60" s="21">
        <v>0</v>
      </c>
      <c r="BJ60" s="21">
        <v>0</v>
      </c>
      <c r="BK60" s="21">
        <v>0</v>
      </c>
      <c r="BL60" s="21">
        <v>0</v>
      </c>
      <c r="BM60" s="21">
        <v>0</v>
      </c>
      <c r="BN60" s="21">
        <v>0</v>
      </c>
      <c r="BO60" s="21">
        <v>0</v>
      </c>
      <c r="BP60" s="21">
        <v>0</v>
      </c>
    </row>
    <row r="61" spans="1:68" ht="17" customHeight="1">
      <c r="A61" s="21">
        <v>256997</v>
      </c>
      <c r="B61" s="21" t="s">
        <v>56</v>
      </c>
      <c r="C61" s="21">
        <v>100</v>
      </c>
      <c r="D61" s="21" t="s">
        <v>86</v>
      </c>
      <c r="E61" s="21">
        <f>IF(D61="帰宅",0,IF(D62="帰宅",1,IF(D63="帰宅",2,IF(D64="帰宅",3,IF(#REF!="帰宅",4,5)))))</f>
        <v>1</v>
      </c>
      <c r="H61" s="21" t="str">
        <f>D62</f>
        <v>帰宅</v>
      </c>
      <c r="I61" s="22">
        <v>40134.252106481479</v>
      </c>
      <c r="J61" s="22">
        <v>40134.287129629629</v>
      </c>
      <c r="K61" s="23">
        <v>0.55414351852232357</v>
      </c>
      <c r="L61" s="23">
        <f>K61+K62</f>
        <v>0.55414351852232357</v>
      </c>
      <c r="M61" s="21">
        <v>3026</v>
      </c>
      <c r="N61" s="24">
        <v>27843.798149305454</v>
      </c>
      <c r="O61" s="21">
        <v>35.449748100000001</v>
      </c>
      <c r="P61" s="21">
        <v>139.62127989999999</v>
      </c>
      <c r="Q61" s="21">
        <v>103</v>
      </c>
      <c r="R61" s="21" t="s">
        <v>843</v>
      </c>
      <c r="S61" s="21">
        <v>1002004</v>
      </c>
      <c r="T61" s="21" t="s">
        <v>405</v>
      </c>
      <c r="U61" s="21">
        <v>100200401</v>
      </c>
      <c r="V61" s="21" t="s">
        <v>636</v>
      </c>
      <c r="W61" s="21">
        <v>35.444759159999997</v>
      </c>
      <c r="X61" s="21">
        <v>139.31391479999999</v>
      </c>
      <c r="Y61" s="21">
        <v>212</v>
      </c>
      <c r="Z61" s="21" t="s">
        <v>835</v>
      </c>
      <c r="AA61" s="21">
        <v>2120601</v>
      </c>
      <c r="AB61" s="21" t="s">
        <v>399</v>
      </c>
      <c r="AC61" s="21">
        <v>212060102</v>
      </c>
      <c r="AD61" s="21" t="s">
        <v>653</v>
      </c>
      <c r="AE61" s="21">
        <v>44</v>
      </c>
      <c r="AF61" s="21">
        <v>1</v>
      </c>
      <c r="AG61" s="21" t="s">
        <v>34</v>
      </c>
      <c r="AH61" s="21" t="s">
        <v>98</v>
      </c>
      <c r="AI61" s="21">
        <v>100</v>
      </c>
      <c r="AJ61" s="21" t="s">
        <v>93</v>
      </c>
      <c r="AL61" s="6" t="str">
        <f>AJ62</f>
        <v>自動車</v>
      </c>
      <c r="AM61" s="21">
        <v>73.400000000000006</v>
      </c>
      <c r="AN61" s="21">
        <v>1</v>
      </c>
      <c r="AO61" s="21">
        <v>37507</v>
      </c>
      <c r="AP61" s="21">
        <v>73.400000000000006</v>
      </c>
      <c r="AQ61" s="21">
        <v>1</v>
      </c>
      <c r="AR61" s="21">
        <v>63</v>
      </c>
      <c r="AS61" s="21">
        <v>580</v>
      </c>
      <c r="AT61" s="21" t="s">
        <v>112</v>
      </c>
      <c r="AU61" s="21" t="s">
        <v>115</v>
      </c>
      <c r="AV61" s="21">
        <v>2</v>
      </c>
      <c r="AW61" s="21">
        <v>1029</v>
      </c>
      <c r="AX61" s="21">
        <v>12.2</v>
      </c>
      <c r="AY61" s="21">
        <v>4975</v>
      </c>
      <c r="AZ61" s="21">
        <v>64.2</v>
      </c>
      <c r="BA61" s="21">
        <v>139.4</v>
      </c>
      <c r="BB61" s="21">
        <v>1</v>
      </c>
      <c r="BC61" s="21">
        <v>32918</v>
      </c>
      <c r="BD61" s="21">
        <v>164.6</v>
      </c>
      <c r="BE61" s="21">
        <v>1</v>
      </c>
      <c r="BF61" s="21">
        <v>32918</v>
      </c>
      <c r="BG61" s="21">
        <v>413.4</v>
      </c>
      <c r="BH61" s="21">
        <v>0</v>
      </c>
      <c r="BI61" s="21">
        <v>0</v>
      </c>
      <c r="BJ61" s="21">
        <v>0</v>
      </c>
      <c r="BK61" s="21">
        <v>0</v>
      </c>
      <c r="BL61" s="21">
        <v>0</v>
      </c>
      <c r="BM61" s="21">
        <v>0</v>
      </c>
      <c r="BN61" s="21">
        <v>0</v>
      </c>
      <c r="BO61" s="21">
        <v>0</v>
      </c>
      <c r="BP61" s="21">
        <v>0</v>
      </c>
    </row>
    <row r="62" spans="1:68" ht="17" customHeight="1">
      <c r="A62" s="21">
        <v>257078</v>
      </c>
      <c r="B62" s="21" t="s">
        <v>56</v>
      </c>
      <c r="C62" s="21">
        <v>200</v>
      </c>
      <c r="D62" s="21" t="s">
        <v>85</v>
      </c>
      <c r="E62" s="21">
        <f>IF(D62="帰宅",0,IF(D63="帰宅",1,IF(D64="帰宅",2,IF(#REF!="帰宅",3,IF(#REF!="帰宅",4,5)))))</f>
        <v>0</v>
      </c>
      <c r="G62" s="21" t="str">
        <f>D61</f>
        <v>出勤</v>
      </c>
      <c r="I62" s="22">
        <v>40134.841273148151</v>
      </c>
      <c r="J62" s="22">
        <v>40134.874722222223</v>
      </c>
      <c r="K62" s="23"/>
      <c r="L62" s="23">
        <f>K61+K62</f>
        <v>0.55414351852232357</v>
      </c>
      <c r="M62" s="21">
        <v>2890</v>
      </c>
      <c r="N62" s="24">
        <v>27538.617817241033</v>
      </c>
      <c r="O62" s="21">
        <v>35.424706989999997</v>
      </c>
      <c r="P62" s="21">
        <v>139.31864630000001</v>
      </c>
      <c r="Q62" s="21">
        <v>212</v>
      </c>
      <c r="R62" s="21" t="s">
        <v>835</v>
      </c>
      <c r="S62" s="21">
        <v>2120802</v>
      </c>
      <c r="T62" s="21" t="s">
        <v>424</v>
      </c>
      <c r="U62" s="21">
        <v>212080201</v>
      </c>
      <c r="V62" s="21" t="s">
        <v>702</v>
      </c>
      <c r="W62" s="21">
        <v>35.44907757</v>
      </c>
      <c r="X62" s="21">
        <v>139.6211887</v>
      </c>
      <c r="Y62" s="21">
        <v>103</v>
      </c>
      <c r="Z62" s="21" t="s">
        <v>843</v>
      </c>
      <c r="AA62" s="21">
        <v>1002004</v>
      </c>
      <c r="AB62" s="21" t="s">
        <v>405</v>
      </c>
      <c r="AC62" s="21">
        <v>100200401</v>
      </c>
      <c r="AD62" s="21" t="s">
        <v>636</v>
      </c>
      <c r="AE62" s="21">
        <v>44</v>
      </c>
      <c r="AF62" s="21">
        <v>1</v>
      </c>
      <c r="AG62" s="21" t="s">
        <v>34</v>
      </c>
      <c r="AH62" s="21" t="s">
        <v>98</v>
      </c>
      <c r="AI62" s="21">
        <v>100</v>
      </c>
      <c r="AJ62" s="21" t="s">
        <v>93</v>
      </c>
      <c r="AK62" s="21" t="str">
        <f>AJ61</f>
        <v>自動車</v>
      </c>
      <c r="AM62" s="21">
        <v>74.099999999999994</v>
      </c>
      <c r="AN62" s="21">
        <v>1</v>
      </c>
      <c r="AO62" s="21">
        <v>37402</v>
      </c>
      <c r="AP62" s="21">
        <v>74.099999999999994</v>
      </c>
      <c r="AQ62" s="21">
        <v>1</v>
      </c>
      <c r="AR62" s="21">
        <v>65</v>
      </c>
      <c r="AS62" s="21">
        <v>580</v>
      </c>
      <c r="AT62" s="21" t="s">
        <v>115</v>
      </c>
      <c r="AU62" s="21" t="s">
        <v>112</v>
      </c>
      <c r="AV62" s="21">
        <v>2</v>
      </c>
      <c r="AW62" s="21">
        <v>3038</v>
      </c>
      <c r="AX62" s="21">
        <v>36.9</v>
      </c>
      <c r="AY62" s="21">
        <v>1089</v>
      </c>
      <c r="AZ62" s="21">
        <v>13</v>
      </c>
      <c r="BA62" s="21">
        <v>114.9</v>
      </c>
      <c r="BB62" s="21">
        <v>1</v>
      </c>
      <c r="BC62" s="21">
        <v>32999</v>
      </c>
      <c r="BD62" s="21">
        <v>165</v>
      </c>
      <c r="BE62" s="21">
        <v>1</v>
      </c>
      <c r="BF62" s="21">
        <v>32999</v>
      </c>
      <c r="BG62" s="21">
        <v>406.5</v>
      </c>
      <c r="BH62" s="21">
        <v>0</v>
      </c>
      <c r="BI62" s="21">
        <v>0</v>
      </c>
      <c r="BJ62" s="21">
        <v>0</v>
      </c>
      <c r="BK62" s="21">
        <v>0</v>
      </c>
      <c r="BL62" s="21">
        <v>0</v>
      </c>
      <c r="BM62" s="21">
        <v>0</v>
      </c>
      <c r="BN62" s="21">
        <v>0</v>
      </c>
      <c r="BO62" s="21">
        <v>0</v>
      </c>
      <c r="BP62" s="21">
        <v>0</v>
      </c>
    </row>
    <row r="63" spans="1:68" ht="17" customHeight="1">
      <c r="A63" s="21">
        <v>257091</v>
      </c>
      <c r="B63" s="21" t="s">
        <v>56</v>
      </c>
      <c r="C63" s="21">
        <v>100</v>
      </c>
      <c r="D63" s="21" t="s">
        <v>86</v>
      </c>
      <c r="E63" s="21">
        <f>IF(D63="帰宅",0,IF(D64="帰宅",1,IF(#REF!="帰宅",2,IF(#REF!="帰宅",3,IF(#REF!="帰宅",4,5)))))</f>
        <v>1</v>
      </c>
      <c r="H63" s="21" t="str">
        <f>D64</f>
        <v>帰宅</v>
      </c>
      <c r="I63" s="22">
        <v>40135.260092592594</v>
      </c>
      <c r="J63" s="22">
        <v>40135.296770833331</v>
      </c>
      <c r="K63" s="23">
        <v>0.47993055555707542</v>
      </c>
      <c r="L63" s="23">
        <f>K63+K64</f>
        <v>0.47993055555707542</v>
      </c>
      <c r="M63" s="21">
        <v>3169</v>
      </c>
      <c r="N63" s="24">
        <v>27850.264638530844</v>
      </c>
      <c r="O63" s="21">
        <v>35.449297450000003</v>
      </c>
      <c r="P63" s="21">
        <v>139.62119939999999</v>
      </c>
      <c r="Q63" s="21">
        <v>103</v>
      </c>
      <c r="R63" s="21" t="s">
        <v>843</v>
      </c>
      <c r="S63" s="21">
        <v>1002004</v>
      </c>
      <c r="T63" s="21" t="s">
        <v>405</v>
      </c>
      <c r="U63" s="21">
        <v>100200401</v>
      </c>
      <c r="V63" s="21" t="s">
        <v>636</v>
      </c>
      <c r="W63" s="21">
        <v>35.445445790000001</v>
      </c>
      <c r="X63" s="21">
        <v>139.31373780000001</v>
      </c>
      <c r="Y63" s="21">
        <v>212</v>
      </c>
      <c r="Z63" s="21" t="s">
        <v>835</v>
      </c>
      <c r="AA63" s="21">
        <v>2120601</v>
      </c>
      <c r="AB63" s="21" t="s">
        <v>399</v>
      </c>
      <c r="AC63" s="21">
        <v>212060102</v>
      </c>
      <c r="AD63" s="21" t="s">
        <v>653</v>
      </c>
      <c r="AE63" s="21">
        <v>44</v>
      </c>
      <c r="AF63" s="21">
        <v>1</v>
      </c>
      <c r="AG63" s="21" t="s">
        <v>34</v>
      </c>
      <c r="AH63" s="21" t="s">
        <v>98</v>
      </c>
      <c r="AI63" s="21">
        <v>100</v>
      </c>
      <c r="AJ63" s="21" t="s">
        <v>93</v>
      </c>
      <c r="AL63" s="6" t="str">
        <f>AJ64</f>
        <v>自動車</v>
      </c>
      <c r="AM63" s="21">
        <v>74.2</v>
      </c>
      <c r="AN63" s="21">
        <v>1</v>
      </c>
      <c r="AO63" s="21">
        <v>37570</v>
      </c>
      <c r="AP63" s="21">
        <v>74.2</v>
      </c>
      <c r="AQ63" s="21">
        <v>1</v>
      </c>
      <c r="AR63" s="21">
        <v>63</v>
      </c>
      <c r="AS63" s="21">
        <v>580</v>
      </c>
      <c r="AT63" s="21" t="s">
        <v>112</v>
      </c>
      <c r="AU63" s="21" t="s">
        <v>115</v>
      </c>
      <c r="AV63" s="21">
        <v>2</v>
      </c>
      <c r="AW63" s="21">
        <v>1093</v>
      </c>
      <c r="AX63" s="21">
        <v>13</v>
      </c>
      <c r="AY63" s="21">
        <v>4975</v>
      </c>
      <c r="AZ63" s="21">
        <v>64.2</v>
      </c>
      <c r="BA63" s="21">
        <v>140.19999999999999</v>
      </c>
      <c r="BB63" s="21">
        <v>1</v>
      </c>
      <c r="BC63" s="21">
        <v>32853</v>
      </c>
      <c r="BD63" s="21">
        <v>164.3</v>
      </c>
      <c r="BE63" s="21">
        <v>1</v>
      </c>
      <c r="BF63" s="21">
        <v>32853</v>
      </c>
      <c r="BG63" s="21">
        <v>412.4</v>
      </c>
      <c r="BH63" s="21">
        <v>0</v>
      </c>
      <c r="BI63" s="21">
        <v>0</v>
      </c>
      <c r="BJ63" s="21">
        <v>0</v>
      </c>
      <c r="BK63" s="21">
        <v>0</v>
      </c>
      <c r="BL63" s="21">
        <v>0</v>
      </c>
      <c r="BM63" s="21">
        <v>0</v>
      </c>
      <c r="BN63" s="21">
        <v>0</v>
      </c>
      <c r="BO63" s="21">
        <v>0</v>
      </c>
      <c r="BP63" s="21">
        <v>0</v>
      </c>
    </row>
    <row r="64" spans="1:68" ht="17" customHeight="1">
      <c r="A64" s="21">
        <v>257174</v>
      </c>
      <c r="B64" s="21" t="s">
        <v>56</v>
      </c>
      <c r="C64" s="21">
        <v>200</v>
      </c>
      <c r="D64" s="21" t="s">
        <v>85</v>
      </c>
      <c r="E64" s="21">
        <f>IF(D64="帰宅",0,IF(#REF!="帰宅",1,IF(#REF!="帰宅",2,IF(#REF!="帰宅",3,IF(D65="帰宅",4,5)))))</f>
        <v>0</v>
      </c>
      <c r="G64" s="21" t="str">
        <f>D63</f>
        <v>出勤</v>
      </c>
      <c r="I64" s="22">
        <v>40135.776701388888</v>
      </c>
      <c r="J64" s="22">
        <v>40135.814756944441</v>
      </c>
      <c r="K64" s="23"/>
      <c r="L64" s="23">
        <f>K63+K64</f>
        <v>0.47993055555707542</v>
      </c>
      <c r="M64" s="21">
        <v>3288</v>
      </c>
      <c r="N64" s="24">
        <v>27517.032779932302</v>
      </c>
      <c r="O64" s="21">
        <v>35.424787479999999</v>
      </c>
      <c r="P64" s="21">
        <v>139.31868919999999</v>
      </c>
      <c r="Q64" s="21">
        <v>212</v>
      </c>
      <c r="R64" s="21" t="s">
        <v>835</v>
      </c>
      <c r="S64" s="21">
        <v>2120802</v>
      </c>
      <c r="T64" s="21" t="s">
        <v>424</v>
      </c>
      <c r="U64" s="21">
        <v>212080201</v>
      </c>
      <c r="V64" s="21" t="s">
        <v>702</v>
      </c>
      <c r="W64" s="21">
        <v>35.449796390000003</v>
      </c>
      <c r="X64" s="21">
        <v>139.62091509999999</v>
      </c>
      <c r="Y64" s="21">
        <v>103</v>
      </c>
      <c r="Z64" s="21" t="s">
        <v>843</v>
      </c>
      <c r="AA64" s="21">
        <v>1002004</v>
      </c>
      <c r="AB64" s="21" t="s">
        <v>405</v>
      </c>
      <c r="AC64" s="21">
        <v>100200401</v>
      </c>
      <c r="AD64" s="21" t="s">
        <v>636</v>
      </c>
      <c r="AE64" s="21">
        <v>44</v>
      </c>
      <c r="AF64" s="21">
        <v>1</v>
      </c>
      <c r="AG64" s="21" t="s">
        <v>34</v>
      </c>
      <c r="AH64" s="21" t="s">
        <v>98</v>
      </c>
      <c r="AI64" s="21">
        <v>100</v>
      </c>
      <c r="AJ64" s="21" t="s">
        <v>93</v>
      </c>
      <c r="AK64" s="21" t="str">
        <f>AJ63</f>
        <v>自動車</v>
      </c>
      <c r="AM64" s="21">
        <v>72.8</v>
      </c>
      <c r="AN64" s="21">
        <v>1</v>
      </c>
      <c r="AO64" s="21">
        <v>37309</v>
      </c>
      <c r="AP64" s="21">
        <v>72.8</v>
      </c>
      <c r="AQ64" s="21">
        <v>1</v>
      </c>
      <c r="AR64" s="21">
        <v>65</v>
      </c>
      <c r="AS64" s="21">
        <v>580</v>
      </c>
      <c r="AT64" s="21" t="s">
        <v>115</v>
      </c>
      <c r="AU64" s="21" t="s">
        <v>112</v>
      </c>
      <c r="AV64" s="21">
        <v>2</v>
      </c>
      <c r="AW64" s="21">
        <v>3031</v>
      </c>
      <c r="AX64" s="21">
        <v>36.799999999999997</v>
      </c>
      <c r="AY64" s="21">
        <v>980</v>
      </c>
      <c r="AZ64" s="21">
        <v>11.7</v>
      </c>
      <c r="BA64" s="21">
        <v>113.5</v>
      </c>
      <c r="BB64" s="21">
        <v>1</v>
      </c>
      <c r="BC64" s="21">
        <v>32716</v>
      </c>
      <c r="BD64" s="21">
        <v>163.6</v>
      </c>
      <c r="BE64" s="21">
        <v>1</v>
      </c>
      <c r="BF64" s="21">
        <v>32716</v>
      </c>
      <c r="BG64" s="21">
        <v>405.5</v>
      </c>
      <c r="BH64" s="21">
        <v>0</v>
      </c>
      <c r="BI64" s="21">
        <v>0</v>
      </c>
      <c r="BJ64" s="21">
        <v>0</v>
      </c>
      <c r="BK64" s="21">
        <v>0</v>
      </c>
      <c r="BL64" s="21">
        <v>0</v>
      </c>
      <c r="BM64" s="21">
        <v>0</v>
      </c>
      <c r="BN64" s="21">
        <v>0</v>
      </c>
      <c r="BO64" s="21">
        <v>0</v>
      </c>
      <c r="BP64" s="21">
        <v>0</v>
      </c>
    </row>
    <row r="65" spans="1:68" ht="17" customHeight="1">
      <c r="A65" s="21">
        <v>257208</v>
      </c>
      <c r="B65" s="21" t="s">
        <v>56</v>
      </c>
      <c r="C65" s="21">
        <v>100</v>
      </c>
      <c r="D65" s="21" t="s">
        <v>86</v>
      </c>
      <c r="E65" s="21">
        <v>1</v>
      </c>
      <c r="F65" s="21">
        <f>IF(D65="帰宅",0,IF(D66="帰宅",1,IF(D67="帰宅",2,IF(#REF!="帰宅",3,IF(#REF!="帰宅",4,5)))))</f>
        <v>2</v>
      </c>
      <c r="H65" s="21" t="str">
        <f>D66</f>
        <v>その他</v>
      </c>
      <c r="I65" s="22">
        <v>40136.275671296295</v>
      </c>
      <c r="J65" s="22">
        <v>40136.321157407408</v>
      </c>
      <c r="K65" s="23">
        <v>0.4257986111115315</v>
      </c>
      <c r="L65" s="23">
        <f>K65+K66+K67</f>
        <v>0.44859953704144573</v>
      </c>
      <c r="M65" s="21">
        <v>3930</v>
      </c>
      <c r="N65" s="24">
        <v>27694.262224670831</v>
      </c>
      <c r="O65" s="21">
        <v>35.449259949999998</v>
      </c>
      <c r="P65" s="21">
        <v>139.62135499999999</v>
      </c>
      <c r="Q65" s="21">
        <v>103</v>
      </c>
      <c r="R65" s="21" t="s">
        <v>843</v>
      </c>
      <c r="S65" s="21">
        <v>1002004</v>
      </c>
      <c r="T65" s="21" t="s">
        <v>405</v>
      </c>
      <c r="U65" s="21">
        <v>100200401</v>
      </c>
      <c r="V65" s="21" t="s">
        <v>636</v>
      </c>
      <c r="W65" s="21">
        <v>35.4437292</v>
      </c>
      <c r="X65" s="21">
        <v>139.3156582</v>
      </c>
      <c r="Y65" s="21">
        <v>212</v>
      </c>
      <c r="Z65" s="21" t="s">
        <v>835</v>
      </c>
      <c r="AA65" s="21">
        <v>2120601</v>
      </c>
      <c r="AB65" s="21" t="s">
        <v>399</v>
      </c>
      <c r="AC65" s="21">
        <v>212060102</v>
      </c>
      <c r="AD65" s="21" t="s">
        <v>653</v>
      </c>
      <c r="AE65" s="21">
        <v>44</v>
      </c>
      <c r="AF65" s="21">
        <v>1</v>
      </c>
      <c r="AG65" s="21" t="s">
        <v>34</v>
      </c>
      <c r="AH65" s="21" t="s">
        <v>98</v>
      </c>
      <c r="AI65" s="21">
        <v>100</v>
      </c>
      <c r="AJ65" s="21" t="s">
        <v>93</v>
      </c>
      <c r="AL65" s="21" t="str">
        <f>AJ66</f>
        <v>自動車</v>
      </c>
      <c r="AM65" s="21">
        <v>73.400000000000006</v>
      </c>
      <c r="AN65" s="21">
        <v>1</v>
      </c>
      <c r="AO65" s="21">
        <v>37400</v>
      </c>
      <c r="AP65" s="21">
        <v>73.400000000000006</v>
      </c>
      <c r="AQ65" s="21">
        <v>1</v>
      </c>
      <c r="AR65" s="21">
        <v>63</v>
      </c>
      <c r="AS65" s="21">
        <v>580</v>
      </c>
      <c r="AT65" s="21" t="s">
        <v>112</v>
      </c>
      <c r="AU65" s="21" t="s">
        <v>115</v>
      </c>
      <c r="AV65" s="21">
        <v>2</v>
      </c>
      <c r="AW65" s="21">
        <v>1098</v>
      </c>
      <c r="AX65" s="21">
        <v>13</v>
      </c>
      <c r="AY65" s="21">
        <v>4820</v>
      </c>
      <c r="AZ65" s="21">
        <v>61.9</v>
      </c>
      <c r="BA65" s="21">
        <v>137.9</v>
      </c>
      <c r="BB65" s="21">
        <v>1</v>
      </c>
      <c r="BC65" s="21">
        <v>32727</v>
      </c>
      <c r="BD65" s="21">
        <v>163.6</v>
      </c>
      <c r="BE65" s="21">
        <v>1</v>
      </c>
      <c r="BF65" s="21">
        <v>32727</v>
      </c>
      <c r="BG65" s="21">
        <v>410.5</v>
      </c>
      <c r="BH65" s="21">
        <v>0</v>
      </c>
      <c r="BI65" s="21">
        <v>0</v>
      </c>
      <c r="BJ65" s="21">
        <v>0</v>
      </c>
      <c r="BK65" s="21">
        <v>0</v>
      </c>
      <c r="BL65" s="21">
        <v>0</v>
      </c>
      <c r="BM65" s="21">
        <v>0</v>
      </c>
      <c r="BN65" s="21">
        <v>0</v>
      </c>
      <c r="BO65" s="21">
        <v>0</v>
      </c>
      <c r="BP65" s="21">
        <v>0</v>
      </c>
    </row>
    <row r="66" spans="1:68" ht="17" customHeight="1">
      <c r="A66" s="21">
        <v>257287</v>
      </c>
      <c r="B66" s="21" t="s">
        <v>56</v>
      </c>
      <c r="C66" s="21">
        <v>999</v>
      </c>
      <c r="D66" s="21" t="s">
        <v>84</v>
      </c>
      <c r="E66" s="21">
        <v>1</v>
      </c>
      <c r="F66" s="21">
        <f>IF(D66="帰宅",0,IF(D67="帰宅",1,IF(#REF!="帰宅",2,IF(#REF!="帰宅",3,IF(D68="帰宅",4,5)))))</f>
        <v>1</v>
      </c>
      <c r="G66" s="21" t="str">
        <f>D65</f>
        <v>出勤</v>
      </c>
      <c r="H66" s="21" t="str">
        <f>D67</f>
        <v>帰宅</v>
      </c>
      <c r="I66" s="22">
        <v>40136.74695601852</v>
      </c>
      <c r="J66" s="22">
        <v>40136.803622685184</v>
      </c>
      <c r="K66" s="23">
        <v>2.2800925929914229E-2</v>
      </c>
      <c r="L66" s="23">
        <f>K65+K66+K67</f>
        <v>0.44859953704144573</v>
      </c>
      <c r="M66" s="21">
        <v>4896</v>
      </c>
      <c r="N66" s="24">
        <v>40596.381305481867</v>
      </c>
      <c r="O66" s="21">
        <v>35.434438020000002</v>
      </c>
      <c r="P66" s="21">
        <v>139.3171978</v>
      </c>
      <c r="Q66" s="21">
        <v>212</v>
      </c>
      <c r="R66" s="21" t="s">
        <v>835</v>
      </c>
      <c r="S66" s="21">
        <v>2120801</v>
      </c>
      <c r="T66" s="21" t="s">
        <v>417</v>
      </c>
      <c r="U66" s="21">
        <v>212080102</v>
      </c>
      <c r="V66" s="21" t="s">
        <v>679</v>
      </c>
      <c r="W66" s="21">
        <v>35.668686080000001</v>
      </c>
      <c r="X66" s="21">
        <v>139.66148620000001</v>
      </c>
      <c r="AE66" s="21">
        <v>44</v>
      </c>
      <c r="AF66" s="21">
        <v>1</v>
      </c>
      <c r="AG66" s="21" t="s">
        <v>34</v>
      </c>
      <c r="AH66" s="21" t="s">
        <v>98</v>
      </c>
      <c r="AI66" s="21">
        <v>100</v>
      </c>
      <c r="AJ66" s="21" t="s">
        <v>93</v>
      </c>
      <c r="AK66" s="21" t="str">
        <f>AJ65</f>
        <v>自動車</v>
      </c>
      <c r="AL66" s="21" t="str">
        <f>AJ67</f>
        <v>自動車</v>
      </c>
      <c r="AM66" s="21">
        <v>87.3</v>
      </c>
      <c r="AN66" s="21">
        <v>1</v>
      </c>
      <c r="AO66" s="21">
        <v>47584</v>
      </c>
      <c r="AP66" s="21">
        <v>87.3</v>
      </c>
      <c r="AQ66" s="21">
        <v>1</v>
      </c>
      <c r="AR66" s="21">
        <v>69</v>
      </c>
      <c r="AS66" s="21">
        <v>600</v>
      </c>
      <c r="AT66" s="21" t="s">
        <v>115</v>
      </c>
      <c r="AU66" s="21" t="s">
        <v>289</v>
      </c>
      <c r="AV66" s="21">
        <v>2</v>
      </c>
      <c r="AW66" s="21">
        <v>3395</v>
      </c>
      <c r="AX66" s="21">
        <v>41.1</v>
      </c>
      <c r="AY66" s="21">
        <v>550</v>
      </c>
      <c r="AZ66" s="21">
        <v>7.1</v>
      </c>
      <c r="BA66" s="21">
        <v>117.19999999999999</v>
      </c>
      <c r="BB66" s="21">
        <v>1</v>
      </c>
      <c r="BC66" s="21">
        <v>45277</v>
      </c>
      <c r="BD66" s="21">
        <v>226.4</v>
      </c>
      <c r="BE66" s="21">
        <v>1</v>
      </c>
      <c r="BF66" s="21">
        <v>45277</v>
      </c>
      <c r="BG66" s="21">
        <v>564.4</v>
      </c>
      <c r="BH66" s="21">
        <v>0</v>
      </c>
      <c r="BI66" s="21">
        <v>0</v>
      </c>
      <c r="BJ66" s="21">
        <v>0</v>
      </c>
      <c r="BK66" s="21">
        <v>0</v>
      </c>
      <c r="BL66" s="21">
        <v>0</v>
      </c>
      <c r="BM66" s="21">
        <v>0</v>
      </c>
      <c r="BN66" s="21">
        <v>0</v>
      </c>
      <c r="BO66" s="21">
        <v>0</v>
      </c>
      <c r="BP66" s="21">
        <v>0</v>
      </c>
    </row>
    <row r="67" spans="1:68" ht="17" customHeight="1">
      <c r="A67" s="21">
        <v>257300</v>
      </c>
      <c r="B67" s="21" t="s">
        <v>56</v>
      </c>
      <c r="C67" s="21">
        <v>200</v>
      </c>
      <c r="D67" s="21" t="s">
        <v>85</v>
      </c>
      <c r="F67" s="21">
        <f>IF(D67="帰宅",0,IF(#REF!="帰宅",1,IF(#REF!="帰宅",2,IF(D68="帰宅",3,IF(D69="帰宅",4,5)))))</f>
        <v>0</v>
      </c>
      <c r="G67" s="21" t="str">
        <f>D66</f>
        <v>その他</v>
      </c>
      <c r="I67" s="22">
        <v>40136.826423611114</v>
      </c>
      <c r="J67" s="22">
        <v>40136.854432870372</v>
      </c>
      <c r="K67" s="23"/>
      <c r="L67" s="23">
        <f>K65+K66+K67</f>
        <v>0.44859953704144573</v>
      </c>
      <c r="M67" s="21">
        <v>2420</v>
      </c>
      <c r="N67" s="24">
        <v>24363.90827548235</v>
      </c>
      <c r="O67" s="21">
        <v>35.665885869999997</v>
      </c>
      <c r="P67" s="21">
        <v>139.66080489999999</v>
      </c>
      <c r="W67" s="21">
        <v>35.449088269999997</v>
      </c>
      <c r="X67" s="21">
        <v>139.62148909999999</v>
      </c>
      <c r="Y67" s="21">
        <v>103</v>
      </c>
      <c r="Z67" s="21" t="s">
        <v>843</v>
      </c>
      <c r="AA67" s="21">
        <v>1002004</v>
      </c>
      <c r="AB67" s="21" t="s">
        <v>405</v>
      </c>
      <c r="AC67" s="21">
        <v>100200401</v>
      </c>
      <c r="AD67" s="21" t="s">
        <v>636</v>
      </c>
      <c r="AE67" s="21">
        <v>44</v>
      </c>
      <c r="AF67" s="21">
        <v>1</v>
      </c>
      <c r="AG67" s="21" t="s">
        <v>34</v>
      </c>
      <c r="AH67" s="21" t="s">
        <v>98</v>
      </c>
      <c r="AI67" s="21">
        <v>100</v>
      </c>
      <c r="AJ67" s="21" t="s">
        <v>93</v>
      </c>
      <c r="AK67" s="21" t="str">
        <f>AJ66</f>
        <v>自動車</v>
      </c>
      <c r="AM67" s="21">
        <v>56.7</v>
      </c>
      <c r="AN67" s="21">
        <v>1</v>
      </c>
      <c r="AO67" s="21">
        <v>30334</v>
      </c>
      <c r="AP67" s="21">
        <v>56.7</v>
      </c>
      <c r="AQ67" s="21">
        <v>1</v>
      </c>
      <c r="AR67" s="21">
        <v>53</v>
      </c>
      <c r="AS67" s="21">
        <v>800</v>
      </c>
      <c r="AT67" s="21" t="s">
        <v>289</v>
      </c>
      <c r="AU67" s="21" t="s">
        <v>112</v>
      </c>
      <c r="AV67" s="21">
        <v>2</v>
      </c>
      <c r="AW67" s="21">
        <v>800</v>
      </c>
      <c r="AX67" s="21">
        <v>10.1</v>
      </c>
      <c r="AY67" s="21">
        <v>1087</v>
      </c>
      <c r="AZ67" s="21">
        <v>13</v>
      </c>
      <c r="BA67" s="21">
        <v>76.099999999999994</v>
      </c>
      <c r="BB67" s="21">
        <v>1</v>
      </c>
      <c r="BC67" s="21">
        <v>26880</v>
      </c>
      <c r="BD67" s="21">
        <v>134.4</v>
      </c>
      <c r="BE67" s="21">
        <v>1</v>
      </c>
      <c r="BF67" s="21">
        <v>26880</v>
      </c>
      <c r="BG67" s="21">
        <v>333</v>
      </c>
      <c r="BH67" s="21">
        <v>0</v>
      </c>
      <c r="BI67" s="21">
        <v>0</v>
      </c>
      <c r="BJ67" s="21">
        <v>0</v>
      </c>
      <c r="BK67" s="21">
        <v>0</v>
      </c>
      <c r="BL67" s="21">
        <v>0</v>
      </c>
      <c r="BM67" s="21">
        <v>0</v>
      </c>
      <c r="BN67" s="21">
        <v>0</v>
      </c>
      <c r="BO67" s="21">
        <v>0</v>
      </c>
      <c r="BP67" s="21">
        <v>0</v>
      </c>
    </row>
    <row r="68" spans="1:68" ht="17" customHeight="1">
      <c r="A68" s="21">
        <v>257313</v>
      </c>
      <c r="B68" s="21" t="s">
        <v>56</v>
      </c>
      <c r="C68" s="21">
        <v>100</v>
      </c>
      <c r="D68" s="21" t="s">
        <v>86</v>
      </c>
      <c r="E68" s="21">
        <f>IF(D68="帰宅",0,IF(D69="帰宅",1,IF(#REF!="帰宅",2,IF(#REF!="帰宅",3,IF(#REF!="帰宅",4,5)))))</f>
        <v>1</v>
      </c>
      <c r="H68" s="21" t="str">
        <f>D69</f>
        <v>帰宅</v>
      </c>
      <c r="I68" s="22">
        <v>40137.264097222222</v>
      </c>
      <c r="J68" s="22">
        <v>40137.302893518521</v>
      </c>
      <c r="K68" s="23">
        <v>0.52767361111182254</v>
      </c>
      <c r="L68" s="23">
        <f>K68+K69</f>
        <v>0.52767361111182254</v>
      </c>
      <c r="M68" s="21">
        <v>3352</v>
      </c>
      <c r="N68" s="24">
        <v>27612.941217239448</v>
      </c>
      <c r="O68" s="21">
        <v>35.449115069999998</v>
      </c>
      <c r="P68" s="21">
        <v>139.62141940000001</v>
      </c>
      <c r="Q68" s="21">
        <v>103</v>
      </c>
      <c r="R68" s="21" t="s">
        <v>843</v>
      </c>
      <c r="S68" s="21">
        <v>1002004</v>
      </c>
      <c r="T68" s="21" t="s">
        <v>405</v>
      </c>
      <c r="U68" s="21">
        <v>100200401</v>
      </c>
      <c r="V68" s="21" t="s">
        <v>636</v>
      </c>
      <c r="W68" s="21">
        <v>35.424626490000001</v>
      </c>
      <c r="X68" s="21">
        <v>139.31806689999999</v>
      </c>
      <c r="Y68" s="21">
        <v>212</v>
      </c>
      <c r="Z68" s="21" t="s">
        <v>835</v>
      </c>
      <c r="AA68" s="21">
        <v>2120802</v>
      </c>
      <c r="AB68" s="21" t="s">
        <v>424</v>
      </c>
      <c r="AC68" s="21">
        <v>212080201</v>
      </c>
      <c r="AD68" s="21" t="s">
        <v>702</v>
      </c>
      <c r="AE68" s="21">
        <v>44</v>
      </c>
      <c r="AF68" s="21">
        <v>1</v>
      </c>
      <c r="AG68" s="21" t="s">
        <v>34</v>
      </c>
      <c r="AH68" s="21" t="s">
        <v>98</v>
      </c>
      <c r="AI68" s="21">
        <v>100</v>
      </c>
      <c r="AJ68" s="21" t="s">
        <v>93</v>
      </c>
      <c r="AL68" s="6" t="str">
        <f>AJ69</f>
        <v>自動車</v>
      </c>
      <c r="AM68" s="21">
        <v>73.599999999999994</v>
      </c>
      <c r="AN68" s="21">
        <v>1</v>
      </c>
      <c r="AO68" s="21">
        <v>37594</v>
      </c>
      <c r="AP68" s="21">
        <v>73.599999999999994</v>
      </c>
      <c r="AQ68" s="21">
        <v>1</v>
      </c>
      <c r="AR68" s="21">
        <v>63</v>
      </c>
      <c r="AS68" s="21">
        <v>580</v>
      </c>
      <c r="AT68" s="21" t="s">
        <v>112</v>
      </c>
      <c r="AU68" s="21" t="s">
        <v>115</v>
      </c>
      <c r="AV68" s="21">
        <v>2</v>
      </c>
      <c r="AW68" s="21">
        <v>1098</v>
      </c>
      <c r="AX68" s="21">
        <v>13</v>
      </c>
      <c r="AY68" s="21">
        <v>3081</v>
      </c>
      <c r="AZ68" s="21">
        <v>38.6</v>
      </c>
      <c r="BA68" s="21">
        <v>114.6</v>
      </c>
      <c r="BB68" s="21">
        <v>1</v>
      </c>
      <c r="BC68" s="21">
        <v>32650</v>
      </c>
      <c r="BD68" s="21">
        <v>163.30000000000001</v>
      </c>
      <c r="BE68" s="21">
        <v>1</v>
      </c>
      <c r="BF68" s="21">
        <v>32650</v>
      </c>
      <c r="BG68" s="21">
        <v>404.1</v>
      </c>
      <c r="BH68" s="21">
        <v>0</v>
      </c>
      <c r="BI68" s="21">
        <v>0</v>
      </c>
      <c r="BJ68" s="21">
        <v>0</v>
      </c>
      <c r="BK68" s="21">
        <v>0</v>
      </c>
      <c r="BL68" s="21">
        <v>0</v>
      </c>
      <c r="BM68" s="21">
        <v>0</v>
      </c>
      <c r="BN68" s="21">
        <v>0</v>
      </c>
      <c r="BO68" s="21">
        <v>0</v>
      </c>
      <c r="BP68" s="21">
        <v>0</v>
      </c>
    </row>
    <row r="69" spans="1:68" ht="17" customHeight="1">
      <c r="A69" s="21">
        <v>257409</v>
      </c>
      <c r="B69" s="21" t="s">
        <v>56</v>
      </c>
      <c r="C69" s="21">
        <v>200</v>
      </c>
      <c r="D69" s="21" t="s">
        <v>85</v>
      </c>
      <c r="E69" s="21">
        <f>IF(D69="帰宅",0,IF(#REF!="帰宅",1,IF(#REF!="帰宅",2,IF(#REF!="帰宅",3,IF(#REF!="帰宅",4,5)))))</f>
        <v>0</v>
      </c>
      <c r="G69" s="21" t="str">
        <f>D68</f>
        <v>出勤</v>
      </c>
      <c r="I69" s="22">
        <v>40137.830567129633</v>
      </c>
      <c r="J69" s="22">
        <v>40137.875706018516</v>
      </c>
      <c r="K69" s="23"/>
      <c r="L69" s="23">
        <f>K68+K69</f>
        <v>0.52767361111182254</v>
      </c>
      <c r="M69" s="21">
        <v>3900</v>
      </c>
      <c r="N69" s="24">
        <v>27809.697580819466</v>
      </c>
      <c r="O69" s="21">
        <v>35.44468947</v>
      </c>
      <c r="P69" s="21">
        <v>139.31412940000001</v>
      </c>
      <c r="Q69" s="21">
        <v>212</v>
      </c>
      <c r="R69" s="21" t="s">
        <v>835</v>
      </c>
      <c r="S69" s="21">
        <v>2120601</v>
      </c>
      <c r="T69" s="21" t="s">
        <v>399</v>
      </c>
      <c r="U69" s="21">
        <v>212060102</v>
      </c>
      <c r="V69" s="21" t="s">
        <v>653</v>
      </c>
      <c r="W69" s="21">
        <v>35.449109659999998</v>
      </c>
      <c r="X69" s="21">
        <v>139.62112970000001</v>
      </c>
      <c r="Y69" s="21">
        <v>103</v>
      </c>
      <c r="Z69" s="21" t="s">
        <v>843</v>
      </c>
      <c r="AA69" s="21">
        <v>1002004</v>
      </c>
      <c r="AB69" s="21" t="s">
        <v>405</v>
      </c>
      <c r="AC69" s="21">
        <v>100200401</v>
      </c>
      <c r="AD69" s="21" t="s">
        <v>636</v>
      </c>
      <c r="AE69" s="21">
        <v>44</v>
      </c>
      <c r="AF69" s="21">
        <v>1</v>
      </c>
      <c r="AG69" s="21" t="s">
        <v>34</v>
      </c>
      <c r="AH69" s="21" t="s">
        <v>98</v>
      </c>
      <c r="AI69" s="21">
        <v>100</v>
      </c>
      <c r="AJ69" s="21" t="s">
        <v>93</v>
      </c>
      <c r="AK69" s="21" t="str">
        <f>AJ68</f>
        <v>自動車</v>
      </c>
      <c r="AM69" s="21">
        <v>74.099999999999994</v>
      </c>
      <c r="AN69" s="21">
        <v>1</v>
      </c>
      <c r="AO69" s="21">
        <v>37458</v>
      </c>
      <c r="AP69" s="21">
        <v>74.099999999999994</v>
      </c>
      <c r="AQ69" s="21">
        <v>1</v>
      </c>
      <c r="AR69" s="21">
        <v>65</v>
      </c>
      <c r="AS69" s="21">
        <v>580</v>
      </c>
      <c r="AT69" s="21" t="s">
        <v>115</v>
      </c>
      <c r="AU69" s="21" t="s">
        <v>112</v>
      </c>
      <c r="AV69" s="21">
        <v>2</v>
      </c>
      <c r="AW69" s="21">
        <v>4998</v>
      </c>
      <c r="AX69" s="21">
        <v>59.3</v>
      </c>
      <c r="AY69" s="21">
        <v>1089</v>
      </c>
      <c r="AZ69" s="21">
        <v>13</v>
      </c>
      <c r="BA69" s="21">
        <v>137.30000000000001</v>
      </c>
      <c r="BB69" s="21">
        <v>1</v>
      </c>
      <c r="BC69" s="21">
        <v>33048</v>
      </c>
      <c r="BD69" s="21">
        <v>165.2</v>
      </c>
      <c r="BE69" s="21">
        <v>1</v>
      </c>
      <c r="BF69" s="21">
        <v>33048</v>
      </c>
      <c r="BG69" s="21">
        <v>407.9</v>
      </c>
      <c r="BH69" s="21">
        <v>0</v>
      </c>
      <c r="BI69" s="21">
        <v>0</v>
      </c>
      <c r="BJ69" s="21">
        <v>0</v>
      </c>
      <c r="BK69" s="21">
        <v>0</v>
      </c>
      <c r="BL69" s="21">
        <v>0</v>
      </c>
      <c r="BM69" s="21">
        <v>0</v>
      </c>
      <c r="BN69" s="21">
        <v>0</v>
      </c>
      <c r="BO69" s="21">
        <v>0</v>
      </c>
      <c r="BP69" s="21">
        <v>0</v>
      </c>
    </row>
    <row r="70" spans="1:68" ht="17" customHeight="1">
      <c r="A70" s="21">
        <v>257426</v>
      </c>
      <c r="B70" s="21" t="s">
        <v>56</v>
      </c>
      <c r="C70" s="21">
        <v>999</v>
      </c>
      <c r="D70" s="21" t="s">
        <v>84</v>
      </c>
      <c r="E70" s="21">
        <v>1</v>
      </c>
      <c r="F70" s="21">
        <f>IF(D70="帰宅",0,IF(D71="帰宅",1,IF(D72="帰宅",2,IF(D73="帰宅",3,IF(D74="帰宅",4,5)))))</f>
        <v>2</v>
      </c>
      <c r="H70" s="21" t="str">
        <f>D71</f>
        <v>食事</v>
      </c>
      <c r="I70" s="22">
        <v>40138.296990740739</v>
      </c>
      <c r="J70" s="22">
        <v>40138.311886574076</v>
      </c>
      <c r="K70" s="23">
        <v>1.273148154723458E-4</v>
      </c>
      <c r="L70" s="23">
        <f>K70+K71+K72</f>
        <v>4.4317129628325347E-2</v>
      </c>
      <c r="M70" s="21">
        <v>1287</v>
      </c>
      <c r="N70" s="24">
        <v>6339.0115148653531</v>
      </c>
      <c r="O70" s="21">
        <v>35.449549619999999</v>
      </c>
      <c r="P70" s="21">
        <v>139.62139790000001</v>
      </c>
      <c r="Q70" s="21">
        <v>103</v>
      </c>
      <c r="R70" s="21" t="s">
        <v>843</v>
      </c>
      <c r="S70" s="21">
        <v>1002004</v>
      </c>
      <c r="T70" s="21" t="s">
        <v>405</v>
      </c>
      <c r="U70" s="21">
        <v>100200401</v>
      </c>
      <c r="V70" s="21" t="s">
        <v>636</v>
      </c>
      <c r="W70" s="21">
        <v>35.488296769999998</v>
      </c>
      <c r="X70" s="21">
        <v>139.6727568</v>
      </c>
      <c r="Y70" s="21">
        <v>101</v>
      </c>
      <c r="Z70" s="21" t="s">
        <v>833</v>
      </c>
      <c r="AA70" s="21">
        <v>1000111</v>
      </c>
      <c r="AB70" s="21" t="s">
        <v>475</v>
      </c>
      <c r="AC70" s="21">
        <v>100011101</v>
      </c>
      <c r="AD70" s="21" t="s">
        <v>777</v>
      </c>
      <c r="AE70" s="21">
        <v>44</v>
      </c>
      <c r="AF70" s="21">
        <v>1</v>
      </c>
      <c r="AG70" s="21" t="s">
        <v>34</v>
      </c>
      <c r="AH70" s="21" t="s">
        <v>98</v>
      </c>
      <c r="AI70" s="21">
        <v>100</v>
      </c>
      <c r="AJ70" s="21" t="s">
        <v>93</v>
      </c>
      <c r="AL70" s="21" t="str">
        <f>AJ71</f>
        <v>自動車</v>
      </c>
      <c r="AM70" s="21">
        <v>20.7</v>
      </c>
      <c r="AN70" s="21">
        <v>1</v>
      </c>
      <c r="AO70" s="21">
        <v>8773</v>
      </c>
      <c r="AP70" s="21">
        <v>20.7</v>
      </c>
      <c r="AQ70" s="21">
        <v>1</v>
      </c>
      <c r="AR70" s="21">
        <v>17</v>
      </c>
      <c r="AS70" s="21">
        <v>190</v>
      </c>
      <c r="AT70" s="21" t="s">
        <v>112</v>
      </c>
      <c r="AU70" s="21" t="s">
        <v>276</v>
      </c>
      <c r="AV70" s="21">
        <v>0</v>
      </c>
      <c r="AW70" s="21">
        <v>1055</v>
      </c>
      <c r="AX70" s="21">
        <v>12.5</v>
      </c>
      <c r="AY70" s="21">
        <v>972</v>
      </c>
      <c r="AZ70" s="21">
        <v>12.4</v>
      </c>
      <c r="BA70" s="21">
        <v>41.9</v>
      </c>
      <c r="BB70" s="21">
        <v>1</v>
      </c>
      <c r="BC70" s="21">
        <v>8099</v>
      </c>
      <c r="BD70" s="21">
        <v>40.5</v>
      </c>
      <c r="BE70" s="21">
        <v>1</v>
      </c>
      <c r="BF70" s="21">
        <v>8099</v>
      </c>
      <c r="BG70" s="21">
        <v>99.9</v>
      </c>
      <c r="BH70" s="21">
        <v>0</v>
      </c>
      <c r="BI70" s="21">
        <v>0</v>
      </c>
      <c r="BJ70" s="21">
        <v>0</v>
      </c>
      <c r="BK70" s="21">
        <v>0</v>
      </c>
      <c r="BL70" s="21">
        <v>0</v>
      </c>
      <c r="BM70" s="21">
        <v>0</v>
      </c>
      <c r="BN70" s="21">
        <v>0</v>
      </c>
      <c r="BO70" s="21">
        <v>0</v>
      </c>
      <c r="BP70" s="21">
        <v>0</v>
      </c>
    </row>
    <row r="71" spans="1:68" ht="17" customHeight="1">
      <c r="A71" s="21">
        <v>257428</v>
      </c>
      <c r="B71" s="21" t="s">
        <v>56</v>
      </c>
      <c r="C71" s="21">
        <v>600</v>
      </c>
      <c r="D71" s="21" t="s">
        <v>91</v>
      </c>
      <c r="E71" s="21">
        <v>1</v>
      </c>
      <c r="F71" s="21">
        <f>IF(D71="帰宅",0,IF(D72="帰宅",1,IF(D73="帰宅",2,IF(D74="帰宅",3,IF(D75="帰宅",4,5)))))</f>
        <v>1</v>
      </c>
      <c r="G71" s="21" t="str">
        <f>D70</f>
        <v>その他</v>
      </c>
      <c r="H71" s="21" t="str">
        <f>D72</f>
        <v>帰宅</v>
      </c>
      <c r="I71" s="22">
        <v>40138.312013888892</v>
      </c>
      <c r="J71" s="22">
        <v>40138.321006944447</v>
      </c>
      <c r="K71" s="23">
        <v>4.4189814812853001E-2</v>
      </c>
      <c r="L71" s="23">
        <f>K70+K71+K72</f>
        <v>4.4317129628325347E-2</v>
      </c>
      <c r="M71" s="21">
        <v>777</v>
      </c>
      <c r="N71" s="24">
        <v>5782.216970998551</v>
      </c>
      <c r="O71" s="21">
        <v>35.490726889999998</v>
      </c>
      <c r="P71" s="21">
        <v>139.6712977</v>
      </c>
      <c r="Q71" s="21">
        <v>101</v>
      </c>
      <c r="R71" s="21" t="s">
        <v>833</v>
      </c>
      <c r="S71" s="21">
        <v>1000112</v>
      </c>
      <c r="T71" s="21" t="s">
        <v>361</v>
      </c>
      <c r="U71" s="21">
        <v>100011202</v>
      </c>
      <c r="V71" s="21" t="s">
        <v>546</v>
      </c>
      <c r="W71" s="21">
        <v>35.441476100000003</v>
      </c>
      <c r="X71" s="21">
        <v>139.65077880000001</v>
      </c>
      <c r="Y71" s="21">
        <v>104</v>
      </c>
      <c r="Z71" s="21" t="s">
        <v>844</v>
      </c>
      <c r="AA71" s="21">
        <v>1003017</v>
      </c>
      <c r="AB71" s="21" t="s">
        <v>41</v>
      </c>
      <c r="AC71" s="21">
        <v>100301701</v>
      </c>
      <c r="AD71" s="21" t="s">
        <v>676</v>
      </c>
      <c r="AE71" s="21">
        <v>44</v>
      </c>
      <c r="AF71" s="21">
        <v>1</v>
      </c>
      <c r="AG71" s="21" t="s">
        <v>34</v>
      </c>
      <c r="AH71" s="21" t="s">
        <v>98</v>
      </c>
      <c r="AI71" s="21">
        <v>100</v>
      </c>
      <c r="AJ71" s="21" t="s">
        <v>93</v>
      </c>
      <c r="AK71" s="21" t="str">
        <f>AJ70</f>
        <v>自動車</v>
      </c>
      <c r="AL71" s="21" t="str">
        <f>AJ72</f>
        <v>自動車</v>
      </c>
      <c r="AM71" s="21">
        <v>21.3</v>
      </c>
      <c r="AN71" s="21">
        <v>1</v>
      </c>
      <c r="AO71" s="21">
        <v>10228</v>
      </c>
      <c r="AP71" s="21">
        <v>21.3</v>
      </c>
      <c r="AQ71" s="21">
        <v>1</v>
      </c>
      <c r="AR71" s="21">
        <v>26</v>
      </c>
      <c r="AS71" s="21">
        <v>350</v>
      </c>
      <c r="AT71" s="21" t="s">
        <v>276</v>
      </c>
      <c r="AU71" s="21" t="s">
        <v>36</v>
      </c>
      <c r="AV71" s="21">
        <v>1</v>
      </c>
      <c r="AW71" s="21">
        <v>664</v>
      </c>
      <c r="AX71" s="21">
        <v>8.8000000000000007</v>
      </c>
      <c r="AY71" s="21">
        <v>231</v>
      </c>
      <c r="AZ71" s="21">
        <v>2.8</v>
      </c>
      <c r="BA71" s="21">
        <v>37.599999999999994</v>
      </c>
      <c r="BB71" s="21">
        <v>1</v>
      </c>
      <c r="BC71" s="21">
        <v>9151</v>
      </c>
      <c r="BD71" s="21">
        <v>45.8</v>
      </c>
      <c r="BE71" s="21">
        <v>1</v>
      </c>
      <c r="BF71" s="21">
        <v>9151</v>
      </c>
      <c r="BG71" s="21">
        <v>112.1</v>
      </c>
      <c r="BH71" s="21">
        <v>0</v>
      </c>
      <c r="BI71" s="21">
        <v>0</v>
      </c>
      <c r="BJ71" s="21">
        <v>0</v>
      </c>
      <c r="BK71" s="21">
        <v>0</v>
      </c>
      <c r="BL71" s="21">
        <v>0</v>
      </c>
      <c r="BM71" s="21">
        <v>0</v>
      </c>
      <c r="BN71" s="21">
        <v>0</v>
      </c>
      <c r="BO71" s="21">
        <v>0</v>
      </c>
      <c r="BP71" s="21">
        <v>0</v>
      </c>
    </row>
    <row r="72" spans="1:68" ht="17" customHeight="1">
      <c r="A72" s="21">
        <v>257440</v>
      </c>
      <c r="B72" s="21" t="s">
        <v>56</v>
      </c>
      <c r="C72" s="21">
        <v>200</v>
      </c>
      <c r="D72" s="21" t="s">
        <v>85</v>
      </c>
      <c r="F72" s="21">
        <f>IF(D72="帰宅",0,IF(D73="帰宅",1,IF(D74="帰宅",2,IF(D75="帰宅",3,IF(#REF!="帰宅",4,5)))))</f>
        <v>0</v>
      </c>
      <c r="G72" s="21" t="str">
        <f>D71</f>
        <v>食事</v>
      </c>
      <c r="I72" s="22">
        <v>40138.36519675926</v>
      </c>
      <c r="J72" s="22">
        <v>40138.378020833334</v>
      </c>
      <c r="K72" s="23"/>
      <c r="L72" s="23">
        <f>K70+K71+K72</f>
        <v>4.4317129628325347E-2</v>
      </c>
      <c r="M72" s="21">
        <v>1108</v>
      </c>
      <c r="N72" s="24">
        <v>2790.3061428334213</v>
      </c>
      <c r="O72" s="21">
        <v>35.441685380000003</v>
      </c>
      <c r="P72" s="21">
        <v>139.65071979999999</v>
      </c>
      <c r="Q72" s="21">
        <v>104</v>
      </c>
      <c r="R72" s="21" t="s">
        <v>844</v>
      </c>
      <c r="S72" s="21">
        <v>1003017</v>
      </c>
      <c r="T72" s="21" t="s">
        <v>41</v>
      </c>
      <c r="U72" s="21">
        <v>100301701</v>
      </c>
      <c r="V72" s="21" t="s">
        <v>676</v>
      </c>
      <c r="W72" s="21">
        <v>35.449206259999997</v>
      </c>
      <c r="X72" s="21">
        <v>139.62132819999999</v>
      </c>
      <c r="Y72" s="21">
        <v>103</v>
      </c>
      <c r="Z72" s="21" t="s">
        <v>843</v>
      </c>
      <c r="AA72" s="21">
        <v>1002004</v>
      </c>
      <c r="AB72" s="21" t="s">
        <v>405</v>
      </c>
      <c r="AC72" s="21">
        <v>100200401</v>
      </c>
      <c r="AD72" s="21" t="s">
        <v>636</v>
      </c>
      <c r="AE72" s="21">
        <v>44</v>
      </c>
      <c r="AF72" s="21">
        <v>1</v>
      </c>
      <c r="AG72" s="21" t="s">
        <v>34</v>
      </c>
      <c r="AH72" s="21" t="s">
        <v>98</v>
      </c>
      <c r="AI72" s="21">
        <v>100</v>
      </c>
      <c r="AJ72" s="21" t="s">
        <v>93</v>
      </c>
      <c r="AK72" s="21" t="str">
        <f>AJ71</f>
        <v>自動車</v>
      </c>
      <c r="AM72" s="21">
        <v>15.5</v>
      </c>
      <c r="AN72" s="21">
        <v>1</v>
      </c>
      <c r="AO72" s="21">
        <v>4108</v>
      </c>
      <c r="AP72" s="21">
        <v>15.5</v>
      </c>
      <c r="AQ72" s="21">
        <v>1</v>
      </c>
      <c r="AR72" s="21">
        <v>15</v>
      </c>
      <c r="AS72" s="21">
        <v>330</v>
      </c>
      <c r="AT72" s="21" t="s">
        <v>36</v>
      </c>
      <c r="AU72" s="21" t="s">
        <v>112</v>
      </c>
      <c r="AV72" s="21">
        <v>1</v>
      </c>
      <c r="AW72" s="21">
        <v>218</v>
      </c>
      <c r="AX72" s="21">
        <v>2.6</v>
      </c>
      <c r="AY72" s="21">
        <v>1083</v>
      </c>
      <c r="AZ72" s="21">
        <v>12.9</v>
      </c>
      <c r="BA72" s="21">
        <v>30.5</v>
      </c>
      <c r="BB72" s="21">
        <v>1</v>
      </c>
      <c r="BC72" s="21">
        <v>3244</v>
      </c>
      <c r="BD72" s="21">
        <v>16.2</v>
      </c>
      <c r="BE72" s="21">
        <v>1</v>
      </c>
      <c r="BF72" s="21">
        <v>3244</v>
      </c>
      <c r="BG72" s="21">
        <v>39</v>
      </c>
      <c r="BH72" s="21">
        <v>0</v>
      </c>
      <c r="BI72" s="21">
        <v>0</v>
      </c>
      <c r="BJ72" s="21">
        <v>0</v>
      </c>
      <c r="BK72" s="21">
        <v>0</v>
      </c>
      <c r="BL72" s="21">
        <v>0</v>
      </c>
      <c r="BM72" s="21">
        <v>0</v>
      </c>
      <c r="BN72" s="21">
        <v>0</v>
      </c>
      <c r="BO72" s="21">
        <v>0</v>
      </c>
      <c r="BP72" s="21">
        <v>0</v>
      </c>
    </row>
    <row r="73" spans="1:68" ht="17" customHeight="1">
      <c r="A73" s="21">
        <v>257444</v>
      </c>
      <c r="B73" s="21" t="s">
        <v>56</v>
      </c>
      <c r="C73" s="21">
        <v>999</v>
      </c>
      <c r="D73" s="21" t="s">
        <v>84</v>
      </c>
      <c r="E73" s="21">
        <v>1</v>
      </c>
      <c r="F73" s="21">
        <f>IF(D73="帰宅",0,IF(D74="帰宅",1,IF(D75="帰宅",2,IF(#REF!="帰宅",3,IF(#REF!="帰宅",4,5)))))</f>
        <v>2</v>
      </c>
      <c r="H73" s="21" t="str">
        <f>D74</f>
        <v>買い物</v>
      </c>
      <c r="I73" s="22">
        <v>40138.388449074075</v>
      </c>
      <c r="J73" s="22">
        <v>40138.414155092592</v>
      </c>
      <c r="K73" s="23">
        <v>1.4409722221898846E-2</v>
      </c>
      <c r="L73" s="23">
        <f>K73+K74+K75</f>
        <v>3.5856481481459923E-2</v>
      </c>
      <c r="M73" s="21">
        <v>2221</v>
      </c>
      <c r="N73" s="24">
        <v>14370.372539834212</v>
      </c>
      <c r="O73" s="21">
        <v>35.449415440000003</v>
      </c>
      <c r="P73" s="21">
        <v>139.6217681</v>
      </c>
      <c r="Q73" s="21">
        <v>103</v>
      </c>
      <c r="R73" s="21" t="s">
        <v>843</v>
      </c>
      <c r="S73" s="21">
        <v>1002004</v>
      </c>
      <c r="T73" s="21" t="s">
        <v>405</v>
      </c>
      <c r="U73" s="21">
        <v>100200401</v>
      </c>
      <c r="V73" s="21" t="s">
        <v>636</v>
      </c>
      <c r="W73" s="21">
        <v>35.320159859999997</v>
      </c>
      <c r="X73" s="21">
        <v>139.62129590000001</v>
      </c>
      <c r="Y73" s="21">
        <v>108</v>
      </c>
      <c r="Z73" s="21" t="s">
        <v>854</v>
      </c>
      <c r="AA73" s="21">
        <v>1007027</v>
      </c>
      <c r="AB73" s="21" t="s">
        <v>224</v>
      </c>
      <c r="AC73" s="21">
        <v>100702701</v>
      </c>
      <c r="AD73" s="21" t="s">
        <v>752</v>
      </c>
      <c r="AE73" s="21">
        <v>44</v>
      </c>
      <c r="AF73" s="21">
        <v>1</v>
      </c>
      <c r="AG73" s="21" t="s">
        <v>34</v>
      </c>
      <c r="AH73" s="21" t="s">
        <v>98</v>
      </c>
      <c r="AI73" s="21">
        <v>100</v>
      </c>
      <c r="AJ73" s="21" t="s">
        <v>93</v>
      </c>
      <c r="AL73" s="21" t="str">
        <f>AJ74</f>
        <v>自動車</v>
      </c>
      <c r="AM73" s="21">
        <v>34.299999999999997</v>
      </c>
      <c r="AN73" s="21">
        <v>1</v>
      </c>
      <c r="AO73" s="21">
        <v>17504</v>
      </c>
      <c r="AP73" s="21">
        <v>34.299999999999997</v>
      </c>
      <c r="AQ73" s="21">
        <v>1</v>
      </c>
      <c r="AR73" s="21">
        <v>31</v>
      </c>
      <c r="AS73" s="21">
        <v>270</v>
      </c>
      <c r="AT73" s="21" t="s">
        <v>112</v>
      </c>
      <c r="AU73" s="21" t="s">
        <v>224</v>
      </c>
      <c r="AV73" s="21">
        <v>1</v>
      </c>
      <c r="AW73" s="21">
        <v>1077</v>
      </c>
      <c r="AX73" s="21">
        <v>12.8</v>
      </c>
      <c r="AY73" s="21">
        <v>1374</v>
      </c>
      <c r="AZ73" s="21">
        <v>16.899999999999999</v>
      </c>
      <c r="BA73" s="21">
        <v>60.699999999999996</v>
      </c>
      <c r="BB73" s="21">
        <v>1</v>
      </c>
      <c r="BC73" s="21">
        <v>16364</v>
      </c>
      <c r="BD73" s="21">
        <v>81.8</v>
      </c>
      <c r="BE73" s="21">
        <v>1</v>
      </c>
      <c r="BF73" s="21">
        <v>16364</v>
      </c>
      <c r="BG73" s="21">
        <v>204.2</v>
      </c>
      <c r="BH73" s="21">
        <v>0</v>
      </c>
      <c r="BI73" s="21">
        <v>0</v>
      </c>
      <c r="BJ73" s="21">
        <v>0</v>
      </c>
      <c r="BK73" s="21">
        <v>0</v>
      </c>
      <c r="BL73" s="21">
        <v>0</v>
      </c>
      <c r="BM73" s="21">
        <v>0</v>
      </c>
      <c r="BN73" s="21">
        <v>0</v>
      </c>
      <c r="BO73" s="21">
        <v>0</v>
      </c>
      <c r="BP73" s="21">
        <v>0</v>
      </c>
    </row>
    <row r="74" spans="1:68" ht="17" customHeight="1">
      <c r="A74" s="21">
        <v>257454</v>
      </c>
      <c r="B74" s="21" t="s">
        <v>56</v>
      </c>
      <c r="C74" s="21">
        <v>500</v>
      </c>
      <c r="D74" s="21" t="s">
        <v>33</v>
      </c>
      <c r="E74" s="6">
        <v>1</v>
      </c>
      <c r="F74" s="21">
        <f>IF(D74="帰宅",0,IF(D75="帰宅",1,IF(#REF!="帰宅",2,IF(#REF!="帰宅",3,IF(#REF!="帰宅",4,5)))))</f>
        <v>1</v>
      </c>
      <c r="G74" s="21" t="str">
        <f>D73</f>
        <v>その他</v>
      </c>
      <c r="H74" s="21" t="str">
        <f>D75</f>
        <v>帰宅</v>
      </c>
      <c r="I74" s="22">
        <v>40138.428564814814</v>
      </c>
      <c r="J74" s="22">
        <v>40138.452476851853</v>
      </c>
      <c r="K74" s="23">
        <v>2.1446759259561077E-2</v>
      </c>
      <c r="L74" s="23">
        <f>K73+K74+K75</f>
        <v>3.5856481481459923E-2</v>
      </c>
      <c r="M74" s="21">
        <v>2066</v>
      </c>
      <c r="N74" s="24">
        <v>15137.456745105244</v>
      </c>
      <c r="O74" s="21">
        <v>35.321447310000003</v>
      </c>
      <c r="P74" s="21">
        <v>139.62047530000001</v>
      </c>
      <c r="Q74" s="21">
        <v>108</v>
      </c>
      <c r="R74" s="21" t="s">
        <v>854</v>
      </c>
      <c r="S74" s="21">
        <v>1007027</v>
      </c>
      <c r="T74" s="21" t="s">
        <v>224</v>
      </c>
      <c r="U74" s="21">
        <v>100702702</v>
      </c>
      <c r="V74" s="21" t="s">
        <v>754</v>
      </c>
      <c r="W74" s="21">
        <v>35.45751576</v>
      </c>
      <c r="X74" s="21">
        <v>139.62645649999999</v>
      </c>
      <c r="Y74" s="21">
        <v>103</v>
      </c>
      <c r="Z74" s="21" t="s">
        <v>843</v>
      </c>
      <c r="AA74" s="21">
        <v>1002002</v>
      </c>
      <c r="AB74" s="21" t="s">
        <v>136</v>
      </c>
      <c r="AC74" s="21">
        <v>100200207</v>
      </c>
      <c r="AD74" s="21" t="s">
        <v>608</v>
      </c>
      <c r="AE74" s="21">
        <v>44</v>
      </c>
      <c r="AF74" s="21">
        <v>1</v>
      </c>
      <c r="AG74" s="21" t="s">
        <v>34</v>
      </c>
      <c r="AH74" s="21" t="s">
        <v>98</v>
      </c>
      <c r="AI74" s="21">
        <v>100</v>
      </c>
      <c r="AJ74" s="21" t="s">
        <v>93</v>
      </c>
      <c r="AK74" s="21" t="str">
        <f>AJ73</f>
        <v>自動車</v>
      </c>
      <c r="AL74" s="21" t="str">
        <f>AJ75</f>
        <v>自動車</v>
      </c>
      <c r="AM74" s="21">
        <v>33</v>
      </c>
      <c r="AN74" s="21">
        <v>1</v>
      </c>
      <c r="AO74" s="21">
        <v>18519</v>
      </c>
      <c r="AP74" s="21">
        <v>33</v>
      </c>
      <c r="AQ74" s="21">
        <v>1</v>
      </c>
      <c r="AR74" s="21">
        <v>42</v>
      </c>
      <c r="AS74" s="21">
        <v>490</v>
      </c>
      <c r="AT74" s="21" t="s">
        <v>224</v>
      </c>
      <c r="AU74" s="21" t="s">
        <v>138</v>
      </c>
      <c r="AV74" s="21">
        <v>1</v>
      </c>
      <c r="AW74" s="21">
        <v>1196</v>
      </c>
      <c r="AX74" s="21">
        <v>14.9</v>
      </c>
      <c r="AY74" s="21">
        <v>663</v>
      </c>
      <c r="AZ74" s="21">
        <v>8</v>
      </c>
      <c r="BA74" s="21">
        <v>64.900000000000006</v>
      </c>
      <c r="BB74" s="21">
        <v>1</v>
      </c>
      <c r="BC74" s="21">
        <v>17262</v>
      </c>
      <c r="BD74" s="21">
        <v>86.3</v>
      </c>
      <c r="BE74" s="21">
        <v>1</v>
      </c>
      <c r="BF74" s="21">
        <v>17262</v>
      </c>
      <c r="BG74" s="21">
        <v>215.7</v>
      </c>
      <c r="BH74" s="21">
        <v>0</v>
      </c>
      <c r="BI74" s="21">
        <v>0</v>
      </c>
      <c r="BJ74" s="21">
        <v>0</v>
      </c>
      <c r="BK74" s="21">
        <v>0</v>
      </c>
      <c r="BL74" s="21">
        <v>0</v>
      </c>
      <c r="BM74" s="21">
        <v>0</v>
      </c>
      <c r="BN74" s="21">
        <v>0</v>
      </c>
      <c r="BO74" s="21">
        <v>0</v>
      </c>
      <c r="BP74" s="21">
        <v>0</v>
      </c>
    </row>
    <row r="75" spans="1:68" ht="17" customHeight="1">
      <c r="A75" s="21">
        <v>257465</v>
      </c>
      <c r="B75" s="21" t="s">
        <v>56</v>
      </c>
      <c r="C75" s="21">
        <v>200</v>
      </c>
      <c r="D75" s="21" t="s">
        <v>85</v>
      </c>
      <c r="F75" s="21">
        <f>IF(D75="帰宅",0,IF(#REF!="帰宅",1,IF(#REF!="帰宅",2,IF(#REF!="帰宅",3,IF(#REF!="帰宅",4,5)))))</f>
        <v>0</v>
      </c>
      <c r="G75" s="21" t="str">
        <f>D74</f>
        <v>買い物</v>
      </c>
      <c r="I75" s="22">
        <v>40138.473923611113</v>
      </c>
      <c r="J75" s="22">
        <v>40138.483599537038</v>
      </c>
      <c r="K75" s="23"/>
      <c r="L75" s="23">
        <f>K73+K74+K75</f>
        <v>3.5856481481459923E-2</v>
      </c>
      <c r="M75" s="21">
        <v>836</v>
      </c>
      <c r="N75" s="24">
        <v>690.89965690705526</v>
      </c>
      <c r="O75" s="21">
        <v>35.457526459999997</v>
      </c>
      <c r="P75" s="21">
        <v>139.62660679999999</v>
      </c>
      <c r="Q75" s="21">
        <v>103</v>
      </c>
      <c r="R75" s="21" t="s">
        <v>843</v>
      </c>
      <c r="S75" s="21">
        <v>1002002</v>
      </c>
      <c r="T75" s="21" t="s">
        <v>136</v>
      </c>
      <c r="U75" s="21">
        <v>100200207</v>
      </c>
      <c r="V75" s="21" t="s">
        <v>608</v>
      </c>
      <c r="W75" s="21">
        <v>35.452296150000002</v>
      </c>
      <c r="X75" s="21">
        <v>139.62248690000001</v>
      </c>
      <c r="Y75" s="21">
        <v>103</v>
      </c>
      <c r="Z75" s="21" t="s">
        <v>843</v>
      </c>
      <c r="AA75" s="21">
        <v>1002003</v>
      </c>
      <c r="AB75" s="21" t="s">
        <v>397</v>
      </c>
      <c r="AC75" s="21">
        <v>100200303</v>
      </c>
      <c r="AD75" s="21" t="s">
        <v>626</v>
      </c>
      <c r="AE75" s="21">
        <v>44</v>
      </c>
      <c r="AF75" s="21">
        <v>1</v>
      </c>
      <c r="AG75" s="21" t="s">
        <v>34</v>
      </c>
      <c r="AH75" s="21" t="s">
        <v>98</v>
      </c>
      <c r="AI75" s="21">
        <v>100</v>
      </c>
      <c r="AJ75" s="21" t="s">
        <v>93</v>
      </c>
      <c r="AK75" s="21" t="str">
        <f>AJ74</f>
        <v>自動車</v>
      </c>
      <c r="AM75" s="21">
        <v>8.9</v>
      </c>
      <c r="AN75" s="21">
        <v>1</v>
      </c>
      <c r="AO75" s="21">
        <v>2005</v>
      </c>
      <c r="AP75" s="21">
        <v>8.9</v>
      </c>
      <c r="AQ75" s="21">
        <v>1</v>
      </c>
      <c r="AR75" s="21">
        <v>15</v>
      </c>
      <c r="AS75" s="21">
        <v>330</v>
      </c>
      <c r="AT75" s="21" t="s">
        <v>138</v>
      </c>
      <c r="AU75" s="21" t="s">
        <v>112</v>
      </c>
      <c r="AV75" s="21">
        <v>1</v>
      </c>
      <c r="AW75" s="21">
        <v>670</v>
      </c>
      <c r="AX75" s="21">
        <v>8.1</v>
      </c>
      <c r="AY75" s="21">
        <v>734</v>
      </c>
      <c r="AZ75" s="21">
        <v>8.8000000000000007</v>
      </c>
      <c r="BA75" s="21">
        <v>31.900000000000002</v>
      </c>
      <c r="BB75" s="21">
        <v>1</v>
      </c>
      <c r="BC75" s="21">
        <v>857</v>
      </c>
      <c r="BD75" s="21">
        <v>4.3</v>
      </c>
      <c r="BE75" s="21">
        <v>1</v>
      </c>
      <c r="BF75" s="21">
        <v>857</v>
      </c>
      <c r="BG75" s="21">
        <v>10.3</v>
      </c>
      <c r="BH75" s="21">
        <v>1</v>
      </c>
      <c r="BI75" s="21">
        <v>0.3</v>
      </c>
      <c r="BJ75" s="21">
        <v>2</v>
      </c>
      <c r="BK75" s="21">
        <v>210</v>
      </c>
      <c r="BL75" s="21">
        <v>70</v>
      </c>
      <c r="BM75" s="21">
        <v>1.1000000000000001</v>
      </c>
      <c r="BN75" s="21">
        <v>290</v>
      </c>
      <c r="BO75" s="21">
        <v>4.4000000000000004</v>
      </c>
      <c r="BP75" s="21">
        <v>7.5</v>
      </c>
    </row>
    <row r="76" spans="1:68" ht="17" customHeight="1">
      <c r="A76" s="21">
        <v>257482</v>
      </c>
      <c r="B76" s="21" t="s">
        <v>56</v>
      </c>
      <c r="C76" s="21">
        <v>800</v>
      </c>
      <c r="D76" s="21" t="s">
        <v>89</v>
      </c>
      <c r="E76" s="21">
        <f>IF(D76="帰宅",0,IF(D77="帰宅",1,IF(D78="帰宅",2,IF(D79="帰宅",3,IF(D80="帰宅",4,5)))))</f>
        <v>1</v>
      </c>
      <c r="H76" s="21" t="str">
        <f>D77</f>
        <v>帰宅</v>
      </c>
      <c r="I76" s="22">
        <v>40138.553379629629</v>
      </c>
      <c r="J76" s="22">
        <v>40138.585486111115</v>
      </c>
      <c r="K76" s="23">
        <v>0.34033564814308193</v>
      </c>
      <c r="L76" s="23">
        <f>K76+K77</f>
        <v>0.34033564814308193</v>
      </c>
      <c r="M76" s="21">
        <v>2774</v>
      </c>
      <c r="N76" s="24">
        <v>20221.354516844549</v>
      </c>
      <c r="O76" s="21">
        <v>35.450295259999997</v>
      </c>
      <c r="P76" s="21">
        <v>139.62237959999999</v>
      </c>
      <c r="Q76" s="21">
        <v>103</v>
      </c>
      <c r="R76" s="21" t="s">
        <v>843</v>
      </c>
      <c r="S76" s="21">
        <v>1002003</v>
      </c>
      <c r="T76" s="21" t="s">
        <v>397</v>
      </c>
      <c r="U76" s="21">
        <v>100200303</v>
      </c>
      <c r="V76" s="21" t="s">
        <v>626</v>
      </c>
      <c r="W76" s="21">
        <v>35.632106120000003</v>
      </c>
      <c r="X76" s="21">
        <v>139.62869889999999</v>
      </c>
      <c r="AE76" s="21">
        <v>44</v>
      </c>
      <c r="AF76" s="21">
        <v>1</v>
      </c>
      <c r="AG76" s="21" t="s">
        <v>34</v>
      </c>
      <c r="AH76" s="21" t="s">
        <v>98</v>
      </c>
      <c r="AI76" s="21">
        <v>100</v>
      </c>
      <c r="AJ76" s="21" t="s">
        <v>93</v>
      </c>
      <c r="AL76" s="6" t="str">
        <f>AJ77</f>
        <v>自動車</v>
      </c>
      <c r="AM76" s="21">
        <v>47.6</v>
      </c>
      <c r="AN76" s="21">
        <v>1</v>
      </c>
      <c r="AO76" s="21">
        <v>23368</v>
      </c>
      <c r="AP76" s="21">
        <v>47.6</v>
      </c>
      <c r="AQ76" s="21">
        <v>1</v>
      </c>
      <c r="AR76" s="21">
        <v>55</v>
      </c>
      <c r="AS76" s="21">
        <v>390</v>
      </c>
      <c r="AT76" s="21" t="s">
        <v>112</v>
      </c>
      <c r="AU76" s="21" t="s">
        <v>262</v>
      </c>
      <c r="AV76" s="21">
        <v>3</v>
      </c>
      <c r="AW76" s="21">
        <v>909</v>
      </c>
      <c r="AX76" s="21">
        <v>10.9</v>
      </c>
      <c r="AY76" s="21">
        <v>1009</v>
      </c>
      <c r="AZ76" s="21">
        <v>12.3</v>
      </c>
      <c r="BA76" s="21">
        <v>78.2</v>
      </c>
      <c r="BB76" s="21">
        <v>1</v>
      </c>
      <c r="BC76" s="21">
        <v>23026</v>
      </c>
      <c r="BD76" s="21">
        <v>115.1</v>
      </c>
      <c r="BE76" s="21">
        <v>1</v>
      </c>
      <c r="BF76" s="21">
        <v>23026</v>
      </c>
      <c r="BG76" s="21">
        <v>285.7</v>
      </c>
      <c r="BH76" s="21">
        <v>0</v>
      </c>
      <c r="BI76" s="21">
        <v>0</v>
      </c>
      <c r="BJ76" s="21">
        <v>0</v>
      </c>
      <c r="BK76" s="21">
        <v>0</v>
      </c>
      <c r="BL76" s="21">
        <v>0</v>
      </c>
      <c r="BM76" s="21">
        <v>0</v>
      </c>
      <c r="BN76" s="21">
        <v>0</v>
      </c>
      <c r="BO76" s="21">
        <v>0</v>
      </c>
      <c r="BP76" s="21">
        <v>0</v>
      </c>
    </row>
    <row r="77" spans="1:68" ht="17" customHeight="1">
      <c r="A77" s="21">
        <v>257524</v>
      </c>
      <c r="B77" s="21" t="s">
        <v>56</v>
      </c>
      <c r="C77" s="21">
        <v>200</v>
      </c>
      <c r="D77" s="21" t="s">
        <v>85</v>
      </c>
      <c r="E77" s="21">
        <f>IF(D77="帰宅",0,IF(D78="帰宅",1,IF(D79="帰宅",2,IF(D80="帰宅",3,IF(D81="帰宅",4,5)))))</f>
        <v>0</v>
      </c>
      <c r="G77" s="21" t="str">
        <f>D76</f>
        <v>散歩･回遊</v>
      </c>
      <c r="I77" s="22">
        <v>40138.925821759258</v>
      </c>
      <c r="J77" s="22">
        <v>40138.948703703703</v>
      </c>
      <c r="K77" s="23"/>
      <c r="L77" s="23">
        <f>K76+K77</f>
        <v>0.34033564814308193</v>
      </c>
      <c r="M77" s="21">
        <v>1977</v>
      </c>
      <c r="N77" s="24">
        <v>20172.418928482613</v>
      </c>
      <c r="O77" s="21">
        <v>35.63117802</v>
      </c>
      <c r="P77" s="21">
        <v>139.62877929999999</v>
      </c>
      <c r="W77" s="21">
        <v>35.449828500000002</v>
      </c>
      <c r="X77" s="21">
        <v>139.62160710000001</v>
      </c>
      <c r="Y77" s="21">
        <v>103</v>
      </c>
      <c r="Z77" s="21" t="s">
        <v>843</v>
      </c>
      <c r="AA77" s="21">
        <v>1002004</v>
      </c>
      <c r="AB77" s="21" t="s">
        <v>405</v>
      </c>
      <c r="AC77" s="21">
        <v>100200401</v>
      </c>
      <c r="AD77" s="21" t="s">
        <v>636</v>
      </c>
      <c r="AE77" s="21">
        <v>44</v>
      </c>
      <c r="AF77" s="21">
        <v>1</v>
      </c>
      <c r="AG77" s="21" t="s">
        <v>34</v>
      </c>
      <c r="AH77" s="21" t="s">
        <v>98</v>
      </c>
      <c r="AI77" s="21">
        <v>100</v>
      </c>
      <c r="AJ77" s="21" t="s">
        <v>93</v>
      </c>
      <c r="AK77" s="21" t="str">
        <f>AJ76</f>
        <v>自動車</v>
      </c>
      <c r="AM77" s="21">
        <v>44.8</v>
      </c>
      <c r="AN77" s="21">
        <v>1</v>
      </c>
      <c r="AO77" s="21">
        <v>24836</v>
      </c>
      <c r="AP77" s="21">
        <v>44.8</v>
      </c>
      <c r="AQ77" s="21">
        <v>1</v>
      </c>
      <c r="AR77" s="21">
        <v>50</v>
      </c>
      <c r="AS77" s="21">
        <v>390</v>
      </c>
      <c r="AT77" s="21" t="s">
        <v>262</v>
      </c>
      <c r="AU77" s="21" t="s">
        <v>112</v>
      </c>
      <c r="AV77" s="21">
        <v>3</v>
      </c>
      <c r="AW77" s="21">
        <v>891</v>
      </c>
      <c r="AX77" s="21">
        <v>10.9</v>
      </c>
      <c r="AY77" s="21">
        <v>919</v>
      </c>
      <c r="AZ77" s="21">
        <v>11</v>
      </c>
      <c r="BA77" s="21">
        <v>71.900000000000006</v>
      </c>
      <c r="BB77" s="21">
        <v>1</v>
      </c>
      <c r="BC77" s="21">
        <v>22962</v>
      </c>
      <c r="BD77" s="21">
        <v>114.8</v>
      </c>
      <c r="BE77" s="21">
        <v>1</v>
      </c>
      <c r="BF77" s="21">
        <v>22962</v>
      </c>
      <c r="BG77" s="21">
        <v>283.8</v>
      </c>
      <c r="BH77" s="21">
        <v>0</v>
      </c>
      <c r="BI77" s="21">
        <v>0</v>
      </c>
      <c r="BJ77" s="21">
        <v>0</v>
      </c>
      <c r="BK77" s="21">
        <v>0</v>
      </c>
      <c r="BL77" s="21">
        <v>0</v>
      </c>
      <c r="BM77" s="21">
        <v>0</v>
      </c>
      <c r="BN77" s="21">
        <v>0</v>
      </c>
      <c r="BO77" s="21">
        <v>0</v>
      </c>
      <c r="BP77" s="21">
        <v>0</v>
      </c>
    </row>
    <row r="78" spans="1:68" ht="17" customHeight="1">
      <c r="A78" s="21">
        <v>257552</v>
      </c>
      <c r="B78" s="21" t="s">
        <v>56</v>
      </c>
      <c r="C78" s="21">
        <v>500</v>
      </c>
      <c r="D78" s="21" t="s">
        <v>33</v>
      </c>
      <c r="E78" s="21">
        <f>IF(D78="帰宅",0,IF(D79="帰宅",1,IF(D80="帰宅",2,IF(D81="帰宅",3,IF(D82="帰宅",4,5)))))</f>
        <v>1</v>
      </c>
      <c r="H78" s="21" t="str">
        <f>D79</f>
        <v>帰宅</v>
      </c>
      <c r="I78" s="22">
        <v>40139.451377314814</v>
      </c>
      <c r="J78" s="22">
        <v>40139.461562500001</v>
      </c>
      <c r="K78" s="23">
        <v>2.7118055557366461E-2</v>
      </c>
      <c r="L78" s="23">
        <f>K78+K79</f>
        <v>2.7118055557366461E-2</v>
      </c>
      <c r="M78" s="21">
        <v>880</v>
      </c>
      <c r="N78" s="24">
        <v>962.24740949846489</v>
      </c>
      <c r="O78" s="21">
        <v>35.449265250000003</v>
      </c>
      <c r="P78" s="21">
        <v>139.62138719999999</v>
      </c>
      <c r="Q78" s="21">
        <v>103</v>
      </c>
      <c r="R78" s="21" t="s">
        <v>843</v>
      </c>
      <c r="S78" s="21">
        <v>1002004</v>
      </c>
      <c r="T78" s="21" t="s">
        <v>405</v>
      </c>
      <c r="U78" s="21">
        <v>100200401</v>
      </c>
      <c r="V78" s="21" t="s">
        <v>636</v>
      </c>
      <c r="W78" s="21">
        <v>35.456689650000001</v>
      </c>
      <c r="X78" s="21">
        <v>139.62684809999999</v>
      </c>
      <c r="Y78" s="21">
        <v>103</v>
      </c>
      <c r="Z78" s="21" t="s">
        <v>843</v>
      </c>
      <c r="AA78" s="21">
        <v>1002002</v>
      </c>
      <c r="AB78" s="21" t="s">
        <v>136</v>
      </c>
      <c r="AC78" s="21">
        <v>100200207</v>
      </c>
      <c r="AD78" s="21" t="s">
        <v>608</v>
      </c>
      <c r="AE78" s="21">
        <v>44</v>
      </c>
      <c r="AF78" s="21">
        <v>1</v>
      </c>
      <c r="AG78" s="21" t="s">
        <v>34</v>
      </c>
      <c r="AH78" s="21" t="s">
        <v>98</v>
      </c>
      <c r="AI78" s="21">
        <v>100</v>
      </c>
      <c r="AJ78" s="21" t="s">
        <v>93</v>
      </c>
      <c r="AL78" s="6" t="str">
        <f>AJ79</f>
        <v>自動車</v>
      </c>
      <c r="AM78" s="21">
        <v>14.4</v>
      </c>
      <c r="AN78" s="21">
        <v>1</v>
      </c>
      <c r="AO78" s="21">
        <v>2540</v>
      </c>
      <c r="AP78" s="21">
        <v>14.4</v>
      </c>
      <c r="AQ78" s="21">
        <v>1</v>
      </c>
      <c r="AR78" s="21">
        <v>16</v>
      </c>
      <c r="AS78" s="21">
        <v>210</v>
      </c>
      <c r="AT78" s="21" t="s">
        <v>112</v>
      </c>
      <c r="AU78" s="21" t="s">
        <v>138</v>
      </c>
      <c r="AV78" s="21">
        <v>0</v>
      </c>
      <c r="AW78" s="21">
        <v>1085</v>
      </c>
      <c r="AX78" s="21">
        <v>12.9</v>
      </c>
      <c r="AY78" s="21">
        <v>607</v>
      </c>
      <c r="AZ78" s="21">
        <v>7.3</v>
      </c>
      <c r="BA78" s="21">
        <v>36.199999999999996</v>
      </c>
      <c r="BB78" s="21">
        <v>1</v>
      </c>
      <c r="BC78" s="21">
        <v>1235</v>
      </c>
      <c r="BD78" s="21">
        <v>6.2</v>
      </c>
      <c r="BE78" s="21">
        <v>1</v>
      </c>
      <c r="BF78" s="21">
        <v>1235</v>
      </c>
      <c r="BG78" s="21">
        <v>14.7</v>
      </c>
      <c r="BH78" s="21">
        <v>1</v>
      </c>
      <c r="BI78" s="21">
        <v>0.45</v>
      </c>
      <c r="BJ78" s="21">
        <v>3</v>
      </c>
      <c r="BK78" s="21">
        <v>210</v>
      </c>
      <c r="BL78" s="21">
        <v>263</v>
      </c>
      <c r="BM78" s="21">
        <v>3.9</v>
      </c>
      <c r="BN78" s="21">
        <v>339</v>
      </c>
      <c r="BO78" s="21">
        <v>5.0999999999999996</v>
      </c>
      <c r="BP78" s="21">
        <v>12</v>
      </c>
    </row>
    <row r="79" spans="1:68" ht="17" customHeight="1">
      <c r="A79" s="21">
        <v>257557</v>
      </c>
      <c r="B79" s="21" t="s">
        <v>56</v>
      </c>
      <c r="C79" s="21">
        <v>200</v>
      </c>
      <c r="D79" s="21" t="s">
        <v>85</v>
      </c>
      <c r="E79" s="21">
        <f>IF(D79="帰宅",0,IF(D80="帰宅",1,IF(D81="帰宅",2,IF(D82="帰宅",3,IF(D83="帰宅",4,5)))))</f>
        <v>0</v>
      </c>
      <c r="G79" s="21" t="str">
        <f>D78</f>
        <v>買い物</v>
      </c>
      <c r="I79" s="22">
        <v>40139.488680555558</v>
      </c>
      <c r="J79" s="22">
        <v>40139.498564814814</v>
      </c>
      <c r="K79" s="23"/>
      <c r="L79" s="23">
        <f>K78+K79</f>
        <v>2.7118055557366461E-2</v>
      </c>
      <c r="M79" s="21">
        <v>854</v>
      </c>
      <c r="N79" s="24">
        <v>999.96611072783696</v>
      </c>
      <c r="O79" s="21">
        <v>35.457467459999997</v>
      </c>
      <c r="P79" s="21">
        <v>139.62645649999999</v>
      </c>
      <c r="Q79" s="21">
        <v>103</v>
      </c>
      <c r="R79" s="21" t="s">
        <v>843</v>
      </c>
      <c r="S79" s="21">
        <v>1002002</v>
      </c>
      <c r="T79" s="21" t="s">
        <v>136</v>
      </c>
      <c r="U79" s="21">
        <v>100200207</v>
      </c>
      <c r="V79" s="21" t="s">
        <v>608</v>
      </c>
      <c r="W79" s="21">
        <v>35.449506730000003</v>
      </c>
      <c r="X79" s="21">
        <v>139.62131740000001</v>
      </c>
      <c r="Y79" s="21">
        <v>103</v>
      </c>
      <c r="Z79" s="21" t="s">
        <v>843</v>
      </c>
      <c r="AA79" s="21">
        <v>1002004</v>
      </c>
      <c r="AB79" s="21" t="s">
        <v>405</v>
      </c>
      <c r="AC79" s="21">
        <v>100200401</v>
      </c>
      <c r="AD79" s="21" t="s">
        <v>636</v>
      </c>
      <c r="AE79" s="21">
        <v>44</v>
      </c>
      <c r="AF79" s="21">
        <v>1</v>
      </c>
      <c r="AG79" s="21" t="s">
        <v>34</v>
      </c>
      <c r="AH79" s="21" t="s">
        <v>98</v>
      </c>
      <c r="AI79" s="21">
        <v>100</v>
      </c>
      <c r="AJ79" s="21" t="s">
        <v>93</v>
      </c>
      <c r="AK79" s="21" t="str">
        <f>AJ78</f>
        <v>自動車</v>
      </c>
      <c r="AM79" s="21">
        <v>12.8</v>
      </c>
      <c r="AN79" s="21">
        <v>1</v>
      </c>
      <c r="AO79" s="21">
        <v>1919</v>
      </c>
      <c r="AP79" s="21">
        <v>12.8</v>
      </c>
      <c r="AQ79" s="21">
        <v>1</v>
      </c>
      <c r="AR79" s="21">
        <v>15</v>
      </c>
      <c r="AS79" s="21">
        <v>330</v>
      </c>
      <c r="AT79" s="21" t="s">
        <v>138</v>
      </c>
      <c r="AU79" s="21" t="s">
        <v>112</v>
      </c>
      <c r="AV79" s="21">
        <v>1</v>
      </c>
      <c r="AW79" s="21">
        <v>667</v>
      </c>
      <c r="AX79" s="21">
        <v>8</v>
      </c>
      <c r="AY79" s="21">
        <v>1039</v>
      </c>
      <c r="AZ79" s="21">
        <v>12.4</v>
      </c>
      <c r="BA79" s="21">
        <v>35.4</v>
      </c>
      <c r="BB79" s="21">
        <v>1</v>
      </c>
      <c r="BC79" s="21">
        <v>1300</v>
      </c>
      <c r="BD79" s="21">
        <v>6.5</v>
      </c>
      <c r="BE79" s="21">
        <v>1</v>
      </c>
      <c r="BF79" s="21">
        <v>1300</v>
      </c>
      <c r="BG79" s="21">
        <v>15.7</v>
      </c>
      <c r="BH79" s="21">
        <v>0</v>
      </c>
      <c r="BI79" s="21">
        <v>0</v>
      </c>
      <c r="BJ79" s="21">
        <v>0</v>
      </c>
      <c r="BK79" s="21">
        <v>0</v>
      </c>
      <c r="BL79" s="21">
        <v>0</v>
      </c>
      <c r="BM79" s="21">
        <v>0</v>
      </c>
      <c r="BN79" s="21">
        <v>0</v>
      </c>
      <c r="BO79" s="21">
        <v>0</v>
      </c>
      <c r="BP79" s="21">
        <v>0</v>
      </c>
    </row>
    <row r="80" spans="1:68" ht="17" customHeight="1">
      <c r="A80" s="21">
        <v>257594</v>
      </c>
      <c r="B80" s="21" t="s">
        <v>56</v>
      </c>
      <c r="C80" s="21">
        <v>500</v>
      </c>
      <c r="D80" s="21" t="s">
        <v>33</v>
      </c>
      <c r="E80" s="21">
        <f>IF(D80="帰宅",0,IF(D81="帰宅",1,IF(D82="帰宅",2,IF(D83="帰宅",3,IF(#REF!="帰宅",4,5)))))</f>
        <v>1</v>
      </c>
      <c r="H80" s="21" t="str">
        <f>D81</f>
        <v>帰宅</v>
      </c>
      <c r="I80" s="22">
        <v>40139.838518518518</v>
      </c>
      <c r="J80" s="22">
        <v>40139.854872685188</v>
      </c>
      <c r="K80" s="23">
        <v>7.3958333305199631E-3</v>
      </c>
      <c r="L80" s="23">
        <f>K80+K81</f>
        <v>7.3958333305199631E-3</v>
      </c>
      <c r="M80" s="21">
        <v>1413</v>
      </c>
      <c r="N80" s="24">
        <v>1291.9878706065908</v>
      </c>
      <c r="O80" s="21">
        <v>35.449506720000002</v>
      </c>
      <c r="P80" s="21">
        <v>139.6212262</v>
      </c>
      <c r="Q80" s="21">
        <v>103</v>
      </c>
      <c r="R80" s="21" t="s">
        <v>843</v>
      </c>
      <c r="S80" s="21">
        <v>1002004</v>
      </c>
      <c r="T80" s="21" t="s">
        <v>405</v>
      </c>
      <c r="U80" s="21">
        <v>100200401</v>
      </c>
      <c r="V80" s="21" t="s">
        <v>636</v>
      </c>
      <c r="W80" s="21">
        <v>35.45849742</v>
      </c>
      <c r="X80" s="21">
        <v>139.6302652</v>
      </c>
      <c r="Y80" s="21">
        <v>103</v>
      </c>
      <c r="Z80" s="21" t="s">
        <v>843</v>
      </c>
      <c r="AA80" s="21">
        <v>1002002</v>
      </c>
      <c r="AB80" s="21" t="s">
        <v>136</v>
      </c>
      <c r="AC80" s="21">
        <v>100200207</v>
      </c>
      <c r="AD80" s="21" t="s">
        <v>608</v>
      </c>
      <c r="AE80" s="21">
        <v>44</v>
      </c>
      <c r="AF80" s="21">
        <v>1</v>
      </c>
      <c r="AG80" s="21" t="s">
        <v>34</v>
      </c>
      <c r="AH80" s="21" t="s">
        <v>98</v>
      </c>
      <c r="AI80" s="21">
        <v>420</v>
      </c>
      <c r="AJ80" s="21" t="s">
        <v>95</v>
      </c>
      <c r="AL80" s="6" t="str">
        <f>AJ81</f>
        <v>徒歩</v>
      </c>
      <c r="AM80" s="21">
        <v>18.600000000000001</v>
      </c>
      <c r="AN80" s="21">
        <v>1</v>
      </c>
      <c r="AO80" s="21">
        <v>2231</v>
      </c>
      <c r="AP80" s="21">
        <v>13.5</v>
      </c>
      <c r="AQ80" s="21">
        <v>1</v>
      </c>
      <c r="AR80" s="21">
        <v>18</v>
      </c>
      <c r="AS80" s="21">
        <v>290</v>
      </c>
      <c r="AT80" s="21" t="s">
        <v>112</v>
      </c>
      <c r="AU80" s="21" t="s">
        <v>132</v>
      </c>
      <c r="AV80" s="21">
        <v>1</v>
      </c>
      <c r="AW80" s="21">
        <v>1057</v>
      </c>
      <c r="AX80" s="21">
        <v>12.6</v>
      </c>
      <c r="AY80" s="21">
        <v>668</v>
      </c>
      <c r="AZ80" s="21">
        <v>8.1</v>
      </c>
      <c r="BA80" s="21">
        <v>38.700000000000003</v>
      </c>
      <c r="BB80" s="21">
        <v>1</v>
      </c>
      <c r="BC80" s="21">
        <v>1561</v>
      </c>
      <c r="BD80" s="21">
        <v>7.8</v>
      </c>
      <c r="BE80" s="21">
        <v>1</v>
      </c>
      <c r="BF80" s="21">
        <v>1561</v>
      </c>
      <c r="BG80" s="21">
        <v>18.600000000000001</v>
      </c>
      <c r="BH80" s="21">
        <v>1</v>
      </c>
      <c r="BI80" s="21">
        <v>0.75</v>
      </c>
      <c r="BJ80" s="21">
        <v>5</v>
      </c>
      <c r="BK80" s="21">
        <v>210</v>
      </c>
      <c r="BL80" s="21">
        <v>238</v>
      </c>
      <c r="BM80" s="21">
        <v>3.6</v>
      </c>
      <c r="BN80" s="21">
        <v>308</v>
      </c>
      <c r="BO80" s="21">
        <v>4.5999999999999996</v>
      </c>
      <c r="BP80" s="21">
        <v>13.2</v>
      </c>
    </row>
    <row r="81" spans="1:68" ht="17" customHeight="1">
      <c r="A81" s="21">
        <v>257595</v>
      </c>
      <c r="B81" s="21" t="s">
        <v>56</v>
      </c>
      <c r="C81" s="21">
        <v>200</v>
      </c>
      <c r="D81" s="21" t="s">
        <v>85</v>
      </c>
      <c r="E81" s="21">
        <f>IF(D81="帰宅",0,IF(D82="帰宅",1,IF(D83="帰宅",2,IF(#REF!="帰宅",3,IF(#REF!="帰宅",4,5)))))</f>
        <v>0</v>
      </c>
      <c r="G81" s="21" t="str">
        <f>D80</f>
        <v>買い物</v>
      </c>
      <c r="I81" s="22">
        <v>40139.862268518518</v>
      </c>
      <c r="J81" s="22">
        <v>40139.882800925923</v>
      </c>
      <c r="K81" s="23"/>
      <c r="L81" s="23">
        <f>K80+K81</f>
        <v>7.3958333305199631E-3</v>
      </c>
      <c r="M81" s="21">
        <v>1774</v>
      </c>
      <c r="N81" s="24">
        <v>1215.8532726711137</v>
      </c>
      <c r="O81" s="21">
        <v>35.457757190000002</v>
      </c>
      <c r="P81" s="21">
        <v>139.62959470000001</v>
      </c>
      <c r="Q81" s="21">
        <v>103</v>
      </c>
      <c r="R81" s="21" t="s">
        <v>843</v>
      </c>
      <c r="S81" s="21">
        <v>1002002</v>
      </c>
      <c r="T81" s="21" t="s">
        <v>136</v>
      </c>
      <c r="U81" s="21">
        <v>100200207</v>
      </c>
      <c r="V81" s="21" t="s">
        <v>608</v>
      </c>
      <c r="W81" s="21">
        <v>35.449029279999998</v>
      </c>
      <c r="X81" s="21">
        <v>139.6215052</v>
      </c>
      <c r="Y81" s="21">
        <v>103</v>
      </c>
      <c r="Z81" s="21" t="s">
        <v>843</v>
      </c>
      <c r="AA81" s="21">
        <v>1002004</v>
      </c>
      <c r="AB81" s="21" t="s">
        <v>405</v>
      </c>
      <c r="AC81" s="21">
        <v>100200401</v>
      </c>
      <c r="AD81" s="21" t="s">
        <v>636</v>
      </c>
      <c r="AE81" s="21">
        <v>44</v>
      </c>
      <c r="AF81" s="21">
        <v>1</v>
      </c>
      <c r="AG81" s="21" t="s">
        <v>34</v>
      </c>
      <c r="AH81" s="21" t="s">
        <v>98</v>
      </c>
      <c r="AI81" s="21">
        <v>420</v>
      </c>
      <c r="AJ81" s="21" t="s">
        <v>95</v>
      </c>
      <c r="AK81" s="21" t="str">
        <f>AJ80</f>
        <v>徒歩</v>
      </c>
      <c r="AM81" s="21">
        <v>18.600000000000001</v>
      </c>
      <c r="AN81" s="21">
        <v>1</v>
      </c>
      <c r="AO81" s="21">
        <v>1840</v>
      </c>
      <c r="AP81" s="21">
        <v>11.5</v>
      </c>
      <c r="AQ81" s="21">
        <v>1</v>
      </c>
      <c r="AR81" s="21">
        <v>9</v>
      </c>
      <c r="AS81" s="21">
        <v>290</v>
      </c>
      <c r="AT81" s="21" t="s">
        <v>132</v>
      </c>
      <c r="AU81" s="21" t="s">
        <v>112</v>
      </c>
      <c r="AV81" s="21">
        <v>1</v>
      </c>
      <c r="AW81" s="21">
        <v>730</v>
      </c>
      <c r="AX81" s="21">
        <v>8.8000000000000007</v>
      </c>
      <c r="AY81" s="21">
        <v>1094</v>
      </c>
      <c r="AZ81" s="21">
        <v>13.1</v>
      </c>
      <c r="BA81" s="21">
        <v>30.9</v>
      </c>
      <c r="BB81" s="21">
        <v>1</v>
      </c>
      <c r="BC81" s="21">
        <v>1544</v>
      </c>
      <c r="BD81" s="21">
        <v>7.7</v>
      </c>
      <c r="BE81" s="21">
        <v>1</v>
      </c>
      <c r="BF81" s="21">
        <v>1544</v>
      </c>
      <c r="BG81" s="21">
        <v>18.600000000000001</v>
      </c>
      <c r="BH81" s="21">
        <v>0</v>
      </c>
      <c r="BI81" s="21">
        <v>0</v>
      </c>
      <c r="BJ81" s="21">
        <v>0</v>
      </c>
      <c r="BK81" s="21">
        <v>0</v>
      </c>
      <c r="BL81" s="21">
        <v>0</v>
      </c>
      <c r="BM81" s="21">
        <v>0</v>
      </c>
      <c r="BN81" s="21">
        <v>0</v>
      </c>
      <c r="BO81" s="21">
        <v>0</v>
      </c>
      <c r="BP81" s="21">
        <v>0</v>
      </c>
    </row>
    <row r="82" spans="1:68" ht="17" customHeight="1">
      <c r="A82" s="21">
        <v>257675</v>
      </c>
      <c r="B82" s="21" t="s">
        <v>56</v>
      </c>
      <c r="C82" s="21">
        <v>100</v>
      </c>
      <c r="D82" s="21" t="s">
        <v>86</v>
      </c>
      <c r="E82" s="21">
        <f>IF(D82="帰宅",0,IF(D83="帰宅",1,IF(#REF!="帰宅",2,IF(#REF!="帰宅",3,IF(#REF!="帰宅",4,5)))))</f>
        <v>1</v>
      </c>
      <c r="H82" s="21" t="str">
        <f>D83</f>
        <v>帰宅</v>
      </c>
      <c r="I82" s="22">
        <v>40141.279479166667</v>
      </c>
      <c r="J82" s="22">
        <v>40141.318032407406</v>
      </c>
      <c r="K82" s="23">
        <v>0.29899305555591127</v>
      </c>
      <c r="L82" s="23">
        <f>K82+K83</f>
        <v>0.29899305555591127</v>
      </c>
      <c r="M82" s="21">
        <v>3331</v>
      </c>
      <c r="N82" s="24">
        <v>28927.803239180055</v>
      </c>
      <c r="O82" s="21">
        <v>35.457596209999998</v>
      </c>
      <c r="P82" s="21">
        <v>139.635458</v>
      </c>
      <c r="Q82" s="21">
        <v>103</v>
      </c>
      <c r="R82" s="21" t="s">
        <v>843</v>
      </c>
      <c r="S82" s="21">
        <v>1002002</v>
      </c>
      <c r="T82" s="21" t="s">
        <v>136</v>
      </c>
      <c r="U82" s="21">
        <v>100200208</v>
      </c>
      <c r="V82" s="21" t="s">
        <v>598</v>
      </c>
      <c r="W82" s="21">
        <v>35.424894770000002</v>
      </c>
      <c r="X82" s="21">
        <v>139.31861950000001</v>
      </c>
      <c r="Y82" s="21">
        <v>212</v>
      </c>
      <c r="Z82" s="21" t="s">
        <v>835</v>
      </c>
      <c r="AA82" s="21">
        <v>2120802</v>
      </c>
      <c r="AB82" s="21" t="s">
        <v>424</v>
      </c>
      <c r="AC82" s="21">
        <v>212080201</v>
      </c>
      <c r="AD82" s="21" t="s">
        <v>702</v>
      </c>
      <c r="AE82" s="21">
        <v>44</v>
      </c>
      <c r="AF82" s="21">
        <v>1</v>
      </c>
      <c r="AG82" s="21" t="s">
        <v>34</v>
      </c>
      <c r="AH82" s="21" t="s">
        <v>98</v>
      </c>
      <c r="AI82" s="21">
        <v>100</v>
      </c>
      <c r="AJ82" s="21" t="s">
        <v>93</v>
      </c>
      <c r="AL82" s="6" t="str">
        <f>AJ83</f>
        <v>自動車</v>
      </c>
      <c r="AM82" s="21">
        <v>76.5</v>
      </c>
      <c r="AN82" s="21">
        <v>1</v>
      </c>
      <c r="AO82" s="21">
        <v>39874</v>
      </c>
      <c r="AP82" s="21">
        <v>76.5</v>
      </c>
      <c r="AQ82" s="21">
        <v>1</v>
      </c>
      <c r="AR82" s="21">
        <v>61</v>
      </c>
      <c r="AS82" s="21">
        <v>630</v>
      </c>
      <c r="AT82" s="21" t="s">
        <v>136</v>
      </c>
      <c r="AU82" s="21" t="s">
        <v>115</v>
      </c>
      <c r="AV82" s="21">
        <v>2</v>
      </c>
      <c r="AW82" s="21">
        <v>385</v>
      </c>
      <c r="AX82" s="21">
        <v>4.5999999999999996</v>
      </c>
      <c r="AY82" s="21">
        <v>3019</v>
      </c>
      <c r="AZ82" s="21">
        <v>37.9</v>
      </c>
      <c r="BA82" s="21">
        <v>103.5</v>
      </c>
      <c r="BB82" s="21">
        <v>1</v>
      </c>
      <c r="BC82" s="21">
        <v>34254</v>
      </c>
      <c r="BD82" s="21">
        <v>171.3</v>
      </c>
      <c r="BE82" s="21">
        <v>1</v>
      </c>
      <c r="BF82" s="21">
        <v>34254</v>
      </c>
      <c r="BG82" s="21">
        <v>423.9</v>
      </c>
      <c r="BH82" s="21">
        <v>0</v>
      </c>
      <c r="BI82" s="21">
        <v>0</v>
      </c>
      <c r="BJ82" s="21">
        <v>0</v>
      </c>
      <c r="BK82" s="21">
        <v>0</v>
      </c>
      <c r="BL82" s="21">
        <v>0</v>
      </c>
      <c r="BM82" s="21">
        <v>0</v>
      </c>
      <c r="BN82" s="21">
        <v>0</v>
      </c>
      <c r="BO82" s="21">
        <v>0</v>
      </c>
      <c r="BP82" s="21">
        <v>0</v>
      </c>
    </row>
    <row r="83" spans="1:68" ht="17" customHeight="1">
      <c r="A83" s="21">
        <v>257722</v>
      </c>
      <c r="B83" s="21" t="s">
        <v>56</v>
      </c>
      <c r="C83" s="21">
        <v>200</v>
      </c>
      <c r="D83" s="21" t="s">
        <v>85</v>
      </c>
      <c r="E83" s="21">
        <f>IF(D83="帰宅",0,IF(#REF!="帰宅",1,IF(#REF!="帰宅",2,IF(#REF!="帰宅",3,IF(D84="帰宅",4,5)))))</f>
        <v>0</v>
      </c>
      <c r="G83" s="21" t="str">
        <f>D82</f>
        <v>出勤</v>
      </c>
      <c r="I83" s="22">
        <v>40141.617025462961</v>
      </c>
      <c r="J83" s="22">
        <v>40141.663530092592</v>
      </c>
      <c r="K83" s="23"/>
      <c r="L83" s="23">
        <f>K82+K83</f>
        <v>0.29899305555591127</v>
      </c>
      <c r="M83" s="21">
        <v>4018</v>
      </c>
      <c r="N83" s="24">
        <v>27770.768930193084</v>
      </c>
      <c r="O83" s="21">
        <v>35.444608989999999</v>
      </c>
      <c r="P83" s="21">
        <v>139.3142689</v>
      </c>
      <c r="Q83" s="21">
        <v>212</v>
      </c>
      <c r="R83" s="21" t="s">
        <v>835</v>
      </c>
      <c r="S83" s="21">
        <v>2120601</v>
      </c>
      <c r="T83" s="21" t="s">
        <v>399</v>
      </c>
      <c r="U83" s="21">
        <v>212060102</v>
      </c>
      <c r="V83" s="21" t="s">
        <v>653</v>
      </c>
      <c r="W83" s="21">
        <v>35.449957269999999</v>
      </c>
      <c r="X83" s="21">
        <v>139.62081850000001</v>
      </c>
      <c r="Y83" s="21">
        <v>103</v>
      </c>
      <c r="Z83" s="21" t="s">
        <v>843</v>
      </c>
      <c r="AA83" s="21">
        <v>1002004</v>
      </c>
      <c r="AB83" s="21" t="s">
        <v>405</v>
      </c>
      <c r="AC83" s="21">
        <v>100200401</v>
      </c>
      <c r="AD83" s="21" t="s">
        <v>636</v>
      </c>
      <c r="AE83" s="21">
        <v>44</v>
      </c>
      <c r="AF83" s="21">
        <v>1</v>
      </c>
      <c r="AG83" s="21" t="s">
        <v>34</v>
      </c>
      <c r="AH83" s="21" t="s">
        <v>98</v>
      </c>
      <c r="AI83" s="21">
        <v>100</v>
      </c>
      <c r="AJ83" s="21" t="s">
        <v>93</v>
      </c>
      <c r="AK83" s="21" t="str">
        <f>AJ82</f>
        <v>自動車</v>
      </c>
      <c r="AM83" s="21">
        <v>72.599999999999994</v>
      </c>
      <c r="AN83" s="21">
        <v>1</v>
      </c>
      <c r="AO83" s="21">
        <v>37336</v>
      </c>
      <c r="AP83" s="21">
        <v>72.599999999999994</v>
      </c>
      <c r="AQ83" s="21">
        <v>1</v>
      </c>
      <c r="AR83" s="21">
        <v>65</v>
      </c>
      <c r="AS83" s="21">
        <v>580</v>
      </c>
      <c r="AT83" s="21" t="s">
        <v>115</v>
      </c>
      <c r="AU83" s="21" t="s">
        <v>112</v>
      </c>
      <c r="AV83" s="21">
        <v>2</v>
      </c>
      <c r="AW83" s="21">
        <v>4982</v>
      </c>
      <c r="AX83" s="21">
        <v>59.2</v>
      </c>
      <c r="AY83" s="21">
        <v>947</v>
      </c>
      <c r="AZ83" s="21">
        <v>11.3</v>
      </c>
      <c r="BA83" s="21">
        <v>135.5</v>
      </c>
      <c r="BB83" s="21">
        <v>1</v>
      </c>
      <c r="BC83" s="21">
        <v>32888</v>
      </c>
      <c r="BD83" s="21">
        <v>164.4</v>
      </c>
      <c r="BE83" s="21">
        <v>1</v>
      </c>
      <c r="BF83" s="21">
        <v>32888</v>
      </c>
      <c r="BG83" s="21">
        <v>406.1</v>
      </c>
      <c r="BH83" s="21">
        <v>0</v>
      </c>
      <c r="BI83" s="21">
        <v>0</v>
      </c>
      <c r="BJ83" s="21">
        <v>0</v>
      </c>
      <c r="BK83" s="21">
        <v>0</v>
      </c>
      <c r="BL83" s="21">
        <v>0</v>
      </c>
      <c r="BM83" s="21">
        <v>0</v>
      </c>
      <c r="BN83" s="21">
        <v>0</v>
      </c>
      <c r="BO83" s="21">
        <v>0</v>
      </c>
      <c r="BP83" s="21">
        <v>0</v>
      </c>
    </row>
    <row r="84" spans="1:68" ht="17" customHeight="1">
      <c r="A84" s="21">
        <v>257727</v>
      </c>
      <c r="B84" s="21" t="s">
        <v>56</v>
      </c>
      <c r="C84" s="21">
        <v>999</v>
      </c>
      <c r="D84" s="21" t="s">
        <v>84</v>
      </c>
      <c r="E84" s="21">
        <v>1</v>
      </c>
      <c r="F84" s="21">
        <f>IF(D84="帰宅",0,IF(D85="帰宅",1,IF(D86="帰宅",2,IF(#REF!="帰宅",3,IF(#REF!="帰宅",4,5)))))</f>
        <v>2</v>
      </c>
      <c r="H84" s="21" t="str">
        <f>D85</f>
        <v>買い物</v>
      </c>
      <c r="I84" s="22">
        <v>40141.666006944448</v>
      </c>
      <c r="J84" s="22">
        <v>40141.671550925923</v>
      </c>
      <c r="K84" s="23">
        <v>7.9629629690316506E-3</v>
      </c>
      <c r="L84" s="23">
        <f>K84+K85+K86</f>
        <v>2.9675925929041114E-2</v>
      </c>
      <c r="M84" s="21">
        <v>479</v>
      </c>
      <c r="N84" s="24">
        <v>1323.4161729023529</v>
      </c>
      <c r="O84" s="21">
        <v>35.449276060000003</v>
      </c>
      <c r="P84" s="21">
        <v>139.62162860000001</v>
      </c>
      <c r="Q84" s="21">
        <v>103</v>
      </c>
      <c r="R84" s="21" t="s">
        <v>843</v>
      </c>
      <c r="S84" s="21">
        <v>1002004</v>
      </c>
      <c r="T84" s="21" t="s">
        <v>405</v>
      </c>
      <c r="U84" s="21">
        <v>100200401</v>
      </c>
      <c r="V84" s="21" t="s">
        <v>636</v>
      </c>
      <c r="W84" s="21">
        <v>35.458545719999996</v>
      </c>
      <c r="X84" s="21">
        <v>139.63079640000001</v>
      </c>
      <c r="Y84" s="21">
        <v>103</v>
      </c>
      <c r="Z84" s="21" t="s">
        <v>843</v>
      </c>
      <c r="AA84" s="21">
        <v>1002002</v>
      </c>
      <c r="AB84" s="21" t="s">
        <v>136</v>
      </c>
      <c r="AC84" s="21">
        <v>100200207</v>
      </c>
      <c r="AD84" s="21" t="s">
        <v>608</v>
      </c>
      <c r="AE84" s="21">
        <v>44</v>
      </c>
      <c r="AF84" s="21">
        <v>1</v>
      </c>
      <c r="AG84" s="21" t="s">
        <v>34</v>
      </c>
      <c r="AH84" s="21" t="s">
        <v>98</v>
      </c>
      <c r="AI84" s="21">
        <v>100</v>
      </c>
      <c r="AJ84" s="21" t="s">
        <v>93</v>
      </c>
      <c r="AL84" s="21" t="str">
        <f>AJ85</f>
        <v>自動車</v>
      </c>
      <c r="AM84" s="21">
        <v>13.8</v>
      </c>
      <c r="AN84" s="21">
        <v>1</v>
      </c>
      <c r="AO84" s="21">
        <v>2295</v>
      </c>
      <c r="AP84" s="21">
        <v>13.8</v>
      </c>
      <c r="AQ84" s="21">
        <v>1</v>
      </c>
      <c r="AR84" s="21">
        <v>18</v>
      </c>
      <c r="AS84" s="21">
        <v>290</v>
      </c>
      <c r="AT84" s="21" t="s">
        <v>112</v>
      </c>
      <c r="AU84" s="21" t="s">
        <v>132</v>
      </c>
      <c r="AV84" s="21">
        <v>1</v>
      </c>
      <c r="AW84" s="21">
        <v>1090</v>
      </c>
      <c r="AX84" s="21">
        <v>12.9</v>
      </c>
      <c r="AY84" s="21">
        <v>712</v>
      </c>
      <c r="AZ84" s="21">
        <v>8.6</v>
      </c>
      <c r="BA84" s="21">
        <v>39.5</v>
      </c>
      <c r="BB84" s="21">
        <v>1</v>
      </c>
      <c r="BC84" s="21">
        <v>1636</v>
      </c>
      <c r="BD84" s="21">
        <v>8.1999999999999993</v>
      </c>
      <c r="BE84" s="21">
        <v>1</v>
      </c>
      <c r="BF84" s="21">
        <v>1636</v>
      </c>
      <c r="BG84" s="21">
        <v>19.5</v>
      </c>
      <c r="BH84" s="21">
        <v>1</v>
      </c>
      <c r="BI84" s="21">
        <v>0.75</v>
      </c>
      <c r="BJ84" s="21">
        <v>5</v>
      </c>
      <c r="BK84" s="21">
        <v>210</v>
      </c>
      <c r="BL84" s="21">
        <v>260</v>
      </c>
      <c r="BM84" s="21">
        <v>3.9</v>
      </c>
      <c r="BN84" s="21">
        <v>356</v>
      </c>
      <c r="BO84" s="21">
        <v>5.3</v>
      </c>
      <c r="BP84" s="21">
        <v>14.2</v>
      </c>
    </row>
    <row r="85" spans="1:68" ht="17" customHeight="1">
      <c r="A85" s="21">
        <v>257729</v>
      </c>
      <c r="B85" s="21" t="s">
        <v>56</v>
      </c>
      <c r="C85" s="21">
        <v>500</v>
      </c>
      <c r="D85" s="21" t="s">
        <v>33</v>
      </c>
      <c r="E85" s="6">
        <v>1</v>
      </c>
      <c r="F85" s="21">
        <f>IF(D85="帰宅",0,IF(D86="帰宅",1,IF(#REF!="帰宅",2,IF(#REF!="帰宅",3,IF(#REF!="帰宅",4,5)))))</f>
        <v>1</v>
      </c>
      <c r="G85" s="21" t="str">
        <f>D84</f>
        <v>その他</v>
      </c>
      <c r="H85" s="21" t="str">
        <f>D86</f>
        <v>帰宅</v>
      </c>
      <c r="I85" s="22">
        <v>40141.679513888892</v>
      </c>
      <c r="J85" s="22">
        <v>40141.690370370372</v>
      </c>
      <c r="K85" s="23">
        <v>2.1712962960009463E-2</v>
      </c>
      <c r="L85" s="23">
        <f>K84+K85+K86</f>
        <v>2.9675925929041114E-2</v>
      </c>
      <c r="M85" s="21">
        <v>938</v>
      </c>
      <c r="N85" s="24">
        <v>4388.7193378719812</v>
      </c>
      <c r="O85" s="21">
        <v>35.458728110000003</v>
      </c>
      <c r="P85" s="21">
        <v>139.6310163</v>
      </c>
      <c r="Q85" s="21">
        <v>103</v>
      </c>
      <c r="R85" s="21" t="s">
        <v>843</v>
      </c>
      <c r="S85" s="21">
        <v>1002002</v>
      </c>
      <c r="T85" s="21" t="s">
        <v>136</v>
      </c>
      <c r="U85" s="21">
        <v>100200207</v>
      </c>
      <c r="V85" s="21" t="s">
        <v>608</v>
      </c>
      <c r="W85" s="21">
        <v>35.430538120000001</v>
      </c>
      <c r="X85" s="21">
        <v>139.66493550000001</v>
      </c>
      <c r="Y85" s="21">
        <v>104</v>
      </c>
      <c r="Z85" s="21" t="s">
        <v>844</v>
      </c>
      <c r="AA85" s="21">
        <v>1003010</v>
      </c>
      <c r="AB85" s="21" t="s">
        <v>422</v>
      </c>
      <c r="AC85" s="21">
        <v>100301006</v>
      </c>
      <c r="AD85" s="21" t="s">
        <v>695</v>
      </c>
      <c r="AE85" s="21">
        <v>44</v>
      </c>
      <c r="AF85" s="21">
        <v>1</v>
      </c>
      <c r="AG85" s="21" t="s">
        <v>34</v>
      </c>
      <c r="AH85" s="21" t="s">
        <v>98</v>
      </c>
      <c r="AI85" s="21">
        <v>100</v>
      </c>
      <c r="AJ85" s="21" t="s">
        <v>93</v>
      </c>
      <c r="AK85" s="21" t="str">
        <f>AJ84</f>
        <v>自動車</v>
      </c>
      <c r="AL85" s="21" t="str">
        <f>AJ86</f>
        <v>自動車</v>
      </c>
      <c r="AM85" s="21">
        <v>21.5</v>
      </c>
      <c r="AN85" s="21">
        <v>1</v>
      </c>
      <c r="AO85" s="21">
        <v>6397</v>
      </c>
      <c r="AP85" s="21">
        <v>21.5</v>
      </c>
      <c r="AQ85" s="21">
        <v>1</v>
      </c>
      <c r="AR85" s="21">
        <v>7</v>
      </c>
      <c r="AS85" s="21">
        <v>200</v>
      </c>
      <c r="AT85" s="21" t="s">
        <v>132</v>
      </c>
      <c r="AU85" s="21" t="s">
        <v>36</v>
      </c>
      <c r="AV85" s="21">
        <v>0</v>
      </c>
      <c r="AW85" s="21">
        <v>696</v>
      </c>
      <c r="AX85" s="21">
        <v>8.3000000000000007</v>
      </c>
      <c r="AY85" s="21">
        <v>2720</v>
      </c>
      <c r="AZ85" s="21">
        <v>33.200000000000003</v>
      </c>
      <c r="BA85" s="21">
        <v>48.5</v>
      </c>
      <c r="BB85" s="21">
        <v>1</v>
      </c>
      <c r="BC85" s="21">
        <v>5437</v>
      </c>
      <c r="BD85" s="21">
        <v>27.2</v>
      </c>
      <c r="BE85" s="21">
        <v>1</v>
      </c>
      <c r="BF85" s="21">
        <v>5437</v>
      </c>
      <c r="BG85" s="21">
        <v>66</v>
      </c>
      <c r="BH85" s="21">
        <v>1</v>
      </c>
      <c r="BI85" s="21">
        <v>5.52</v>
      </c>
      <c r="BJ85" s="21">
        <v>20</v>
      </c>
      <c r="BK85" s="21">
        <v>210</v>
      </c>
      <c r="BL85" s="21">
        <v>379</v>
      </c>
      <c r="BM85" s="21">
        <v>5.7</v>
      </c>
      <c r="BN85" s="21">
        <v>313</v>
      </c>
      <c r="BO85" s="21">
        <v>4.7</v>
      </c>
      <c r="BP85" s="21">
        <v>30.4</v>
      </c>
    </row>
    <row r="86" spans="1:68" ht="17" customHeight="1">
      <c r="A86" s="21">
        <v>257731</v>
      </c>
      <c r="B86" s="21" t="s">
        <v>56</v>
      </c>
      <c r="C86" s="21">
        <v>200</v>
      </c>
      <c r="D86" s="21" t="s">
        <v>85</v>
      </c>
      <c r="F86" s="21">
        <f>IF(D86="帰宅",0,IF(#REF!="帰宅",1,IF(#REF!="帰宅",2,IF(#REF!="帰宅",3,IF(#REF!="帰宅",4,5)))))</f>
        <v>0</v>
      </c>
      <c r="G86" s="21" t="str">
        <f>D85</f>
        <v>買い物</v>
      </c>
      <c r="I86" s="22">
        <v>40141.712083333332</v>
      </c>
      <c r="J86" s="22">
        <v>40141.736562500002</v>
      </c>
      <c r="K86" s="23"/>
      <c r="L86" s="23">
        <f>K84+K85+K86</f>
        <v>2.9675925929041114E-2</v>
      </c>
      <c r="M86" s="21">
        <v>2115</v>
      </c>
      <c r="N86" s="24">
        <v>4525.9528414691376</v>
      </c>
      <c r="O86" s="21">
        <v>35.430275250000001</v>
      </c>
      <c r="P86" s="21">
        <v>139.66530560000001</v>
      </c>
      <c r="Q86" s="21">
        <v>104</v>
      </c>
      <c r="R86" s="21" t="s">
        <v>844</v>
      </c>
      <c r="S86" s="21">
        <v>1003010</v>
      </c>
      <c r="T86" s="21" t="s">
        <v>422</v>
      </c>
      <c r="U86" s="21">
        <v>100301006</v>
      </c>
      <c r="V86" s="21" t="s">
        <v>695</v>
      </c>
      <c r="W86" s="21">
        <v>35.449528119999997</v>
      </c>
      <c r="X86" s="21">
        <v>139.62127989999999</v>
      </c>
      <c r="Y86" s="21">
        <v>103</v>
      </c>
      <c r="Z86" s="21" t="s">
        <v>843</v>
      </c>
      <c r="AA86" s="21">
        <v>1002004</v>
      </c>
      <c r="AB86" s="21" t="s">
        <v>405</v>
      </c>
      <c r="AC86" s="21">
        <v>100200401</v>
      </c>
      <c r="AD86" s="21" t="s">
        <v>636</v>
      </c>
      <c r="AE86" s="21">
        <v>44</v>
      </c>
      <c r="AF86" s="21">
        <v>1</v>
      </c>
      <c r="AG86" s="21" t="s">
        <v>34</v>
      </c>
      <c r="AH86" s="21" t="s">
        <v>98</v>
      </c>
      <c r="AI86" s="21">
        <v>100</v>
      </c>
      <c r="AJ86" s="21" t="s">
        <v>93</v>
      </c>
      <c r="AK86" s="21" t="str">
        <f>AJ85</f>
        <v>自動車</v>
      </c>
      <c r="AM86" s="21">
        <v>24.8</v>
      </c>
      <c r="AN86" s="21">
        <v>1</v>
      </c>
      <c r="AO86" s="21">
        <v>7346</v>
      </c>
      <c r="AP86" s="21">
        <v>24.8</v>
      </c>
      <c r="AQ86" s="21">
        <v>1</v>
      </c>
      <c r="AR86" s="21">
        <v>15</v>
      </c>
      <c r="AS86" s="21">
        <v>330</v>
      </c>
      <c r="AT86" s="21" t="s">
        <v>36</v>
      </c>
      <c r="AU86" s="21" t="s">
        <v>112</v>
      </c>
      <c r="AV86" s="21">
        <v>1</v>
      </c>
      <c r="AW86" s="21">
        <v>2676</v>
      </c>
      <c r="AX86" s="21">
        <v>32.799999999999997</v>
      </c>
      <c r="AY86" s="21">
        <v>1036</v>
      </c>
      <c r="AZ86" s="21">
        <v>12.4</v>
      </c>
      <c r="BA86" s="21">
        <v>60.199999999999996</v>
      </c>
      <c r="BB86" s="21">
        <v>1</v>
      </c>
      <c r="BC86" s="21">
        <v>5477</v>
      </c>
      <c r="BD86" s="21">
        <v>27.4</v>
      </c>
      <c r="BE86" s="21">
        <v>1</v>
      </c>
      <c r="BF86" s="21">
        <v>5477</v>
      </c>
      <c r="BG86" s="21">
        <v>67</v>
      </c>
      <c r="BH86" s="21">
        <v>0</v>
      </c>
      <c r="BI86" s="21">
        <v>0</v>
      </c>
      <c r="BJ86" s="21">
        <v>0</v>
      </c>
      <c r="BK86" s="21">
        <v>0</v>
      </c>
      <c r="BL86" s="21">
        <v>0</v>
      </c>
      <c r="BM86" s="21">
        <v>0</v>
      </c>
      <c r="BN86" s="21">
        <v>0</v>
      </c>
      <c r="BO86" s="21">
        <v>0</v>
      </c>
      <c r="BP86" s="21">
        <v>0</v>
      </c>
    </row>
    <row r="87" spans="1:68" ht="17" customHeight="1">
      <c r="A87" s="21">
        <v>257739</v>
      </c>
      <c r="B87" s="21" t="s">
        <v>56</v>
      </c>
      <c r="C87" s="21">
        <v>999</v>
      </c>
      <c r="D87" s="21" t="s">
        <v>84</v>
      </c>
      <c r="E87" s="21">
        <f>IF(D87="帰宅",0,IF(D88="帰宅",1,IF(D89="帰宅",2,IF(D90="帰宅",3,IF(D91="帰宅",4,5)))))</f>
        <v>1</v>
      </c>
      <c r="H87" s="21" t="str">
        <f>D88</f>
        <v>帰宅</v>
      </c>
      <c r="I87" s="22">
        <v>40141.775787037041</v>
      </c>
      <c r="J87" s="22">
        <v>40141.782430555555</v>
      </c>
      <c r="K87" s="23">
        <v>1.1597222219279502E-2</v>
      </c>
      <c r="L87" s="23">
        <f>K87+K88</f>
        <v>1.1597222219279502E-2</v>
      </c>
      <c r="M87" s="21">
        <v>574</v>
      </c>
      <c r="N87" s="24">
        <v>1452.8453784028015</v>
      </c>
      <c r="O87" s="21">
        <v>35.449227749999999</v>
      </c>
      <c r="P87" s="21">
        <v>139.6207756</v>
      </c>
      <c r="Q87" s="21">
        <v>103</v>
      </c>
      <c r="R87" s="21" t="s">
        <v>843</v>
      </c>
      <c r="S87" s="21">
        <v>1002004</v>
      </c>
      <c r="T87" s="21" t="s">
        <v>405</v>
      </c>
      <c r="U87" s="21">
        <v>100200401</v>
      </c>
      <c r="V87" s="21" t="s">
        <v>636</v>
      </c>
      <c r="W87" s="21">
        <v>35.457408489999999</v>
      </c>
      <c r="X87" s="21">
        <v>139.63328540000001</v>
      </c>
      <c r="Y87" s="21">
        <v>103</v>
      </c>
      <c r="Z87" s="21" t="s">
        <v>843</v>
      </c>
      <c r="AA87" s="21">
        <v>1002002</v>
      </c>
      <c r="AB87" s="21" t="s">
        <v>136</v>
      </c>
      <c r="AC87" s="21">
        <v>100200206</v>
      </c>
      <c r="AD87" s="21" t="s">
        <v>613</v>
      </c>
      <c r="AE87" s="21">
        <v>44</v>
      </c>
      <c r="AF87" s="21">
        <v>1</v>
      </c>
      <c r="AG87" s="21" t="s">
        <v>34</v>
      </c>
      <c r="AH87" s="21" t="s">
        <v>98</v>
      </c>
      <c r="AI87" s="21">
        <v>100</v>
      </c>
      <c r="AJ87" s="21" t="s">
        <v>93</v>
      </c>
      <c r="AL87" s="6" t="str">
        <f>AJ88</f>
        <v>自動車</v>
      </c>
      <c r="AM87" s="21">
        <v>13.1</v>
      </c>
      <c r="AN87" s="21">
        <v>1</v>
      </c>
      <c r="AO87" s="21">
        <v>2719</v>
      </c>
      <c r="AP87" s="21">
        <v>13.1</v>
      </c>
      <c r="AQ87" s="21">
        <v>1</v>
      </c>
      <c r="AR87" s="21">
        <v>18</v>
      </c>
      <c r="AS87" s="21">
        <v>290</v>
      </c>
      <c r="AT87" s="21" t="s">
        <v>112</v>
      </c>
      <c r="AU87" s="21" t="s">
        <v>132</v>
      </c>
      <c r="AV87" s="21">
        <v>1</v>
      </c>
      <c r="AW87" s="21">
        <v>1055</v>
      </c>
      <c r="AX87" s="21">
        <v>12.5</v>
      </c>
      <c r="AY87" s="21">
        <v>951</v>
      </c>
      <c r="AZ87" s="21">
        <v>11.4</v>
      </c>
      <c r="BA87" s="21">
        <v>41.9</v>
      </c>
      <c r="BB87" s="21">
        <v>1</v>
      </c>
      <c r="BC87" s="21">
        <v>1793</v>
      </c>
      <c r="BD87" s="21">
        <v>9</v>
      </c>
      <c r="BE87" s="21">
        <v>1</v>
      </c>
      <c r="BF87" s="21">
        <v>1793</v>
      </c>
      <c r="BG87" s="21">
        <v>21</v>
      </c>
      <c r="BH87" s="21">
        <v>0</v>
      </c>
      <c r="BI87" s="21">
        <v>0</v>
      </c>
      <c r="BJ87" s="21">
        <v>0</v>
      </c>
      <c r="BK87" s="21">
        <v>0</v>
      </c>
      <c r="BL87" s="21">
        <v>0</v>
      </c>
      <c r="BM87" s="21">
        <v>0</v>
      </c>
      <c r="BN87" s="21">
        <v>0</v>
      </c>
      <c r="BO87" s="21">
        <v>0</v>
      </c>
      <c r="BP87" s="21">
        <v>0</v>
      </c>
    </row>
    <row r="88" spans="1:68" ht="17" customHeight="1">
      <c r="A88" s="21">
        <v>257745</v>
      </c>
      <c r="B88" s="21" t="s">
        <v>56</v>
      </c>
      <c r="C88" s="21">
        <v>200</v>
      </c>
      <c r="D88" s="21" t="s">
        <v>85</v>
      </c>
      <c r="E88" s="21">
        <f>IF(D88="帰宅",0,IF(D89="帰宅",1,IF(D90="帰宅",2,IF(D91="帰宅",3,IF(D92="帰宅",4,5)))))</f>
        <v>0</v>
      </c>
      <c r="G88" s="21" t="str">
        <f>D87</f>
        <v>その他</v>
      </c>
      <c r="I88" s="22">
        <v>40141.794027777774</v>
      </c>
      <c r="J88" s="22">
        <v>40141.798472222225</v>
      </c>
      <c r="K88" s="23"/>
      <c r="L88" s="23">
        <f>K87+K88</f>
        <v>1.1597222219279502E-2</v>
      </c>
      <c r="M88" s="21">
        <v>384</v>
      </c>
      <c r="N88" s="24">
        <v>1460.6730757760904</v>
      </c>
      <c r="O88" s="21">
        <v>35.457558669999997</v>
      </c>
      <c r="P88" s="21">
        <v>139.63334979999999</v>
      </c>
      <c r="Q88" s="21">
        <v>103</v>
      </c>
      <c r="R88" s="21" t="s">
        <v>843</v>
      </c>
      <c r="S88" s="21">
        <v>1002002</v>
      </c>
      <c r="T88" s="21" t="s">
        <v>136</v>
      </c>
      <c r="U88" s="21">
        <v>100200206</v>
      </c>
      <c r="V88" s="21" t="s">
        <v>613</v>
      </c>
      <c r="W88" s="21">
        <v>35.44904537</v>
      </c>
      <c r="X88" s="21">
        <v>139.6210653</v>
      </c>
      <c r="Y88" s="21">
        <v>103</v>
      </c>
      <c r="Z88" s="21" t="s">
        <v>843</v>
      </c>
      <c r="AA88" s="21">
        <v>1002004</v>
      </c>
      <c r="AB88" s="21" t="s">
        <v>405</v>
      </c>
      <c r="AC88" s="21">
        <v>100200401</v>
      </c>
      <c r="AD88" s="21" t="s">
        <v>636</v>
      </c>
      <c r="AE88" s="21">
        <v>44</v>
      </c>
      <c r="AF88" s="21">
        <v>1</v>
      </c>
      <c r="AG88" s="21" t="s">
        <v>34</v>
      </c>
      <c r="AH88" s="21" t="s">
        <v>98</v>
      </c>
      <c r="AI88" s="21">
        <v>100</v>
      </c>
      <c r="AJ88" s="21" t="s">
        <v>93</v>
      </c>
      <c r="AK88" s="21" t="str">
        <f>AJ87</f>
        <v>自動車</v>
      </c>
      <c r="AM88" s="21">
        <v>11.6</v>
      </c>
      <c r="AN88" s="21">
        <v>1</v>
      </c>
      <c r="AO88" s="21">
        <v>1894</v>
      </c>
      <c r="AP88" s="21">
        <v>11.6</v>
      </c>
      <c r="AQ88" s="21">
        <v>1</v>
      </c>
      <c r="AR88" s="21">
        <v>9</v>
      </c>
      <c r="AS88" s="21">
        <v>290</v>
      </c>
      <c r="AT88" s="21" t="s">
        <v>132</v>
      </c>
      <c r="AU88" s="21" t="s">
        <v>112</v>
      </c>
      <c r="AV88" s="21">
        <v>1</v>
      </c>
      <c r="AW88" s="21">
        <v>940</v>
      </c>
      <c r="AX88" s="21">
        <v>11.3</v>
      </c>
      <c r="AY88" s="21">
        <v>1089</v>
      </c>
      <c r="AZ88" s="21">
        <v>13</v>
      </c>
      <c r="BA88" s="21">
        <v>33.299999999999997</v>
      </c>
      <c r="BB88" s="21">
        <v>1</v>
      </c>
      <c r="BC88" s="21">
        <v>1774</v>
      </c>
      <c r="BD88" s="21">
        <v>8.9</v>
      </c>
      <c r="BE88" s="21">
        <v>1</v>
      </c>
      <c r="BF88" s="21">
        <v>1774</v>
      </c>
      <c r="BG88" s="21">
        <v>21.3</v>
      </c>
      <c r="BH88" s="21">
        <v>0</v>
      </c>
      <c r="BI88" s="21">
        <v>0</v>
      </c>
      <c r="BJ88" s="21">
        <v>0</v>
      </c>
      <c r="BK88" s="21">
        <v>0</v>
      </c>
      <c r="BL88" s="21">
        <v>0</v>
      </c>
      <c r="BM88" s="21">
        <v>0</v>
      </c>
      <c r="BN88" s="21">
        <v>0</v>
      </c>
      <c r="BO88" s="21">
        <v>0</v>
      </c>
      <c r="BP88" s="21">
        <v>0</v>
      </c>
    </row>
    <row r="89" spans="1:68" ht="17" customHeight="1">
      <c r="A89" s="21">
        <v>257814</v>
      </c>
      <c r="B89" s="21" t="s">
        <v>56</v>
      </c>
      <c r="C89" s="21">
        <v>500</v>
      </c>
      <c r="D89" s="21" t="s">
        <v>33</v>
      </c>
      <c r="E89" s="21">
        <f>IF(D89="帰宅",0,IF(D90="帰宅",1,IF(D91="帰宅",2,IF(D92="帰宅",3,IF(D93="帰宅",4,5)))))</f>
        <v>1</v>
      </c>
      <c r="H89" s="21" t="str">
        <f>D90</f>
        <v>帰宅</v>
      </c>
      <c r="I89" s="22">
        <v>40142.588865740741</v>
      </c>
      <c r="J89" s="22">
        <v>40142.607777777775</v>
      </c>
      <c r="K89" s="23">
        <v>7.0023148153268266E-2</v>
      </c>
      <c r="L89" s="23">
        <f>K89+K90</f>
        <v>7.0023148153268266E-2</v>
      </c>
      <c r="M89" s="21">
        <v>1634</v>
      </c>
      <c r="N89" s="24">
        <v>10013.13034994742</v>
      </c>
      <c r="O89" s="21">
        <v>35.449817799999998</v>
      </c>
      <c r="P89" s="21">
        <v>139.62168750000001</v>
      </c>
      <c r="Q89" s="21">
        <v>103</v>
      </c>
      <c r="R89" s="21" t="s">
        <v>843</v>
      </c>
      <c r="S89" s="21">
        <v>1002004</v>
      </c>
      <c r="T89" s="21" t="s">
        <v>405</v>
      </c>
      <c r="U89" s="21">
        <v>100200401</v>
      </c>
      <c r="V89" s="21" t="s">
        <v>636</v>
      </c>
      <c r="W89" s="21">
        <v>35.362136419999999</v>
      </c>
      <c r="X89" s="21">
        <v>139.64693790000001</v>
      </c>
      <c r="Y89" s="21">
        <v>108</v>
      </c>
      <c r="Z89" s="21" t="s">
        <v>854</v>
      </c>
      <c r="AA89" s="21">
        <v>1007011</v>
      </c>
      <c r="AB89" s="21" t="s">
        <v>451</v>
      </c>
      <c r="AC89" s="21">
        <v>100701101</v>
      </c>
      <c r="AD89" s="21" t="s">
        <v>742</v>
      </c>
      <c r="AE89" s="21">
        <v>44</v>
      </c>
      <c r="AF89" s="21">
        <v>1</v>
      </c>
      <c r="AG89" s="21" t="s">
        <v>34</v>
      </c>
      <c r="AH89" s="21" t="s">
        <v>98</v>
      </c>
      <c r="AI89" s="21">
        <v>100</v>
      </c>
      <c r="AJ89" s="21" t="s">
        <v>93</v>
      </c>
      <c r="AL89" s="6" t="str">
        <f>AJ90</f>
        <v>自動車</v>
      </c>
      <c r="AM89" s="21">
        <v>30.6</v>
      </c>
      <c r="AN89" s="21">
        <v>1</v>
      </c>
      <c r="AO89" s="21">
        <v>13589</v>
      </c>
      <c r="AP89" s="21">
        <v>30.6</v>
      </c>
      <c r="AQ89" s="21">
        <v>1</v>
      </c>
      <c r="AR89" s="21">
        <v>40</v>
      </c>
      <c r="AS89" s="21">
        <v>480</v>
      </c>
      <c r="AT89" s="21" t="s">
        <v>112</v>
      </c>
      <c r="AU89" s="21" t="s">
        <v>158</v>
      </c>
      <c r="AV89" s="21">
        <v>1</v>
      </c>
      <c r="AW89" s="21">
        <v>922</v>
      </c>
      <c r="AX89" s="21">
        <v>11</v>
      </c>
      <c r="AY89" s="21">
        <v>756</v>
      </c>
      <c r="AZ89" s="21">
        <v>9.1</v>
      </c>
      <c r="BA89" s="21">
        <v>60.1</v>
      </c>
      <c r="BB89" s="21">
        <v>1</v>
      </c>
      <c r="BC89" s="21">
        <v>12212</v>
      </c>
      <c r="BD89" s="21">
        <v>61.1</v>
      </c>
      <c r="BE89" s="21">
        <v>1</v>
      </c>
      <c r="BF89" s="21">
        <v>12212</v>
      </c>
      <c r="BG89" s="21">
        <v>150.80000000000001</v>
      </c>
      <c r="BH89" s="21">
        <v>0</v>
      </c>
      <c r="BI89" s="21">
        <v>0</v>
      </c>
      <c r="BJ89" s="21">
        <v>0</v>
      </c>
      <c r="BK89" s="21">
        <v>0</v>
      </c>
      <c r="BL89" s="21">
        <v>0</v>
      </c>
      <c r="BM89" s="21">
        <v>0</v>
      </c>
      <c r="BN89" s="21">
        <v>0</v>
      </c>
      <c r="BO89" s="21">
        <v>0</v>
      </c>
      <c r="BP89" s="21">
        <v>0</v>
      </c>
    </row>
    <row r="90" spans="1:68" ht="17" customHeight="1">
      <c r="A90" s="21">
        <v>257825</v>
      </c>
      <c r="B90" s="21" t="s">
        <v>56</v>
      </c>
      <c r="C90" s="21">
        <v>200</v>
      </c>
      <c r="D90" s="21" t="s">
        <v>85</v>
      </c>
      <c r="E90" s="21">
        <f>IF(D90="帰宅",0,IF(D91="帰宅",1,IF(D92="帰宅",2,IF(D93="帰宅",3,IF(D94="帰宅",4,5)))))</f>
        <v>0</v>
      </c>
      <c r="G90" s="21" t="str">
        <f>D89</f>
        <v>買い物</v>
      </c>
      <c r="I90" s="22">
        <v>40142.677800925929</v>
      </c>
      <c r="J90" s="22">
        <v>40142.701284722221</v>
      </c>
      <c r="K90" s="23"/>
      <c r="L90" s="23">
        <f>K89+K90</f>
        <v>7.0023148153268266E-2</v>
      </c>
      <c r="M90" s="21">
        <v>2029</v>
      </c>
      <c r="N90" s="24">
        <v>9899.2203491458476</v>
      </c>
      <c r="O90" s="21">
        <v>35.363048329999998</v>
      </c>
      <c r="P90" s="21">
        <v>139.64737779999999</v>
      </c>
      <c r="Q90" s="21">
        <v>108</v>
      </c>
      <c r="R90" s="21" t="s">
        <v>854</v>
      </c>
      <c r="S90" s="21">
        <v>1007011</v>
      </c>
      <c r="T90" s="21" t="s">
        <v>451</v>
      </c>
      <c r="U90" s="21">
        <v>100701101</v>
      </c>
      <c r="V90" s="21" t="s">
        <v>742</v>
      </c>
      <c r="W90" s="21">
        <v>35.449554919999997</v>
      </c>
      <c r="X90" s="21">
        <v>139.6215052</v>
      </c>
      <c r="Y90" s="21">
        <v>103</v>
      </c>
      <c r="Z90" s="21" t="s">
        <v>843</v>
      </c>
      <c r="AA90" s="21">
        <v>1002004</v>
      </c>
      <c r="AB90" s="21" t="s">
        <v>405</v>
      </c>
      <c r="AC90" s="21">
        <v>100200401</v>
      </c>
      <c r="AD90" s="21" t="s">
        <v>636</v>
      </c>
      <c r="AE90" s="21">
        <v>44</v>
      </c>
      <c r="AF90" s="21">
        <v>1</v>
      </c>
      <c r="AG90" s="21" t="s">
        <v>34</v>
      </c>
      <c r="AH90" s="21" t="s">
        <v>98</v>
      </c>
      <c r="AI90" s="21">
        <v>100</v>
      </c>
      <c r="AJ90" s="21" t="s">
        <v>93</v>
      </c>
      <c r="AK90" s="21" t="str">
        <f>AJ89</f>
        <v>自動車</v>
      </c>
      <c r="AM90" s="21">
        <v>30.4</v>
      </c>
      <c r="AN90" s="21">
        <v>1</v>
      </c>
      <c r="AO90" s="21">
        <v>13682</v>
      </c>
      <c r="AP90" s="21">
        <v>30.4</v>
      </c>
      <c r="AQ90" s="21">
        <v>1</v>
      </c>
      <c r="AR90" s="21">
        <v>42</v>
      </c>
      <c r="AS90" s="21">
        <v>590</v>
      </c>
      <c r="AT90" s="21" t="s">
        <v>158</v>
      </c>
      <c r="AU90" s="21" t="s">
        <v>112</v>
      </c>
      <c r="AV90" s="21">
        <v>2</v>
      </c>
      <c r="AW90" s="21">
        <v>743</v>
      </c>
      <c r="AX90" s="21">
        <v>9.1999999999999993</v>
      </c>
      <c r="AY90" s="21">
        <v>1037</v>
      </c>
      <c r="AZ90" s="21">
        <v>12.4</v>
      </c>
      <c r="BA90" s="21">
        <v>63.6</v>
      </c>
      <c r="BB90" s="21">
        <v>1</v>
      </c>
      <c r="BC90" s="21">
        <v>11986</v>
      </c>
      <c r="BD90" s="21">
        <v>59.9</v>
      </c>
      <c r="BE90" s="21">
        <v>1</v>
      </c>
      <c r="BF90" s="21">
        <v>11986</v>
      </c>
      <c r="BG90" s="21">
        <v>149.1</v>
      </c>
      <c r="BH90" s="21">
        <v>0</v>
      </c>
      <c r="BI90" s="21">
        <v>0</v>
      </c>
      <c r="BJ90" s="21">
        <v>0</v>
      </c>
      <c r="BK90" s="21">
        <v>0</v>
      </c>
      <c r="BL90" s="21">
        <v>0</v>
      </c>
      <c r="BM90" s="21">
        <v>0</v>
      </c>
      <c r="BN90" s="21">
        <v>0</v>
      </c>
      <c r="BO90" s="21">
        <v>0</v>
      </c>
      <c r="BP90" s="21">
        <v>0</v>
      </c>
    </row>
    <row r="91" spans="1:68" ht="17" customHeight="1">
      <c r="A91" s="21">
        <v>257864</v>
      </c>
      <c r="B91" s="21" t="s">
        <v>56</v>
      </c>
      <c r="C91" s="21">
        <v>100</v>
      </c>
      <c r="D91" s="21" t="s">
        <v>86</v>
      </c>
      <c r="E91" s="21">
        <f>IF(D91="帰宅",0,IF(D92="帰宅",1,IF(D93="帰宅",2,IF(D94="帰宅",3,IF(#REF!="帰宅",4,5)))))</f>
        <v>1</v>
      </c>
      <c r="H91" s="21" t="str">
        <f>D92</f>
        <v>帰宅</v>
      </c>
      <c r="I91" s="22">
        <v>40143.268946759257</v>
      </c>
      <c r="J91" s="22">
        <v>40143.334224537037</v>
      </c>
      <c r="K91" s="23">
        <v>0.56457175925606862</v>
      </c>
      <c r="L91" s="23">
        <f>K91+K92</f>
        <v>0.56457175925606862</v>
      </c>
      <c r="M91" s="21">
        <v>5640</v>
      </c>
      <c r="N91" s="24">
        <v>27697.258571085909</v>
      </c>
      <c r="O91" s="21">
        <v>35.44930815</v>
      </c>
      <c r="P91" s="21">
        <v>139.62141940000001</v>
      </c>
      <c r="Q91" s="21">
        <v>103</v>
      </c>
      <c r="R91" s="21" t="s">
        <v>843</v>
      </c>
      <c r="S91" s="21">
        <v>1002004</v>
      </c>
      <c r="T91" s="21" t="s">
        <v>405</v>
      </c>
      <c r="U91" s="21">
        <v>100200401</v>
      </c>
      <c r="V91" s="21" t="s">
        <v>636</v>
      </c>
      <c r="W91" s="21">
        <v>35.443927680000002</v>
      </c>
      <c r="X91" s="21">
        <v>139.315685</v>
      </c>
      <c r="Y91" s="21">
        <v>212</v>
      </c>
      <c r="Z91" s="21" t="s">
        <v>835</v>
      </c>
      <c r="AA91" s="21">
        <v>2120601</v>
      </c>
      <c r="AB91" s="21" t="s">
        <v>399</v>
      </c>
      <c r="AC91" s="21">
        <v>212060102</v>
      </c>
      <c r="AD91" s="21" t="s">
        <v>653</v>
      </c>
      <c r="AE91" s="21">
        <v>44</v>
      </c>
      <c r="AF91" s="21">
        <v>1</v>
      </c>
      <c r="AG91" s="21" t="s">
        <v>34</v>
      </c>
      <c r="AH91" s="21" t="s">
        <v>98</v>
      </c>
      <c r="AI91" s="21">
        <v>100</v>
      </c>
      <c r="AJ91" s="21" t="s">
        <v>93</v>
      </c>
      <c r="AL91" s="6" t="str">
        <f>AJ92</f>
        <v>自動車</v>
      </c>
      <c r="AM91" s="21">
        <v>71.3</v>
      </c>
      <c r="AN91" s="21">
        <v>1</v>
      </c>
      <c r="AO91" s="21">
        <v>36720</v>
      </c>
      <c r="AP91" s="21">
        <v>71.3</v>
      </c>
      <c r="AQ91" s="21">
        <v>1</v>
      </c>
      <c r="AR91" s="21">
        <v>63</v>
      </c>
      <c r="AS91" s="21">
        <v>580</v>
      </c>
      <c r="AT91" s="21" t="s">
        <v>112</v>
      </c>
      <c r="AU91" s="21" t="s">
        <v>115</v>
      </c>
      <c r="AV91" s="21">
        <v>2</v>
      </c>
      <c r="AW91" s="21">
        <v>1082</v>
      </c>
      <c r="AX91" s="21">
        <v>12.9</v>
      </c>
      <c r="AY91" s="21">
        <v>5082</v>
      </c>
      <c r="AZ91" s="21">
        <v>65.099999999999994</v>
      </c>
      <c r="BA91" s="21">
        <v>141</v>
      </c>
      <c r="BB91" s="21">
        <v>1</v>
      </c>
      <c r="BC91" s="21">
        <v>32012</v>
      </c>
      <c r="BD91" s="21">
        <v>160.1</v>
      </c>
      <c r="BE91" s="21">
        <v>1</v>
      </c>
      <c r="BF91" s="21">
        <v>32012</v>
      </c>
      <c r="BG91" s="21">
        <v>401.7</v>
      </c>
      <c r="BH91" s="21">
        <v>0</v>
      </c>
      <c r="BI91" s="21">
        <v>0</v>
      </c>
      <c r="BJ91" s="21">
        <v>0</v>
      </c>
      <c r="BK91" s="21">
        <v>0</v>
      </c>
      <c r="BL91" s="21">
        <v>0</v>
      </c>
      <c r="BM91" s="21">
        <v>0</v>
      </c>
      <c r="BN91" s="21">
        <v>0</v>
      </c>
      <c r="BO91" s="21">
        <v>0</v>
      </c>
      <c r="BP91" s="21">
        <v>0</v>
      </c>
    </row>
    <row r="92" spans="1:68" ht="17" customHeight="1">
      <c r="A92" s="21">
        <v>257947</v>
      </c>
      <c r="B92" s="21" t="s">
        <v>56</v>
      </c>
      <c r="C92" s="21">
        <v>200</v>
      </c>
      <c r="D92" s="21" t="s">
        <v>85</v>
      </c>
      <c r="E92" s="21">
        <f>IF(D92="帰宅",0,IF(D93="帰宅",1,IF(D94="帰宅",2,IF(#REF!="帰宅",3,IF(#REF!="帰宅",4,5)))))</f>
        <v>0</v>
      </c>
      <c r="G92" s="21" t="str">
        <f>D91</f>
        <v>出勤</v>
      </c>
      <c r="I92" s="22">
        <v>40143.898796296293</v>
      </c>
      <c r="J92" s="22">
        <v>40143.929108796299</v>
      </c>
      <c r="K92" s="23"/>
      <c r="L92" s="23">
        <f>K91+K92</f>
        <v>0.56457175925606862</v>
      </c>
      <c r="M92" s="21">
        <v>2619</v>
      </c>
      <c r="N92" s="24">
        <v>27522.383921643137</v>
      </c>
      <c r="O92" s="21">
        <v>35.425576</v>
      </c>
      <c r="P92" s="21">
        <v>139.31865690000001</v>
      </c>
      <c r="Q92" s="21">
        <v>212</v>
      </c>
      <c r="R92" s="21" t="s">
        <v>835</v>
      </c>
      <c r="S92" s="21">
        <v>2120802</v>
      </c>
      <c r="T92" s="21" t="s">
        <v>424</v>
      </c>
      <c r="U92" s="21">
        <v>212080202</v>
      </c>
      <c r="V92" s="21" t="s">
        <v>424</v>
      </c>
      <c r="W92" s="21">
        <v>35.449125760000001</v>
      </c>
      <c r="X92" s="21">
        <v>139.6211189</v>
      </c>
      <c r="Y92" s="21">
        <v>103</v>
      </c>
      <c r="Z92" s="21" t="s">
        <v>843</v>
      </c>
      <c r="AA92" s="21">
        <v>1002004</v>
      </c>
      <c r="AB92" s="21" t="s">
        <v>405</v>
      </c>
      <c r="AC92" s="21">
        <v>100200401</v>
      </c>
      <c r="AD92" s="21" t="s">
        <v>636</v>
      </c>
      <c r="AE92" s="21">
        <v>44</v>
      </c>
      <c r="AF92" s="21">
        <v>1</v>
      </c>
      <c r="AG92" s="21" t="s">
        <v>34</v>
      </c>
      <c r="AH92" s="21" t="s">
        <v>98</v>
      </c>
      <c r="AI92" s="21">
        <v>100</v>
      </c>
      <c r="AJ92" s="21" t="s">
        <v>93</v>
      </c>
      <c r="AK92" s="21" t="str">
        <f>AJ91</f>
        <v>自動車</v>
      </c>
      <c r="AM92" s="21">
        <v>72.599999999999994</v>
      </c>
      <c r="AN92" s="21">
        <v>1</v>
      </c>
      <c r="AO92" s="21">
        <v>37742</v>
      </c>
      <c r="AP92" s="21">
        <v>72.599999999999994</v>
      </c>
      <c r="AQ92" s="21">
        <v>1</v>
      </c>
      <c r="AR92" s="21">
        <v>65</v>
      </c>
      <c r="AS92" s="21">
        <v>580</v>
      </c>
      <c r="AT92" s="21" t="s">
        <v>115</v>
      </c>
      <c r="AU92" s="21" t="s">
        <v>112</v>
      </c>
      <c r="AV92" s="21">
        <v>2</v>
      </c>
      <c r="AW92" s="21">
        <v>3379</v>
      </c>
      <c r="AX92" s="21">
        <v>40.6</v>
      </c>
      <c r="AY92" s="21">
        <v>1089</v>
      </c>
      <c r="AZ92" s="21">
        <v>13</v>
      </c>
      <c r="BA92" s="21">
        <v>118.6</v>
      </c>
      <c r="BB92" s="21">
        <v>1</v>
      </c>
      <c r="BC92" s="21">
        <v>33340</v>
      </c>
      <c r="BD92" s="21">
        <v>166.7</v>
      </c>
      <c r="BE92" s="21">
        <v>1</v>
      </c>
      <c r="BF92" s="21">
        <v>33340</v>
      </c>
      <c r="BG92" s="21">
        <v>410.2</v>
      </c>
      <c r="BH92" s="21">
        <v>0</v>
      </c>
      <c r="BI92" s="21">
        <v>0</v>
      </c>
      <c r="BJ92" s="21">
        <v>0</v>
      </c>
      <c r="BK92" s="21">
        <v>0</v>
      </c>
      <c r="BL92" s="21">
        <v>0</v>
      </c>
      <c r="BM92" s="21">
        <v>0</v>
      </c>
      <c r="BN92" s="21">
        <v>0</v>
      </c>
      <c r="BO92" s="21">
        <v>0</v>
      </c>
      <c r="BP92" s="21">
        <v>0</v>
      </c>
    </row>
    <row r="93" spans="1:68" ht="17" customHeight="1">
      <c r="A93" s="21">
        <v>257954</v>
      </c>
      <c r="B93" s="21" t="s">
        <v>56</v>
      </c>
      <c r="C93" s="21">
        <v>100</v>
      </c>
      <c r="D93" s="21" t="s">
        <v>86</v>
      </c>
      <c r="E93" s="21">
        <f>IF(D93="帰宅",0,IF(D94="帰宅",1,IF(#REF!="帰宅",2,IF(#REF!="帰宅",3,IF(#REF!="帰宅",4,5)))))</f>
        <v>1</v>
      </c>
      <c r="H93" s="21" t="str">
        <f>D94</f>
        <v>帰宅</v>
      </c>
      <c r="I93" s="22">
        <v>40144.247453703705</v>
      </c>
      <c r="J93" s="22">
        <v>40144.28434027778</v>
      </c>
      <c r="K93" s="23">
        <v>0.5351388888884685</v>
      </c>
      <c r="L93" s="23">
        <f>K93+K94</f>
        <v>0.5351388888884685</v>
      </c>
      <c r="M93" s="21">
        <v>3187</v>
      </c>
      <c r="N93" s="24">
        <v>27564.79820521603</v>
      </c>
      <c r="O93" s="21">
        <v>35.44930815</v>
      </c>
      <c r="P93" s="21">
        <v>139.62144620000001</v>
      </c>
      <c r="Q93" s="21">
        <v>103</v>
      </c>
      <c r="R93" s="21" t="s">
        <v>843</v>
      </c>
      <c r="S93" s="21">
        <v>1002004</v>
      </c>
      <c r="T93" s="21" t="s">
        <v>405</v>
      </c>
      <c r="U93" s="21">
        <v>100200401</v>
      </c>
      <c r="V93" s="21" t="s">
        <v>636</v>
      </c>
      <c r="W93" s="21">
        <v>35.425055649999997</v>
      </c>
      <c r="X93" s="21">
        <v>139.31859800000001</v>
      </c>
      <c r="Y93" s="21">
        <v>212</v>
      </c>
      <c r="Z93" s="21" t="s">
        <v>835</v>
      </c>
      <c r="AA93" s="21">
        <v>2120802</v>
      </c>
      <c r="AB93" s="21" t="s">
        <v>424</v>
      </c>
      <c r="AC93" s="21">
        <v>212080201</v>
      </c>
      <c r="AD93" s="21" t="s">
        <v>702</v>
      </c>
      <c r="AE93" s="21">
        <v>44</v>
      </c>
      <c r="AF93" s="21">
        <v>1</v>
      </c>
      <c r="AG93" s="21" t="s">
        <v>34</v>
      </c>
      <c r="AH93" s="21" t="s">
        <v>98</v>
      </c>
      <c r="AI93" s="21">
        <v>100</v>
      </c>
      <c r="AJ93" s="21" t="s">
        <v>93</v>
      </c>
      <c r="AL93" s="6" t="str">
        <f>AJ94</f>
        <v>自動車</v>
      </c>
      <c r="AM93" s="21">
        <v>72</v>
      </c>
      <c r="AN93" s="21">
        <v>1</v>
      </c>
      <c r="AO93" s="21">
        <v>37934</v>
      </c>
      <c r="AP93" s="21">
        <v>72</v>
      </c>
      <c r="AQ93" s="21">
        <v>1</v>
      </c>
      <c r="AR93" s="21">
        <v>63</v>
      </c>
      <c r="AS93" s="21">
        <v>580</v>
      </c>
      <c r="AT93" s="21" t="s">
        <v>112</v>
      </c>
      <c r="AU93" s="21" t="s">
        <v>115</v>
      </c>
      <c r="AV93" s="21">
        <v>2</v>
      </c>
      <c r="AW93" s="21">
        <v>1083</v>
      </c>
      <c r="AX93" s="21">
        <v>12.9</v>
      </c>
      <c r="AY93" s="21">
        <v>3421</v>
      </c>
      <c r="AZ93" s="21">
        <v>44.5</v>
      </c>
      <c r="BA93" s="21">
        <v>120.4</v>
      </c>
      <c r="BB93" s="21">
        <v>1</v>
      </c>
      <c r="BC93" s="21">
        <v>32976</v>
      </c>
      <c r="BD93" s="21">
        <v>164.9</v>
      </c>
      <c r="BE93" s="21">
        <v>1</v>
      </c>
      <c r="BF93" s="21">
        <v>32976</v>
      </c>
      <c r="BG93" s="21">
        <v>409.9</v>
      </c>
      <c r="BH93" s="21">
        <v>0</v>
      </c>
      <c r="BI93" s="21">
        <v>0</v>
      </c>
      <c r="BJ93" s="21">
        <v>0</v>
      </c>
      <c r="BK93" s="21">
        <v>0</v>
      </c>
      <c r="BL93" s="21">
        <v>0</v>
      </c>
      <c r="BM93" s="21">
        <v>0</v>
      </c>
      <c r="BN93" s="21">
        <v>0</v>
      </c>
      <c r="BO93" s="21">
        <v>0</v>
      </c>
      <c r="BP93" s="21">
        <v>0</v>
      </c>
    </row>
    <row r="94" spans="1:68" ht="17" customHeight="1">
      <c r="A94" s="21">
        <v>258031</v>
      </c>
      <c r="B94" s="21" t="s">
        <v>56</v>
      </c>
      <c r="C94" s="21">
        <v>200</v>
      </c>
      <c r="D94" s="21" t="s">
        <v>85</v>
      </c>
      <c r="E94" s="21">
        <f>IF(D94="帰宅",0,IF(#REF!="帰宅",1,IF(#REF!="帰宅",2,IF(#REF!="帰宅",3,IF(D95="帰宅",4,5)))))</f>
        <v>0</v>
      </c>
      <c r="G94" s="21" t="str">
        <f>D93</f>
        <v>出勤</v>
      </c>
      <c r="I94" s="22">
        <v>40144.819479166668</v>
      </c>
      <c r="J94" s="22">
        <v>40144.866550925923</v>
      </c>
      <c r="K94" s="23"/>
      <c r="L94" s="23">
        <f>K93+K94</f>
        <v>0.5351388888884685</v>
      </c>
      <c r="M94" s="21">
        <v>4067</v>
      </c>
      <c r="N94" s="24">
        <v>27546.80162060689</v>
      </c>
      <c r="O94" s="21">
        <v>35.424916170000003</v>
      </c>
      <c r="P94" s="21">
        <v>139.31859800000001</v>
      </c>
      <c r="Q94" s="21">
        <v>212</v>
      </c>
      <c r="R94" s="21" t="s">
        <v>835</v>
      </c>
      <c r="S94" s="21">
        <v>2120802</v>
      </c>
      <c r="T94" s="21" t="s">
        <v>424</v>
      </c>
      <c r="U94" s="21">
        <v>212080201</v>
      </c>
      <c r="V94" s="21" t="s">
        <v>702</v>
      </c>
      <c r="W94" s="21">
        <v>35.449335040000001</v>
      </c>
      <c r="X94" s="21">
        <v>139.6212262</v>
      </c>
      <c r="Y94" s="21">
        <v>103</v>
      </c>
      <c r="Z94" s="21" t="s">
        <v>843</v>
      </c>
      <c r="AA94" s="21">
        <v>1002004</v>
      </c>
      <c r="AB94" s="21" t="s">
        <v>405</v>
      </c>
      <c r="AC94" s="21">
        <v>100200401</v>
      </c>
      <c r="AD94" s="21" t="s">
        <v>636</v>
      </c>
      <c r="AE94" s="21">
        <v>44</v>
      </c>
      <c r="AF94" s="21">
        <v>1</v>
      </c>
      <c r="AG94" s="21" t="s">
        <v>34</v>
      </c>
      <c r="AH94" s="21" t="s">
        <v>98</v>
      </c>
      <c r="AI94" s="21">
        <v>100</v>
      </c>
      <c r="AJ94" s="21" t="s">
        <v>93</v>
      </c>
      <c r="AK94" s="21" t="str">
        <f>AJ93</f>
        <v>自動車</v>
      </c>
      <c r="AM94" s="21">
        <v>74.099999999999994</v>
      </c>
      <c r="AN94" s="21">
        <v>1</v>
      </c>
      <c r="AO94" s="21">
        <v>37416</v>
      </c>
      <c r="AP94" s="21">
        <v>74.099999999999994</v>
      </c>
      <c r="AQ94" s="21">
        <v>1</v>
      </c>
      <c r="AR94" s="21">
        <v>65</v>
      </c>
      <c r="AS94" s="21">
        <v>580</v>
      </c>
      <c r="AT94" s="21" t="s">
        <v>115</v>
      </c>
      <c r="AU94" s="21" t="s">
        <v>112</v>
      </c>
      <c r="AV94" s="21">
        <v>2</v>
      </c>
      <c r="AW94" s="21">
        <v>3033</v>
      </c>
      <c r="AX94" s="21">
        <v>36.799999999999997</v>
      </c>
      <c r="AY94" s="21">
        <v>1073</v>
      </c>
      <c r="AZ94" s="21">
        <v>12.8</v>
      </c>
      <c r="BA94" s="21">
        <v>114.6</v>
      </c>
      <c r="BB94" s="21">
        <v>1</v>
      </c>
      <c r="BC94" s="21">
        <v>32978</v>
      </c>
      <c r="BD94" s="21">
        <v>164.9</v>
      </c>
      <c r="BE94" s="21">
        <v>1</v>
      </c>
      <c r="BF94" s="21">
        <v>32978</v>
      </c>
      <c r="BG94" s="21">
        <v>406.2</v>
      </c>
      <c r="BH94" s="21">
        <v>0</v>
      </c>
      <c r="BI94" s="21">
        <v>0</v>
      </c>
      <c r="BJ94" s="21">
        <v>0</v>
      </c>
      <c r="BK94" s="21">
        <v>0</v>
      </c>
      <c r="BL94" s="21">
        <v>0</v>
      </c>
      <c r="BM94" s="21">
        <v>0</v>
      </c>
      <c r="BN94" s="21">
        <v>0</v>
      </c>
      <c r="BO94" s="21">
        <v>0</v>
      </c>
      <c r="BP94" s="21">
        <v>0</v>
      </c>
    </row>
    <row r="95" spans="1:68" ht="17" customHeight="1">
      <c r="A95" s="21">
        <v>255362</v>
      </c>
      <c r="B95" s="21" t="s">
        <v>57</v>
      </c>
      <c r="C95" s="21">
        <v>100</v>
      </c>
      <c r="D95" s="21" t="s">
        <v>86</v>
      </c>
      <c r="E95" s="21">
        <v>1</v>
      </c>
      <c r="F95" s="21">
        <f>IF(D95="帰宅",0,IF(D96="帰宅",1,IF(D97="帰宅",2,IF(#REF!="帰宅",3,IF(#REF!="帰宅",4,5)))))</f>
        <v>2</v>
      </c>
      <c r="H95" s="21" t="str">
        <f>D96</f>
        <v>食事</v>
      </c>
      <c r="I95" s="22">
        <v>40116.270092592589</v>
      </c>
      <c r="J95" s="22">
        <v>40116.324803240743</v>
      </c>
      <c r="K95" s="23">
        <v>0.43068287037021946</v>
      </c>
      <c r="L95" s="23">
        <f>K95+K96+K97</f>
        <v>0.63068287036730908</v>
      </c>
      <c r="M95" s="21">
        <v>4727</v>
      </c>
      <c r="N95" s="24">
        <v>23424.459290324612</v>
      </c>
      <c r="O95" s="21">
        <v>35.535407079999999</v>
      </c>
      <c r="P95" s="21">
        <v>139.69241740000001</v>
      </c>
      <c r="Q95" s="21">
        <v>132</v>
      </c>
      <c r="R95" s="21" t="s">
        <v>831</v>
      </c>
      <c r="S95" s="21">
        <v>1300201</v>
      </c>
      <c r="T95" s="21" t="s">
        <v>338</v>
      </c>
      <c r="U95" s="21">
        <v>130020112</v>
      </c>
      <c r="V95" s="21" t="s">
        <v>515</v>
      </c>
      <c r="W95" s="21">
        <v>35.329027240000002</v>
      </c>
      <c r="X95" s="21">
        <v>139.64035580000001</v>
      </c>
      <c r="Y95" s="21">
        <v>201</v>
      </c>
      <c r="Z95" s="21" t="s">
        <v>859</v>
      </c>
      <c r="AA95" s="21">
        <v>2010104</v>
      </c>
      <c r="AB95" s="21" t="s">
        <v>459</v>
      </c>
      <c r="AC95" s="21">
        <v>201010401</v>
      </c>
      <c r="AD95" s="21" t="s">
        <v>748</v>
      </c>
      <c r="AE95" s="21">
        <v>36</v>
      </c>
      <c r="AF95" s="21">
        <v>1</v>
      </c>
      <c r="AG95" s="21" t="s">
        <v>34</v>
      </c>
      <c r="AH95" s="21" t="s">
        <v>99</v>
      </c>
      <c r="AI95" s="21">
        <v>200</v>
      </c>
      <c r="AJ95" s="21" t="s">
        <v>94</v>
      </c>
      <c r="AL95" s="21" t="str">
        <f>AJ96</f>
        <v>自動車</v>
      </c>
      <c r="AM95" s="21">
        <v>80.100000000000009</v>
      </c>
      <c r="AN95" s="21">
        <v>1</v>
      </c>
      <c r="AO95" s="21">
        <v>30145</v>
      </c>
      <c r="AP95" s="21">
        <v>53.5</v>
      </c>
      <c r="AQ95" s="21">
        <v>1</v>
      </c>
      <c r="AR95" s="21">
        <v>52</v>
      </c>
      <c r="AS95" s="21">
        <v>710</v>
      </c>
      <c r="AT95" s="21" t="s">
        <v>116</v>
      </c>
      <c r="AU95" s="21" t="s">
        <v>117</v>
      </c>
      <c r="AV95" s="21">
        <v>2</v>
      </c>
      <c r="AW95" s="21">
        <v>1369</v>
      </c>
      <c r="AX95" s="21">
        <v>17.2</v>
      </c>
      <c r="AY95" s="21">
        <v>893</v>
      </c>
      <c r="AZ95" s="21">
        <v>10.9</v>
      </c>
      <c r="BA95" s="21">
        <v>80.100000000000009</v>
      </c>
      <c r="BB95" s="21">
        <v>1</v>
      </c>
      <c r="BC95" s="21">
        <v>28916</v>
      </c>
      <c r="BD95" s="21">
        <v>144.6</v>
      </c>
      <c r="BE95" s="21">
        <v>1</v>
      </c>
      <c r="BF95" s="21">
        <v>28916</v>
      </c>
      <c r="BG95" s="21">
        <v>357.8</v>
      </c>
      <c r="BH95" s="21">
        <v>0</v>
      </c>
      <c r="BI95" s="21">
        <v>0</v>
      </c>
      <c r="BJ95" s="21">
        <v>0</v>
      </c>
      <c r="BK95" s="21">
        <v>0</v>
      </c>
      <c r="BL95" s="21">
        <v>0</v>
      </c>
      <c r="BM95" s="21">
        <v>0</v>
      </c>
      <c r="BN95" s="21">
        <v>0</v>
      </c>
      <c r="BO95" s="21">
        <v>0</v>
      </c>
      <c r="BP95" s="21">
        <v>0</v>
      </c>
    </row>
    <row r="96" spans="1:68" ht="17" customHeight="1">
      <c r="A96" s="21">
        <v>255422</v>
      </c>
      <c r="B96" s="21" t="s">
        <v>57</v>
      </c>
      <c r="C96" s="21">
        <v>600</v>
      </c>
      <c r="D96" s="21" t="s">
        <v>91</v>
      </c>
      <c r="E96" s="21">
        <v>1</v>
      </c>
      <c r="F96" s="21">
        <f>IF(D96="帰宅",0,IF(D97="帰宅",1,IF(#REF!="帰宅",2,IF(#REF!="帰宅",3,IF(#REF!="帰宅",4,5)))))</f>
        <v>1</v>
      </c>
      <c r="G96" s="21" t="str">
        <f>D95</f>
        <v>出勤</v>
      </c>
      <c r="H96" s="21" t="str">
        <f>D97</f>
        <v>帰宅</v>
      </c>
      <c r="I96" s="22">
        <v>40116.755486111113</v>
      </c>
      <c r="J96" s="22">
        <v>40116.780451388891</v>
      </c>
      <c r="K96" s="23">
        <v>0.19999999999708962</v>
      </c>
      <c r="L96" s="23">
        <f>K95+K96+K97</f>
        <v>0.63068287036730908</v>
      </c>
      <c r="M96" s="21">
        <v>2157</v>
      </c>
      <c r="N96" s="24">
        <v>10853.768540982657</v>
      </c>
      <c r="O96" s="21">
        <v>35.317198670000003</v>
      </c>
      <c r="P96" s="21">
        <v>139.63829580000001</v>
      </c>
      <c r="Q96" s="21">
        <v>201</v>
      </c>
      <c r="R96" s="21" t="s">
        <v>859</v>
      </c>
      <c r="S96" s="21">
        <v>2010104</v>
      </c>
      <c r="T96" s="21" t="s">
        <v>459</v>
      </c>
      <c r="U96" s="21">
        <v>201010401</v>
      </c>
      <c r="V96" s="21" t="s">
        <v>748</v>
      </c>
      <c r="W96" s="21">
        <v>35.408157780000003</v>
      </c>
      <c r="X96" s="21">
        <v>139.59481719999999</v>
      </c>
      <c r="Y96" s="21">
        <v>111</v>
      </c>
      <c r="Z96" s="21" t="s">
        <v>851</v>
      </c>
      <c r="AA96" s="21">
        <v>1004110</v>
      </c>
      <c r="AB96" s="21" t="s">
        <v>481</v>
      </c>
      <c r="AC96" s="21">
        <v>100411001</v>
      </c>
      <c r="AD96" s="21" t="s">
        <v>804</v>
      </c>
      <c r="AE96" s="21">
        <v>36</v>
      </c>
      <c r="AF96" s="21">
        <v>1</v>
      </c>
      <c r="AG96" s="21" t="s">
        <v>34</v>
      </c>
      <c r="AH96" s="21" t="s">
        <v>99</v>
      </c>
      <c r="AI96" s="21">
        <v>100</v>
      </c>
      <c r="AJ96" s="21" t="s">
        <v>93</v>
      </c>
      <c r="AK96" s="21" t="str">
        <f>AJ95</f>
        <v>鉄道</v>
      </c>
      <c r="AL96" s="21" t="str">
        <f>AJ97</f>
        <v>鉄道</v>
      </c>
      <c r="AM96" s="21">
        <v>28.9</v>
      </c>
      <c r="AN96" s="21">
        <v>1</v>
      </c>
      <c r="AO96" s="21">
        <v>14625</v>
      </c>
      <c r="AP96" s="21">
        <v>28.9</v>
      </c>
      <c r="AQ96" s="21">
        <v>1</v>
      </c>
      <c r="AR96" s="21">
        <v>14</v>
      </c>
      <c r="AS96" s="21">
        <v>230</v>
      </c>
      <c r="AT96" s="21" t="s">
        <v>149</v>
      </c>
      <c r="AU96" s="21" t="s">
        <v>150</v>
      </c>
      <c r="AV96" s="21">
        <v>1</v>
      </c>
      <c r="AW96" s="21">
        <v>1285</v>
      </c>
      <c r="AX96" s="21">
        <v>16.100000000000001</v>
      </c>
      <c r="AY96" s="21">
        <v>258</v>
      </c>
      <c r="AZ96" s="21">
        <v>3.2</v>
      </c>
      <c r="BA96" s="21">
        <v>33.300000000000004</v>
      </c>
      <c r="BB96" s="21">
        <v>1</v>
      </c>
      <c r="BC96" s="21">
        <v>12286</v>
      </c>
      <c r="BD96" s="21">
        <v>61.4</v>
      </c>
      <c r="BE96" s="21">
        <v>1</v>
      </c>
      <c r="BF96" s="21">
        <v>12286</v>
      </c>
      <c r="BG96" s="21">
        <v>154.5</v>
      </c>
      <c r="BH96" s="21">
        <v>0</v>
      </c>
      <c r="BI96" s="21">
        <v>0</v>
      </c>
      <c r="BJ96" s="21">
        <v>0</v>
      </c>
      <c r="BK96" s="21">
        <v>0</v>
      </c>
      <c r="BL96" s="21">
        <v>0</v>
      </c>
      <c r="BM96" s="21">
        <v>0</v>
      </c>
      <c r="BN96" s="21">
        <v>0</v>
      </c>
      <c r="BO96" s="21">
        <v>0</v>
      </c>
      <c r="BP96" s="21">
        <v>0</v>
      </c>
    </row>
    <row r="97" spans="1:68" ht="17" customHeight="1">
      <c r="A97" s="21">
        <v>255458</v>
      </c>
      <c r="B97" s="21" t="s">
        <v>57</v>
      </c>
      <c r="C97" s="21">
        <v>200</v>
      </c>
      <c r="D97" s="21" t="s">
        <v>85</v>
      </c>
      <c r="F97" s="21">
        <f>IF(D97="帰宅",0,IF(#REF!="帰宅",1,IF(#REF!="帰宅",2,IF(#REF!="帰宅",3,IF(#REF!="帰宅",4,5)))))</f>
        <v>0</v>
      </c>
      <c r="G97" s="21" t="str">
        <f>D96</f>
        <v>食事</v>
      </c>
      <c r="I97" s="22">
        <v>40116.980451388888</v>
      </c>
      <c r="J97" s="22">
        <v>40117.017233796294</v>
      </c>
      <c r="K97" s="23"/>
      <c r="L97" s="23">
        <f>K95+K96+K97</f>
        <v>0.63068287036730908</v>
      </c>
      <c r="M97" s="21">
        <v>3178</v>
      </c>
      <c r="N97" s="24">
        <v>15475.366880098021</v>
      </c>
      <c r="O97" s="21">
        <v>35.419535719999999</v>
      </c>
      <c r="P97" s="21">
        <v>139.5976871</v>
      </c>
      <c r="Q97" s="21">
        <v>105</v>
      </c>
      <c r="R97" s="21" t="s">
        <v>848</v>
      </c>
      <c r="S97" s="21">
        <v>1004012</v>
      </c>
      <c r="T97" s="21" t="s">
        <v>434</v>
      </c>
      <c r="U97" s="21">
        <v>100401201</v>
      </c>
      <c r="V97" s="21" t="s">
        <v>722</v>
      </c>
      <c r="W97" s="21">
        <v>35.535267599999997</v>
      </c>
      <c r="X97" s="21">
        <v>139.6926588</v>
      </c>
      <c r="Y97" s="21">
        <v>132</v>
      </c>
      <c r="Z97" s="21" t="s">
        <v>831</v>
      </c>
      <c r="AA97" s="21">
        <v>1300201</v>
      </c>
      <c r="AB97" s="21" t="s">
        <v>338</v>
      </c>
      <c r="AC97" s="21">
        <v>130020112</v>
      </c>
      <c r="AD97" s="21" t="s">
        <v>515</v>
      </c>
      <c r="AE97" s="21">
        <v>36</v>
      </c>
      <c r="AF97" s="21">
        <v>1</v>
      </c>
      <c r="AG97" s="21" t="s">
        <v>34</v>
      </c>
      <c r="AH97" s="21" t="s">
        <v>99</v>
      </c>
      <c r="AI97" s="21">
        <v>200</v>
      </c>
      <c r="AJ97" s="21" t="s">
        <v>94</v>
      </c>
      <c r="AK97" s="21" t="str">
        <f>AJ96</f>
        <v>自動車</v>
      </c>
      <c r="AM97" s="21">
        <v>59.8</v>
      </c>
      <c r="AN97" s="21">
        <v>1</v>
      </c>
      <c r="AO97" s="21">
        <v>18448</v>
      </c>
      <c r="AP97" s="21">
        <v>35.200000000000003</v>
      </c>
      <c r="AQ97" s="21">
        <v>1</v>
      </c>
      <c r="AR97" s="21">
        <v>36</v>
      </c>
      <c r="AS97" s="21">
        <v>470</v>
      </c>
      <c r="AT97" s="21" t="s">
        <v>151</v>
      </c>
      <c r="AU97" s="21" t="s">
        <v>116</v>
      </c>
      <c r="AV97" s="21">
        <v>2</v>
      </c>
      <c r="AW97" s="21">
        <v>553</v>
      </c>
      <c r="AX97" s="21">
        <v>6.8</v>
      </c>
      <c r="AY97" s="21">
        <v>1354</v>
      </c>
      <c r="AZ97" s="21">
        <v>17</v>
      </c>
      <c r="BA97" s="21">
        <v>59.8</v>
      </c>
      <c r="BB97" s="21">
        <v>1</v>
      </c>
      <c r="BC97" s="21">
        <v>17538</v>
      </c>
      <c r="BD97" s="21">
        <v>87.7</v>
      </c>
      <c r="BE97" s="21">
        <v>1</v>
      </c>
      <c r="BF97" s="21">
        <v>17538</v>
      </c>
      <c r="BG97" s="21">
        <v>215.2</v>
      </c>
      <c r="BH97" s="21">
        <v>0</v>
      </c>
      <c r="BI97" s="21">
        <v>0</v>
      </c>
      <c r="BJ97" s="21">
        <v>0</v>
      </c>
      <c r="BK97" s="21">
        <v>0</v>
      </c>
      <c r="BL97" s="21">
        <v>0</v>
      </c>
      <c r="BM97" s="21">
        <v>0</v>
      </c>
      <c r="BN97" s="21">
        <v>0</v>
      </c>
      <c r="BO97" s="21">
        <v>0</v>
      </c>
      <c r="BP97" s="21">
        <v>0</v>
      </c>
    </row>
    <row r="98" spans="1:68" ht="17" customHeight="1">
      <c r="A98" s="21">
        <v>255832</v>
      </c>
      <c r="B98" s="21" t="s">
        <v>57</v>
      </c>
      <c r="C98" s="21">
        <v>100</v>
      </c>
      <c r="D98" s="21" t="s">
        <v>86</v>
      </c>
      <c r="E98" s="21">
        <f t="shared" ref="E98:E113" si="1">IF(D98="帰宅",0,IF(D99="帰宅",1,IF(D100="帰宅",2,IF(D101="帰宅",3,IF(D102="帰宅",4,5)))))</f>
        <v>1</v>
      </c>
      <c r="H98" s="21" t="str">
        <f>D99</f>
        <v>帰宅</v>
      </c>
      <c r="I98" s="22">
        <v>40121.271006944444</v>
      </c>
      <c r="J98" s="22">
        <v>40121.320891203701</v>
      </c>
      <c r="K98" s="23">
        <v>0.41103009259677492</v>
      </c>
      <c r="L98" s="23">
        <f>K98+K99</f>
        <v>0.41103009259677492</v>
      </c>
      <c r="M98" s="21">
        <v>4310</v>
      </c>
      <c r="N98" s="24">
        <v>23377.225930493434</v>
      </c>
      <c r="O98" s="21">
        <v>35.535616359999999</v>
      </c>
      <c r="P98" s="21">
        <v>139.69251929999999</v>
      </c>
      <c r="Q98" s="21">
        <v>132</v>
      </c>
      <c r="R98" s="21" t="s">
        <v>831</v>
      </c>
      <c r="S98" s="21">
        <v>1300201</v>
      </c>
      <c r="T98" s="21" t="s">
        <v>338</v>
      </c>
      <c r="U98" s="21">
        <v>130020112</v>
      </c>
      <c r="V98" s="21" t="s">
        <v>515</v>
      </c>
      <c r="W98" s="21">
        <v>35.329638780000003</v>
      </c>
      <c r="X98" s="21">
        <v>139.64064540000001</v>
      </c>
      <c r="Y98" s="21">
        <v>201</v>
      </c>
      <c r="Z98" s="21" t="s">
        <v>859</v>
      </c>
      <c r="AA98" s="21">
        <v>2010104</v>
      </c>
      <c r="AB98" s="21" t="s">
        <v>459</v>
      </c>
      <c r="AC98" s="21">
        <v>201010401</v>
      </c>
      <c r="AD98" s="21" t="s">
        <v>748</v>
      </c>
      <c r="AE98" s="21">
        <v>36</v>
      </c>
      <c r="AF98" s="21">
        <v>1</v>
      </c>
      <c r="AG98" s="21" t="s">
        <v>34</v>
      </c>
      <c r="AH98" s="21" t="s">
        <v>99</v>
      </c>
      <c r="AI98" s="21">
        <v>100</v>
      </c>
      <c r="AJ98" s="21" t="s">
        <v>93</v>
      </c>
      <c r="AL98" s="6" t="str">
        <f>AJ99</f>
        <v>自動車</v>
      </c>
      <c r="AM98" s="21">
        <v>53.8</v>
      </c>
      <c r="AN98" s="21">
        <v>1</v>
      </c>
      <c r="AO98" s="21">
        <v>30168</v>
      </c>
      <c r="AP98" s="21">
        <v>53.8</v>
      </c>
      <c r="AQ98" s="21">
        <v>1</v>
      </c>
      <c r="AR98" s="21">
        <v>52</v>
      </c>
      <c r="AS98" s="21">
        <v>710</v>
      </c>
      <c r="AT98" s="21" t="s">
        <v>116</v>
      </c>
      <c r="AU98" s="21" t="s">
        <v>117</v>
      </c>
      <c r="AV98" s="21">
        <v>2</v>
      </c>
      <c r="AW98" s="21">
        <v>1339</v>
      </c>
      <c r="AX98" s="21">
        <v>16.899999999999999</v>
      </c>
      <c r="AY98" s="21">
        <v>868</v>
      </c>
      <c r="AZ98" s="21">
        <v>10.6</v>
      </c>
      <c r="BA98" s="21">
        <v>79.5</v>
      </c>
      <c r="BB98" s="21">
        <v>1</v>
      </c>
      <c r="BC98" s="21">
        <v>28914</v>
      </c>
      <c r="BD98" s="21">
        <v>144.6</v>
      </c>
      <c r="BE98" s="21">
        <v>1</v>
      </c>
      <c r="BF98" s="21">
        <v>28914</v>
      </c>
      <c r="BG98" s="21">
        <v>357.8</v>
      </c>
      <c r="BH98" s="21">
        <v>0</v>
      </c>
      <c r="BI98" s="21">
        <v>0</v>
      </c>
      <c r="BJ98" s="21">
        <v>0</v>
      </c>
      <c r="BK98" s="21">
        <v>0</v>
      </c>
      <c r="BL98" s="21">
        <v>0</v>
      </c>
      <c r="BM98" s="21">
        <v>0</v>
      </c>
      <c r="BN98" s="21">
        <v>0</v>
      </c>
      <c r="BO98" s="21">
        <v>0</v>
      </c>
      <c r="BP98" s="21">
        <v>0</v>
      </c>
    </row>
    <row r="99" spans="1:68" ht="17" customHeight="1">
      <c r="A99" s="21">
        <v>255877</v>
      </c>
      <c r="B99" s="21" t="s">
        <v>57</v>
      </c>
      <c r="C99" s="21">
        <v>200</v>
      </c>
      <c r="D99" s="21" t="s">
        <v>85</v>
      </c>
      <c r="E99" s="21">
        <f t="shared" si="1"/>
        <v>0</v>
      </c>
      <c r="G99" s="21" t="str">
        <f>D98</f>
        <v>出勤</v>
      </c>
      <c r="I99" s="22">
        <v>40121.731921296298</v>
      </c>
      <c r="J99" s="22">
        <v>40121.788981481484</v>
      </c>
      <c r="K99" s="23"/>
      <c r="L99" s="23">
        <f>K98+K99</f>
        <v>0.41103009259677492</v>
      </c>
      <c r="M99" s="21">
        <v>4930</v>
      </c>
      <c r="N99" s="24">
        <v>23458.166545277181</v>
      </c>
      <c r="O99" s="21">
        <v>35.329155929999999</v>
      </c>
      <c r="P99" s="21">
        <v>139.64035569999999</v>
      </c>
      <c r="Q99" s="21">
        <v>201</v>
      </c>
      <c r="R99" s="21" t="s">
        <v>859</v>
      </c>
      <c r="S99" s="21">
        <v>2010104</v>
      </c>
      <c r="T99" s="21" t="s">
        <v>459</v>
      </c>
      <c r="U99" s="21">
        <v>201010401</v>
      </c>
      <c r="V99" s="21" t="s">
        <v>748</v>
      </c>
      <c r="W99" s="21">
        <v>35.535825539999998</v>
      </c>
      <c r="X99" s="21">
        <v>139.6925354</v>
      </c>
      <c r="Y99" s="21">
        <v>132</v>
      </c>
      <c r="Z99" s="21" t="s">
        <v>831</v>
      </c>
      <c r="AA99" s="21">
        <v>1300201</v>
      </c>
      <c r="AB99" s="21" t="s">
        <v>338</v>
      </c>
      <c r="AC99" s="21">
        <v>130020112</v>
      </c>
      <c r="AD99" s="21" t="s">
        <v>515</v>
      </c>
      <c r="AE99" s="21">
        <v>36</v>
      </c>
      <c r="AF99" s="21">
        <v>1</v>
      </c>
      <c r="AG99" s="21" t="s">
        <v>34</v>
      </c>
      <c r="AH99" s="21" t="s">
        <v>99</v>
      </c>
      <c r="AI99" s="21">
        <v>100</v>
      </c>
      <c r="AJ99" s="21" t="s">
        <v>93</v>
      </c>
      <c r="AK99" s="21" t="str">
        <f>AJ98</f>
        <v>自動車</v>
      </c>
      <c r="AM99" s="21">
        <v>56.4</v>
      </c>
      <c r="AN99" s="21">
        <v>1</v>
      </c>
      <c r="AO99" s="21">
        <v>30390</v>
      </c>
      <c r="AP99" s="21">
        <v>56.4</v>
      </c>
      <c r="AQ99" s="21">
        <v>1</v>
      </c>
      <c r="AR99" s="21">
        <v>53</v>
      </c>
      <c r="AS99" s="21">
        <v>710</v>
      </c>
      <c r="AT99" s="21" t="s">
        <v>117</v>
      </c>
      <c r="AU99" s="21" t="s">
        <v>116</v>
      </c>
      <c r="AV99" s="21">
        <v>3</v>
      </c>
      <c r="AW99" s="21">
        <v>893</v>
      </c>
      <c r="AX99" s="21">
        <v>10.6</v>
      </c>
      <c r="AY99" s="21">
        <v>1341</v>
      </c>
      <c r="AZ99" s="21">
        <v>16.7</v>
      </c>
      <c r="BA99" s="21">
        <v>80.3</v>
      </c>
      <c r="BB99" s="21">
        <v>1</v>
      </c>
      <c r="BC99" s="21">
        <v>28963</v>
      </c>
      <c r="BD99" s="21">
        <v>144.80000000000001</v>
      </c>
      <c r="BE99" s="21">
        <v>1</v>
      </c>
      <c r="BF99" s="21">
        <v>28963</v>
      </c>
      <c r="BG99" s="21">
        <v>358.3</v>
      </c>
      <c r="BH99" s="21">
        <v>0</v>
      </c>
      <c r="BI99" s="21">
        <v>0</v>
      </c>
      <c r="BJ99" s="21">
        <v>0</v>
      </c>
      <c r="BK99" s="21">
        <v>0</v>
      </c>
      <c r="BL99" s="21">
        <v>0</v>
      </c>
      <c r="BM99" s="21">
        <v>0</v>
      </c>
      <c r="BN99" s="21">
        <v>0</v>
      </c>
      <c r="BO99" s="21">
        <v>0</v>
      </c>
      <c r="BP99" s="21">
        <v>0</v>
      </c>
    </row>
    <row r="100" spans="1:68" ht="17" customHeight="1">
      <c r="A100" s="21">
        <v>255905</v>
      </c>
      <c r="B100" s="21" t="s">
        <v>57</v>
      </c>
      <c r="C100" s="21">
        <v>100</v>
      </c>
      <c r="D100" s="21" t="s">
        <v>86</v>
      </c>
      <c r="E100" s="21">
        <f t="shared" si="1"/>
        <v>1</v>
      </c>
      <c r="H100" s="21" t="str">
        <f>D101</f>
        <v>帰宅</v>
      </c>
      <c r="I100" s="22">
        <v>40122.271041666667</v>
      </c>
      <c r="J100" s="22">
        <v>40122.324571759258</v>
      </c>
      <c r="K100" s="23">
        <v>0.45104166666715173</v>
      </c>
      <c r="L100" s="23">
        <f>K100+K101</f>
        <v>0.45104166666715173</v>
      </c>
      <c r="M100" s="21">
        <v>4625</v>
      </c>
      <c r="N100" s="24">
        <v>23465.799608131405</v>
      </c>
      <c r="O100" s="21">
        <v>35.535589459999997</v>
      </c>
      <c r="P100" s="21">
        <v>139.69248709999999</v>
      </c>
      <c r="Q100" s="21">
        <v>132</v>
      </c>
      <c r="R100" s="21" t="s">
        <v>831</v>
      </c>
      <c r="S100" s="21">
        <v>1300201</v>
      </c>
      <c r="T100" s="21" t="s">
        <v>338</v>
      </c>
      <c r="U100" s="21">
        <v>130020112</v>
      </c>
      <c r="V100" s="21" t="s">
        <v>515</v>
      </c>
      <c r="W100" s="21">
        <v>35.328898449999997</v>
      </c>
      <c r="X100" s="21">
        <v>139.64001780000001</v>
      </c>
      <c r="Y100" s="21">
        <v>201</v>
      </c>
      <c r="Z100" s="21" t="s">
        <v>859</v>
      </c>
      <c r="AA100" s="21">
        <v>2010104</v>
      </c>
      <c r="AB100" s="21" t="s">
        <v>459</v>
      </c>
      <c r="AC100" s="21">
        <v>201010401</v>
      </c>
      <c r="AD100" s="21" t="s">
        <v>748</v>
      </c>
      <c r="AE100" s="21">
        <v>36</v>
      </c>
      <c r="AF100" s="21">
        <v>1</v>
      </c>
      <c r="AG100" s="21" t="s">
        <v>34</v>
      </c>
      <c r="AH100" s="21" t="s">
        <v>99</v>
      </c>
      <c r="AI100" s="21">
        <v>100</v>
      </c>
      <c r="AJ100" s="21" t="s">
        <v>93</v>
      </c>
      <c r="AL100" s="6" t="str">
        <f>AJ101</f>
        <v>自動車</v>
      </c>
      <c r="AM100" s="21">
        <v>53.7</v>
      </c>
      <c r="AN100" s="21">
        <v>1</v>
      </c>
      <c r="AO100" s="21">
        <v>30165</v>
      </c>
      <c r="AP100" s="21">
        <v>53.7</v>
      </c>
      <c r="AQ100" s="21">
        <v>1</v>
      </c>
      <c r="AR100" s="21">
        <v>52</v>
      </c>
      <c r="AS100" s="21">
        <v>710</v>
      </c>
      <c r="AT100" s="21" t="s">
        <v>116</v>
      </c>
      <c r="AU100" s="21" t="s">
        <v>117</v>
      </c>
      <c r="AV100" s="21">
        <v>2</v>
      </c>
      <c r="AW100" s="21">
        <v>1342</v>
      </c>
      <c r="AX100" s="21">
        <v>16.899999999999999</v>
      </c>
      <c r="AY100" s="21">
        <v>893</v>
      </c>
      <c r="AZ100" s="21">
        <v>10.9</v>
      </c>
      <c r="BA100" s="21">
        <v>79.800000000000011</v>
      </c>
      <c r="BB100" s="21">
        <v>1</v>
      </c>
      <c r="BC100" s="21">
        <v>28936</v>
      </c>
      <c r="BD100" s="21">
        <v>144.69999999999999</v>
      </c>
      <c r="BE100" s="21">
        <v>1</v>
      </c>
      <c r="BF100" s="21">
        <v>28936</v>
      </c>
      <c r="BG100" s="21">
        <v>358</v>
      </c>
      <c r="BH100" s="21">
        <v>0</v>
      </c>
      <c r="BI100" s="21">
        <v>0</v>
      </c>
      <c r="BJ100" s="21">
        <v>0</v>
      </c>
      <c r="BK100" s="21">
        <v>0</v>
      </c>
      <c r="BL100" s="21">
        <v>0</v>
      </c>
      <c r="BM100" s="21">
        <v>0</v>
      </c>
      <c r="BN100" s="21">
        <v>0</v>
      </c>
      <c r="BO100" s="21">
        <v>0</v>
      </c>
      <c r="BP100" s="21">
        <v>0</v>
      </c>
    </row>
    <row r="101" spans="1:68" ht="17" customHeight="1">
      <c r="A101" s="21">
        <v>255967</v>
      </c>
      <c r="B101" s="21" t="s">
        <v>57</v>
      </c>
      <c r="C101" s="21">
        <v>200</v>
      </c>
      <c r="D101" s="21" t="s">
        <v>85</v>
      </c>
      <c r="E101" s="21">
        <f t="shared" si="1"/>
        <v>0</v>
      </c>
      <c r="G101" s="21" t="str">
        <f>D100</f>
        <v>出勤</v>
      </c>
      <c r="I101" s="22">
        <v>40122.775613425925</v>
      </c>
      <c r="J101" s="22">
        <v>40122.826458333337</v>
      </c>
      <c r="K101" s="23"/>
      <c r="L101" s="23">
        <f>K100+K101</f>
        <v>0.45104166666715173</v>
      </c>
      <c r="M101" s="21">
        <v>4393</v>
      </c>
      <c r="N101" s="24">
        <v>23446.371340046953</v>
      </c>
      <c r="O101" s="21">
        <v>35.329177430000001</v>
      </c>
      <c r="P101" s="21">
        <v>139.6405488</v>
      </c>
      <c r="Q101" s="21">
        <v>201</v>
      </c>
      <c r="R101" s="21" t="s">
        <v>859</v>
      </c>
      <c r="S101" s="21">
        <v>2010104</v>
      </c>
      <c r="T101" s="21" t="s">
        <v>459</v>
      </c>
      <c r="U101" s="21">
        <v>201010401</v>
      </c>
      <c r="V101" s="21" t="s">
        <v>748</v>
      </c>
      <c r="W101" s="21">
        <v>35.535825529999997</v>
      </c>
      <c r="X101" s="21">
        <v>139.69220820000001</v>
      </c>
      <c r="Y101" s="21">
        <v>132</v>
      </c>
      <c r="Z101" s="21" t="s">
        <v>831</v>
      </c>
      <c r="AA101" s="21">
        <v>1300201</v>
      </c>
      <c r="AB101" s="21" t="s">
        <v>338</v>
      </c>
      <c r="AC101" s="21">
        <v>130020112</v>
      </c>
      <c r="AD101" s="21" t="s">
        <v>515</v>
      </c>
      <c r="AE101" s="21">
        <v>36</v>
      </c>
      <c r="AF101" s="21">
        <v>1</v>
      </c>
      <c r="AG101" s="21" t="s">
        <v>34</v>
      </c>
      <c r="AH101" s="21" t="s">
        <v>99</v>
      </c>
      <c r="AI101" s="21">
        <v>100</v>
      </c>
      <c r="AJ101" s="21" t="s">
        <v>93</v>
      </c>
      <c r="AK101" s="21" t="str">
        <f>AJ100</f>
        <v>自動車</v>
      </c>
      <c r="AM101" s="21">
        <v>57</v>
      </c>
      <c r="AN101" s="21">
        <v>1</v>
      </c>
      <c r="AO101" s="21">
        <v>30433</v>
      </c>
      <c r="AP101" s="21">
        <v>57</v>
      </c>
      <c r="AQ101" s="21">
        <v>1</v>
      </c>
      <c r="AR101" s="21">
        <v>53</v>
      </c>
      <c r="AS101" s="21">
        <v>710</v>
      </c>
      <c r="AT101" s="21" t="s">
        <v>117</v>
      </c>
      <c r="AU101" s="21" t="s">
        <v>116</v>
      </c>
      <c r="AV101" s="21">
        <v>3</v>
      </c>
      <c r="AW101" s="21">
        <v>893</v>
      </c>
      <c r="AX101" s="21">
        <v>10.6</v>
      </c>
      <c r="AY101" s="21">
        <v>1296</v>
      </c>
      <c r="AZ101" s="21">
        <v>16.2</v>
      </c>
      <c r="BA101" s="21">
        <v>79.8</v>
      </c>
      <c r="BB101" s="21">
        <v>1</v>
      </c>
      <c r="BC101" s="21">
        <v>28943</v>
      </c>
      <c r="BD101" s="21">
        <v>144.69999999999999</v>
      </c>
      <c r="BE101" s="21">
        <v>1</v>
      </c>
      <c r="BF101" s="21">
        <v>28943</v>
      </c>
      <c r="BG101" s="21">
        <v>358.1</v>
      </c>
      <c r="BH101" s="21">
        <v>0</v>
      </c>
      <c r="BI101" s="21">
        <v>0</v>
      </c>
      <c r="BJ101" s="21">
        <v>0</v>
      </c>
      <c r="BK101" s="21">
        <v>0</v>
      </c>
      <c r="BL101" s="21">
        <v>0</v>
      </c>
      <c r="BM101" s="21">
        <v>0</v>
      </c>
      <c r="BN101" s="21">
        <v>0</v>
      </c>
      <c r="BO101" s="21">
        <v>0</v>
      </c>
      <c r="BP101" s="21">
        <v>0</v>
      </c>
    </row>
    <row r="102" spans="1:68" ht="17" customHeight="1">
      <c r="A102" s="21">
        <v>256005</v>
      </c>
      <c r="B102" s="21" t="s">
        <v>57</v>
      </c>
      <c r="C102" s="21">
        <v>100</v>
      </c>
      <c r="D102" s="21" t="s">
        <v>86</v>
      </c>
      <c r="E102" s="21">
        <f t="shared" si="1"/>
        <v>1</v>
      </c>
      <c r="H102" s="21" t="str">
        <f>D103</f>
        <v>帰宅</v>
      </c>
      <c r="I102" s="22">
        <v>40123.273078703707</v>
      </c>
      <c r="J102" s="22">
        <v>40123.328321759262</v>
      </c>
      <c r="K102" s="23">
        <v>0.40559027777635492</v>
      </c>
      <c r="L102" s="23">
        <f>K102+K103</f>
        <v>0.40559027777635492</v>
      </c>
      <c r="M102" s="21">
        <v>4773</v>
      </c>
      <c r="N102" s="24">
        <v>23361.065807283969</v>
      </c>
      <c r="O102" s="21">
        <v>35.535519770000001</v>
      </c>
      <c r="P102" s="21">
        <v>139.69261589999999</v>
      </c>
      <c r="Q102" s="21">
        <v>132</v>
      </c>
      <c r="R102" s="21" t="s">
        <v>831</v>
      </c>
      <c r="S102" s="21">
        <v>1300201</v>
      </c>
      <c r="T102" s="21" t="s">
        <v>338</v>
      </c>
      <c r="U102" s="21">
        <v>130020112</v>
      </c>
      <c r="V102" s="21" t="s">
        <v>515</v>
      </c>
      <c r="W102" s="21">
        <v>35.329627989999999</v>
      </c>
      <c r="X102" s="21">
        <v>139.64111750000001</v>
      </c>
      <c r="Y102" s="21">
        <v>201</v>
      </c>
      <c r="Z102" s="21" t="s">
        <v>859</v>
      </c>
      <c r="AA102" s="21">
        <v>2010104</v>
      </c>
      <c r="AB102" s="21" t="s">
        <v>459</v>
      </c>
      <c r="AC102" s="21">
        <v>201010401</v>
      </c>
      <c r="AD102" s="21" t="s">
        <v>748</v>
      </c>
      <c r="AE102" s="21">
        <v>36</v>
      </c>
      <c r="AF102" s="21">
        <v>1</v>
      </c>
      <c r="AG102" s="21" t="s">
        <v>34</v>
      </c>
      <c r="AH102" s="21" t="s">
        <v>99</v>
      </c>
      <c r="AI102" s="21">
        <v>100</v>
      </c>
      <c r="AJ102" s="21" t="s">
        <v>93</v>
      </c>
      <c r="AL102" s="6" t="str">
        <f>AJ103</f>
        <v>自動車</v>
      </c>
      <c r="AM102" s="21">
        <v>53.7</v>
      </c>
      <c r="AN102" s="21">
        <v>1</v>
      </c>
      <c r="AO102" s="21">
        <v>30158</v>
      </c>
      <c r="AP102" s="21">
        <v>53.7</v>
      </c>
      <c r="AQ102" s="21">
        <v>1</v>
      </c>
      <c r="AR102" s="21">
        <v>52</v>
      </c>
      <c r="AS102" s="21">
        <v>710</v>
      </c>
      <c r="AT102" s="21" t="s">
        <v>116</v>
      </c>
      <c r="AU102" s="21" t="s">
        <v>117</v>
      </c>
      <c r="AV102" s="21">
        <v>2</v>
      </c>
      <c r="AW102" s="21">
        <v>1350</v>
      </c>
      <c r="AX102" s="21">
        <v>17</v>
      </c>
      <c r="AY102" s="21">
        <v>893</v>
      </c>
      <c r="AZ102" s="21">
        <v>10.9</v>
      </c>
      <c r="BA102" s="21">
        <v>79.900000000000006</v>
      </c>
      <c r="BB102" s="21">
        <v>1</v>
      </c>
      <c r="BC102" s="21">
        <v>28928</v>
      </c>
      <c r="BD102" s="21">
        <v>144.6</v>
      </c>
      <c r="BE102" s="21">
        <v>1</v>
      </c>
      <c r="BF102" s="21">
        <v>28928</v>
      </c>
      <c r="BG102" s="21">
        <v>357.9</v>
      </c>
      <c r="BH102" s="21">
        <v>0</v>
      </c>
      <c r="BI102" s="21">
        <v>0</v>
      </c>
      <c r="BJ102" s="21">
        <v>0</v>
      </c>
      <c r="BK102" s="21">
        <v>0</v>
      </c>
      <c r="BL102" s="21">
        <v>0</v>
      </c>
      <c r="BM102" s="21">
        <v>0</v>
      </c>
      <c r="BN102" s="21">
        <v>0</v>
      </c>
      <c r="BO102" s="21">
        <v>0</v>
      </c>
      <c r="BP102" s="21">
        <v>0</v>
      </c>
    </row>
    <row r="103" spans="1:68" ht="17" customHeight="1">
      <c r="A103" s="21">
        <v>256071</v>
      </c>
      <c r="B103" s="21" t="s">
        <v>57</v>
      </c>
      <c r="C103" s="21">
        <v>200</v>
      </c>
      <c r="D103" s="21" t="s">
        <v>85</v>
      </c>
      <c r="E103" s="21">
        <f t="shared" si="1"/>
        <v>0</v>
      </c>
      <c r="G103" s="21" t="str">
        <f>D102</f>
        <v>出勤</v>
      </c>
      <c r="I103" s="22">
        <v>40123.733912037038</v>
      </c>
      <c r="J103" s="22">
        <v>40123.809016203704</v>
      </c>
      <c r="K103" s="23"/>
      <c r="L103" s="23">
        <f>K102+K103</f>
        <v>0.40559027777635492</v>
      </c>
      <c r="M103" s="21">
        <v>6489</v>
      </c>
      <c r="N103" s="24">
        <v>23392.021366560555</v>
      </c>
      <c r="O103" s="21">
        <v>35.329617280000001</v>
      </c>
      <c r="P103" s="21">
        <v>139.64051670000001</v>
      </c>
      <c r="Q103" s="21">
        <v>201</v>
      </c>
      <c r="R103" s="21" t="s">
        <v>859</v>
      </c>
      <c r="S103" s="21">
        <v>2010104</v>
      </c>
      <c r="T103" s="21" t="s">
        <v>459</v>
      </c>
      <c r="U103" s="21">
        <v>201010401</v>
      </c>
      <c r="V103" s="21" t="s">
        <v>748</v>
      </c>
      <c r="W103" s="21">
        <v>35.535745040000002</v>
      </c>
      <c r="X103" s="21">
        <v>139.69230479999999</v>
      </c>
      <c r="Y103" s="21">
        <v>132</v>
      </c>
      <c r="Z103" s="21" t="s">
        <v>831</v>
      </c>
      <c r="AA103" s="21">
        <v>1300201</v>
      </c>
      <c r="AB103" s="21" t="s">
        <v>338</v>
      </c>
      <c r="AC103" s="21">
        <v>130020112</v>
      </c>
      <c r="AD103" s="21" t="s">
        <v>515</v>
      </c>
      <c r="AE103" s="21">
        <v>36</v>
      </c>
      <c r="AF103" s="21">
        <v>1</v>
      </c>
      <c r="AG103" s="21" t="s">
        <v>34</v>
      </c>
      <c r="AH103" s="21" t="s">
        <v>99</v>
      </c>
      <c r="AI103" s="21">
        <v>100</v>
      </c>
      <c r="AJ103" s="21" t="s">
        <v>93</v>
      </c>
      <c r="AK103" s="21" t="str">
        <f>AJ102</f>
        <v>自動車</v>
      </c>
      <c r="AM103" s="21">
        <v>56.3</v>
      </c>
      <c r="AN103" s="21">
        <v>1</v>
      </c>
      <c r="AO103" s="21">
        <v>30381</v>
      </c>
      <c r="AP103" s="21">
        <v>56.3</v>
      </c>
      <c r="AQ103" s="21">
        <v>1</v>
      </c>
      <c r="AR103" s="21">
        <v>53</v>
      </c>
      <c r="AS103" s="21">
        <v>710</v>
      </c>
      <c r="AT103" s="21" t="s">
        <v>117</v>
      </c>
      <c r="AU103" s="21" t="s">
        <v>116</v>
      </c>
      <c r="AV103" s="21">
        <v>3</v>
      </c>
      <c r="AW103" s="21">
        <v>869</v>
      </c>
      <c r="AX103" s="21">
        <v>10.3</v>
      </c>
      <c r="AY103" s="21">
        <v>1350</v>
      </c>
      <c r="AZ103" s="21">
        <v>16.8</v>
      </c>
      <c r="BA103" s="21">
        <v>80.099999999999994</v>
      </c>
      <c r="BB103" s="21">
        <v>1</v>
      </c>
      <c r="BC103" s="21">
        <v>28930</v>
      </c>
      <c r="BD103" s="21">
        <v>144.69999999999999</v>
      </c>
      <c r="BE103" s="21">
        <v>1</v>
      </c>
      <c r="BF103" s="21">
        <v>28930</v>
      </c>
      <c r="BG103" s="21">
        <v>357.9</v>
      </c>
      <c r="BH103" s="21">
        <v>0</v>
      </c>
      <c r="BI103" s="21">
        <v>0</v>
      </c>
      <c r="BJ103" s="21">
        <v>0</v>
      </c>
      <c r="BK103" s="21">
        <v>0</v>
      </c>
      <c r="BL103" s="21">
        <v>0</v>
      </c>
      <c r="BM103" s="21">
        <v>0</v>
      </c>
      <c r="BN103" s="21">
        <v>0</v>
      </c>
      <c r="BO103" s="21">
        <v>0</v>
      </c>
      <c r="BP103" s="21">
        <v>0</v>
      </c>
    </row>
    <row r="104" spans="1:68" ht="17" customHeight="1">
      <c r="A104" s="21">
        <v>256265</v>
      </c>
      <c r="B104" s="21" t="s">
        <v>57</v>
      </c>
      <c r="C104" s="21">
        <v>100</v>
      </c>
      <c r="D104" s="21" t="s">
        <v>86</v>
      </c>
      <c r="E104" s="21">
        <f t="shared" si="1"/>
        <v>1</v>
      </c>
      <c r="H104" s="21" t="str">
        <f>D105</f>
        <v>帰宅</v>
      </c>
      <c r="I104" s="22">
        <v>40126.275405092594</v>
      </c>
      <c r="J104" s="22">
        <v>40126.329201388886</v>
      </c>
      <c r="K104" s="23">
        <v>0.40512731481430819</v>
      </c>
      <c r="L104" s="23">
        <f>K104+K105</f>
        <v>0.40512731481430819</v>
      </c>
      <c r="M104" s="21">
        <v>4648</v>
      </c>
      <c r="N104" s="24">
        <v>23386.082457543806</v>
      </c>
      <c r="O104" s="21">
        <v>35.535305190000003</v>
      </c>
      <c r="P104" s="21">
        <v>139.69228860000001</v>
      </c>
      <c r="Q104" s="21">
        <v>132</v>
      </c>
      <c r="R104" s="21" t="s">
        <v>831</v>
      </c>
      <c r="S104" s="21">
        <v>1300201</v>
      </c>
      <c r="T104" s="21" t="s">
        <v>338</v>
      </c>
      <c r="U104" s="21">
        <v>130020112</v>
      </c>
      <c r="V104" s="21" t="s">
        <v>515</v>
      </c>
      <c r="W104" s="21">
        <v>35.329225729999997</v>
      </c>
      <c r="X104" s="21">
        <v>139.64053809999999</v>
      </c>
      <c r="Y104" s="21">
        <v>201</v>
      </c>
      <c r="Z104" s="21" t="s">
        <v>859</v>
      </c>
      <c r="AA104" s="21">
        <v>2010104</v>
      </c>
      <c r="AB104" s="21" t="s">
        <v>459</v>
      </c>
      <c r="AC104" s="21">
        <v>201010401</v>
      </c>
      <c r="AD104" s="21" t="s">
        <v>748</v>
      </c>
      <c r="AE104" s="21">
        <v>36</v>
      </c>
      <c r="AF104" s="21">
        <v>1</v>
      </c>
      <c r="AG104" s="21" t="s">
        <v>34</v>
      </c>
      <c r="AH104" s="21" t="s">
        <v>99</v>
      </c>
      <c r="AI104" s="21">
        <v>100</v>
      </c>
      <c r="AJ104" s="21" t="s">
        <v>93</v>
      </c>
      <c r="AL104" s="6" t="str">
        <f>AJ105</f>
        <v>自動車</v>
      </c>
      <c r="AM104" s="21">
        <v>53.4</v>
      </c>
      <c r="AN104" s="21">
        <v>1</v>
      </c>
      <c r="AO104" s="21">
        <v>30134</v>
      </c>
      <c r="AP104" s="21">
        <v>53.4</v>
      </c>
      <c r="AQ104" s="21">
        <v>1</v>
      </c>
      <c r="AR104" s="21">
        <v>52</v>
      </c>
      <c r="AS104" s="21">
        <v>710</v>
      </c>
      <c r="AT104" s="21" t="s">
        <v>116</v>
      </c>
      <c r="AU104" s="21" t="s">
        <v>117</v>
      </c>
      <c r="AV104" s="21">
        <v>2</v>
      </c>
      <c r="AW104" s="21">
        <v>1358</v>
      </c>
      <c r="AX104" s="21">
        <v>17</v>
      </c>
      <c r="AY104" s="21">
        <v>893</v>
      </c>
      <c r="AZ104" s="21">
        <v>10.9</v>
      </c>
      <c r="BA104" s="21">
        <v>79.900000000000006</v>
      </c>
      <c r="BB104" s="21">
        <v>1</v>
      </c>
      <c r="BC104" s="21">
        <v>28905</v>
      </c>
      <c r="BD104" s="21">
        <v>144.5</v>
      </c>
      <c r="BE104" s="21">
        <v>1</v>
      </c>
      <c r="BF104" s="21">
        <v>28905</v>
      </c>
      <c r="BG104" s="21">
        <v>357.6</v>
      </c>
      <c r="BH104" s="21">
        <v>0</v>
      </c>
      <c r="BI104" s="21">
        <v>0</v>
      </c>
      <c r="BJ104" s="21">
        <v>0</v>
      </c>
      <c r="BK104" s="21">
        <v>0</v>
      </c>
      <c r="BL104" s="21">
        <v>0</v>
      </c>
      <c r="BM104" s="21">
        <v>0</v>
      </c>
      <c r="BN104" s="21">
        <v>0</v>
      </c>
      <c r="BO104" s="21">
        <v>0</v>
      </c>
      <c r="BP104" s="21">
        <v>0</v>
      </c>
    </row>
    <row r="105" spans="1:68" ht="17" customHeight="1">
      <c r="A105" s="21">
        <v>256327</v>
      </c>
      <c r="B105" s="21" t="s">
        <v>57</v>
      </c>
      <c r="C105" s="21">
        <v>200</v>
      </c>
      <c r="D105" s="21" t="s">
        <v>85</v>
      </c>
      <c r="E105" s="21">
        <f t="shared" si="1"/>
        <v>0</v>
      </c>
      <c r="G105" s="21" t="str">
        <f>D104</f>
        <v>出勤</v>
      </c>
      <c r="I105" s="22">
        <v>40126.7343287037</v>
      </c>
      <c r="J105" s="22">
        <v>40126.796168981484</v>
      </c>
      <c r="K105" s="23"/>
      <c r="L105" s="23">
        <f>K104+K105</f>
        <v>0.40512731481430819</v>
      </c>
      <c r="M105" s="21">
        <v>5343</v>
      </c>
      <c r="N105" s="24">
        <v>23452.893120369656</v>
      </c>
      <c r="O105" s="21">
        <v>35.329129139999999</v>
      </c>
      <c r="P105" s="21">
        <v>139.6405757</v>
      </c>
      <c r="Q105" s="21">
        <v>201</v>
      </c>
      <c r="R105" s="21" t="s">
        <v>859</v>
      </c>
      <c r="S105" s="21">
        <v>2010104</v>
      </c>
      <c r="T105" s="21" t="s">
        <v>459</v>
      </c>
      <c r="U105" s="21">
        <v>201010401</v>
      </c>
      <c r="V105" s="21" t="s">
        <v>748</v>
      </c>
      <c r="W105" s="21">
        <v>35.535825529999997</v>
      </c>
      <c r="X105" s="21">
        <v>139.69230479999999</v>
      </c>
      <c r="Y105" s="21">
        <v>132</v>
      </c>
      <c r="Z105" s="21" t="s">
        <v>831</v>
      </c>
      <c r="AA105" s="21">
        <v>1300201</v>
      </c>
      <c r="AB105" s="21" t="s">
        <v>338</v>
      </c>
      <c r="AC105" s="21">
        <v>130020112</v>
      </c>
      <c r="AD105" s="21" t="s">
        <v>515</v>
      </c>
      <c r="AE105" s="21">
        <v>36</v>
      </c>
      <c r="AF105" s="21">
        <v>1</v>
      </c>
      <c r="AG105" s="21" t="s">
        <v>34</v>
      </c>
      <c r="AH105" s="21" t="s">
        <v>99</v>
      </c>
      <c r="AI105" s="21">
        <v>100</v>
      </c>
      <c r="AJ105" s="21" t="s">
        <v>93</v>
      </c>
      <c r="AK105" s="21" t="str">
        <f>AJ104</f>
        <v>自動車</v>
      </c>
      <c r="AM105" s="21">
        <v>56.9</v>
      </c>
      <c r="AN105" s="21">
        <v>1</v>
      </c>
      <c r="AO105" s="21">
        <v>30424</v>
      </c>
      <c r="AP105" s="21">
        <v>56.9</v>
      </c>
      <c r="AQ105" s="21">
        <v>1</v>
      </c>
      <c r="AR105" s="21">
        <v>53</v>
      </c>
      <c r="AS105" s="21">
        <v>710</v>
      </c>
      <c r="AT105" s="21" t="s">
        <v>117</v>
      </c>
      <c r="AU105" s="21" t="s">
        <v>116</v>
      </c>
      <c r="AV105" s="21">
        <v>3</v>
      </c>
      <c r="AW105" s="21">
        <v>893</v>
      </c>
      <c r="AX105" s="21">
        <v>10.6</v>
      </c>
      <c r="AY105" s="21">
        <v>1305</v>
      </c>
      <c r="AZ105" s="21">
        <v>16.3</v>
      </c>
      <c r="BA105" s="21">
        <v>79.900000000000006</v>
      </c>
      <c r="BB105" s="21">
        <v>1</v>
      </c>
      <c r="BC105" s="21">
        <v>28952</v>
      </c>
      <c r="BD105" s="21">
        <v>144.80000000000001</v>
      </c>
      <c r="BE105" s="21">
        <v>1</v>
      </c>
      <c r="BF105" s="21">
        <v>28952</v>
      </c>
      <c r="BG105" s="21">
        <v>358.2</v>
      </c>
      <c r="BH105" s="21">
        <v>0</v>
      </c>
      <c r="BI105" s="21">
        <v>0</v>
      </c>
      <c r="BJ105" s="21">
        <v>0</v>
      </c>
      <c r="BK105" s="21">
        <v>0</v>
      </c>
      <c r="BL105" s="21">
        <v>0</v>
      </c>
      <c r="BM105" s="21">
        <v>0</v>
      </c>
      <c r="BN105" s="21">
        <v>0</v>
      </c>
      <c r="BO105" s="21">
        <v>0</v>
      </c>
      <c r="BP105" s="21">
        <v>0</v>
      </c>
    </row>
    <row r="106" spans="1:68" ht="17" customHeight="1">
      <c r="A106" s="21">
        <v>256465</v>
      </c>
      <c r="B106" s="21" t="s">
        <v>57</v>
      </c>
      <c r="C106" s="21">
        <v>100</v>
      </c>
      <c r="D106" s="21" t="s">
        <v>86</v>
      </c>
      <c r="E106" s="21">
        <f t="shared" si="1"/>
        <v>1</v>
      </c>
      <c r="H106" s="21" t="str">
        <f>D107</f>
        <v>帰宅</v>
      </c>
      <c r="I106" s="22">
        <v>40128.273333333331</v>
      </c>
      <c r="J106" s="22">
        <v>40128.335312499999</v>
      </c>
      <c r="K106" s="23">
        <v>0.440011574071832</v>
      </c>
      <c r="L106" s="23">
        <f>K106+K107</f>
        <v>0.440011574071832</v>
      </c>
      <c r="M106" s="21">
        <v>5355</v>
      </c>
      <c r="N106" s="24">
        <v>23406.049115180347</v>
      </c>
      <c r="O106" s="21">
        <v>35.53581484</v>
      </c>
      <c r="P106" s="21">
        <v>139.6924764</v>
      </c>
      <c r="Q106" s="21">
        <v>132</v>
      </c>
      <c r="R106" s="21" t="s">
        <v>831</v>
      </c>
      <c r="S106" s="21">
        <v>1300201</v>
      </c>
      <c r="T106" s="21" t="s">
        <v>338</v>
      </c>
      <c r="U106" s="21">
        <v>130020112</v>
      </c>
      <c r="V106" s="21" t="s">
        <v>515</v>
      </c>
      <c r="W106" s="21">
        <v>35.329558290000001</v>
      </c>
      <c r="X106" s="21">
        <v>139.64068829999999</v>
      </c>
      <c r="Y106" s="21">
        <v>201</v>
      </c>
      <c r="Z106" s="21" t="s">
        <v>859</v>
      </c>
      <c r="AA106" s="21">
        <v>2010104</v>
      </c>
      <c r="AB106" s="21" t="s">
        <v>459</v>
      </c>
      <c r="AC106" s="21">
        <v>201010401</v>
      </c>
      <c r="AD106" s="21" t="s">
        <v>748</v>
      </c>
      <c r="AE106" s="21">
        <v>36</v>
      </c>
      <c r="AF106" s="21">
        <v>1</v>
      </c>
      <c r="AG106" s="21" t="s">
        <v>34</v>
      </c>
      <c r="AH106" s="21" t="s">
        <v>99</v>
      </c>
      <c r="AI106" s="21">
        <v>100</v>
      </c>
      <c r="AJ106" s="21" t="s">
        <v>93</v>
      </c>
      <c r="AL106" s="6" t="str">
        <f>AJ107</f>
        <v>自動車</v>
      </c>
      <c r="AM106" s="21">
        <v>54</v>
      </c>
      <c r="AN106" s="21">
        <v>1</v>
      </c>
      <c r="AO106" s="21">
        <v>30190</v>
      </c>
      <c r="AP106" s="21">
        <v>54</v>
      </c>
      <c r="AQ106" s="21">
        <v>1</v>
      </c>
      <c r="AR106" s="21">
        <v>52</v>
      </c>
      <c r="AS106" s="21">
        <v>710</v>
      </c>
      <c r="AT106" s="21" t="s">
        <v>116</v>
      </c>
      <c r="AU106" s="21" t="s">
        <v>117</v>
      </c>
      <c r="AV106" s="21">
        <v>2</v>
      </c>
      <c r="AW106" s="21">
        <v>1317</v>
      </c>
      <c r="AX106" s="21">
        <v>16.600000000000001</v>
      </c>
      <c r="AY106" s="21">
        <v>877</v>
      </c>
      <c r="AZ106" s="21">
        <v>10.7</v>
      </c>
      <c r="BA106" s="21">
        <v>79.3</v>
      </c>
      <c r="BB106" s="21">
        <v>1</v>
      </c>
      <c r="BC106" s="21">
        <v>28945</v>
      </c>
      <c r="BD106" s="21">
        <v>144.69999999999999</v>
      </c>
      <c r="BE106" s="21">
        <v>1</v>
      </c>
      <c r="BF106" s="21">
        <v>28945</v>
      </c>
      <c r="BG106" s="21">
        <v>358.2</v>
      </c>
      <c r="BH106" s="21">
        <v>0</v>
      </c>
      <c r="BI106" s="21">
        <v>0</v>
      </c>
      <c r="BJ106" s="21">
        <v>0</v>
      </c>
      <c r="BK106" s="21">
        <v>0</v>
      </c>
      <c r="BL106" s="21">
        <v>0</v>
      </c>
      <c r="BM106" s="21">
        <v>0</v>
      </c>
      <c r="BN106" s="21">
        <v>0</v>
      </c>
      <c r="BO106" s="21">
        <v>0</v>
      </c>
      <c r="BP106" s="21">
        <v>0</v>
      </c>
    </row>
    <row r="107" spans="1:68" ht="17" customHeight="1">
      <c r="A107" s="21">
        <v>256512</v>
      </c>
      <c r="B107" s="21" t="s">
        <v>57</v>
      </c>
      <c r="C107" s="21">
        <v>200</v>
      </c>
      <c r="D107" s="21" t="s">
        <v>85</v>
      </c>
      <c r="E107" s="21">
        <f t="shared" si="1"/>
        <v>0</v>
      </c>
      <c r="G107" s="21" t="str">
        <f>D106</f>
        <v>出勤</v>
      </c>
      <c r="I107" s="22">
        <v>40128.775324074071</v>
      </c>
      <c r="J107" s="22">
        <v>40128.827349537038</v>
      </c>
      <c r="K107" s="23"/>
      <c r="L107" s="23">
        <f>K106+K107</f>
        <v>0.440011574071832</v>
      </c>
      <c r="M107" s="21">
        <v>4495</v>
      </c>
      <c r="N107" s="24">
        <v>23412.291038737392</v>
      </c>
      <c r="O107" s="21">
        <v>35.329499300000002</v>
      </c>
      <c r="P107" s="21">
        <v>139.64068829999999</v>
      </c>
      <c r="Q107" s="21">
        <v>201</v>
      </c>
      <c r="R107" s="21" t="s">
        <v>859</v>
      </c>
      <c r="S107" s="21">
        <v>2010104</v>
      </c>
      <c r="T107" s="21" t="s">
        <v>459</v>
      </c>
      <c r="U107" s="21">
        <v>201010401</v>
      </c>
      <c r="V107" s="21" t="s">
        <v>748</v>
      </c>
      <c r="W107" s="21">
        <v>35.535857729999996</v>
      </c>
      <c r="X107" s="21">
        <v>139.69220820000001</v>
      </c>
      <c r="Y107" s="21">
        <v>132</v>
      </c>
      <c r="Z107" s="21" t="s">
        <v>831</v>
      </c>
      <c r="AA107" s="21">
        <v>1300201</v>
      </c>
      <c r="AB107" s="21" t="s">
        <v>338</v>
      </c>
      <c r="AC107" s="21">
        <v>130020112</v>
      </c>
      <c r="AD107" s="21" t="s">
        <v>515</v>
      </c>
      <c r="AE107" s="21">
        <v>36</v>
      </c>
      <c r="AF107" s="21">
        <v>1</v>
      </c>
      <c r="AG107" s="21" t="s">
        <v>34</v>
      </c>
      <c r="AH107" s="21" t="s">
        <v>99</v>
      </c>
      <c r="AI107" s="21">
        <v>100</v>
      </c>
      <c r="AJ107" s="21" t="s">
        <v>93</v>
      </c>
      <c r="AK107" s="21" t="str">
        <f>AJ106</f>
        <v>自動車</v>
      </c>
      <c r="AM107" s="21">
        <v>57</v>
      </c>
      <c r="AN107" s="21">
        <v>1</v>
      </c>
      <c r="AO107" s="21">
        <v>30433</v>
      </c>
      <c r="AP107" s="21">
        <v>57</v>
      </c>
      <c r="AQ107" s="21">
        <v>1</v>
      </c>
      <c r="AR107" s="21">
        <v>53</v>
      </c>
      <c r="AS107" s="21">
        <v>710</v>
      </c>
      <c r="AT107" s="21" t="s">
        <v>117</v>
      </c>
      <c r="AU107" s="21" t="s">
        <v>116</v>
      </c>
      <c r="AV107" s="21">
        <v>3</v>
      </c>
      <c r="AW107" s="21">
        <v>883</v>
      </c>
      <c r="AX107" s="21">
        <v>10.5</v>
      </c>
      <c r="AY107" s="21">
        <v>1296</v>
      </c>
      <c r="AZ107" s="21">
        <v>16.2</v>
      </c>
      <c r="BA107" s="21">
        <v>79.7</v>
      </c>
      <c r="BB107" s="21">
        <v>1</v>
      </c>
      <c r="BC107" s="21">
        <v>28933</v>
      </c>
      <c r="BD107" s="21">
        <v>144.69999999999999</v>
      </c>
      <c r="BE107" s="21">
        <v>1</v>
      </c>
      <c r="BF107" s="21">
        <v>28933</v>
      </c>
      <c r="BG107" s="21">
        <v>358</v>
      </c>
      <c r="BH107" s="21">
        <v>0</v>
      </c>
      <c r="BI107" s="21">
        <v>0</v>
      </c>
      <c r="BJ107" s="21">
        <v>0</v>
      </c>
      <c r="BK107" s="21">
        <v>0</v>
      </c>
      <c r="BL107" s="21">
        <v>0</v>
      </c>
      <c r="BM107" s="21">
        <v>0</v>
      </c>
      <c r="BN107" s="21">
        <v>0</v>
      </c>
      <c r="BO107" s="21">
        <v>0</v>
      </c>
      <c r="BP107" s="21">
        <v>0</v>
      </c>
    </row>
    <row r="108" spans="1:68" ht="17" customHeight="1">
      <c r="A108" s="21">
        <v>256619</v>
      </c>
      <c r="B108" s="21" t="s">
        <v>57</v>
      </c>
      <c r="C108" s="21">
        <v>100</v>
      </c>
      <c r="D108" s="21" t="s">
        <v>86</v>
      </c>
      <c r="E108" s="21">
        <f t="shared" si="1"/>
        <v>1</v>
      </c>
      <c r="H108" s="21" t="str">
        <f>D109</f>
        <v>帰宅</v>
      </c>
      <c r="I108" s="22">
        <v>40130.272673611114</v>
      </c>
      <c r="J108" s="22">
        <v>40130.323819444442</v>
      </c>
      <c r="K108" s="23">
        <v>0.41281249999883585</v>
      </c>
      <c r="L108" s="23">
        <f>K108+K109</f>
        <v>0.41281249999883585</v>
      </c>
      <c r="M108" s="21">
        <v>4419</v>
      </c>
      <c r="N108" s="24">
        <v>23485.420044725815</v>
      </c>
      <c r="O108" s="21">
        <v>35.535889930000003</v>
      </c>
      <c r="P108" s="21">
        <v>139.69264810000001</v>
      </c>
      <c r="Q108" s="21">
        <v>132</v>
      </c>
      <c r="R108" s="21" t="s">
        <v>831</v>
      </c>
      <c r="S108" s="21">
        <v>1300201</v>
      </c>
      <c r="T108" s="21" t="s">
        <v>338</v>
      </c>
      <c r="U108" s="21">
        <v>130020109</v>
      </c>
      <c r="V108" s="21" t="s">
        <v>507</v>
      </c>
      <c r="W108" s="21">
        <v>35.328946760000001</v>
      </c>
      <c r="X108" s="21">
        <v>139.6406078</v>
      </c>
      <c r="Y108" s="21">
        <v>201</v>
      </c>
      <c r="Z108" s="21" t="s">
        <v>859</v>
      </c>
      <c r="AA108" s="21">
        <v>2010104</v>
      </c>
      <c r="AB108" s="21" t="s">
        <v>459</v>
      </c>
      <c r="AC108" s="21">
        <v>201010401</v>
      </c>
      <c r="AD108" s="21" t="s">
        <v>748</v>
      </c>
      <c r="AE108" s="21">
        <v>36</v>
      </c>
      <c r="AF108" s="21">
        <v>1</v>
      </c>
      <c r="AG108" s="21" t="s">
        <v>34</v>
      </c>
      <c r="AH108" s="21" t="s">
        <v>99</v>
      </c>
      <c r="AI108" s="21">
        <v>100</v>
      </c>
      <c r="AJ108" s="21" t="s">
        <v>93</v>
      </c>
      <c r="AL108" s="6" t="str">
        <f>AJ109</f>
        <v>自動車</v>
      </c>
      <c r="AM108" s="21">
        <v>54</v>
      </c>
      <c r="AN108" s="21">
        <v>1</v>
      </c>
      <c r="AO108" s="21">
        <v>30214</v>
      </c>
      <c r="AP108" s="21">
        <v>54</v>
      </c>
      <c r="AQ108" s="21">
        <v>1</v>
      </c>
      <c r="AR108" s="21">
        <v>52</v>
      </c>
      <c r="AS108" s="21">
        <v>710</v>
      </c>
      <c r="AT108" s="21" t="s">
        <v>116</v>
      </c>
      <c r="AU108" s="21" t="s">
        <v>117</v>
      </c>
      <c r="AV108" s="21">
        <v>2</v>
      </c>
      <c r="AW108" s="21">
        <v>1313</v>
      </c>
      <c r="AX108" s="21">
        <v>16.600000000000001</v>
      </c>
      <c r="AY108" s="21">
        <v>896</v>
      </c>
      <c r="AZ108" s="21">
        <v>10.9</v>
      </c>
      <c r="BA108" s="21">
        <v>79.5</v>
      </c>
      <c r="BB108" s="21">
        <v>1</v>
      </c>
      <c r="BC108" s="21">
        <v>28991</v>
      </c>
      <c r="BD108" s="21">
        <v>145</v>
      </c>
      <c r="BE108" s="21">
        <v>1</v>
      </c>
      <c r="BF108" s="21">
        <v>28991</v>
      </c>
      <c r="BG108" s="21">
        <v>358.7</v>
      </c>
      <c r="BH108" s="21">
        <v>0</v>
      </c>
      <c r="BI108" s="21">
        <v>0</v>
      </c>
      <c r="BJ108" s="21">
        <v>0</v>
      </c>
      <c r="BK108" s="21">
        <v>0</v>
      </c>
      <c r="BL108" s="21">
        <v>0</v>
      </c>
      <c r="BM108" s="21">
        <v>0</v>
      </c>
      <c r="BN108" s="21">
        <v>0</v>
      </c>
      <c r="BO108" s="21">
        <v>0</v>
      </c>
      <c r="BP108" s="21">
        <v>0</v>
      </c>
    </row>
    <row r="109" spans="1:68" ht="17" customHeight="1">
      <c r="A109" s="21">
        <v>256664</v>
      </c>
      <c r="B109" s="21" t="s">
        <v>57</v>
      </c>
      <c r="C109" s="21">
        <v>200</v>
      </c>
      <c r="D109" s="21" t="s">
        <v>85</v>
      </c>
      <c r="E109" s="21">
        <f t="shared" si="1"/>
        <v>0</v>
      </c>
      <c r="G109" s="21" t="str">
        <f>D108</f>
        <v>出勤</v>
      </c>
      <c r="I109" s="22">
        <v>40130.736631944441</v>
      </c>
      <c r="J109" s="22">
        <v>40130.791365740741</v>
      </c>
      <c r="K109" s="23"/>
      <c r="L109" s="23">
        <f>K108+K109</f>
        <v>0.41281249999883585</v>
      </c>
      <c r="M109" s="21">
        <v>4729</v>
      </c>
      <c r="N109" s="24">
        <v>23455.334965275655</v>
      </c>
      <c r="O109" s="21">
        <v>35.329086240000002</v>
      </c>
      <c r="P109" s="21">
        <v>139.6403397</v>
      </c>
      <c r="Q109" s="21">
        <v>201</v>
      </c>
      <c r="R109" s="21" t="s">
        <v>859</v>
      </c>
      <c r="S109" s="21">
        <v>2010104</v>
      </c>
      <c r="T109" s="21" t="s">
        <v>459</v>
      </c>
      <c r="U109" s="21">
        <v>201010401</v>
      </c>
      <c r="V109" s="21" t="s">
        <v>748</v>
      </c>
      <c r="W109" s="21">
        <v>35.535728949999999</v>
      </c>
      <c r="X109" s="21">
        <v>139.69252470000001</v>
      </c>
      <c r="Y109" s="21">
        <v>132</v>
      </c>
      <c r="Z109" s="21" t="s">
        <v>831</v>
      </c>
      <c r="AA109" s="21">
        <v>1300201</v>
      </c>
      <c r="AB109" s="21" t="s">
        <v>338</v>
      </c>
      <c r="AC109" s="21">
        <v>130020112</v>
      </c>
      <c r="AD109" s="21" t="s">
        <v>515</v>
      </c>
      <c r="AE109" s="21">
        <v>36</v>
      </c>
      <c r="AF109" s="21">
        <v>1</v>
      </c>
      <c r="AG109" s="21" t="s">
        <v>34</v>
      </c>
      <c r="AH109" s="21" t="s">
        <v>99</v>
      </c>
      <c r="AI109" s="21">
        <v>100</v>
      </c>
      <c r="AJ109" s="21" t="s">
        <v>93</v>
      </c>
      <c r="AK109" s="21" t="str">
        <f>AJ108</f>
        <v>自動車</v>
      </c>
      <c r="AM109" s="21">
        <v>56.3</v>
      </c>
      <c r="AN109" s="21">
        <v>1</v>
      </c>
      <c r="AO109" s="21">
        <v>30379</v>
      </c>
      <c r="AP109" s="21">
        <v>56.3</v>
      </c>
      <c r="AQ109" s="21">
        <v>1</v>
      </c>
      <c r="AR109" s="21">
        <v>53</v>
      </c>
      <c r="AS109" s="21">
        <v>710</v>
      </c>
      <c r="AT109" s="21" t="s">
        <v>117</v>
      </c>
      <c r="AU109" s="21" t="s">
        <v>116</v>
      </c>
      <c r="AV109" s="21">
        <v>3</v>
      </c>
      <c r="AW109" s="21">
        <v>893</v>
      </c>
      <c r="AX109" s="21">
        <v>10.6</v>
      </c>
      <c r="AY109" s="21">
        <v>1352</v>
      </c>
      <c r="AZ109" s="21">
        <v>16.8</v>
      </c>
      <c r="BA109" s="21">
        <v>80.400000000000006</v>
      </c>
      <c r="BB109" s="21">
        <v>1</v>
      </c>
      <c r="BC109" s="21">
        <v>28952</v>
      </c>
      <c r="BD109" s="21">
        <v>144.80000000000001</v>
      </c>
      <c r="BE109" s="21">
        <v>1</v>
      </c>
      <c r="BF109" s="21">
        <v>28952</v>
      </c>
      <c r="BG109" s="21">
        <v>358.2</v>
      </c>
      <c r="BH109" s="21">
        <v>0</v>
      </c>
      <c r="BI109" s="21">
        <v>0</v>
      </c>
      <c r="BJ109" s="21">
        <v>0</v>
      </c>
      <c r="BK109" s="21">
        <v>0</v>
      </c>
      <c r="BL109" s="21">
        <v>0</v>
      </c>
      <c r="BM109" s="21">
        <v>0</v>
      </c>
      <c r="BN109" s="21">
        <v>0</v>
      </c>
      <c r="BO109" s="21">
        <v>0</v>
      </c>
      <c r="BP109" s="21">
        <v>0</v>
      </c>
    </row>
    <row r="110" spans="1:68" ht="17" customHeight="1">
      <c r="A110" s="21">
        <v>256884</v>
      </c>
      <c r="B110" s="21" t="s">
        <v>57</v>
      </c>
      <c r="C110" s="21">
        <v>100</v>
      </c>
      <c r="D110" s="21" t="s">
        <v>86</v>
      </c>
      <c r="E110" s="21">
        <f t="shared" si="1"/>
        <v>1</v>
      </c>
      <c r="H110" s="21" t="str">
        <f>D111</f>
        <v>帰宅</v>
      </c>
      <c r="I110" s="22">
        <v>40133.273553240739</v>
      </c>
      <c r="J110" s="22">
        <v>40133.325474537036</v>
      </c>
      <c r="K110" s="23">
        <v>0.40812500000174623</v>
      </c>
      <c r="L110" s="23">
        <f>K110+K111</f>
        <v>0.40812500000174623</v>
      </c>
      <c r="M110" s="21">
        <v>4486</v>
      </c>
      <c r="N110" s="24">
        <v>23370.026052244531</v>
      </c>
      <c r="O110" s="21">
        <v>35.535476869999997</v>
      </c>
      <c r="P110" s="21">
        <v>139.6926052</v>
      </c>
      <c r="Q110" s="21">
        <v>132</v>
      </c>
      <c r="R110" s="21" t="s">
        <v>831</v>
      </c>
      <c r="S110" s="21">
        <v>1300201</v>
      </c>
      <c r="T110" s="21" t="s">
        <v>338</v>
      </c>
      <c r="U110" s="21">
        <v>130020112</v>
      </c>
      <c r="V110" s="21" t="s">
        <v>515</v>
      </c>
      <c r="W110" s="21">
        <v>35.329579789999997</v>
      </c>
      <c r="X110" s="21">
        <v>139.64064540000001</v>
      </c>
      <c r="Y110" s="21">
        <v>201</v>
      </c>
      <c r="Z110" s="21" t="s">
        <v>859</v>
      </c>
      <c r="AA110" s="21">
        <v>2010104</v>
      </c>
      <c r="AB110" s="21" t="s">
        <v>459</v>
      </c>
      <c r="AC110" s="21">
        <v>201010401</v>
      </c>
      <c r="AD110" s="21" t="s">
        <v>748</v>
      </c>
      <c r="AE110" s="21">
        <v>36</v>
      </c>
      <c r="AF110" s="21">
        <v>1</v>
      </c>
      <c r="AG110" s="21" t="s">
        <v>34</v>
      </c>
      <c r="AH110" s="21" t="s">
        <v>99</v>
      </c>
      <c r="AI110" s="21">
        <v>100</v>
      </c>
      <c r="AJ110" s="21" t="s">
        <v>93</v>
      </c>
      <c r="AL110" s="6" t="str">
        <f>AJ111</f>
        <v>自動車</v>
      </c>
      <c r="AM110" s="21">
        <v>53.6</v>
      </c>
      <c r="AN110" s="21">
        <v>1</v>
      </c>
      <c r="AO110" s="21">
        <v>30153</v>
      </c>
      <c r="AP110" s="21">
        <v>53.6</v>
      </c>
      <c r="AQ110" s="21">
        <v>1</v>
      </c>
      <c r="AR110" s="21">
        <v>52</v>
      </c>
      <c r="AS110" s="21">
        <v>710</v>
      </c>
      <c r="AT110" s="21" t="s">
        <v>116</v>
      </c>
      <c r="AU110" s="21" t="s">
        <v>117</v>
      </c>
      <c r="AV110" s="21">
        <v>2</v>
      </c>
      <c r="AW110" s="21">
        <v>1355</v>
      </c>
      <c r="AX110" s="21">
        <v>17</v>
      </c>
      <c r="AY110" s="21">
        <v>873</v>
      </c>
      <c r="AZ110" s="21">
        <v>10.6</v>
      </c>
      <c r="BA110" s="21">
        <v>79.599999999999994</v>
      </c>
      <c r="BB110" s="21">
        <v>1</v>
      </c>
      <c r="BC110" s="21">
        <v>28904</v>
      </c>
      <c r="BD110" s="21">
        <v>144.5</v>
      </c>
      <c r="BE110" s="21">
        <v>1</v>
      </c>
      <c r="BF110" s="21">
        <v>28904</v>
      </c>
      <c r="BG110" s="21">
        <v>357.6</v>
      </c>
      <c r="BH110" s="21">
        <v>0</v>
      </c>
      <c r="BI110" s="21">
        <v>0</v>
      </c>
      <c r="BJ110" s="21">
        <v>0</v>
      </c>
      <c r="BK110" s="21">
        <v>0</v>
      </c>
      <c r="BL110" s="21">
        <v>0</v>
      </c>
      <c r="BM110" s="21">
        <v>0</v>
      </c>
      <c r="BN110" s="21">
        <v>0</v>
      </c>
      <c r="BO110" s="21">
        <v>0</v>
      </c>
      <c r="BP110" s="21">
        <v>0</v>
      </c>
    </row>
    <row r="111" spans="1:68" ht="17" customHeight="1">
      <c r="A111" s="21">
        <v>256941</v>
      </c>
      <c r="B111" s="21" t="s">
        <v>57</v>
      </c>
      <c r="C111" s="21">
        <v>200</v>
      </c>
      <c r="D111" s="21" t="s">
        <v>85</v>
      </c>
      <c r="E111" s="21">
        <f t="shared" si="1"/>
        <v>0</v>
      </c>
      <c r="G111" s="21" t="str">
        <f>D110</f>
        <v>出勤</v>
      </c>
      <c r="I111" s="22">
        <v>40133.733599537038</v>
      </c>
      <c r="J111" s="22">
        <v>40133.784895833334</v>
      </c>
      <c r="K111" s="23"/>
      <c r="L111" s="23">
        <f>K110+K111</f>
        <v>0.40812500000174623</v>
      </c>
      <c r="M111" s="21">
        <v>4432</v>
      </c>
      <c r="N111" s="24">
        <v>23432.452995578886</v>
      </c>
      <c r="O111" s="21">
        <v>35.329214919999998</v>
      </c>
      <c r="P111" s="21">
        <v>139.6403664</v>
      </c>
      <c r="Q111" s="21">
        <v>201</v>
      </c>
      <c r="R111" s="21" t="s">
        <v>859</v>
      </c>
      <c r="S111" s="21">
        <v>2010104</v>
      </c>
      <c r="T111" s="21" t="s">
        <v>459</v>
      </c>
      <c r="U111" s="21">
        <v>201010401</v>
      </c>
      <c r="V111" s="21" t="s">
        <v>748</v>
      </c>
      <c r="W111" s="21">
        <v>35.535675349999998</v>
      </c>
      <c r="X111" s="21">
        <v>139.69238519999999</v>
      </c>
      <c r="Y111" s="21">
        <v>132</v>
      </c>
      <c r="Z111" s="21" t="s">
        <v>831</v>
      </c>
      <c r="AA111" s="21">
        <v>1300201</v>
      </c>
      <c r="AB111" s="21" t="s">
        <v>338</v>
      </c>
      <c r="AC111" s="21">
        <v>130020112</v>
      </c>
      <c r="AD111" s="21" t="s">
        <v>515</v>
      </c>
      <c r="AE111" s="21">
        <v>36</v>
      </c>
      <c r="AF111" s="21">
        <v>1</v>
      </c>
      <c r="AG111" s="21" t="s">
        <v>34</v>
      </c>
      <c r="AH111" s="21" t="s">
        <v>99</v>
      </c>
      <c r="AI111" s="21">
        <v>100</v>
      </c>
      <c r="AJ111" s="21" t="s">
        <v>93</v>
      </c>
      <c r="AK111" s="21" t="str">
        <f>AJ110</f>
        <v>自動車</v>
      </c>
      <c r="AM111" s="21">
        <v>56.2</v>
      </c>
      <c r="AN111" s="21">
        <v>1</v>
      </c>
      <c r="AO111" s="21">
        <v>30373</v>
      </c>
      <c r="AP111" s="21">
        <v>56.2</v>
      </c>
      <c r="AQ111" s="21">
        <v>1</v>
      </c>
      <c r="AR111" s="21">
        <v>53</v>
      </c>
      <c r="AS111" s="21">
        <v>710</v>
      </c>
      <c r="AT111" s="21" t="s">
        <v>117</v>
      </c>
      <c r="AU111" s="21" t="s">
        <v>116</v>
      </c>
      <c r="AV111" s="21">
        <v>3</v>
      </c>
      <c r="AW111" s="21">
        <v>891</v>
      </c>
      <c r="AX111" s="21">
        <v>10.6</v>
      </c>
      <c r="AY111" s="21">
        <v>1358</v>
      </c>
      <c r="AZ111" s="21">
        <v>16.899999999999999</v>
      </c>
      <c r="BA111" s="21">
        <v>80.5</v>
      </c>
      <c r="BB111" s="21">
        <v>1</v>
      </c>
      <c r="BC111" s="21">
        <v>28944</v>
      </c>
      <c r="BD111" s="21">
        <v>144.69999999999999</v>
      </c>
      <c r="BE111" s="21">
        <v>1</v>
      </c>
      <c r="BF111" s="21">
        <v>28944</v>
      </c>
      <c r="BG111" s="21">
        <v>358.1</v>
      </c>
      <c r="BH111" s="21">
        <v>0</v>
      </c>
      <c r="BI111" s="21">
        <v>0</v>
      </c>
      <c r="BJ111" s="21">
        <v>0</v>
      </c>
      <c r="BK111" s="21">
        <v>0</v>
      </c>
      <c r="BL111" s="21">
        <v>0</v>
      </c>
      <c r="BM111" s="21">
        <v>0</v>
      </c>
      <c r="BN111" s="21">
        <v>0</v>
      </c>
      <c r="BO111" s="21">
        <v>0</v>
      </c>
      <c r="BP111" s="21">
        <v>0</v>
      </c>
    </row>
    <row r="112" spans="1:68" ht="17" customHeight="1">
      <c r="A112" s="21">
        <v>256998</v>
      </c>
      <c r="B112" s="21" t="s">
        <v>57</v>
      </c>
      <c r="C112" s="21">
        <v>100</v>
      </c>
      <c r="D112" s="21" t="s">
        <v>86</v>
      </c>
      <c r="E112" s="21">
        <f t="shared" si="1"/>
        <v>1</v>
      </c>
      <c r="H112" s="21" t="str">
        <f>D113</f>
        <v>帰宅</v>
      </c>
      <c r="I112" s="22">
        <v>40134.272962962961</v>
      </c>
      <c r="J112" s="22">
        <v>40134.326550925929</v>
      </c>
      <c r="K112" s="23">
        <v>0.45108796295971842</v>
      </c>
      <c r="L112" s="23">
        <f>K112+K113</f>
        <v>0.45108796295971842</v>
      </c>
      <c r="M112" s="21">
        <v>4630</v>
      </c>
      <c r="N112" s="24">
        <v>23364.217495056524</v>
      </c>
      <c r="O112" s="21">
        <v>35.535487580000002</v>
      </c>
      <c r="P112" s="21">
        <v>139.6927661</v>
      </c>
      <c r="Q112" s="21">
        <v>132</v>
      </c>
      <c r="R112" s="21" t="s">
        <v>831</v>
      </c>
      <c r="S112" s="21">
        <v>1300201</v>
      </c>
      <c r="T112" s="21" t="s">
        <v>338</v>
      </c>
      <c r="U112" s="21">
        <v>130020112</v>
      </c>
      <c r="V112" s="21" t="s">
        <v>515</v>
      </c>
      <c r="W112" s="21">
        <v>35.329687079999999</v>
      </c>
      <c r="X112" s="21">
        <v>139.6405489</v>
      </c>
      <c r="Y112" s="21">
        <v>201</v>
      </c>
      <c r="Z112" s="21" t="s">
        <v>859</v>
      </c>
      <c r="AA112" s="21">
        <v>2010104</v>
      </c>
      <c r="AB112" s="21" t="s">
        <v>459</v>
      </c>
      <c r="AC112" s="21">
        <v>201010401</v>
      </c>
      <c r="AD112" s="21" t="s">
        <v>748</v>
      </c>
      <c r="AE112" s="21">
        <v>36</v>
      </c>
      <c r="AF112" s="21">
        <v>1</v>
      </c>
      <c r="AG112" s="21" t="s">
        <v>34</v>
      </c>
      <c r="AH112" s="21" t="s">
        <v>99</v>
      </c>
      <c r="AI112" s="21">
        <v>100</v>
      </c>
      <c r="AJ112" s="21" t="s">
        <v>93</v>
      </c>
      <c r="AL112" s="6" t="str">
        <f>AJ113</f>
        <v>自動車</v>
      </c>
      <c r="AM112" s="21">
        <v>53.6</v>
      </c>
      <c r="AN112" s="21">
        <v>1</v>
      </c>
      <c r="AO112" s="21">
        <v>30154</v>
      </c>
      <c r="AP112" s="21">
        <v>53.6</v>
      </c>
      <c r="AQ112" s="21">
        <v>1</v>
      </c>
      <c r="AR112" s="21">
        <v>52</v>
      </c>
      <c r="AS112" s="21">
        <v>710</v>
      </c>
      <c r="AT112" s="21" t="s">
        <v>116</v>
      </c>
      <c r="AU112" s="21" t="s">
        <v>117</v>
      </c>
      <c r="AV112" s="21">
        <v>2</v>
      </c>
      <c r="AW112" s="21">
        <v>1353</v>
      </c>
      <c r="AX112" s="21">
        <v>17</v>
      </c>
      <c r="AY112" s="21">
        <v>868</v>
      </c>
      <c r="AZ112" s="21">
        <v>10.6</v>
      </c>
      <c r="BA112" s="21">
        <v>79.599999999999994</v>
      </c>
      <c r="BB112" s="21">
        <v>1</v>
      </c>
      <c r="BC112" s="21">
        <v>28900</v>
      </c>
      <c r="BD112" s="21">
        <v>144.5</v>
      </c>
      <c r="BE112" s="21">
        <v>1</v>
      </c>
      <c r="BF112" s="21">
        <v>28900</v>
      </c>
      <c r="BG112" s="21">
        <v>357.6</v>
      </c>
      <c r="BH112" s="21">
        <v>0</v>
      </c>
      <c r="BI112" s="21">
        <v>0</v>
      </c>
      <c r="BJ112" s="21">
        <v>0</v>
      </c>
      <c r="BK112" s="21">
        <v>0</v>
      </c>
      <c r="BL112" s="21">
        <v>0</v>
      </c>
      <c r="BM112" s="21">
        <v>0</v>
      </c>
      <c r="BN112" s="21">
        <v>0</v>
      </c>
      <c r="BO112" s="21">
        <v>0</v>
      </c>
      <c r="BP112" s="21">
        <v>0</v>
      </c>
    </row>
    <row r="113" spans="1:68" ht="17" customHeight="1">
      <c r="A113" s="21">
        <v>257064</v>
      </c>
      <c r="B113" s="21" t="s">
        <v>57</v>
      </c>
      <c r="C113" s="21">
        <v>200</v>
      </c>
      <c r="D113" s="21" t="s">
        <v>85</v>
      </c>
      <c r="E113" s="21">
        <f t="shared" si="1"/>
        <v>0</v>
      </c>
      <c r="G113" s="21" t="str">
        <f>D112</f>
        <v>出勤</v>
      </c>
      <c r="I113" s="22">
        <v>40134.777638888889</v>
      </c>
      <c r="J113" s="22">
        <v>40134.831296296295</v>
      </c>
      <c r="K113" s="23"/>
      <c r="L113" s="23">
        <f>K112+K113</f>
        <v>0.45108796295971842</v>
      </c>
      <c r="M113" s="21">
        <v>4636</v>
      </c>
      <c r="N113" s="24">
        <v>23407.804646677116</v>
      </c>
      <c r="O113" s="21">
        <v>35.32941881</v>
      </c>
      <c r="P113" s="21">
        <v>139.64066690000001</v>
      </c>
      <c r="Q113" s="21">
        <v>201</v>
      </c>
      <c r="R113" s="21" t="s">
        <v>859</v>
      </c>
      <c r="S113" s="21">
        <v>2010104</v>
      </c>
      <c r="T113" s="21" t="s">
        <v>459</v>
      </c>
      <c r="U113" s="21">
        <v>201010401</v>
      </c>
      <c r="V113" s="21" t="s">
        <v>748</v>
      </c>
      <c r="W113" s="21">
        <v>35.535707549999998</v>
      </c>
      <c r="X113" s="21">
        <v>139.69235839999999</v>
      </c>
      <c r="Y113" s="21">
        <v>132</v>
      </c>
      <c r="Z113" s="21" t="s">
        <v>831</v>
      </c>
      <c r="AA113" s="21">
        <v>1300201</v>
      </c>
      <c r="AB113" s="21" t="s">
        <v>338</v>
      </c>
      <c r="AC113" s="21">
        <v>130020112</v>
      </c>
      <c r="AD113" s="21" t="s">
        <v>515</v>
      </c>
      <c r="AE113" s="21">
        <v>36</v>
      </c>
      <c r="AF113" s="21">
        <v>1</v>
      </c>
      <c r="AG113" s="21" t="s">
        <v>34</v>
      </c>
      <c r="AH113" s="21" t="s">
        <v>99</v>
      </c>
      <c r="AI113" s="21">
        <v>100</v>
      </c>
      <c r="AJ113" s="21" t="s">
        <v>93</v>
      </c>
      <c r="AK113" s="21" t="str">
        <f>AJ112</f>
        <v>自動車</v>
      </c>
      <c r="AM113" s="21">
        <v>56.3</v>
      </c>
      <c r="AN113" s="21">
        <v>1</v>
      </c>
      <c r="AO113" s="21">
        <v>30377</v>
      </c>
      <c r="AP113" s="21">
        <v>56.3</v>
      </c>
      <c r="AQ113" s="21">
        <v>1</v>
      </c>
      <c r="AR113" s="21">
        <v>53</v>
      </c>
      <c r="AS113" s="21">
        <v>710</v>
      </c>
      <c r="AT113" s="21" t="s">
        <v>117</v>
      </c>
      <c r="AU113" s="21" t="s">
        <v>116</v>
      </c>
      <c r="AV113" s="21">
        <v>3</v>
      </c>
      <c r="AW113" s="21">
        <v>889</v>
      </c>
      <c r="AX113" s="21">
        <v>10.5</v>
      </c>
      <c r="AY113" s="21">
        <v>1354</v>
      </c>
      <c r="AZ113" s="21">
        <v>16.899999999999999</v>
      </c>
      <c r="BA113" s="21">
        <v>80.400000000000006</v>
      </c>
      <c r="BB113" s="21">
        <v>1</v>
      </c>
      <c r="BC113" s="21">
        <v>28946</v>
      </c>
      <c r="BD113" s="21">
        <v>144.69999999999999</v>
      </c>
      <c r="BE113" s="21">
        <v>1</v>
      </c>
      <c r="BF113" s="21">
        <v>28946</v>
      </c>
      <c r="BG113" s="21">
        <v>358.1</v>
      </c>
      <c r="BH113" s="21">
        <v>0</v>
      </c>
      <c r="BI113" s="21">
        <v>0</v>
      </c>
      <c r="BJ113" s="21">
        <v>0</v>
      </c>
      <c r="BK113" s="21">
        <v>0</v>
      </c>
      <c r="BL113" s="21">
        <v>0</v>
      </c>
      <c r="BM113" s="21">
        <v>0</v>
      </c>
      <c r="BN113" s="21">
        <v>0</v>
      </c>
      <c r="BO113" s="21">
        <v>0</v>
      </c>
      <c r="BP113" s="21">
        <v>0</v>
      </c>
    </row>
    <row r="114" spans="1:68" ht="17" customHeight="1">
      <c r="A114" s="21">
        <v>257095</v>
      </c>
      <c r="B114" s="21" t="s">
        <v>57</v>
      </c>
      <c r="C114" s="21">
        <v>100</v>
      </c>
      <c r="D114" s="21" t="s">
        <v>86</v>
      </c>
      <c r="E114" s="21">
        <f>IF(D114="帰宅",0,IF(D115="帰宅",1,IF(D116="帰宅",2,IF(D117="帰宅",3,IF(#REF!="帰宅",4,5)))))</f>
        <v>1</v>
      </c>
      <c r="H114" s="21" t="str">
        <f>D115</f>
        <v>帰宅</v>
      </c>
      <c r="I114" s="22">
        <v>40135.276550925926</v>
      </c>
      <c r="J114" s="22">
        <v>40135.324120370373</v>
      </c>
      <c r="K114" s="23">
        <v>0.45152777777548181</v>
      </c>
      <c r="L114" s="23">
        <f>K114+K115</f>
        <v>0.45152777777548181</v>
      </c>
      <c r="M114" s="21">
        <v>4110</v>
      </c>
      <c r="N114" s="24">
        <v>23229.709646886433</v>
      </c>
      <c r="O114" s="21">
        <v>35.534886759999999</v>
      </c>
      <c r="P114" s="21">
        <v>139.68817949999999</v>
      </c>
      <c r="Q114" s="21">
        <v>132</v>
      </c>
      <c r="R114" s="21" t="s">
        <v>831</v>
      </c>
      <c r="S114" s="21">
        <v>1300202</v>
      </c>
      <c r="T114" s="21" t="s">
        <v>341</v>
      </c>
      <c r="U114" s="21">
        <v>130020201</v>
      </c>
      <c r="V114" s="21" t="s">
        <v>512</v>
      </c>
      <c r="W114" s="21">
        <v>35.329606579999997</v>
      </c>
      <c r="X114" s="21">
        <v>139.64037719999999</v>
      </c>
      <c r="Y114" s="21">
        <v>201</v>
      </c>
      <c r="Z114" s="21" t="s">
        <v>859</v>
      </c>
      <c r="AA114" s="21">
        <v>2010104</v>
      </c>
      <c r="AB114" s="21" t="s">
        <v>459</v>
      </c>
      <c r="AC114" s="21">
        <v>201010401</v>
      </c>
      <c r="AD114" s="21" t="s">
        <v>748</v>
      </c>
      <c r="AE114" s="21">
        <v>36</v>
      </c>
      <c r="AF114" s="21">
        <v>1</v>
      </c>
      <c r="AG114" s="21" t="s">
        <v>34</v>
      </c>
      <c r="AH114" s="21" t="s">
        <v>99</v>
      </c>
      <c r="AI114" s="21">
        <v>100</v>
      </c>
      <c r="AJ114" s="21" t="s">
        <v>93</v>
      </c>
      <c r="AL114" s="6" t="str">
        <f>AJ115</f>
        <v>自動車</v>
      </c>
      <c r="AM114" s="21">
        <v>51</v>
      </c>
      <c r="AN114" s="21">
        <v>1</v>
      </c>
      <c r="AO114" s="21">
        <v>29685</v>
      </c>
      <c r="AP114" s="21">
        <v>51</v>
      </c>
      <c r="AQ114" s="21">
        <v>1</v>
      </c>
      <c r="AR114" s="21">
        <v>52</v>
      </c>
      <c r="AS114" s="21">
        <v>710</v>
      </c>
      <c r="AT114" s="21" t="s">
        <v>116</v>
      </c>
      <c r="AU114" s="21" t="s">
        <v>117</v>
      </c>
      <c r="AV114" s="21">
        <v>2</v>
      </c>
      <c r="AW114" s="21">
        <v>973</v>
      </c>
      <c r="AX114" s="21">
        <v>12.2</v>
      </c>
      <c r="AY114" s="21">
        <v>868</v>
      </c>
      <c r="AZ114" s="21">
        <v>10.6</v>
      </c>
      <c r="BA114" s="21">
        <v>74.8</v>
      </c>
      <c r="BB114" s="21">
        <v>1</v>
      </c>
      <c r="BC114" s="21">
        <v>28642</v>
      </c>
      <c r="BD114" s="21">
        <v>143.19999999999999</v>
      </c>
      <c r="BE114" s="21">
        <v>1</v>
      </c>
      <c r="BF114" s="21">
        <v>28642</v>
      </c>
      <c r="BG114" s="21">
        <v>354</v>
      </c>
      <c r="BH114" s="21">
        <v>0</v>
      </c>
      <c r="BI114" s="21">
        <v>0</v>
      </c>
      <c r="BJ114" s="21">
        <v>0</v>
      </c>
      <c r="BK114" s="21">
        <v>0</v>
      </c>
      <c r="BL114" s="21">
        <v>0</v>
      </c>
      <c r="BM114" s="21">
        <v>0</v>
      </c>
      <c r="BN114" s="21">
        <v>0</v>
      </c>
      <c r="BO114" s="21">
        <v>0</v>
      </c>
      <c r="BP114" s="21">
        <v>0</v>
      </c>
    </row>
    <row r="115" spans="1:68" ht="17" customHeight="1">
      <c r="A115" s="21">
        <v>257173</v>
      </c>
      <c r="B115" s="21" t="s">
        <v>57</v>
      </c>
      <c r="C115" s="21">
        <v>200</v>
      </c>
      <c r="D115" s="21" t="s">
        <v>85</v>
      </c>
      <c r="E115" s="21">
        <f>IF(D115="帰宅",0,IF(D116="帰宅",1,IF(D117="帰宅",2,IF(#REF!="帰宅",3,IF(#REF!="帰宅",4,5)))))</f>
        <v>0</v>
      </c>
      <c r="G115" s="21" t="str">
        <f>D114</f>
        <v>出勤</v>
      </c>
      <c r="I115" s="22">
        <v>40135.775648148148</v>
      </c>
      <c r="J115" s="22">
        <v>40135.826377314814</v>
      </c>
      <c r="K115" s="23"/>
      <c r="L115" s="23">
        <f>K114+K115</f>
        <v>0.45152777777548181</v>
      </c>
      <c r="M115" s="21">
        <v>4383</v>
      </c>
      <c r="N115" s="24">
        <v>23458.843463016598</v>
      </c>
      <c r="O115" s="21">
        <v>35.328839469999998</v>
      </c>
      <c r="P115" s="21">
        <v>139.6404363</v>
      </c>
      <c r="Q115" s="21">
        <v>201</v>
      </c>
      <c r="R115" s="21" t="s">
        <v>859</v>
      </c>
      <c r="S115" s="21">
        <v>2010104</v>
      </c>
      <c r="T115" s="21" t="s">
        <v>459</v>
      </c>
      <c r="U115" s="21">
        <v>201010401</v>
      </c>
      <c r="V115" s="21" t="s">
        <v>748</v>
      </c>
      <c r="W115" s="21">
        <v>35.535519770000001</v>
      </c>
      <c r="X115" s="21">
        <v>139.69258909999999</v>
      </c>
      <c r="Y115" s="21">
        <v>132</v>
      </c>
      <c r="Z115" s="21" t="s">
        <v>831</v>
      </c>
      <c r="AA115" s="21">
        <v>1300201</v>
      </c>
      <c r="AB115" s="21" t="s">
        <v>338</v>
      </c>
      <c r="AC115" s="21">
        <v>130020112</v>
      </c>
      <c r="AD115" s="21" t="s">
        <v>515</v>
      </c>
      <c r="AE115" s="21">
        <v>36</v>
      </c>
      <c r="AF115" s="21">
        <v>1</v>
      </c>
      <c r="AG115" s="21" t="s">
        <v>34</v>
      </c>
      <c r="AH115" s="21" t="s">
        <v>99</v>
      </c>
      <c r="AI115" s="21">
        <v>100</v>
      </c>
      <c r="AJ115" s="21" t="s">
        <v>93</v>
      </c>
      <c r="AK115" s="21" t="str">
        <f>AJ114</f>
        <v>自動車</v>
      </c>
      <c r="AM115" s="21">
        <v>56</v>
      </c>
      <c r="AN115" s="21">
        <v>1</v>
      </c>
      <c r="AO115" s="21">
        <v>30356</v>
      </c>
      <c r="AP115" s="21">
        <v>56</v>
      </c>
      <c r="AQ115" s="21">
        <v>1</v>
      </c>
      <c r="AR115" s="21">
        <v>53</v>
      </c>
      <c r="AS115" s="21">
        <v>710</v>
      </c>
      <c r="AT115" s="21" t="s">
        <v>117</v>
      </c>
      <c r="AU115" s="21" t="s">
        <v>116</v>
      </c>
      <c r="AV115" s="21">
        <v>3</v>
      </c>
      <c r="AW115" s="21">
        <v>899</v>
      </c>
      <c r="AX115" s="21">
        <v>10.7</v>
      </c>
      <c r="AY115" s="21">
        <v>1375</v>
      </c>
      <c r="AZ115" s="21">
        <v>17.100000000000001</v>
      </c>
      <c r="BA115" s="21">
        <v>80.800000000000011</v>
      </c>
      <c r="BB115" s="21">
        <v>1</v>
      </c>
      <c r="BC115" s="21">
        <v>28935</v>
      </c>
      <c r="BD115" s="21">
        <v>144.69999999999999</v>
      </c>
      <c r="BE115" s="21">
        <v>1</v>
      </c>
      <c r="BF115" s="21">
        <v>28935</v>
      </c>
      <c r="BG115" s="21">
        <v>358</v>
      </c>
      <c r="BH115" s="21">
        <v>0</v>
      </c>
      <c r="BI115" s="21">
        <v>0</v>
      </c>
      <c r="BJ115" s="21">
        <v>0</v>
      </c>
      <c r="BK115" s="21">
        <v>0</v>
      </c>
      <c r="BL115" s="21">
        <v>0</v>
      </c>
      <c r="BM115" s="21">
        <v>0</v>
      </c>
      <c r="BN115" s="21">
        <v>0</v>
      </c>
      <c r="BO115" s="21">
        <v>0</v>
      </c>
      <c r="BP115" s="21">
        <v>0</v>
      </c>
    </row>
    <row r="116" spans="1:68" ht="17" customHeight="1">
      <c r="A116" s="21">
        <v>257204</v>
      </c>
      <c r="B116" s="21" t="s">
        <v>57</v>
      </c>
      <c r="C116" s="21">
        <v>100</v>
      </c>
      <c r="D116" s="21" t="s">
        <v>86</v>
      </c>
      <c r="E116" s="21">
        <f>IF(D116="帰宅",0,IF(D117="帰宅",1,IF(#REF!="帰宅",2,IF(#REF!="帰宅",3,IF(#REF!="帰宅",4,5)))))</f>
        <v>1</v>
      </c>
      <c r="H116" s="21" t="str">
        <f>D117</f>
        <v>帰宅</v>
      </c>
      <c r="I116" s="22">
        <v>40136.272893518515</v>
      </c>
      <c r="J116" s="22">
        <v>40136.327407407407</v>
      </c>
      <c r="K116" s="23">
        <v>0.40562499999941792</v>
      </c>
      <c r="L116" s="23">
        <f>K116+K117</f>
        <v>0.40562499999941792</v>
      </c>
      <c r="M116" s="21">
        <v>4710</v>
      </c>
      <c r="N116" s="24">
        <v>23433.031997275557</v>
      </c>
      <c r="O116" s="21">
        <v>35.53552517</v>
      </c>
      <c r="P116" s="21">
        <v>139.6924764</v>
      </c>
      <c r="Q116" s="21">
        <v>132</v>
      </c>
      <c r="R116" s="21" t="s">
        <v>831</v>
      </c>
      <c r="S116" s="21">
        <v>1300201</v>
      </c>
      <c r="T116" s="21" t="s">
        <v>338</v>
      </c>
      <c r="U116" s="21">
        <v>130020112</v>
      </c>
      <c r="V116" s="21" t="s">
        <v>515</v>
      </c>
      <c r="W116" s="21">
        <v>35.329059440000002</v>
      </c>
      <c r="X116" s="21">
        <v>139.64045759999999</v>
      </c>
      <c r="Y116" s="21">
        <v>201</v>
      </c>
      <c r="Z116" s="21" t="s">
        <v>859</v>
      </c>
      <c r="AA116" s="21">
        <v>2010104</v>
      </c>
      <c r="AB116" s="21" t="s">
        <v>459</v>
      </c>
      <c r="AC116" s="21">
        <v>201010401</v>
      </c>
      <c r="AD116" s="21" t="s">
        <v>748</v>
      </c>
      <c r="AE116" s="21">
        <v>36</v>
      </c>
      <c r="AF116" s="21">
        <v>1</v>
      </c>
      <c r="AG116" s="21" t="s">
        <v>34</v>
      </c>
      <c r="AH116" s="21" t="s">
        <v>99</v>
      </c>
      <c r="AI116" s="21">
        <v>100</v>
      </c>
      <c r="AJ116" s="21" t="s">
        <v>93</v>
      </c>
      <c r="AL116" s="6" t="str">
        <f>AJ117</f>
        <v>自動車</v>
      </c>
      <c r="AM116" s="21">
        <v>53.7</v>
      </c>
      <c r="AN116" s="21">
        <v>1</v>
      </c>
      <c r="AO116" s="21">
        <v>30158</v>
      </c>
      <c r="AP116" s="21">
        <v>53.7</v>
      </c>
      <c r="AQ116" s="21">
        <v>1</v>
      </c>
      <c r="AR116" s="21">
        <v>52</v>
      </c>
      <c r="AS116" s="21">
        <v>710</v>
      </c>
      <c r="AT116" s="21" t="s">
        <v>116</v>
      </c>
      <c r="AU116" s="21" t="s">
        <v>117</v>
      </c>
      <c r="AV116" s="21">
        <v>2</v>
      </c>
      <c r="AW116" s="21">
        <v>1349</v>
      </c>
      <c r="AX116" s="21">
        <v>17</v>
      </c>
      <c r="AY116" s="21">
        <v>893</v>
      </c>
      <c r="AZ116" s="21">
        <v>10.9</v>
      </c>
      <c r="BA116" s="21">
        <v>79.900000000000006</v>
      </c>
      <c r="BB116" s="21">
        <v>1</v>
      </c>
      <c r="BC116" s="21">
        <v>28929</v>
      </c>
      <c r="BD116" s="21">
        <v>144.6</v>
      </c>
      <c r="BE116" s="21">
        <v>1</v>
      </c>
      <c r="BF116" s="21">
        <v>28929</v>
      </c>
      <c r="BG116" s="21">
        <v>357.9</v>
      </c>
      <c r="BH116" s="21">
        <v>0</v>
      </c>
      <c r="BI116" s="21">
        <v>0</v>
      </c>
      <c r="BJ116" s="21">
        <v>0</v>
      </c>
      <c r="BK116" s="21">
        <v>0</v>
      </c>
      <c r="BL116" s="21">
        <v>0</v>
      </c>
      <c r="BM116" s="21">
        <v>0</v>
      </c>
      <c r="BN116" s="21">
        <v>0</v>
      </c>
      <c r="BO116" s="21">
        <v>0</v>
      </c>
      <c r="BP116" s="21">
        <v>0</v>
      </c>
    </row>
    <row r="117" spans="1:68" ht="17" customHeight="1">
      <c r="A117" s="21">
        <v>257282</v>
      </c>
      <c r="B117" s="21" t="s">
        <v>57</v>
      </c>
      <c r="C117" s="21">
        <v>200</v>
      </c>
      <c r="D117" s="21" t="s">
        <v>85</v>
      </c>
      <c r="E117" s="21">
        <f>IF(D117="帰宅",0,IF(#REF!="帰宅",1,IF(#REF!="帰宅",2,IF(#REF!="帰宅",3,IF(D118="帰宅",4,5)))))</f>
        <v>0</v>
      </c>
      <c r="G117" s="21" t="str">
        <f>D116</f>
        <v>出勤</v>
      </c>
      <c r="I117" s="22">
        <v>40136.733032407406</v>
      </c>
      <c r="J117" s="22">
        <v>40136.788657407407</v>
      </c>
      <c r="K117" s="23"/>
      <c r="L117" s="23">
        <f>K116+K117</f>
        <v>0.40562499999941792</v>
      </c>
      <c r="M117" s="21">
        <v>4806</v>
      </c>
      <c r="N117" s="24">
        <v>23385.527422657386</v>
      </c>
      <c r="O117" s="21">
        <v>35.328925249999998</v>
      </c>
      <c r="P117" s="21">
        <v>139.64017870000001</v>
      </c>
      <c r="Q117" s="21">
        <v>201</v>
      </c>
      <c r="R117" s="21" t="s">
        <v>859</v>
      </c>
      <c r="S117" s="21">
        <v>2010104</v>
      </c>
      <c r="T117" s="21" t="s">
        <v>459</v>
      </c>
      <c r="U117" s="21">
        <v>201010401</v>
      </c>
      <c r="V117" s="21" t="s">
        <v>748</v>
      </c>
      <c r="W117" s="21">
        <v>35.534956520000001</v>
      </c>
      <c r="X117" s="21">
        <v>139.6921868</v>
      </c>
      <c r="Y117" s="21">
        <v>132</v>
      </c>
      <c r="Z117" s="21" t="s">
        <v>831</v>
      </c>
      <c r="AA117" s="21">
        <v>1300201</v>
      </c>
      <c r="AB117" s="21" t="s">
        <v>338</v>
      </c>
      <c r="AC117" s="21">
        <v>130020112</v>
      </c>
      <c r="AD117" s="21" t="s">
        <v>515</v>
      </c>
      <c r="AE117" s="21">
        <v>36</v>
      </c>
      <c r="AF117" s="21">
        <v>1</v>
      </c>
      <c r="AG117" s="21" t="s">
        <v>34</v>
      </c>
      <c r="AH117" s="21" t="s">
        <v>99</v>
      </c>
      <c r="AI117" s="21">
        <v>100</v>
      </c>
      <c r="AJ117" s="21" t="s">
        <v>93</v>
      </c>
      <c r="AK117" s="21" t="str">
        <f>AJ116</f>
        <v>自動車</v>
      </c>
      <c r="AM117" s="21">
        <v>54.9</v>
      </c>
      <c r="AN117" s="21">
        <v>1</v>
      </c>
      <c r="AO117" s="21">
        <v>30249</v>
      </c>
      <c r="AP117" s="21">
        <v>54.9</v>
      </c>
      <c r="AQ117" s="21">
        <v>1</v>
      </c>
      <c r="AR117" s="21">
        <v>53</v>
      </c>
      <c r="AS117" s="21">
        <v>710</v>
      </c>
      <c r="AT117" s="21" t="s">
        <v>117</v>
      </c>
      <c r="AU117" s="21" t="s">
        <v>116</v>
      </c>
      <c r="AV117" s="21">
        <v>3</v>
      </c>
      <c r="AW117" s="21">
        <v>893</v>
      </c>
      <c r="AX117" s="21">
        <v>10.6</v>
      </c>
      <c r="AY117" s="21">
        <v>1275</v>
      </c>
      <c r="AZ117" s="21">
        <v>16.100000000000001</v>
      </c>
      <c r="BA117" s="21">
        <v>79.7</v>
      </c>
      <c r="BB117" s="21">
        <v>1</v>
      </c>
      <c r="BC117" s="21">
        <v>28822</v>
      </c>
      <c r="BD117" s="21">
        <v>144.1</v>
      </c>
      <c r="BE117" s="21">
        <v>1</v>
      </c>
      <c r="BF117" s="21">
        <v>28822</v>
      </c>
      <c r="BG117" s="21">
        <v>356.7</v>
      </c>
      <c r="BH117" s="21">
        <v>0</v>
      </c>
      <c r="BI117" s="21">
        <v>0</v>
      </c>
      <c r="BJ117" s="21">
        <v>0</v>
      </c>
      <c r="BK117" s="21">
        <v>0</v>
      </c>
      <c r="BL117" s="21">
        <v>0</v>
      </c>
      <c r="BM117" s="21">
        <v>0</v>
      </c>
      <c r="BN117" s="21">
        <v>0</v>
      </c>
      <c r="BO117" s="21">
        <v>0</v>
      </c>
      <c r="BP117" s="21">
        <v>0</v>
      </c>
    </row>
    <row r="118" spans="1:68" ht="17" customHeight="1">
      <c r="A118" s="21">
        <v>257315</v>
      </c>
      <c r="B118" s="21" t="s">
        <v>57</v>
      </c>
      <c r="C118" s="21">
        <v>100</v>
      </c>
      <c r="D118" s="21" t="s">
        <v>86</v>
      </c>
      <c r="E118" s="21">
        <v>1</v>
      </c>
      <c r="F118" s="21">
        <f>IF(D118="帰宅",0,IF(D119="帰宅",1,IF(D120="帰宅",2,IF(#REF!="帰宅",3,IF(#REF!="帰宅",4,5)))))</f>
        <v>2</v>
      </c>
      <c r="H118" s="21" t="str">
        <f>D119</f>
        <v>娯楽</v>
      </c>
      <c r="I118" s="22">
        <v>40137.27721064815</v>
      </c>
      <c r="J118" s="22">
        <v>40137.323981481481</v>
      </c>
      <c r="K118" s="23">
        <v>0.36783564814686542</v>
      </c>
      <c r="L118" s="23">
        <f>K118+K119+K120</f>
        <v>0.63883101852115942</v>
      </c>
      <c r="M118" s="21">
        <v>4041</v>
      </c>
      <c r="N118" s="24">
        <v>23337.61043995824</v>
      </c>
      <c r="O118" s="21">
        <v>35.533899660000003</v>
      </c>
      <c r="P118" s="21">
        <v>139.6992999</v>
      </c>
      <c r="Q118" s="21">
        <v>132</v>
      </c>
      <c r="R118" s="21" t="s">
        <v>831</v>
      </c>
      <c r="S118" s="21">
        <v>1300201</v>
      </c>
      <c r="T118" s="21" t="s">
        <v>338</v>
      </c>
      <c r="U118" s="21">
        <v>130020101</v>
      </c>
      <c r="V118" s="21" t="s">
        <v>511</v>
      </c>
      <c r="W118" s="21">
        <v>35.329526090000002</v>
      </c>
      <c r="X118" s="21">
        <v>139.64050589999999</v>
      </c>
      <c r="Y118" s="21">
        <v>201</v>
      </c>
      <c r="Z118" s="21" t="s">
        <v>859</v>
      </c>
      <c r="AA118" s="21">
        <v>2010104</v>
      </c>
      <c r="AB118" s="21" t="s">
        <v>459</v>
      </c>
      <c r="AC118" s="21">
        <v>201010401</v>
      </c>
      <c r="AD118" s="21" t="s">
        <v>748</v>
      </c>
      <c r="AE118" s="21">
        <v>36</v>
      </c>
      <c r="AF118" s="21">
        <v>1</v>
      </c>
      <c r="AG118" s="21" t="s">
        <v>34</v>
      </c>
      <c r="AH118" s="21" t="s">
        <v>99</v>
      </c>
      <c r="AI118" s="21">
        <v>200</v>
      </c>
      <c r="AJ118" s="21" t="s">
        <v>94</v>
      </c>
      <c r="AL118" s="21" t="str">
        <f>AJ119</f>
        <v>自動車</v>
      </c>
      <c r="AM118" s="21">
        <v>51.1</v>
      </c>
      <c r="AN118" s="21">
        <v>1</v>
      </c>
      <c r="AO118" s="21">
        <v>32176</v>
      </c>
      <c r="AP118" s="21">
        <v>54.8</v>
      </c>
      <c r="AQ118" s="21">
        <v>1</v>
      </c>
      <c r="AR118" s="21">
        <v>37</v>
      </c>
      <c r="AS118" s="21">
        <v>580</v>
      </c>
      <c r="AT118" s="21" t="s">
        <v>290</v>
      </c>
      <c r="AU118" s="21" t="s">
        <v>117</v>
      </c>
      <c r="AV118" s="21">
        <v>1</v>
      </c>
      <c r="AW118" s="21">
        <v>292</v>
      </c>
      <c r="AX118" s="21">
        <v>3.5</v>
      </c>
      <c r="AY118" s="21">
        <v>870</v>
      </c>
      <c r="AZ118" s="21">
        <v>10.6</v>
      </c>
      <c r="BA118" s="21">
        <v>51.1</v>
      </c>
      <c r="BB118" s="21">
        <v>1</v>
      </c>
      <c r="BC118" s="21">
        <v>28909</v>
      </c>
      <c r="BD118" s="21">
        <v>144.5</v>
      </c>
      <c r="BE118" s="21">
        <v>1</v>
      </c>
      <c r="BF118" s="21">
        <v>28909</v>
      </c>
      <c r="BG118" s="21">
        <v>357.2</v>
      </c>
      <c r="BH118" s="21">
        <v>0</v>
      </c>
      <c r="BI118" s="21">
        <v>0</v>
      </c>
      <c r="BJ118" s="21">
        <v>0</v>
      </c>
      <c r="BK118" s="21">
        <v>0</v>
      </c>
      <c r="BL118" s="21">
        <v>0</v>
      </c>
      <c r="BM118" s="21">
        <v>0</v>
      </c>
      <c r="BN118" s="21">
        <v>0</v>
      </c>
      <c r="BO118" s="21">
        <v>0</v>
      </c>
      <c r="BP118" s="21">
        <v>0</v>
      </c>
    </row>
    <row r="119" spans="1:68" ht="17" customHeight="1">
      <c r="A119" s="21">
        <v>257383</v>
      </c>
      <c r="B119" s="21" t="s">
        <v>57</v>
      </c>
      <c r="C119" s="21">
        <v>700</v>
      </c>
      <c r="D119" s="21" t="s">
        <v>90</v>
      </c>
      <c r="E119" s="21">
        <v>1</v>
      </c>
      <c r="F119" s="21">
        <f>IF(D119="帰宅",0,IF(D120="帰宅",1,IF(#REF!="帰宅",2,IF(#REF!="帰宅",3,IF(#REF!="帰宅",4,5)))))</f>
        <v>1</v>
      </c>
      <c r="G119" s="21" t="str">
        <f>D118</f>
        <v>出勤</v>
      </c>
      <c r="H119" s="21" t="str">
        <f>D120</f>
        <v>帰宅</v>
      </c>
      <c r="I119" s="22">
        <v>40137.691817129627</v>
      </c>
      <c r="J119" s="22">
        <v>40137.719085648147</v>
      </c>
      <c r="K119" s="23">
        <v>0.270995370374294</v>
      </c>
      <c r="L119" s="23">
        <f>K118+K119+K120</f>
        <v>0.63883101852115942</v>
      </c>
      <c r="M119" s="21">
        <v>2356</v>
      </c>
      <c r="N119" s="24">
        <v>16530.831451479469</v>
      </c>
      <c r="O119" s="21">
        <v>35.317880000000002</v>
      </c>
      <c r="P119" s="21">
        <v>139.638285</v>
      </c>
      <c r="Q119" s="21">
        <v>201</v>
      </c>
      <c r="R119" s="21" t="s">
        <v>859</v>
      </c>
      <c r="S119" s="21">
        <v>2010104</v>
      </c>
      <c r="T119" s="21" t="s">
        <v>459</v>
      </c>
      <c r="U119" s="21">
        <v>201010401</v>
      </c>
      <c r="V119" s="21" t="s">
        <v>748</v>
      </c>
      <c r="W119" s="21">
        <v>35.466206110000002</v>
      </c>
      <c r="X119" s="21">
        <v>139.6255554</v>
      </c>
      <c r="Y119" s="21">
        <v>102</v>
      </c>
      <c r="Z119" s="21" t="s">
        <v>839</v>
      </c>
      <c r="AA119" s="21">
        <v>1001011</v>
      </c>
      <c r="AB119" s="21" t="s">
        <v>374</v>
      </c>
      <c r="AC119" s="21">
        <v>100101101</v>
      </c>
      <c r="AD119" s="21" t="s">
        <v>576</v>
      </c>
      <c r="AE119" s="21">
        <v>36</v>
      </c>
      <c r="AF119" s="21">
        <v>1</v>
      </c>
      <c r="AG119" s="21" t="s">
        <v>34</v>
      </c>
      <c r="AH119" s="21" t="s">
        <v>99</v>
      </c>
      <c r="AI119" s="21">
        <v>100</v>
      </c>
      <c r="AJ119" s="21" t="s">
        <v>93</v>
      </c>
      <c r="AK119" s="21" t="str">
        <f>AJ118</f>
        <v>鉄道</v>
      </c>
      <c r="AL119" s="21" t="str">
        <f>AJ120</f>
        <v>鉄道</v>
      </c>
      <c r="AM119" s="21">
        <v>37.299999999999997</v>
      </c>
      <c r="AN119" s="21">
        <v>1</v>
      </c>
      <c r="AO119" s="21">
        <v>20671</v>
      </c>
      <c r="AP119" s="21">
        <v>37.299999999999997</v>
      </c>
      <c r="AQ119" s="21">
        <v>1</v>
      </c>
      <c r="AR119" s="21">
        <v>31</v>
      </c>
      <c r="AS119" s="21">
        <v>500</v>
      </c>
      <c r="AT119" s="21" t="s">
        <v>117</v>
      </c>
      <c r="AU119" s="21" t="s">
        <v>127</v>
      </c>
      <c r="AV119" s="21">
        <v>1</v>
      </c>
      <c r="AW119" s="21">
        <v>1902</v>
      </c>
      <c r="AX119" s="21">
        <v>23</v>
      </c>
      <c r="AY119" s="21">
        <v>491</v>
      </c>
      <c r="AZ119" s="21">
        <v>6</v>
      </c>
      <c r="BA119" s="21">
        <v>60</v>
      </c>
      <c r="BB119" s="21">
        <v>1</v>
      </c>
      <c r="BC119" s="21">
        <v>19388</v>
      </c>
      <c r="BD119" s="21">
        <v>96.9</v>
      </c>
      <c r="BE119" s="21">
        <v>1</v>
      </c>
      <c r="BF119" s="21">
        <v>19388</v>
      </c>
      <c r="BG119" s="21">
        <v>240.8</v>
      </c>
      <c r="BH119" s="21">
        <v>0</v>
      </c>
      <c r="BI119" s="21">
        <v>0</v>
      </c>
      <c r="BJ119" s="21">
        <v>0</v>
      </c>
      <c r="BK119" s="21">
        <v>0</v>
      </c>
      <c r="BL119" s="21">
        <v>0</v>
      </c>
      <c r="BM119" s="21">
        <v>0</v>
      </c>
      <c r="BN119" s="21">
        <v>0</v>
      </c>
      <c r="BO119" s="21">
        <v>0</v>
      </c>
      <c r="BP119" s="21">
        <v>0</v>
      </c>
    </row>
    <row r="120" spans="1:68" ht="17" customHeight="1">
      <c r="A120" s="21">
        <v>257422</v>
      </c>
      <c r="B120" s="21" t="s">
        <v>57</v>
      </c>
      <c r="C120" s="21">
        <v>200</v>
      </c>
      <c r="D120" s="21" t="s">
        <v>85</v>
      </c>
      <c r="F120" s="21">
        <f>IF(D120="帰宅",0,IF(#REF!="帰宅",1,IF(#REF!="帰宅",2,IF(#REF!="帰宅",3,IF(#REF!="帰宅",4,5)))))</f>
        <v>0</v>
      </c>
      <c r="G120" s="21" t="str">
        <f>D119</f>
        <v>娯楽</v>
      </c>
      <c r="I120" s="22">
        <v>40137.990081018521</v>
      </c>
      <c r="J120" s="22">
        <v>40138.007210648146</v>
      </c>
      <c r="K120" s="23"/>
      <c r="L120" s="23">
        <f>K118+K119+K120</f>
        <v>0.63883101852115942</v>
      </c>
      <c r="M120" s="21">
        <v>1480</v>
      </c>
      <c r="N120" s="24">
        <v>9971.1938339500339</v>
      </c>
      <c r="O120" s="21">
        <v>35.466066669999996</v>
      </c>
      <c r="P120" s="21">
        <v>139.62200949999999</v>
      </c>
      <c r="Q120" s="21">
        <v>103</v>
      </c>
      <c r="R120" s="21" t="s">
        <v>843</v>
      </c>
      <c r="S120" s="21">
        <v>1002006</v>
      </c>
      <c r="T120" s="21" t="s">
        <v>386</v>
      </c>
      <c r="U120" s="21">
        <v>100200601</v>
      </c>
      <c r="V120" s="21" t="s">
        <v>586</v>
      </c>
      <c r="W120" s="21">
        <v>35.534999419999998</v>
      </c>
      <c r="X120" s="21">
        <v>139.69248709999999</v>
      </c>
      <c r="Y120" s="21">
        <v>132</v>
      </c>
      <c r="Z120" s="21" t="s">
        <v>831</v>
      </c>
      <c r="AA120" s="21">
        <v>1300201</v>
      </c>
      <c r="AB120" s="21" t="s">
        <v>338</v>
      </c>
      <c r="AC120" s="21">
        <v>130020112</v>
      </c>
      <c r="AD120" s="21" t="s">
        <v>515</v>
      </c>
      <c r="AE120" s="21">
        <v>36</v>
      </c>
      <c r="AF120" s="21">
        <v>1</v>
      </c>
      <c r="AG120" s="21" t="s">
        <v>34</v>
      </c>
      <c r="AH120" s="21" t="s">
        <v>99</v>
      </c>
      <c r="AI120" s="21">
        <v>200</v>
      </c>
      <c r="AJ120" s="21" t="s">
        <v>94</v>
      </c>
      <c r="AK120" s="21" t="str">
        <f>AJ119</f>
        <v>自動車</v>
      </c>
      <c r="AM120" s="21">
        <v>35.099999999999994</v>
      </c>
      <c r="AN120" s="21">
        <v>1</v>
      </c>
      <c r="AO120" s="21">
        <v>11121</v>
      </c>
      <c r="AP120" s="21">
        <v>19.5</v>
      </c>
      <c r="AQ120" s="21">
        <v>1</v>
      </c>
      <c r="AR120" s="21">
        <v>16</v>
      </c>
      <c r="AS120" s="21">
        <v>210</v>
      </c>
      <c r="AT120" s="21" t="s">
        <v>127</v>
      </c>
      <c r="AU120" s="21" t="s">
        <v>116</v>
      </c>
      <c r="AV120" s="21">
        <v>1</v>
      </c>
      <c r="AW120" s="21">
        <v>199</v>
      </c>
      <c r="AX120" s="21">
        <v>2.4</v>
      </c>
      <c r="AY120" s="21">
        <v>1324</v>
      </c>
      <c r="AZ120" s="21">
        <v>16.7</v>
      </c>
      <c r="BA120" s="21">
        <v>35.099999999999994</v>
      </c>
      <c r="BB120" s="21">
        <v>1</v>
      </c>
      <c r="BC120" s="21">
        <v>11043</v>
      </c>
      <c r="BD120" s="21">
        <v>55.2</v>
      </c>
      <c r="BE120" s="21">
        <v>1</v>
      </c>
      <c r="BF120" s="21">
        <v>11043</v>
      </c>
      <c r="BG120" s="21">
        <v>136</v>
      </c>
      <c r="BH120" s="21">
        <v>0</v>
      </c>
      <c r="BI120" s="21">
        <v>0</v>
      </c>
      <c r="BJ120" s="21">
        <v>0</v>
      </c>
      <c r="BK120" s="21">
        <v>0</v>
      </c>
      <c r="BL120" s="21">
        <v>0</v>
      </c>
      <c r="BM120" s="21">
        <v>0</v>
      </c>
      <c r="BN120" s="21">
        <v>0</v>
      </c>
      <c r="BO120" s="21">
        <v>0</v>
      </c>
      <c r="BP120" s="21">
        <v>0</v>
      </c>
    </row>
    <row r="121" spans="1:68" ht="17" customHeight="1">
      <c r="A121" s="21">
        <v>257779</v>
      </c>
      <c r="B121" s="21" t="s">
        <v>57</v>
      </c>
      <c r="C121" s="21">
        <v>100</v>
      </c>
      <c r="D121" s="21" t="s">
        <v>86</v>
      </c>
      <c r="E121" s="21">
        <f t="shared" ref="E121:E140" si="2">IF(D121="帰宅",0,IF(D122="帰宅",1,IF(D123="帰宅",2,IF(D124="帰宅",3,IF(D125="帰宅",4,5)))))</f>
        <v>1</v>
      </c>
      <c r="H121" s="21" t="str">
        <f>D122</f>
        <v>帰宅</v>
      </c>
      <c r="I121" s="22">
        <v>40142.344594907408</v>
      </c>
      <c r="J121" s="22">
        <v>40142.412002314813</v>
      </c>
      <c r="K121" s="23">
        <v>0.38449074074014788</v>
      </c>
      <c r="L121" s="23">
        <f>K121+K122</f>
        <v>0.38449074074014788</v>
      </c>
      <c r="M121" s="21">
        <v>5824</v>
      </c>
      <c r="N121" s="24">
        <v>23520.853646165921</v>
      </c>
      <c r="O121" s="21">
        <v>35.53557876</v>
      </c>
      <c r="P121" s="21">
        <v>139.69249790000001</v>
      </c>
      <c r="Q121" s="21">
        <v>132</v>
      </c>
      <c r="R121" s="21" t="s">
        <v>831</v>
      </c>
      <c r="S121" s="21">
        <v>1300201</v>
      </c>
      <c r="T121" s="21" t="s">
        <v>338</v>
      </c>
      <c r="U121" s="21">
        <v>130020112</v>
      </c>
      <c r="V121" s="21" t="s">
        <v>515</v>
      </c>
      <c r="W121" s="21">
        <v>35.327637869999997</v>
      </c>
      <c r="X121" s="21">
        <v>139.64466880000001</v>
      </c>
      <c r="Y121" s="21">
        <v>201</v>
      </c>
      <c r="Z121" s="21" t="s">
        <v>859</v>
      </c>
      <c r="AA121" s="21">
        <v>2010104</v>
      </c>
      <c r="AB121" s="21" t="s">
        <v>459</v>
      </c>
      <c r="AC121" s="21">
        <v>201010401</v>
      </c>
      <c r="AD121" s="21" t="s">
        <v>748</v>
      </c>
      <c r="AE121" s="21">
        <v>36</v>
      </c>
      <c r="AF121" s="21">
        <v>1</v>
      </c>
      <c r="AG121" s="21" t="s">
        <v>34</v>
      </c>
      <c r="AH121" s="21" t="s">
        <v>99</v>
      </c>
      <c r="AI121" s="21">
        <v>100</v>
      </c>
      <c r="AJ121" s="21" t="s">
        <v>93</v>
      </c>
      <c r="AL121" s="6" t="str">
        <f>AJ122</f>
        <v>自動車</v>
      </c>
      <c r="AM121" s="21">
        <v>55.7</v>
      </c>
      <c r="AN121" s="21">
        <v>1</v>
      </c>
      <c r="AO121" s="21">
        <v>33591</v>
      </c>
      <c r="AP121" s="21">
        <v>55.7</v>
      </c>
      <c r="AQ121" s="21">
        <v>1</v>
      </c>
      <c r="AR121" s="21">
        <v>52</v>
      </c>
      <c r="AS121" s="21">
        <v>710</v>
      </c>
      <c r="AT121" s="21" t="s">
        <v>116</v>
      </c>
      <c r="AU121" s="21" t="s">
        <v>117</v>
      </c>
      <c r="AV121" s="21">
        <v>2</v>
      </c>
      <c r="AW121" s="21">
        <v>1343</v>
      </c>
      <c r="AX121" s="21">
        <v>16.899999999999999</v>
      </c>
      <c r="AY121" s="21">
        <v>3414</v>
      </c>
      <c r="AZ121" s="21">
        <v>41.7</v>
      </c>
      <c r="BA121" s="21">
        <v>110.60000000000001</v>
      </c>
      <c r="BB121" s="21">
        <v>1</v>
      </c>
      <c r="BC121" s="21">
        <v>31425</v>
      </c>
      <c r="BD121" s="21">
        <v>157.1</v>
      </c>
      <c r="BE121" s="21">
        <v>1</v>
      </c>
      <c r="BF121" s="21">
        <v>31425</v>
      </c>
      <c r="BG121" s="21">
        <v>388.7</v>
      </c>
      <c r="BH121" s="21">
        <v>0</v>
      </c>
      <c r="BI121" s="21">
        <v>0</v>
      </c>
      <c r="BJ121" s="21">
        <v>0</v>
      </c>
      <c r="BK121" s="21">
        <v>0</v>
      </c>
      <c r="BL121" s="21">
        <v>0</v>
      </c>
      <c r="BM121" s="21">
        <v>0</v>
      </c>
      <c r="BN121" s="21">
        <v>0</v>
      </c>
      <c r="BO121" s="21">
        <v>0</v>
      </c>
      <c r="BP121" s="21">
        <v>0</v>
      </c>
    </row>
    <row r="122" spans="1:68" ht="17" customHeight="1">
      <c r="A122" s="21">
        <v>257836</v>
      </c>
      <c r="B122" s="21" t="s">
        <v>57</v>
      </c>
      <c r="C122" s="21">
        <v>200</v>
      </c>
      <c r="D122" s="21" t="s">
        <v>85</v>
      </c>
      <c r="E122" s="21">
        <f t="shared" si="2"/>
        <v>0</v>
      </c>
      <c r="G122" s="21" t="str">
        <f>D121</f>
        <v>出勤</v>
      </c>
      <c r="I122" s="22">
        <v>40142.796493055554</v>
      </c>
      <c r="J122" s="22">
        <v>40142.847627314812</v>
      </c>
      <c r="K122" s="23"/>
      <c r="L122" s="23">
        <f>K121+K122</f>
        <v>0.38449074074014788</v>
      </c>
      <c r="M122" s="21">
        <v>4418</v>
      </c>
      <c r="N122" s="24">
        <v>23433.028374248352</v>
      </c>
      <c r="O122" s="21">
        <v>35.329027250000003</v>
      </c>
      <c r="P122" s="21">
        <v>139.64051660000001</v>
      </c>
      <c r="Q122" s="21">
        <v>201</v>
      </c>
      <c r="R122" s="21" t="s">
        <v>859</v>
      </c>
      <c r="S122" s="21">
        <v>2010104</v>
      </c>
      <c r="T122" s="21" t="s">
        <v>459</v>
      </c>
      <c r="U122" s="21">
        <v>201010401</v>
      </c>
      <c r="V122" s="21" t="s">
        <v>748</v>
      </c>
      <c r="W122" s="21">
        <v>35.535509070000003</v>
      </c>
      <c r="X122" s="21">
        <v>139.69243890000001</v>
      </c>
      <c r="Y122" s="21">
        <v>132</v>
      </c>
      <c r="Z122" s="21" t="s">
        <v>831</v>
      </c>
      <c r="AA122" s="21">
        <v>1300201</v>
      </c>
      <c r="AB122" s="21" t="s">
        <v>338</v>
      </c>
      <c r="AC122" s="21">
        <v>130020112</v>
      </c>
      <c r="AD122" s="21" t="s">
        <v>515</v>
      </c>
      <c r="AE122" s="21">
        <v>36</v>
      </c>
      <c r="AF122" s="21">
        <v>1</v>
      </c>
      <c r="AG122" s="21" t="s">
        <v>34</v>
      </c>
      <c r="AH122" s="21" t="s">
        <v>99</v>
      </c>
      <c r="AI122" s="21">
        <v>100</v>
      </c>
      <c r="AJ122" s="21" t="s">
        <v>93</v>
      </c>
      <c r="AK122" s="21" t="str">
        <f>AJ121</f>
        <v>自動車</v>
      </c>
      <c r="AM122" s="21">
        <v>56</v>
      </c>
      <c r="AN122" s="21">
        <v>1</v>
      </c>
      <c r="AO122" s="21">
        <v>30354</v>
      </c>
      <c r="AP122" s="21">
        <v>56</v>
      </c>
      <c r="AQ122" s="21">
        <v>1</v>
      </c>
      <c r="AR122" s="21">
        <v>53</v>
      </c>
      <c r="AS122" s="21">
        <v>710</v>
      </c>
      <c r="AT122" s="21" t="s">
        <v>117</v>
      </c>
      <c r="AU122" s="21" t="s">
        <v>116</v>
      </c>
      <c r="AV122" s="21">
        <v>3</v>
      </c>
      <c r="AW122" s="21">
        <v>893</v>
      </c>
      <c r="AX122" s="21">
        <v>10.6</v>
      </c>
      <c r="AY122" s="21">
        <v>1376</v>
      </c>
      <c r="AZ122" s="21">
        <v>17.100000000000001</v>
      </c>
      <c r="BA122" s="21">
        <v>80.7</v>
      </c>
      <c r="BB122" s="21">
        <v>1</v>
      </c>
      <c r="BC122" s="21">
        <v>28927</v>
      </c>
      <c r="BD122" s="21">
        <v>144.6</v>
      </c>
      <c r="BE122" s="21">
        <v>1</v>
      </c>
      <c r="BF122" s="21">
        <v>28927</v>
      </c>
      <c r="BG122" s="21">
        <v>357.9</v>
      </c>
      <c r="BH122" s="21">
        <v>0</v>
      </c>
      <c r="BI122" s="21">
        <v>0</v>
      </c>
      <c r="BJ122" s="21">
        <v>0</v>
      </c>
      <c r="BK122" s="21">
        <v>0</v>
      </c>
      <c r="BL122" s="21">
        <v>0</v>
      </c>
      <c r="BM122" s="21">
        <v>0</v>
      </c>
      <c r="BN122" s="21">
        <v>0</v>
      </c>
      <c r="BO122" s="21">
        <v>0</v>
      </c>
      <c r="BP122" s="21">
        <v>0</v>
      </c>
    </row>
    <row r="123" spans="1:68" ht="17" customHeight="1">
      <c r="A123" s="21">
        <v>257865</v>
      </c>
      <c r="B123" s="21" t="s">
        <v>57</v>
      </c>
      <c r="C123" s="21">
        <v>100</v>
      </c>
      <c r="D123" s="21" t="s">
        <v>86</v>
      </c>
      <c r="E123" s="21">
        <f t="shared" si="2"/>
        <v>1</v>
      </c>
      <c r="H123" s="21" t="str">
        <f>D124</f>
        <v>帰宅</v>
      </c>
      <c r="I123" s="22">
        <v>40143.278356481482</v>
      </c>
      <c r="J123" s="22">
        <v>40143.333599537036</v>
      </c>
      <c r="K123" s="23">
        <v>0.39975694444729015</v>
      </c>
      <c r="L123" s="23">
        <f>K123+K124</f>
        <v>0.39975694444729015</v>
      </c>
      <c r="M123" s="21">
        <v>4773</v>
      </c>
      <c r="N123" s="24">
        <v>21192.969442732097</v>
      </c>
      <c r="O123" s="21">
        <v>35.518197999999998</v>
      </c>
      <c r="P123" s="21">
        <v>139.66856720000001</v>
      </c>
      <c r="Q123" s="21">
        <v>101</v>
      </c>
      <c r="R123" s="21" t="s">
        <v>833</v>
      </c>
      <c r="S123" s="21">
        <v>1000116</v>
      </c>
      <c r="T123" s="21" t="s">
        <v>346</v>
      </c>
      <c r="U123" s="21">
        <v>100011604</v>
      </c>
      <c r="V123" s="21" t="s">
        <v>524</v>
      </c>
      <c r="W123" s="21">
        <v>35.328957449999997</v>
      </c>
      <c r="X123" s="21">
        <v>139.6404469</v>
      </c>
      <c r="Y123" s="21">
        <v>201</v>
      </c>
      <c r="Z123" s="21" t="s">
        <v>859</v>
      </c>
      <c r="AA123" s="21">
        <v>2010104</v>
      </c>
      <c r="AB123" s="21" t="s">
        <v>459</v>
      </c>
      <c r="AC123" s="21">
        <v>201010401</v>
      </c>
      <c r="AD123" s="21" t="s">
        <v>748</v>
      </c>
      <c r="AE123" s="21">
        <v>36</v>
      </c>
      <c r="AF123" s="21">
        <v>1</v>
      </c>
      <c r="AG123" s="21" t="s">
        <v>34</v>
      </c>
      <c r="AH123" s="21" t="s">
        <v>99</v>
      </c>
      <c r="AI123" s="21">
        <v>100</v>
      </c>
      <c r="AJ123" s="21" t="s">
        <v>93</v>
      </c>
      <c r="AL123" s="6" t="str">
        <f>AJ124</f>
        <v>自動車</v>
      </c>
      <c r="AM123" s="21">
        <v>46.9</v>
      </c>
      <c r="AN123" s="21">
        <v>1</v>
      </c>
      <c r="AO123" s="21">
        <v>26957</v>
      </c>
      <c r="AP123" s="21">
        <v>46.9</v>
      </c>
      <c r="AQ123" s="21">
        <v>1</v>
      </c>
      <c r="AR123" s="21">
        <v>44</v>
      </c>
      <c r="AS123" s="21">
        <v>660</v>
      </c>
      <c r="AT123" s="21" t="s">
        <v>210</v>
      </c>
      <c r="AU123" s="21" t="s">
        <v>117</v>
      </c>
      <c r="AV123" s="21">
        <v>2</v>
      </c>
      <c r="AW123" s="21">
        <v>1618</v>
      </c>
      <c r="AX123" s="21">
        <v>20.2</v>
      </c>
      <c r="AY123" s="21">
        <v>893</v>
      </c>
      <c r="AZ123" s="21">
        <v>10.9</v>
      </c>
      <c r="BA123" s="21">
        <v>75.100000000000009</v>
      </c>
      <c r="BB123" s="21">
        <v>1</v>
      </c>
      <c r="BC123" s="21">
        <v>25718</v>
      </c>
      <c r="BD123" s="21">
        <v>128.6</v>
      </c>
      <c r="BE123" s="21">
        <v>1</v>
      </c>
      <c r="BF123" s="21">
        <v>25718</v>
      </c>
      <c r="BG123" s="21">
        <v>319</v>
      </c>
      <c r="BH123" s="21">
        <v>0</v>
      </c>
      <c r="BI123" s="21">
        <v>0</v>
      </c>
      <c r="BJ123" s="21">
        <v>0</v>
      </c>
      <c r="BK123" s="21">
        <v>0</v>
      </c>
      <c r="BL123" s="21">
        <v>0</v>
      </c>
      <c r="BM123" s="21">
        <v>0</v>
      </c>
      <c r="BN123" s="21">
        <v>0</v>
      </c>
      <c r="BO123" s="21">
        <v>0</v>
      </c>
      <c r="BP123" s="21">
        <v>0</v>
      </c>
    </row>
    <row r="124" spans="1:68" ht="17" customHeight="1">
      <c r="A124" s="21">
        <v>257925</v>
      </c>
      <c r="B124" s="21" t="s">
        <v>57</v>
      </c>
      <c r="C124" s="21">
        <v>200</v>
      </c>
      <c r="D124" s="21" t="s">
        <v>85</v>
      </c>
      <c r="E124" s="21">
        <f t="shared" si="2"/>
        <v>0</v>
      </c>
      <c r="G124" s="21" t="str">
        <f>D123</f>
        <v>出勤</v>
      </c>
      <c r="I124" s="22">
        <v>40143.733356481483</v>
      </c>
      <c r="J124" s="22">
        <v>40143.788807870369</v>
      </c>
      <c r="K124" s="23"/>
      <c r="L124" s="23">
        <f>K123+K124</f>
        <v>0.39975694444729015</v>
      </c>
      <c r="M124" s="21">
        <v>4791</v>
      </c>
      <c r="N124" s="24">
        <v>23432.252635760447</v>
      </c>
      <c r="O124" s="21">
        <v>35.329316910000003</v>
      </c>
      <c r="P124" s="21">
        <v>139.64043620000001</v>
      </c>
      <c r="Q124" s="21">
        <v>201</v>
      </c>
      <c r="R124" s="21" t="s">
        <v>859</v>
      </c>
      <c r="S124" s="21">
        <v>2010104</v>
      </c>
      <c r="T124" s="21" t="s">
        <v>459</v>
      </c>
      <c r="U124" s="21">
        <v>201010401</v>
      </c>
      <c r="V124" s="21" t="s">
        <v>748</v>
      </c>
      <c r="W124" s="21">
        <v>35.535766539999997</v>
      </c>
      <c r="X124" s="21">
        <v>139.6925086</v>
      </c>
      <c r="Y124" s="21">
        <v>132</v>
      </c>
      <c r="Z124" s="21" t="s">
        <v>831</v>
      </c>
      <c r="AA124" s="21">
        <v>1300201</v>
      </c>
      <c r="AB124" s="21" t="s">
        <v>338</v>
      </c>
      <c r="AC124" s="21">
        <v>130020112</v>
      </c>
      <c r="AD124" s="21" t="s">
        <v>515</v>
      </c>
      <c r="AE124" s="21">
        <v>36</v>
      </c>
      <c r="AF124" s="21">
        <v>1</v>
      </c>
      <c r="AG124" s="21" t="s">
        <v>34</v>
      </c>
      <c r="AH124" s="21" t="s">
        <v>99</v>
      </c>
      <c r="AI124" s="21">
        <v>100</v>
      </c>
      <c r="AJ124" s="21" t="s">
        <v>93</v>
      </c>
      <c r="AK124" s="21" t="str">
        <f>AJ123</f>
        <v>自動車</v>
      </c>
      <c r="AM124" s="21">
        <v>56.3</v>
      </c>
      <c r="AN124" s="21">
        <v>1</v>
      </c>
      <c r="AO124" s="21">
        <v>30383</v>
      </c>
      <c r="AP124" s="21">
        <v>56.3</v>
      </c>
      <c r="AQ124" s="21">
        <v>1</v>
      </c>
      <c r="AR124" s="21">
        <v>53</v>
      </c>
      <c r="AS124" s="21">
        <v>710</v>
      </c>
      <c r="AT124" s="21" t="s">
        <v>117</v>
      </c>
      <c r="AU124" s="21" t="s">
        <v>116</v>
      </c>
      <c r="AV124" s="21">
        <v>3</v>
      </c>
      <c r="AW124" s="21">
        <v>886</v>
      </c>
      <c r="AX124" s="21">
        <v>10.5</v>
      </c>
      <c r="AY124" s="21">
        <v>1347</v>
      </c>
      <c r="AZ124" s="21">
        <v>16.8</v>
      </c>
      <c r="BA124" s="21">
        <v>80.3</v>
      </c>
      <c r="BB124" s="21">
        <v>1</v>
      </c>
      <c r="BC124" s="21">
        <v>28949</v>
      </c>
      <c r="BD124" s="21">
        <v>144.69999999999999</v>
      </c>
      <c r="BE124" s="21">
        <v>1</v>
      </c>
      <c r="BF124" s="21">
        <v>28949</v>
      </c>
      <c r="BG124" s="21">
        <v>358.1</v>
      </c>
      <c r="BH124" s="21">
        <v>0</v>
      </c>
      <c r="BI124" s="21">
        <v>0</v>
      </c>
      <c r="BJ124" s="21">
        <v>0</v>
      </c>
      <c r="BK124" s="21">
        <v>0</v>
      </c>
      <c r="BL124" s="21">
        <v>0</v>
      </c>
      <c r="BM124" s="21">
        <v>0</v>
      </c>
      <c r="BN124" s="21">
        <v>0</v>
      </c>
      <c r="BO124" s="21">
        <v>0</v>
      </c>
      <c r="BP124" s="21">
        <v>0</v>
      </c>
    </row>
    <row r="125" spans="1:68" ht="17" customHeight="1">
      <c r="A125" s="21">
        <v>257955</v>
      </c>
      <c r="B125" s="21" t="s">
        <v>57</v>
      </c>
      <c r="C125" s="21">
        <v>100</v>
      </c>
      <c r="D125" s="21" t="s">
        <v>86</v>
      </c>
      <c r="E125" s="21">
        <f t="shared" si="2"/>
        <v>1</v>
      </c>
      <c r="H125" s="21" t="str">
        <f>D126</f>
        <v>帰宅</v>
      </c>
      <c r="I125" s="22">
        <v>40144.274756944447</v>
      </c>
      <c r="J125" s="22">
        <v>40144.327800925923</v>
      </c>
      <c r="K125" s="23">
        <v>0.45079861111298669</v>
      </c>
      <c r="L125" s="23">
        <f>K125+K126</f>
        <v>0.45079861111298669</v>
      </c>
      <c r="M125" s="21">
        <v>4583</v>
      </c>
      <c r="N125" s="24">
        <v>23460.90594761524</v>
      </c>
      <c r="O125" s="21">
        <v>35.535450009999998</v>
      </c>
      <c r="P125" s="21">
        <v>139.69472949999999</v>
      </c>
      <c r="Q125" s="21">
        <v>132</v>
      </c>
      <c r="R125" s="21" t="s">
        <v>831</v>
      </c>
      <c r="S125" s="21">
        <v>1300201</v>
      </c>
      <c r="T125" s="21" t="s">
        <v>338</v>
      </c>
      <c r="U125" s="21">
        <v>130020110</v>
      </c>
      <c r="V125" s="21" t="s">
        <v>506</v>
      </c>
      <c r="W125" s="21">
        <v>35.329107639999997</v>
      </c>
      <c r="X125" s="21">
        <v>139.64048980000001</v>
      </c>
      <c r="Y125" s="21">
        <v>201</v>
      </c>
      <c r="Z125" s="21" t="s">
        <v>859</v>
      </c>
      <c r="AA125" s="21">
        <v>2010104</v>
      </c>
      <c r="AB125" s="21" t="s">
        <v>459</v>
      </c>
      <c r="AC125" s="21">
        <v>201010401</v>
      </c>
      <c r="AD125" s="21" t="s">
        <v>748</v>
      </c>
      <c r="AE125" s="21">
        <v>36</v>
      </c>
      <c r="AF125" s="21">
        <v>1</v>
      </c>
      <c r="AG125" s="21" t="s">
        <v>34</v>
      </c>
      <c r="AH125" s="21" t="s">
        <v>99</v>
      </c>
      <c r="AI125" s="21">
        <v>100</v>
      </c>
      <c r="AJ125" s="21" t="s">
        <v>93</v>
      </c>
      <c r="AL125" s="6" t="str">
        <f>AJ126</f>
        <v>自動車</v>
      </c>
      <c r="AM125" s="21">
        <v>54.5</v>
      </c>
      <c r="AN125" s="21">
        <v>1</v>
      </c>
      <c r="AO125" s="21">
        <v>30336</v>
      </c>
      <c r="AP125" s="21">
        <v>54.5</v>
      </c>
      <c r="AQ125" s="21">
        <v>1</v>
      </c>
      <c r="AR125" s="21">
        <v>39</v>
      </c>
      <c r="AS125" s="21">
        <v>710</v>
      </c>
      <c r="AT125" s="21" t="s">
        <v>173</v>
      </c>
      <c r="AU125" s="21" t="s">
        <v>117</v>
      </c>
      <c r="AV125" s="21">
        <v>2</v>
      </c>
      <c r="AW125" s="21">
        <v>716</v>
      </c>
      <c r="AX125" s="21">
        <v>8.6999999999999993</v>
      </c>
      <c r="AY125" s="21">
        <v>893</v>
      </c>
      <c r="AZ125" s="21">
        <v>10.9</v>
      </c>
      <c r="BA125" s="21">
        <v>58.6</v>
      </c>
      <c r="BB125" s="21">
        <v>1</v>
      </c>
      <c r="BC125" s="21">
        <v>28935</v>
      </c>
      <c r="BD125" s="21">
        <v>144.69999999999999</v>
      </c>
      <c r="BE125" s="21">
        <v>1</v>
      </c>
      <c r="BF125" s="21">
        <v>28935</v>
      </c>
      <c r="BG125" s="21">
        <v>357.5</v>
      </c>
      <c r="BH125" s="21">
        <v>0</v>
      </c>
      <c r="BI125" s="21">
        <v>0</v>
      </c>
      <c r="BJ125" s="21">
        <v>0</v>
      </c>
      <c r="BK125" s="21">
        <v>0</v>
      </c>
      <c r="BL125" s="21">
        <v>0</v>
      </c>
      <c r="BM125" s="21">
        <v>0</v>
      </c>
      <c r="BN125" s="21">
        <v>0</v>
      </c>
      <c r="BO125" s="21">
        <v>0</v>
      </c>
      <c r="BP125" s="21">
        <v>0</v>
      </c>
    </row>
    <row r="126" spans="1:68" ht="17" customHeight="1">
      <c r="A126" s="21">
        <v>258025</v>
      </c>
      <c r="B126" s="21" t="s">
        <v>57</v>
      </c>
      <c r="C126" s="21">
        <v>200</v>
      </c>
      <c r="D126" s="21" t="s">
        <v>85</v>
      </c>
      <c r="E126" s="21">
        <f t="shared" si="2"/>
        <v>0</v>
      </c>
      <c r="G126" s="21" t="str">
        <f>D125</f>
        <v>出勤</v>
      </c>
      <c r="I126" s="22">
        <v>40144.778599537036</v>
      </c>
      <c r="J126" s="22">
        <v>40144.825497685182</v>
      </c>
      <c r="K126" s="23"/>
      <c r="L126" s="23">
        <f>K125+K126</f>
        <v>0.45079861111298669</v>
      </c>
      <c r="M126" s="21">
        <v>4052</v>
      </c>
      <c r="N126" s="24">
        <v>23362.529439489004</v>
      </c>
      <c r="O126" s="21">
        <v>35.329697779999996</v>
      </c>
      <c r="P126" s="21">
        <v>139.64090830000001</v>
      </c>
      <c r="Q126" s="21">
        <v>201</v>
      </c>
      <c r="R126" s="21" t="s">
        <v>859</v>
      </c>
      <c r="S126" s="21">
        <v>2010104</v>
      </c>
      <c r="T126" s="21" t="s">
        <v>459</v>
      </c>
      <c r="U126" s="21">
        <v>201010401</v>
      </c>
      <c r="V126" s="21" t="s">
        <v>748</v>
      </c>
      <c r="W126" s="21">
        <v>35.535616359999999</v>
      </c>
      <c r="X126" s="21">
        <v>139.6923262</v>
      </c>
      <c r="Y126" s="21">
        <v>132</v>
      </c>
      <c r="Z126" s="21" t="s">
        <v>831</v>
      </c>
      <c r="AA126" s="21">
        <v>1300201</v>
      </c>
      <c r="AB126" s="21" t="s">
        <v>338</v>
      </c>
      <c r="AC126" s="21">
        <v>130020112</v>
      </c>
      <c r="AD126" s="21" t="s">
        <v>515</v>
      </c>
      <c r="AE126" s="21">
        <v>36</v>
      </c>
      <c r="AF126" s="21">
        <v>1</v>
      </c>
      <c r="AG126" s="21" t="s">
        <v>34</v>
      </c>
      <c r="AH126" s="21" t="s">
        <v>99</v>
      </c>
      <c r="AI126" s="21">
        <v>100</v>
      </c>
      <c r="AJ126" s="21" t="s">
        <v>93</v>
      </c>
      <c r="AK126" s="21" t="str">
        <f>AJ125</f>
        <v>自動車</v>
      </c>
      <c r="AM126" s="21">
        <v>56.1</v>
      </c>
      <c r="AN126" s="21">
        <v>1</v>
      </c>
      <c r="AO126" s="21">
        <v>30366</v>
      </c>
      <c r="AP126" s="21">
        <v>56.1</v>
      </c>
      <c r="AQ126" s="21">
        <v>1</v>
      </c>
      <c r="AR126" s="21">
        <v>53</v>
      </c>
      <c r="AS126" s="21">
        <v>710</v>
      </c>
      <c r="AT126" s="21" t="s">
        <v>117</v>
      </c>
      <c r="AU126" s="21" t="s">
        <v>116</v>
      </c>
      <c r="AV126" s="21">
        <v>3</v>
      </c>
      <c r="AW126" s="21">
        <v>877</v>
      </c>
      <c r="AX126" s="21">
        <v>10.4</v>
      </c>
      <c r="AY126" s="21">
        <v>1364</v>
      </c>
      <c r="AZ126" s="21">
        <v>17</v>
      </c>
      <c r="BA126" s="21">
        <v>80.400000000000006</v>
      </c>
      <c r="BB126" s="21">
        <v>1</v>
      </c>
      <c r="BC126" s="21">
        <v>28923</v>
      </c>
      <c r="BD126" s="21">
        <v>144.6</v>
      </c>
      <c r="BE126" s="21">
        <v>1</v>
      </c>
      <c r="BF126" s="21">
        <v>28923</v>
      </c>
      <c r="BG126" s="21">
        <v>357.8</v>
      </c>
      <c r="BH126" s="21">
        <v>0</v>
      </c>
      <c r="BI126" s="21">
        <v>0</v>
      </c>
      <c r="BJ126" s="21">
        <v>0</v>
      </c>
      <c r="BK126" s="21">
        <v>0</v>
      </c>
      <c r="BL126" s="21">
        <v>0</v>
      </c>
      <c r="BM126" s="21">
        <v>0</v>
      </c>
      <c r="BN126" s="21">
        <v>0</v>
      </c>
      <c r="BO126" s="21">
        <v>0</v>
      </c>
      <c r="BP126" s="21">
        <v>0</v>
      </c>
    </row>
    <row r="127" spans="1:68" ht="17" customHeight="1">
      <c r="A127" s="21">
        <v>255920</v>
      </c>
      <c r="B127" s="21" t="s">
        <v>58</v>
      </c>
      <c r="C127" s="21">
        <v>100</v>
      </c>
      <c r="D127" s="21" t="s">
        <v>86</v>
      </c>
      <c r="E127" s="21">
        <f t="shared" si="2"/>
        <v>1</v>
      </c>
      <c r="H127" s="21" t="str">
        <f>D128</f>
        <v>帰宅</v>
      </c>
      <c r="I127" s="22">
        <v>40122.335034722222</v>
      </c>
      <c r="J127" s="22">
        <v>40122.363206018519</v>
      </c>
      <c r="K127" s="23">
        <v>0.60499999999592546</v>
      </c>
      <c r="L127" s="23">
        <f>K127+K128</f>
        <v>0.60499999999592546</v>
      </c>
      <c r="M127" s="21">
        <v>2434</v>
      </c>
      <c r="N127" s="24">
        <v>1150.7657287342745</v>
      </c>
      <c r="O127" s="21">
        <v>35.442307620000001</v>
      </c>
      <c r="P127" s="21">
        <v>139.5254553</v>
      </c>
      <c r="Q127" s="21">
        <v>116</v>
      </c>
      <c r="R127" s="21" t="s">
        <v>845</v>
      </c>
      <c r="S127" s="21">
        <v>1009326</v>
      </c>
      <c r="T127" s="21" t="s">
        <v>409</v>
      </c>
      <c r="U127" s="21">
        <v>100932606</v>
      </c>
      <c r="V127" s="21" t="s">
        <v>672</v>
      </c>
      <c r="W127" s="21">
        <v>35.452628730000001</v>
      </c>
      <c r="X127" s="21">
        <v>139.52641550000001</v>
      </c>
      <c r="Y127" s="21">
        <v>112</v>
      </c>
      <c r="Z127" s="21" t="s">
        <v>838</v>
      </c>
      <c r="AA127" s="21">
        <v>1005105</v>
      </c>
      <c r="AB127" s="21" t="s">
        <v>394</v>
      </c>
      <c r="AC127" s="21">
        <v>100510503</v>
      </c>
      <c r="AD127" s="21" t="s">
        <v>623</v>
      </c>
      <c r="AE127" s="21">
        <v>36</v>
      </c>
      <c r="AF127" s="21">
        <v>1</v>
      </c>
      <c r="AG127" s="21" t="s">
        <v>34</v>
      </c>
      <c r="AH127" s="21" t="s">
        <v>106</v>
      </c>
      <c r="AI127" s="21">
        <v>420</v>
      </c>
      <c r="AJ127" s="21" t="s">
        <v>95</v>
      </c>
      <c r="AL127" s="6" t="str">
        <f>AJ128</f>
        <v>鉄道</v>
      </c>
      <c r="AM127" s="21">
        <v>18.100000000000001</v>
      </c>
      <c r="AN127" s="21">
        <v>1</v>
      </c>
      <c r="AO127" s="21">
        <v>2292</v>
      </c>
      <c r="AP127" s="21">
        <v>10.4</v>
      </c>
      <c r="AQ127" s="21">
        <v>1</v>
      </c>
      <c r="AR127" s="21">
        <v>3</v>
      </c>
      <c r="AS127" s="21">
        <v>160</v>
      </c>
      <c r="AT127" s="21" t="s">
        <v>118</v>
      </c>
      <c r="AU127" s="21" t="s">
        <v>213</v>
      </c>
      <c r="AV127" s="21">
        <v>0</v>
      </c>
      <c r="AW127" s="21">
        <v>599</v>
      </c>
      <c r="AX127" s="21">
        <v>6.7</v>
      </c>
      <c r="AY127" s="21">
        <v>7</v>
      </c>
      <c r="AZ127" s="21">
        <v>0.1</v>
      </c>
      <c r="BA127" s="21">
        <v>9.7999999999999989</v>
      </c>
      <c r="BB127" s="21">
        <v>1</v>
      </c>
      <c r="BC127" s="21">
        <v>1430</v>
      </c>
      <c r="BD127" s="21">
        <v>7.2</v>
      </c>
      <c r="BE127" s="21">
        <v>1</v>
      </c>
      <c r="BF127" s="21">
        <v>1430</v>
      </c>
      <c r="BG127" s="21">
        <v>18.100000000000001</v>
      </c>
      <c r="BH127" s="21">
        <v>0</v>
      </c>
      <c r="BI127" s="21">
        <v>0</v>
      </c>
      <c r="BJ127" s="21">
        <v>0</v>
      </c>
      <c r="BK127" s="21">
        <v>0</v>
      </c>
      <c r="BL127" s="21">
        <v>0</v>
      </c>
      <c r="BM127" s="21">
        <v>0</v>
      </c>
      <c r="BN127" s="21">
        <v>0</v>
      </c>
      <c r="BO127" s="21">
        <v>0</v>
      </c>
      <c r="BP127" s="21">
        <v>0</v>
      </c>
    </row>
    <row r="128" spans="1:68" ht="17" customHeight="1">
      <c r="A128" s="21">
        <v>255998</v>
      </c>
      <c r="B128" s="21" t="s">
        <v>58</v>
      </c>
      <c r="C128" s="21">
        <v>200</v>
      </c>
      <c r="D128" s="21" t="s">
        <v>85</v>
      </c>
      <c r="E128" s="21">
        <f t="shared" si="2"/>
        <v>0</v>
      </c>
      <c r="G128" s="21" t="str">
        <f>D127</f>
        <v>出勤</v>
      </c>
      <c r="I128" s="22">
        <v>40122.968206018515</v>
      </c>
      <c r="J128" s="22">
        <v>40122.998252314814</v>
      </c>
      <c r="K128" s="23"/>
      <c r="L128" s="23">
        <f>K127+K128</f>
        <v>0.60499999999592546</v>
      </c>
      <c r="M128" s="21">
        <v>2596</v>
      </c>
      <c r="N128" s="24">
        <v>11694.875146974546</v>
      </c>
      <c r="O128" s="21">
        <v>35.457719640000001</v>
      </c>
      <c r="P128" s="21">
        <v>139.39768559999999</v>
      </c>
      <c r="Q128" s="21">
        <v>215</v>
      </c>
      <c r="R128" s="21" t="s">
        <v>842</v>
      </c>
      <c r="S128" s="21">
        <v>2150106</v>
      </c>
      <c r="T128" s="21" t="s">
        <v>388</v>
      </c>
      <c r="U128" s="21">
        <v>215010602</v>
      </c>
      <c r="V128" s="21" t="s">
        <v>597</v>
      </c>
      <c r="W128" s="21">
        <v>35.441857069999998</v>
      </c>
      <c r="X128" s="21">
        <v>139.52533729999999</v>
      </c>
      <c r="Y128" s="21">
        <v>116</v>
      </c>
      <c r="Z128" s="21" t="s">
        <v>845</v>
      </c>
      <c r="AA128" s="21">
        <v>1009326</v>
      </c>
      <c r="AB128" s="21" t="s">
        <v>409</v>
      </c>
      <c r="AC128" s="21">
        <v>100932606</v>
      </c>
      <c r="AD128" s="21" t="s">
        <v>672</v>
      </c>
      <c r="AE128" s="21">
        <v>36</v>
      </c>
      <c r="AF128" s="21">
        <v>1</v>
      </c>
      <c r="AG128" s="21" t="s">
        <v>34</v>
      </c>
      <c r="AH128" s="21" t="s">
        <v>106</v>
      </c>
      <c r="AI128" s="21">
        <v>200</v>
      </c>
      <c r="AJ128" s="21" t="s">
        <v>94</v>
      </c>
      <c r="AK128" s="21" t="str">
        <f>AJ127</f>
        <v>徒歩</v>
      </c>
      <c r="AM128" s="21">
        <v>52.5</v>
      </c>
      <c r="AN128" s="21">
        <v>1</v>
      </c>
      <c r="AO128" s="21">
        <v>19886</v>
      </c>
      <c r="AP128" s="21">
        <v>48.8</v>
      </c>
      <c r="AQ128" s="21">
        <v>1</v>
      </c>
      <c r="AR128" s="21">
        <v>33</v>
      </c>
      <c r="AS128" s="21">
        <v>270</v>
      </c>
      <c r="AT128" s="21" t="s">
        <v>119</v>
      </c>
      <c r="AU128" s="21" t="s">
        <v>118</v>
      </c>
      <c r="AV128" s="21">
        <v>1</v>
      </c>
      <c r="AW128" s="21">
        <v>958</v>
      </c>
      <c r="AX128" s="21">
        <v>11.3</v>
      </c>
      <c r="AY128" s="21">
        <v>585</v>
      </c>
      <c r="AZ128" s="21">
        <v>8.1999999999999993</v>
      </c>
      <c r="BA128" s="21">
        <v>52.5</v>
      </c>
      <c r="BB128" s="21">
        <v>1</v>
      </c>
      <c r="BC128" s="21">
        <v>14446</v>
      </c>
      <c r="BD128" s="21">
        <v>72.2</v>
      </c>
      <c r="BE128" s="21">
        <v>1</v>
      </c>
      <c r="BF128" s="21">
        <v>14446</v>
      </c>
      <c r="BG128" s="21">
        <v>182.6</v>
      </c>
      <c r="BH128" s="21">
        <v>0</v>
      </c>
      <c r="BI128" s="21">
        <v>0</v>
      </c>
      <c r="BJ128" s="21">
        <v>0</v>
      </c>
      <c r="BK128" s="21">
        <v>0</v>
      </c>
      <c r="BL128" s="21">
        <v>0</v>
      </c>
      <c r="BM128" s="21">
        <v>0</v>
      </c>
      <c r="BN128" s="21">
        <v>0</v>
      </c>
      <c r="BO128" s="21">
        <v>0</v>
      </c>
      <c r="BP128" s="21">
        <v>0</v>
      </c>
    </row>
    <row r="129" spans="1:68" ht="17" customHeight="1">
      <c r="A129" s="21">
        <v>256379</v>
      </c>
      <c r="B129" s="21" t="s">
        <v>58</v>
      </c>
      <c r="C129" s="21">
        <v>100</v>
      </c>
      <c r="D129" s="21" t="s">
        <v>86</v>
      </c>
      <c r="E129" s="21">
        <f t="shared" si="2"/>
        <v>1</v>
      </c>
      <c r="H129" s="21" t="str">
        <f>D130</f>
        <v>帰宅</v>
      </c>
      <c r="I129" s="22">
        <v>40127.279965277776</v>
      </c>
      <c r="J129" s="22">
        <v>40127.369131944448</v>
      </c>
      <c r="K129" s="23">
        <v>0.61180555554892635</v>
      </c>
      <c r="L129" s="23">
        <f>K129+K130</f>
        <v>0.61180555554892635</v>
      </c>
      <c r="M129" s="21">
        <v>7704</v>
      </c>
      <c r="N129" s="24">
        <v>18340.785803403043</v>
      </c>
      <c r="O129" s="21">
        <v>35.439614740000003</v>
      </c>
      <c r="P129" s="21">
        <v>139.52153920000001</v>
      </c>
      <c r="Q129" s="21">
        <v>116</v>
      </c>
      <c r="R129" s="21" t="s">
        <v>845</v>
      </c>
      <c r="S129" s="21">
        <v>1009326</v>
      </c>
      <c r="T129" s="21" t="s">
        <v>409</v>
      </c>
      <c r="U129" s="21">
        <v>100932605</v>
      </c>
      <c r="V129" s="21" t="s">
        <v>671</v>
      </c>
      <c r="W129" s="21">
        <v>35.423886199999998</v>
      </c>
      <c r="X129" s="21">
        <v>139.31999809999999</v>
      </c>
      <c r="Y129" s="21">
        <v>212</v>
      </c>
      <c r="Z129" s="21" t="s">
        <v>835</v>
      </c>
      <c r="AA129" s="21">
        <v>2120802</v>
      </c>
      <c r="AB129" s="21" t="s">
        <v>424</v>
      </c>
      <c r="AC129" s="21">
        <v>212080201</v>
      </c>
      <c r="AD129" s="21" t="s">
        <v>702</v>
      </c>
      <c r="AE129" s="21">
        <v>36</v>
      </c>
      <c r="AF129" s="21">
        <v>1</v>
      </c>
      <c r="AG129" s="21" t="s">
        <v>34</v>
      </c>
      <c r="AH129" s="21" t="s">
        <v>106</v>
      </c>
      <c r="AI129" s="21">
        <v>200</v>
      </c>
      <c r="AJ129" s="21" t="s">
        <v>94</v>
      </c>
      <c r="AL129" s="6" t="str">
        <f>AJ130</f>
        <v>鉄道</v>
      </c>
      <c r="AM129" s="21">
        <v>99.9</v>
      </c>
      <c r="AN129" s="21">
        <v>1</v>
      </c>
      <c r="AO129" s="21">
        <v>24153</v>
      </c>
      <c r="AP129" s="21">
        <v>66.599999999999994</v>
      </c>
      <c r="AQ129" s="21">
        <v>1</v>
      </c>
      <c r="AR129" s="21">
        <v>49</v>
      </c>
      <c r="AS129" s="21">
        <v>420</v>
      </c>
      <c r="AT129" s="21" t="s">
        <v>118</v>
      </c>
      <c r="AU129" s="21" t="s">
        <v>115</v>
      </c>
      <c r="AV129" s="21">
        <v>2</v>
      </c>
      <c r="AW129" s="21">
        <v>102</v>
      </c>
      <c r="AX129" s="21">
        <v>1.2</v>
      </c>
      <c r="AY129" s="21">
        <v>3924</v>
      </c>
      <c r="AZ129" s="21">
        <v>49.7</v>
      </c>
      <c r="BA129" s="21">
        <v>99.9</v>
      </c>
      <c r="BB129" s="21">
        <v>1</v>
      </c>
      <c r="BC129" s="21">
        <v>23044</v>
      </c>
      <c r="BD129" s="21">
        <v>115.2</v>
      </c>
      <c r="BE129" s="21">
        <v>1</v>
      </c>
      <c r="BF129" s="21">
        <v>23044</v>
      </c>
      <c r="BG129" s="21">
        <v>285.8</v>
      </c>
      <c r="BH129" s="21">
        <v>0</v>
      </c>
      <c r="BI129" s="21">
        <v>0</v>
      </c>
      <c r="BJ129" s="21">
        <v>0</v>
      </c>
      <c r="BK129" s="21">
        <v>0</v>
      </c>
      <c r="BL129" s="21">
        <v>0</v>
      </c>
      <c r="BM129" s="21">
        <v>0</v>
      </c>
      <c r="BN129" s="21">
        <v>0</v>
      </c>
      <c r="BO129" s="21">
        <v>0</v>
      </c>
      <c r="BP129" s="21">
        <v>0</v>
      </c>
    </row>
    <row r="130" spans="1:68" ht="17" customHeight="1">
      <c r="A130" s="21">
        <v>256462</v>
      </c>
      <c r="B130" s="21" t="s">
        <v>58</v>
      </c>
      <c r="C130" s="21">
        <v>200</v>
      </c>
      <c r="D130" s="21" t="s">
        <v>85</v>
      </c>
      <c r="E130" s="21">
        <f t="shared" si="2"/>
        <v>0</v>
      </c>
      <c r="G130" s="21" t="str">
        <f>D129</f>
        <v>出勤</v>
      </c>
      <c r="I130" s="22">
        <v>40127.980937499997</v>
      </c>
      <c r="J130" s="22">
        <v>40128.022199074076</v>
      </c>
      <c r="K130" s="23"/>
      <c r="L130" s="23">
        <f>K129+K130</f>
        <v>0.61180555554892635</v>
      </c>
      <c r="M130" s="21">
        <v>3565</v>
      </c>
      <c r="N130" s="24">
        <v>16709.828690785074</v>
      </c>
      <c r="O130" s="21">
        <v>35.416987550000002</v>
      </c>
      <c r="P130" s="21">
        <v>139.34353719999999</v>
      </c>
      <c r="Q130" s="21">
        <v>214</v>
      </c>
      <c r="R130" s="21" t="s">
        <v>847</v>
      </c>
      <c r="S130" s="21">
        <v>2140508</v>
      </c>
      <c r="T130" s="21" t="s">
        <v>435</v>
      </c>
      <c r="U130" s="21">
        <v>214050804</v>
      </c>
      <c r="V130" s="21" t="s">
        <v>724</v>
      </c>
      <c r="W130" s="21">
        <v>35.442007250000003</v>
      </c>
      <c r="X130" s="21">
        <v>139.52541769999999</v>
      </c>
      <c r="Y130" s="21">
        <v>116</v>
      </c>
      <c r="Z130" s="21" t="s">
        <v>845</v>
      </c>
      <c r="AA130" s="21">
        <v>1009326</v>
      </c>
      <c r="AB130" s="21" t="s">
        <v>409</v>
      </c>
      <c r="AC130" s="21">
        <v>100932606</v>
      </c>
      <c r="AD130" s="21" t="s">
        <v>672</v>
      </c>
      <c r="AE130" s="21">
        <v>36</v>
      </c>
      <c r="AF130" s="21">
        <v>1</v>
      </c>
      <c r="AG130" s="21" t="s">
        <v>34</v>
      </c>
      <c r="AH130" s="21" t="s">
        <v>106</v>
      </c>
      <c r="AI130" s="21">
        <v>200</v>
      </c>
      <c r="AJ130" s="21" t="s">
        <v>94</v>
      </c>
      <c r="AK130" s="21" t="str">
        <f>AJ129</f>
        <v>鉄道</v>
      </c>
      <c r="AM130" s="21">
        <v>59.8</v>
      </c>
      <c r="AN130" s="21">
        <v>1</v>
      </c>
      <c r="AO130" s="21">
        <v>22073</v>
      </c>
      <c r="AP130" s="21">
        <v>61.6</v>
      </c>
      <c r="AQ130" s="21">
        <v>1</v>
      </c>
      <c r="AR130" s="21">
        <v>50</v>
      </c>
      <c r="AS130" s="21">
        <v>420</v>
      </c>
      <c r="AT130" s="21" t="s">
        <v>115</v>
      </c>
      <c r="AU130" s="21" t="s">
        <v>118</v>
      </c>
      <c r="AV130" s="21">
        <v>2</v>
      </c>
      <c r="AW130" s="21">
        <v>108</v>
      </c>
      <c r="AX130" s="21">
        <v>1.4</v>
      </c>
      <c r="AY130" s="21">
        <v>593</v>
      </c>
      <c r="AZ130" s="21">
        <v>8.4</v>
      </c>
      <c r="BA130" s="21">
        <v>59.8</v>
      </c>
      <c r="BB130" s="21">
        <v>1</v>
      </c>
      <c r="BC130" s="21">
        <v>19986</v>
      </c>
      <c r="BD130" s="21">
        <v>99.9</v>
      </c>
      <c r="BE130" s="21">
        <v>1</v>
      </c>
      <c r="BF130" s="21">
        <v>19986</v>
      </c>
      <c r="BG130" s="21">
        <v>249.9</v>
      </c>
      <c r="BH130" s="21">
        <v>0</v>
      </c>
      <c r="BI130" s="21">
        <v>0</v>
      </c>
      <c r="BJ130" s="21">
        <v>0</v>
      </c>
      <c r="BK130" s="21">
        <v>0</v>
      </c>
      <c r="BL130" s="21">
        <v>0</v>
      </c>
      <c r="BM130" s="21">
        <v>0</v>
      </c>
      <c r="BN130" s="21">
        <v>0</v>
      </c>
      <c r="BO130" s="21">
        <v>0</v>
      </c>
      <c r="BP130" s="21">
        <v>0</v>
      </c>
    </row>
    <row r="131" spans="1:68" ht="17" customHeight="1">
      <c r="A131" s="21">
        <v>256474</v>
      </c>
      <c r="B131" s="21" t="s">
        <v>58</v>
      </c>
      <c r="C131" s="21">
        <v>100</v>
      </c>
      <c r="D131" s="21" t="s">
        <v>86</v>
      </c>
      <c r="E131" s="21">
        <f t="shared" si="2"/>
        <v>1</v>
      </c>
      <c r="H131" s="21" t="str">
        <f>D132</f>
        <v>帰宅</v>
      </c>
      <c r="I131" s="22">
        <v>40128.30978009259</v>
      </c>
      <c r="J131" s="22">
        <v>40128.374965277777</v>
      </c>
      <c r="K131" s="23">
        <v>0.47495370370597811</v>
      </c>
      <c r="L131" s="23">
        <f>K131+K132</f>
        <v>0.47495370370597811</v>
      </c>
      <c r="M131" s="21">
        <v>5632</v>
      </c>
      <c r="N131" s="24">
        <v>18855.246007014408</v>
      </c>
      <c r="O131" s="21">
        <v>35.442634890000001</v>
      </c>
      <c r="P131" s="21">
        <v>139.52546599999999</v>
      </c>
      <c r="Q131" s="21">
        <v>116</v>
      </c>
      <c r="R131" s="21" t="s">
        <v>845</v>
      </c>
      <c r="S131" s="21">
        <v>1009326</v>
      </c>
      <c r="T131" s="21" t="s">
        <v>409</v>
      </c>
      <c r="U131" s="21">
        <v>100932606</v>
      </c>
      <c r="V131" s="21" t="s">
        <v>672</v>
      </c>
      <c r="W131" s="21">
        <v>35.42378969</v>
      </c>
      <c r="X131" s="21">
        <v>139.3186087</v>
      </c>
      <c r="Y131" s="21">
        <v>212</v>
      </c>
      <c r="Z131" s="21" t="s">
        <v>835</v>
      </c>
      <c r="AA131" s="21">
        <v>2120802</v>
      </c>
      <c r="AB131" s="21" t="s">
        <v>424</v>
      </c>
      <c r="AC131" s="21">
        <v>212080201</v>
      </c>
      <c r="AD131" s="21" t="s">
        <v>702</v>
      </c>
      <c r="AE131" s="21">
        <v>36</v>
      </c>
      <c r="AF131" s="21">
        <v>1</v>
      </c>
      <c r="AG131" s="21" t="s">
        <v>34</v>
      </c>
      <c r="AH131" s="21" t="s">
        <v>106</v>
      </c>
      <c r="AI131" s="21">
        <v>200</v>
      </c>
      <c r="AJ131" s="21" t="s">
        <v>94</v>
      </c>
      <c r="AL131" s="6" t="str">
        <f>AJ132</f>
        <v>鉄道</v>
      </c>
      <c r="AM131" s="21">
        <v>102.9</v>
      </c>
      <c r="AN131" s="21">
        <v>1</v>
      </c>
      <c r="AO131" s="21">
        <v>32053</v>
      </c>
      <c r="AP131" s="21">
        <v>63.2</v>
      </c>
      <c r="AQ131" s="21">
        <v>1</v>
      </c>
      <c r="AR131" s="21">
        <v>49</v>
      </c>
      <c r="AS131" s="21">
        <v>420</v>
      </c>
      <c r="AT131" s="21" t="s">
        <v>118</v>
      </c>
      <c r="AU131" s="21" t="s">
        <v>115</v>
      </c>
      <c r="AV131" s="21">
        <v>2</v>
      </c>
      <c r="AW131" s="21">
        <v>597</v>
      </c>
      <c r="AX131" s="21">
        <v>6.7</v>
      </c>
      <c r="AY131" s="21">
        <v>3731</v>
      </c>
      <c r="AZ131" s="21">
        <v>47.2</v>
      </c>
      <c r="BA131" s="21">
        <v>102.9</v>
      </c>
      <c r="BB131" s="21">
        <v>1</v>
      </c>
      <c r="BC131" s="21">
        <v>23440</v>
      </c>
      <c r="BD131" s="21">
        <v>117.2</v>
      </c>
      <c r="BE131" s="21">
        <v>1</v>
      </c>
      <c r="BF131" s="21">
        <v>23440</v>
      </c>
      <c r="BG131" s="21">
        <v>289.5</v>
      </c>
      <c r="BH131" s="21">
        <v>0</v>
      </c>
      <c r="BI131" s="21">
        <v>0</v>
      </c>
      <c r="BJ131" s="21">
        <v>0</v>
      </c>
      <c r="BK131" s="21">
        <v>0</v>
      </c>
      <c r="BL131" s="21">
        <v>0</v>
      </c>
      <c r="BM131" s="21">
        <v>0</v>
      </c>
      <c r="BN131" s="21">
        <v>0</v>
      </c>
      <c r="BO131" s="21">
        <v>0</v>
      </c>
      <c r="BP131" s="21">
        <v>0</v>
      </c>
    </row>
    <row r="132" spans="1:68" ht="17" customHeight="1">
      <c r="A132" s="21">
        <v>256524</v>
      </c>
      <c r="B132" s="21" t="s">
        <v>58</v>
      </c>
      <c r="C132" s="21">
        <v>200</v>
      </c>
      <c r="D132" s="21" t="s">
        <v>85</v>
      </c>
      <c r="E132" s="21">
        <f t="shared" si="2"/>
        <v>0</v>
      </c>
      <c r="G132" s="21" t="str">
        <f>D131</f>
        <v>出勤</v>
      </c>
      <c r="I132" s="22">
        <v>40128.849918981483</v>
      </c>
      <c r="J132" s="22">
        <v>40128.946493055555</v>
      </c>
      <c r="K132" s="23"/>
      <c r="L132" s="23">
        <f>K131+K132</f>
        <v>0.47495370370597811</v>
      </c>
      <c r="M132" s="21">
        <v>8344</v>
      </c>
      <c r="N132" s="24">
        <v>18830.483749439933</v>
      </c>
      <c r="O132" s="21">
        <v>35.424175949999999</v>
      </c>
      <c r="P132" s="21">
        <v>139.3186087</v>
      </c>
      <c r="Q132" s="21">
        <v>212</v>
      </c>
      <c r="R132" s="21" t="s">
        <v>835</v>
      </c>
      <c r="S132" s="21">
        <v>2120802</v>
      </c>
      <c r="T132" s="21" t="s">
        <v>424</v>
      </c>
      <c r="U132" s="21">
        <v>212080201</v>
      </c>
      <c r="V132" s="21" t="s">
        <v>702</v>
      </c>
      <c r="W132" s="21">
        <v>35.442538290000002</v>
      </c>
      <c r="X132" s="21">
        <v>139.52525679999999</v>
      </c>
      <c r="Y132" s="21">
        <v>116</v>
      </c>
      <c r="Z132" s="21" t="s">
        <v>845</v>
      </c>
      <c r="AA132" s="21">
        <v>1009326</v>
      </c>
      <c r="AB132" s="21" t="s">
        <v>409</v>
      </c>
      <c r="AC132" s="21">
        <v>100932606</v>
      </c>
      <c r="AD132" s="21" t="s">
        <v>672</v>
      </c>
      <c r="AE132" s="21">
        <v>36</v>
      </c>
      <c r="AF132" s="21">
        <v>1</v>
      </c>
      <c r="AG132" s="21" t="s">
        <v>34</v>
      </c>
      <c r="AH132" s="21" t="s">
        <v>106</v>
      </c>
      <c r="AI132" s="21">
        <v>200</v>
      </c>
      <c r="AJ132" s="21" t="s">
        <v>94</v>
      </c>
      <c r="AK132" s="21" t="str">
        <f>AJ131</f>
        <v>鉄道</v>
      </c>
      <c r="AM132" s="21">
        <v>94.899999999999991</v>
      </c>
      <c r="AN132" s="21">
        <v>1</v>
      </c>
      <c r="AO132" s="21">
        <v>29088</v>
      </c>
      <c r="AP132" s="21">
        <v>65.900000000000006</v>
      </c>
      <c r="AQ132" s="21">
        <v>1</v>
      </c>
      <c r="AR132" s="21">
        <v>50</v>
      </c>
      <c r="AS132" s="21">
        <v>420</v>
      </c>
      <c r="AT132" s="21" t="s">
        <v>115</v>
      </c>
      <c r="AU132" s="21" t="s">
        <v>118</v>
      </c>
      <c r="AV132" s="21">
        <v>2</v>
      </c>
      <c r="AW132" s="21">
        <v>3054</v>
      </c>
      <c r="AX132" s="21">
        <v>37.1</v>
      </c>
      <c r="AY132" s="21">
        <v>571</v>
      </c>
      <c r="AZ132" s="21">
        <v>7.8</v>
      </c>
      <c r="BA132" s="21">
        <v>94.899999999999991</v>
      </c>
      <c r="BB132" s="21">
        <v>1</v>
      </c>
      <c r="BC132" s="21">
        <v>22757</v>
      </c>
      <c r="BD132" s="21">
        <v>113.8</v>
      </c>
      <c r="BE132" s="21">
        <v>1</v>
      </c>
      <c r="BF132" s="21">
        <v>22757</v>
      </c>
      <c r="BG132" s="21">
        <v>283.10000000000002</v>
      </c>
      <c r="BH132" s="21">
        <v>0</v>
      </c>
      <c r="BI132" s="21">
        <v>0</v>
      </c>
      <c r="BJ132" s="21">
        <v>0</v>
      </c>
      <c r="BK132" s="21">
        <v>0</v>
      </c>
      <c r="BL132" s="21">
        <v>0</v>
      </c>
      <c r="BM132" s="21">
        <v>0</v>
      </c>
      <c r="BN132" s="21">
        <v>0</v>
      </c>
      <c r="BO132" s="21">
        <v>0</v>
      </c>
      <c r="BP132" s="21">
        <v>0</v>
      </c>
    </row>
    <row r="133" spans="1:68" ht="17" customHeight="1">
      <c r="A133" s="21">
        <v>256558</v>
      </c>
      <c r="B133" s="21" t="s">
        <v>58</v>
      </c>
      <c r="C133" s="21">
        <v>100</v>
      </c>
      <c r="D133" s="21" t="s">
        <v>86</v>
      </c>
      <c r="E133" s="21">
        <f t="shared" si="2"/>
        <v>1</v>
      </c>
      <c r="H133" s="21" t="str">
        <f>D134</f>
        <v>帰宅</v>
      </c>
      <c r="I133" s="22">
        <v>40129.377245370371</v>
      </c>
      <c r="J133" s="22">
        <v>40129.426759259259</v>
      </c>
      <c r="K133" s="23">
        <v>0.43075231481634546</v>
      </c>
      <c r="L133" s="23">
        <f>K133+K134</f>
        <v>0.43075231481634546</v>
      </c>
      <c r="M133" s="21">
        <v>4278</v>
      </c>
      <c r="N133" s="24">
        <v>18824.919115356617</v>
      </c>
      <c r="O133" s="21">
        <v>35.441615589999998</v>
      </c>
      <c r="P133" s="21">
        <v>139.52497790000001</v>
      </c>
      <c r="Q133" s="21">
        <v>116</v>
      </c>
      <c r="R133" s="21" t="s">
        <v>845</v>
      </c>
      <c r="S133" s="21">
        <v>1009326</v>
      </c>
      <c r="T133" s="21" t="s">
        <v>409</v>
      </c>
      <c r="U133" s="21">
        <v>100932606</v>
      </c>
      <c r="V133" s="21" t="s">
        <v>672</v>
      </c>
      <c r="W133" s="21">
        <v>35.423816479999999</v>
      </c>
      <c r="X133" s="21">
        <v>139.318319</v>
      </c>
      <c r="Y133" s="21">
        <v>212</v>
      </c>
      <c r="Z133" s="21" t="s">
        <v>835</v>
      </c>
      <c r="AA133" s="21">
        <v>2120802</v>
      </c>
      <c r="AB133" s="21" t="s">
        <v>424</v>
      </c>
      <c r="AC133" s="21">
        <v>212080201</v>
      </c>
      <c r="AD133" s="21" t="s">
        <v>702</v>
      </c>
      <c r="AE133" s="21">
        <v>36</v>
      </c>
      <c r="AF133" s="21">
        <v>1</v>
      </c>
      <c r="AG133" s="21" t="s">
        <v>34</v>
      </c>
      <c r="AH133" s="21" t="s">
        <v>106</v>
      </c>
      <c r="AI133" s="21">
        <v>200</v>
      </c>
      <c r="AJ133" s="21" t="s">
        <v>94</v>
      </c>
      <c r="AL133" s="6" t="str">
        <f>AJ134</f>
        <v>鉄道</v>
      </c>
      <c r="AM133" s="21">
        <v>93.6</v>
      </c>
      <c r="AN133" s="21">
        <v>1</v>
      </c>
      <c r="AO133" s="21">
        <v>32184</v>
      </c>
      <c r="AP133" s="21">
        <v>63.6</v>
      </c>
      <c r="AQ133" s="21">
        <v>1</v>
      </c>
      <c r="AR133" s="21">
        <v>49</v>
      </c>
      <c r="AS133" s="21">
        <v>420</v>
      </c>
      <c r="AT133" s="21" t="s">
        <v>118</v>
      </c>
      <c r="AU133" s="21" t="s">
        <v>115</v>
      </c>
      <c r="AV133" s="21">
        <v>2</v>
      </c>
      <c r="AW133" s="21">
        <v>565</v>
      </c>
      <c r="AX133" s="21">
        <v>6.3</v>
      </c>
      <c r="AY133" s="21">
        <v>3058</v>
      </c>
      <c r="AZ133" s="21">
        <v>38.299999999999997</v>
      </c>
      <c r="BA133" s="21">
        <v>93.6</v>
      </c>
      <c r="BB133" s="21">
        <v>1</v>
      </c>
      <c r="BC133" s="21">
        <v>22735</v>
      </c>
      <c r="BD133" s="21">
        <v>113.7</v>
      </c>
      <c r="BE133" s="21">
        <v>1</v>
      </c>
      <c r="BF133" s="21">
        <v>22735</v>
      </c>
      <c r="BG133" s="21">
        <v>280.2</v>
      </c>
      <c r="BH133" s="21">
        <v>0</v>
      </c>
      <c r="BI133" s="21">
        <v>0</v>
      </c>
      <c r="BJ133" s="21">
        <v>0</v>
      </c>
      <c r="BK133" s="21">
        <v>0</v>
      </c>
      <c r="BL133" s="21">
        <v>0</v>
      </c>
      <c r="BM133" s="21">
        <v>0</v>
      </c>
      <c r="BN133" s="21">
        <v>0</v>
      </c>
      <c r="BO133" s="21">
        <v>0</v>
      </c>
      <c r="BP133" s="21">
        <v>0</v>
      </c>
    </row>
    <row r="134" spans="1:68" ht="17" customHeight="1">
      <c r="A134" s="21">
        <v>256606</v>
      </c>
      <c r="B134" s="21" t="s">
        <v>58</v>
      </c>
      <c r="C134" s="21">
        <v>200</v>
      </c>
      <c r="D134" s="21" t="s">
        <v>85</v>
      </c>
      <c r="E134" s="21">
        <f t="shared" si="2"/>
        <v>0</v>
      </c>
      <c r="G134" s="21" t="str">
        <f>D133</f>
        <v>出勤</v>
      </c>
      <c r="I134" s="22">
        <v>40129.857511574075</v>
      </c>
      <c r="J134" s="22">
        <v>40129.960011574076</v>
      </c>
      <c r="K134" s="23"/>
      <c r="L134" s="23">
        <f>K133+K134</f>
        <v>0.43075231481634546</v>
      </c>
      <c r="M134" s="21">
        <v>8856</v>
      </c>
      <c r="N134" s="24">
        <v>18879.809217274891</v>
      </c>
      <c r="O134" s="21">
        <v>35.424438709999997</v>
      </c>
      <c r="P134" s="21">
        <v>139.31828680000001</v>
      </c>
      <c r="Q134" s="21">
        <v>212</v>
      </c>
      <c r="R134" s="21" t="s">
        <v>835</v>
      </c>
      <c r="S134" s="21">
        <v>2120802</v>
      </c>
      <c r="T134" s="21" t="s">
        <v>424</v>
      </c>
      <c r="U134" s="21">
        <v>212080201</v>
      </c>
      <c r="V134" s="21" t="s">
        <v>702</v>
      </c>
      <c r="W134" s="21">
        <v>35.441679989999997</v>
      </c>
      <c r="X134" s="21">
        <v>139.52562689999999</v>
      </c>
      <c r="Y134" s="21">
        <v>116</v>
      </c>
      <c r="Z134" s="21" t="s">
        <v>845</v>
      </c>
      <c r="AA134" s="21">
        <v>1009326</v>
      </c>
      <c r="AB134" s="21" t="s">
        <v>409</v>
      </c>
      <c r="AC134" s="21">
        <v>100932606</v>
      </c>
      <c r="AD134" s="21" t="s">
        <v>672</v>
      </c>
      <c r="AE134" s="21">
        <v>36</v>
      </c>
      <c r="AF134" s="21">
        <v>1</v>
      </c>
      <c r="AG134" s="21" t="s">
        <v>34</v>
      </c>
      <c r="AH134" s="21" t="s">
        <v>106</v>
      </c>
      <c r="AI134" s="21">
        <v>200</v>
      </c>
      <c r="AJ134" s="21" t="s">
        <v>94</v>
      </c>
      <c r="AK134" s="21" t="str">
        <f>AJ133</f>
        <v>鉄道</v>
      </c>
      <c r="AM134" s="21">
        <v>95.600000000000009</v>
      </c>
      <c r="AN134" s="21">
        <v>1</v>
      </c>
      <c r="AO134" s="21">
        <v>29749</v>
      </c>
      <c r="AP134" s="21">
        <v>69.900000000000006</v>
      </c>
      <c r="AQ134" s="21">
        <v>1</v>
      </c>
      <c r="AR134" s="21">
        <v>50</v>
      </c>
      <c r="AS134" s="21">
        <v>420</v>
      </c>
      <c r="AT134" s="21" t="s">
        <v>115</v>
      </c>
      <c r="AU134" s="21" t="s">
        <v>118</v>
      </c>
      <c r="AV134" s="21">
        <v>2</v>
      </c>
      <c r="AW134" s="21">
        <v>3074</v>
      </c>
      <c r="AX134" s="21">
        <v>37.4</v>
      </c>
      <c r="AY134" s="21">
        <v>577</v>
      </c>
      <c r="AZ134" s="21">
        <v>8.1999999999999993</v>
      </c>
      <c r="BA134" s="21">
        <v>95.600000000000009</v>
      </c>
      <c r="BB134" s="21">
        <v>1</v>
      </c>
      <c r="BC134" s="21">
        <v>22706</v>
      </c>
      <c r="BD134" s="21">
        <v>113.5</v>
      </c>
      <c r="BE134" s="21">
        <v>1</v>
      </c>
      <c r="BF134" s="21">
        <v>22706</v>
      </c>
      <c r="BG134" s="21">
        <v>282.89999999999998</v>
      </c>
      <c r="BH134" s="21">
        <v>0</v>
      </c>
      <c r="BI134" s="21">
        <v>0</v>
      </c>
      <c r="BJ134" s="21">
        <v>0</v>
      </c>
      <c r="BK134" s="21">
        <v>0</v>
      </c>
      <c r="BL134" s="21">
        <v>0</v>
      </c>
      <c r="BM134" s="21">
        <v>0</v>
      </c>
      <c r="BN134" s="21">
        <v>0</v>
      </c>
      <c r="BO134" s="21">
        <v>0</v>
      </c>
      <c r="BP134" s="21">
        <v>0</v>
      </c>
    </row>
    <row r="135" spans="1:68" ht="17" customHeight="1">
      <c r="A135" s="21">
        <v>257233</v>
      </c>
      <c r="B135" s="21" t="s">
        <v>58</v>
      </c>
      <c r="C135" s="21">
        <v>100</v>
      </c>
      <c r="D135" s="21" t="s">
        <v>86</v>
      </c>
      <c r="E135" s="21">
        <f t="shared" si="2"/>
        <v>1</v>
      </c>
      <c r="H135" s="21" t="str">
        <f>D136</f>
        <v>帰宅</v>
      </c>
      <c r="I135" s="22">
        <v>40136.353055555555</v>
      </c>
      <c r="J135" s="22">
        <v>40136.409641203703</v>
      </c>
      <c r="K135" s="23">
        <v>0.31219907407648861</v>
      </c>
      <c r="L135" s="23">
        <f>K135+K136</f>
        <v>0.31219907407648861</v>
      </c>
      <c r="M135" s="21">
        <v>4889</v>
      </c>
      <c r="N135" s="24">
        <v>35882.900681914405</v>
      </c>
      <c r="O135" s="21">
        <v>35.44086995</v>
      </c>
      <c r="P135" s="21">
        <v>139.52407669999999</v>
      </c>
      <c r="Q135" s="21">
        <v>116</v>
      </c>
      <c r="R135" s="21" t="s">
        <v>845</v>
      </c>
      <c r="S135" s="21">
        <v>1009326</v>
      </c>
      <c r="T135" s="21" t="s">
        <v>409</v>
      </c>
      <c r="U135" s="21">
        <v>100932606</v>
      </c>
      <c r="V135" s="21" t="s">
        <v>672</v>
      </c>
      <c r="W135" s="21">
        <v>35.699515429999998</v>
      </c>
      <c r="X135" s="21">
        <v>139.76142530000001</v>
      </c>
      <c r="AE135" s="21">
        <v>36</v>
      </c>
      <c r="AF135" s="21">
        <v>1</v>
      </c>
      <c r="AG135" s="21" t="s">
        <v>34</v>
      </c>
      <c r="AH135" s="21" t="s">
        <v>106</v>
      </c>
      <c r="AI135" s="21">
        <v>200</v>
      </c>
      <c r="AJ135" s="21" t="s">
        <v>94</v>
      </c>
      <c r="AL135" s="6" t="str">
        <f>AJ136</f>
        <v>鉄道</v>
      </c>
      <c r="AM135" s="21">
        <v>87</v>
      </c>
      <c r="AN135" s="21">
        <v>1</v>
      </c>
      <c r="AO135" s="21">
        <v>45607</v>
      </c>
      <c r="AP135" s="21">
        <v>81.599999999999994</v>
      </c>
      <c r="AQ135" s="21">
        <v>1</v>
      </c>
      <c r="AR135" s="21">
        <v>72</v>
      </c>
      <c r="AS135" s="21">
        <v>720</v>
      </c>
      <c r="AT135" s="21" t="s">
        <v>118</v>
      </c>
      <c r="AU135" s="21" t="s">
        <v>148</v>
      </c>
      <c r="AV135" s="21">
        <v>4</v>
      </c>
      <c r="AW135" s="21">
        <v>415</v>
      </c>
      <c r="AX135" s="21">
        <v>4.5</v>
      </c>
      <c r="AY135" s="21">
        <v>872</v>
      </c>
      <c r="AZ135" s="21">
        <v>10.5</v>
      </c>
      <c r="BA135" s="21">
        <v>87</v>
      </c>
      <c r="BB135" s="21">
        <v>1</v>
      </c>
      <c r="BC135" s="21">
        <v>39640</v>
      </c>
      <c r="BD135" s="21">
        <v>198.2</v>
      </c>
      <c r="BE135" s="21">
        <v>1</v>
      </c>
      <c r="BF135" s="21">
        <v>39640</v>
      </c>
      <c r="BG135" s="21">
        <v>489.2</v>
      </c>
      <c r="BH135" s="21">
        <v>0</v>
      </c>
      <c r="BI135" s="21">
        <v>0</v>
      </c>
      <c r="BJ135" s="21">
        <v>0</v>
      </c>
      <c r="BK135" s="21">
        <v>0</v>
      </c>
      <c r="BL135" s="21">
        <v>0</v>
      </c>
      <c r="BM135" s="21">
        <v>0</v>
      </c>
      <c r="BN135" s="21">
        <v>0</v>
      </c>
      <c r="BO135" s="21">
        <v>0</v>
      </c>
      <c r="BP135" s="21">
        <v>0</v>
      </c>
    </row>
    <row r="136" spans="1:68" ht="17" customHeight="1">
      <c r="A136" s="21">
        <v>257281</v>
      </c>
      <c r="B136" s="21" t="s">
        <v>58</v>
      </c>
      <c r="C136" s="21">
        <v>200</v>
      </c>
      <c r="D136" s="21" t="s">
        <v>85</v>
      </c>
      <c r="E136" s="21">
        <f t="shared" si="2"/>
        <v>0</v>
      </c>
      <c r="G136" s="21" t="str">
        <f>D135</f>
        <v>出勤</v>
      </c>
      <c r="I136" s="22">
        <v>40136.72184027778</v>
      </c>
      <c r="J136" s="22">
        <v>40136.747789351852</v>
      </c>
      <c r="K136" s="23"/>
      <c r="L136" s="23">
        <f>K135+K136</f>
        <v>0.31219907407648861</v>
      </c>
      <c r="M136" s="21">
        <v>2242</v>
      </c>
      <c r="N136" s="24">
        <v>3055.8470901250512</v>
      </c>
      <c r="O136" s="21">
        <v>35.698839419999999</v>
      </c>
      <c r="P136" s="21">
        <v>139.76231580000001</v>
      </c>
      <c r="W136" s="21">
        <v>35.671405790000001</v>
      </c>
      <c r="X136" s="21">
        <v>139.76440790000001</v>
      </c>
      <c r="AE136" s="21">
        <v>36</v>
      </c>
      <c r="AF136" s="21">
        <v>1</v>
      </c>
      <c r="AG136" s="21" t="s">
        <v>34</v>
      </c>
      <c r="AH136" s="21" t="s">
        <v>106</v>
      </c>
      <c r="AI136" s="21">
        <v>200</v>
      </c>
      <c r="AJ136" s="21" t="s">
        <v>94</v>
      </c>
      <c r="AK136" s="21" t="str">
        <f>AJ135</f>
        <v>鉄道</v>
      </c>
      <c r="AM136" s="21">
        <v>30</v>
      </c>
      <c r="AN136" s="21">
        <v>1</v>
      </c>
      <c r="AO136" s="21">
        <v>4973</v>
      </c>
      <c r="AP136" s="21">
        <v>18</v>
      </c>
      <c r="AQ136" s="21">
        <v>1</v>
      </c>
      <c r="AR136" s="21">
        <v>12</v>
      </c>
      <c r="AS136" s="21">
        <v>170</v>
      </c>
      <c r="AT136" s="21" t="s">
        <v>148</v>
      </c>
      <c r="AU136" s="21" t="s">
        <v>288</v>
      </c>
      <c r="AV136" s="21">
        <v>0</v>
      </c>
      <c r="AW136" s="21">
        <v>923</v>
      </c>
      <c r="AX136" s="21">
        <v>11.1</v>
      </c>
      <c r="AY136" s="21">
        <v>577</v>
      </c>
      <c r="AZ136" s="21">
        <v>6.9</v>
      </c>
      <c r="BA136" s="21">
        <v>30</v>
      </c>
      <c r="BB136" s="21">
        <v>1</v>
      </c>
      <c r="BC136" s="21">
        <v>3532</v>
      </c>
      <c r="BD136" s="21">
        <v>17.7</v>
      </c>
      <c r="BE136" s="21">
        <v>1</v>
      </c>
      <c r="BF136" s="21">
        <v>3532</v>
      </c>
      <c r="BG136" s="21">
        <v>42.4</v>
      </c>
      <c r="BH136" s="21">
        <v>0</v>
      </c>
      <c r="BI136" s="21">
        <v>0</v>
      </c>
      <c r="BJ136" s="21">
        <v>0</v>
      </c>
      <c r="BK136" s="21">
        <v>0</v>
      </c>
      <c r="BL136" s="21">
        <v>0</v>
      </c>
      <c r="BM136" s="21">
        <v>0</v>
      </c>
      <c r="BN136" s="21">
        <v>0</v>
      </c>
      <c r="BO136" s="21">
        <v>0</v>
      </c>
      <c r="BP136" s="21">
        <v>0</v>
      </c>
    </row>
    <row r="137" spans="1:68" ht="17" customHeight="1">
      <c r="A137" s="21">
        <v>255298</v>
      </c>
      <c r="B137" s="21" t="s">
        <v>59</v>
      </c>
      <c r="C137" s="21">
        <v>100</v>
      </c>
      <c r="D137" s="21" t="s">
        <v>86</v>
      </c>
      <c r="E137" s="21">
        <f t="shared" si="2"/>
        <v>1</v>
      </c>
      <c r="H137" s="21" t="str">
        <f>D138</f>
        <v>帰宅</v>
      </c>
      <c r="I137" s="22">
        <v>40115.365810185183</v>
      </c>
      <c r="J137" s="22">
        <v>40115.375289351854</v>
      </c>
      <c r="K137" s="23">
        <v>0.44077546295739012</v>
      </c>
      <c r="L137" s="23">
        <f>K137+K138</f>
        <v>0.44077546295739012</v>
      </c>
      <c r="M137" s="21">
        <v>819</v>
      </c>
      <c r="N137" s="24">
        <v>695.80693882226217</v>
      </c>
      <c r="O137" s="21">
        <v>35.423864790000003</v>
      </c>
      <c r="P137" s="21">
        <v>139.553935</v>
      </c>
      <c r="Q137" s="21">
        <v>110</v>
      </c>
      <c r="R137" s="21" t="s">
        <v>846</v>
      </c>
      <c r="S137" s="21">
        <v>1009034</v>
      </c>
      <c r="T137" s="21" t="s">
        <v>430</v>
      </c>
      <c r="U137" s="21">
        <v>100903403</v>
      </c>
      <c r="V137" s="21" t="s">
        <v>710</v>
      </c>
      <c r="W137" s="21">
        <v>35.429615429999998</v>
      </c>
      <c r="X137" s="21">
        <v>139.5569658</v>
      </c>
      <c r="Y137" s="21">
        <v>110</v>
      </c>
      <c r="Z137" s="21" t="s">
        <v>846</v>
      </c>
      <c r="AA137" s="21">
        <v>1009032</v>
      </c>
      <c r="AB137" s="21" t="s">
        <v>141</v>
      </c>
      <c r="AC137" s="21">
        <v>100903201</v>
      </c>
      <c r="AD137" s="21" t="s">
        <v>689</v>
      </c>
      <c r="AE137" s="21">
        <v>28</v>
      </c>
      <c r="AF137" s="21">
        <v>1</v>
      </c>
      <c r="AG137" s="21" t="s">
        <v>34</v>
      </c>
      <c r="AH137" s="21" t="s">
        <v>100</v>
      </c>
      <c r="AI137" s="21">
        <v>420</v>
      </c>
      <c r="AJ137" s="21" t="s">
        <v>95</v>
      </c>
      <c r="AL137" s="6" t="str">
        <f>AJ138</f>
        <v>鉄道</v>
      </c>
      <c r="AM137" s="21">
        <v>12.5</v>
      </c>
      <c r="AN137" s="21">
        <v>1</v>
      </c>
      <c r="AO137" s="21">
        <v>2538</v>
      </c>
      <c r="AP137" s="21">
        <v>9.1999999999999993</v>
      </c>
      <c r="AQ137" s="21">
        <v>0</v>
      </c>
      <c r="AR137" s="21">
        <v>0</v>
      </c>
      <c r="AS137" s="21">
        <v>0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0</v>
      </c>
      <c r="BA137" s="21">
        <v>0</v>
      </c>
      <c r="BB137" s="21">
        <v>1</v>
      </c>
      <c r="BC137" s="21">
        <v>952</v>
      </c>
      <c r="BD137" s="21">
        <v>4.8</v>
      </c>
      <c r="BE137" s="21">
        <v>1</v>
      </c>
      <c r="BF137" s="21">
        <v>952</v>
      </c>
      <c r="BG137" s="21">
        <v>12.5</v>
      </c>
      <c r="BH137" s="21">
        <v>0</v>
      </c>
      <c r="BI137" s="21">
        <v>0</v>
      </c>
      <c r="BJ137" s="21">
        <v>0</v>
      </c>
      <c r="BK137" s="21">
        <v>0</v>
      </c>
      <c r="BL137" s="21">
        <v>0</v>
      </c>
      <c r="BM137" s="21">
        <v>0</v>
      </c>
      <c r="BN137" s="21">
        <v>0</v>
      </c>
      <c r="BO137" s="21">
        <v>0</v>
      </c>
      <c r="BP137" s="21">
        <v>0</v>
      </c>
    </row>
    <row r="138" spans="1:68" ht="17" customHeight="1">
      <c r="A138" s="21">
        <v>255340</v>
      </c>
      <c r="B138" s="21" t="s">
        <v>59</v>
      </c>
      <c r="C138" s="21">
        <v>200</v>
      </c>
      <c r="D138" s="21" t="s">
        <v>85</v>
      </c>
      <c r="E138" s="21">
        <f t="shared" si="2"/>
        <v>0</v>
      </c>
      <c r="G138" s="21" t="str">
        <f>D137</f>
        <v>出勤</v>
      </c>
      <c r="I138" s="22">
        <v>40115.816064814811</v>
      </c>
      <c r="J138" s="22">
        <v>40115.848229166666</v>
      </c>
      <c r="K138" s="23"/>
      <c r="L138" s="23">
        <f>K137+K138</f>
        <v>0.44077546295739012</v>
      </c>
      <c r="M138" s="21">
        <v>2779</v>
      </c>
      <c r="N138" s="24">
        <v>7268.9832781035184</v>
      </c>
      <c r="O138" s="21">
        <v>35.465229800000003</v>
      </c>
      <c r="P138" s="21">
        <v>139.62468630000001</v>
      </c>
      <c r="Q138" s="21">
        <v>103</v>
      </c>
      <c r="R138" s="21" t="s">
        <v>843</v>
      </c>
      <c r="S138" s="21">
        <v>1002001</v>
      </c>
      <c r="T138" s="21" t="s">
        <v>387</v>
      </c>
      <c r="U138" s="21">
        <v>100200102</v>
      </c>
      <c r="V138" s="21" t="s">
        <v>587</v>
      </c>
      <c r="W138" s="21">
        <v>35.431106759999999</v>
      </c>
      <c r="X138" s="21">
        <v>139.55622550000001</v>
      </c>
      <c r="Y138" s="21">
        <v>110</v>
      </c>
      <c r="Z138" s="21" t="s">
        <v>846</v>
      </c>
      <c r="AA138" s="21">
        <v>1009032</v>
      </c>
      <c r="AB138" s="21" t="s">
        <v>141</v>
      </c>
      <c r="AC138" s="21">
        <v>100903202</v>
      </c>
      <c r="AD138" s="21" t="s">
        <v>694</v>
      </c>
      <c r="AE138" s="21">
        <v>28</v>
      </c>
      <c r="AF138" s="21">
        <v>1</v>
      </c>
      <c r="AG138" s="21" t="s">
        <v>34</v>
      </c>
      <c r="AH138" s="21" t="s">
        <v>100</v>
      </c>
      <c r="AI138" s="21">
        <v>200</v>
      </c>
      <c r="AJ138" s="21" t="s">
        <v>94</v>
      </c>
      <c r="AK138" s="21" t="str">
        <f>AJ137</f>
        <v>徒歩</v>
      </c>
      <c r="AM138" s="21">
        <v>15.6</v>
      </c>
      <c r="AN138" s="21">
        <v>1</v>
      </c>
      <c r="AO138" s="21">
        <v>11263</v>
      </c>
      <c r="AP138" s="21">
        <v>18.399999999999999</v>
      </c>
      <c r="AQ138" s="21">
        <v>1</v>
      </c>
      <c r="AR138" s="21">
        <v>7</v>
      </c>
      <c r="AS138" s="21">
        <v>160</v>
      </c>
      <c r="AT138" s="21" t="s">
        <v>127</v>
      </c>
      <c r="AU138" s="21" t="s">
        <v>141</v>
      </c>
      <c r="AV138" s="21">
        <v>0</v>
      </c>
      <c r="AW138" s="21">
        <v>433</v>
      </c>
      <c r="AX138" s="21">
        <v>5.2</v>
      </c>
      <c r="AY138" s="21">
        <v>283</v>
      </c>
      <c r="AZ138" s="21">
        <v>3.4</v>
      </c>
      <c r="BA138" s="21">
        <v>15.6</v>
      </c>
      <c r="BB138" s="21">
        <v>1</v>
      </c>
      <c r="BC138" s="21">
        <v>8634</v>
      </c>
      <c r="BD138" s="21">
        <v>43.2</v>
      </c>
      <c r="BE138" s="21">
        <v>1</v>
      </c>
      <c r="BF138" s="21">
        <v>8634</v>
      </c>
      <c r="BG138" s="21">
        <v>107.8</v>
      </c>
      <c r="BH138" s="21">
        <v>0</v>
      </c>
      <c r="BI138" s="21">
        <v>0</v>
      </c>
      <c r="BJ138" s="21">
        <v>0</v>
      </c>
      <c r="BK138" s="21">
        <v>0</v>
      </c>
      <c r="BL138" s="21">
        <v>0</v>
      </c>
      <c r="BM138" s="21">
        <v>0</v>
      </c>
      <c r="BN138" s="21">
        <v>0</v>
      </c>
      <c r="BO138" s="21">
        <v>0</v>
      </c>
      <c r="BP138" s="21">
        <v>0</v>
      </c>
    </row>
    <row r="139" spans="1:68" ht="17" customHeight="1">
      <c r="A139" s="21">
        <v>255381</v>
      </c>
      <c r="B139" s="21" t="s">
        <v>59</v>
      </c>
      <c r="C139" s="21">
        <v>100</v>
      </c>
      <c r="D139" s="21" t="s">
        <v>86</v>
      </c>
      <c r="E139" s="21">
        <f t="shared" si="2"/>
        <v>1</v>
      </c>
      <c r="H139" s="21" t="str">
        <f>D140</f>
        <v>帰宅</v>
      </c>
      <c r="I139" s="22">
        <v>40116.388796296298</v>
      </c>
      <c r="J139" s="22">
        <v>40116.396215277775</v>
      </c>
      <c r="K139" s="23">
        <v>0.37478009259211831</v>
      </c>
      <c r="L139" s="23">
        <f>K139+K140</f>
        <v>0.37478009259211831</v>
      </c>
      <c r="M139" s="21">
        <v>641</v>
      </c>
      <c r="N139" s="24">
        <v>415.27103683697868</v>
      </c>
      <c r="O139" s="21">
        <v>35.465889580000002</v>
      </c>
      <c r="P139" s="21">
        <v>139.62177879999999</v>
      </c>
      <c r="Q139" s="21">
        <v>103</v>
      </c>
      <c r="R139" s="21" t="s">
        <v>843</v>
      </c>
      <c r="S139" s="21">
        <v>1002006</v>
      </c>
      <c r="T139" s="21" t="s">
        <v>386</v>
      </c>
      <c r="U139" s="21">
        <v>100200601</v>
      </c>
      <c r="V139" s="21" t="s">
        <v>586</v>
      </c>
      <c r="W139" s="21">
        <v>35.463625790000002</v>
      </c>
      <c r="X139" s="21">
        <v>139.6254266</v>
      </c>
      <c r="Y139" s="21">
        <v>103</v>
      </c>
      <c r="Z139" s="21" t="s">
        <v>843</v>
      </c>
      <c r="AA139" s="21">
        <v>1002001</v>
      </c>
      <c r="AB139" s="21" t="s">
        <v>387</v>
      </c>
      <c r="AC139" s="21">
        <v>100200103</v>
      </c>
      <c r="AD139" s="21" t="s">
        <v>599</v>
      </c>
      <c r="AE139" s="21">
        <v>28</v>
      </c>
      <c r="AF139" s="21">
        <v>1</v>
      </c>
      <c r="AG139" s="21" t="s">
        <v>34</v>
      </c>
      <c r="AH139" s="21" t="s">
        <v>100</v>
      </c>
      <c r="AI139" s="21">
        <v>420</v>
      </c>
      <c r="AJ139" s="21" t="s">
        <v>95</v>
      </c>
      <c r="AL139" s="6" t="str">
        <f>AJ140</f>
        <v>鉄道</v>
      </c>
      <c r="AM139" s="21">
        <v>7.6</v>
      </c>
      <c r="AN139" s="21">
        <v>1</v>
      </c>
      <c r="AO139" s="21">
        <v>1913</v>
      </c>
      <c r="AP139" s="21">
        <v>8.1</v>
      </c>
      <c r="AQ139" s="21">
        <v>0</v>
      </c>
      <c r="AR139" s="21">
        <v>0</v>
      </c>
      <c r="AS139" s="21">
        <v>0</v>
      </c>
      <c r="AT139" s="21">
        <v>0</v>
      </c>
      <c r="AU139" s="21">
        <v>0</v>
      </c>
      <c r="AV139" s="21">
        <v>0</v>
      </c>
      <c r="AW139" s="21">
        <v>147</v>
      </c>
      <c r="AX139" s="21">
        <v>1.9</v>
      </c>
      <c r="AY139" s="21">
        <v>708</v>
      </c>
      <c r="AZ139" s="21">
        <v>8.5</v>
      </c>
      <c r="BA139" s="21">
        <v>0</v>
      </c>
      <c r="BB139" s="21">
        <v>1</v>
      </c>
      <c r="BC139" s="21">
        <v>623</v>
      </c>
      <c r="BD139" s="21">
        <v>3.1</v>
      </c>
      <c r="BE139" s="21">
        <v>1</v>
      </c>
      <c r="BF139" s="21">
        <v>623</v>
      </c>
      <c r="BG139" s="21">
        <v>7.6</v>
      </c>
      <c r="BH139" s="21">
        <v>0</v>
      </c>
      <c r="BI139" s="21">
        <v>0</v>
      </c>
      <c r="BJ139" s="21">
        <v>0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</row>
    <row r="140" spans="1:68" ht="17" customHeight="1">
      <c r="A140" s="21">
        <v>255429</v>
      </c>
      <c r="B140" s="21" t="s">
        <v>59</v>
      </c>
      <c r="C140" s="21">
        <v>200</v>
      </c>
      <c r="D140" s="21" t="s">
        <v>85</v>
      </c>
      <c r="E140" s="21">
        <f t="shared" si="2"/>
        <v>0</v>
      </c>
      <c r="G140" s="21" t="str">
        <f>D139</f>
        <v>出勤</v>
      </c>
      <c r="I140" s="22">
        <v>40116.770995370367</v>
      </c>
      <c r="J140" s="22">
        <v>40116.797534722224</v>
      </c>
      <c r="K140" s="23"/>
      <c r="L140" s="23">
        <f>K139+K140</f>
        <v>0.37478009259211831</v>
      </c>
      <c r="M140" s="21">
        <v>2293</v>
      </c>
      <c r="N140" s="24">
        <v>7279.5634113560172</v>
      </c>
      <c r="O140" s="21">
        <v>35.465916389999997</v>
      </c>
      <c r="P140" s="21">
        <v>139.6224761</v>
      </c>
      <c r="Q140" s="21">
        <v>103</v>
      </c>
      <c r="R140" s="21" t="s">
        <v>843</v>
      </c>
      <c r="S140" s="21">
        <v>1002001</v>
      </c>
      <c r="T140" s="21" t="s">
        <v>387</v>
      </c>
      <c r="U140" s="21">
        <v>100200102</v>
      </c>
      <c r="V140" s="21" t="s">
        <v>587</v>
      </c>
      <c r="W140" s="21">
        <v>35.430055250000002</v>
      </c>
      <c r="X140" s="21">
        <v>139.55522780000001</v>
      </c>
      <c r="Y140" s="21">
        <v>110</v>
      </c>
      <c r="Z140" s="21" t="s">
        <v>846</v>
      </c>
      <c r="AA140" s="21">
        <v>1009032</v>
      </c>
      <c r="AB140" s="21" t="s">
        <v>141</v>
      </c>
      <c r="AC140" s="21">
        <v>100903202</v>
      </c>
      <c r="AD140" s="21" t="s">
        <v>694</v>
      </c>
      <c r="AE140" s="21">
        <v>28</v>
      </c>
      <c r="AF140" s="21">
        <v>1</v>
      </c>
      <c r="AG140" s="21" t="s">
        <v>34</v>
      </c>
      <c r="AH140" s="21" t="s">
        <v>100</v>
      </c>
      <c r="AI140" s="21">
        <v>200</v>
      </c>
      <c r="AJ140" s="21" t="s">
        <v>94</v>
      </c>
      <c r="AK140" s="21" t="str">
        <f>AJ139</f>
        <v>徒歩</v>
      </c>
      <c r="AM140" s="21">
        <v>12.2</v>
      </c>
      <c r="AN140" s="21">
        <v>1</v>
      </c>
      <c r="AO140" s="21">
        <v>11882</v>
      </c>
      <c r="AP140" s="21">
        <v>21</v>
      </c>
      <c r="AQ140" s="21">
        <v>1</v>
      </c>
      <c r="AR140" s="21">
        <v>7</v>
      </c>
      <c r="AS140" s="21">
        <v>160</v>
      </c>
      <c r="AT140" s="21" t="s">
        <v>127</v>
      </c>
      <c r="AU140" s="21" t="s">
        <v>141</v>
      </c>
      <c r="AV140" s="21">
        <v>0</v>
      </c>
      <c r="AW140" s="21">
        <v>171</v>
      </c>
      <c r="AX140" s="21">
        <v>2.1</v>
      </c>
      <c r="AY140" s="21">
        <v>255</v>
      </c>
      <c r="AZ140" s="21">
        <v>3.1</v>
      </c>
      <c r="BA140" s="21">
        <v>12.2</v>
      </c>
      <c r="BB140" s="21">
        <v>1</v>
      </c>
      <c r="BC140" s="21">
        <v>8562</v>
      </c>
      <c r="BD140" s="21">
        <v>42.8</v>
      </c>
      <c r="BE140" s="21">
        <v>1</v>
      </c>
      <c r="BF140" s="21">
        <v>8562</v>
      </c>
      <c r="BG140" s="21">
        <v>106.7</v>
      </c>
      <c r="BH140" s="21">
        <v>0</v>
      </c>
      <c r="BI140" s="21">
        <v>0</v>
      </c>
      <c r="BJ140" s="21">
        <v>0</v>
      </c>
      <c r="BK140" s="21">
        <v>0</v>
      </c>
      <c r="BL140" s="21">
        <v>0</v>
      </c>
      <c r="BM140" s="21">
        <v>0</v>
      </c>
      <c r="BN140" s="21">
        <v>0</v>
      </c>
      <c r="BO140" s="21">
        <v>0</v>
      </c>
      <c r="BP140" s="21">
        <v>0</v>
      </c>
    </row>
    <row r="141" spans="1:68" ht="17" customHeight="1">
      <c r="A141" s="21">
        <v>256024</v>
      </c>
      <c r="B141" s="21" t="s">
        <v>59</v>
      </c>
      <c r="C141" s="21">
        <v>100</v>
      </c>
      <c r="D141" s="21" t="s">
        <v>86</v>
      </c>
      <c r="E141" s="21">
        <f>IF(D141="帰宅",0,IF(D142="帰宅",1,IF(D143="帰宅",2,IF(D144="帰宅",3,IF(#REF!="帰宅",4,5)))))</f>
        <v>1</v>
      </c>
      <c r="H141" s="21" t="str">
        <f>D142</f>
        <v>帰宅</v>
      </c>
      <c r="I141" s="22">
        <v>40123.358182870368</v>
      </c>
      <c r="J141" s="22">
        <v>40123.380289351851</v>
      </c>
      <c r="K141" s="23">
        <v>0.5299768518525525</v>
      </c>
      <c r="L141" s="23">
        <f>K141+K142</f>
        <v>0.5299768518525525</v>
      </c>
      <c r="M141" s="21">
        <v>1910</v>
      </c>
      <c r="N141" s="24">
        <v>7823.5287535494299</v>
      </c>
      <c r="O141" s="21">
        <v>35.423837900000002</v>
      </c>
      <c r="P141" s="21">
        <v>139.55438559999999</v>
      </c>
      <c r="Q141" s="21">
        <v>110</v>
      </c>
      <c r="R141" s="21" t="s">
        <v>846</v>
      </c>
      <c r="S141" s="21">
        <v>1009034</v>
      </c>
      <c r="T141" s="21" t="s">
        <v>430</v>
      </c>
      <c r="U141" s="21">
        <v>100903403</v>
      </c>
      <c r="V141" s="21" t="s">
        <v>710</v>
      </c>
      <c r="W141" s="21">
        <v>35.463497109999999</v>
      </c>
      <c r="X141" s="21">
        <v>139.6257377</v>
      </c>
      <c r="Y141" s="21">
        <v>103</v>
      </c>
      <c r="Z141" s="21" t="s">
        <v>843</v>
      </c>
      <c r="AA141" s="21">
        <v>1002001</v>
      </c>
      <c r="AB141" s="21" t="s">
        <v>387</v>
      </c>
      <c r="AC141" s="21">
        <v>100200103</v>
      </c>
      <c r="AD141" s="21" t="s">
        <v>599</v>
      </c>
      <c r="AE141" s="21">
        <v>28</v>
      </c>
      <c r="AF141" s="21">
        <v>1</v>
      </c>
      <c r="AG141" s="21" t="s">
        <v>34</v>
      </c>
      <c r="AH141" s="21" t="s">
        <v>100</v>
      </c>
      <c r="AI141" s="21">
        <v>200</v>
      </c>
      <c r="AJ141" s="21" t="s">
        <v>94</v>
      </c>
      <c r="AL141" s="6" t="str">
        <f>AJ142</f>
        <v>鉄道</v>
      </c>
      <c r="AM141" s="21">
        <v>30.9</v>
      </c>
      <c r="AN141" s="21">
        <v>1</v>
      </c>
      <c r="AO141" s="21">
        <v>12012</v>
      </c>
      <c r="AP141" s="21">
        <v>23.3</v>
      </c>
      <c r="AQ141" s="21">
        <v>1</v>
      </c>
      <c r="AR141" s="21">
        <v>8</v>
      </c>
      <c r="AS141" s="21">
        <v>160</v>
      </c>
      <c r="AT141" s="21" t="s">
        <v>141</v>
      </c>
      <c r="AU141" s="21" t="s">
        <v>127</v>
      </c>
      <c r="AV141" s="21">
        <v>0</v>
      </c>
      <c r="AW141" s="21">
        <v>1099</v>
      </c>
      <c r="AX141" s="21">
        <v>14.4</v>
      </c>
      <c r="AY141" s="21">
        <v>703</v>
      </c>
      <c r="AZ141" s="21">
        <v>8.5</v>
      </c>
      <c r="BA141" s="21">
        <v>30.9</v>
      </c>
      <c r="BB141" s="21">
        <v>1</v>
      </c>
      <c r="BC141" s="21">
        <v>9544</v>
      </c>
      <c r="BD141" s="21">
        <v>47.7</v>
      </c>
      <c r="BE141" s="21">
        <v>1</v>
      </c>
      <c r="BF141" s="21">
        <v>9544</v>
      </c>
      <c r="BG141" s="21">
        <v>117.4</v>
      </c>
      <c r="BH141" s="21">
        <v>0</v>
      </c>
      <c r="BI141" s="21">
        <v>0</v>
      </c>
      <c r="BJ141" s="21">
        <v>0</v>
      </c>
      <c r="BK141" s="21">
        <v>0</v>
      </c>
      <c r="BL141" s="21">
        <v>0</v>
      </c>
      <c r="BM141" s="21">
        <v>0</v>
      </c>
      <c r="BN141" s="21">
        <v>0</v>
      </c>
      <c r="BO141" s="21">
        <v>0</v>
      </c>
      <c r="BP141" s="21">
        <v>0</v>
      </c>
    </row>
    <row r="142" spans="1:68" ht="17" customHeight="1">
      <c r="A142" s="21">
        <v>256094</v>
      </c>
      <c r="B142" s="21" t="s">
        <v>59</v>
      </c>
      <c r="C142" s="21">
        <v>200</v>
      </c>
      <c r="D142" s="21" t="s">
        <v>85</v>
      </c>
      <c r="E142" s="21">
        <f>IF(D142="帰宅",0,IF(D143="帰宅",1,IF(D144="帰宅",2,IF(#REF!="帰宅",3,IF(#REF!="帰宅",4,5)))))</f>
        <v>0</v>
      </c>
      <c r="G142" s="21" t="str">
        <f>D141</f>
        <v>出勤</v>
      </c>
      <c r="I142" s="22">
        <v>40123.910266203704</v>
      </c>
      <c r="J142" s="22">
        <v>40123.939872685187</v>
      </c>
      <c r="K142" s="23"/>
      <c r="L142" s="23">
        <f>K141+K142</f>
        <v>0.5299768518525525</v>
      </c>
      <c r="M142" s="21">
        <v>2558</v>
      </c>
      <c r="N142" s="24">
        <v>7930.2490424808711</v>
      </c>
      <c r="O142" s="21">
        <v>35.465229809999997</v>
      </c>
      <c r="P142" s="21">
        <v>139.6252173</v>
      </c>
      <c r="Q142" s="21">
        <v>103</v>
      </c>
      <c r="R142" s="21" t="s">
        <v>843</v>
      </c>
      <c r="S142" s="21">
        <v>1002001</v>
      </c>
      <c r="T142" s="21" t="s">
        <v>387</v>
      </c>
      <c r="U142" s="21">
        <v>100200102</v>
      </c>
      <c r="V142" s="21" t="s">
        <v>587</v>
      </c>
      <c r="W142" s="21">
        <v>35.424106160000001</v>
      </c>
      <c r="X142" s="21">
        <v>139.55367749999999</v>
      </c>
      <c r="Y142" s="21">
        <v>110</v>
      </c>
      <c r="Z142" s="21" t="s">
        <v>846</v>
      </c>
      <c r="AA142" s="21">
        <v>1009034</v>
      </c>
      <c r="AB142" s="21" t="s">
        <v>430</v>
      </c>
      <c r="AC142" s="21">
        <v>100903403</v>
      </c>
      <c r="AD142" s="21" t="s">
        <v>710</v>
      </c>
      <c r="AE142" s="21">
        <v>28</v>
      </c>
      <c r="AF142" s="21">
        <v>1</v>
      </c>
      <c r="AG142" s="21" t="s">
        <v>34</v>
      </c>
      <c r="AH142" s="21" t="s">
        <v>100</v>
      </c>
      <c r="AI142" s="21">
        <v>200</v>
      </c>
      <c r="AJ142" s="21" t="s">
        <v>94</v>
      </c>
      <c r="AK142" s="21" t="str">
        <f>AJ141</f>
        <v>鉄道</v>
      </c>
      <c r="AM142" s="21">
        <v>27</v>
      </c>
      <c r="AN142" s="21">
        <v>1</v>
      </c>
      <c r="AO142" s="21">
        <v>10907</v>
      </c>
      <c r="AP142" s="21">
        <v>19.5</v>
      </c>
      <c r="AQ142" s="21">
        <v>1</v>
      </c>
      <c r="AR142" s="21">
        <v>7</v>
      </c>
      <c r="AS142" s="21">
        <v>160</v>
      </c>
      <c r="AT142" s="21" t="s">
        <v>127</v>
      </c>
      <c r="AU142" s="21" t="s">
        <v>141</v>
      </c>
      <c r="AV142" s="21">
        <v>0</v>
      </c>
      <c r="AW142" s="21">
        <v>497</v>
      </c>
      <c r="AX142" s="21">
        <v>5.9</v>
      </c>
      <c r="AY142" s="21">
        <v>1103</v>
      </c>
      <c r="AZ142" s="21">
        <v>14.1</v>
      </c>
      <c r="BA142" s="21">
        <v>27</v>
      </c>
      <c r="BB142" s="21">
        <v>1</v>
      </c>
      <c r="BC142" s="21">
        <v>9447</v>
      </c>
      <c r="BD142" s="21">
        <v>47.2</v>
      </c>
      <c r="BE142" s="21">
        <v>1</v>
      </c>
      <c r="BF142" s="21">
        <v>9447</v>
      </c>
      <c r="BG142" s="21">
        <v>117.6</v>
      </c>
      <c r="BH142" s="21">
        <v>0</v>
      </c>
      <c r="BI142" s="21">
        <v>0</v>
      </c>
      <c r="BJ142" s="21">
        <v>0</v>
      </c>
      <c r="BK142" s="21">
        <v>0</v>
      </c>
      <c r="BL142" s="21">
        <v>0</v>
      </c>
      <c r="BM142" s="21">
        <v>0</v>
      </c>
      <c r="BN142" s="21">
        <v>0</v>
      </c>
      <c r="BO142" s="21">
        <v>0</v>
      </c>
      <c r="BP142" s="21">
        <v>0</v>
      </c>
    </row>
    <row r="143" spans="1:68" ht="17" customHeight="1">
      <c r="A143" s="21">
        <v>256554</v>
      </c>
      <c r="B143" s="21" t="s">
        <v>59</v>
      </c>
      <c r="C143" s="21">
        <v>100</v>
      </c>
      <c r="D143" s="21" t="s">
        <v>86</v>
      </c>
      <c r="E143" s="21">
        <f>IF(D143="帰宅",0,IF(D144="帰宅",1,IF(#REF!="帰宅",2,IF(#REF!="帰宅",3,IF(#REF!="帰宅",4,5)))))</f>
        <v>1</v>
      </c>
      <c r="H143" s="21" t="str">
        <f>D144</f>
        <v>帰宅</v>
      </c>
      <c r="I143" s="22">
        <v>40129.345983796295</v>
      </c>
      <c r="J143" s="22">
        <v>40129.372719907406</v>
      </c>
      <c r="K143" s="23">
        <v>0.52718750000349246</v>
      </c>
      <c r="L143" s="23">
        <f>K143+K144</f>
        <v>0.52718750000349246</v>
      </c>
      <c r="M143" s="21">
        <v>2310</v>
      </c>
      <c r="N143" s="24">
        <v>7817.3312536269241</v>
      </c>
      <c r="O143" s="21">
        <v>35.424717710000003</v>
      </c>
      <c r="P143" s="21">
        <v>139.55456799999999</v>
      </c>
      <c r="Q143" s="21">
        <v>110</v>
      </c>
      <c r="R143" s="21" t="s">
        <v>846</v>
      </c>
      <c r="S143" s="21">
        <v>1009034</v>
      </c>
      <c r="T143" s="21" t="s">
        <v>430</v>
      </c>
      <c r="U143" s="21">
        <v>100903403</v>
      </c>
      <c r="V143" s="21" t="s">
        <v>710</v>
      </c>
      <c r="W143" s="21">
        <v>35.462928490000003</v>
      </c>
      <c r="X143" s="21">
        <v>139.6270198</v>
      </c>
      <c r="Y143" s="21">
        <v>103</v>
      </c>
      <c r="Z143" s="21" t="s">
        <v>843</v>
      </c>
      <c r="AA143" s="21">
        <v>1002001</v>
      </c>
      <c r="AB143" s="21" t="s">
        <v>387</v>
      </c>
      <c r="AC143" s="21">
        <v>100200104</v>
      </c>
      <c r="AD143" s="21" t="s">
        <v>585</v>
      </c>
      <c r="AE143" s="21">
        <v>28</v>
      </c>
      <c r="AF143" s="21">
        <v>1</v>
      </c>
      <c r="AG143" s="21" t="s">
        <v>34</v>
      </c>
      <c r="AH143" s="21" t="s">
        <v>100</v>
      </c>
      <c r="AI143" s="21">
        <v>200</v>
      </c>
      <c r="AJ143" s="21" t="s">
        <v>94</v>
      </c>
      <c r="AL143" s="6" t="str">
        <f>AJ144</f>
        <v>鉄道</v>
      </c>
      <c r="AM143" s="21">
        <v>31.3</v>
      </c>
      <c r="AN143" s="21">
        <v>1</v>
      </c>
      <c r="AO143" s="21">
        <v>12239</v>
      </c>
      <c r="AP143" s="21">
        <v>24.6</v>
      </c>
      <c r="AQ143" s="21">
        <v>1</v>
      </c>
      <c r="AR143" s="21">
        <v>8</v>
      </c>
      <c r="AS143" s="21">
        <v>160</v>
      </c>
      <c r="AT143" s="21" t="s">
        <v>141</v>
      </c>
      <c r="AU143" s="21" t="s">
        <v>127</v>
      </c>
      <c r="AV143" s="21">
        <v>0</v>
      </c>
      <c r="AW143" s="21">
        <v>1001</v>
      </c>
      <c r="AX143" s="21">
        <v>13</v>
      </c>
      <c r="AY143" s="21">
        <v>861</v>
      </c>
      <c r="AZ143" s="21">
        <v>10.3</v>
      </c>
      <c r="BA143" s="21">
        <v>31.3</v>
      </c>
      <c r="BB143" s="21">
        <v>1</v>
      </c>
      <c r="BC143" s="21">
        <v>9500</v>
      </c>
      <c r="BD143" s="21">
        <v>47.5</v>
      </c>
      <c r="BE143" s="21">
        <v>1</v>
      </c>
      <c r="BF143" s="21">
        <v>9500</v>
      </c>
      <c r="BG143" s="21">
        <v>116.6</v>
      </c>
      <c r="BH143" s="21">
        <v>0</v>
      </c>
      <c r="BI143" s="21">
        <v>0</v>
      </c>
      <c r="BJ143" s="21">
        <v>0</v>
      </c>
      <c r="BK143" s="21">
        <v>0</v>
      </c>
      <c r="BL143" s="21">
        <v>0</v>
      </c>
      <c r="BM143" s="21">
        <v>0</v>
      </c>
      <c r="BN143" s="21">
        <v>0</v>
      </c>
      <c r="BO143" s="21">
        <v>0</v>
      </c>
      <c r="BP143" s="21">
        <v>0</v>
      </c>
    </row>
    <row r="144" spans="1:68" ht="17" customHeight="1">
      <c r="A144" s="21">
        <v>256612</v>
      </c>
      <c r="B144" s="21" t="s">
        <v>59</v>
      </c>
      <c r="C144" s="21">
        <v>200</v>
      </c>
      <c r="D144" s="21" t="s">
        <v>85</v>
      </c>
      <c r="E144" s="21">
        <f>IF(D144="帰宅",0,IF(#REF!="帰宅",1,IF(#REF!="帰宅",2,IF(#REF!="帰宅",3,IF(#REF!="帰宅",4,5)))))</f>
        <v>0</v>
      </c>
      <c r="G144" s="21" t="str">
        <f>D143</f>
        <v>出勤</v>
      </c>
      <c r="I144" s="22">
        <v>40129.899907407409</v>
      </c>
      <c r="J144" s="22">
        <v>40129.924178240741</v>
      </c>
      <c r="K144" s="23"/>
      <c r="L144" s="23">
        <f>K143+K144</f>
        <v>0.52718750000349246</v>
      </c>
      <c r="M144" s="21">
        <v>2097</v>
      </c>
      <c r="N144" s="24">
        <v>7934.2294360215619</v>
      </c>
      <c r="O144" s="21">
        <v>35.465546269999997</v>
      </c>
      <c r="P144" s="21">
        <v>139.6247453</v>
      </c>
      <c r="Q144" s="21">
        <v>103</v>
      </c>
      <c r="R144" s="21" t="s">
        <v>843</v>
      </c>
      <c r="S144" s="21">
        <v>1002001</v>
      </c>
      <c r="T144" s="21" t="s">
        <v>387</v>
      </c>
      <c r="U144" s="21">
        <v>100200102</v>
      </c>
      <c r="V144" s="21" t="s">
        <v>587</v>
      </c>
      <c r="W144" s="21">
        <v>35.424658690000001</v>
      </c>
      <c r="X144" s="21">
        <v>139.55294789999999</v>
      </c>
      <c r="Y144" s="21">
        <v>110</v>
      </c>
      <c r="Z144" s="21" t="s">
        <v>846</v>
      </c>
      <c r="AA144" s="21">
        <v>1009034</v>
      </c>
      <c r="AB144" s="21" t="s">
        <v>430</v>
      </c>
      <c r="AC144" s="21">
        <v>100903403</v>
      </c>
      <c r="AD144" s="21" t="s">
        <v>710</v>
      </c>
      <c r="AE144" s="21">
        <v>28</v>
      </c>
      <c r="AF144" s="21">
        <v>1</v>
      </c>
      <c r="AG144" s="21" t="s">
        <v>34</v>
      </c>
      <c r="AH144" s="21" t="s">
        <v>100</v>
      </c>
      <c r="AI144" s="21">
        <v>200</v>
      </c>
      <c r="AJ144" s="21" t="s">
        <v>94</v>
      </c>
      <c r="AK144" s="21" t="str">
        <f>AJ143</f>
        <v>鉄道</v>
      </c>
      <c r="AM144" s="21">
        <v>34.5</v>
      </c>
      <c r="AN144" s="21">
        <v>1</v>
      </c>
      <c r="AO144" s="21">
        <v>10767</v>
      </c>
      <c r="AP144" s="21">
        <v>20.7</v>
      </c>
      <c r="AQ144" s="21">
        <v>1</v>
      </c>
      <c r="AR144" s="21">
        <v>7</v>
      </c>
      <c r="AS144" s="21">
        <v>160</v>
      </c>
      <c r="AT144" s="21" t="s">
        <v>127</v>
      </c>
      <c r="AU144" s="21" t="s">
        <v>141</v>
      </c>
      <c r="AV144" s="21">
        <v>0</v>
      </c>
      <c r="AW144" s="21">
        <v>468</v>
      </c>
      <c r="AX144" s="21">
        <v>5.6</v>
      </c>
      <c r="AY144" s="21">
        <v>1814</v>
      </c>
      <c r="AZ144" s="21">
        <v>21.9</v>
      </c>
      <c r="BA144" s="21">
        <v>34.5</v>
      </c>
      <c r="BB144" s="21">
        <v>1</v>
      </c>
      <c r="BC144" s="21">
        <v>10096</v>
      </c>
      <c r="BD144" s="21">
        <v>50.5</v>
      </c>
      <c r="BE144" s="21">
        <v>1</v>
      </c>
      <c r="BF144" s="21">
        <v>10096</v>
      </c>
      <c r="BG144" s="21">
        <v>125.9</v>
      </c>
      <c r="BH144" s="21">
        <v>0</v>
      </c>
      <c r="BI144" s="21">
        <v>0</v>
      </c>
      <c r="BJ144" s="21">
        <v>0</v>
      </c>
      <c r="BK144" s="21">
        <v>0</v>
      </c>
      <c r="BL144" s="21">
        <v>0</v>
      </c>
      <c r="BM144" s="21">
        <v>0</v>
      </c>
      <c r="BN144" s="21">
        <v>0</v>
      </c>
      <c r="BO144" s="21">
        <v>0</v>
      </c>
      <c r="BP144" s="21">
        <v>0</v>
      </c>
    </row>
    <row r="145" spans="1:69" ht="17" customHeight="1">
      <c r="A145" s="21">
        <v>256806</v>
      </c>
      <c r="B145" s="21" t="s">
        <v>59</v>
      </c>
      <c r="C145" s="21">
        <v>700</v>
      </c>
      <c r="D145" s="21" t="s">
        <v>90</v>
      </c>
      <c r="E145" s="21">
        <v>1</v>
      </c>
      <c r="F145" s="21">
        <f>IF(D145="帰宅",0,IF(D146="帰宅",1,IF(D147="帰宅",2,IF(D148="帰宅",3,IF(D149="帰宅",4,5)))))</f>
        <v>4</v>
      </c>
      <c r="H145" s="21" t="str">
        <f>D146</f>
        <v>娯楽</v>
      </c>
      <c r="I145" s="22">
        <v>40132.487557870372</v>
      </c>
      <c r="J145" s="22">
        <v>40132.54891203704</v>
      </c>
      <c r="K145" s="23">
        <v>6.7592592531582341E-3</v>
      </c>
      <c r="L145" s="23">
        <f>K145+K146+K147+K148+K149</f>
        <v>0.27293981481489027</v>
      </c>
      <c r="M145" s="21">
        <v>5301</v>
      </c>
      <c r="N145" s="24">
        <v>17195.497331211227</v>
      </c>
      <c r="O145" s="21">
        <v>35.423896990000003</v>
      </c>
      <c r="P145" s="21">
        <v>139.5542461</v>
      </c>
      <c r="Q145" s="21">
        <v>110</v>
      </c>
      <c r="R145" s="21" t="s">
        <v>846</v>
      </c>
      <c r="S145" s="21">
        <v>1009034</v>
      </c>
      <c r="T145" s="21" t="s">
        <v>430</v>
      </c>
      <c r="U145" s="21">
        <v>100903403</v>
      </c>
      <c r="V145" s="21" t="s">
        <v>710</v>
      </c>
      <c r="W145" s="21">
        <v>35.559069549999997</v>
      </c>
      <c r="X145" s="21">
        <v>139.64656769999999</v>
      </c>
      <c r="Y145" s="21">
        <v>109</v>
      </c>
      <c r="Z145" s="21" t="s">
        <v>830</v>
      </c>
      <c r="AA145" s="21">
        <v>1008016</v>
      </c>
      <c r="AB145" s="21" t="s">
        <v>468</v>
      </c>
      <c r="AC145" s="21">
        <v>100801602</v>
      </c>
      <c r="AD145" s="21" t="s">
        <v>766</v>
      </c>
      <c r="AE145" s="21">
        <v>28</v>
      </c>
      <c r="AF145" s="21">
        <v>1</v>
      </c>
      <c r="AG145" s="21" t="s">
        <v>34</v>
      </c>
      <c r="AH145" s="21" t="s">
        <v>100</v>
      </c>
      <c r="AI145" s="21">
        <v>410</v>
      </c>
      <c r="AJ145" s="21" t="s">
        <v>43</v>
      </c>
      <c r="AL145" s="21" t="str">
        <f>AJ146</f>
        <v>自転車</v>
      </c>
      <c r="AM145" s="21">
        <v>97.2</v>
      </c>
      <c r="AN145" s="21">
        <v>1</v>
      </c>
      <c r="AO145" s="21">
        <v>24879</v>
      </c>
      <c r="AP145" s="21">
        <v>46.7</v>
      </c>
      <c r="AQ145" s="21">
        <v>0</v>
      </c>
      <c r="AR145" s="21">
        <v>28</v>
      </c>
      <c r="AS145" s="21">
        <v>350</v>
      </c>
      <c r="AT145" s="21" t="s">
        <v>141</v>
      </c>
      <c r="AU145" s="21" t="s">
        <v>273</v>
      </c>
      <c r="AV145" s="21">
        <v>1</v>
      </c>
      <c r="AW145" s="21">
        <v>0</v>
      </c>
      <c r="AX145" s="21">
        <v>0</v>
      </c>
      <c r="AY145" s="21">
        <v>0</v>
      </c>
      <c r="AZ145" s="21">
        <v>0</v>
      </c>
      <c r="BA145" s="21">
        <v>0</v>
      </c>
      <c r="BB145" s="21">
        <v>1</v>
      </c>
      <c r="BC145" s="21">
        <v>19440</v>
      </c>
      <c r="BD145" s="21">
        <v>97.2</v>
      </c>
      <c r="BE145" s="21">
        <v>1</v>
      </c>
      <c r="BF145" s="21">
        <v>19440</v>
      </c>
      <c r="BG145" s="21">
        <v>240.8</v>
      </c>
      <c r="BH145" s="21">
        <v>0</v>
      </c>
      <c r="BI145" s="21">
        <v>0</v>
      </c>
      <c r="BJ145" s="21">
        <v>0</v>
      </c>
      <c r="BK145" s="21">
        <v>0</v>
      </c>
      <c r="BL145" s="21">
        <v>0</v>
      </c>
      <c r="BM145" s="21">
        <v>0</v>
      </c>
      <c r="BN145" s="21">
        <v>0</v>
      </c>
      <c r="BO145" s="21">
        <v>0</v>
      </c>
      <c r="BP145" s="21">
        <v>0</v>
      </c>
    </row>
    <row r="146" spans="1:69" ht="17" customHeight="1">
      <c r="A146" s="21">
        <v>256820</v>
      </c>
      <c r="B146" s="21" t="s">
        <v>59</v>
      </c>
      <c r="C146" s="21">
        <v>700</v>
      </c>
      <c r="D146" s="21" t="s">
        <v>90</v>
      </c>
      <c r="E146" s="6">
        <v>1</v>
      </c>
      <c r="F146" s="21">
        <f>IF(D146="帰宅",0,IF(D147="帰宅",1,IF(D148="帰宅",2,IF(D149="帰宅",3,IF(#REF!="帰宅",4,5)))))</f>
        <v>3</v>
      </c>
      <c r="G146" s="21" t="str">
        <f>D145</f>
        <v>娯楽</v>
      </c>
      <c r="H146" s="21" t="str">
        <f>D147</f>
        <v>散歩･回遊</v>
      </c>
      <c r="I146" s="22">
        <v>40132.555671296293</v>
      </c>
      <c r="J146" s="22">
        <v>40132.570393518516</v>
      </c>
      <c r="K146" s="23">
        <v>4.7800925967749208E-3</v>
      </c>
      <c r="L146" s="23">
        <f>K145+K146+K147+K148+K149</f>
        <v>0.27293981481489027</v>
      </c>
      <c r="M146" s="21">
        <v>1272</v>
      </c>
      <c r="N146" s="24">
        <v>3255.3345281170018</v>
      </c>
      <c r="O146" s="21">
        <v>35.559187530000003</v>
      </c>
      <c r="P146" s="21">
        <v>139.6463157</v>
      </c>
      <c r="Q146" s="21">
        <v>133</v>
      </c>
      <c r="R146" s="21" t="s">
        <v>827</v>
      </c>
      <c r="S146" s="21">
        <v>1300308</v>
      </c>
      <c r="T146" s="21" t="s">
        <v>333</v>
      </c>
      <c r="U146" s="21">
        <v>130030806</v>
      </c>
      <c r="V146" s="21" t="s">
        <v>500</v>
      </c>
      <c r="W146" s="21">
        <v>35.583306010000001</v>
      </c>
      <c r="X146" s="21">
        <v>139.66672729999999</v>
      </c>
      <c r="Y146" s="21">
        <v>133</v>
      </c>
      <c r="Z146" s="21" t="s">
        <v>827</v>
      </c>
      <c r="AA146" s="21">
        <v>1300304</v>
      </c>
      <c r="AB146" s="21" t="s">
        <v>329</v>
      </c>
      <c r="AC146" s="21">
        <v>130030408</v>
      </c>
      <c r="AD146" s="21" t="s">
        <v>494</v>
      </c>
      <c r="AE146" s="21">
        <v>28</v>
      </c>
      <c r="AF146" s="21">
        <v>1</v>
      </c>
      <c r="AG146" s="21" t="s">
        <v>34</v>
      </c>
      <c r="AH146" s="21" t="s">
        <v>100</v>
      </c>
      <c r="AI146" s="21">
        <v>410</v>
      </c>
      <c r="AJ146" s="21" t="s">
        <v>43</v>
      </c>
      <c r="AK146" s="21" t="str">
        <f>AJ145</f>
        <v>自転車</v>
      </c>
      <c r="AL146" s="21" t="str">
        <f>AJ147</f>
        <v>自転車</v>
      </c>
      <c r="AM146" s="21">
        <v>19.100000000000001</v>
      </c>
      <c r="AN146" s="21">
        <v>1</v>
      </c>
      <c r="AO146" s="21">
        <v>3799</v>
      </c>
      <c r="AP146" s="21">
        <v>13.7</v>
      </c>
      <c r="AQ146" s="21">
        <v>0</v>
      </c>
      <c r="AR146" s="21">
        <v>5</v>
      </c>
      <c r="AS146" s="21">
        <v>150</v>
      </c>
      <c r="AT146" s="21" t="s">
        <v>273</v>
      </c>
      <c r="AU146" s="21" t="s">
        <v>223</v>
      </c>
      <c r="AV146" s="21">
        <v>0</v>
      </c>
      <c r="AW146" s="21">
        <v>961</v>
      </c>
      <c r="AX146" s="21">
        <v>12</v>
      </c>
      <c r="AY146" s="21">
        <v>978</v>
      </c>
      <c r="AZ146" s="21">
        <v>12</v>
      </c>
      <c r="BA146" s="21">
        <v>29</v>
      </c>
      <c r="BB146" s="21">
        <v>1</v>
      </c>
      <c r="BC146" s="21">
        <v>3814</v>
      </c>
      <c r="BD146" s="21">
        <v>19.100000000000001</v>
      </c>
      <c r="BE146" s="21">
        <v>1</v>
      </c>
      <c r="BF146" s="21">
        <v>3814</v>
      </c>
      <c r="BG146" s="21">
        <v>47.2</v>
      </c>
      <c r="BH146" s="21">
        <v>0</v>
      </c>
      <c r="BI146" s="21">
        <v>0</v>
      </c>
      <c r="BJ146" s="21">
        <v>0</v>
      </c>
      <c r="BK146" s="21">
        <v>0</v>
      </c>
      <c r="BL146" s="21">
        <v>0</v>
      </c>
      <c r="BM146" s="21">
        <v>0</v>
      </c>
      <c r="BN146" s="21">
        <v>0</v>
      </c>
      <c r="BO146" s="21">
        <v>0</v>
      </c>
      <c r="BP146" s="21">
        <v>0</v>
      </c>
    </row>
    <row r="147" spans="1:69" ht="17" customHeight="1">
      <c r="A147" s="21">
        <v>256826</v>
      </c>
      <c r="B147" s="21" t="s">
        <v>59</v>
      </c>
      <c r="C147" s="21">
        <v>800</v>
      </c>
      <c r="D147" s="21" t="s">
        <v>89</v>
      </c>
      <c r="E147" s="6">
        <v>1</v>
      </c>
      <c r="F147" s="21">
        <f>IF(D147="帰宅",0,IF(D148="帰宅",1,IF(D149="帰宅",2,IF(#REF!="帰宅",3,IF(#REF!="帰宅",4,5)))))</f>
        <v>2</v>
      </c>
      <c r="G147" s="21" t="str">
        <f>D146</f>
        <v>娯楽</v>
      </c>
      <c r="H147" s="21" t="str">
        <f>D148</f>
        <v>買い物</v>
      </c>
      <c r="I147" s="22">
        <v>40132.575173611112</v>
      </c>
      <c r="J147" s="22">
        <v>40132.631909722222</v>
      </c>
      <c r="K147" s="23">
        <v>4.0740740740147885E-2</v>
      </c>
      <c r="L147" s="23">
        <f>K145+K146+K147+K148+K149</f>
        <v>0.27293981481489027</v>
      </c>
      <c r="M147" s="21">
        <v>4902</v>
      </c>
      <c r="N147" s="24">
        <v>9940.5332806069655</v>
      </c>
      <c r="O147" s="21">
        <v>35.583665359999998</v>
      </c>
      <c r="P147" s="21">
        <v>139.6662766</v>
      </c>
      <c r="Q147" s="21">
        <v>133</v>
      </c>
      <c r="R147" s="21" t="s">
        <v>827</v>
      </c>
      <c r="S147" s="21">
        <v>1300304</v>
      </c>
      <c r="T147" s="21" t="s">
        <v>329</v>
      </c>
      <c r="U147" s="21">
        <v>130030408</v>
      </c>
      <c r="V147" s="21" t="s">
        <v>494</v>
      </c>
      <c r="W147" s="21">
        <v>35.670086210000001</v>
      </c>
      <c r="X147" s="21">
        <v>139.6944881</v>
      </c>
      <c r="AE147" s="21">
        <v>28</v>
      </c>
      <c r="AF147" s="21">
        <v>1</v>
      </c>
      <c r="AG147" s="21" t="s">
        <v>34</v>
      </c>
      <c r="AH147" s="21" t="s">
        <v>100</v>
      </c>
      <c r="AI147" s="21">
        <v>410</v>
      </c>
      <c r="AJ147" s="21" t="s">
        <v>43</v>
      </c>
      <c r="AK147" s="21" t="str">
        <f>AJ146</f>
        <v>自転車</v>
      </c>
      <c r="AL147" s="21" t="str">
        <f>AJ148</f>
        <v>自転車</v>
      </c>
      <c r="AM147" s="21">
        <v>58.3</v>
      </c>
      <c r="AN147" s="21">
        <v>1</v>
      </c>
      <c r="AO147" s="21">
        <v>16722</v>
      </c>
      <c r="AP147" s="21">
        <v>36.299999999999997</v>
      </c>
      <c r="AQ147" s="21">
        <v>1</v>
      </c>
      <c r="AR147" s="21">
        <v>37</v>
      </c>
      <c r="AS147" s="21">
        <v>580</v>
      </c>
      <c r="AT147" s="21" t="s">
        <v>223</v>
      </c>
      <c r="AU147" s="21" t="s">
        <v>275</v>
      </c>
      <c r="AV147" s="21">
        <v>2</v>
      </c>
      <c r="AW147" s="21">
        <v>885</v>
      </c>
      <c r="AX147" s="21">
        <v>11.1</v>
      </c>
      <c r="AY147" s="21">
        <v>702</v>
      </c>
      <c r="AZ147" s="21">
        <v>8.5</v>
      </c>
      <c r="BA147" s="21">
        <v>56.6</v>
      </c>
      <c r="BB147" s="21">
        <v>1</v>
      </c>
      <c r="BC147" s="21">
        <v>11665</v>
      </c>
      <c r="BD147" s="21">
        <v>58.3</v>
      </c>
      <c r="BE147" s="21">
        <v>1</v>
      </c>
      <c r="BF147" s="21">
        <v>11665</v>
      </c>
      <c r="BG147" s="21">
        <v>144</v>
      </c>
      <c r="BH147" s="21">
        <v>0</v>
      </c>
      <c r="BI147" s="21">
        <v>0</v>
      </c>
      <c r="BJ147" s="21">
        <v>0</v>
      </c>
      <c r="BK147" s="21">
        <v>0</v>
      </c>
      <c r="BL147" s="21">
        <v>0</v>
      </c>
      <c r="BM147" s="21">
        <v>0</v>
      </c>
      <c r="BN147" s="21">
        <v>0</v>
      </c>
      <c r="BO147" s="21">
        <v>0</v>
      </c>
      <c r="BP147" s="21">
        <v>0</v>
      </c>
    </row>
    <row r="148" spans="1:69" ht="17" customHeight="1">
      <c r="A148" s="21">
        <v>256844</v>
      </c>
      <c r="B148" s="21" t="s">
        <v>59</v>
      </c>
      <c r="C148" s="21">
        <v>500</v>
      </c>
      <c r="D148" s="21" t="s">
        <v>33</v>
      </c>
      <c r="E148" s="6">
        <v>1</v>
      </c>
      <c r="F148" s="21">
        <f>IF(D148="帰宅",0,IF(D149="帰宅",1,IF(#REF!="帰宅",2,IF(#REF!="帰宅",3,IF(#REF!="帰宅",4,5)))))</f>
        <v>1</v>
      </c>
      <c r="G148" s="21" t="str">
        <f>D147</f>
        <v>散歩･回遊</v>
      </c>
      <c r="H148" s="21" t="str">
        <f>D149</f>
        <v>帰宅</v>
      </c>
      <c r="I148" s="22">
        <v>40132.672650462962</v>
      </c>
      <c r="J148" s="22">
        <v>40132.683576388888</v>
      </c>
      <c r="K148" s="23">
        <v>0.22065972222480923</v>
      </c>
      <c r="L148" s="23">
        <f>K145+K146+K147+K148+K149</f>
        <v>0.27293981481489027</v>
      </c>
      <c r="M148" s="21">
        <v>944</v>
      </c>
      <c r="N148" s="24">
        <v>1120.3553277827759</v>
      </c>
      <c r="O148" s="21">
        <v>35.670086210000001</v>
      </c>
      <c r="P148" s="21">
        <v>139.6943272</v>
      </c>
      <c r="W148" s="21">
        <v>35.6600386</v>
      </c>
      <c r="X148" s="21">
        <v>139.69527669999999</v>
      </c>
      <c r="AE148" s="21">
        <v>28</v>
      </c>
      <c r="AF148" s="21">
        <v>1</v>
      </c>
      <c r="AG148" s="21" t="s">
        <v>34</v>
      </c>
      <c r="AH148" s="21" t="s">
        <v>100</v>
      </c>
      <c r="AI148" s="21">
        <v>410</v>
      </c>
      <c r="AJ148" s="21" t="s">
        <v>43</v>
      </c>
      <c r="AK148" s="21" t="str">
        <f>AJ147</f>
        <v>自転車</v>
      </c>
      <c r="AL148" s="21" t="str">
        <f>AJ149</f>
        <v>鉄道</v>
      </c>
      <c r="AM148" s="21">
        <v>7.7</v>
      </c>
      <c r="AN148" s="21">
        <v>1</v>
      </c>
      <c r="AO148" s="21">
        <v>1464</v>
      </c>
      <c r="AP148" s="21">
        <v>5.3</v>
      </c>
      <c r="AQ148" s="21">
        <v>1</v>
      </c>
      <c r="AR148" s="21">
        <v>9</v>
      </c>
      <c r="AS148" s="21">
        <v>200</v>
      </c>
      <c r="AT148" s="21" t="s">
        <v>275</v>
      </c>
      <c r="AU148" s="21" t="s">
        <v>165</v>
      </c>
      <c r="AV148" s="21">
        <v>0</v>
      </c>
      <c r="AW148" s="21">
        <v>691</v>
      </c>
      <c r="AX148" s="21">
        <v>8.3000000000000007</v>
      </c>
      <c r="AY148" s="21">
        <v>1391</v>
      </c>
      <c r="AZ148" s="21">
        <v>16.7</v>
      </c>
      <c r="BA148" s="21">
        <v>34</v>
      </c>
      <c r="BB148" s="21">
        <v>1</v>
      </c>
      <c r="BC148" s="21">
        <v>1539</v>
      </c>
      <c r="BD148" s="21">
        <v>7.7</v>
      </c>
      <c r="BE148" s="21">
        <v>1</v>
      </c>
      <c r="BF148" s="21">
        <v>1539</v>
      </c>
      <c r="BG148" s="21">
        <v>18.399999999999999</v>
      </c>
      <c r="BH148" s="21">
        <v>0</v>
      </c>
      <c r="BI148" s="21">
        <v>0</v>
      </c>
      <c r="BJ148" s="21">
        <v>0</v>
      </c>
      <c r="BK148" s="21">
        <v>0</v>
      </c>
      <c r="BL148" s="21">
        <v>0</v>
      </c>
      <c r="BM148" s="21">
        <v>0</v>
      </c>
      <c r="BN148" s="21">
        <v>0</v>
      </c>
      <c r="BO148" s="21">
        <v>0</v>
      </c>
      <c r="BP148" s="21">
        <v>0</v>
      </c>
    </row>
    <row r="149" spans="1:69" ht="17" customHeight="1">
      <c r="A149" s="21">
        <v>256879</v>
      </c>
      <c r="B149" s="21" t="s">
        <v>59</v>
      </c>
      <c r="C149" s="21">
        <v>200</v>
      </c>
      <c r="D149" s="21" t="s">
        <v>85</v>
      </c>
      <c r="F149" s="21">
        <f>IF(D149="帰宅",0,IF(#REF!="帰宅",1,IF(#REF!="帰宅",2,IF(#REF!="帰宅",3,IF(#REF!="帰宅",4,5)))))</f>
        <v>0</v>
      </c>
      <c r="G149" s="21" t="str">
        <f>D148</f>
        <v>買い物</v>
      </c>
      <c r="I149" s="22">
        <v>40132.904236111113</v>
      </c>
      <c r="J149" s="22">
        <v>40132.954675925925</v>
      </c>
      <c r="K149" s="23"/>
      <c r="L149" s="23">
        <f>K145+K146+K147+K148+K149</f>
        <v>0.27293981481489027</v>
      </c>
      <c r="M149" s="21">
        <v>4358</v>
      </c>
      <c r="N149" s="24">
        <v>19845.648355488745</v>
      </c>
      <c r="O149" s="21">
        <v>35.653874870000003</v>
      </c>
      <c r="P149" s="21">
        <v>139.6901751</v>
      </c>
      <c r="W149" s="21">
        <v>35.482229680000003</v>
      </c>
      <c r="X149" s="21">
        <v>139.62992740000001</v>
      </c>
      <c r="Y149" s="21">
        <v>102</v>
      </c>
      <c r="Z149" s="21" t="s">
        <v>839</v>
      </c>
      <c r="AA149" s="21">
        <v>1001013</v>
      </c>
      <c r="AB149" s="21" t="s">
        <v>370</v>
      </c>
      <c r="AC149" s="21">
        <v>100101304</v>
      </c>
      <c r="AD149" s="21" t="s">
        <v>563</v>
      </c>
      <c r="AE149" s="21">
        <v>28</v>
      </c>
      <c r="AF149" s="21">
        <v>1</v>
      </c>
      <c r="AG149" s="21" t="s">
        <v>34</v>
      </c>
      <c r="AH149" s="21" t="s">
        <v>100</v>
      </c>
      <c r="AI149" s="21">
        <v>200</v>
      </c>
      <c r="AJ149" s="21" t="s">
        <v>94</v>
      </c>
      <c r="AK149" s="21" t="str">
        <f>AJ148</f>
        <v>自転車</v>
      </c>
      <c r="AM149" s="21">
        <v>58.199999999999996</v>
      </c>
      <c r="AN149" s="21">
        <v>1</v>
      </c>
      <c r="AO149" s="21">
        <v>23898</v>
      </c>
      <c r="AP149" s="21">
        <v>45.9</v>
      </c>
      <c r="AQ149" s="21">
        <v>1</v>
      </c>
      <c r="AR149" s="21">
        <v>44</v>
      </c>
      <c r="AS149" s="21">
        <v>380</v>
      </c>
      <c r="AT149" s="21" t="s">
        <v>277</v>
      </c>
      <c r="AU149" s="21" t="s">
        <v>169</v>
      </c>
      <c r="AV149" s="21">
        <v>2</v>
      </c>
      <c r="AW149" s="21">
        <v>1019</v>
      </c>
      <c r="AX149" s="21">
        <v>12.3</v>
      </c>
      <c r="AY149" s="21">
        <v>159</v>
      </c>
      <c r="AZ149" s="21">
        <v>1.9</v>
      </c>
      <c r="BA149" s="21">
        <v>58.199999999999996</v>
      </c>
      <c r="BB149" s="21">
        <v>1</v>
      </c>
      <c r="BC149" s="21">
        <v>21850</v>
      </c>
      <c r="BD149" s="21">
        <v>109.3</v>
      </c>
      <c r="BE149" s="21">
        <v>1</v>
      </c>
      <c r="BF149" s="21">
        <v>21850</v>
      </c>
      <c r="BG149" s="21">
        <v>271.39999999999998</v>
      </c>
      <c r="BH149" s="21">
        <v>0</v>
      </c>
      <c r="BI149" s="21">
        <v>0</v>
      </c>
      <c r="BJ149" s="21">
        <v>0</v>
      </c>
      <c r="BK149" s="21">
        <v>0</v>
      </c>
      <c r="BL149" s="21">
        <v>0</v>
      </c>
      <c r="BM149" s="21">
        <v>0</v>
      </c>
      <c r="BN149" s="21">
        <v>0</v>
      </c>
      <c r="BO149" s="21">
        <v>0</v>
      </c>
      <c r="BP149" s="21">
        <v>0</v>
      </c>
    </row>
    <row r="150" spans="1:69" ht="17" customHeight="1">
      <c r="A150" s="21">
        <v>256906</v>
      </c>
      <c r="B150" s="21" t="s">
        <v>59</v>
      </c>
      <c r="C150" s="21">
        <v>100</v>
      </c>
      <c r="D150" s="21" t="s">
        <v>86</v>
      </c>
      <c r="E150" s="21">
        <f>IF(D150="帰宅",0,IF(D151="帰宅",1,IF(D152="帰宅",2,IF(D153="帰宅",3,IF(D154="帰宅",4,5)))))</f>
        <v>1</v>
      </c>
      <c r="H150" s="21" t="str">
        <f>D151</f>
        <v>帰宅</v>
      </c>
      <c r="I150" s="22">
        <v>40133.378240740742</v>
      </c>
      <c r="J150" s="22">
        <v>40133.407442129632</v>
      </c>
      <c r="K150" s="23">
        <v>0.48246527777519077</v>
      </c>
      <c r="L150" s="23">
        <f>K150+K151</f>
        <v>0.48246527777519077</v>
      </c>
      <c r="M150" s="21">
        <v>2523</v>
      </c>
      <c r="N150" s="24">
        <v>7870.4430534270814</v>
      </c>
      <c r="O150" s="21">
        <v>35.423945179999997</v>
      </c>
      <c r="P150" s="21">
        <v>139.55383839999999</v>
      </c>
      <c r="Q150" s="21">
        <v>110</v>
      </c>
      <c r="R150" s="21" t="s">
        <v>846</v>
      </c>
      <c r="S150" s="21">
        <v>1009034</v>
      </c>
      <c r="T150" s="21" t="s">
        <v>430</v>
      </c>
      <c r="U150" s="21">
        <v>100903403</v>
      </c>
      <c r="V150" s="21" t="s">
        <v>710</v>
      </c>
      <c r="W150" s="21">
        <v>35.46351851</v>
      </c>
      <c r="X150" s="21">
        <v>139.62588790000001</v>
      </c>
      <c r="Y150" s="21">
        <v>103</v>
      </c>
      <c r="Z150" s="21" t="s">
        <v>843</v>
      </c>
      <c r="AA150" s="21">
        <v>1002001</v>
      </c>
      <c r="AB150" s="21" t="s">
        <v>387</v>
      </c>
      <c r="AC150" s="21">
        <v>100200103</v>
      </c>
      <c r="AD150" s="21" t="s">
        <v>599</v>
      </c>
      <c r="AE150" s="21">
        <v>28</v>
      </c>
      <c r="AF150" s="21">
        <v>1</v>
      </c>
      <c r="AG150" s="21" t="s">
        <v>34</v>
      </c>
      <c r="AH150" s="21" t="s">
        <v>100</v>
      </c>
      <c r="AI150" s="21">
        <v>200</v>
      </c>
      <c r="AJ150" s="21" t="s">
        <v>94</v>
      </c>
      <c r="AL150" s="6" t="str">
        <f>AJ151</f>
        <v>鉄道</v>
      </c>
      <c r="AM150" s="21">
        <v>31.1</v>
      </c>
      <c r="AN150" s="21">
        <v>1</v>
      </c>
      <c r="AO150" s="21">
        <v>12140</v>
      </c>
      <c r="AP150" s="21">
        <v>23.7</v>
      </c>
      <c r="AQ150" s="21">
        <v>1</v>
      </c>
      <c r="AR150" s="21">
        <v>8</v>
      </c>
      <c r="AS150" s="21">
        <v>160</v>
      </c>
      <c r="AT150" s="21" t="s">
        <v>141</v>
      </c>
      <c r="AU150" s="21" t="s">
        <v>127</v>
      </c>
      <c r="AV150" s="21">
        <v>0</v>
      </c>
      <c r="AW150" s="21">
        <v>1116</v>
      </c>
      <c r="AX150" s="21">
        <v>14.6</v>
      </c>
      <c r="AY150" s="21">
        <v>706</v>
      </c>
      <c r="AZ150" s="21">
        <v>8.5</v>
      </c>
      <c r="BA150" s="21">
        <v>31.1</v>
      </c>
      <c r="BB150" s="21">
        <v>1</v>
      </c>
      <c r="BC150" s="21">
        <v>9588</v>
      </c>
      <c r="BD150" s="21">
        <v>47.9</v>
      </c>
      <c r="BE150" s="21">
        <v>1</v>
      </c>
      <c r="BF150" s="21">
        <v>9588</v>
      </c>
      <c r="BG150" s="21">
        <v>118</v>
      </c>
      <c r="BH150" s="21">
        <v>0</v>
      </c>
      <c r="BI150" s="21">
        <v>0</v>
      </c>
      <c r="BJ150" s="21">
        <v>0</v>
      </c>
      <c r="BK150" s="21">
        <v>0</v>
      </c>
      <c r="BL150" s="21">
        <v>0</v>
      </c>
      <c r="BM150" s="21">
        <v>0</v>
      </c>
      <c r="BN150" s="21">
        <v>0</v>
      </c>
      <c r="BO150" s="21">
        <v>0</v>
      </c>
      <c r="BP150" s="21">
        <v>0</v>
      </c>
    </row>
    <row r="151" spans="1:69" ht="17" customHeight="1">
      <c r="A151" s="21">
        <v>256986</v>
      </c>
      <c r="B151" s="21" t="s">
        <v>59</v>
      </c>
      <c r="C151" s="21">
        <v>200</v>
      </c>
      <c r="D151" s="21" t="s">
        <v>85</v>
      </c>
      <c r="E151" s="21">
        <f>IF(D151="帰宅",0,IF(D152="帰宅",1,IF(D153="帰宅",2,IF(D154="帰宅",3,IF(D155="帰宅",4,5)))))</f>
        <v>0</v>
      </c>
      <c r="G151" s="21" t="str">
        <f>D150</f>
        <v>出勤</v>
      </c>
      <c r="I151" s="22">
        <v>40133.889907407407</v>
      </c>
      <c r="J151" s="22">
        <v>40133.909687500003</v>
      </c>
      <c r="K151" s="23"/>
      <c r="L151" s="23">
        <f>K150+K151</f>
        <v>0.48246527777519077</v>
      </c>
      <c r="M151" s="21">
        <v>1709</v>
      </c>
      <c r="N151" s="24">
        <v>7720.5347892292239</v>
      </c>
      <c r="O151" s="21">
        <v>35.464816759999998</v>
      </c>
      <c r="P151" s="21">
        <v>139.6251852</v>
      </c>
      <c r="Q151" s="21">
        <v>103</v>
      </c>
      <c r="R151" s="21" t="s">
        <v>843</v>
      </c>
      <c r="S151" s="21">
        <v>1002001</v>
      </c>
      <c r="T151" s="21" t="s">
        <v>387</v>
      </c>
      <c r="U151" s="21">
        <v>100200102</v>
      </c>
      <c r="V151" s="21" t="s">
        <v>587</v>
      </c>
      <c r="W151" s="21">
        <v>35.425259459999999</v>
      </c>
      <c r="X151" s="21">
        <v>139.55512590000001</v>
      </c>
      <c r="Y151" s="21">
        <v>110</v>
      </c>
      <c r="Z151" s="21" t="s">
        <v>846</v>
      </c>
      <c r="AA151" s="21">
        <v>1009034</v>
      </c>
      <c r="AB151" s="21" t="s">
        <v>430</v>
      </c>
      <c r="AC151" s="21">
        <v>100903403</v>
      </c>
      <c r="AD151" s="21" t="s">
        <v>710</v>
      </c>
      <c r="AE151" s="21">
        <v>28</v>
      </c>
      <c r="AF151" s="21">
        <v>1</v>
      </c>
      <c r="AG151" s="21" t="s">
        <v>34</v>
      </c>
      <c r="AH151" s="21" t="s">
        <v>100</v>
      </c>
      <c r="AI151" s="21">
        <v>200</v>
      </c>
      <c r="AJ151" s="21" t="s">
        <v>94</v>
      </c>
      <c r="AK151" s="21" t="str">
        <f>AJ150</f>
        <v>鉄道</v>
      </c>
      <c r="AM151" s="21">
        <v>25.2</v>
      </c>
      <c r="AN151" s="21">
        <v>1</v>
      </c>
      <c r="AO151" s="21">
        <v>10390</v>
      </c>
      <c r="AP151" s="21">
        <v>16.7</v>
      </c>
      <c r="AQ151" s="21">
        <v>1</v>
      </c>
      <c r="AR151" s="21">
        <v>7</v>
      </c>
      <c r="AS151" s="21">
        <v>160</v>
      </c>
      <c r="AT151" s="21" t="s">
        <v>127</v>
      </c>
      <c r="AU151" s="21" t="s">
        <v>141</v>
      </c>
      <c r="AV151" s="21">
        <v>0</v>
      </c>
      <c r="AW151" s="21">
        <v>505</v>
      </c>
      <c r="AX151" s="21">
        <v>6.2</v>
      </c>
      <c r="AY151" s="21">
        <v>926</v>
      </c>
      <c r="AZ151" s="21">
        <v>12</v>
      </c>
      <c r="BA151" s="21">
        <v>25.2</v>
      </c>
      <c r="BB151" s="21">
        <v>1</v>
      </c>
      <c r="BC151" s="21">
        <v>9256</v>
      </c>
      <c r="BD151" s="21">
        <v>46.3</v>
      </c>
      <c r="BE151" s="21">
        <v>1</v>
      </c>
      <c r="BF151" s="21">
        <v>9256</v>
      </c>
      <c r="BG151" s="21">
        <v>115.4</v>
      </c>
      <c r="BH151" s="21">
        <v>0</v>
      </c>
      <c r="BI151" s="21">
        <v>0</v>
      </c>
      <c r="BJ151" s="21">
        <v>0</v>
      </c>
      <c r="BK151" s="21">
        <v>0</v>
      </c>
      <c r="BL151" s="21">
        <v>0</v>
      </c>
      <c r="BM151" s="21">
        <v>0</v>
      </c>
      <c r="BN151" s="21">
        <v>0</v>
      </c>
      <c r="BO151" s="21">
        <v>0</v>
      </c>
      <c r="BP151" s="21">
        <v>0</v>
      </c>
    </row>
    <row r="152" spans="1:69" ht="17" customHeight="1">
      <c r="A152" s="21">
        <v>257034</v>
      </c>
      <c r="B152" s="21" t="s">
        <v>59</v>
      </c>
      <c r="C152" s="21">
        <v>100</v>
      </c>
      <c r="D152" s="21" t="s">
        <v>86</v>
      </c>
      <c r="E152" s="21">
        <f>IF(D152="帰宅",0,IF(D153="帰宅",1,IF(D154="帰宅",2,IF(D155="帰宅",3,IF(#REF!="帰宅",4,5)))))</f>
        <v>1</v>
      </c>
      <c r="H152" s="21" t="str">
        <f>D153</f>
        <v>帰宅</v>
      </c>
      <c r="I152" s="22">
        <v>40134.370243055557</v>
      </c>
      <c r="J152" s="22">
        <v>40134.390763888892</v>
      </c>
      <c r="K152" s="23">
        <v>0.44769675925635966</v>
      </c>
      <c r="L152" s="23">
        <f>K152+K153</f>
        <v>0.44769675925635966</v>
      </c>
      <c r="M152" s="21">
        <v>1773</v>
      </c>
      <c r="N152" s="24">
        <v>7908.9800441231009</v>
      </c>
      <c r="O152" s="21">
        <v>35.423939879999999</v>
      </c>
      <c r="P152" s="21">
        <v>139.55370970000001</v>
      </c>
      <c r="Q152" s="21">
        <v>110</v>
      </c>
      <c r="R152" s="21" t="s">
        <v>846</v>
      </c>
      <c r="S152" s="21">
        <v>1009034</v>
      </c>
      <c r="T152" s="21" t="s">
        <v>430</v>
      </c>
      <c r="U152" s="21">
        <v>100903403</v>
      </c>
      <c r="V152" s="21" t="s">
        <v>710</v>
      </c>
      <c r="W152" s="21">
        <v>35.463867270000001</v>
      </c>
      <c r="X152" s="21">
        <v>139.6259791</v>
      </c>
      <c r="Y152" s="21">
        <v>103</v>
      </c>
      <c r="Z152" s="21" t="s">
        <v>843</v>
      </c>
      <c r="AA152" s="21">
        <v>1002001</v>
      </c>
      <c r="AB152" s="21" t="s">
        <v>387</v>
      </c>
      <c r="AC152" s="21">
        <v>100200105</v>
      </c>
      <c r="AD152" s="21" t="s">
        <v>588</v>
      </c>
      <c r="AE152" s="21">
        <v>28</v>
      </c>
      <c r="AF152" s="21">
        <v>1</v>
      </c>
      <c r="AG152" s="21" t="s">
        <v>34</v>
      </c>
      <c r="AH152" s="21" t="s">
        <v>100</v>
      </c>
      <c r="AI152" s="21">
        <v>200</v>
      </c>
      <c r="AJ152" s="21" t="s">
        <v>94</v>
      </c>
      <c r="AL152" s="6" t="str">
        <f>AJ153</f>
        <v>鉄道</v>
      </c>
      <c r="AM152" s="21">
        <v>30.799999999999997</v>
      </c>
      <c r="AN152" s="21">
        <v>1</v>
      </c>
      <c r="AO152" s="21">
        <v>11544</v>
      </c>
      <c r="AP152" s="21">
        <v>21.5</v>
      </c>
      <c r="AQ152" s="21">
        <v>1</v>
      </c>
      <c r="AR152" s="21">
        <v>8</v>
      </c>
      <c r="AS152" s="21">
        <v>160</v>
      </c>
      <c r="AT152" s="21" t="s">
        <v>141</v>
      </c>
      <c r="AU152" s="21" t="s">
        <v>127</v>
      </c>
      <c r="AV152" s="21">
        <v>0</v>
      </c>
      <c r="AW152" s="21">
        <v>1122</v>
      </c>
      <c r="AX152" s="21">
        <v>14.7</v>
      </c>
      <c r="AY152" s="21">
        <v>672</v>
      </c>
      <c r="AZ152" s="21">
        <v>8.1</v>
      </c>
      <c r="BA152" s="21">
        <v>30.799999999999997</v>
      </c>
      <c r="BB152" s="21">
        <v>1</v>
      </c>
      <c r="BC152" s="21">
        <v>9603</v>
      </c>
      <c r="BD152" s="21">
        <v>48</v>
      </c>
      <c r="BE152" s="21">
        <v>1</v>
      </c>
      <c r="BF152" s="21">
        <v>9603</v>
      </c>
      <c r="BG152" s="21">
        <v>118.2</v>
      </c>
      <c r="BH152" s="21">
        <v>0</v>
      </c>
      <c r="BI152" s="21">
        <v>0</v>
      </c>
      <c r="BJ152" s="21">
        <v>0</v>
      </c>
      <c r="BK152" s="21">
        <v>0</v>
      </c>
      <c r="BL152" s="21">
        <v>0</v>
      </c>
      <c r="BM152" s="21">
        <v>0</v>
      </c>
      <c r="BN152" s="21">
        <v>0</v>
      </c>
      <c r="BO152" s="21">
        <v>0</v>
      </c>
      <c r="BP152" s="21">
        <v>0</v>
      </c>
    </row>
    <row r="153" spans="1:69" ht="17" customHeight="1">
      <c r="A153" s="21">
        <v>257076</v>
      </c>
      <c r="B153" s="21" t="s">
        <v>59</v>
      </c>
      <c r="C153" s="21">
        <v>200</v>
      </c>
      <c r="D153" s="21" t="s">
        <v>85</v>
      </c>
      <c r="E153" s="21">
        <f>IF(D153="帰宅",0,IF(D154="帰宅",1,IF(D155="帰宅",2,IF(#REF!="帰宅",3,IF(#REF!="帰宅",4,5)))))</f>
        <v>0</v>
      </c>
      <c r="G153" s="21" t="str">
        <f>D152</f>
        <v>出勤</v>
      </c>
      <c r="I153" s="22">
        <v>40134.838460648149</v>
      </c>
      <c r="J153" s="22">
        <v>40134.902430555558</v>
      </c>
      <c r="K153" s="23"/>
      <c r="L153" s="23">
        <f>K152+K153</f>
        <v>0.44769675925635966</v>
      </c>
      <c r="M153" s="21">
        <v>5527</v>
      </c>
      <c r="N153" s="24">
        <v>7875.1302473954293</v>
      </c>
      <c r="O153" s="21">
        <v>35.464467999999997</v>
      </c>
      <c r="P153" s="21">
        <v>139.62561969999999</v>
      </c>
      <c r="Q153" s="21">
        <v>103</v>
      </c>
      <c r="R153" s="21" t="s">
        <v>843</v>
      </c>
      <c r="S153" s="21">
        <v>1002001</v>
      </c>
      <c r="T153" s="21" t="s">
        <v>387</v>
      </c>
      <c r="U153" s="21">
        <v>100200102</v>
      </c>
      <c r="V153" s="21" t="s">
        <v>587</v>
      </c>
      <c r="W153" s="21">
        <v>35.424535319999997</v>
      </c>
      <c r="X153" s="21">
        <v>139.5538062</v>
      </c>
      <c r="Y153" s="21">
        <v>110</v>
      </c>
      <c r="Z153" s="21" t="s">
        <v>846</v>
      </c>
      <c r="AA153" s="21">
        <v>1009034</v>
      </c>
      <c r="AB153" s="21" t="s">
        <v>430</v>
      </c>
      <c r="AC153" s="21">
        <v>100903403</v>
      </c>
      <c r="AD153" s="21" t="s">
        <v>710</v>
      </c>
      <c r="AE153" s="21">
        <v>28</v>
      </c>
      <c r="AF153" s="21">
        <v>1</v>
      </c>
      <c r="AG153" s="21" t="s">
        <v>34</v>
      </c>
      <c r="AH153" s="21" t="s">
        <v>100</v>
      </c>
      <c r="AI153" s="21">
        <v>200</v>
      </c>
      <c r="AJ153" s="21" t="s">
        <v>94</v>
      </c>
      <c r="AK153" s="21" t="str">
        <f>AJ152</f>
        <v>鉄道</v>
      </c>
      <c r="AM153" s="21">
        <v>27.5</v>
      </c>
      <c r="AN153" s="21">
        <v>1</v>
      </c>
      <c r="AO153" s="21">
        <v>10281</v>
      </c>
      <c r="AP153" s="21">
        <v>17.600000000000001</v>
      </c>
      <c r="AQ153" s="21">
        <v>1</v>
      </c>
      <c r="AR153" s="21">
        <v>7</v>
      </c>
      <c r="AS153" s="21">
        <v>160</v>
      </c>
      <c r="AT153" s="21" t="s">
        <v>127</v>
      </c>
      <c r="AU153" s="21" t="s">
        <v>141</v>
      </c>
      <c r="AV153" s="21">
        <v>0</v>
      </c>
      <c r="AW153" s="21">
        <v>586</v>
      </c>
      <c r="AX153" s="21">
        <v>7</v>
      </c>
      <c r="AY153" s="21">
        <v>1049</v>
      </c>
      <c r="AZ153" s="21">
        <v>13.5</v>
      </c>
      <c r="BA153" s="21">
        <v>27.5</v>
      </c>
      <c r="BB153" s="21">
        <v>1</v>
      </c>
      <c r="BC153" s="21">
        <v>9461</v>
      </c>
      <c r="BD153" s="21">
        <v>47.3</v>
      </c>
      <c r="BE153" s="21">
        <v>1</v>
      </c>
      <c r="BF153" s="21">
        <v>9461</v>
      </c>
      <c r="BG153" s="21">
        <v>117.8</v>
      </c>
      <c r="BH153" s="21">
        <v>0</v>
      </c>
      <c r="BI153" s="21">
        <v>0</v>
      </c>
      <c r="BJ153" s="21">
        <v>0</v>
      </c>
      <c r="BK153" s="21">
        <v>0</v>
      </c>
      <c r="BL153" s="21">
        <v>0</v>
      </c>
      <c r="BM153" s="21">
        <v>0</v>
      </c>
      <c r="BN153" s="21">
        <v>0</v>
      </c>
      <c r="BO153" s="21">
        <v>0</v>
      </c>
      <c r="BP153" s="21">
        <v>0</v>
      </c>
    </row>
    <row r="154" spans="1:69" ht="17" customHeight="1">
      <c r="A154" s="21">
        <v>257124</v>
      </c>
      <c r="B154" s="21" t="s">
        <v>59</v>
      </c>
      <c r="C154" s="21">
        <v>100</v>
      </c>
      <c r="D154" s="21" t="s">
        <v>86</v>
      </c>
      <c r="E154" s="21">
        <f>IF(D154="帰宅",0,IF(D155="帰宅",1,IF(#REF!="帰宅",2,IF(#REF!="帰宅",3,IF(#REF!="帰宅",4,5)))))</f>
        <v>1</v>
      </c>
      <c r="H154" s="21" t="str">
        <f>D155</f>
        <v>帰宅</v>
      </c>
      <c r="I154" s="22">
        <v>40135.373298611114</v>
      </c>
      <c r="J154" s="22">
        <v>40135.396655092591</v>
      </c>
      <c r="K154" s="23">
        <v>0.51481481481459923</v>
      </c>
      <c r="L154" s="23">
        <f>K154+K155</f>
        <v>0.51481481481459923</v>
      </c>
      <c r="M154" s="21">
        <v>2018</v>
      </c>
      <c r="N154" s="24">
        <v>7836.3604071339951</v>
      </c>
      <c r="O154" s="21">
        <v>35.424438709999997</v>
      </c>
      <c r="P154" s="21">
        <v>139.55290500000001</v>
      </c>
      <c r="Q154" s="21">
        <v>110</v>
      </c>
      <c r="R154" s="21" t="s">
        <v>846</v>
      </c>
      <c r="S154" s="21">
        <v>1009034</v>
      </c>
      <c r="T154" s="21" t="s">
        <v>430</v>
      </c>
      <c r="U154" s="21">
        <v>100903403</v>
      </c>
      <c r="V154" s="21" t="s">
        <v>710</v>
      </c>
      <c r="W154" s="21">
        <v>35.463904739999997</v>
      </c>
      <c r="X154" s="21">
        <v>139.6245898</v>
      </c>
      <c r="Y154" s="21">
        <v>103</v>
      </c>
      <c r="Z154" s="21" t="s">
        <v>843</v>
      </c>
      <c r="AA154" s="21">
        <v>1002001</v>
      </c>
      <c r="AB154" s="21" t="s">
        <v>387</v>
      </c>
      <c r="AC154" s="21">
        <v>100200102</v>
      </c>
      <c r="AD154" s="21" t="s">
        <v>587</v>
      </c>
      <c r="AE154" s="21">
        <v>28</v>
      </c>
      <c r="AF154" s="21">
        <v>1</v>
      </c>
      <c r="AG154" s="21" t="s">
        <v>34</v>
      </c>
      <c r="AH154" s="21" t="s">
        <v>100</v>
      </c>
      <c r="AI154" s="21">
        <v>200</v>
      </c>
      <c r="AJ154" s="21" t="s">
        <v>94</v>
      </c>
      <c r="AL154" s="6" t="str">
        <f>AJ155</f>
        <v>鉄道</v>
      </c>
      <c r="AM154" s="21">
        <v>37.300000000000004</v>
      </c>
      <c r="AN154" s="21">
        <v>1</v>
      </c>
      <c r="AO154" s="21">
        <v>11513</v>
      </c>
      <c r="AP154" s="21">
        <v>22.7</v>
      </c>
      <c r="AQ154" s="21">
        <v>1</v>
      </c>
      <c r="AR154" s="21">
        <v>8</v>
      </c>
      <c r="AS154" s="21">
        <v>160</v>
      </c>
      <c r="AT154" s="21" t="s">
        <v>141</v>
      </c>
      <c r="AU154" s="21" t="s">
        <v>127</v>
      </c>
      <c r="AV154" s="21">
        <v>0</v>
      </c>
      <c r="AW154" s="21">
        <v>1795</v>
      </c>
      <c r="AX154" s="21">
        <v>23.1</v>
      </c>
      <c r="AY154" s="21">
        <v>516</v>
      </c>
      <c r="AZ154" s="21">
        <v>6.2</v>
      </c>
      <c r="BA154" s="21">
        <v>37.300000000000004</v>
      </c>
      <c r="BB154" s="21">
        <v>1</v>
      </c>
      <c r="BC154" s="21">
        <v>10142</v>
      </c>
      <c r="BD154" s="21">
        <v>50.7</v>
      </c>
      <c r="BE154" s="21">
        <v>1</v>
      </c>
      <c r="BF154" s="21">
        <v>10142</v>
      </c>
      <c r="BG154" s="21">
        <v>124.8</v>
      </c>
      <c r="BH154" s="21">
        <v>0</v>
      </c>
      <c r="BI154" s="21">
        <v>0</v>
      </c>
      <c r="BJ154" s="21">
        <v>0</v>
      </c>
      <c r="BK154" s="21">
        <v>0</v>
      </c>
      <c r="BL154" s="21">
        <v>0</v>
      </c>
      <c r="BM154" s="21">
        <v>0</v>
      </c>
      <c r="BN154" s="21">
        <v>0</v>
      </c>
      <c r="BO154" s="21">
        <v>0</v>
      </c>
      <c r="BP154" s="21">
        <v>0</v>
      </c>
    </row>
    <row r="155" spans="1:69" ht="17" customHeight="1">
      <c r="A155" s="21">
        <v>257197</v>
      </c>
      <c r="B155" s="21" t="s">
        <v>59</v>
      </c>
      <c r="C155" s="21">
        <v>200</v>
      </c>
      <c r="D155" s="21" t="s">
        <v>85</v>
      </c>
      <c r="E155" s="21">
        <f>IF(D155="帰宅",0,IF(#REF!="帰宅",1,IF(#REF!="帰宅",2,IF(#REF!="帰宅",3,IF(#REF!="帰宅",4,5)))))</f>
        <v>0</v>
      </c>
      <c r="G155" s="21" t="str">
        <f>D154</f>
        <v>出勤</v>
      </c>
      <c r="I155" s="22">
        <v>40135.911469907405</v>
      </c>
      <c r="J155" s="22">
        <v>40135.932962962965</v>
      </c>
      <c r="K155" s="23"/>
      <c r="L155" s="23">
        <f>K154+K155</f>
        <v>0.51481481481459923</v>
      </c>
      <c r="M155" s="21">
        <v>1857</v>
      </c>
      <c r="N155" s="24">
        <v>7690.462663333381</v>
      </c>
      <c r="O155" s="21">
        <v>35.464848910000001</v>
      </c>
      <c r="P155" s="21">
        <v>139.62299640000001</v>
      </c>
      <c r="Q155" s="21">
        <v>103</v>
      </c>
      <c r="R155" s="21" t="s">
        <v>843</v>
      </c>
      <c r="S155" s="21">
        <v>1002001</v>
      </c>
      <c r="T155" s="21" t="s">
        <v>387</v>
      </c>
      <c r="U155" s="21">
        <v>100200102</v>
      </c>
      <c r="V155" s="21" t="s">
        <v>587</v>
      </c>
      <c r="W155" s="21">
        <v>35.424846479999999</v>
      </c>
      <c r="X155" s="21">
        <v>139.5537257</v>
      </c>
      <c r="Y155" s="21">
        <v>110</v>
      </c>
      <c r="Z155" s="21" t="s">
        <v>846</v>
      </c>
      <c r="AA155" s="21">
        <v>1009034</v>
      </c>
      <c r="AB155" s="21" t="s">
        <v>430</v>
      </c>
      <c r="AC155" s="21">
        <v>100903403</v>
      </c>
      <c r="AD155" s="21" t="s">
        <v>710</v>
      </c>
      <c r="AE155" s="21">
        <v>28</v>
      </c>
      <c r="AF155" s="21">
        <v>1</v>
      </c>
      <c r="AG155" s="21" t="s">
        <v>34</v>
      </c>
      <c r="AH155" s="21" t="s">
        <v>100</v>
      </c>
      <c r="AI155" s="21">
        <v>200</v>
      </c>
      <c r="AJ155" s="21" t="s">
        <v>94</v>
      </c>
      <c r="AK155" s="21" t="str">
        <f>AJ154</f>
        <v>鉄道</v>
      </c>
      <c r="AM155" s="21">
        <v>23.4</v>
      </c>
      <c r="AN155" s="21">
        <v>1</v>
      </c>
      <c r="AO155" s="21">
        <v>10731</v>
      </c>
      <c r="AP155" s="21">
        <v>21.5</v>
      </c>
      <c r="AQ155" s="21">
        <v>1</v>
      </c>
      <c r="AR155" s="21">
        <v>7</v>
      </c>
      <c r="AS155" s="21">
        <v>160</v>
      </c>
      <c r="AT155" s="21" t="s">
        <v>127</v>
      </c>
      <c r="AU155" s="21" t="s">
        <v>141</v>
      </c>
      <c r="AV155" s="21">
        <v>0</v>
      </c>
      <c r="AW155" s="21">
        <v>330</v>
      </c>
      <c r="AX155" s="21">
        <v>4</v>
      </c>
      <c r="AY155" s="21">
        <v>1020</v>
      </c>
      <c r="AZ155" s="21">
        <v>12.4</v>
      </c>
      <c r="BA155" s="21">
        <v>23.4</v>
      </c>
      <c r="BB155" s="21">
        <v>1</v>
      </c>
      <c r="BC155" s="21">
        <v>9234</v>
      </c>
      <c r="BD155" s="21">
        <v>46.2</v>
      </c>
      <c r="BE155" s="21">
        <v>1</v>
      </c>
      <c r="BF155" s="21">
        <v>9234</v>
      </c>
      <c r="BG155" s="21">
        <v>115.4</v>
      </c>
      <c r="BH155" s="21">
        <v>0</v>
      </c>
      <c r="BI155" s="21">
        <v>0</v>
      </c>
      <c r="BJ155" s="21">
        <v>0</v>
      </c>
      <c r="BK155" s="21">
        <v>0</v>
      </c>
      <c r="BL155" s="21">
        <v>0</v>
      </c>
      <c r="BM155" s="21">
        <v>0</v>
      </c>
      <c r="BN155" s="21">
        <v>0</v>
      </c>
      <c r="BO155" s="21">
        <v>0</v>
      </c>
      <c r="BP155" s="21">
        <v>0</v>
      </c>
    </row>
    <row r="156" spans="1:69" ht="17" customHeight="1">
      <c r="A156" s="6">
        <v>255395</v>
      </c>
      <c r="B156" s="6" t="s">
        <v>60</v>
      </c>
      <c r="C156" s="6">
        <v>999</v>
      </c>
      <c r="D156" s="6" t="s">
        <v>84</v>
      </c>
      <c r="E156" s="6">
        <v>1</v>
      </c>
      <c r="F156" s="21">
        <f>IF(D156="帰宅",0,IF(D157="帰宅",1,IF(D158="帰宅",2,IF(D159="帰宅",3,IF(D160="帰宅",4,5)))))</f>
        <v>4</v>
      </c>
      <c r="H156" s="21" t="str">
        <f>D157</f>
        <v>その他</v>
      </c>
      <c r="I156" s="7">
        <v>40116.57885416667</v>
      </c>
      <c r="J156" s="7">
        <v>40116.590578703705</v>
      </c>
      <c r="K156" s="13">
        <v>5.7407407366554253E-3</v>
      </c>
      <c r="L156" s="23">
        <f>K156+K157+K158+K159+K160</f>
        <v>0.18597222222160781</v>
      </c>
      <c r="M156" s="6">
        <v>1013</v>
      </c>
      <c r="N156" s="10">
        <v>752.84162174588914</v>
      </c>
      <c r="O156" s="6">
        <v>35.423998869999998</v>
      </c>
      <c r="P156" s="6">
        <v>139.553597</v>
      </c>
      <c r="Q156" s="6">
        <v>110</v>
      </c>
      <c r="R156" s="6" t="s">
        <v>846</v>
      </c>
      <c r="S156" s="6">
        <v>1009034</v>
      </c>
      <c r="T156" s="6" t="s">
        <v>430</v>
      </c>
      <c r="U156" s="6">
        <v>100903403</v>
      </c>
      <c r="V156" s="6" t="s">
        <v>710</v>
      </c>
      <c r="W156" s="6">
        <v>35.430125080000003</v>
      </c>
      <c r="X156" s="6">
        <v>139.55713750000001</v>
      </c>
      <c r="Y156" s="6">
        <v>110</v>
      </c>
      <c r="Z156" s="6" t="s">
        <v>846</v>
      </c>
      <c r="AA156" s="6">
        <v>1009032</v>
      </c>
      <c r="AB156" s="6" t="s">
        <v>141</v>
      </c>
      <c r="AC156" s="6">
        <v>100903201</v>
      </c>
      <c r="AD156" s="6" t="s">
        <v>689</v>
      </c>
      <c r="AE156" s="6">
        <v>0</v>
      </c>
      <c r="AF156" s="6">
        <v>2</v>
      </c>
      <c r="AG156" s="6" t="s">
        <v>97</v>
      </c>
      <c r="AH156" s="6" t="s">
        <v>100</v>
      </c>
      <c r="AI156" s="6">
        <v>420</v>
      </c>
      <c r="AJ156" s="6" t="s">
        <v>95</v>
      </c>
      <c r="AL156" s="21" t="str">
        <f>AJ157</f>
        <v>徒歩</v>
      </c>
      <c r="AM156" s="6">
        <v>13.7</v>
      </c>
      <c r="AN156" s="6">
        <v>1</v>
      </c>
      <c r="AO156" s="6">
        <v>2808</v>
      </c>
      <c r="AP156" s="6">
        <v>10.199999999999999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1</v>
      </c>
      <c r="BC156" s="6">
        <v>1046</v>
      </c>
      <c r="BD156" s="6">
        <v>5.2</v>
      </c>
      <c r="BE156" s="6">
        <v>1</v>
      </c>
      <c r="BF156" s="6">
        <v>1046</v>
      </c>
      <c r="BG156" s="6">
        <v>13.7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/>
    </row>
    <row r="157" spans="1:69" ht="17" customHeight="1">
      <c r="A157" s="6">
        <v>255398</v>
      </c>
      <c r="B157" s="6" t="s">
        <v>60</v>
      </c>
      <c r="C157" s="6">
        <v>999</v>
      </c>
      <c r="D157" s="6" t="s">
        <v>84</v>
      </c>
      <c r="E157" s="6">
        <v>1</v>
      </c>
      <c r="F157" s="21">
        <f>IF(D157="帰宅",0,IF(D158="帰宅",1,IF(D159="帰宅",2,IF(D160="帰宅",3,IF(#REF!="帰宅",4,5)))))</f>
        <v>3</v>
      </c>
      <c r="G157" s="21" t="str">
        <f>D156</f>
        <v>その他</v>
      </c>
      <c r="H157" s="21" t="str">
        <f>D158</f>
        <v>娯楽</v>
      </c>
      <c r="I157" s="7">
        <v>40116.596319444441</v>
      </c>
      <c r="J157" s="7">
        <v>40116.606064814812</v>
      </c>
      <c r="K157" s="13">
        <v>5.6018518524069805E-2</v>
      </c>
      <c r="L157" s="23">
        <f>K156+K157+K158+K159+K160</f>
        <v>0.18597222222160781</v>
      </c>
      <c r="M157" s="6">
        <v>842</v>
      </c>
      <c r="N157" s="10">
        <v>727.65453964883352</v>
      </c>
      <c r="O157" s="6">
        <v>35.40041686</v>
      </c>
      <c r="P157" s="6">
        <v>139.53472500000001</v>
      </c>
      <c r="Q157" s="6">
        <v>110</v>
      </c>
      <c r="R157" s="6" t="s">
        <v>846</v>
      </c>
      <c r="S157" s="6">
        <v>1009018</v>
      </c>
      <c r="T157" s="6" t="s">
        <v>125</v>
      </c>
      <c r="U157" s="6">
        <v>100901802</v>
      </c>
      <c r="V157" s="6" t="s">
        <v>729</v>
      </c>
      <c r="W157" s="6">
        <v>35.395454800000003</v>
      </c>
      <c r="X157" s="6">
        <v>139.52948929999999</v>
      </c>
      <c r="Y157" s="6">
        <v>110</v>
      </c>
      <c r="Z157" s="6" t="s">
        <v>846</v>
      </c>
      <c r="AA157" s="6">
        <v>1009018</v>
      </c>
      <c r="AB157" s="6" t="s">
        <v>125</v>
      </c>
      <c r="AC157" s="6">
        <v>100901802</v>
      </c>
      <c r="AD157" s="6" t="s">
        <v>729</v>
      </c>
      <c r="AE157" s="6">
        <v>0</v>
      </c>
      <c r="AF157" s="6">
        <v>2</v>
      </c>
      <c r="AG157" s="6" t="s">
        <v>97</v>
      </c>
      <c r="AH157" s="6" t="s">
        <v>100</v>
      </c>
      <c r="AI157" s="6">
        <v>420</v>
      </c>
      <c r="AJ157" s="6" t="s">
        <v>95</v>
      </c>
      <c r="AK157" s="21" t="str">
        <f>AJ156</f>
        <v>徒歩</v>
      </c>
      <c r="AL157" s="21" t="str">
        <f>AJ158</f>
        <v>徒歩</v>
      </c>
      <c r="AM157" s="6">
        <v>14.3</v>
      </c>
      <c r="AN157" s="6">
        <v>1</v>
      </c>
      <c r="AO157" s="6">
        <v>6600</v>
      </c>
      <c r="AP157" s="6">
        <v>11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7</v>
      </c>
      <c r="AX157" s="6">
        <v>0.1</v>
      </c>
      <c r="AY157" s="6">
        <v>1123</v>
      </c>
      <c r="AZ157" s="6">
        <v>14.3</v>
      </c>
      <c r="BA157" s="6">
        <v>0</v>
      </c>
      <c r="BB157" s="6">
        <v>1</v>
      </c>
      <c r="BC157" s="6">
        <v>1130</v>
      </c>
      <c r="BD157" s="6">
        <v>5.7</v>
      </c>
      <c r="BE157" s="6">
        <v>1</v>
      </c>
      <c r="BF157" s="6">
        <v>1130</v>
      </c>
      <c r="BG157" s="6">
        <v>14.3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/>
    </row>
    <row r="158" spans="1:69" ht="17" customHeight="1">
      <c r="A158" s="6">
        <v>255405</v>
      </c>
      <c r="B158" s="6" t="s">
        <v>60</v>
      </c>
      <c r="C158" s="6">
        <v>700</v>
      </c>
      <c r="D158" s="6" t="s">
        <v>90</v>
      </c>
      <c r="E158" s="6">
        <v>1</v>
      </c>
      <c r="F158" s="21">
        <f>IF(D158="帰宅",0,IF(D159="帰宅",1,IF(D160="帰宅",2,IF(#REF!="帰宅",3,IF(#REF!="帰宅",4,5)))))</f>
        <v>2</v>
      </c>
      <c r="G158" s="21" t="str">
        <f>D157</f>
        <v>その他</v>
      </c>
      <c r="H158" s="21" t="str">
        <f>D159</f>
        <v>買い物</v>
      </c>
      <c r="I158" s="7">
        <v>40116.662083333336</v>
      </c>
      <c r="J158" s="7">
        <v>40116.668055555558</v>
      </c>
      <c r="K158" s="13">
        <v>9.7291666665114462E-2</v>
      </c>
      <c r="L158" s="23">
        <f>K156+K157+K158+K159+K160</f>
        <v>0.18597222222160781</v>
      </c>
      <c r="M158" s="6">
        <v>516</v>
      </c>
      <c r="N158" s="10">
        <v>430.5866208880181</v>
      </c>
      <c r="O158" s="6">
        <v>35.395406510000001</v>
      </c>
      <c r="P158" s="6">
        <v>139.52946789999999</v>
      </c>
      <c r="Q158" s="6">
        <v>110</v>
      </c>
      <c r="R158" s="6" t="s">
        <v>846</v>
      </c>
      <c r="S158" s="6">
        <v>1009018</v>
      </c>
      <c r="T158" s="6" t="s">
        <v>125</v>
      </c>
      <c r="U158" s="6">
        <v>100901802</v>
      </c>
      <c r="V158" s="6" t="s">
        <v>729</v>
      </c>
      <c r="W158" s="6">
        <v>35.398389139999999</v>
      </c>
      <c r="X158" s="6">
        <v>139.53249869999999</v>
      </c>
      <c r="Y158" s="6">
        <v>110</v>
      </c>
      <c r="Z158" s="6" t="s">
        <v>846</v>
      </c>
      <c r="AA158" s="6">
        <v>1009018</v>
      </c>
      <c r="AB158" s="6" t="s">
        <v>125</v>
      </c>
      <c r="AC158" s="6">
        <v>100901802</v>
      </c>
      <c r="AD158" s="6" t="s">
        <v>729</v>
      </c>
      <c r="AE158" s="6">
        <v>0</v>
      </c>
      <c r="AF158" s="6">
        <v>2</v>
      </c>
      <c r="AG158" s="6" t="s">
        <v>97</v>
      </c>
      <c r="AH158" s="6" t="s">
        <v>100</v>
      </c>
      <c r="AI158" s="6">
        <v>420</v>
      </c>
      <c r="AJ158" s="6" t="s">
        <v>95</v>
      </c>
      <c r="AK158" s="21" t="str">
        <f>AJ157</f>
        <v>徒歩</v>
      </c>
      <c r="AL158" s="21" t="str">
        <f>AJ159</f>
        <v>鉄道</v>
      </c>
      <c r="AM158" s="6">
        <v>8.4</v>
      </c>
      <c r="AN158" s="6">
        <v>1</v>
      </c>
      <c r="AO158" s="6">
        <v>651</v>
      </c>
      <c r="AP158" s="6">
        <v>3.5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1</v>
      </c>
      <c r="BC158" s="6">
        <v>661</v>
      </c>
      <c r="BD158" s="6">
        <v>3.3</v>
      </c>
      <c r="BE158" s="6">
        <v>1</v>
      </c>
      <c r="BF158" s="6">
        <v>661</v>
      </c>
      <c r="BG158" s="6">
        <v>8.4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/>
    </row>
    <row r="159" spans="1:69" ht="17" customHeight="1">
      <c r="A159" s="6">
        <v>255427</v>
      </c>
      <c r="B159" s="6" t="s">
        <v>60</v>
      </c>
      <c r="C159" s="6">
        <v>500</v>
      </c>
      <c r="D159" s="6" t="s">
        <v>33</v>
      </c>
      <c r="E159" s="6">
        <v>1</v>
      </c>
      <c r="F159" s="21">
        <f>IF(D159="帰宅",0,IF(D160="帰宅",1,IF(#REF!="帰宅",2,IF(#REF!="帰宅",3,IF(#REF!="帰宅",4,5)))))</f>
        <v>1</v>
      </c>
      <c r="G159" s="21" t="str">
        <f>D158</f>
        <v>娯楽</v>
      </c>
      <c r="H159" s="21" t="str">
        <f>D160</f>
        <v>帰宅</v>
      </c>
      <c r="I159" s="7">
        <v>40116.765347222223</v>
      </c>
      <c r="J159" s="7">
        <v>40116.768854166665</v>
      </c>
      <c r="K159" s="13">
        <v>2.6921296295768116E-2</v>
      </c>
      <c r="L159" s="23">
        <f>K156+K157+K158+K159+K160</f>
        <v>0.18597222222160781</v>
      </c>
      <c r="M159" s="6">
        <v>303</v>
      </c>
      <c r="N159" s="10">
        <v>3895.5388530174969</v>
      </c>
      <c r="O159" s="6">
        <v>35.400078890000003</v>
      </c>
      <c r="P159" s="6">
        <v>139.53414559999999</v>
      </c>
      <c r="Q159" s="6">
        <v>110</v>
      </c>
      <c r="R159" s="6" t="s">
        <v>846</v>
      </c>
      <c r="S159" s="6">
        <v>1009018</v>
      </c>
      <c r="T159" s="6" t="s">
        <v>125</v>
      </c>
      <c r="U159" s="6">
        <v>100901802</v>
      </c>
      <c r="V159" s="6" t="s">
        <v>729</v>
      </c>
      <c r="W159" s="6">
        <v>35.429905089999998</v>
      </c>
      <c r="X159" s="6">
        <v>139.55670839999999</v>
      </c>
      <c r="Y159" s="6">
        <v>110</v>
      </c>
      <c r="Z159" s="6" t="s">
        <v>846</v>
      </c>
      <c r="AA159" s="6">
        <v>1009032</v>
      </c>
      <c r="AB159" s="6" t="s">
        <v>141</v>
      </c>
      <c r="AC159" s="6">
        <v>100903201</v>
      </c>
      <c r="AD159" s="6" t="s">
        <v>689</v>
      </c>
      <c r="AE159" s="6">
        <v>0</v>
      </c>
      <c r="AF159" s="6">
        <v>2</v>
      </c>
      <c r="AG159" s="6" t="s">
        <v>97</v>
      </c>
      <c r="AH159" s="6" t="s">
        <v>100</v>
      </c>
      <c r="AI159" s="6">
        <v>200</v>
      </c>
      <c r="AJ159" s="6" t="s">
        <v>94</v>
      </c>
      <c r="AK159" s="21" t="str">
        <f>AJ158</f>
        <v>徒歩</v>
      </c>
      <c r="AL159" s="21" t="str">
        <f>AJ160</f>
        <v>徒歩</v>
      </c>
      <c r="AM159" s="6">
        <v>8.3000000000000007</v>
      </c>
      <c r="AN159" s="6">
        <v>1</v>
      </c>
      <c r="AO159" s="6">
        <v>5676</v>
      </c>
      <c r="AP159" s="6">
        <v>13.7</v>
      </c>
      <c r="AQ159" s="6">
        <v>1</v>
      </c>
      <c r="AR159" s="6">
        <v>4</v>
      </c>
      <c r="AS159" s="6">
        <v>150</v>
      </c>
      <c r="AT159" s="6" t="s">
        <v>125</v>
      </c>
      <c r="AU159" s="6" t="s">
        <v>141</v>
      </c>
      <c r="AV159" s="6">
        <v>0</v>
      </c>
      <c r="AW159" s="6">
        <v>235</v>
      </c>
      <c r="AX159" s="6">
        <v>3</v>
      </c>
      <c r="AY159" s="6">
        <v>108</v>
      </c>
      <c r="AZ159" s="6">
        <v>1.3</v>
      </c>
      <c r="BA159" s="6">
        <v>8.3000000000000007</v>
      </c>
      <c r="BB159" s="6">
        <v>1</v>
      </c>
      <c r="BC159" s="6">
        <v>4612</v>
      </c>
      <c r="BD159" s="6">
        <v>23.1</v>
      </c>
      <c r="BE159" s="6">
        <v>1</v>
      </c>
      <c r="BF159" s="6">
        <v>4612</v>
      </c>
      <c r="BG159" s="6">
        <v>59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/>
    </row>
    <row r="160" spans="1:69" ht="17" customHeight="1">
      <c r="A160" s="6">
        <v>255436</v>
      </c>
      <c r="B160" s="6" t="s">
        <v>60</v>
      </c>
      <c r="C160" s="6">
        <v>200</v>
      </c>
      <c r="D160" s="6" t="s">
        <v>85</v>
      </c>
      <c r="E160" s="6"/>
      <c r="F160" s="21">
        <f>IF(D160="帰宅",0,IF(#REF!="帰宅",1,IF(#REF!="帰宅",2,IF(#REF!="帰宅",3,IF(#REF!="帰宅",4,5)))))</f>
        <v>0</v>
      </c>
      <c r="G160" s="21" t="str">
        <f>D159</f>
        <v>買い物</v>
      </c>
      <c r="I160" s="7">
        <v>40116.795775462961</v>
      </c>
      <c r="J160" s="7">
        <v>40116.807546296295</v>
      </c>
      <c r="K160" s="13"/>
      <c r="L160" s="23">
        <f>K156+K157+K158+K159+K160</f>
        <v>0.18597222222160781</v>
      </c>
      <c r="M160" s="6">
        <v>1017</v>
      </c>
      <c r="N160" s="10">
        <v>707.51357530536382</v>
      </c>
      <c r="O160" s="6">
        <v>35.431026260000003</v>
      </c>
      <c r="P160" s="6">
        <v>139.55582860000001</v>
      </c>
      <c r="Q160" s="6">
        <v>110</v>
      </c>
      <c r="R160" s="6" t="s">
        <v>846</v>
      </c>
      <c r="S160" s="6">
        <v>1009032</v>
      </c>
      <c r="T160" s="6" t="s">
        <v>141</v>
      </c>
      <c r="U160" s="6">
        <v>100903202</v>
      </c>
      <c r="V160" s="6" t="s">
        <v>694</v>
      </c>
      <c r="W160" s="6">
        <v>35.424916170000003</v>
      </c>
      <c r="X160" s="6">
        <v>139.5536453</v>
      </c>
      <c r="Y160" s="6">
        <v>110</v>
      </c>
      <c r="Z160" s="6" t="s">
        <v>846</v>
      </c>
      <c r="AA160" s="6">
        <v>1009034</v>
      </c>
      <c r="AB160" s="6" t="s">
        <v>430</v>
      </c>
      <c r="AC160" s="6">
        <v>100903403</v>
      </c>
      <c r="AD160" s="6" t="s">
        <v>710</v>
      </c>
      <c r="AE160" s="6">
        <v>0</v>
      </c>
      <c r="AF160" s="6">
        <v>2</v>
      </c>
      <c r="AG160" s="6" t="s">
        <v>97</v>
      </c>
      <c r="AH160" s="6" t="s">
        <v>100</v>
      </c>
      <c r="AI160" s="6">
        <v>420</v>
      </c>
      <c r="AJ160" s="6" t="s">
        <v>95</v>
      </c>
      <c r="AK160" s="21" t="str">
        <f>AJ159</f>
        <v>鉄道</v>
      </c>
      <c r="AM160" s="6">
        <v>11.2</v>
      </c>
      <c r="AN160" s="6">
        <v>1</v>
      </c>
      <c r="AO160" s="6">
        <v>2282</v>
      </c>
      <c r="AP160" s="6">
        <v>9.4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190</v>
      </c>
      <c r="AX160" s="6">
        <v>2.2999999999999998</v>
      </c>
      <c r="AY160" s="6">
        <v>1020</v>
      </c>
      <c r="AZ160" s="6">
        <v>12.4</v>
      </c>
      <c r="BA160" s="6">
        <v>0</v>
      </c>
      <c r="BB160" s="6">
        <v>1</v>
      </c>
      <c r="BC160" s="6">
        <v>917</v>
      </c>
      <c r="BD160" s="6">
        <v>4.5999999999999996</v>
      </c>
      <c r="BE160" s="6">
        <v>1</v>
      </c>
      <c r="BF160" s="6">
        <v>917</v>
      </c>
      <c r="BG160" s="6">
        <v>11.2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/>
    </row>
    <row r="161" spans="1:69" ht="17" customHeight="1">
      <c r="A161" s="6">
        <v>255776</v>
      </c>
      <c r="B161" s="6" t="s">
        <v>60</v>
      </c>
      <c r="C161" s="6">
        <v>700</v>
      </c>
      <c r="D161" s="6" t="s">
        <v>90</v>
      </c>
      <c r="E161" s="21">
        <f>IF(D161="帰宅",0,IF(D162="帰宅",1,IF(D163="帰宅",2,IF(D164="帰宅",3,IF(#REF!="帰宅",4,5)))))</f>
        <v>1</v>
      </c>
      <c r="H161" s="21" t="str">
        <f>D162</f>
        <v>帰宅</v>
      </c>
      <c r="I161" s="7">
        <v>40120.416481481479</v>
      </c>
      <c r="J161" s="7">
        <v>40120.42386574074</v>
      </c>
      <c r="K161" s="13">
        <f>I162-J161</f>
        <v>0.22700231481576338</v>
      </c>
      <c r="L161" s="23">
        <f>K161+K162</f>
        <v>0.22700231481576338</v>
      </c>
      <c r="M161" s="6">
        <v>638</v>
      </c>
      <c r="N161" s="10">
        <v>196.89065228064285</v>
      </c>
      <c r="O161" s="6">
        <v>36.032087840000003</v>
      </c>
      <c r="P161" s="6">
        <v>139.53147949999999</v>
      </c>
      <c r="Q161" s="6"/>
      <c r="R161" s="6"/>
      <c r="S161" s="6"/>
      <c r="T161" s="6"/>
      <c r="U161" s="6"/>
      <c r="V161" s="6"/>
      <c r="W161" s="6">
        <v>36.032146869999998</v>
      </c>
      <c r="X161" s="6">
        <v>139.53366819999999</v>
      </c>
      <c r="Y161" s="6"/>
      <c r="Z161" s="6"/>
      <c r="AA161" s="6"/>
      <c r="AB161" s="6"/>
      <c r="AC161" s="6"/>
      <c r="AD161" s="6"/>
      <c r="AE161" s="6">
        <v>0</v>
      </c>
      <c r="AF161" s="6">
        <v>2</v>
      </c>
      <c r="AG161" s="6" t="s">
        <v>97</v>
      </c>
      <c r="AH161" s="6" t="s">
        <v>100</v>
      </c>
      <c r="AI161" s="6">
        <v>420</v>
      </c>
      <c r="AJ161" s="6" t="s">
        <v>95</v>
      </c>
      <c r="AL161" s="6" t="str">
        <f>AJ162</f>
        <v>鉄道</v>
      </c>
      <c r="AM161" s="6">
        <v>5.8</v>
      </c>
      <c r="AN161" s="6">
        <v>1</v>
      </c>
      <c r="AO161" s="6">
        <v>1366</v>
      </c>
      <c r="AP161" s="6">
        <v>6.6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1</v>
      </c>
      <c r="BC161" s="6">
        <v>471</v>
      </c>
      <c r="BD161" s="6">
        <v>2.4</v>
      </c>
      <c r="BE161" s="6">
        <v>1</v>
      </c>
      <c r="BF161" s="6">
        <v>471</v>
      </c>
      <c r="BG161" s="6">
        <v>5.8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/>
    </row>
    <row r="162" spans="1:69" ht="17" customHeight="1">
      <c r="A162" s="6">
        <v>255802</v>
      </c>
      <c r="B162" s="6" t="s">
        <v>60</v>
      </c>
      <c r="C162" s="6">
        <v>200</v>
      </c>
      <c r="D162" s="6" t="s">
        <v>85</v>
      </c>
      <c r="E162" s="21">
        <f>IF(D162="帰宅",0,IF(D163="帰宅",1,IF(D164="帰宅",2,IF(#REF!="帰宅",3,IF(#REF!="帰宅",4,5)))))</f>
        <v>0</v>
      </c>
      <c r="G162" s="21" t="str">
        <f>D161</f>
        <v>娯楽</v>
      </c>
      <c r="I162" s="7">
        <v>40120.650868055556</v>
      </c>
      <c r="J162" s="7">
        <v>40120.726840277777</v>
      </c>
      <c r="K162" s="13"/>
      <c r="L162" s="23">
        <f>K161+K162</f>
        <v>0.22700231481576338</v>
      </c>
      <c r="M162" s="6">
        <v>6564</v>
      </c>
      <c r="N162" s="10">
        <v>54748.373508975201</v>
      </c>
      <c r="O162" s="6">
        <v>35.920137830000002</v>
      </c>
      <c r="P162" s="6">
        <v>139.61799690000001</v>
      </c>
      <c r="Q162" s="6"/>
      <c r="R162" s="6"/>
      <c r="S162" s="6"/>
      <c r="T162" s="6"/>
      <c r="U162" s="6"/>
      <c r="V162" s="6"/>
      <c r="W162" s="6">
        <v>35.430189370000001</v>
      </c>
      <c r="X162" s="6">
        <v>139.55707849999999</v>
      </c>
      <c r="Y162" s="6">
        <v>110</v>
      </c>
      <c r="Z162" s="6" t="s">
        <v>846</v>
      </c>
      <c r="AA162" s="6">
        <v>1009032</v>
      </c>
      <c r="AB162" s="6" t="s">
        <v>141</v>
      </c>
      <c r="AC162" s="6">
        <v>100903201</v>
      </c>
      <c r="AD162" s="6" t="s">
        <v>689</v>
      </c>
      <c r="AE162" s="6">
        <v>0</v>
      </c>
      <c r="AF162" s="6">
        <v>2</v>
      </c>
      <c r="AG162" s="6" t="s">
        <v>97</v>
      </c>
      <c r="AH162" s="6" t="s">
        <v>100</v>
      </c>
      <c r="AI162" s="6">
        <v>200</v>
      </c>
      <c r="AJ162" s="6" t="s">
        <v>94</v>
      </c>
      <c r="AK162" s="21" t="str">
        <f>AJ161</f>
        <v>徒歩</v>
      </c>
      <c r="AM162" s="6">
        <v>81.8</v>
      </c>
      <c r="AN162" s="6">
        <v>1</v>
      </c>
      <c r="AO162" s="6">
        <v>63026</v>
      </c>
      <c r="AP162" s="6">
        <v>107.2</v>
      </c>
      <c r="AQ162" s="6">
        <v>1</v>
      </c>
      <c r="AR162" s="6">
        <v>81</v>
      </c>
      <c r="AS162" s="6">
        <v>1230</v>
      </c>
      <c r="AT162" s="6" t="s">
        <v>199</v>
      </c>
      <c r="AU162" s="6" t="s">
        <v>141</v>
      </c>
      <c r="AV162" s="6">
        <v>1</v>
      </c>
      <c r="AW162" s="6">
        <v>10</v>
      </c>
      <c r="AX162" s="6">
        <v>0.1</v>
      </c>
      <c r="AY162" s="6">
        <v>58</v>
      </c>
      <c r="AZ162" s="6">
        <v>0.7</v>
      </c>
      <c r="BA162" s="6">
        <v>81.8</v>
      </c>
      <c r="BB162" s="6">
        <v>1</v>
      </c>
      <c r="BC162" s="6">
        <v>61389</v>
      </c>
      <c r="BD162" s="6">
        <v>306.89999999999998</v>
      </c>
      <c r="BE162" s="6">
        <v>1</v>
      </c>
      <c r="BF162" s="6">
        <v>61389</v>
      </c>
      <c r="BG162" s="6">
        <v>763.8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/>
    </row>
    <row r="163" spans="1:69" ht="17" customHeight="1">
      <c r="A163" s="6">
        <v>256066</v>
      </c>
      <c r="B163" s="6" t="s">
        <v>60</v>
      </c>
      <c r="C163" s="6">
        <v>500</v>
      </c>
      <c r="D163" s="6" t="s">
        <v>33</v>
      </c>
      <c r="E163" s="21">
        <f>IF(D163="帰宅",0,IF(D164="帰宅",1,IF(#REF!="帰宅",2,IF(#REF!="帰宅",3,IF(#REF!="帰宅",4,5)))))</f>
        <v>1</v>
      </c>
      <c r="H163" s="21" t="str">
        <f>D164</f>
        <v>帰宅</v>
      </c>
      <c r="I163" s="7">
        <v>40123.686967592592</v>
      </c>
      <c r="J163" s="7">
        <v>40123.705613425926</v>
      </c>
      <c r="K163" s="13">
        <f>I164-J163</f>
        <v>1.3923611113568768E-2</v>
      </c>
      <c r="L163" s="23">
        <f>K163+K164</f>
        <v>1.3923611113568768E-2</v>
      </c>
      <c r="M163" s="6">
        <v>1611</v>
      </c>
      <c r="N163" s="10">
        <v>811.42562346297996</v>
      </c>
      <c r="O163" s="6">
        <v>35.423939869999998</v>
      </c>
      <c r="P163" s="6">
        <v>139.55323759999999</v>
      </c>
      <c r="Q163" s="6">
        <v>110</v>
      </c>
      <c r="R163" s="6" t="s">
        <v>846</v>
      </c>
      <c r="S163" s="6">
        <v>1009034</v>
      </c>
      <c r="T163" s="6" t="s">
        <v>430</v>
      </c>
      <c r="U163" s="6">
        <v>100903403</v>
      </c>
      <c r="V163" s="6" t="s">
        <v>710</v>
      </c>
      <c r="W163" s="6">
        <v>35.43097796</v>
      </c>
      <c r="X163" s="6">
        <v>139.55560869999999</v>
      </c>
      <c r="Y163" s="6">
        <v>110</v>
      </c>
      <c r="Z163" s="6" t="s">
        <v>846</v>
      </c>
      <c r="AA163" s="6">
        <v>1009032</v>
      </c>
      <c r="AB163" s="6" t="s">
        <v>141</v>
      </c>
      <c r="AC163" s="6">
        <v>100903202</v>
      </c>
      <c r="AD163" s="6" t="s">
        <v>694</v>
      </c>
      <c r="AE163" s="6">
        <v>0</v>
      </c>
      <c r="AF163" s="6">
        <v>2</v>
      </c>
      <c r="AG163" s="6" t="s">
        <v>97</v>
      </c>
      <c r="AH163" s="6" t="s">
        <v>100</v>
      </c>
      <c r="AI163" s="6">
        <v>420</v>
      </c>
      <c r="AJ163" s="6" t="s">
        <v>95</v>
      </c>
      <c r="AL163" s="6" t="str">
        <f>AJ164</f>
        <v>徒歩</v>
      </c>
      <c r="AM163" s="6">
        <v>18.100000000000001</v>
      </c>
      <c r="AN163" s="6">
        <v>1</v>
      </c>
      <c r="AO163" s="6">
        <v>2388</v>
      </c>
      <c r="AP163" s="6">
        <v>9.1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1</v>
      </c>
      <c r="BC163" s="6">
        <v>1344</v>
      </c>
      <c r="BD163" s="6">
        <v>6.7</v>
      </c>
      <c r="BE163" s="6">
        <v>1</v>
      </c>
      <c r="BF163" s="6">
        <v>1344</v>
      </c>
      <c r="BG163" s="6">
        <v>18.100000000000001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/>
    </row>
    <row r="164" spans="1:69" ht="17" customHeight="1">
      <c r="A164" s="6">
        <v>256069</v>
      </c>
      <c r="B164" s="6" t="s">
        <v>60</v>
      </c>
      <c r="C164" s="6">
        <v>200</v>
      </c>
      <c r="D164" s="6" t="s">
        <v>85</v>
      </c>
      <c r="E164" s="21">
        <f>IF(D164="帰宅",0,IF(#REF!="帰宅",1,IF(#REF!="帰宅",2,IF(#REF!="帰宅",3,IF(#REF!="帰宅",4,5)))))</f>
        <v>0</v>
      </c>
      <c r="G164" s="21" t="str">
        <f>D163</f>
        <v>買い物</v>
      </c>
      <c r="I164" s="7">
        <v>40123.719537037039</v>
      </c>
      <c r="J164" s="7">
        <v>40123.777187500003</v>
      </c>
      <c r="K164" s="13"/>
      <c r="L164" s="23">
        <f>K163+K164</f>
        <v>1.3923611113568768E-2</v>
      </c>
      <c r="M164" s="6">
        <v>4981</v>
      </c>
      <c r="N164" s="10">
        <v>705.87546483045071</v>
      </c>
      <c r="O164" s="6">
        <v>35.430108959999998</v>
      </c>
      <c r="P164" s="6">
        <v>139.55626849999999</v>
      </c>
      <c r="Q164" s="6">
        <v>110</v>
      </c>
      <c r="R164" s="6" t="s">
        <v>846</v>
      </c>
      <c r="S164" s="6">
        <v>1009032</v>
      </c>
      <c r="T164" s="6" t="s">
        <v>141</v>
      </c>
      <c r="U164" s="6">
        <v>100903202</v>
      </c>
      <c r="V164" s="6" t="s">
        <v>694</v>
      </c>
      <c r="W164" s="6">
        <v>35.424138360000001</v>
      </c>
      <c r="X164" s="6">
        <v>139.5536185</v>
      </c>
      <c r="Y164" s="6">
        <v>110</v>
      </c>
      <c r="Z164" s="6" t="s">
        <v>846</v>
      </c>
      <c r="AA164" s="6">
        <v>1009034</v>
      </c>
      <c r="AB164" s="6" t="s">
        <v>430</v>
      </c>
      <c r="AC164" s="6">
        <v>100903403</v>
      </c>
      <c r="AD164" s="6" t="s">
        <v>710</v>
      </c>
      <c r="AE164" s="6">
        <v>0</v>
      </c>
      <c r="AF164" s="6">
        <v>2</v>
      </c>
      <c r="AG164" s="6" t="s">
        <v>97</v>
      </c>
      <c r="AH164" s="6" t="s">
        <v>100</v>
      </c>
      <c r="AI164" s="6">
        <v>420</v>
      </c>
      <c r="AJ164" s="6" t="s">
        <v>95</v>
      </c>
      <c r="AK164" s="21" t="str">
        <f>AJ163</f>
        <v>徒歩</v>
      </c>
      <c r="AM164" s="6">
        <v>14.5</v>
      </c>
      <c r="AN164" s="6">
        <v>1</v>
      </c>
      <c r="AO164" s="6">
        <v>1935</v>
      </c>
      <c r="AP164" s="6">
        <v>8.6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1</v>
      </c>
      <c r="BC164" s="6">
        <v>1135</v>
      </c>
      <c r="BD164" s="6">
        <v>5.7</v>
      </c>
      <c r="BE164" s="6">
        <v>1</v>
      </c>
      <c r="BF164" s="6">
        <v>1135</v>
      </c>
      <c r="BG164" s="6">
        <v>14.5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/>
    </row>
    <row r="165" spans="1:69" ht="17" customHeight="1">
      <c r="A165" s="6">
        <v>256109</v>
      </c>
      <c r="B165" s="6" t="s">
        <v>60</v>
      </c>
      <c r="C165" s="6">
        <v>700</v>
      </c>
      <c r="D165" s="6" t="s">
        <v>90</v>
      </c>
      <c r="E165" s="6">
        <v>1</v>
      </c>
      <c r="F165" s="21">
        <f>IF(D165="帰宅",0,IF(D166="帰宅",1,IF(D167="帰宅",2,IF(D168="帰宅",3,IF(#REF!="帰宅",4,5)))))</f>
        <v>3</v>
      </c>
      <c r="H165" s="21" t="str">
        <f>D166</f>
        <v>買い物</v>
      </c>
      <c r="I165" s="7">
        <v>40124.405532407407</v>
      </c>
      <c r="J165" s="7">
        <v>40124.463645833333</v>
      </c>
      <c r="K165" s="13">
        <f>I166-J165</f>
        <v>0.33795138888672227</v>
      </c>
      <c r="L165" s="23">
        <f>K165+K166+K167+K168</f>
        <v>0.36876157407095889</v>
      </c>
      <c r="M165" s="6">
        <v>5021</v>
      </c>
      <c r="N165" s="10">
        <v>30441.144257963981</v>
      </c>
      <c r="O165" s="6">
        <v>35.424186640000002</v>
      </c>
      <c r="P165" s="6">
        <v>139.5531196</v>
      </c>
      <c r="Q165" s="6">
        <v>110</v>
      </c>
      <c r="R165" s="6" t="s">
        <v>846</v>
      </c>
      <c r="S165" s="6">
        <v>1009034</v>
      </c>
      <c r="T165" s="6" t="s">
        <v>430</v>
      </c>
      <c r="U165" s="6">
        <v>100903403</v>
      </c>
      <c r="V165" s="6" t="s">
        <v>710</v>
      </c>
      <c r="W165" s="6">
        <v>35.667607799999999</v>
      </c>
      <c r="X165" s="6">
        <v>139.70719639999999</v>
      </c>
      <c r="Y165" s="6"/>
      <c r="Z165" s="6"/>
      <c r="AA165" s="6"/>
      <c r="AB165" s="6"/>
      <c r="AC165" s="6"/>
      <c r="AD165" s="6"/>
      <c r="AE165" s="6">
        <v>0</v>
      </c>
      <c r="AF165" s="6">
        <v>2</v>
      </c>
      <c r="AG165" s="6" t="s">
        <v>97</v>
      </c>
      <c r="AH165" s="6" t="s">
        <v>100</v>
      </c>
      <c r="AI165" s="6">
        <v>200</v>
      </c>
      <c r="AJ165" s="6" t="s">
        <v>94</v>
      </c>
      <c r="AL165" s="21" t="str">
        <f>AJ166</f>
        <v>徒歩</v>
      </c>
      <c r="AM165" s="6">
        <v>75</v>
      </c>
      <c r="AN165" s="6">
        <v>1</v>
      </c>
      <c r="AO165" s="6">
        <v>39520</v>
      </c>
      <c r="AP165" s="6">
        <v>69.3</v>
      </c>
      <c r="AQ165" s="6">
        <v>1</v>
      </c>
      <c r="AR165" s="6">
        <v>44</v>
      </c>
      <c r="AS165" s="6">
        <v>620</v>
      </c>
      <c r="AT165" s="6" t="s">
        <v>141</v>
      </c>
      <c r="AU165" s="6" t="s">
        <v>195</v>
      </c>
      <c r="AV165" s="6">
        <v>2</v>
      </c>
      <c r="AW165" s="6">
        <v>1795</v>
      </c>
      <c r="AX165" s="6">
        <v>23.1</v>
      </c>
      <c r="AY165" s="6">
        <v>666</v>
      </c>
      <c r="AZ165" s="6">
        <v>7.9</v>
      </c>
      <c r="BA165" s="6">
        <v>75</v>
      </c>
      <c r="BB165" s="6">
        <v>1</v>
      </c>
      <c r="BC165" s="6">
        <v>34223</v>
      </c>
      <c r="BD165" s="6">
        <v>171.1</v>
      </c>
      <c r="BE165" s="6">
        <v>1</v>
      </c>
      <c r="BF165" s="6">
        <v>34223</v>
      </c>
      <c r="BG165" s="6">
        <v>424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O165" s="6">
        <v>0</v>
      </c>
      <c r="BP165" s="6">
        <v>0</v>
      </c>
      <c r="BQ165" s="6"/>
    </row>
    <row r="166" spans="1:69" ht="17" customHeight="1">
      <c r="A166" s="6">
        <v>256179</v>
      </c>
      <c r="B166" s="6" t="s">
        <v>60</v>
      </c>
      <c r="C166" s="6">
        <v>500</v>
      </c>
      <c r="D166" s="6" t="s">
        <v>33</v>
      </c>
      <c r="E166" s="6">
        <v>1</v>
      </c>
      <c r="F166" s="21">
        <f>IF(D166="帰宅",0,IF(D167="帰宅",1,IF(D168="帰宅",2,IF(#REF!="帰宅",3,IF(#REF!="帰宅",4,5)))))</f>
        <v>2</v>
      </c>
      <c r="G166" s="21" t="str">
        <f>D165</f>
        <v>娯楽</v>
      </c>
      <c r="H166" s="21" t="str">
        <f>D167</f>
        <v>買い物</v>
      </c>
      <c r="I166" s="7">
        <v>40124.80159722222</v>
      </c>
      <c r="J166" s="7">
        <v>40124.816689814812</v>
      </c>
      <c r="K166" s="13">
        <f>I167-J166</f>
        <v>2.0810185189475305E-2</v>
      </c>
      <c r="L166" s="23">
        <f>K165+K166+K167+K168</f>
        <v>0.36876157407095889</v>
      </c>
      <c r="M166" s="6">
        <v>1304</v>
      </c>
      <c r="N166" s="10">
        <v>501.73407918849131</v>
      </c>
      <c r="O166" s="6">
        <v>35.6662453</v>
      </c>
      <c r="P166" s="6">
        <v>139.7104472</v>
      </c>
      <c r="Q166" s="6"/>
      <c r="R166" s="6"/>
      <c r="S166" s="6"/>
      <c r="T166" s="6"/>
      <c r="U166" s="6"/>
      <c r="V166" s="6"/>
      <c r="W166" s="6">
        <v>35.668686059999999</v>
      </c>
      <c r="X166" s="6">
        <v>139.7057748</v>
      </c>
      <c r="Y166" s="6"/>
      <c r="Z166" s="6"/>
      <c r="AA166" s="6"/>
      <c r="AB166" s="6"/>
      <c r="AC166" s="6"/>
      <c r="AD166" s="6"/>
      <c r="AE166" s="6">
        <v>0</v>
      </c>
      <c r="AF166" s="6">
        <v>2</v>
      </c>
      <c r="AG166" s="6" t="s">
        <v>97</v>
      </c>
      <c r="AH166" s="6" t="s">
        <v>100</v>
      </c>
      <c r="AI166" s="6">
        <v>420</v>
      </c>
      <c r="AJ166" s="6" t="s">
        <v>95</v>
      </c>
      <c r="AK166" s="21" t="str">
        <f>AJ165</f>
        <v>鉄道</v>
      </c>
      <c r="AL166" s="21" t="str">
        <f>AJ167</f>
        <v>徒歩</v>
      </c>
      <c r="AM166" s="6">
        <v>6.6</v>
      </c>
      <c r="AN166" s="6">
        <v>1</v>
      </c>
      <c r="AO166" s="6">
        <v>562</v>
      </c>
      <c r="AP166" s="6">
        <v>2.1</v>
      </c>
      <c r="AQ166" s="6">
        <v>1</v>
      </c>
      <c r="AR166" s="6">
        <v>2</v>
      </c>
      <c r="AS166" s="6">
        <v>0</v>
      </c>
      <c r="AT166" s="6" t="s">
        <v>191</v>
      </c>
      <c r="AU166" s="6" t="s">
        <v>195</v>
      </c>
      <c r="AV166" s="6">
        <v>0</v>
      </c>
      <c r="AW166" s="6">
        <v>715</v>
      </c>
      <c r="AX166" s="6">
        <v>8.6</v>
      </c>
      <c r="AY166" s="6">
        <v>477</v>
      </c>
      <c r="AZ166" s="6">
        <v>5.7</v>
      </c>
      <c r="BA166" s="6">
        <v>16.3</v>
      </c>
      <c r="BB166" s="6">
        <v>1</v>
      </c>
      <c r="BC166" s="6">
        <v>553</v>
      </c>
      <c r="BD166" s="6">
        <v>2.8</v>
      </c>
      <c r="BE166" s="6">
        <v>1</v>
      </c>
      <c r="BF166" s="6">
        <v>553</v>
      </c>
      <c r="BG166" s="6">
        <v>6.6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/>
    </row>
    <row r="167" spans="1:69" ht="17" customHeight="1">
      <c r="A167" s="6">
        <v>256312</v>
      </c>
      <c r="B167" s="6" t="s">
        <v>60</v>
      </c>
      <c r="C167" s="6">
        <v>500</v>
      </c>
      <c r="D167" s="6" t="s">
        <v>33</v>
      </c>
      <c r="E167" s="6">
        <v>1</v>
      </c>
      <c r="F167" s="21">
        <f>IF(D167="帰宅",0,IF(D168="帰宅",1,IF(#REF!="帰宅",2,IF(#REF!="帰宅",3,IF(#REF!="帰宅",4,5)))))</f>
        <v>1</v>
      </c>
      <c r="G167" s="21" t="str">
        <f>D166</f>
        <v>買い物</v>
      </c>
      <c r="H167" s="21" t="str">
        <f>D168</f>
        <v>帰宅</v>
      </c>
      <c r="I167" s="7">
        <v>40124.837500000001</v>
      </c>
      <c r="J167" s="7">
        <v>40124.851111111115</v>
      </c>
      <c r="K167" s="13">
        <f>I168-J167</f>
        <v>9.9999999947613105E-3</v>
      </c>
      <c r="L167" s="23">
        <f>K165+K166+K167+K168</f>
        <v>0.36876157407095889</v>
      </c>
      <c r="M167" s="6">
        <v>1176</v>
      </c>
      <c r="N167" s="10">
        <v>994.26701779335428</v>
      </c>
      <c r="O167" s="6">
        <v>35.668669960000003</v>
      </c>
      <c r="P167" s="6">
        <v>139.70601629999999</v>
      </c>
      <c r="Q167" s="6"/>
      <c r="R167" s="6"/>
      <c r="S167" s="6"/>
      <c r="T167" s="6"/>
      <c r="U167" s="6"/>
      <c r="V167" s="6"/>
      <c r="W167" s="6">
        <v>35.660489259999999</v>
      </c>
      <c r="X167" s="6">
        <v>139.7015691</v>
      </c>
      <c r="Y167" s="6"/>
      <c r="Z167" s="6"/>
      <c r="AA167" s="6"/>
      <c r="AB167" s="6"/>
      <c r="AC167" s="6"/>
      <c r="AD167" s="6"/>
      <c r="AE167" s="6">
        <v>0</v>
      </c>
      <c r="AF167" s="6">
        <v>2</v>
      </c>
      <c r="AG167" s="6" t="s">
        <v>97</v>
      </c>
      <c r="AH167" s="6" t="s">
        <v>100</v>
      </c>
      <c r="AI167" s="6">
        <v>420</v>
      </c>
      <c r="AJ167" s="6" t="s">
        <v>95</v>
      </c>
      <c r="AK167" s="21" t="str">
        <f>AJ166</f>
        <v>徒歩</v>
      </c>
      <c r="AL167" s="21" t="str">
        <f>AJ168</f>
        <v>鉄道</v>
      </c>
      <c r="AM167" s="6">
        <v>13.8</v>
      </c>
      <c r="AN167" s="6">
        <v>1</v>
      </c>
      <c r="AO167" s="6">
        <v>1228</v>
      </c>
      <c r="AP167" s="6">
        <v>5</v>
      </c>
      <c r="AQ167" s="6">
        <v>1</v>
      </c>
      <c r="AR167" s="6">
        <v>3</v>
      </c>
      <c r="AS167" s="6">
        <v>130</v>
      </c>
      <c r="AT167" s="6" t="s">
        <v>195</v>
      </c>
      <c r="AU167" s="6" t="s">
        <v>209</v>
      </c>
      <c r="AV167" s="6">
        <v>0</v>
      </c>
      <c r="AW167" s="6">
        <v>554</v>
      </c>
      <c r="AX167" s="6">
        <v>6.6</v>
      </c>
      <c r="AY167" s="6">
        <v>341</v>
      </c>
      <c r="AZ167" s="6">
        <v>4.0999999999999996</v>
      </c>
      <c r="BA167" s="6">
        <v>13.7</v>
      </c>
      <c r="BB167" s="6">
        <v>1</v>
      </c>
      <c r="BC167" s="6">
        <v>1153</v>
      </c>
      <c r="BD167" s="6">
        <v>5.8</v>
      </c>
      <c r="BE167" s="6">
        <v>1</v>
      </c>
      <c r="BF167" s="6">
        <v>1153</v>
      </c>
      <c r="BG167" s="6">
        <v>13.8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/>
    </row>
    <row r="168" spans="1:69" ht="17" customHeight="1">
      <c r="A168" s="6">
        <v>256314</v>
      </c>
      <c r="B168" s="6" t="s">
        <v>60</v>
      </c>
      <c r="C168" s="6">
        <v>200</v>
      </c>
      <c r="D168" s="6" t="s">
        <v>85</v>
      </c>
      <c r="E168" s="6"/>
      <c r="F168" s="21">
        <f>IF(D168="帰宅",0,IF(#REF!="帰宅",1,IF(#REF!="帰宅",2,IF(#REF!="帰宅",3,IF(#REF!="帰宅",4,5)))))</f>
        <v>0</v>
      </c>
      <c r="G168" s="21" t="str">
        <f>D167</f>
        <v>買い物</v>
      </c>
      <c r="I168" s="7">
        <v>40124.861111111109</v>
      </c>
      <c r="J168" s="7">
        <v>40124.923611111109</v>
      </c>
      <c r="K168" s="13"/>
      <c r="L168" s="23">
        <f>K165+K166+K167+K168</f>
        <v>0.36876157407095889</v>
      </c>
      <c r="M168" s="6">
        <v>5400</v>
      </c>
      <c r="N168" s="10">
        <v>9984.1098253565815</v>
      </c>
      <c r="O168" s="6">
        <v>35.65985628</v>
      </c>
      <c r="P168" s="6">
        <v>139.69883870000001</v>
      </c>
      <c r="Q168" s="6"/>
      <c r="R168" s="6"/>
      <c r="S168" s="6"/>
      <c r="T168" s="6"/>
      <c r="U168" s="6"/>
      <c r="V168" s="6"/>
      <c r="W168" s="6">
        <v>35.575795790000001</v>
      </c>
      <c r="X168" s="6">
        <v>139.65996809999999</v>
      </c>
      <c r="Y168" s="6">
        <v>133</v>
      </c>
      <c r="Z168" s="6" t="s">
        <v>827</v>
      </c>
      <c r="AA168" s="6">
        <v>1300304</v>
      </c>
      <c r="AB168" s="6" t="s">
        <v>329</v>
      </c>
      <c r="AC168" s="6">
        <v>130030404</v>
      </c>
      <c r="AD168" s="6" t="s">
        <v>764</v>
      </c>
      <c r="AE168" s="6">
        <v>0</v>
      </c>
      <c r="AF168" s="6">
        <v>2</v>
      </c>
      <c r="AG168" s="6" t="s">
        <v>97</v>
      </c>
      <c r="AH168" s="6" t="s">
        <v>100</v>
      </c>
      <c r="AI168" s="6">
        <v>200</v>
      </c>
      <c r="AJ168" s="6" t="s">
        <v>94</v>
      </c>
      <c r="AK168" s="21" t="str">
        <f>AJ167</f>
        <v>徒歩</v>
      </c>
      <c r="AM168" s="6">
        <v>34.5</v>
      </c>
      <c r="AN168" s="6">
        <v>1</v>
      </c>
      <c r="AO168" s="6">
        <v>15913</v>
      </c>
      <c r="AP168" s="6">
        <v>36.200000000000003</v>
      </c>
      <c r="AQ168" s="6">
        <v>1</v>
      </c>
      <c r="AR168" s="6">
        <v>25</v>
      </c>
      <c r="AS168" s="6">
        <v>310</v>
      </c>
      <c r="AT168" s="6" t="s">
        <v>236</v>
      </c>
      <c r="AU168" s="6" t="s">
        <v>249</v>
      </c>
      <c r="AV168" s="6">
        <v>1</v>
      </c>
      <c r="AW168" s="6">
        <v>761</v>
      </c>
      <c r="AX168" s="6">
        <v>9.1</v>
      </c>
      <c r="AY168" s="6">
        <v>31</v>
      </c>
      <c r="AZ168" s="6">
        <v>0.4</v>
      </c>
      <c r="BA168" s="6">
        <v>34.5</v>
      </c>
      <c r="BB168" s="6">
        <v>1</v>
      </c>
      <c r="BC168" s="6">
        <v>11527</v>
      </c>
      <c r="BD168" s="6">
        <v>57.6</v>
      </c>
      <c r="BE168" s="6">
        <v>1</v>
      </c>
      <c r="BF168" s="6">
        <v>11527</v>
      </c>
      <c r="BG168" s="6">
        <v>143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/>
    </row>
    <row r="169" spans="1:69" ht="17" customHeight="1">
      <c r="A169" s="6">
        <v>256231</v>
      </c>
      <c r="B169" s="6" t="s">
        <v>60</v>
      </c>
      <c r="C169" s="6">
        <v>500</v>
      </c>
      <c r="D169" s="6" t="s">
        <v>33</v>
      </c>
      <c r="E169" s="21">
        <f>IF(D169="帰宅",0,IF(D170="帰宅",1,IF(#REF!="帰宅",2,IF(#REF!="帰宅",3,IF(#REF!="帰宅",4,5)))))</f>
        <v>1</v>
      </c>
      <c r="H169" s="21" t="str">
        <f>D170</f>
        <v>帰宅</v>
      </c>
      <c r="I169" s="7">
        <v>40125.671817129631</v>
      </c>
      <c r="J169" s="7">
        <v>40125.698136574072</v>
      </c>
      <c r="K169" s="13">
        <f>I170-J169</f>
        <v>3.9363425930787344E-2</v>
      </c>
      <c r="L169" s="23">
        <f>K169+K170</f>
        <v>3.9363425930787344E-2</v>
      </c>
      <c r="M169" s="6">
        <v>2274</v>
      </c>
      <c r="N169" s="10">
        <v>3028.8039954043229</v>
      </c>
      <c r="O169" s="6">
        <v>35.452398119999998</v>
      </c>
      <c r="P169" s="6">
        <v>139.58134720000001</v>
      </c>
      <c r="Q169" s="6">
        <v>106</v>
      </c>
      <c r="R169" s="6" t="s">
        <v>841</v>
      </c>
      <c r="S169" s="6">
        <v>1005010</v>
      </c>
      <c r="T169" s="6" t="s">
        <v>396</v>
      </c>
      <c r="U169" s="6">
        <v>100501001</v>
      </c>
      <c r="V169" s="6" t="s">
        <v>612</v>
      </c>
      <c r="W169" s="6">
        <v>35.429846099999999</v>
      </c>
      <c r="X169" s="6">
        <v>139.56258779999999</v>
      </c>
      <c r="Y169" s="6">
        <v>110</v>
      </c>
      <c r="Z169" s="6" t="s">
        <v>846</v>
      </c>
      <c r="AA169" s="6">
        <v>1009032</v>
      </c>
      <c r="AB169" s="6" t="s">
        <v>141</v>
      </c>
      <c r="AC169" s="6">
        <v>100903201</v>
      </c>
      <c r="AD169" s="6" t="s">
        <v>689</v>
      </c>
      <c r="AE169" s="6">
        <v>0</v>
      </c>
      <c r="AF169" s="6">
        <v>2</v>
      </c>
      <c r="AG169" s="6" t="s">
        <v>97</v>
      </c>
      <c r="AH169" s="6" t="s">
        <v>100</v>
      </c>
      <c r="AI169" s="6">
        <v>500</v>
      </c>
      <c r="AJ169" s="6" t="s">
        <v>873</v>
      </c>
      <c r="AL169" s="6" t="str">
        <f>AJ170</f>
        <v>徒歩</v>
      </c>
      <c r="AM169" s="6">
        <v>9.9</v>
      </c>
      <c r="AN169" s="6">
        <v>1</v>
      </c>
      <c r="AO169" s="6">
        <v>6038</v>
      </c>
      <c r="AP169" s="6">
        <v>9.9</v>
      </c>
      <c r="AQ169" s="6">
        <v>1</v>
      </c>
      <c r="AR169" s="6">
        <v>24</v>
      </c>
      <c r="AS169" s="6">
        <v>330</v>
      </c>
      <c r="AT169" s="6" t="s">
        <v>180</v>
      </c>
      <c r="AU169" s="6" t="s">
        <v>141</v>
      </c>
      <c r="AV169" s="6">
        <v>2</v>
      </c>
      <c r="AW169" s="6">
        <v>1789</v>
      </c>
      <c r="AX169" s="6">
        <v>20.9</v>
      </c>
      <c r="AY169" s="6">
        <v>651</v>
      </c>
      <c r="AZ169" s="6">
        <v>8</v>
      </c>
      <c r="BA169" s="6">
        <v>52.9</v>
      </c>
      <c r="BB169" s="6">
        <v>1</v>
      </c>
      <c r="BC169" s="6">
        <v>3390</v>
      </c>
      <c r="BD169" s="6">
        <v>17</v>
      </c>
      <c r="BE169" s="6">
        <v>1</v>
      </c>
      <c r="BF169" s="6">
        <v>3390</v>
      </c>
      <c r="BG169" s="6">
        <v>42.1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/>
    </row>
    <row r="170" spans="1:69" ht="17" customHeight="1">
      <c r="A170" s="6">
        <v>256310</v>
      </c>
      <c r="B170" s="6" t="s">
        <v>60</v>
      </c>
      <c r="C170" s="6">
        <v>200</v>
      </c>
      <c r="D170" s="6" t="s">
        <v>85</v>
      </c>
      <c r="E170" s="21">
        <f>IF(D170="帰宅",0,IF(#REF!="帰宅",1,IF(#REF!="帰宅",2,IF(#REF!="帰宅",3,IF(D171="帰宅",4,5)))))</f>
        <v>0</v>
      </c>
      <c r="G170" s="21" t="str">
        <f>D169</f>
        <v>買い物</v>
      </c>
      <c r="I170" s="7">
        <v>40125.737500000003</v>
      </c>
      <c r="J170" s="7">
        <v>40125.755555555559</v>
      </c>
      <c r="K170" s="13"/>
      <c r="L170" s="23">
        <f>K169+K170</f>
        <v>3.9363425930787344E-2</v>
      </c>
      <c r="M170" s="6">
        <v>1560</v>
      </c>
      <c r="N170" s="10">
        <v>452.02674746803604</v>
      </c>
      <c r="O170" s="6">
        <v>35.427238950000003</v>
      </c>
      <c r="P170" s="6">
        <v>139.55522780000001</v>
      </c>
      <c r="Q170" s="6">
        <v>110</v>
      </c>
      <c r="R170" s="6" t="s">
        <v>846</v>
      </c>
      <c r="S170" s="6">
        <v>1009032</v>
      </c>
      <c r="T170" s="6" t="s">
        <v>141</v>
      </c>
      <c r="U170" s="6">
        <v>100903202</v>
      </c>
      <c r="V170" s="6" t="s">
        <v>694</v>
      </c>
      <c r="W170" s="6">
        <v>35.42366629</v>
      </c>
      <c r="X170" s="6">
        <v>139.55284599999999</v>
      </c>
      <c r="Y170" s="6">
        <v>110</v>
      </c>
      <c r="Z170" s="6" t="s">
        <v>846</v>
      </c>
      <c r="AA170" s="6">
        <v>1009034</v>
      </c>
      <c r="AB170" s="6" t="s">
        <v>430</v>
      </c>
      <c r="AC170" s="6">
        <v>100903403</v>
      </c>
      <c r="AD170" s="6" t="s">
        <v>710</v>
      </c>
      <c r="AE170" s="6">
        <v>0</v>
      </c>
      <c r="AF170" s="6">
        <v>2</v>
      </c>
      <c r="AG170" s="6" t="s">
        <v>97</v>
      </c>
      <c r="AH170" s="6" t="s">
        <v>100</v>
      </c>
      <c r="AI170" s="6">
        <v>420</v>
      </c>
      <c r="AJ170" s="6" t="s">
        <v>95</v>
      </c>
      <c r="AK170" s="21" t="str">
        <f>AJ169</f>
        <v>自動車</v>
      </c>
      <c r="AM170" s="6">
        <v>8.5</v>
      </c>
      <c r="AN170" s="6">
        <v>1</v>
      </c>
      <c r="AO170" s="6">
        <v>1064</v>
      </c>
      <c r="AP170" s="6">
        <v>5.6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1</v>
      </c>
      <c r="BC170" s="6">
        <v>726</v>
      </c>
      <c r="BD170" s="6">
        <v>3.6</v>
      </c>
      <c r="BE170" s="6">
        <v>1</v>
      </c>
      <c r="BF170" s="6">
        <v>726</v>
      </c>
      <c r="BG170" s="6">
        <v>8.5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/>
    </row>
    <row r="171" spans="1:69" ht="17" customHeight="1">
      <c r="A171" s="6">
        <v>256552</v>
      </c>
      <c r="B171" s="6" t="s">
        <v>60</v>
      </c>
      <c r="C171" s="6">
        <v>100</v>
      </c>
      <c r="D171" s="6" t="s">
        <v>86</v>
      </c>
      <c r="E171" s="6">
        <v>1</v>
      </c>
      <c r="F171" s="21">
        <f>IF(D171="帰宅",0,IF(D172="帰宅",1,IF(D173="帰宅",2,IF(#REF!="帰宅",3,IF(#REF!="帰宅",4,5)))))</f>
        <v>2</v>
      </c>
      <c r="H171" s="21" t="str">
        <f>D172</f>
        <v>買い物</v>
      </c>
      <c r="I171" s="7">
        <v>40129.345648148148</v>
      </c>
      <c r="J171" s="7">
        <v>40129.372013888889</v>
      </c>
      <c r="K171" s="13">
        <v>0.37127314815006685</v>
      </c>
      <c r="L171" s="23">
        <f>K171+K172+K173</f>
        <v>0.4284490740756155</v>
      </c>
      <c r="M171" s="6">
        <v>2278</v>
      </c>
      <c r="N171" s="10">
        <v>5152.2614756237208</v>
      </c>
      <c r="O171" s="6">
        <v>35.424165160000001</v>
      </c>
      <c r="P171" s="6">
        <v>139.55426750000001</v>
      </c>
      <c r="Q171" s="6">
        <v>110</v>
      </c>
      <c r="R171" s="6" t="s">
        <v>846</v>
      </c>
      <c r="S171" s="6">
        <v>1009034</v>
      </c>
      <c r="T171" s="6" t="s">
        <v>430</v>
      </c>
      <c r="U171" s="6">
        <v>100903403</v>
      </c>
      <c r="V171" s="6" t="s">
        <v>710</v>
      </c>
      <c r="W171" s="6">
        <v>35.453406610000002</v>
      </c>
      <c r="X171" s="6">
        <v>139.59839529999999</v>
      </c>
      <c r="Y171" s="6">
        <v>106</v>
      </c>
      <c r="Z171" s="6" t="s">
        <v>841</v>
      </c>
      <c r="AA171" s="6">
        <v>1005012</v>
      </c>
      <c r="AB171" s="6" t="s">
        <v>398</v>
      </c>
      <c r="AC171" s="6">
        <v>100501202</v>
      </c>
      <c r="AD171" s="6" t="s">
        <v>619</v>
      </c>
      <c r="AE171" s="6">
        <v>0</v>
      </c>
      <c r="AF171" s="6">
        <v>2</v>
      </c>
      <c r="AG171" s="6" t="s">
        <v>97</v>
      </c>
      <c r="AH171" s="6" t="s">
        <v>100</v>
      </c>
      <c r="AI171" s="6">
        <v>200</v>
      </c>
      <c r="AJ171" s="6" t="s">
        <v>94</v>
      </c>
      <c r="AL171" s="21" t="str">
        <f>AJ172</f>
        <v>鉄道</v>
      </c>
      <c r="AM171" s="6">
        <v>46.5</v>
      </c>
      <c r="AN171" s="6">
        <v>1</v>
      </c>
      <c r="AO171" s="6">
        <v>9206</v>
      </c>
      <c r="AP171" s="6">
        <v>19.8</v>
      </c>
      <c r="AQ171" s="6">
        <v>1</v>
      </c>
      <c r="AR171" s="6">
        <v>22</v>
      </c>
      <c r="AS171" s="6">
        <v>330</v>
      </c>
      <c r="AT171" s="6" t="s">
        <v>141</v>
      </c>
      <c r="AU171" s="6" t="s">
        <v>204</v>
      </c>
      <c r="AV171" s="6">
        <v>1</v>
      </c>
      <c r="AW171" s="6">
        <v>1072</v>
      </c>
      <c r="AX171" s="6">
        <v>14</v>
      </c>
      <c r="AY171" s="6">
        <v>804</v>
      </c>
      <c r="AZ171" s="6">
        <v>10.5</v>
      </c>
      <c r="BA171" s="6">
        <v>46.5</v>
      </c>
      <c r="BB171" s="6">
        <v>1</v>
      </c>
      <c r="BC171" s="6">
        <v>6390</v>
      </c>
      <c r="BD171" s="6">
        <v>32</v>
      </c>
      <c r="BE171" s="6">
        <v>1</v>
      </c>
      <c r="BF171" s="6">
        <v>6390</v>
      </c>
      <c r="BG171" s="6">
        <v>79.8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/>
    </row>
    <row r="172" spans="1:69" ht="17" customHeight="1">
      <c r="A172" s="6">
        <v>256586</v>
      </c>
      <c r="B172" s="6" t="s">
        <v>60</v>
      </c>
      <c r="C172" s="6">
        <v>500</v>
      </c>
      <c r="D172" s="6" t="s">
        <v>33</v>
      </c>
      <c r="E172" s="6">
        <v>1</v>
      </c>
      <c r="F172" s="21">
        <f>IF(D172="帰宅",0,IF(D173="帰宅",1,IF(#REF!="帰宅",2,IF(#REF!="帰宅",3,IF(D174="帰宅",4,5)))))</f>
        <v>1</v>
      </c>
      <c r="G172" s="21" t="str">
        <f>D171</f>
        <v>出勤</v>
      </c>
      <c r="H172" s="21" t="str">
        <f>D173</f>
        <v>帰宅</v>
      </c>
      <c r="I172" s="7">
        <v>40129.743287037039</v>
      </c>
      <c r="J172" s="7">
        <v>40129.767465277779</v>
      </c>
      <c r="K172" s="13">
        <v>5.7175925925548654E-2</v>
      </c>
      <c r="L172" s="23">
        <f>K171+K172+K173</f>
        <v>0.4284490740756155</v>
      </c>
      <c r="M172" s="6">
        <v>2089</v>
      </c>
      <c r="N172" s="10">
        <v>4425.5930916430616</v>
      </c>
      <c r="O172" s="6">
        <v>35.453068639999998</v>
      </c>
      <c r="P172" s="6">
        <v>139.59824499999999</v>
      </c>
      <c r="Q172" s="6">
        <v>106</v>
      </c>
      <c r="R172" s="6" t="s">
        <v>841</v>
      </c>
      <c r="S172" s="6">
        <v>1005012</v>
      </c>
      <c r="T172" s="6" t="s">
        <v>398</v>
      </c>
      <c r="U172" s="6">
        <v>100501202</v>
      </c>
      <c r="V172" s="6" t="s">
        <v>619</v>
      </c>
      <c r="W172" s="6">
        <v>35.430355669999997</v>
      </c>
      <c r="X172" s="6">
        <v>139.55811919999999</v>
      </c>
      <c r="Y172" s="6">
        <v>110</v>
      </c>
      <c r="Z172" s="6" t="s">
        <v>846</v>
      </c>
      <c r="AA172" s="6">
        <v>1009032</v>
      </c>
      <c r="AB172" s="6" t="s">
        <v>141</v>
      </c>
      <c r="AC172" s="6">
        <v>100903201</v>
      </c>
      <c r="AD172" s="6" t="s">
        <v>689</v>
      </c>
      <c r="AE172" s="6">
        <v>0</v>
      </c>
      <c r="AF172" s="6">
        <v>2</v>
      </c>
      <c r="AG172" s="6" t="s">
        <v>97</v>
      </c>
      <c r="AH172" s="6" t="s">
        <v>100</v>
      </c>
      <c r="AI172" s="6">
        <v>200</v>
      </c>
      <c r="AJ172" s="6" t="s">
        <v>94</v>
      </c>
      <c r="AK172" s="21" t="str">
        <f>AJ171</f>
        <v>鉄道</v>
      </c>
      <c r="AL172" s="21" t="str">
        <f>AJ173</f>
        <v>徒歩</v>
      </c>
      <c r="AM172" s="6">
        <v>33.6</v>
      </c>
      <c r="AN172" s="6">
        <v>1</v>
      </c>
      <c r="AO172" s="6">
        <v>6411</v>
      </c>
      <c r="AP172" s="6">
        <v>13.1</v>
      </c>
      <c r="AQ172" s="6">
        <v>1</v>
      </c>
      <c r="AR172" s="6">
        <v>22</v>
      </c>
      <c r="AS172" s="6">
        <v>330</v>
      </c>
      <c r="AT172" s="6" t="s">
        <v>204</v>
      </c>
      <c r="AU172" s="6" t="s">
        <v>141</v>
      </c>
      <c r="AV172" s="6">
        <v>1</v>
      </c>
      <c r="AW172" s="6">
        <v>813</v>
      </c>
      <c r="AX172" s="6">
        <v>9.5</v>
      </c>
      <c r="AY172" s="6">
        <v>177</v>
      </c>
      <c r="AZ172" s="6">
        <v>2.1</v>
      </c>
      <c r="BA172" s="6">
        <v>33.6</v>
      </c>
      <c r="BB172" s="6">
        <v>1</v>
      </c>
      <c r="BC172" s="6">
        <v>5282</v>
      </c>
      <c r="BD172" s="6">
        <v>26.4</v>
      </c>
      <c r="BE172" s="6">
        <v>1</v>
      </c>
      <c r="BF172" s="6">
        <v>5282</v>
      </c>
      <c r="BG172" s="6">
        <v>66.599999999999994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/>
    </row>
    <row r="173" spans="1:69" ht="17" customHeight="1">
      <c r="A173" s="6">
        <v>256601</v>
      </c>
      <c r="B173" s="6" t="s">
        <v>60</v>
      </c>
      <c r="C173" s="6">
        <v>200</v>
      </c>
      <c r="D173" s="6" t="s">
        <v>85</v>
      </c>
      <c r="E173" s="6"/>
      <c r="F173" s="21">
        <f>IF(D173="帰宅",0,IF(#REF!="帰宅",1,IF(#REF!="帰宅",2,IF(D174="帰宅",3,IF(D175="帰宅",4,5)))))</f>
        <v>0</v>
      </c>
      <c r="G173" s="21" t="str">
        <f>D172</f>
        <v>買い物</v>
      </c>
      <c r="I173" s="7">
        <v>40129.824641203704</v>
      </c>
      <c r="J173" s="7">
        <v>40129.837372685186</v>
      </c>
      <c r="K173" s="13"/>
      <c r="L173" s="23">
        <f>K171+K172+K173</f>
        <v>0.4284490740756155</v>
      </c>
      <c r="M173" s="6">
        <v>1100</v>
      </c>
      <c r="N173" s="10">
        <v>536.58632677176945</v>
      </c>
      <c r="O173" s="6">
        <v>35.428875120000001</v>
      </c>
      <c r="P173" s="6">
        <v>139.55750760000001</v>
      </c>
      <c r="Q173" s="6">
        <v>110</v>
      </c>
      <c r="R173" s="6" t="s">
        <v>846</v>
      </c>
      <c r="S173" s="6">
        <v>1009032</v>
      </c>
      <c r="T173" s="6" t="s">
        <v>141</v>
      </c>
      <c r="U173" s="6">
        <v>100903201</v>
      </c>
      <c r="V173" s="6" t="s">
        <v>689</v>
      </c>
      <c r="W173" s="6">
        <v>35.425028869999998</v>
      </c>
      <c r="X173" s="6">
        <v>139.5539296</v>
      </c>
      <c r="Y173" s="6">
        <v>110</v>
      </c>
      <c r="Z173" s="6" t="s">
        <v>846</v>
      </c>
      <c r="AA173" s="6">
        <v>1009034</v>
      </c>
      <c r="AB173" s="6" t="s">
        <v>430</v>
      </c>
      <c r="AC173" s="6">
        <v>100903403</v>
      </c>
      <c r="AD173" s="6" t="s">
        <v>710</v>
      </c>
      <c r="AE173" s="6">
        <v>0</v>
      </c>
      <c r="AF173" s="6">
        <v>2</v>
      </c>
      <c r="AG173" s="6" t="s">
        <v>97</v>
      </c>
      <c r="AH173" s="6" t="s">
        <v>100</v>
      </c>
      <c r="AI173" s="6">
        <v>420</v>
      </c>
      <c r="AJ173" s="6" t="s">
        <v>95</v>
      </c>
      <c r="AK173" s="21" t="str">
        <f>AJ172</f>
        <v>鉄道</v>
      </c>
      <c r="AM173" s="6">
        <v>11.7</v>
      </c>
      <c r="AN173" s="6">
        <v>1</v>
      </c>
      <c r="AO173" s="6">
        <v>1148</v>
      </c>
      <c r="AP173" s="6">
        <v>5.5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1</v>
      </c>
      <c r="BC173" s="6">
        <v>950</v>
      </c>
      <c r="BD173" s="6">
        <v>4.8</v>
      </c>
      <c r="BE173" s="6">
        <v>1</v>
      </c>
      <c r="BF173" s="6">
        <v>950</v>
      </c>
      <c r="BG173" s="6">
        <v>11.7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0</v>
      </c>
      <c r="BQ173" s="6"/>
    </row>
    <row r="174" spans="1:69" ht="17" customHeight="1">
      <c r="A174" s="6">
        <v>257972</v>
      </c>
      <c r="B174" s="6" t="s">
        <v>60</v>
      </c>
      <c r="C174" s="6">
        <v>100</v>
      </c>
      <c r="D174" s="6" t="s">
        <v>86</v>
      </c>
      <c r="E174" s="21">
        <f>IF(D174="帰宅",0,IF(D175="帰宅",1,IF(#REF!="帰宅",2,IF(#REF!="帰宅",3,IF(#REF!="帰宅",4,5)))))</f>
        <v>1</v>
      </c>
      <c r="H174" s="21" t="str">
        <f>D175</f>
        <v>帰宅</v>
      </c>
      <c r="I174" s="7">
        <v>40144.345486111109</v>
      </c>
      <c r="J174" s="7">
        <v>40144.367974537039</v>
      </c>
      <c r="K174" s="13">
        <v>0.43991898147942265</v>
      </c>
      <c r="L174" s="23">
        <f>K174+K175</f>
        <v>0.43991898147942265</v>
      </c>
      <c r="M174" s="6">
        <v>1943</v>
      </c>
      <c r="N174" s="10">
        <v>5203.5205779662356</v>
      </c>
      <c r="O174" s="6">
        <v>35.423918380000003</v>
      </c>
      <c r="P174" s="6">
        <v>139.55346829999999</v>
      </c>
      <c r="Q174" s="6">
        <v>110</v>
      </c>
      <c r="R174" s="6" t="s">
        <v>846</v>
      </c>
      <c r="S174" s="6">
        <v>1009034</v>
      </c>
      <c r="T174" s="6" t="s">
        <v>430</v>
      </c>
      <c r="U174" s="6">
        <v>100903403</v>
      </c>
      <c r="V174" s="6" t="s">
        <v>710</v>
      </c>
      <c r="W174" s="6">
        <v>35.453347610000002</v>
      </c>
      <c r="X174" s="6">
        <v>139.5981377</v>
      </c>
      <c r="Y174" s="6">
        <v>106</v>
      </c>
      <c r="Z174" s="6" t="s">
        <v>841</v>
      </c>
      <c r="AA174" s="6">
        <v>1005012</v>
      </c>
      <c r="AB174" s="6" t="s">
        <v>398</v>
      </c>
      <c r="AC174" s="6">
        <v>100501202</v>
      </c>
      <c r="AD174" s="6" t="s">
        <v>619</v>
      </c>
      <c r="AE174" s="6">
        <v>0</v>
      </c>
      <c r="AF174" s="6">
        <v>2</v>
      </c>
      <c r="AG174" s="6" t="s">
        <v>97</v>
      </c>
      <c r="AH174" s="6" t="s">
        <v>100</v>
      </c>
      <c r="AI174" s="6">
        <v>200</v>
      </c>
      <c r="AJ174" s="6" t="s">
        <v>94</v>
      </c>
      <c r="AL174" s="6" t="str">
        <f>AJ175</f>
        <v>徒歩</v>
      </c>
      <c r="AM174" s="6">
        <v>47.2</v>
      </c>
      <c r="AN174" s="6">
        <v>1</v>
      </c>
      <c r="AO174" s="6">
        <v>9158</v>
      </c>
      <c r="AP174" s="6">
        <v>19.5</v>
      </c>
      <c r="AQ174" s="6">
        <v>1</v>
      </c>
      <c r="AR174" s="6">
        <v>22</v>
      </c>
      <c r="AS174" s="6">
        <v>330</v>
      </c>
      <c r="AT174" s="6" t="s">
        <v>141</v>
      </c>
      <c r="AU174" s="6" t="s">
        <v>204</v>
      </c>
      <c r="AV174" s="6">
        <v>1</v>
      </c>
      <c r="AW174" s="6">
        <v>1136</v>
      </c>
      <c r="AX174" s="6">
        <v>14.9</v>
      </c>
      <c r="AY174" s="6">
        <v>784</v>
      </c>
      <c r="AZ174" s="6">
        <v>10.3</v>
      </c>
      <c r="BA174" s="6">
        <v>47.2</v>
      </c>
      <c r="BB174" s="6">
        <v>1</v>
      </c>
      <c r="BC174" s="6">
        <v>6434</v>
      </c>
      <c r="BD174" s="6">
        <v>32.200000000000003</v>
      </c>
      <c r="BE174" s="6">
        <v>1</v>
      </c>
      <c r="BF174" s="6">
        <v>6434</v>
      </c>
      <c r="BG174" s="6">
        <v>80.5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0</v>
      </c>
      <c r="BQ174" s="6"/>
    </row>
    <row r="175" spans="1:69" ht="17" customHeight="1">
      <c r="A175" s="6">
        <v>258027</v>
      </c>
      <c r="B175" s="6" t="s">
        <v>60</v>
      </c>
      <c r="C175" s="6">
        <v>200</v>
      </c>
      <c r="D175" s="6" t="s">
        <v>85</v>
      </c>
      <c r="E175" s="21">
        <f>IF(D175="帰宅",0,IF(#REF!="帰宅",1,IF(#REF!="帰宅",2,IF(#REF!="帰宅",3,IF(#REF!="帰宅",4,5)))))</f>
        <v>0</v>
      </c>
      <c r="G175" s="21" t="str">
        <f>D174</f>
        <v>出勤</v>
      </c>
      <c r="I175" s="7">
        <v>40144.807893518519</v>
      </c>
      <c r="J175" s="7">
        <v>40144.821817129632</v>
      </c>
      <c r="K175" s="13"/>
      <c r="L175" s="23">
        <f>K174+K175</f>
        <v>0.43991898147942265</v>
      </c>
      <c r="M175" s="6">
        <v>1203</v>
      </c>
      <c r="N175" s="10">
        <v>722.13038218470331</v>
      </c>
      <c r="O175" s="6">
        <v>35.430607809999998</v>
      </c>
      <c r="P175" s="6">
        <v>139.5560164</v>
      </c>
      <c r="Q175" s="6">
        <v>110</v>
      </c>
      <c r="R175" s="6" t="s">
        <v>846</v>
      </c>
      <c r="S175" s="6">
        <v>1009032</v>
      </c>
      <c r="T175" s="6" t="s">
        <v>141</v>
      </c>
      <c r="U175" s="6">
        <v>100903202</v>
      </c>
      <c r="V175" s="6" t="s">
        <v>694</v>
      </c>
      <c r="W175" s="6">
        <v>35.424406529999999</v>
      </c>
      <c r="X175" s="6">
        <v>139.5536453</v>
      </c>
      <c r="Y175" s="6">
        <v>110</v>
      </c>
      <c r="Z175" s="6" t="s">
        <v>846</v>
      </c>
      <c r="AA175" s="6">
        <v>1009034</v>
      </c>
      <c r="AB175" s="6" t="s">
        <v>430</v>
      </c>
      <c r="AC175" s="6">
        <v>100903403</v>
      </c>
      <c r="AD175" s="6" t="s">
        <v>710</v>
      </c>
      <c r="AE175" s="6">
        <v>0</v>
      </c>
      <c r="AF175" s="6">
        <v>2</v>
      </c>
      <c r="AG175" s="6" t="s">
        <v>97</v>
      </c>
      <c r="AH175" s="6" t="s">
        <v>100</v>
      </c>
      <c r="AI175" s="6">
        <v>420</v>
      </c>
      <c r="AJ175" s="6" t="s">
        <v>95</v>
      </c>
      <c r="AK175" s="21" t="str">
        <f>AJ174</f>
        <v>鉄道</v>
      </c>
      <c r="AM175" s="6">
        <v>14</v>
      </c>
      <c r="AN175" s="6">
        <v>1</v>
      </c>
      <c r="AO175" s="6">
        <v>1932</v>
      </c>
      <c r="AP175" s="6">
        <v>8.6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0</v>
      </c>
      <c r="BB175" s="6">
        <v>1</v>
      </c>
      <c r="BC175" s="6">
        <v>1167</v>
      </c>
      <c r="BD175" s="6">
        <v>5.8</v>
      </c>
      <c r="BE175" s="6">
        <v>1</v>
      </c>
      <c r="BF175" s="6">
        <v>1167</v>
      </c>
      <c r="BG175" s="6">
        <v>14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0</v>
      </c>
      <c r="BQ175" s="6"/>
    </row>
    <row r="176" spans="1:69" ht="17" customHeight="1">
      <c r="A176" s="6">
        <v>255499</v>
      </c>
      <c r="B176" s="6" t="s">
        <v>61</v>
      </c>
      <c r="C176" s="6">
        <v>600</v>
      </c>
      <c r="D176" s="6" t="s">
        <v>91</v>
      </c>
      <c r="E176" s="6">
        <v>1</v>
      </c>
      <c r="F176" s="21">
        <f>IF(D176="帰宅",0,IF(D177="帰宅",1,IF(D178="帰宅",2,IF(D179="帰宅",3,IF(D180="帰宅",4,5)))))</f>
        <v>2</v>
      </c>
      <c r="H176" s="21" t="str">
        <f>D177</f>
        <v>買い物</v>
      </c>
      <c r="I176" s="7">
        <v>40117.507384259261</v>
      </c>
      <c r="J176" s="7">
        <v>40117.538344907407</v>
      </c>
      <c r="K176" s="13">
        <v>7.3564814818382729E-2</v>
      </c>
      <c r="L176" s="23">
        <f>K176+K177+K178</f>
        <v>0.1186689814858255</v>
      </c>
      <c r="M176" s="6">
        <v>2675</v>
      </c>
      <c r="N176" s="10">
        <v>1959.4958333863942</v>
      </c>
      <c r="O176" s="6">
        <v>35.425377539999999</v>
      </c>
      <c r="P176" s="6">
        <v>139.65184640000001</v>
      </c>
      <c r="Q176" s="6">
        <v>104</v>
      </c>
      <c r="R176" s="6" t="s">
        <v>844</v>
      </c>
      <c r="S176" s="6">
        <v>1003012</v>
      </c>
      <c r="T176" s="6" t="s">
        <v>426</v>
      </c>
      <c r="U176" s="6">
        <v>100301201</v>
      </c>
      <c r="V176" s="6" t="s">
        <v>712</v>
      </c>
      <c r="W176" s="6">
        <v>35.442758220000002</v>
      </c>
      <c r="X176" s="6">
        <v>139.64825759999999</v>
      </c>
      <c r="Y176" s="6">
        <v>104</v>
      </c>
      <c r="Z176" s="6" t="s">
        <v>844</v>
      </c>
      <c r="AA176" s="6">
        <v>1003003</v>
      </c>
      <c r="AB176" s="6" t="s">
        <v>407</v>
      </c>
      <c r="AC176" s="6">
        <v>100300301</v>
      </c>
      <c r="AD176" s="6" t="s">
        <v>642</v>
      </c>
      <c r="AE176" s="6">
        <v>53</v>
      </c>
      <c r="AF176" s="6">
        <v>1</v>
      </c>
      <c r="AG176" s="6" t="s">
        <v>34</v>
      </c>
      <c r="AH176" s="6" t="s">
        <v>35</v>
      </c>
      <c r="AI176" s="6">
        <v>410</v>
      </c>
      <c r="AJ176" s="6" t="s">
        <v>43</v>
      </c>
      <c r="AL176" s="21" t="str">
        <f>AJ177</f>
        <v>自転車</v>
      </c>
      <c r="AM176" s="6">
        <v>11.9</v>
      </c>
      <c r="AN176" s="6">
        <v>1</v>
      </c>
      <c r="AO176" s="6">
        <v>3017</v>
      </c>
      <c r="AP176" s="6">
        <v>14</v>
      </c>
      <c r="AQ176" s="6">
        <v>1</v>
      </c>
      <c r="AR176" s="6">
        <v>22</v>
      </c>
      <c r="AS176" s="6">
        <v>350</v>
      </c>
      <c r="AT176" s="6" t="s">
        <v>41</v>
      </c>
      <c r="AU176" s="6" t="s">
        <v>139</v>
      </c>
      <c r="AV176" s="6">
        <v>1</v>
      </c>
      <c r="AW176" s="6">
        <v>783</v>
      </c>
      <c r="AX176" s="6">
        <v>9.1</v>
      </c>
      <c r="AY176" s="6">
        <v>796</v>
      </c>
      <c r="AZ176" s="6">
        <v>9.5</v>
      </c>
      <c r="BA176" s="6">
        <v>40.6</v>
      </c>
      <c r="BB176" s="6">
        <v>1</v>
      </c>
      <c r="BC176" s="6">
        <v>2387</v>
      </c>
      <c r="BD176" s="6">
        <v>11.9</v>
      </c>
      <c r="BE176" s="6">
        <v>1</v>
      </c>
      <c r="BF176" s="6">
        <v>2387</v>
      </c>
      <c r="BG176" s="6">
        <v>29.2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/>
    </row>
    <row r="177" spans="1:69" ht="17" customHeight="1">
      <c r="A177" s="6">
        <v>255521</v>
      </c>
      <c r="B177" s="6" t="s">
        <v>61</v>
      </c>
      <c r="C177" s="6">
        <v>500</v>
      </c>
      <c r="D177" s="6" t="s">
        <v>33</v>
      </c>
      <c r="E177" s="6">
        <v>1</v>
      </c>
      <c r="F177" s="21">
        <f>IF(D177="帰宅",0,IF(D178="帰宅",1,IF(D179="帰宅",2,IF(D180="帰宅",3,IF(D181="帰宅",4,5)))))</f>
        <v>1</v>
      </c>
      <c r="G177" s="21" t="str">
        <f>D176</f>
        <v>食事</v>
      </c>
      <c r="H177" s="21" t="str">
        <f>D178</f>
        <v>帰宅</v>
      </c>
      <c r="I177" s="7">
        <v>40117.611909722225</v>
      </c>
      <c r="J177" s="7">
        <v>40117.630393518521</v>
      </c>
      <c r="K177" s="13">
        <v>4.5104166667442769E-2</v>
      </c>
      <c r="L177" s="23">
        <f>K176+K177+K178</f>
        <v>0.1186689814858255</v>
      </c>
      <c r="M177" s="6">
        <v>1597</v>
      </c>
      <c r="N177" s="10">
        <v>1933.9045321877466</v>
      </c>
      <c r="O177" s="6">
        <v>35.441974989999999</v>
      </c>
      <c r="P177" s="6">
        <v>139.64771569999999</v>
      </c>
      <c r="Q177" s="6">
        <v>104</v>
      </c>
      <c r="R177" s="6" t="s">
        <v>844</v>
      </c>
      <c r="S177" s="6">
        <v>1003003</v>
      </c>
      <c r="T177" s="6" t="s">
        <v>407</v>
      </c>
      <c r="U177" s="6">
        <v>100300301</v>
      </c>
      <c r="V177" s="6" t="s">
        <v>642</v>
      </c>
      <c r="W177" s="6">
        <v>35.430656089999999</v>
      </c>
      <c r="X177" s="6">
        <v>139.663927</v>
      </c>
      <c r="Y177" s="6">
        <v>104</v>
      </c>
      <c r="Z177" s="6" t="s">
        <v>844</v>
      </c>
      <c r="AA177" s="6">
        <v>1003010</v>
      </c>
      <c r="AB177" s="6" t="s">
        <v>422</v>
      </c>
      <c r="AC177" s="6">
        <v>100301006</v>
      </c>
      <c r="AD177" s="6" t="s">
        <v>695</v>
      </c>
      <c r="AE177" s="6">
        <v>53</v>
      </c>
      <c r="AF177" s="6">
        <v>1</v>
      </c>
      <c r="AG177" s="6" t="s">
        <v>34</v>
      </c>
      <c r="AH177" s="6" t="s">
        <v>35</v>
      </c>
      <c r="AI177" s="6">
        <v>410</v>
      </c>
      <c r="AJ177" s="6" t="s">
        <v>43</v>
      </c>
      <c r="AK177" s="21" t="str">
        <f>AJ176</f>
        <v>自転車</v>
      </c>
      <c r="AL177" s="21" t="str">
        <f>AJ178</f>
        <v>自転車</v>
      </c>
      <c r="AM177" s="6">
        <v>12</v>
      </c>
      <c r="AN177" s="6">
        <v>1</v>
      </c>
      <c r="AO177" s="6">
        <v>2405</v>
      </c>
      <c r="AP177" s="6">
        <v>7.5</v>
      </c>
      <c r="AQ177" s="6">
        <v>1</v>
      </c>
      <c r="AR177" s="6">
        <v>2</v>
      </c>
      <c r="AS177" s="6">
        <v>180</v>
      </c>
      <c r="AT177" s="6" t="s">
        <v>139</v>
      </c>
      <c r="AU177" s="6" t="s">
        <v>36</v>
      </c>
      <c r="AV177" s="6">
        <v>0</v>
      </c>
      <c r="AW177" s="6">
        <v>843</v>
      </c>
      <c r="AX177" s="6">
        <v>10.1</v>
      </c>
      <c r="AY177" s="6">
        <v>2145</v>
      </c>
      <c r="AZ177" s="6">
        <v>26.2</v>
      </c>
      <c r="BA177" s="6">
        <v>38.299999999999997</v>
      </c>
      <c r="BB177" s="6">
        <v>1</v>
      </c>
      <c r="BC177" s="6">
        <v>2404</v>
      </c>
      <c r="BD177" s="6">
        <v>12</v>
      </c>
      <c r="BE177" s="6">
        <v>1</v>
      </c>
      <c r="BF177" s="6">
        <v>2404</v>
      </c>
      <c r="BG177" s="6">
        <v>29.3</v>
      </c>
      <c r="BH177" s="6">
        <v>1</v>
      </c>
      <c r="BI177" s="6">
        <v>2.16</v>
      </c>
      <c r="BJ177" s="6">
        <v>8</v>
      </c>
      <c r="BK177" s="6">
        <v>210</v>
      </c>
      <c r="BL177" s="6">
        <v>268</v>
      </c>
      <c r="BM177" s="6">
        <v>4</v>
      </c>
      <c r="BN177" s="6">
        <v>304</v>
      </c>
      <c r="BO177" s="6">
        <v>4.5999999999999996</v>
      </c>
      <c r="BP177" s="6">
        <v>16.600000000000001</v>
      </c>
      <c r="BQ177" s="6"/>
    </row>
    <row r="178" spans="1:69" ht="17" customHeight="1">
      <c r="A178" s="6">
        <v>255533</v>
      </c>
      <c r="B178" s="6" t="s">
        <v>61</v>
      </c>
      <c r="C178" s="6">
        <v>200</v>
      </c>
      <c r="D178" s="6" t="s">
        <v>85</v>
      </c>
      <c r="E178" s="6"/>
      <c r="F178" s="21">
        <f>IF(D178="帰宅",0,IF(D179="帰宅",1,IF(D180="帰宅",2,IF(D181="帰宅",3,IF(#REF!="帰宅",4,5)))))</f>
        <v>0</v>
      </c>
      <c r="G178" s="21" t="str">
        <f>D177</f>
        <v>買い物</v>
      </c>
      <c r="I178" s="7">
        <v>40117.675497685188</v>
      </c>
      <c r="J178" s="7">
        <v>40117.688842592594</v>
      </c>
      <c r="K178" s="13"/>
      <c r="L178" s="23">
        <f>K176+K177+K178</f>
        <v>0.1186689814858255</v>
      </c>
      <c r="M178" s="6">
        <v>1153</v>
      </c>
      <c r="N178" s="10">
        <v>1259.9850449107448</v>
      </c>
      <c r="O178" s="6">
        <v>35.430736580000001</v>
      </c>
      <c r="P178" s="6">
        <v>139.66395919999999</v>
      </c>
      <c r="Q178" s="6">
        <v>104</v>
      </c>
      <c r="R178" s="6" t="s">
        <v>844</v>
      </c>
      <c r="S178" s="6">
        <v>1003010</v>
      </c>
      <c r="T178" s="6" t="s">
        <v>422</v>
      </c>
      <c r="U178" s="6">
        <v>100301006</v>
      </c>
      <c r="V178" s="6" t="s">
        <v>695</v>
      </c>
      <c r="W178" s="6">
        <v>35.425447230000003</v>
      </c>
      <c r="X178" s="6">
        <v>139.65165859999999</v>
      </c>
      <c r="Y178" s="6">
        <v>104</v>
      </c>
      <c r="Z178" s="6" t="s">
        <v>844</v>
      </c>
      <c r="AA178" s="6">
        <v>1003012</v>
      </c>
      <c r="AB178" s="6" t="s">
        <v>426</v>
      </c>
      <c r="AC178" s="6">
        <v>100301201</v>
      </c>
      <c r="AD178" s="6" t="s">
        <v>712</v>
      </c>
      <c r="AE178" s="6">
        <v>53</v>
      </c>
      <c r="AF178" s="6">
        <v>1</v>
      </c>
      <c r="AG178" s="6" t="s">
        <v>34</v>
      </c>
      <c r="AH178" s="6" t="s">
        <v>35</v>
      </c>
      <c r="AI178" s="6">
        <v>410</v>
      </c>
      <c r="AJ178" s="6" t="s">
        <v>43</v>
      </c>
      <c r="AK178" s="21" t="str">
        <f>AJ177</f>
        <v>自転車</v>
      </c>
      <c r="AM178" s="6">
        <v>9.3000000000000007</v>
      </c>
      <c r="AN178" s="6">
        <v>1</v>
      </c>
      <c r="AO178" s="6">
        <v>1883</v>
      </c>
      <c r="AP178" s="6">
        <v>8.6999999999999993</v>
      </c>
      <c r="AQ178" s="6">
        <v>1</v>
      </c>
      <c r="AR178" s="6">
        <v>24</v>
      </c>
      <c r="AS178" s="6">
        <v>340</v>
      </c>
      <c r="AT178" s="6" t="s">
        <v>36</v>
      </c>
      <c r="AU178" s="6" t="s">
        <v>41</v>
      </c>
      <c r="AV178" s="6">
        <v>1</v>
      </c>
      <c r="AW178" s="6">
        <v>2144</v>
      </c>
      <c r="AX178" s="6">
        <v>26.4</v>
      </c>
      <c r="AY178" s="6">
        <v>783</v>
      </c>
      <c r="AZ178" s="6">
        <v>9.8000000000000007</v>
      </c>
      <c r="BA178" s="6">
        <v>60.2</v>
      </c>
      <c r="BB178" s="6">
        <v>1</v>
      </c>
      <c r="BC178" s="6">
        <v>1866</v>
      </c>
      <c r="BD178" s="6">
        <v>9.3000000000000007</v>
      </c>
      <c r="BE178" s="6">
        <v>1</v>
      </c>
      <c r="BF178" s="6">
        <v>1866</v>
      </c>
      <c r="BG178" s="6">
        <v>23.2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/>
    </row>
    <row r="179" spans="1:69" ht="17" customHeight="1">
      <c r="A179" s="6">
        <v>255602</v>
      </c>
      <c r="B179" s="6" t="s">
        <v>61</v>
      </c>
      <c r="C179" s="6">
        <v>999</v>
      </c>
      <c r="D179" s="6" t="s">
        <v>84</v>
      </c>
      <c r="E179" s="6">
        <v>1</v>
      </c>
      <c r="F179" s="21">
        <f>IF(D179="帰宅",0,IF(D180="帰宅",1,IF(D181="帰宅",2,IF(#REF!="帰宅",3,IF(#REF!="帰宅",4,5)))))</f>
        <v>2</v>
      </c>
      <c r="H179" s="21" t="str">
        <f>D180</f>
        <v>その他</v>
      </c>
      <c r="I179" s="7">
        <v>40118.552407407406</v>
      </c>
      <c r="J179" s="7">
        <v>40118.588194444441</v>
      </c>
      <c r="K179" s="13">
        <v>3.3599537040572613E-2</v>
      </c>
      <c r="L179" s="23">
        <f>K179+K180+K181</f>
        <v>7.0821759261889383E-2</v>
      </c>
      <c r="M179" s="6">
        <v>3092</v>
      </c>
      <c r="N179" s="10">
        <v>20686.36996813308</v>
      </c>
      <c r="O179" s="6">
        <v>35.425318539999999</v>
      </c>
      <c r="P179" s="6">
        <v>139.65155669999999</v>
      </c>
      <c r="Q179" s="6">
        <v>104</v>
      </c>
      <c r="R179" s="6" t="s">
        <v>844</v>
      </c>
      <c r="S179" s="6">
        <v>1003012</v>
      </c>
      <c r="T179" s="6" t="s">
        <v>426</v>
      </c>
      <c r="U179" s="6">
        <v>100301201</v>
      </c>
      <c r="V179" s="6" t="s">
        <v>712</v>
      </c>
      <c r="W179" s="6">
        <v>35.240498270000003</v>
      </c>
      <c r="X179" s="6">
        <v>139.67790669999999</v>
      </c>
      <c r="Y179" s="6">
        <v>201</v>
      </c>
      <c r="Z179" s="6" t="s">
        <v>859</v>
      </c>
      <c r="AA179" s="6">
        <v>2010408</v>
      </c>
      <c r="AB179" s="6" t="s">
        <v>465</v>
      </c>
      <c r="AC179" s="6">
        <v>201040803</v>
      </c>
      <c r="AD179" s="6" t="s">
        <v>761</v>
      </c>
      <c r="AE179" s="6">
        <v>53</v>
      </c>
      <c r="AF179" s="6">
        <v>1</v>
      </c>
      <c r="AG179" s="6" t="s">
        <v>34</v>
      </c>
      <c r="AH179" s="6" t="s">
        <v>35</v>
      </c>
      <c r="AI179" s="6">
        <v>100</v>
      </c>
      <c r="AJ179" s="6" t="s">
        <v>93</v>
      </c>
      <c r="AL179" s="21" t="str">
        <f>AJ180</f>
        <v>自動車</v>
      </c>
      <c r="AM179" s="6">
        <v>54</v>
      </c>
      <c r="AN179" s="6">
        <v>1</v>
      </c>
      <c r="AO179" s="6">
        <v>31079</v>
      </c>
      <c r="AP179" s="6">
        <v>54</v>
      </c>
      <c r="AQ179" s="6">
        <v>1</v>
      </c>
      <c r="AR179" s="6">
        <v>47</v>
      </c>
      <c r="AS179" s="6">
        <v>560</v>
      </c>
      <c r="AT179" s="6" t="s">
        <v>41</v>
      </c>
      <c r="AU179" s="6" t="s">
        <v>176</v>
      </c>
      <c r="AV179" s="6">
        <v>1</v>
      </c>
      <c r="AW179" s="6">
        <v>792</v>
      </c>
      <c r="AX179" s="6">
        <v>8.9</v>
      </c>
      <c r="AY179" s="6">
        <v>1724</v>
      </c>
      <c r="AZ179" s="6">
        <v>21.4</v>
      </c>
      <c r="BA179" s="6">
        <v>77.3</v>
      </c>
      <c r="BB179" s="6">
        <v>1</v>
      </c>
      <c r="BC179" s="6">
        <v>27791</v>
      </c>
      <c r="BD179" s="6">
        <v>139</v>
      </c>
      <c r="BE179" s="6">
        <v>1</v>
      </c>
      <c r="BF179" s="6">
        <v>27791</v>
      </c>
      <c r="BG179" s="6">
        <v>346.1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0</v>
      </c>
      <c r="BQ179" s="6"/>
    </row>
    <row r="180" spans="1:69" ht="17" customHeight="1">
      <c r="A180" s="6">
        <v>255619</v>
      </c>
      <c r="B180" s="6" t="s">
        <v>61</v>
      </c>
      <c r="C180" s="6">
        <v>999</v>
      </c>
      <c r="D180" s="6" t="s">
        <v>84</v>
      </c>
      <c r="E180" s="6">
        <v>1</v>
      </c>
      <c r="F180" s="21">
        <f>IF(D180="帰宅",0,IF(D181="帰宅",1,IF(#REF!="帰宅",2,IF(#REF!="帰宅",3,IF(#REF!="帰宅",4,5)))))</f>
        <v>1</v>
      </c>
      <c r="G180" s="21" t="str">
        <f>D179</f>
        <v>その他</v>
      </c>
      <c r="H180" s="21" t="str">
        <f>D181</f>
        <v>帰宅</v>
      </c>
      <c r="I180" s="7">
        <v>40118.621793981481</v>
      </c>
      <c r="J180" s="7">
        <v>40118.651875000003</v>
      </c>
      <c r="K180" s="13">
        <v>3.722222222131677E-2</v>
      </c>
      <c r="L180" s="23">
        <f>K179+K180+K181</f>
        <v>7.0821759261889383E-2</v>
      </c>
      <c r="M180" s="6">
        <v>2599</v>
      </c>
      <c r="N180" s="10">
        <v>22278.286087170443</v>
      </c>
      <c r="O180" s="6">
        <v>35.240557250000002</v>
      </c>
      <c r="P180" s="6">
        <v>139.67694650000001</v>
      </c>
      <c r="Q180" s="6">
        <v>201</v>
      </c>
      <c r="R180" s="6" t="s">
        <v>859</v>
      </c>
      <c r="S180" s="6">
        <v>2010408</v>
      </c>
      <c r="T180" s="6" t="s">
        <v>465</v>
      </c>
      <c r="U180" s="6">
        <v>201040803</v>
      </c>
      <c r="V180" s="6" t="s">
        <v>761</v>
      </c>
      <c r="W180" s="6">
        <v>35.437865889999998</v>
      </c>
      <c r="X180" s="6">
        <v>139.6340687</v>
      </c>
      <c r="Y180" s="6">
        <v>104</v>
      </c>
      <c r="Z180" s="6" t="s">
        <v>844</v>
      </c>
      <c r="AA180" s="6">
        <v>1003020</v>
      </c>
      <c r="AB180" s="6" t="s">
        <v>412</v>
      </c>
      <c r="AC180" s="6">
        <v>100302009</v>
      </c>
      <c r="AD180" s="6" t="s">
        <v>684</v>
      </c>
      <c r="AE180" s="6">
        <v>53</v>
      </c>
      <c r="AF180" s="6">
        <v>1</v>
      </c>
      <c r="AG180" s="6" t="s">
        <v>34</v>
      </c>
      <c r="AH180" s="6" t="s">
        <v>35</v>
      </c>
      <c r="AI180" s="6">
        <v>100</v>
      </c>
      <c r="AJ180" s="6" t="s">
        <v>93</v>
      </c>
      <c r="AK180" s="21" t="str">
        <f>AJ179</f>
        <v>自動車</v>
      </c>
      <c r="AL180" s="21" t="str">
        <f>AJ181</f>
        <v>自動車</v>
      </c>
      <c r="AM180" s="6">
        <v>53.4</v>
      </c>
      <c r="AN180" s="6">
        <v>1</v>
      </c>
      <c r="AO180" s="6">
        <v>29146</v>
      </c>
      <c r="AP180" s="6">
        <v>53.4</v>
      </c>
      <c r="AQ180" s="6">
        <v>1</v>
      </c>
      <c r="AR180" s="6">
        <v>41</v>
      </c>
      <c r="AS180" s="6">
        <v>530</v>
      </c>
      <c r="AT180" s="6" t="s">
        <v>176</v>
      </c>
      <c r="AU180" s="6" t="s">
        <v>179</v>
      </c>
      <c r="AV180" s="6">
        <v>1</v>
      </c>
      <c r="AW180" s="6">
        <v>1758</v>
      </c>
      <c r="AX180" s="6">
        <v>22.5</v>
      </c>
      <c r="AY180" s="6">
        <v>503</v>
      </c>
      <c r="AZ180" s="6">
        <v>6</v>
      </c>
      <c r="BA180" s="6">
        <v>69.5</v>
      </c>
      <c r="BB180" s="6">
        <v>1</v>
      </c>
      <c r="BC180" s="6">
        <v>27956</v>
      </c>
      <c r="BD180" s="6">
        <v>139.80000000000001</v>
      </c>
      <c r="BE180" s="6">
        <v>1</v>
      </c>
      <c r="BF180" s="6">
        <v>27956</v>
      </c>
      <c r="BG180" s="6">
        <v>351.5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0</v>
      </c>
      <c r="BQ180" s="6"/>
    </row>
    <row r="181" spans="1:69" ht="17" customHeight="1">
      <c r="A181" s="6">
        <v>255630</v>
      </c>
      <c r="B181" s="6" t="s">
        <v>61</v>
      </c>
      <c r="C181" s="6">
        <v>200</v>
      </c>
      <c r="D181" s="6" t="s">
        <v>85</v>
      </c>
      <c r="E181" s="6"/>
      <c r="F181" s="21">
        <f>IF(D181="帰宅",0,IF(#REF!="帰宅",1,IF(#REF!="帰宅",2,IF(#REF!="帰宅",3,IF(#REF!="帰宅",4,5)))))</f>
        <v>0</v>
      </c>
      <c r="G181" s="21" t="str">
        <f>D180</f>
        <v>その他</v>
      </c>
      <c r="I181" s="7">
        <v>40118.689097222225</v>
      </c>
      <c r="J181" s="7">
        <v>40118.698391203703</v>
      </c>
      <c r="K181" s="13"/>
      <c r="L181" s="23">
        <f>K179+K180+K181</f>
        <v>7.0821759261889383E-2</v>
      </c>
      <c r="M181" s="6">
        <v>803</v>
      </c>
      <c r="N181" s="10">
        <v>2115.4194559731877</v>
      </c>
      <c r="O181" s="6">
        <v>35.437608410000003</v>
      </c>
      <c r="P181" s="6">
        <v>139.63368779999999</v>
      </c>
      <c r="Q181" s="6">
        <v>104</v>
      </c>
      <c r="R181" s="6" t="s">
        <v>844</v>
      </c>
      <c r="S181" s="6">
        <v>1003020</v>
      </c>
      <c r="T181" s="6" t="s">
        <v>412</v>
      </c>
      <c r="U181" s="6">
        <v>100302009</v>
      </c>
      <c r="V181" s="6" t="s">
        <v>684</v>
      </c>
      <c r="W181" s="6">
        <v>35.425458030000001</v>
      </c>
      <c r="X181" s="6">
        <v>139.65165859999999</v>
      </c>
      <c r="Y181" s="6">
        <v>104</v>
      </c>
      <c r="Z181" s="6" t="s">
        <v>844</v>
      </c>
      <c r="AA181" s="6">
        <v>1003012</v>
      </c>
      <c r="AB181" s="6" t="s">
        <v>426</v>
      </c>
      <c r="AC181" s="6">
        <v>100301201</v>
      </c>
      <c r="AD181" s="6" t="s">
        <v>712</v>
      </c>
      <c r="AE181" s="6">
        <v>53</v>
      </c>
      <c r="AF181" s="6">
        <v>1</v>
      </c>
      <c r="AG181" s="6" t="s">
        <v>34</v>
      </c>
      <c r="AH181" s="6" t="s">
        <v>35</v>
      </c>
      <c r="AI181" s="6">
        <v>100</v>
      </c>
      <c r="AJ181" s="6" t="s">
        <v>93</v>
      </c>
      <c r="AK181" s="21" t="str">
        <f>AJ180</f>
        <v>自動車</v>
      </c>
      <c r="AM181" s="6">
        <v>15.8</v>
      </c>
      <c r="AN181" s="6">
        <v>1</v>
      </c>
      <c r="AO181" s="6">
        <v>3338</v>
      </c>
      <c r="AP181" s="6">
        <v>15.8</v>
      </c>
      <c r="AQ181" s="6">
        <v>1</v>
      </c>
      <c r="AR181" s="6">
        <v>15</v>
      </c>
      <c r="AS181" s="6">
        <v>330</v>
      </c>
      <c r="AT181" s="6" t="s">
        <v>179</v>
      </c>
      <c r="AU181" s="6" t="s">
        <v>41</v>
      </c>
      <c r="AV181" s="6">
        <v>1</v>
      </c>
      <c r="AW181" s="6">
        <v>487</v>
      </c>
      <c r="AX181" s="6">
        <v>5.9</v>
      </c>
      <c r="AY181" s="6">
        <v>782</v>
      </c>
      <c r="AZ181" s="6">
        <v>9.8000000000000007</v>
      </c>
      <c r="BA181" s="6">
        <v>30.7</v>
      </c>
      <c r="BB181" s="6">
        <v>1</v>
      </c>
      <c r="BC181" s="6">
        <v>2941</v>
      </c>
      <c r="BD181" s="6">
        <v>14.7</v>
      </c>
      <c r="BE181" s="6">
        <v>1</v>
      </c>
      <c r="BF181" s="6">
        <v>2941</v>
      </c>
      <c r="BG181" s="6">
        <v>36.5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/>
    </row>
    <row r="182" spans="1:69" ht="17" customHeight="1">
      <c r="A182" s="6">
        <v>255708</v>
      </c>
      <c r="B182" s="6" t="s">
        <v>61</v>
      </c>
      <c r="C182" s="6">
        <v>600</v>
      </c>
      <c r="D182" s="6" t="s">
        <v>91</v>
      </c>
      <c r="E182" s="6">
        <v>1</v>
      </c>
      <c r="F182" s="21">
        <f>IF(D182="帰宅",0,IF(D183="帰宅",1,IF(D184="帰宅",2,IF(D185="帰宅",3,IF(#REF!="帰宅",4,5)))))</f>
        <v>3</v>
      </c>
      <c r="H182" s="21" t="str">
        <f>D183</f>
        <v>買い物</v>
      </c>
      <c r="I182" s="7">
        <v>40119.536689814813</v>
      </c>
      <c r="J182" s="7">
        <v>40119.548981481479</v>
      </c>
      <c r="K182" s="13">
        <v>4.391203704290092E-2</v>
      </c>
      <c r="L182" s="23">
        <f>K182+K183+K184+K185</f>
        <v>7.2071759263053536E-2</v>
      </c>
      <c r="M182" s="6">
        <v>1062</v>
      </c>
      <c r="N182" s="10">
        <v>5414.6525342950035</v>
      </c>
      <c r="O182" s="6">
        <v>35.429669019999999</v>
      </c>
      <c r="P182" s="6">
        <v>139.65400819999999</v>
      </c>
      <c r="Q182" s="6">
        <v>104</v>
      </c>
      <c r="R182" s="6" t="s">
        <v>844</v>
      </c>
      <c r="S182" s="6">
        <v>1003016</v>
      </c>
      <c r="T182" s="6" t="s">
        <v>420</v>
      </c>
      <c r="U182" s="6">
        <v>100301605</v>
      </c>
      <c r="V182" s="6" t="s">
        <v>700</v>
      </c>
      <c r="W182" s="6">
        <v>35.392429229999998</v>
      </c>
      <c r="X182" s="6">
        <v>139.615497</v>
      </c>
      <c r="Y182" s="6">
        <v>107</v>
      </c>
      <c r="Z182" s="6" t="s">
        <v>850</v>
      </c>
      <c r="AA182" s="6">
        <v>1006015</v>
      </c>
      <c r="AB182" s="6" t="s">
        <v>440</v>
      </c>
      <c r="AC182" s="6">
        <v>100601504</v>
      </c>
      <c r="AD182" s="6" t="s">
        <v>732</v>
      </c>
      <c r="AE182" s="6">
        <v>53</v>
      </c>
      <c r="AF182" s="6">
        <v>1</v>
      </c>
      <c r="AG182" s="6" t="s">
        <v>34</v>
      </c>
      <c r="AH182" s="6" t="s">
        <v>35</v>
      </c>
      <c r="AI182" s="6">
        <v>100</v>
      </c>
      <c r="AJ182" s="6" t="s">
        <v>93</v>
      </c>
      <c r="AL182" s="21" t="str">
        <f>AJ183</f>
        <v>自動車</v>
      </c>
      <c r="AM182" s="6">
        <v>22.4</v>
      </c>
      <c r="AN182" s="6">
        <v>1</v>
      </c>
      <c r="AO182" s="6">
        <v>8549</v>
      </c>
      <c r="AP182" s="6">
        <v>22.4</v>
      </c>
      <c r="AQ182" s="6">
        <v>1</v>
      </c>
      <c r="AR182" s="6">
        <v>22</v>
      </c>
      <c r="AS182" s="6">
        <v>360</v>
      </c>
      <c r="AT182" s="6" t="s">
        <v>41</v>
      </c>
      <c r="AU182" s="6" t="s">
        <v>187</v>
      </c>
      <c r="AV182" s="6">
        <v>1</v>
      </c>
      <c r="AW182" s="6">
        <v>1195</v>
      </c>
      <c r="AX182" s="6">
        <v>14.5</v>
      </c>
      <c r="AY182" s="6">
        <v>616</v>
      </c>
      <c r="AZ182" s="6">
        <v>7.6</v>
      </c>
      <c r="BA182" s="6">
        <v>44.1</v>
      </c>
      <c r="BB182" s="6">
        <v>1</v>
      </c>
      <c r="BC182" s="6">
        <v>6853</v>
      </c>
      <c r="BD182" s="6">
        <v>34.299999999999997</v>
      </c>
      <c r="BE182" s="6">
        <v>1</v>
      </c>
      <c r="BF182" s="6">
        <v>6853</v>
      </c>
      <c r="BG182" s="6">
        <v>84.2</v>
      </c>
      <c r="BH182" s="6">
        <v>1</v>
      </c>
      <c r="BI182" s="6">
        <v>8.6199999999999992</v>
      </c>
      <c r="BJ182" s="6">
        <v>37</v>
      </c>
      <c r="BK182" s="6">
        <v>210</v>
      </c>
      <c r="BL182" s="6">
        <v>97</v>
      </c>
      <c r="BM182" s="6">
        <v>1.5</v>
      </c>
      <c r="BN182" s="6">
        <v>118</v>
      </c>
      <c r="BO182" s="6">
        <v>1.8</v>
      </c>
      <c r="BP182" s="6">
        <v>40.299999999999997</v>
      </c>
      <c r="BQ182" s="6"/>
    </row>
    <row r="183" spans="1:69" ht="17" customHeight="1">
      <c r="A183" s="6">
        <v>255716</v>
      </c>
      <c r="B183" s="6" t="s">
        <v>61</v>
      </c>
      <c r="C183" s="6">
        <v>500</v>
      </c>
      <c r="D183" s="6" t="s">
        <v>33</v>
      </c>
      <c r="E183" s="6">
        <v>1</v>
      </c>
      <c r="F183" s="21">
        <f>IF(D183="帰宅",0,IF(D184="帰宅",1,IF(D185="帰宅",2,IF(#REF!="帰宅",3,IF(#REF!="帰宅",4,5)))))</f>
        <v>2</v>
      </c>
      <c r="G183" s="21" t="str">
        <f>D182</f>
        <v>食事</v>
      </c>
      <c r="H183" s="21" t="str">
        <f>D184</f>
        <v>買い物</v>
      </c>
      <c r="I183" s="7">
        <v>40119.592893518522</v>
      </c>
      <c r="J183" s="7">
        <v>40119.598553240743</v>
      </c>
      <c r="K183" s="13">
        <v>1.7118055555329192E-2</v>
      </c>
      <c r="L183" s="23">
        <f>K182+K183+K184+K185</f>
        <v>7.2071759263053536E-2</v>
      </c>
      <c r="M183" s="6">
        <v>489</v>
      </c>
      <c r="N183" s="10">
        <v>2594.9131488763564</v>
      </c>
      <c r="O183" s="6">
        <v>35.392295140000002</v>
      </c>
      <c r="P183" s="6">
        <v>139.61537899999999</v>
      </c>
      <c r="Q183" s="6">
        <v>107</v>
      </c>
      <c r="R183" s="6" t="s">
        <v>850</v>
      </c>
      <c r="S183" s="6">
        <v>1006015</v>
      </c>
      <c r="T183" s="6" t="s">
        <v>440</v>
      </c>
      <c r="U183" s="6">
        <v>100601504</v>
      </c>
      <c r="V183" s="6" t="s">
        <v>732</v>
      </c>
      <c r="W183" s="6">
        <v>35.413345110000002</v>
      </c>
      <c r="X183" s="6">
        <v>139.6277493</v>
      </c>
      <c r="Y183" s="6">
        <v>107</v>
      </c>
      <c r="Z183" s="6" t="s">
        <v>850</v>
      </c>
      <c r="AA183" s="6">
        <v>1006007</v>
      </c>
      <c r="AB183" s="6" t="s">
        <v>438</v>
      </c>
      <c r="AC183" s="6">
        <v>100600701</v>
      </c>
      <c r="AD183" s="6" t="s">
        <v>726</v>
      </c>
      <c r="AE183" s="6">
        <v>53</v>
      </c>
      <c r="AF183" s="6">
        <v>1</v>
      </c>
      <c r="AG183" s="6" t="s">
        <v>34</v>
      </c>
      <c r="AH183" s="6" t="s">
        <v>35</v>
      </c>
      <c r="AI183" s="6">
        <v>100</v>
      </c>
      <c r="AJ183" s="6" t="s">
        <v>93</v>
      </c>
      <c r="AK183" s="21" t="str">
        <f>AJ182</f>
        <v>自動車</v>
      </c>
      <c r="AL183" s="21" t="str">
        <f>AJ184</f>
        <v>自動車</v>
      </c>
      <c r="AM183" s="6">
        <v>6</v>
      </c>
      <c r="AN183" s="6">
        <v>1</v>
      </c>
      <c r="AO183" s="6">
        <v>2770</v>
      </c>
      <c r="AP183" s="6">
        <v>6</v>
      </c>
      <c r="AQ183" s="6">
        <v>0</v>
      </c>
      <c r="AR183" s="6">
        <v>18</v>
      </c>
      <c r="AS183" s="6">
        <v>340</v>
      </c>
      <c r="AT183" s="6" t="s">
        <v>187</v>
      </c>
      <c r="AU183" s="6" t="s">
        <v>188</v>
      </c>
      <c r="AV183" s="6">
        <v>1</v>
      </c>
      <c r="AW183" s="6">
        <v>689</v>
      </c>
      <c r="AX183" s="6">
        <v>9</v>
      </c>
      <c r="AY183" s="6">
        <v>1025</v>
      </c>
      <c r="AZ183" s="6">
        <v>13</v>
      </c>
      <c r="BA183" s="6">
        <v>40</v>
      </c>
      <c r="BB183" s="6">
        <v>1</v>
      </c>
      <c r="BC183" s="6">
        <v>2759</v>
      </c>
      <c r="BD183" s="6">
        <v>13.8</v>
      </c>
      <c r="BE183" s="6">
        <v>1</v>
      </c>
      <c r="BF183" s="6">
        <v>2759</v>
      </c>
      <c r="BG183" s="6">
        <v>34</v>
      </c>
      <c r="BH183" s="6">
        <v>1</v>
      </c>
      <c r="BI183" s="6">
        <v>2.98</v>
      </c>
      <c r="BJ183" s="6">
        <v>12</v>
      </c>
      <c r="BK183" s="6">
        <v>210</v>
      </c>
      <c r="BL183" s="6">
        <v>121</v>
      </c>
      <c r="BM183" s="6">
        <v>1.8</v>
      </c>
      <c r="BN183" s="6">
        <v>191</v>
      </c>
      <c r="BO183" s="6">
        <v>2.9</v>
      </c>
      <c r="BP183" s="6">
        <v>16.7</v>
      </c>
      <c r="BQ183" s="6"/>
    </row>
    <row r="184" spans="1:69" ht="17" customHeight="1">
      <c r="A184" s="6">
        <v>255723</v>
      </c>
      <c r="B184" s="6" t="s">
        <v>61</v>
      </c>
      <c r="C184" s="6">
        <v>500</v>
      </c>
      <c r="D184" s="6" t="s">
        <v>33</v>
      </c>
      <c r="E184" s="6">
        <v>1</v>
      </c>
      <c r="F184" s="21">
        <f>IF(D184="帰宅",0,IF(D185="帰宅",1,IF(#REF!="帰宅",2,IF(#REF!="帰宅",3,IF(#REF!="帰宅",4,5)))))</f>
        <v>1</v>
      </c>
      <c r="G184" s="21" t="str">
        <f>D183</f>
        <v>買い物</v>
      </c>
      <c r="H184" s="21" t="str">
        <f>D185</f>
        <v>帰宅</v>
      </c>
      <c r="I184" s="7">
        <v>40119.615671296298</v>
      </c>
      <c r="J184" s="7">
        <v>40119.638113425928</v>
      </c>
      <c r="K184" s="13">
        <v>1.1041666664823424E-2</v>
      </c>
      <c r="L184" s="23">
        <f>K182+K183+K184+K185</f>
        <v>7.2071759263053536E-2</v>
      </c>
      <c r="M184" s="6">
        <v>1939</v>
      </c>
      <c r="N184" s="10">
        <v>4264.6343286315259</v>
      </c>
      <c r="O184" s="6">
        <v>35.412706759999999</v>
      </c>
      <c r="P184" s="6">
        <v>139.62671940000001</v>
      </c>
      <c r="Q184" s="6">
        <v>107</v>
      </c>
      <c r="R184" s="6" t="s">
        <v>850</v>
      </c>
      <c r="S184" s="6">
        <v>1006007</v>
      </c>
      <c r="T184" s="6" t="s">
        <v>438</v>
      </c>
      <c r="U184" s="6">
        <v>100600701</v>
      </c>
      <c r="V184" s="6" t="s">
        <v>726</v>
      </c>
      <c r="W184" s="6">
        <v>35.437238260000001</v>
      </c>
      <c r="X184" s="6">
        <v>139.6629078</v>
      </c>
      <c r="Y184" s="6">
        <v>104</v>
      </c>
      <c r="Z184" s="6" t="s">
        <v>844</v>
      </c>
      <c r="AA184" s="6">
        <v>1003004</v>
      </c>
      <c r="AB184" s="6" t="s">
        <v>413</v>
      </c>
      <c r="AC184" s="6">
        <v>100300403</v>
      </c>
      <c r="AD184" s="6" t="s">
        <v>668</v>
      </c>
      <c r="AE184" s="6">
        <v>53</v>
      </c>
      <c r="AF184" s="6">
        <v>1</v>
      </c>
      <c r="AG184" s="6" t="s">
        <v>34</v>
      </c>
      <c r="AH184" s="6" t="s">
        <v>35</v>
      </c>
      <c r="AI184" s="6">
        <v>100</v>
      </c>
      <c r="AJ184" s="6" t="s">
        <v>93</v>
      </c>
      <c r="AK184" s="21" t="str">
        <f>AJ183</f>
        <v>自動車</v>
      </c>
      <c r="AL184" s="21" t="str">
        <f>AJ185</f>
        <v>自動車</v>
      </c>
      <c r="AM184" s="6">
        <v>16.5</v>
      </c>
      <c r="AN184" s="6">
        <v>1</v>
      </c>
      <c r="AO184" s="6">
        <v>5758</v>
      </c>
      <c r="AP184" s="6">
        <v>16.5</v>
      </c>
      <c r="AQ184" s="6">
        <v>0</v>
      </c>
      <c r="AR184" s="6">
        <v>25</v>
      </c>
      <c r="AS184" s="6">
        <v>340</v>
      </c>
      <c r="AT184" s="6" t="s">
        <v>188</v>
      </c>
      <c r="AU184" s="6" t="s">
        <v>36</v>
      </c>
      <c r="AV184" s="6">
        <v>1</v>
      </c>
      <c r="AW184" s="6">
        <v>1164</v>
      </c>
      <c r="AX184" s="6">
        <v>14</v>
      </c>
      <c r="AY184" s="6">
        <v>1523</v>
      </c>
      <c r="AZ184" s="6">
        <v>19</v>
      </c>
      <c r="BA184" s="6">
        <v>58</v>
      </c>
      <c r="BB184" s="6">
        <v>1</v>
      </c>
      <c r="BC184" s="6">
        <v>5377</v>
      </c>
      <c r="BD184" s="6">
        <v>26.9</v>
      </c>
      <c r="BE184" s="6">
        <v>1</v>
      </c>
      <c r="BF184" s="6">
        <v>5377</v>
      </c>
      <c r="BG184" s="6">
        <v>65.900000000000006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/>
    </row>
    <row r="185" spans="1:69" ht="17" customHeight="1">
      <c r="A185" s="6">
        <v>255727</v>
      </c>
      <c r="B185" s="6" t="s">
        <v>61</v>
      </c>
      <c r="C185" s="6">
        <v>200</v>
      </c>
      <c r="D185" s="6" t="s">
        <v>85</v>
      </c>
      <c r="E185" s="6"/>
      <c r="F185" s="21">
        <f>IF(D185="帰宅",0,IF(#REF!="帰宅",1,IF(#REF!="帰宅",2,IF(#REF!="帰宅",3,IF(#REF!="帰宅",4,5)))))</f>
        <v>0</v>
      </c>
      <c r="G185" s="21" t="str">
        <f>D184</f>
        <v>買い物</v>
      </c>
      <c r="I185" s="7">
        <v>40119.649155092593</v>
      </c>
      <c r="J185" s="7">
        <v>40119.659791666665</v>
      </c>
      <c r="K185" s="13"/>
      <c r="L185" s="23">
        <f>K182+K183+K184+K185</f>
        <v>7.2071759263053536E-2</v>
      </c>
      <c r="M185" s="6">
        <v>919</v>
      </c>
      <c r="N185" s="10">
        <v>1676.9976339892573</v>
      </c>
      <c r="O185" s="6">
        <v>35.439169409999998</v>
      </c>
      <c r="P185" s="6">
        <v>139.66044550000001</v>
      </c>
      <c r="Q185" s="6">
        <v>104</v>
      </c>
      <c r="R185" s="6" t="s">
        <v>844</v>
      </c>
      <c r="S185" s="6">
        <v>1003004</v>
      </c>
      <c r="T185" s="6" t="s">
        <v>413</v>
      </c>
      <c r="U185" s="6">
        <v>100300402</v>
      </c>
      <c r="V185" s="6" t="s">
        <v>678</v>
      </c>
      <c r="W185" s="6">
        <v>35.425876379999998</v>
      </c>
      <c r="X185" s="6">
        <v>139.6516962</v>
      </c>
      <c r="Y185" s="6">
        <v>104</v>
      </c>
      <c r="Z185" s="6" t="s">
        <v>844</v>
      </c>
      <c r="AA185" s="6">
        <v>1003012</v>
      </c>
      <c r="AB185" s="6" t="s">
        <v>426</v>
      </c>
      <c r="AC185" s="6">
        <v>100301201</v>
      </c>
      <c r="AD185" s="6" t="s">
        <v>712</v>
      </c>
      <c r="AE185" s="6">
        <v>53</v>
      </c>
      <c r="AF185" s="6">
        <v>1</v>
      </c>
      <c r="AG185" s="6" t="s">
        <v>34</v>
      </c>
      <c r="AH185" s="6" t="s">
        <v>35</v>
      </c>
      <c r="AI185" s="6">
        <v>100</v>
      </c>
      <c r="AJ185" s="6" t="s">
        <v>93</v>
      </c>
      <c r="AK185" s="21" t="str">
        <f>AJ184</f>
        <v>自動車</v>
      </c>
      <c r="AM185" s="6">
        <v>12</v>
      </c>
      <c r="AN185" s="6">
        <v>1</v>
      </c>
      <c r="AO185" s="6">
        <v>2491</v>
      </c>
      <c r="AP185" s="6">
        <v>12</v>
      </c>
      <c r="AQ185" s="6">
        <v>1</v>
      </c>
      <c r="AR185" s="6">
        <v>24</v>
      </c>
      <c r="AS185" s="6">
        <v>340</v>
      </c>
      <c r="AT185" s="6" t="s">
        <v>36</v>
      </c>
      <c r="AU185" s="6" t="s">
        <v>41</v>
      </c>
      <c r="AV185" s="6">
        <v>1</v>
      </c>
      <c r="AW185" s="6">
        <v>1332</v>
      </c>
      <c r="AX185" s="6">
        <v>16.7</v>
      </c>
      <c r="AY185" s="6">
        <v>726</v>
      </c>
      <c r="AZ185" s="6">
        <v>9.1</v>
      </c>
      <c r="BA185" s="6">
        <v>49.800000000000004</v>
      </c>
      <c r="BB185" s="6">
        <v>1</v>
      </c>
      <c r="BC185" s="6">
        <v>2055</v>
      </c>
      <c r="BD185" s="6">
        <v>10.3</v>
      </c>
      <c r="BE185" s="6">
        <v>1</v>
      </c>
      <c r="BF185" s="6">
        <v>2055</v>
      </c>
      <c r="BG185" s="6">
        <v>25.8</v>
      </c>
      <c r="BH185" s="6">
        <v>1</v>
      </c>
      <c r="BI185" s="6">
        <v>2.2999999999999998</v>
      </c>
      <c r="BJ185" s="6">
        <v>10</v>
      </c>
      <c r="BK185" s="6">
        <v>210</v>
      </c>
      <c r="BL185" s="6">
        <v>433</v>
      </c>
      <c r="BM185" s="6">
        <v>6.5</v>
      </c>
      <c r="BN185" s="6">
        <v>287</v>
      </c>
      <c r="BO185" s="6">
        <v>4.3</v>
      </c>
      <c r="BP185" s="6">
        <v>20.8</v>
      </c>
      <c r="BQ185" s="6"/>
    </row>
    <row r="186" spans="1:69" ht="17" customHeight="1">
      <c r="A186" s="6">
        <v>256035</v>
      </c>
      <c r="B186" s="6" t="s">
        <v>61</v>
      </c>
      <c r="C186" s="6">
        <v>999</v>
      </c>
      <c r="D186" s="6" t="s">
        <v>84</v>
      </c>
      <c r="E186" s="6">
        <v>1</v>
      </c>
      <c r="F186" s="21">
        <f>IF(D186="帰宅",0,IF(D187="帰宅",1,IF(D188="帰宅",2,IF(D189="帰宅",3,IF(D190="帰宅",4,5)))))</f>
        <v>4</v>
      </c>
      <c r="H186" s="21" t="str">
        <f>D187</f>
        <v>食事</v>
      </c>
      <c r="I186" s="7">
        <v>40123.454004629632</v>
      </c>
      <c r="J186" s="7">
        <v>40123.490243055552</v>
      </c>
      <c r="K186" s="13">
        <v>1.8622685187438037E-2</v>
      </c>
      <c r="L186" s="23">
        <f>K186+K187+K188+K189+K190</f>
        <v>9.1180555558821652E-2</v>
      </c>
      <c r="M186" s="6">
        <v>3131</v>
      </c>
      <c r="N186" s="10">
        <v>3297.6015224794819</v>
      </c>
      <c r="O186" s="6">
        <v>35.430516650000001</v>
      </c>
      <c r="P186" s="6">
        <v>139.6497971</v>
      </c>
      <c r="Q186" s="6">
        <v>104</v>
      </c>
      <c r="R186" s="6" t="s">
        <v>844</v>
      </c>
      <c r="S186" s="6">
        <v>1003012</v>
      </c>
      <c r="T186" s="6" t="s">
        <v>426</v>
      </c>
      <c r="U186" s="6">
        <v>100301202</v>
      </c>
      <c r="V186" s="6" t="s">
        <v>703</v>
      </c>
      <c r="W186" s="6">
        <v>35.457789390000002</v>
      </c>
      <c r="X186" s="6">
        <v>139.6354848</v>
      </c>
      <c r="Y186" s="6">
        <v>103</v>
      </c>
      <c r="Z186" s="6" t="s">
        <v>843</v>
      </c>
      <c r="AA186" s="6">
        <v>1002002</v>
      </c>
      <c r="AB186" s="6" t="s">
        <v>136</v>
      </c>
      <c r="AC186" s="6">
        <v>100200208</v>
      </c>
      <c r="AD186" s="6" t="s">
        <v>598</v>
      </c>
      <c r="AE186" s="6">
        <v>53</v>
      </c>
      <c r="AF186" s="6">
        <v>1</v>
      </c>
      <c r="AG186" s="6" t="s">
        <v>34</v>
      </c>
      <c r="AH186" s="6" t="s">
        <v>35</v>
      </c>
      <c r="AI186" s="6">
        <v>100</v>
      </c>
      <c r="AJ186" s="6" t="s">
        <v>93</v>
      </c>
      <c r="AL186" s="21" t="str">
        <f>AJ187</f>
        <v>徒歩</v>
      </c>
      <c r="AM186" s="6">
        <v>25.7</v>
      </c>
      <c r="AN186" s="6">
        <v>1</v>
      </c>
      <c r="AO186" s="6">
        <v>5660</v>
      </c>
      <c r="AP186" s="6">
        <v>25.7</v>
      </c>
      <c r="AQ186" s="6">
        <v>1</v>
      </c>
      <c r="AR186" s="6">
        <v>23</v>
      </c>
      <c r="AS186" s="6">
        <v>390</v>
      </c>
      <c r="AT186" s="6" t="s">
        <v>133</v>
      </c>
      <c r="AU186" s="6" t="s">
        <v>136</v>
      </c>
      <c r="AV186" s="6">
        <v>1</v>
      </c>
      <c r="AW186" s="6">
        <v>1448</v>
      </c>
      <c r="AX186" s="6">
        <v>17.899999999999999</v>
      </c>
      <c r="AY186" s="6">
        <v>369</v>
      </c>
      <c r="AZ186" s="6">
        <v>4.4000000000000004</v>
      </c>
      <c r="BA186" s="6">
        <v>45.3</v>
      </c>
      <c r="BB186" s="6">
        <v>1</v>
      </c>
      <c r="BC186" s="6">
        <v>3794</v>
      </c>
      <c r="BD186" s="6">
        <v>19</v>
      </c>
      <c r="BE186" s="6">
        <v>1</v>
      </c>
      <c r="BF186" s="6">
        <v>3794</v>
      </c>
      <c r="BG186" s="6">
        <v>46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/>
    </row>
    <row r="187" spans="1:69" ht="17" customHeight="1">
      <c r="A187" s="6">
        <v>256042</v>
      </c>
      <c r="B187" s="6" t="s">
        <v>61</v>
      </c>
      <c r="C187" s="6">
        <v>600</v>
      </c>
      <c r="D187" s="6" t="s">
        <v>91</v>
      </c>
      <c r="E187" s="6">
        <v>1</v>
      </c>
      <c r="F187" s="21">
        <f>IF(D187="帰宅",0,IF(D188="帰宅",1,IF(D189="帰宅",2,IF(D190="帰宅",3,IF(#REF!="帰宅",4,5)))))</f>
        <v>3</v>
      </c>
      <c r="G187" s="21" t="str">
        <f>D186</f>
        <v>その他</v>
      </c>
      <c r="H187" s="21" t="str">
        <f>D188</f>
        <v>その他</v>
      </c>
      <c r="I187" s="7">
        <v>40123.50886574074</v>
      </c>
      <c r="J187" s="7">
        <v>40123.520138888889</v>
      </c>
      <c r="K187" s="13">
        <v>2.8402777774317656E-2</v>
      </c>
      <c r="L187" s="23">
        <f>K186+K187+K188+K189+K190</f>
        <v>9.1180555558821652E-2</v>
      </c>
      <c r="M187" s="6">
        <v>974</v>
      </c>
      <c r="N187" s="10">
        <v>545.15998613663453</v>
      </c>
      <c r="O187" s="6">
        <v>35.440966500000002</v>
      </c>
      <c r="P187" s="6">
        <v>139.6591258</v>
      </c>
      <c r="Q187" s="6">
        <v>104</v>
      </c>
      <c r="R187" s="6" t="s">
        <v>844</v>
      </c>
      <c r="S187" s="6">
        <v>1003004</v>
      </c>
      <c r="T187" s="6" t="s">
        <v>413</v>
      </c>
      <c r="U187" s="6">
        <v>100300401</v>
      </c>
      <c r="V187" s="6" t="s">
        <v>669</v>
      </c>
      <c r="W187" s="6">
        <v>35.442827999999999</v>
      </c>
      <c r="X187" s="6">
        <v>139.6535576</v>
      </c>
      <c r="Y187" s="6">
        <v>104</v>
      </c>
      <c r="Z187" s="6" t="s">
        <v>844</v>
      </c>
      <c r="AA187" s="6">
        <v>1003004</v>
      </c>
      <c r="AB187" s="6" t="s">
        <v>413</v>
      </c>
      <c r="AC187" s="6">
        <v>100300401</v>
      </c>
      <c r="AD187" s="6" t="s">
        <v>669</v>
      </c>
      <c r="AE187" s="6">
        <v>53</v>
      </c>
      <c r="AF187" s="6">
        <v>1</v>
      </c>
      <c r="AG187" s="6" t="s">
        <v>34</v>
      </c>
      <c r="AH187" s="6" t="s">
        <v>35</v>
      </c>
      <c r="AI187" s="6">
        <v>420</v>
      </c>
      <c r="AJ187" s="6" t="s">
        <v>95</v>
      </c>
      <c r="AK187" s="21" t="str">
        <f>AJ186</f>
        <v>自動車</v>
      </c>
      <c r="AL187" s="21" t="str">
        <f>AJ188</f>
        <v>徒歩</v>
      </c>
      <c r="AM187" s="6">
        <v>8.6999999999999993</v>
      </c>
      <c r="AN187" s="6">
        <v>1</v>
      </c>
      <c r="AO187" s="6">
        <v>12486</v>
      </c>
      <c r="AP187" s="6">
        <v>21.5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1</v>
      </c>
      <c r="BC187" s="6">
        <v>687</v>
      </c>
      <c r="BD187" s="6">
        <v>3.4</v>
      </c>
      <c r="BE187" s="6">
        <v>1</v>
      </c>
      <c r="BF187" s="6">
        <v>687</v>
      </c>
      <c r="BG187" s="6">
        <v>8.6999999999999993</v>
      </c>
      <c r="BH187" s="6">
        <v>1</v>
      </c>
      <c r="BI187" s="6">
        <v>0.32</v>
      </c>
      <c r="BJ187" s="6">
        <v>1</v>
      </c>
      <c r="BK187" s="6">
        <v>210</v>
      </c>
      <c r="BL187" s="6">
        <v>175</v>
      </c>
      <c r="BM187" s="6">
        <v>2.6</v>
      </c>
      <c r="BN187" s="6">
        <v>323</v>
      </c>
      <c r="BO187" s="6">
        <v>4.8</v>
      </c>
      <c r="BP187" s="6">
        <v>8.4</v>
      </c>
      <c r="BQ187" s="6"/>
    </row>
    <row r="188" spans="1:69" ht="17" customHeight="1">
      <c r="A188" s="6">
        <v>256047</v>
      </c>
      <c r="B188" s="6" t="s">
        <v>61</v>
      </c>
      <c r="C188" s="6">
        <v>999</v>
      </c>
      <c r="D188" s="6" t="s">
        <v>84</v>
      </c>
      <c r="E188" s="6">
        <v>1</v>
      </c>
      <c r="F188" s="21">
        <f>IF(D188="帰宅",0,IF(D189="帰宅",1,IF(D190="帰宅",2,IF(#REF!="帰宅",3,IF(#REF!="帰宅",4,5)))))</f>
        <v>2</v>
      </c>
      <c r="G188" s="21" t="str">
        <f>D187</f>
        <v>食事</v>
      </c>
      <c r="H188" s="21" t="str">
        <f>D189</f>
        <v>買い物</v>
      </c>
      <c r="I188" s="7">
        <v>40123.548541666663</v>
      </c>
      <c r="J188" s="7">
        <v>40123.556921296295</v>
      </c>
      <c r="K188" s="13">
        <v>2.2025462967576459E-2</v>
      </c>
      <c r="L188" s="23">
        <f>K186+K187+K188+K189+K190</f>
        <v>9.1180555558821652E-2</v>
      </c>
      <c r="M188" s="6">
        <v>724</v>
      </c>
      <c r="N188" s="10">
        <v>452.73835648277117</v>
      </c>
      <c r="O188" s="6">
        <v>35.443015690000003</v>
      </c>
      <c r="P188" s="6">
        <v>139.65422820000001</v>
      </c>
      <c r="Q188" s="6"/>
      <c r="R188" s="6"/>
      <c r="S188" s="6"/>
      <c r="T188" s="6"/>
      <c r="U188" s="6"/>
      <c r="V188" s="6"/>
      <c r="W188" s="6">
        <v>35.441417149999999</v>
      </c>
      <c r="X188" s="6">
        <v>139.65882540000001</v>
      </c>
      <c r="Y188" s="6">
        <v>104</v>
      </c>
      <c r="Z188" s="6" t="s">
        <v>844</v>
      </c>
      <c r="AA188" s="6">
        <v>1003004</v>
      </c>
      <c r="AB188" s="6" t="s">
        <v>413</v>
      </c>
      <c r="AC188" s="6">
        <v>100300401</v>
      </c>
      <c r="AD188" s="6" t="s">
        <v>669</v>
      </c>
      <c r="AE188" s="6">
        <v>53</v>
      </c>
      <c r="AF188" s="6">
        <v>1</v>
      </c>
      <c r="AG188" s="6" t="s">
        <v>34</v>
      </c>
      <c r="AH188" s="6" t="s">
        <v>35</v>
      </c>
      <c r="AI188" s="6">
        <v>420</v>
      </c>
      <c r="AJ188" s="6" t="s">
        <v>95</v>
      </c>
      <c r="AK188" s="21" t="str">
        <f>AJ187</f>
        <v>徒歩</v>
      </c>
      <c r="AL188" s="21" t="str">
        <f>AJ189</f>
        <v>自動車</v>
      </c>
      <c r="AM188" s="6">
        <v>7.4</v>
      </c>
      <c r="AN188" s="6">
        <v>1</v>
      </c>
      <c r="AO188" s="6">
        <v>4401</v>
      </c>
      <c r="AP188" s="6">
        <v>10.4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1</v>
      </c>
      <c r="BC188" s="6">
        <v>631</v>
      </c>
      <c r="BD188" s="6">
        <v>3.2</v>
      </c>
      <c r="BE188" s="6">
        <v>1</v>
      </c>
      <c r="BF188" s="6">
        <v>631</v>
      </c>
      <c r="BG188" s="6">
        <v>7.4</v>
      </c>
      <c r="BH188" s="6">
        <v>1</v>
      </c>
      <c r="BI188" s="6">
        <v>0.5</v>
      </c>
      <c r="BJ188" s="6">
        <v>1</v>
      </c>
      <c r="BK188" s="6">
        <v>210</v>
      </c>
      <c r="BL188" s="6">
        <v>318</v>
      </c>
      <c r="BM188" s="6">
        <v>4.8</v>
      </c>
      <c r="BN188" s="6">
        <v>120</v>
      </c>
      <c r="BO188" s="6">
        <v>1.8</v>
      </c>
      <c r="BP188" s="6">
        <v>7.6</v>
      </c>
      <c r="BQ188" s="6"/>
    </row>
    <row r="189" spans="1:69" ht="17" customHeight="1">
      <c r="A189" s="6">
        <v>256056</v>
      </c>
      <c r="B189" s="6" t="s">
        <v>61</v>
      </c>
      <c r="C189" s="6">
        <v>500</v>
      </c>
      <c r="D189" s="6" t="s">
        <v>33</v>
      </c>
      <c r="E189" s="6">
        <v>1</v>
      </c>
      <c r="F189" s="21">
        <f>IF(D189="帰宅",0,IF(D190="帰宅",1,IF(#REF!="帰宅",2,IF(#REF!="帰宅",3,IF(#REF!="帰宅",4,5)))))</f>
        <v>1</v>
      </c>
      <c r="G189" s="21" t="str">
        <f>D188</f>
        <v>その他</v>
      </c>
      <c r="H189" s="21" t="str">
        <f>D190</f>
        <v>帰宅</v>
      </c>
      <c r="I189" s="7">
        <v>40123.578946759262</v>
      </c>
      <c r="J189" s="7">
        <v>40123.591678240744</v>
      </c>
      <c r="K189" s="13">
        <v>2.21296296294895E-2</v>
      </c>
      <c r="L189" s="23">
        <f>K186+K187+K188+K189+K190</f>
        <v>9.1180555558821652E-2</v>
      </c>
      <c r="M189" s="6">
        <v>1100</v>
      </c>
      <c r="N189" s="10">
        <v>3950.5109559342004</v>
      </c>
      <c r="O189" s="6">
        <v>35.45366945</v>
      </c>
      <c r="P189" s="6">
        <v>139.63089830000001</v>
      </c>
      <c r="Q189" s="6">
        <v>104</v>
      </c>
      <c r="R189" s="6" t="s">
        <v>844</v>
      </c>
      <c r="S189" s="6">
        <v>1003001</v>
      </c>
      <c r="T189" s="6" t="s">
        <v>400</v>
      </c>
      <c r="U189" s="6">
        <v>100300101</v>
      </c>
      <c r="V189" s="6" t="s">
        <v>628</v>
      </c>
      <c r="W189" s="6">
        <v>35.430817070000003</v>
      </c>
      <c r="X189" s="6">
        <v>139.66429719999999</v>
      </c>
      <c r="Y189" s="6">
        <v>104</v>
      </c>
      <c r="Z189" s="6" t="s">
        <v>844</v>
      </c>
      <c r="AA189" s="6">
        <v>1003010</v>
      </c>
      <c r="AB189" s="6" t="s">
        <v>422</v>
      </c>
      <c r="AC189" s="6">
        <v>100301006</v>
      </c>
      <c r="AD189" s="6" t="s">
        <v>695</v>
      </c>
      <c r="AE189" s="6">
        <v>53</v>
      </c>
      <c r="AF189" s="6">
        <v>1</v>
      </c>
      <c r="AG189" s="6" t="s">
        <v>34</v>
      </c>
      <c r="AH189" s="6" t="s">
        <v>35</v>
      </c>
      <c r="AI189" s="6">
        <v>100</v>
      </c>
      <c r="AJ189" s="6" t="s">
        <v>93</v>
      </c>
      <c r="AK189" s="21" t="str">
        <f>AJ188</f>
        <v>徒歩</v>
      </c>
      <c r="AL189" s="21" t="str">
        <f>AJ190</f>
        <v>自動車</v>
      </c>
      <c r="AM189" s="6">
        <v>11.7</v>
      </c>
      <c r="AN189" s="6">
        <v>1</v>
      </c>
      <c r="AO189" s="6">
        <v>4312</v>
      </c>
      <c r="AP189" s="6">
        <v>11.7</v>
      </c>
      <c r="AQ189" s="6">
        <v>1</v>
      </c>
      <c r="AR189" s="6">
        <v>19</v>
      </c>
      <c r="AS189" s="6">
        <v>590</v>
      </c>
      <c r="AT189" s="6" t="s">
        <v>138</v>
      </c>
      <c r="AU189" s="6" t="s">
        <v>36</v>
      </c>
      <c r="AV189" s="6">
        <v>2</v>
      </c>
      <c r="AW189" s="6">
        <v>1185</v>
      </c>
      <c r="AX189" s="6">
        <v>14.2</v>
      </c>
      <c r="AY189" s="6">
        <v>2109</v>
      </c>
      <c r="AZ189" s="6">
        <v>25.7</v>
      </c>
      <c r="BA189" s="6">
        <v>58.900000000000006</v>
      </c>
      <c r="BB189" s="6">
        <v>1</v>
      </c>
      <c r="BC189" s="6">
        <v>4292</v>
      </c>
      <c r="BD189" s="6">
        <v>21.5</v>
      </c>
      <c r="BE189" s="6">
        <v>1</v>
      </c>
      <c r="BF189" s="6">
        <v>4292</v>
      </c>
      <c r="BG189" s="6">
        <v>52.1</v>
      </c>
      <c r="BH189" s="6">
        <v>1</v>
      </c>
      <c r="BI189" s="6">
        <v>5.16</v>
      </c>
      <c r="BJ189" s="6">
        <v>19</v>
      </c>
      <c r="BK189" s="6">
        <v>210</v>
      </c>
      <c r="BL189" s="6">
        <v>168</v>
      </c>
      <c r="BM189" s="6">
        <v>2.5</v>
      </c>
      <c r="BN189" s="6">
        <v>281</v>
      </c>
      <c r="BO189" s="6">
        <v>4.2</v>
      </c>
      <c r="BP189" s="6">
        <v>25.7</v>
      </c>
      <c r="BQ189" s="6"/>
    </row>
    <row r="190" spans="1:69" ht="17" customHeight="1">
      <c r="A190" s="6">
        <v>256060</v>
      </c>
      <c r="B190" s="6" t="s">
        <v>61</v>
      </c>
      <c r="C190" s="6">
        <v>200</v>
      </c>
      <c r="D190" s="6" t="s">
        <v>85</v>
      </c>
      <c r="E190" s="6"/>
      <c r="F190" s="21">
        <f>IF(D190="帰宅",0,IF(#REF!="帰宅",1,IF(#REF!="帰宅",2,IF(#REF!="帰宅",3,IF(#REF!="帰宅",4,5)))))</f>
        <v>0</v>
      </c>
      <c r="G190" s="21" t="str">
        <f>D189</f>
        <v>買い物</v>
      </c>
      <c r="I190" s="7">
        <v>40123.613807870373</v>
      </c>
      <c r="J190" s="7">
        <v>40123.625358796293</v>
      </c>
      <c r="K190" s="13"/>
      <c r="L190" s="23">
        <f>K186+K187+K188+K189+K190</f>
        <v>9.1180555558821652E-2</v>
      </c>
      <c r="M190" s="6">
        <v>998</v>
      </c>
      <c r="N190" s="10">
        <v>1364.6771444982928</v>
      </c>
      <c r="O190" s="6">
        <v>35.430747289999999</v>
      </c>
      <c r="P190" s="6">
        <v>139.6646781</v>
      </c>
      <c r="Q190" s="6">
        <v>104</v>
      </c>
      <c r="R190" s="6" t="s">
        <v>844</v>
      </c>
      <c r="S190" s="6">
        <v>1003010</v>
      </c>
      <c r="T190" s="6" t="s">
        <v>422</v>
      </c>
      <c r="U190" s="6">
        <v>100301006</v>
      </c>
      <c r="V190" s="6" t="s">
        <v>695</v>
      </c>
      <c r="W190" s="6">
        <v>35.42198724</v>
      </c>
      <c r="X190" s="6">
        <v>139.65412620000001</v>
      </c>
      <c r="Y190" s="6">
        <v>104</v>
      </c>
      <c r="Z190" s="6" t="s">
        <v>844</v>
      </c>
      <c r="AA190" s="6">
        <v>1003011</v>
      </c>
      <c r="AB190" s="6" t="s">
        <v>429</v>
      </c>
      <c r="AC190" s="6">
        <v>100301114</v>
      </c>
      <c r="AD190" s="6" t="s">
        <v>802</v>
      </c>
      <c r="AE190" s="6">
        <v>53</v>
      </c>
      <c r="AF190" s="6">
        <v>1</v>
      </c>
      <c r="AG190" s="6" t="s">
        <v>34</v>
      </c>
      <c r="AH190" s="6" t="s">
        <v>35</v>
      </c>
      <c r="AI190" s="6">
        <v>100</v>
      </c>
      <c r="AJ190" s="6" t="s">
        <v>93</v>
      </c>
      <c r="AK190" s="21" t="str">
        <f>AJ189</f>
        <v>自動車</v>
      </c>
      <c r="AM190" s="6">
        <v>8.1999999999999993</v>
      </c>
      <c r="AN190" s="6">
        <v>1</v>
      </c>
      <c r="AO190" s="6">
        <v>2236</v>
      </c>
      <c r="AP190" s="6">
        <v>8.1999999999999993</v>
      </c>
      <c r="AQ190" s="6">
        <v>1</v>
      </c>
      <c r="AR190" s="6">
        <v>24</v>
      </c>
      <c r="AS190" s="6">
        <v>340</v>
      </c>
      <c r="AT190" s="6" t="s">
        <v>36</v>
      </c>
      <c r="AU190" s="6" t="s">
        <v>41</v>
      </c>
      <c r="AV190" s="6">
        <v>1</v>
      </c>
      <c r="AW190" s="6">
        <v>2108</v>
      </c>
      <c r="AX190" s="6">
        <v>25.9</v>
      </c>
      <c r="AY190" s="6">
        <v>1479</v>
      </c>
      <c r="AZ190" s="6">
        <v>18.3</v>
      </c>
      <c r="BA190" s="6">
        <v>68.2</v>
      </c>
      <c r="BB190" s="6">
        <v>1</v>
      </c>
      <c r="BC190" s="6">
        <v>2216</v>
      </c>
      <c r="BD190" s="6">
        <v>11.1</v>
      </c>
      <c r="BE190" s="6">
        <v>1</v>
      </c>
      <c r="BF190" s="6">
        <v>2216</v>
      </c>
      <c r="BG190" s="6">
        <v>27.6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/>
    </row>
    <row r="191" spans="1:69" ht="17" customHeight="1">
      <c r="A191" s="6">
        <v>256138</v>
      </c>
      <c r="B191" s="6" t="s">
        <v>61</v>
      </c>
      <c r="C191" s="6">
        <v>600</v>
      </c>
      <c r="D191" s="6" t="s">
        <v>91</v>
      </c>
      <c r="E191" s="21">
        <f t="shared" ref="E191:E202" si="3">IF(D191="帰宅",0,IF(D192="帰宅",1,IF(D193="帰宅",2,IF(D194="帰宅",3,IF(D195="帰宅",4,5)))))</f>
        <v>1</v>
      </c>
      <c r="H191" s="21" t="str">
        <f>D192</f>
        <v>帰宅</v>
      </c>
      <c r="I191" s="7">
        <v>40124.521041666667</v>
      </c>
      <c r="J191" s="7">
        <v>40124.57167824074</v>
      </c>
      <c r="K191" s="13">
        <v>0.1053819444423425</v>
      </c>
      <c r="L191" s="23">
        <f>K191+K192</f>
        <v>0.1053819444423425</v>
      </c>
      <c r="M191" s="6">
        <v>4375</v>
      </c>
      <c r="N191" s="10">
        <v>5314.0021596249799</v>
      </c>
      <c r="O191" s="6">
        <v>35.425259560000001</v>
      </c>
      <c r="P191" s="6">
        <v>139.65204489999999</v>
      </c>
      <c r="Q191" s="6">
        <v>104</v>
      </c>
      <c r="R191" s="6" t="s">
        <v>844</v>
      </c>
      <c r="S191" s="6">
        <v>1003012</v>
      </c>
      <c r="T191" s="6" t="s">
        <v>426</v>
      </c>
      <c r="U191" s="6">
        <v>100301201</v>
      </c>
      <c r="V191" s="6" t="s">
        <v>712</v>
      </c>
      <c r="W191" s="6">
        <v>35.466667409999999</v>
      </c>
      <c r="X191" s="6">
        <v>139.622739</v>
      </c>
      <c r="Y191" s="6">
        <v>103</v>
      </c>
      <c r="Z191" s="6" t="s">
        <v>843</v>
      </c>
      <c r="AA191" s="6">
        <v>1002006</v>
      </c>
      <c r="AB191" s="6" t="s">
        <v>386</v>
      </c>
      <c r="AC191" s="6">
        <v>100200601</v>
      </c>
      <c r="AD191" s="6" t="s">
        <v>586</v>
      </c>
      <c r="AE191" s="6">
        <v>53</v>
      </c>
      <c r="AF191" s="6">
        <v>1</v>
      </c>
      <c r="AG191" s="6" t="s">
        <v>34</v>
      </c>
      <c r="AH191" s="6" t="s">
        <v>35</v>
      </c>
      <c r="AI191" s="6">
        <v>200</v>
      </c>
      <c r="AJ191" s="6" t="s">
        <v>94</v>
      </c>
      <c r="AL191" s="6" t="str">
        <f>AJ192</f>
        <v>鉄道</v>
      </c>
      <c r="AM191" s="6">
        <v>20.7</v>
      </c>
      <c r="AN191" s="6">
        <v>1</v>
      </c>
      <c r="AO191" s="6">
        <v>7351</v>
      </c>
      <c r="AP191" s="6">
        <v>26.2</v>
      </c>
      <c r="AQ191" s="6">
        <v>1</v>
      </c>
      <c r="AR191" s="6">
        <v>9</v>
      </c>
      <c r="AS191" s="6">
        <v>150</v>
      </c>
      <c r="AT191" s="6" t="s">
        <v>41</v>
      </c>
      <c r="AU191" s="6" t="s">
        <v>127</v>
      </c>
      <c r="AV191" s="6">
        <v>0</v>
      </c>
      <c r="AW191" s="6">
        <v>807</v>
      </c>
      <c r="AX191" s="6">
        <v>9.4</v>
      </c>
      <c r="AY191" s="6">
        <v>187</v>
      </c>
      <c r="AZ191" s="6">
        <v>2.2999999999999998</v>
      </c>
      <c r="BA191" s="6">
        <v>20.7</v>
      </c>
      <c r="BB191" s="6">
        <v>1</v>
      </c>
      <c r="BC191" s="6">
        <v>6120</v>
      </c>
      <c r="BD191" s="6">
        <v>30.6</v>
      </c>
      <c r="BE191" s="6">
        <v>1</v>
      </c>
      <c r="BF191" s="6">
        <v>6120</v>
      </c>
      <c r="BG191" s="6">
        <v>73.8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/>
    </row>
    <row r="192" spans="1:69" ht="17" customHeight="1">
      <c r="A192" s="6">
        <v>256163</v>
      </c>
      <c r="B192" s="6" t="s">
        <v>61</v>
      </c>
      <c r="C192" s="6">
        <v>200</v>
      </c>
      <c r="D192" s="6" t="s">
        <v>85</v>
      </c>
      <c r="E192" s="21">
        <f t="shared" si="3"/>
        <v>0</v>
      </c>
      <c r="G192" s="21" t="str">
        <f>D191</f>
        <v>食事</v>
      </c>
      <c r="I192" s="7">
        <v>40124.677060185182</v>
      </c>
      <c r="J192" s="7">
        <v>40124.696018518516</v>
      </c>
      <c r="K192" s="13"/>
      <c r="L192" s="23">
        <f>K191+K192</f>
        <v>0.1053819444423425</v>
      </c>
      <c r="M192" s="6">
        <v>1638</v>
      </c>
      <c r="N192" s="10">
        <v>5299.4415322511168</v>
      </c>
      <c r="O192" s="6">
        <v>35.46669962</v>
      </c>
      <c r="P192" s="6">
        <v>139.62342559999999</v>
      </c>
      <c r="Q192" s="6">
        <v>103</v>
      </c>
      <c r="R192" s="6" t="s">
        <v>843</v>
      </c>
      <c r="S192" s="6">
        <v>1002001</v>
      </c>
      <c r="T192" s="6" t="s">
        <v>387</v>
      </c>
      <c r="U192" s="6">
        <v>100200102</v>
      </c>
      <c r="V192" s="6" t="s">
        <v>587</v>
      </c>
      <c r="W192" s="6">
        <v>35.425007379999997</v>
      </c>
      <c r="X192" s="6">
        <v>139.6517873</v>
      </c>
      <c r="Y192" s="6">
        <v>104</v>
      </c>
      <c r="Z192" s="6" t="s">
        <v>844</v>
      </c>
      <c r="AA192" s="6">
        <v>1003012</v>
      </c>
      <c r="AB192" s="6" t="s">
        <v>426</v>
      </c>
      <c r="AC192" s="6">
        <v>100301201</v>
      </c>
      <c r="AD192" s="6" t="s">
        <v>712</v>
      </c>
      <c r="AE192" s="6">
        <v>53</v>
      </c>
      <c r="AF192" s="6">
        <v>1</v>
      </c>
      <c r="AG192" s="6" t="s">
        <v>34</v>
      </c>
      <c r="AH192" s="6" t="s">
        <v>35</v>
      </c>
      <c r="AI192" s="6">
        <v>200</v>
      </c>
      <c r="AJ192" s="6" t="s">
        <v>94</v>
      </c>
      <c r="AK192" s="21" t="str">
        <f>AJ191</f>
        <v>鉄道</v>
      </c>
      <c r="AM192" s="6">
        <v>22.299999999999997</v>
      </c>
      <c r="AN192" s="6">
        <v>1</v>
      </c>
      <c r="AO192" s="6">
        <v>6348</v>
      </c>
      <c r="AP192" s="6">
        <v>22.8</v>
      </c>
      <c r="AQ192" s="6">
        <v>1</v>
      </c>
      <c r="AR192" s="6">
        <v>10</v>
      </c>
      <c r="AS192" s="6">
        <v>150</v>
      </c>
      <c r="AT192" s="6" t="s">
        <v>127</v>
      </c>
      <c r="AU192" s="6" t="s">
        <v>41</v>
      </c>
      <c r="AV192" s="6">
        <v>0</v>
      </c>
      <c r="AW192" s="6">
        <v>220</v>
      </c>
      <c r="AX192" s="6">
        <v>2.7</v>
      </c>
      <c r="AY192" s="6">
        <v>762</v>
      </c>
      <c r="AZ192" s="6">
        <v>9.6</v>
      </c>
      <c r="BA192" s="6">
        <v>22.299999999999997</v>
      </c>
      <c r="BB192" s="6">
        <v>1</v>
      </c>
      <c r="BC192" s="6">
        <v>6067</v>
      </c>
      <c r="BD192" s="6">
        <v>30.3</v>
      </c>
      <c r="BE192" s="6">
        <v>1</v>
      </c>
      <c r="BF192" s="6">
        <v>6067</v>
      </c>
      <c r="BG192" s="6">
        <v>73.900000000000006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/>
    </row>
    <row r="193" spans="1:69" ht="17" customHeight="1">
      <c r="A193" s="6">
        <v>256206</v>
      </c>
      <c r="B193" s="6" t="s">
        <v>61</v>
      </c>
      <c r="C193" s="6">
        <v>600</v>
      </c>
      <c r="D193" s="6" t="s">
        <v>91</v>
      </c>
      <c r="E193" s="21">
        <f t="shared" si="3"/>
        <v>1</v>
      </c>
      <c r="H193" s="21" t="str">
        <f>D194</f>
        <v>帰宅</v>
      </c>
      <c r="I193" s="7">
        <v>40125.51599537037</v>
      </c>
      <c r="J193" s="7">
        <v>40125.538356481484</v>
      </c>
      <c r="K193" s="13">
        <v>0.14988425925548654</v>
      </c>
      <c r="L193" s="23">
        <f>K193+K194</f>
        <v>0.14988425925548654</v>
      </c>
      <c r="M193" s="6">
        <v>1932</v>
      </c>
      <c r="N193" s="10">
        <v>1370.6418492787902</v>
      </c>
      <c r="O193" s="6">
        <v>35.425506310000003</v>
      </c>
      <c r="P193" s="6">
        <v>139.65122940000001</v>
      </c>
      <c r="Q193" s="6">
        <v>104</v>
      </c>
      <c r="R193" s="6" t="s">
        <v>844</v>
      </c>
      <c r="S193" s="6">
        <v>1003012</v>
      </c>
      <c r="T193" s="6" t="s">
        <v>426</v>
      </c>
      <c r="U193" s="6">
        <v>100301201</v>
      </c>
      <c r="V193" s="6" t="s">
        <v>712</v>
      </c>
      <c r="W193" s="6">
        <v>35.423355100000002</v>
      </c>
      <c r="X193" s="6">
        <v>139.6661264</v>
      </c>
      <c r="Y193" s="6">
        <v>104</v>
      </c>
      <c r="Z193" s="6" t="s">
        <v>844</v>
      </c>
      <c r="AA193" s="6">
        <v>1003008</v>
      </c>
      <c r="AB193" s="6" t="s">
        <v>480</v>
      </c>
      <c r="AC193" s="6">
        <v>100300801</v>
      </c>
      <c r="AD193" s="6" t="s">
        <v>803</v>
      </c>
      <c r="AE193" s="6">
        <v>53</v>
      </c>
      <c r="AF193" s="6">
        <v>1</v>
      </c>
      <c r="AG193" s="6" t="s">
        <v>34</v>
      </c>
      <c r="AH193" s="6" t="s">
        <v>35</v>
      </c>
      <c r="AI193" s="6">
        <v>410</v>
      </c>
      <c r="AJ193" s="6" t="s">
        <v>43</v>
      </c>
      <c r="AL193" s="6" t="str">
        <f>AJ194</f>
        <v>自転車</v>
      </c>
      <c r="AM193" s="6">
        <v>9.6</v>
      </c>
      <c r="AN193" s="6">
        <v>1</v>
      </c>
      <c r="AO193" s="6">
        <v>2053</v>
      </c>
      <c r="AP193" s="6">
        <v>9.1999999999999993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1</v>
      </c>
      <c r="BC193" s="6">
        <v>1918</v>
      </c>
      <c r="BD193" s="6">
        <v>9.6</v>
      </c>
      <c r="BE193" s="6">
        <v>1</v>
      </c>
      <c r="BF193" s="6">
        <v>1918</v>
      </c>
      <c r="BG193" s="6">
        <v>23.4</v>
      </c>
      <c r="BH193" s="6">
        <v>1</v>
      </c>
      <c r="BI193" s="6">
        <v>1.4</v>
      </c>
      <c r="BJ193" s="6">
        <v>7</v>
      </c>
      <c r="BK193" s="6">
        <v>210</v>
      </c>
      <c r="BL193" s="6">
        <v>434</v>
      </c>
      <c r="BM193" s="6">
        <v>6.5</v>
      </c>
      <c r="BN193" s="6">
        <v>328</v>
      </c>
      <c r="BO193" s="6">
        <v>4.9000000000000004</v>
      </c>
      <c r="BP193" s="6">
        <v>18.399999999999999</v>
      </c>
      <c r="BQ193" s="6"/>
    </row>
    <row r="194" spans="1:69" ht="17" customHeight="1">
      <c r="A194" s="6">
        <v>256238</v>
      </c>
      <c r="B194" s="6" t="s">
        <v>61</v>
      </c>
      <c r="C194" s="6">
        <v>200</v>
      </c>
      <c r="D194" s="6" t="s">
        <v>85</v>
      </c>
      <c r="E194" s="21">
        <f t="shared" si="3"/>
        <v>0</v>
      </c>
      <c r="G194" s="21" t="str">
        <f>D193</f>
        <v>食事</v>
      </c>
      <c r="I194" s="7">
        <v>40125.688240740739</v>
      </c>
      <c r="J194" s="7">
        <v>40125.703472222223</v>
      </c>
      <c r="K194" s="13"/>
      <c r="L194" s="23">
        <f>K193+K194</f>
        <v>0.14988425925548654</v>
      </c>
      <c r="M194" s="6">
        <v>1316</v>
      </c>
      <c r="N194" s="10">
        <v>1361.2291015917708</v>
      </c>
      <c r="O194" s="6">
        <v>35.423644779999997</v>
      </c>
      <c r="P194" s="6">
        <v>139.66620689999999</v>
      </c>
      <c r="Q194" s="6">
        <v>104</v>
      </c>
      <c r="R194" s="6" t="s">
        <v>844</v>
      </c>
      <c r="S194" s="6">
        <v>1003010</v>
      </c>
      <c r="T194" s="6" t="s">
        <v>422</v>
      </c>
      <c r="U194" s="6">
        <v>100301008</v>
      </c>
      <c r="V194" s="6" t="s">
        <v>707</v>
      </c>
      <c r="W194" s="6">
        <v>35.425399030000001</v>
      </c>
      <c r="X194" s="6">
        <v>139.6513367</v>
      </c>
      <c r="Y194" s="6">
        <v>104</v>
      </c>
      <c r="Z194" s="6" t="s">
        <v>844</v>
      </c>
      <c r="AA194" s="6">
        <v>1003012</v>
      </c>
      <c r="AB194" s="6" t="s">
        <v>426</v>
      </c>
      <c r="AC194" s="6">
        <v>100301201</v>
      </c>
      <c r="AD194" s="6" t="s">
        <v>712</v>
      </c>
      <c r="AE194" s="6">
        <v>53</v>
      </c>
      <c r="AF194" s="6">
        <v>1</v>
      </c>
      <c r="AG194" s="6" t="s">
        <v>34</v>
      </c>
      <c r="AH194" s="6" t="s">
        <v>35</v>
      </c>
      <c r="AI194" s="6">
        <v>410</v>
      </c>
      <c r="AJ194" s="6" t="s">
        <v>43</v>
      </c>
      <c r="AK194" s="21" t="str">
        <f>AJ193</f>
        <v>自転車</v>
      </c>
      <c r="AM194" s="6">
        <v>9.4</v>
      </c>
      <c r="AN194" s="6">
        <v>1</v>
      </c>
      <c r="AO194" s="6">
        <v>1946</v>
      </c>
      <c r="AP194" s="6">
        <v>8.9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1</v>
      </c>
      <c r="BC194" s="6">
        <v>1881</v>
      </c>
      <c r="BD194" s="6">
        <v>9.4</v>
      </c>
      <c r="BE194" s="6">
        <v>1</v>
      </c>
      <c r="BF194" s="6">
        <v>1881</v>
      </c>
      <c r="BG194" s="6">
        <v>24.5</v>
      </c>
      <c r="BH194" s="6">
        <v>1</v>
      </c>
      <c r="BI194" s="6">
        <v>1.4</v>
      </c>
      <c r="BJ194" s="6">
        <v>6</v>
      </c>
      <c r="BK194" s="6">
        <v>210</v>
      </c>
      <c r="BL194" s="6">
        <v>296</v>
      </c>
      <c r="BM194" s="6">
        <v>4.4000000000000004</v>
      </c>
      <c r="BN194" s="6">
        <v>445</v>
      </c>
      <c r="BO194" s="6">
        <v>6.7</v>
      </c>
      <c r="BP194" s="6">
        <v>17.100000000000001</v>
      </c>
      <c r="BQ194" s="6"/>
    </row>
    <row r="195" spans="1:69" ht="17" customHeight="1">
      <c r="A195" s="6">
        <v>256735</v>
      </c>
      <c r="B195" s="6" t="s">
        <v>61</v>
      </c>
      <c r="C195" s="6">
        <v>500</v>
      </c>
      <c r="D195" s="6" t="s">
        <v>33</v>
      </c>
      <c r="E195" s="21">
        <f t="shared" si="3"/>
        <v>1</v>
      </c>
      <c r="H195" s="21" t="str">
        <f>D196</f>
        <v>帰宅</v>
      </c>
      <c r="I195" s="7">
        <v>40131.596365740741</v>
      </c>
      <c r="J195" s="7">
        <v>40131.606620370374</v>
      </c>
      <c r="K195" s="13">
        <v>3.3020833332557231E-2</v>
      </c>
      <c r="L195" s="23">
        <f>K195+K196</f>
        <v>3.3020833332557231E-2</v>
      </c>
      <c r="M195" s="6">
        <v>886</v>
      </c>
      <c r="N195" s="10">
        <v>1736.6620339446131</v>
      </c>
      <c r="O195" s="6">
        <v>35.425517030000002</v>
      </c>
      <c r="P195" s="6">
        <v>139.6519697</v>
      </c>
      <c r="Q195" s="6">
        <v>104</v>
      </c>
      <c r="R195" s="6" t="s">
        <v>844</v>
      </c>
      <c r="S195" s="6">
        <v>1003012</v>
      </c>
      <c r="T195" s="6" t="s">
        <v>426</v>
      </c>
      <c r="U195" s="6">
        <v>100301201</v>
      </c>
      <c r="V195" s="6" t="s">
        <v>712</v>
      </c>
      <c r="W195" s="6">
        <v>35.437924899999999</v>
      </c>
      <c r="X195" s="6">
        <v>139.6636159</v>
      </c>
      <c r="Y195" s="6">
        <v>104</v>
      </c>
      <c r="Z195" s="6" t="s">
        <v>844</v>
      </c>
      <c r="AA195" s="6">
        <v>1003004</v>
      </c>
      <c r="AB195" s="6" t="s">
        <v>413</v>
      </c>
      <c r="AC195" s="6">
        <v>100300403</v>
      </c>
      <c r="AD195" s="6" t="s">
        <v>668</v>
      </c>
      <c r="AE195" s="6">
        <v>53</v>
      </c>
      <c r="AF195" s="6">
        <v>1</v>
      </c>
      <c r="AG195" s="6" t="s">
        <v>34</v>
      </c>
      <c r="AH195" s="6" t="s">
        <v>35</v>
      </c>
      <c r="AI195" s="6">
        <v>100</v>
      </c>
      <c r="AJ195" s="6" t="s">
        <v>93</v>
      </c>
      <c r="AL195" s="6" t="str">
        <f>AJ196</f>
        <v>自動車</v>
      </c>
      <c r="AM195" s="6">
        <v>15.7</v>
      </c>
      <c r="AN195" s="6">
        <v>1</v>
      </c>
      <c r="AO195" s="6">
        <v>3876</v>
      </c>
      <c r="AP195" s="6">
        <v>15.7</v>
      </c>
      <c r="AQ195" s="6">
        <v>1</v>
      </c>
      <c r="AR195" s="6">
        <v>19</v>
      </c>
      <c r="AS195" s="6">
        <v>210</v>
      </c>
      <c r="AT195" s="6" t="s">
        <v>41</v>
      </c>
      <c r="AU195" s="6" t="s">
        <v>36</v>
      </c>
      <c r="AV195" s="6">
        <v>0</v>
      </c>
      <c r="AW195" s="6">
        <v>786</v>
      </c>
      <c r="AX195" s="6">
        <v>9.1999999999999993</v>
      </c>
      <c r="AY195" s="6">
        <v>1630</v>
      </c>
      <c r="AZ195" s="6">
        <v>19.7</v>
      </c>
      <c r="BA195" s="6">
        <v>47.9</v>
      </c>
      <c r="BB195" s="6">
        <v>1</v>
      </c>
      <c r="BC195" s="6">
        <v>2176</v>
      </c>
      <c r="BD195" s="6">
        <v>10.9</v>
      </c>
      <c r="BE195" s="6">
        <v>1</v>
      </c>
      <c r="BF195" s="6">
        <v>2176</v>
      </c>
      <c r="BG195" s="6">
        <v>27.4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/>
    </row>
    <row r="196" spans="1:69" ht="17" customHeight="1">
      <c r="A196" s="6">
        <v>256742</v>
      </c>
      <c r="B196" s="6" t="s">
        <v>61</v>
      </c>
      <c r="C196" s="6">
        <v>200</v>
      </c>
      <c r="D196" s="6" t="s">
        <v>85</v>
      </c>
      <c r="E196" s="21">
        <f t="shared" si="3"/>
        <v>0</v>
      </c>
      <c r="G196" s="21" t="str">
        <f>D195</f>
        <v>買い物</v>
      </c>
      <c r="I196" s="7">
        <v>40131.639641203707</v>
      </c>
      <c r="J196" s="7">
        <v>40131.648831018516</v>
      </c>
      <c r="K196" s="13"/>
      <c r="L196" s="23">
        <f>K195+K196</f>
        <v>3.3020833332557231E-2</v>
      </c>
      <c r="M196" s="6">
        <v>794</v>
      </c>
      <c r="N196" s="10">
        <v>1743.2557423227813</v>
      </c>
      <c r="O196" s="6">
        <v>35.439507380000002</v>
      </c>
      <c r="P196" s="6">
        <v>139.66065470000001</v>
      </c>
      <c r="Q196" s="6">
        <v>104</v>
      </c>
      <c r="R196" s="6" t="s">
        <v>844</v>
      </c>
      <c r="S196" s="6">
        <v>1003004</v>
      </c>
      <c r="T196" s="6" t="s">
        <v>413</v>
      </c>
      <c r="U196" s="6">
        <v>100300402</v>
      </c>
      <c r="V196" s="6" t="s">
        <v>678</v>
      </c>
      <c r="W196" s="6">
        <v>35.425586719999998</v>
      </c>
      <c r="X196" s="6">
        <v>139.65179810000001</v>
      </c>
      <c r="Y196" s="6">
        <v>104</v>
      </c>
      <c r="Z196" s="6" t="s">
        <v>844</v>
      </c>
      <c r="AA196" s="6">
        <v>1003012</v>
      </c>
      <c r="AB196" s="6" t="s">
        <v>426</v>
      </c>
      <c r="AC196" s="6">
        <v>100301201</v>
      </c>
      <c r="AD196" s="6" t="s">
        <v>712</v>
      </c>
      <c r="AE196" s="6">
        <v>53</v>
      </c>
      <c r="AF196" s="6">
        <v>1</v>
      </c>
      <c r="AG196" s="6" t="s">
        <v>34</v>
      </c>
      <c r="AH196" s="6" t="s">
        <v>35</v>
      </c>
      <c r="AI196" s="6">
        <v>100</v>
      </c>
      <c r="AJ196" s="6" t="s">
        <v>93</v>
      </c>
      <c r="AK196" s="21" t="str">
        <f>AJ195</f>
        <v>自動車</v>
      </c>
      <c r="AM196" s="6">
        <v>12.2</v>
      </c>
      <c r="AN196" s="6">
        <v>1</v>
      </c>
      <c r="AO196" s="6">
        <v>2507</v>
      </c>
      <c r="AP196" s="6">
        <v>12.2</v>
      </c>
      <c r="AQ196" s="6">
        <v>1</v>
      </c>
      <c r="AR196" s="6">
        <v>24</v>
      </c>
      <c r="AS196" s="6">
        <v>340</v>
      </c>
      <c r="AT196" s="6" t="s">
        <v>36</v>
      </c>
      <c r="AU196" s="6" t="s">
        <v>41</v>
      </c>
      <c r="AV196" s="6">
        <v>1</v>
      </c>
      <c r="AW196" s="6">
        <v>1312</v>
      </c>
      <c r="AX196" s="6">
        <v>16.399999999999999</v>
      </c>
      <c r="AY196" s="6">
        <v>763</v>
      </c>
      <c r="AZ196" s="6">
        <v>9.6</v>
      </c>
      <c r="BA196" s="6">
        <v>50</v>
      </c>
      <c r="BB196" s="6">
        <v>1</v>
      </c>
      <c r="BC196" s="6">
        <v>2106</v>
      </c>
      <c r="BD196" s="6">
        <v>10.5</v>
      </c>
      <c r="BE196" s="6">
        <v>1</v>
      </c>
      <c r="BF196" s="6">
        <v>2106</v>
      </c>
      <c r="BG196" s="6">
        <v>26.4</v>
      </c>
      <c r="BH196" s="6">
        <v>1</v>
      </c>
      <c r="BI196" s="6">
        <v>2.2999999999999998</v>
      </c>
      <c r="BJ196" s="6">
        <v>10</v>
      </c>
      <c r="BK196" s="6">
        <v>210</v>
      </c>
      <c r="BL196" s="6">
        <v>473</v>
      </c>
      <c r="BM196" s="6">
        <v>7.1</v>
      </c>
      <c r="BN196" s="6">
        <v>277</v>
      </c>
      <c r="BO196" s="6">
        <v>4.2</v>
      </c>
      <c r="BP196" s="6">
        <v>21.3</v>
      </c>
      <c r="BQ196" s="6"/>
    </row>
    <row r="197" spans="1:69" ht="17" customHeight="1">
      <c r="A197" s="6">
        <v>256816</v>
      </c>
      <c r="B197" s="6" t="s">
        <v>61</v>
      </c>
      <c r="C197" s="6">
        <v>999</v>
      </c>
      <c r="D197" s="6" t="s">
        <v>84</v>
      </c>
      <c r="E197" s="21">
        <f t="shared" si="3"/>
        <v>1</v>
      </c>
      <c r="H197" s="21" t="str">
        <f>D198</f>
        <v>帰宅</v>
      </c>
      <c r="I197" s="7">
        <v>40132.550243055557</v>
      </c>
      <c r="J197" s="7">
        <v>40132.623819444445</v>
      </c>
      <c r="K197" s="13">
        <v>3.1550925923511386E-2</v>
      </c>
      <c r="L197" s="23">
        <f>K197+K198</f>
        <v>3.1550925923511386E-2</v>
      </c>
      <c r="M197" s="6">
        <v>6357</v>
      </c>
      <c r="N197" s="10">
        <v>20741.232707896736</v>
      </c>
      <c r="O197" s="6">
        <v>35.425817379999998</v>
      </c>
      <c r="P197" s="6">
        <v>139.65127770000001</v>
      </c>
      <c r="Q197" s="6">
        <v>104</v>
      </c>
      <c r="R197" s="6" t="s">
        <v>844</v>
      </c>
      <c r="S197" s="6">
        <v>1003012</v>
      </c>
      <c r="T197" s="6" t="s">
        <v>426</v>
      </c>
      <c r="U197" s="6">
        <v>100301201</v>
      </c>
      <c r="V197" s="6" t="s">
        <v>712</v>
      </c>
      <c r="W197" s="6">
        <v>35.24050896</v>
      </c>
      <c r="X197" s="6">
        <v>139.6777189</v>
      </c>
      <c r="Y197" s="6">
        <v>201</v>
      </c>
      <c r="Z197" s="6" t="s">
        <v>859</v>
      </c>
      <c r="AA197" s="6">
        <v>2010408</v>
      </c>
      <c r="AB197" s="6" t="s">
        <v>465</v>
      </c>
      <c r="AC197" s="6">
        <v>201040803</v>
      </c>
      <c r="AD197" s="6" t="s">
        <v>761</v>
      </c>
      <c r="AE197" s="6">
        <v>53</v>
      </c>
      <c r="AF197" s="6">
        <v>1</v>
      </c>
      <c r="AG197" s="6" t="s">
        <v>34</v>
      </c>
      <c r="AH197" s="6" t="s">
        <v>35</v>
      </c>
      <c r="AI197" s="6">
        <v>100</v>
      </c>
      <c r="AJ197" s="6" t="s">
        <v>93</v>
      </c>
      <c r="AL197" s="6" t="str">
        <f>AJ198</f>
        <v>自動車</v>
      </c>
      <c r="AM197" s="6">
        <v>55.2</v>
      </c>
      <c r="AN197" s="6">
        <v>1</v>
      </c>
      <c r="AO197" s="6">
        <v>31262</v>
      </c>
      <c r="AP197" s="6">
        <v>55.2</v>
      </c>
      <c r="AQ197" s="6">
        <v>1</v>
      </c>
      <c r="AR197" s="6">
        <v>47</v>
      </c>
      <c r="AS197" s="6">
        <v>560</v>
      </c>
      <c r="AT197" s="6" t="s">
        <v>41</v>
      </c>
      <c r="AU197" s="6" t="s">
        <v>176</v>
      </c>
      <c r="AV197" s="6">
        <v>1</v>
      </c>
      <c r="AW197" s="6">
        <v>626</v>
      </c>
      <c r="AX197" s="6">
        <v>7.1</v>
      </c>
      <c r="AY197" s="6">
        <v>1741</v>
      </c>
      <c r="AZ197" s="6">
        <v>21.6</v>
      </c>
      <c r="BA197" s="6">
        <v>75.7</v>
      </c>
      <c r="BB197" s="6">
        <v>1</v>
      </c>
      <c r="BC197" s="6">
        <v>27833</v>
      </c>
      <c r="BD197" s="6">
        <v>139.19999999999999</v>
      </c>
      <c r="BE197" s="6">
        <v>1</v>
      </c>
      <c r="BF197" s="6">
        <v>27833</v>
      </c>
      <c r="BG197" s="6">
        <v>347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/>
    </row>
    <row r="198" spans="1:69" ht="17" customHeight="1">
      <c r="A198" s="6">
        <v>256839</v>
      </c>
      <c r="B198" s="6" t="s">
        <v>61</v>
      </c>
      <c r="C198" s="6">
        <v>200</v>
      </c>
      <c r="D198" s="6" t="s">
        <v>85</v>
      </c>
      <c r="E198" s="21">
        <f t="shared" si="3"/>
        <v>0</v>
      </c>
      <c r="G198" s="21" t="str">
        <f>D197</f>
        <v>その他</v>
      </c>
      <c r="I198" s="7">
        <v>40132.655370370368</v>
      </c>
      <c r="J198" s="7">
        <v>40132.693749999999</v>
      </c>
      <c r="K198" s="13"/>
      <c r="L198" s="23">
        <f>K197+K198</f>
        <v>3.1550925923511386E-2</v>
      </c>
      <c r="M198" s="6">
        <v>3316</v>
      </c>
      <c r="N198" s="10">
        <v>20735.499996070339</v>
      </c>
      <c r="O198" s="6">
        <v>35.240106599999997</v>
      </c>
      <c r="P198" s="6">
        <v>139.67722000000001</v>
      </c>
      <c r="Q198" s="6">
        <v>201</v>
      </c>
      <c r="R198" s="6" t="s">
        <v>859</v>
      </c>
      <c r="S198" s="6">
        <v>2010408</v>
      </c>
      <c r="T198" s="6" t="s">
        <v>465</v>
      </c>
      <c r="U198" s="6">
        <v>201040803</v>
      </c>
      <c r="V198" s="6" t="s">
        <v>761</v>
      </c>
      <c r="W198" s="6">
        <v>35.425458030000001</v>
      </c>
      <c r="X198" s="6">
        <v>139.65179810000001</v>
      </c>
      <c r="Y198" s="6">
        <v>104</v>
      </c>
      <c r="Z198" s="6" t="s">
        <v>844</v>
      </c>
      <c r="AA198" s="6">
        <v>1003012</v>
      </c>
      <c r="AB198" s="6" t="s">
        <v>426</v>
      </c>
      <c r="AC198" s="6">
        <v>100301201</v>
      </c>
      <c r="AD198" s="6" t="s">
        <v>712</v>
      </c>
      <c r="AE198" s="6">
        <v>53</v>
      </c>
      <c r="AF198" s="6">
        <v>1</v>
      </c>
      <c r="AG198" s="6" t="s">
        <v>34</v>
      </c>
      <c r="AH198" s="6" t="s">
        <v>35</v>
      </c>
      <c r="AI198" s="6">
        <v>100</v>
      </c>
      <c r="AJ198" s="6" t="s">
        <v>93</v>
      </c>
      <c r="AK198" s="21" t="str">
        <f>AJ197</f>
        <v>自動車</v>
      </c>
      <c r="AM198" s="6">
        <v>59</v>
      </c>
      <c r="AN198" s="6">
        <v>1</v>
      </c>
      <c r="AO198" s="6">
        <v>29344</v>
      </c>
      <c r="AP198" s="6">
        <v>59</v>
      </c>
      <c r="AQ198" s="6">
        <v>1</v>
      </c>
      <c r="AR198" s="6">
        <v>46</v>
      </c>
      <c r="AS198" s="6">
        <v>560</v>
      </c>
      <c r="AT198" s="6" t="s">
        <v>176</v>
      </c>
      <c r="AU198" s="6" t="s">
        <v>41</v>
      </c>
      <c r="AV198" s="6">
        <v>1</v>
      </c>
      <c r="AW198" s="6">
        <v>1810</v>
      </c>
      <c r="AX198" s="6">
        <v>23.2</v>
      </c>
      <c r="AY198" s="6">
        <v>775</v>
      </c>
      <c r="AZ198" s="6">
        <v>9.8000000000000007</v>
      </c>
      <c r="BA198" s="6">
        <v>79</v>
      </c>
      <c r="BB198" s="6">
        <v>1</v>
      </c>
      <c r="BC198" s="6">
        <v>27876</v>
      </c>
      <c r="BD198" s="6">
        <v>139.4</v>
      </c>
      <c r="BE198" s="6">
        <v>1</v>
      </c>
      <c r="BF198" s="6">
        <v>27876</v>
      </c>
      <c r="BG198" s="6">
        <v>351.3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/>
    </row>
    <row r="199" spans="1:69" ht="17" customHeight="1">
      <c r="A199" s="6">
        <v>257463</v>
      </c>
      <c r="B199" s="6" t="s">
        <v>61</v>
      </c>
      <c r="C199" s="6">
        <v>600</v>
      </c>
      <c r="D199" s="6" t="s">
        <v>91</v>
      </c>
      <c r="E199" s="21">
        <f t="shared" si="3"/>
        <v>1</v>
      </c>
      <c r="H199" s="21" t="str">
        <f>D200</f>
        <v>帰宅</v>
      </c>
      <c r="I199" s="7">
        <v>40138.467372685183</v>
      </c>
      <c r="J199" s="7">
        <v>40138.5003125</v>
      </c>
      <c r="K199" s="13">
        <v>7.437499999650754E-2</v>
      </c>
      <c r="L199" s="23">
        <f>K199+K200</f>
        <v>7.437499999650754E-2</v>
      </c>
      <c r="M199" s="6">
        <v>2846</v>
      </c>
      <c r="N199" s="10">
        <v>1802.8828099693048</v>
      </c>
      <c r="O199" s="6">
        <v>35.426439719999998</v>
      </c>
      <c r="P199" s="6">
        <v>139.65150829999999</v>
      </c>
      <c r="Q199" s="6">
        <v>104</v>
      </c>
      <c r="R199" s="6" t="s">
        <v>844</v>
      </c>
      <c r="S199" s="6">
        <v>1003016</v>
      </c>
      <c r="T199" s="6" t="s">
        <v>420</v>
      </c>
      <c r="U199" s="6">
        <v>100301605</v>
      </c>
      <c r="V199" s="6" t="s">
        <v>700</v>
      </c>
      <c r="W199" s="6">
        <v>35.442527560000002</v>
      </c>
      <c r="X199" s="6">
        <v>139.64900850000001</v>
      </c>
      <c r="Y199" s="6">
        <v>104</v>
      </c>
      <c r="Z199" s="6" t="s">
        <v>844</v>
      </c>
      <c r="AA199" s="6">
        <v>1003003</v>
      </c>
      <c r="AB199" s="6" t="s">
        <v>407</v>
      </c>
      <c r="AC199" s="6">
        <v>100300301</v>
      </c>
      <c r="AD199" s="6" t="s">
        <v>642</v>
      </c>
      <c r="AE199" s="6">
        <v>53</v>
      </c>
      <c r="AF199" s="6">
        <v>1</v>
      </c>
      <c r="AG199" s="6" t="s">
        <v>34</v>
      </c>
      <c r="AH199" s="6" t="s">
        <v>35</v>
      </c>
      <c r="AI199" s="6">
        <v>410</v>
      </c>
      <c r="AJ199" s="6" t="s">
        <v>43</v>
      </c>
      <c r="AL199" s="6" t="str">
        <f>AJ200</f>
        <v>自転車</v>
      </c>
      <c r="AM199" s="6">
        <v>10.9</v>
      </c>
      <c r="AN199" s="6">
        <v>1</v>
      </c>
      <c r="AO199" s="6">
        <v>3221</v>
      </c>
      <c r="AP199" s="6">
        <v>14.9</v>
      </c>
      <c r="AQ199" s="6">
        <v>1</v>
      </c>
      <c r="AR199" s="6">
        <v>22</v>
      </c>
      <c r="AS199" s="6">
        <v>350</v>
      </c>
      <c r="AT199" s="6" t="s">
        <v>41</v>
      </c>
      <c r="AU199" s="6" t="s">
        <v>139</v>
      </c>
      <c r="AV199" s="6">
        <v>1</v>
      </c>
      <c r="AW199" s="6">
        <v>637</v>
      </c>
      <c r="AX199" s="6">
        <v>7.5</v>
      </c>
      <c r="AY199" s="6">
        <v>847</v>
      </c>
      <c r="AZ199" s="6">
        <v>10.1</v>
      </c>
      <c r="BA199" s="6">
        <v>39.6</v>
      </c>
      <c r="BB199" s="6">
        <v>1</v>
      </c>
      <c r="BC199" s="6">
        <v>2171</v>
      </c>
      <c r="BD199" s="6">
        <v>10.9</v>
      </c>
      <c r="BE199" s="6">
        <v>1</v>
      </c>
      <c r="BF199" s="6">
        <v>2171</v>
      </c>
      <c r="BG199" s="6">
        <v>26.6</v>
      </c>
      <c r="BH199" s="6">
        <v>1</v>
      </c>
      <c r="BI199" s="6">
        <v>2.94</v>
      </c>
      <c r="BJ199" s="6">
        <v>13</v>
      </c>
      <c r="BK199" s="6">
        <v>210</v>
      </c>
      <c r="BL199" s="6">
        <v>315</v>
      </c>
      <c r="BM199" s="6">
        <v>4.7</v>
      </c>
      <c r="BN199" s="6">
        <v>245</v>
      </c>
      <c r="BO199" s="6">
        <v>3.7</v>
      </c>
      <c r="BP199" s="6">
        <v>21.4</v>
      </c>
      <c r="BQ199" s="6"/>
    </row>
    <row r="200" spans="1:69" ht="17" customHeight="1">
      <c r="A200" s="6">
        <v>257487</v>
      </c>
      <c r="B200" s="6" t="s">
        <v>61</v>
      </c>
      <c r="C200" s="6">
        <v>200</v>
      </c>
      <c r="D200" s="6" t="s">
        <v>85</v>
      </c>
      <c r="E200" s="21">
        <f t="shared" si="3"/>
        <v>0</v>
      </c>
      <c r="G200" s="21" t="str">
        <f>D199</f>
        <v>食事</v>
      </c>
      <c r="I200" s="7">
        <v>40138.574687499997</v>
      </c>
      <c r="J200" s="7">
        <v>40138.602488425924</v>
      </c>
      <c r="K200" s="13"/>
      <c r="L200" s="23">
        <f>K199+K200</f>
        <v>7.437499999650754E-2</v>
      </c>
      <c r="M200" s="6">
        <v>2402</v>
      </c>
      <c r="N200" s="10">
        <v>1964.2091755180866</v>
      </c>
      <c r="O200" s="6">
        <v>35.442929900000003</v>
      </c>
      <c r="P200" s="6">
        <v>139.64823609999999</v>
      </c>
      <c r="Q200" s="6">
        <v>104</v>
      </c>
      <c r="R200" s="6" t="s">
        <v>844</v>
      </c>
      <c r="S200" s="6">
        <v>1003003</v>
      </c>
      <c r="T200" s="6" t="s">
        <v>407</v>
      </c>
      <c r="U200" s="6">
        <v>100300301</v>
      </c>
      <c r="V200" s="6" t="s">
        <v>642</v>
      </c>
      <c r="W200" s="6">
        <v>35.425506230000003</v>
      </c>
      <c r="X200" s="6">
        <v>139.65182490000001</v>
      </c>
      <c r="Y200" s="6">
        <v>104</v>
      </c>
      <c r="Z200" s="6" t="s">
        <v>844</v>
      </c>
      <c r="AA200" s="6">
        <v>1003012</v>
      </c>
      <c r="AB200" s="6" t="s">
        <v>426</v>
      </c>
      <c r="AC200" s="6">
        <v>100301201</v>
      </c>
      <c r="AD200" s="6" t="s">
        <v>712</v>
      </c>
      <c r="AE200" s="6">
        <v>53</v>
      </c>
      <c r="AF200" s="6">
        <v>1</v>
      </c>
      <c r="AG200" s="6" t="s">
        <v>34</v>
      </c>
      <c r="AH200" s="6" t="s">
        <v>35</v>
      </c>
      <c r="AI200" s="6">
        <v>410</v>
      </c>
      <c r="AJ200" s="6" t="s">
        <v>43</v>
      </c>
      <c r="AK200" s="21" t="str">
        <f>AJ199</f>
        <v>自転車</v>
      </c>
      <c r="AM200" s="6">
        <v>11.8</v>
      </c>
      <c r="AN200" s="6">
        <v>1</v>
      </c>
      <c r="AO200" s="6">
        <v>2745</v>
      </c>
      <c r="AP200" s="6">
        <v>13.6</v>
      </c>
      <c r="AQ200" s="6">
        <v>1</v>
      </c>
      <c r="AR200" s="6">
        <v>21</v>
      </c>
      <c r="AS200" s="6">
        <v>520</v>
      </c>
      <c r="AT200" s="6" t="s">
        <v>139</v>
      </c>
      <c r="AU200" s="6" t="s">
        <v>41</v>
      </c>
      <c r="AV200" s="6">
        <v>2</v>
      </c>
      <c r="AW200" s="6">
        <v>785</v>
      </c>
      <c r="AX200" s="6">
        <v>9.4</v>
      </c>
      <c r="AY200" s="6">
        <v>769</v>
      </c>
      <c r="AZ200" s="6">
        <v>9.6999999999999993</v>
      </c>
      <c r="BA200" s="6">
        <v>40.099999999999994</v>
      </c>
      <c r="BB200" s="6">
        <v>1</v>
      </c>
      <c r="BC200" s="6">
        <v>2364</v>
      </c>
      <c r="BD200" s="6">
        <v>11.8</v>
      </c>
      <c r="BE200" s="6">
        <v>1</v>
      </c>
      <c r="BF200" s="6">
        <v>2364</v>
      </c>
      <c r="BG200" s="6">
        <v>28.6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/>
    </row>
    <row r="201" spans="1:69" ht="17" customHeight="1">
      <c r="A201" s="6">
        <v>257609</v>
      </c>
      <c r="B201" s="6" t="s">
        <v>61</v>
      </c>
      <c r="C201" s="6">
        <v>600</v>
      </c>
      <c r="D201" s="6" t="s">
        <v>91</v>
      </c>
      <c r="E201" s="21">
        <f t="shared" si="3"/>
        <v>1</v>
      </c>
      <c r="H201" s="21" t="str">
        <f>D202</f>
        <v>帰宅</v>
      </c>
      <c r="I201" s="7">
        <v>40140.430567129632</v>
      </c>
      <c r="J201" s="7">
        <v>40140.552407407406</v>
      </c>
      <c r="K201" s="13">
        <v>2.9016203705396038E-2</v>
      </c>
      <c r="L201" s="23">
        <f>K201+K202</f>
        <v>2.9016203705396038E-2</v>
      </c>
      <c r="M201" s="6">
        <v>10527</v>
      </c>
      <c r="N201" s="10">
        <v>2153.9328104663091</v>
      </c>
      <c r="O201" s="6">
        <v>35.424776710000003</v>
      </c>
      <c r="P201" s="6">
        <v>139.65200730000001</v>
      </c>
      <c r="Q201" s="6">
        <v>104</v>
      </c>
      <c r="R201" s="6" t="s">
        <v>844</v>
      </c>
      <c r="S201" s="6">
        <v>1003012</v>
      </c>
      <c r="T201" s="6" t="s">
        <v>426</v>
      </c>
      <c r="U201" s="6">
        <v>100301201</v>
      </c>
      <c r="V201" s="6" t="s">
        <v>712</v>
      </c>
      <c r="W201" s="6">
        <v>35.444126220000001</v>
      </c>
      <c r="X201" s="6">
        <v>139.6508164</v>
      </c>
      <c r="Y201" s="6">
        <v>104</v>
      </c>
      <c r="Z201" s="6" t="s">
        <v>844</v>
      </c>
      <c r="AA201" s="6">
        <v>1003003</v>
      </c>
      <c r="AB201" s="6" t="s">
        <v>407</v>
      </c>
      <c r="AC201" s="6">
        <v>100300301</v>
      </c>
      <c r="AD201" s="6" t="s">
        <v>642</v>
      </c>
      <c r="AE201" s="6">
        <v>53</v>
      </c>
      <c r="AF201" s="6">
        <v>1</v>
      </c>
      <c r="AG201" s="6" t="s">
        <v>34</v>
      </c>
      <c r="AH201" s="6" t="s">
        <v>35</v>
      </c>
      <c r="AI201" s="6">
        <v>100</v>
      </c>
      <c r="AJ201" s="6" t="s">
        <v>93</v>
      </c>
      <c r="AL201" s="6" t="str">
        <f>AJ202</f>
        <v>自動車</v>
      </c>
      <c r="AM201" s="6">
        <v>12.6</v>
      </c>
      <c r="AN201" s="6">
        <v>1</v>
      </c>
      <c r="AO201" s="6">
        <v>2908</v>
      </c>
      <c r="AP201" s="6">
        <v>12.6</v>
      </c>
      <c r="AQ201" s="6">
        <v>1</v>
      </c>
      <c r="AR201" s="6">
        <v>22</v>
      </c>
      <c r="AS201" s="6">
        <v>350</v>
      </c>
      <c r="AT201" s="6" t="s">
        <v>41</v>
      </c>
      <c r="AU201" s="6" t="s">
        <v>139</v>
      </c>
      <c r="AV201" s="6">
        <v>1</v>
      </c>
      <c r="AW201" s="6">
        <v>817</v>
      </c>
      <c r="AX201" s="6">
        <v>9.6</v>
      </c>
      <c r="AY201" s="6">
        <v>1002</v>
      </c>
      <c r="AZ201" s="6">
        <v>12</v>
      </c>
      <c r="BA201" s="6">
        <v>43.6</v>
      </c>
      <c r="BB201" s="6">
        <v>1</v>
      </c>
      <c r="BC201" s="6">
        <v>2568</v>
      </c>
      <c r="BD201" s="6">
        <v>12.8</v>
      </c>
      <c r="BE201" s="6">
        <v>1</v>
      </c>
      <c r="BF201" s="6">
        <v>2568</v>
      </c>
      <c r="BG201" s="6">
        <v>31.3</v>
      </c>
      <c r="BH201" s="6">
        <v>1</v>
      </c>
      <c r="BI201" s="6">
        <v>2.94</v>
      </c>
      <c r="BJ201" s="6">
        <v>13</v>
      </c>
      <c r="BK201" s="6">
        <v>210</v>
      </c>
      <c r="BL201" s="6">
        <v>264</v>
      </c>
      <c r="BM201" s="6">
        <v>4</v>
      </c>
      <c r="BN201" s="6">
        <v>351</v>
      </c>
      <c r="BO201" s="6">
        <v>5.3</v>
      </c>
      <c r="BP201" s="6">
        <v>22.3</v>
      </c>
      <c r="BQ201" s="6"/>
    </row>
    <row r="202" spans="1:69" ht="17" customHeight="1">
      <c r="A202" s="6">
        <v>257632</v>
      </c>
      <c r="B202" s="6" t="s">
        <v>61</v>
      </c>
      <c r="C202" s="6">
        <v>200</v>
      </c>
      <c r="D202" s="6" t="s">
        <v>85</v>
      </c>
      <c r="E202" s="21">
        <f t="shared" si="3"/>
        <v>0</v>
      </c>
      <c r="G202" s="21" t="str">
        <f>D201</f>
        <v>食事</v>
      </c>
      <c r="I202" s="7">
        <v>40140.581423611111</v>
      </c>
      <c r="J202" s="7">
        <v>40140.628611111111</v>
      </c>
      <c r="K202" s="13"/>
      <c r="L202" s="23">
        <f>K201+K202</f>
        <v>2.9016203705396038E-2</v>
      </c>
      <c r="M202" s="6">
        <v>4077</v>
      </c>
      <c r="N202" s="10">
        <v>2125.022086770397</v>
      </c>
      <c r="O202" s="6">
        <v>35.444726950000003</v>
      </c>
      <c r="P202" s="6">
        <v>139.6506876</v>
      </c>
      <c r="Q202" s="6">
        <v>104</v>
      </c>
      <c r="R202" s="6" t="s">
        <v>844</v>
      </c>
      <c r="S202" s="6">
        <v>1003003</v>
      </c>
      <c r="T202" s="6" t="s">
        <v>407</v>
      </c>
      <c r="U202" s="6">
        <v>100300301</v>
      </c>
      <c r="V202" s="6" t="s">
        <v>642</v>
      </c>
      <c r="W202" s="6">
        <v>35.425635010000001</v>
      </c>
      <c r="X202" s="6">
        <v>139.6518088</v>
      </c>
      <c r="Y202" s="6">
        <v>104</v>
      </c>
      <c r="Z202" s="6" t="s">
        <v>844</v>
      </c>
      <c r="AA202" s="6">
        <v>1003012</v>
      </c>
      <c r="AB202" s="6" t="s">
        <v>426</v>
      </c>
      <c r="AC202" s="6">
        <v>100301201</v>
      </c>
      <c r="AD202" s="6" t="s">
        <v>712</v>
      </c>
      <c r="AE202" s="6">
        <v>53</v>
      </c>
      <c r="AF202" s="6">
        <v>1</v>
      </c>
      <c r="AG202" s="6" t="s">
        <v>34</v>
      </c>
      <c r="AH202" s="6" t="s">
        <v>35</v>
      </c>
      <c r="AI202" s="6">
        <v>100</v>
      </c>
      <c r="AJ202" s="6" t="s">
        <v>93</v>
      </c>
      <c r="AK202" s="21" t="str">
        <f>AJ201</f>
        <v>自動車</v>
      </c>
      <c r="AM202" s="6">
        <v>12.5</v>
      </c>
      <c r="AN202" s="6">
        <v>1</v>
      </c>
      <c r="AO202" s="6">
        <v>2899</v>
      </c>
      <c r="AP202" s="6">
        <v>12.5</v>
      </c>
      <c r="AQ202" s="6">
        <v>1</v>
      </c>
      <c r="AR202" s="6">
        <v>21</v>
      </c>
      <c r="AS202" s="6">
        <v>520</v>
      </c>
      <c r="AT202" s="6" t="s">
        <v>139</v>
      </c>
      <c r="AU202" s="6" t="s">
        <v>41</v>
      </c>
      <c r="AV202" s="6">
        <v>2</v>
      </c>
      <c r="AW202" s="6">
        <v>947</v>
      </c>
      <c r="AX202" s="6">
        <v>11.4</v>
      </c>
      <c r="AY202" s="6">
        <v>757</v>
      </c>
      <c r="AZ202" s="6">
        <v>9.5</v>
      </c>
      <c r="BA202" s="6">
        <v>41.9</v>
      </c>
      <c r="BB202" s="6">
        <v>1</v>
      </c>
      <c r="BC202" s="6">
        <v>2605</v>
      </c>
      <c r="BD202" s="6">
        <v>13</v>
      </c>
      <c r="BE202" s="6">
        <v>1</v>
      </c>
      <c r="BF202" s="6">
        <v>2605</v>
      </c>
      <c r="BG202" s="6">
        <v>31.4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/>
    </row>
    <row r="203" spans="1:69" ht="17" customHeight="1">
      <c r="A203" s="6">
        <v>258035</v>
      </c>
      <c r="B203" s="6" t="s">
        <v>61</v>
      </c>
      <c r="C203" s="6">
        <v>600</v>
      </c>
      <c r="D203" s="6" t="s">
        <v>91</v>
      </c>
      <c r="E203" s="21">
        <f>IF(D203="帰宅",0,IF(D204="帰宅",1,IF(D205="帰宅",2,IF(D206="帰宅",3,IF(#REF!="帰宅",4,5)))))</f>
        <v>1</v>
      </c>
      <c r="H203" s="21" t="str">
        <f>D204</f>
        <v>帰宅</v>
      </c>
      <c r="I203" s="7">
        <v>40144.858935185184</v>
      </c>
      <c r="J203" s="7">
        <v>40144.865833333337</v>
      </c>
      <c r="K203" s="13">
        <v>5.690972221782431E-2</v>
      </c>
      <c r="L203" s="23">
        <f>K203+K204</f>
        <v>5.690972221782431E-2</v>
      </c>
      <c r="M203" s="6">
        <v>596</v>
      </c>
      <c r="N203" s="10">
        <v>246.04070474288756</v>
      </c>
      <c r="O203" s="6">
        <v>35.416606659999999</v>
      </c>
      <c r="P203" s="6">
        <v>139.3418795</v>
      </c>
      <c r="Q203" s="6">
        <v>214</v>
      </c>
      <c r="R203" s="6" t="s">
        <v>847</v>
      </c>
      <c r="S203" s="6">
        <v>2140508</v>
      </c>
      <c r="T203" s="6" t="s">
        <v>435</v>
      </c>
      <c r="U203" s="6">
        <v>214050803</v>
      </c>
      <c r="V203" s="6" t="s">
        <v>723</v>
      </c>
      <c r="W203" s="6">
        <v>35.418098039999997</v>
      </c>
      <c r="X203" s="6">
        <v>139.34388580000001</v>
      </c>
      <c r="Y203" s="6">
        <v>212</v>
      </c>
      <c r="Z203" s="6" t="s">
        <v>835</v>
      </c>
      <c r="AA203" s="6">
        <v>2120709</v>
      </c>
      <c r="AB203" s="6" t="s">
        <v>427</v>
      </c>
      <c r="AC203" s="6">
        <v>212070907</v>
      </c>
      <c r="AD203" s="6" t="s">
        <v>720</v>
      </c>
      <c r="AE203" s="6">
        <v>53</v>
      </c>
      <c r="AF203" s="6">
        <v>1</v>
      </c>
      <c r="AG203" s="6" t="s">
        <v>34</v>
      </c>
      <c r="AH203" s="6" t="s">
        <v>35</v>
      </c>
      <c r="AI203" s="6">
        <v>420</v>
      </c>
      <c r="AJ203" s="6" t="s">
        <v>95</v>
      </c>
      <c r="AL203" s="6" t="str">
        <f>AJ204</f>
        <v>鉄道</v>
      </c>
      <c r="AM203" s="6">
        <v>3.7</v>
      </c>
      <c r="AN203" s="6">
        <v>1</v>
      </c>
      <c r="AO203" s="6">
        <v>353</v>
      </c>
      <c r="AP203" s="6">
        <v>1.1000000000000001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257</v>
      </c>
      <c r="AX203" s="6">
        <v>3.5</v>
      </c>
      <c r="AY203" s="6">
        <v>107</v>
      </c>
      <c r="AZ203" s="6">
        <v>1.3</v>
      </c>
      <c r="BA203" s="6">
        <v>0</v>
      </c>
      <c r="BB203" s="6">
        <v>1</v>
      </c>
      <c r="BC203" s="6">
        <v>269</v>
      </c>
      <c r="BD203" s="6">
        <v>1.3</v>
      </c>
      <c r="BE203" s="6">
        <v>1</v>
      </c>
      <c r="BF203" s="6">
        <v>269</v>
      </c>
      <c r="BG203" s="6">
        <v>3.7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/>
    </row>
    <row r="204" spans="1:69" ht="17" customHeight="1">
      <c r="A204" s="6">
        <v>258039</v>
      </c>
      <c r="B204" s="6" t="s">
        <v>61</v>
      </c>
      <c r="C204" s="6">
        <v>200</v>
      </c>
      <c r="D204" s="6" t="s">
        <v>85</v>
      </c>
      <c r="E204" s="21">
        <f>IF(D204="帰宅",0,IF(D205="帰宅",1,IF(D206="帰宅",2,IF(#REF!="帰宅",3,IF(#REF!="帰宅",4,5)))))</f>
        <v>0</v>
      </c>
      <c r="G204" s="21" t="str">
        <f>D203</f>
        <v>食事</v>
      </c>
      <c r="I204" s="7">
        <v>40144.922743055555</v>
      </c>
      <c r="J204" s="7">
        <v>40144.975555555553</v>
      </c>
      <c r="K204" s="13"/>
      <c r="L204" s="23">
        <f>K203+K204</f>
        <v>5.690972221782431E-2</v>
      </c>
      <c r="M204" s="6">
        <v>4563</v>
      </c>
      <c r="N204" s="10">
        <v>27950.372511723737</v>
      </c>
      <c r="O204" s="6">
        <v>35.418039039999996</v>
      </c>
      <c r="P204" s="6">
        <v>139.34348879999999</v>
      </c>
      <c r="Q204" s="6">
        <v>212</v>
      </c>
      <c r="R204" s="6" t="s">
        <v>835</v>
      </c>
      <c r="S204" s="6">
        <v>2120709</v>
      </c>
      <c r="T204" s="6" t="s">
        <v>427</v>
      </c>
      <c r="U204" s="6">
        <v>212070907</v>
      </c>
      <c r="V204" s="6" t="s">
        <v>720</v>
      </c>
      <c r="W204" s="6">
        <v>35.425527719999998</v>
      </c>
      <c r="X204" s="6">
        <v>139.6518571</v>
      </c>
      <c r="Y204" s="6">
        <v>104</v>
      </c>
      <c r="Z204" s="6" t="s">
        <v>844</v>
      </c>
      <c r="AA204" s="6">
        <v>1003012</v>
      </c>
      <c r="AB204" s="6" t="s">
        <v>426</v>
      </c>
      <c r="AC204" s="6">
        <v>100301201</v>
      </c>
      <c r="AD204" s="6" t="s">
        <v>712</v>
      </c>
      <c r="AE204" s="6">
        <v>53</v>
      </c>
      <c r="AF204" s="6">
        <v>1</v>
      </c>
      <c r="AG204" s="6" t="s">
        <v>34</v>
      </c>
      <c r="AH204" s="6" t="s">
        <v>35</v>
      </c>
      <c r="AI204" s="6">
        <v>200</v>
      </c>
      <c r="AJ204" s="6" t="s">
        <v>94</v>
      </c>
      <c r="AK204" s="21" t="str">
        <f>AJ203</f>
        <v>徒歩</v>
      </c>
      <c r="AM204" s="6">
        <v>75.5</v>
      </c>
      <c r="AN204" s="6">
        <v>1</v>
      </c>
      <c r="AO204" s="6">
        <v>39861</v>
      </c>
      <c r="AP204" s="6">
        <v>80.2</v>
      </c>
      <c r="AQ204" s="6">
        <v>1</v>
      </c>
      <c r="AR204" s="6">
        <v>65</v>
      </c>
      <c r="AS204" s="6">
        <v>600</v>
      </c>
      <c r="AT204" s="6" t="s">
        <v>115</v>
      </c>
      <c r="AU204" s="6" t="s">
        <v>41</v>
      </c>
      <c r="AV204" s="6">
        <v>2</v>
      </c>
      <c r="AW204" s="6">
        <v>76</v>
      </c>
      <c r="AX204" s="6">
        <v>0.9</v>
      </c>
      <c r="AY204" s="6">
        <v>766</v>
      </c>
      <c r="AZ204" s="6">
        <v>9.6</v>
      </c>
      <c r="BA204" s="6">
        <v>75.5</v>
      </c>
      <c r="BB204" s="6">
        <v>1</v>
      </c>
      <c r="BC204" s="6">
        <v>32670</v>
      </c>
      <c r="BD204" s="6">
        <v>163.4</v>
      </c>
      <c r="BE204" s="6">
        <v>1</v>
      </c>
      <c r="BF204" s="6">
        <v>32670</v>
      </c>
      <c r="BG204" s="6">
        <v>408.5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/>
    </row>
    <row r="205" spans="1:69" ht="17" customHeight="1">
      <c r="A205" s="6">
        <v>255296</v>
      </c>
      <c r="B205" s="6" t="s">
        <v>40</v>
      </c>
      <c r="C205" s="6">
        <v>100</v>
      </c>
      <c r="D205" s="6" t="s">
        <v>86</v>
      </c>
      <c r="E205" s="21">
        <f>IF(D205="帰宅",0,IF(D206="帰宅",1,IF(#REF!="帰宅",2,IF(#REF!="帰宅",3,IF(#REF!="帰宅",4,5)))))</f>
        <v>1</v>
      </c>
      <c r="H205" s="21" t="str">
        <f>D206</f>
        <v>帰宅</v>
      </c>
      <c r="I205" s="7">
        <v>40115.339143518519</v>
      </c>
      <c r="J205" s="7">
        <v>40115.345150462963</v>
      </c>
      <c r="K205" s="13">
        <v>0.45430555555503815</v>
      </c>
      <c r="L205" s="23">
        <f>K205+K206</f>
        <v>0.45430555555503815</v>
      </c>
      <c r="M205" s="6">
        <v>519</v>
      </c>
      <c r="N205" s="10">
        <v>1039.2209769179483</v>
      </c>
      <c r="O205" s="6">
        <v>35.425565319999997</v>
      </c>
      <c r="P205" s="6">
        <v>139.65181960000001</v>
      </c>
      <c r="Q205" s="6">
        <v>104</v>
      </c>
      <c r="R205" s="6" t="s">
        <v>844</v>
      </c>
      <c r="S205" s="6">
        <v>1003012</v>
      </c>
      <c r="T205" s="6" t="s">
        <v>426</v>
      </c>
      <c r="U205" s="6">
        <v>100301201</v>
      </c>
      <c r="V205" s="6" t="s">
        <v>712</v>
      </c>
      <c r="W205" s="6">
        <v>35.430146499999999</v>
      </c>
      <c r="X205" s="6">
        <v>139.66181879999999</v>
      </c>
      <c r="Y205" s="6">
        <v>104</v>
      </c>
      <c r="Z205" s="6" t="s">
        <v>844</v>
      </c>
      <c r="AA205" s="6">
        <v>1003010</v>
      </c>
      <c r="AB205" s="6" t="s">
        <v>422</v>
      </c>
      <c r="AC205" s="6">
        <v>100301003</v>
      </c>
      <c r="AD205" s="6" t="s">
        <v>701</v>
      </c>
      <c r="AE205" s="6">
        <v>0</v>
      </c>
      <c r="AF205" s="6">
        <v>2</v>
      </c>
      <c r="AG205" s="6" t="s">
        <v>97</v>
      </c>
      <c r="AH205" s="6" t="s">
        <v>35</v>
      </c>
      <c r="AI205" s="6">
        <v>410</v>
      </c>
      <c r="AJ205" s="6" t="s">
        <v>43</v>
      </c>
      <c r="AL205" s="6" t="str">
        <f>AJ206</f>
        <v>自転車</v>
      </c>
      <c r="AM205" s="6">
        <v>7.3</v>
      </c>
      <c r="AN205" s="6">
        <v>1</v>
      </c>
      <c r="AO205" s="6">
        <v>1501</v>
      </c>
      <c r="AP205" s="6">
        <v>7.9</v>
      </c>
      <c r="AQ205" s="6">
        <v>1</v>
      </c>
      <c r="AR205" s="6">
        <v>19</v>
      </c>
      <c r="AS205" s="6">
        <v>210</v>
      </c>
      <c r="AT205" s="6" t="s">
        <v>41</v>
      </c>
      <c r="AU205" s="6" t="s">
        <v>36</v>
      </c>
      <c r="AV205" s="6">
        <v>0</v>
      </c>
      <c r="AW205" s="6">
        <v>764</v>
      </c>
      <c r="AX205" s="6">
        <v>8.9</v>
      </c>
      <c r="AY205" s="6">
        <v>2042</v>
      </c>
      <c r="AZ205" s="6">
        <v>24.8</v>
      </c>
      <c r="BA205" s="6">
        <v>52.7</v>
      </c>
      <c r="BB205" s="6">
        <v>1</v>
      </c>
      <c r="BC205" s="6">
        <v>1462</v>
      </c>
      <c r="BD205" s="6">
        <v>7.3</v>
      </c>
      <c r="BE205" s="6">
        <v>1</v>
      </c>
      <c r="BF205" s="6">
        <v>1462</v>
      </c>
      <c r="BG205" s="6">
        <v>17.2</v>
      </c>
      <c r="BH205" s="6">
        <v>1</v>
      </c>
      <c r="BI205" s="6">
        <v>0.73</v>
      </c>
      <c r="BJ205" s="6">
        <v>4</v>
      </c>
      <c r="BK205" s="6">
        <v>210</v>
      </c>
      <c r="BL205" s="6">
        <v>421</v>
      </c>
      <c r="BM205" s="6">
        <v>6.3</v>
      </c>
      <c r="BN205" s="6">
        <v>247</v>
      </c>
      <c r="BO205" s="6">
        <v>3.7</v>
      </c>
      <c r="BP205" s="6">
        <v>14</v>
      </c>
      <c r="BQ205" s="6"/>
    </row>
    <row r="206" spans="1:69" ht="17" customHeight="1">
      <c r="A206" s="6">
        <v>255334</v>
      </c>
      <c r="B206" s="6" t="s">
        <v>40</v>
      </c>
      <c r="C206" s="6">
        <v>200</v>
      </c>
      <c r="D206" s="6" t="s">
        <v>85</v>
      </c>
      <c r="E206" s="21">
        <f>IF(D206="帰宅",0,IF(#REF!="帰宅",1,IF(#REF!="帰宅",2,IF(#REF!="帰宅",3,IF(D207="帰宅",4,5)))))</f>
        <v>0</v>
      </c>
      <c r="G206" s="21" t="str">
        <f>D205</f>
        <v>出勤</v>
      </c>
      <c r="I206" s="7">
        <v>40115.799456018518</v>
      </c>
      <c r="J206" s="7">
        <v>40115.813206018516</v>
      </c>
      <c r="K206" s="13"/>
      <c r="L206" s="23">
        <f>K205+K206</f>
        <v>0.45430555555503815</v>
      </c>
      <c r="M206" s="6">
        <v>1188</v>
      </c>
      <c r="N206" s="10">
        <v>1016.9388978934521</v>
      </c>
      <c r="O206" s="6">
        <v>35.429717349999997</v>
      </c>
      <c r="P206" s="6">
        <v>139.66169540000001</v>
      </c>
      <c r="Q206" s="6">
        <v>104</v>
      </c>
      <c r="R206" s="6" t="s">
        <v>844</v>
      </c>
      <c r="S206" s="6">
        <v>1003010</v>
      </c>
      <c r="T206" s="6" t="s">
        <v>422</v>
      </c>
      <c r="U206" s="6">
        <v>100301003</v>
      </c>
      <c r="V206" s="6" t="s">
        <v>701</v>
      </c>
      <c r="W206" s="6">
        <v>35.425297049999998</v>
      </c>
      <c r="X206" s="6">
        <v>139.65186779999999</v>
      </c>
      <c r="Y206" s="6">
        <v>104</v>
      </c>
      <c r="Z206" s="6" t="s">
        <v>844</v>
      </c>
      <c r="AA206" s="6">
        <v>1003012</v>
      </c>
      <c r="AB206" s="6" t="s">
        <v>426</v>
      </c>
      <c r="AC206" s="6">
        <v>100301201</v>
      </c>
      <c r="AD206" s="6" t="s">
        <v>712</v>
      </c>
      <c r="AE206" s="6">
        <v>0</v>
      </c>
      <c r="AF206" s="6">
        <v>2</v>
      </c>
      <c r="AG206" s="6" t="s">
        <v>97</v>
      </c>
      <c r="AH206" s="6" t="s">
        <v>35</v>
      </c>
      <c r="AI206" s="6">
        <v>410</v>
      </c>
      <c r="AJ206" s="6" t="s">
        <v>43</v>
      </c>
      <c r="AK206" s="21" t="str">
        <f>AJ205</f>
        <v>自転車</v>
      </c>
      <c r="AM206" s="6">
        <v>6.9</v>
      </c>
      <c r="AN206" s="6">
        <v>1</v>
      </c>
      <c r="AO206" s="6">
        <v>1730</v>
      </c>
      <c r="AP206" s="6">
        <v>10</v>
      </c>
      <c r="AQ206" s="6">
        <v>1</v>
      </c>
      <c r="AR206" s="6">
        <v>24</v>
      </c>
      <c r="AS206" s="6">
        <v>340</v>
      </c>
      <c r="AT206" s="6" t="s">
        <v>36</v>
      </c>
      <c r="AU206" s="6" t="s">
        <v>41</v>
      </c>
      <c r="AV206" s="6">
        <v>1</v>
      </c>
      <c r="AW206" s="6">
        <v>2132</v>
      </c>
      <c r="AX206" s="6">
        <v>26.7</v>
      </c>
      <c r="AY206" s="6">
        <v>792</v>
      </c>
      <c r="AZ206" s="6">
        <v>10</v>
      </c>
      <c r="BA206" s="6">
        <v>60.7</v>
      </c>
      <c r="BB206" s="6">
        <v>1</v>
      </c>
      <c r="BC206" s="6">
        <v>1385</v>
      </c>
      <c r="BD206" s="6">
        <v>6.9</v>
      </c>
      <c r="BE206" s="6">
        <v>1</v>
      </c>
      <c r="BF206" s="6">
        <v>1385</v>
      </c>
      <c r="BG206" s="6">
        <v>18.100000000000001</v>
      </c>
      <c r="BH206" s="6">
        <v>1</v>
      </c>
      <c r="BI206" s="6">
        <v>0.48</v>
      </c>
      <c r="BJ206" s="6">
        <v>3</v>
      </c>
      <c r="BK206" s="6">
        <v>210</v>
      </c>
      <c r="BL206" s="6">
        <v>435</v>
      </c>
      <c r="BM206" s="6">
        <v>6.5</v>
      </c>
      <c r="BN206" s="6">
        <v>450</v>
      </c>
      <c r="BO206" s="6">
        <v>6.8</v>
      </c>
      <c r="BP206" s="6">
        <v>16.3</v>
      </c>
      <c r="BQ206" s="6"/>
    </row>
    <row r="207" spans="1:69" ht="17" customHeight="1">
      <c r="A207" s="6">
        <v>255376</v>
      </c>
      <c r="B207" s="6" t="s">
        <v>40</v>
      </c>
      <c r="C207" s="6">
        <v>100</v>
      </c>
      <c r="D207" s="6" t="s">
        <v>86</v>
      </c>
      <c r="E207" s="6">
        <v>1</v>
      </c>
      <c r="F207" s="21">
        <f>IF(D207="帰宅",0,IF(D208="帰宅",1,IF(D209="帰宅",2,IF(#REF!="帰宅",3,IF(#REF!="帰宅",4,5)))))</f>
        <v>2</v>
      </c>
      <c r="H207" s="21" t="str">
        <f>D208</f>
        <v>その他</v>
      </c>
      <c r="I207" s="7">
        <v>40116.336319444446</v>
      </c>
      <c r="J207" s="7">
        <v>40116.342916666668</v>
      </c>
      <c r="K207" s="13">
        <v>6.9224537037371192E-2</v>
      </c>
      <c r="L207" s="23">
        <f>K207+K208+K209</f>
        <v>0.19181712962745223</v>
      </c>
      <c r="M207" s="6">
        <v>570</v>
      </c>
      <c r="N207" s="10">
        <v>1020.3466830777031</v>
      </c>
      <c r="O207" s="6">
        <v>35.425747700000002</v>
      </c>
      <c r="P207" s="6">
        <v>139.65185700000001</v>
      </c>
      <c r="Q207" s="6">
        <v>104</v>
      </c>
      <c r="R207" s="6" t="s">
        <v>844</v>
      </c>
      <c r="S207" s="6">
        <v>1003012</v>
      </c>
      <c r="T207" s="6" t="s">
        <v>426</v>
      </c>
      <c r="U207" s="6">
        <v>100301201</v>
      </c>
      <c r="V207" s="6" t="s">
        <v>712</v>
      </c>
      <c r="W207" s="6">
        <v>35.430168000000002</v>
      </c>
      <c r="X207" s="6">
        <v>139.66172760000001</v>
      </c>
      <c r="Y207" s="6">
        <v>104</v>
      </c>
      <c r="Z207" s="6" t="s">
        <v>844</v>
      </c>
      <c r="AA207" s="6">
        <v>1003010</v>
      </c>
      <c r="AB207" s="6" t="s">
        <v>422</v>
      </c>
      <c r="AC207" s="6">
        <v>100301003</v>
      </c>
      <c r="AD207" s="6" t="s">
        <v>701</v>
      </c>
      <c r="AE207" s="6">
        <v>0</v>
      </c>
      <c r="AF207" s="6">
        <v>2</v>
      </c>
      <c r="AG207" s="6" t="s">
        <v>97</v>
      </c>
      <c r="AH207" s="6" t="s">
        <v>35</v>
      </c>
      <c r="AI207" s="6">
        <v>410</v>
      </c>
      <c r="AJ207" s="6" t="s">
        <v>43</v>
      </c>
      <c r="AL207" s="21" t="str">
        <f>AJ208</f>
        <v>自転車</v>
      </c>
      <c r="AM207" s="6">
        <v>7.4</v>
      </c>
      <c r="AN207" s="6">
        <v>1</v>
      </c>
      <c r="AO207" s="6">
        <v>1475</v>
      </c>
      <c r="AP207" s="6">
        <v>7.9</v>
      </c>
      <c r="AQ207" s="6">
        <v>1</v>
      </c>
      <c r="AR207" s="6">
        <v>19</v>
      </c>
      <c r="AS207" s="6">
        <v>210</v>
      </c>
      <c r="AT207" s="6" t="s">
        <v>41</v>
      </c>
      <c r="AU207" s="6" t="s">
        <v>36</v>
      </c>
      <c r="AV207" s="6">
        <v>0</v>
      </c>
      <c r="AW207" s="6">
        <v>738</v>
      </c>
      <c r="AX207" s="6">
        <v>8.6</v>
      </c>
      <c r="AY207" s="6">
        <v>2043</v>
      </c>
      <c r="AZ207" s="6">
        <v>24.8</v>
      </c>
      <c r="BA207" s="6">
        <v>52.400000000000006</v>
      </c>
      <c r="BB207" s="6">
        <v>1</v>
      </c>
      <c r="BC207" s="6">
        <v>1480</v>
      </c>
      <c r="BD207" s="6">
        <v>7.4</v>
      </c>
      <c r="BE207" s="6">
        <v>1</v>
      </c>
      <c r="BF207" s="6">
        <v>1480</v>
      </c>
      <c r="BG207" s="6">
        <v>17.8</v>
      </c>
      <c r="BH207" s="6">
        <v>1</v>
      </c>
      <c r="BI207" s="6">
        <v>0.73</v>
      </c>
      <c r="BJ207" s="6">
        <v>4</v>
      </c>
      <c r="BK207" s="6">
        <v>210</v>
      </c>
      <c r="BL207" s="6">
        <v>401</v>
      </c>
      <c r="BM207" s="6">
        <v>6</v>
      </c>
      <c r="BN207" s="6">
        <v>242</v>
      </c>
      <c r="BO207" s="6">
        <v>3.6</v>
      </c>
      <c r="BP207" s="6">
        <v>13.6</v>
      </c>
      <c r="BQ207" s="6"/>
    </row>
    <row r="208" spans="1:69" ht="17" customHeight="1">
      <c r="A208" s="6">
        <v>255382</v>
      </c>
      <c r="B208" s="6" t="s">
        <v>40</v>
      </c>
      <c r="C208" s="6">
        <v>999</v>
      </c>
      <c r="D208" s="6" t="s">
        <v>84</v>
      </c>
      <c r="E208" s="6">
        <v>1</v>
      </c>
      <c r="F208" s="21">
        <f>IF(D208="帰宅",0,IF(D209="帰宅",1,IF(#REF!="帰宅",2,IF(#REF!="帰宅",3,IF(#REF!="帰宅",4,5)))))</f>
        <v>1</v>
      </c>
      <c r="G208" s="21" t="str">
        <f>D207</f>
        <v>出勤</v>
      </c>
      <c r="H208" s="21" t="str">
        <f>D209</f>
        <v>帰宅</v>
      </c>
      <c r="I208" s="7">
        <v>40116.412141203706</v>
      </c>
      <c r="J208" s="7">
        <v>40116.418425925927</v>
      </c>
      <c r="K208" s="13">
        <v>0.12259259259008104</v>
      </c>
      <c r="L208" s="23">
        <f>K207+K208+K209</f>
        <v>0.19181712962745223</v>
      </c>
      <c r="M208" s="6">
        <v>543</v>
      </c>
      <c r="N208" s="10">
        <v>936.2303869879139</v>
      </c>
      <c r="O208" s="6">
        <v>35.429669050000001</v>
      </c>
      <c r="P208" s="6">
        <v>139.6618187</v>
      </c>
      <c r="Q208" s="6">
        <v>104</v>
      </c>
      <c r="R208" s="6" t="s">
        <v>844</v>
      </c>
      <c r="S208" s="6">
        <v>1003010</v>
      </c>
      <c r="T208" s="6" t="s">
        <v>422</v>
      </c>
      <c r="U208" s="6">
        <v>100301003</v>
      </c>
      <c r="V208" s="6" t="s">
        <v>701</v>
      </c>
      <c r="W208" s="6">
        <v>35.423478539999998</v>
      </c>
      <c r="X208" s="6">
        <v>139.66882469999999</v>
      </c>
      <c r="Y208" s="6">
        <v>104</v>
      </c>
      <c r="Z208" s="6" t="s">
        <v>844</v>
      </c>
      <c r="AA208" s="6">
        <v>1003010</v>
      </c>
      <c r="AB208" s="6" t="s">
        <v>422</v>
      </c>
      <c r="AC208" s="6">
        <v>100301008</v>
      </c>
      <c r="AD208" s="6" t="s">
        <v>707</v>
      </c>
      <c r="AE208" s="6">
        <v>0</v>
      </c>
      <c r="AF208" s="6">
        <v>2</v>
      </c>
      <c r="AG208" s="6" t="s">
        <v>97</v>
      </c>
      <c r="AH208" s="6" t="s">
        <v>35</v>
      </c>
      <c r="AI208" s="6">
        <v>410</v>
      </c>
      <c r="AJ208" s="6" t="s">
        <v>43</v>
      </c>
      <c r="AK208" s="21" t="str">
        <f>AJ207</f>
        <v>自転車</v>
      </c>
      <c r="AL208" s="21" t="str">
        <f>AJ209</f>
        <v>自転車</v>
      </c>
      <c r="AM208" s="6">
        <v>5.6</v>
      </c>
      <c r="AN208" s="6">
        <v>1</v>
      </c>
      <c r="AO208" s="6">
        <v>1313</v>
      </c>
      <c r="AP208" s="6">
        <v>6.3</v>
      </c>
      <c r="AQ208" s="6">
        <v>1</v>
      </c>
      <c r="AR208" s="6">
        <v>24</v>
      </c>
      <c r="AS208" s="6">
        <v>340</v>
      </c>
      <c r="AT208" s="6" t="s">
        <v>36</v>
      </c>
      <c r="AU208" s="6" t="s">
        <v>41</v>
      </c>
      <c r="AV208" s="6">
        <v>1</v>
      </c>
      <c r="AW208" s="6">
        <v>2151</v>
      </c>
      <c r="AX208" s="6">
        <v>27</v>
      </c>
      <c r="AY208" s="6">
        <v>2777</v>
      </c>
      <c r="AZ208" s="6">
        <v>33.700000000000003</v>
      </c>
      <c r="BA208" s="6">
        <v>84.7</v>
      </c>
      <c r="BB208" s="6">
        <v>1</v>
      </c>
      <c r="BC208" s="6">
        <v>1112</v>
      </c>
      <c r="BD208" s="6">
        <v>5.6</v>
      </c>
      <c r="BE208" s="6">
        <v>1</v>
      </c>
      <c r="BF208" s="6">
        <v>1112</v>
      </c>
      <c r="BG208" s="6">
        <v>13.7</v>
      </c>
      <c r="BH208" s="6">
        <v>1</v>
      </c>
      <c r="BI208" s="6">
        <v>0.67</v>
      </c>
      <c r="BJ208" s="6">
        <v>4</v>
      </c>
      <c r="BK208" s="6">
        <v>210</v>
      </c>
      <c r="BL208" s="6">
        <v>218</v>
      </c>
      <c r="BM208" s="6">
        <v>3.3</v>
      </c>
      <c r="BN208" s="6">
        <v>369</v>
      </c>
      <c r="BO208" s="6">
        <v>5.5</v>
      </c>
      <c r="BP208" s="6">
        <v>12.8</v>
      </c>
      <c r="BQ208" s="6"/>
    </row>
    <row r="209" spans="1:69" ht="17" customHeight="1">
      <c r="A209" s="6">
        <v>255393</v>
      </c>
      <c r="B209" s="6" t="s">
        <v>40</v>
      </c>
      <c r="C209" s="6">
        <v>200</v>
      </c>
      <c r="D209" s="6" t="s">
        <v>85</v>
      </c>
      <c r="E209" s="6"/>
      <c r="F209" s="21">
        <f>IF(D209="帰宅",0,IF(#REF!="帰宅",1,IF(#REF!="帰宅",2,IF(#REF!="帰宅",3,IF(#REF!="帰宅",4,5)))))</f>
        <v>0</v>
      </c>
      <c r="G209" s="21" t="str">
        <f>D208</f>
        <v>その他</v>
      </c>
      <c r="I209" s="7">
        <v>40116.541018518517</v>
      </c>
      <c r="J209" s="7">
        <v>40116.583599537036</v>
      </c>
      <c r="K209" s="13"/>
      <c r="L209" s="23">
        <f>K207+K208+K209</f>
        <v>0.19181712962745223</v>
      </c>
      <c r="M209" s="6">
        <v>3679</v>
      </c>
      <c r="N209" s="10">
        <v>1033.8725580468101</v>
      </c>
      <c r="O209" s="6">
        <v>35.423526840000001</v>
      </c>
      <c r="P209" s="6">
        <v>139.6689695</v>
      </c>
      <c r="Q209" s="6">
        <v>104</v>
      </c>
      <c r="R209" s="6" t="s">
        <v>844</v>
      </c>
      <c r="S209" s="6">
        <v>1003010</v>
      </c>
      <c r="T209" s="6" t="s">
        <v>422</v>
      </c>
      <c r="U209" s="6">
        <v>100301008</v>
      </c>
      <c r="V209" s="6" t="s">
        <v>707</v>
      </c>
      <c r="W209" s="6">
        <v>35.430666840000001</v>
      </c>
      <c r="X209" s="6">
        <v>139.6616578</v>
      </c>
      <c r="Y209" s="6">
        <v>104</v>
      </c>
      <c r="Z209" s="6" t="s">
        <v>844</v>
      </c>
      <c r="AA209" s="6">
        <v>1003010</v>
      </c>
      <c r="AB209" s="6" t="s">
        <v>422</v>
      </c>
      <c r="AC209" s="6">
        <v>100301003</v>
      </c>
      <c r="AD209" s="6" t="s">
        <v>701</v>
      </c>
      <c r="AE209" s="6">
        <v>0</v>
      </c>
      <c r="AF209" s="6">
        <v>2</v>
      </c>
      <c r="AG209" s="6" t="s">
        <v>97</v>
      </c>
      <c r="AH209" s="6" t="s">
        <v>35</v>
      </c>
      <c r="AI209" s="6">
        <v>410</v>
      </c>
      <c r="AJ209" s="6" t="s">
        <v>43</v>
      </c>
      <c r="AK209" s="21" t="str">
        <f>AJ208</f>
        <v>自転車</v>
      </c>
      <c r="AM209" s="6">
        <v>6.2</v>
      </c>
      <c r="AN209" s="6">
        <v>1</v>
      </c>
      <c r="AO209" s="6">
        <v>1237</v>
      </c>
      <c r="AP209" s="6">
        <v>5</v>
      </c>
      <c r="AQ209" s="6">
        <v>1</v>
      </c>
      <c r="AR209" s="6">
        <v>19</v>
      </c>
      <c r="AS209" s="6">
        <v>210</v>
      </c>
      <c r="AT209" s="6" t="s">
        <v>41</v>
      </c>
      <c r="AU209" s="6" t="s">
        <v>36</v>
      </c>
      <c r="AV209" s="6">
        <v>0</v>
      </c>
      <c r="AW209" s="6">
        <v>2913</v>
      </c>
      <c r="AX209" s="6">
        <v>36.299999999999997</v>
      </c>
      <c r="AY209" s="6">
        <v>1966</v>
      </c>
      <c r="AZ209" s="6">
        <v>23.9</v>
      </c>
      <c r="BA209" s="6">
        <v>79.199999999999989</v>
      </c>
      <c r="BB209" s="6">
        <v>1</v>
      </c>
      <c r="BC209" s="6">
        <v>1243</v>
      </c>
      <c r="BD209" s="6">
        <v>6.2</v>
      </c>
      <c r="BE209" s="6">
        <v>1</v>
      </c>
      <c r="BF209" s="6">
        <v>1243</v>
      </c>
      <c r="BG209" s="6">
        <v>15.8</v>
      </c>
      <c r="BH209" s="6">
        <v>1</v>
      </c>
      <c r="BI209" s="6">
        <v>0.67</v>
      </c>
      <c r="BJ209" s="6">
        <v>3</v>
      </c>
      <c r="BK209" s="6">
        <v>210</v>
      </c>
      <c r="BL209" s="6">
        <v>370</v>
      </c>
      <c r="BM209" s="6">
        <v>5.6</v>
      </c>
      <c r="BN209" s="6">
        <v>276</v>
      </c>
      <c r="BO209" s="6">
        <v>4.0999999999999996</v>
      </c>
      <c r="BP209" s="6">
        <v>12.7</v>
      </c>
      <c r="BQ209" s="6"/>
    </row>
    <row r="210" spans="1:69" ht="17" customHeight="1">
      <c r="A210" s="6">
        <v>255400</v>
      </c>
      <c r="B210" s="6" t="s">
        <v>40</v>
      </c>
      <c r="C210" s="6">
        <v>999</v>
      </c>
      <c r="D210" s="6" t="s">
        <v>84</v>
      </c>
      <c r="E210" s="21">
        <f>IF(D210="帰宅",0,IF(D211="帰宅",1,IF(#REF!="帰宅",2,IF(#REF!="帰宅",3,IF(#REF!="帰宅",4,5)))))</f>
        <v>1</v>
      </c>
      <c r="H210" s="21" t="str">
        <f>D211</f>
        <v>帰宅</v>
      </c>
      <c r="I210" s="7">
        <v>40116.609791666669</v>
      </c>
      <c r="J210" s="7">
        <v>40116.623773148145</v>
      </c>
      <c r="K210" s="13">
        <v>4.1203703709470574E-2</v>
      </c>
      <c r="L210" s="23">
        <f>K210+K211</f>
        <v>4.1203703709470574E-2</v>
      </c>
      <c r="M210" s="6">
        <v>1208</v>
      </c>
      <c r="N210" s="10">
        <v>1747.2038472281604</v>
      </c>
      <c r="O210" s="6">
        <v>35.429835330000003</v>
      </c>
      <c r="P210" s="6">
        <v>139.6617061</v>
      </c>
      <c r="Q210" s="6">
        <v>104</v>
      </c>
      <c r="R210" s="6" t="s">
        <v>844</v>
      </c>
      <c r="S210" s="6">
        <v>1003010</v>
      </c>
      <c r="T210" s="6" t="s">
        <v>422</v>
      </c>
      <c r="U210" s="6">
        <v>100301003</v>
      </c>
      <c r="V210" s="6" t="s">
        <v>701</v>
      </c>
      <c r="W210" s="6">
        <v>35.4388261</v>
      </c>
      <c r="X210" s="6">
        <v>139.64588639999999</v>
      </c>
      <c r="Y210" s="6">
        <v>104</v>
      </c>
      <c r="Z210" s="6" t="s">
        <v>844</v>
      </c>
      <c r="AA210" s="6">
        <v>1003017</v>
      </c>
      <c r="AB210" s="6" t="s">
        <v>41</v>
      </c>
      <c r="AC210" s="6">
        <v>100301701</v>
      </c>
      <c r="AD210" s="6" t="s">
        <v>676</v>
      </c>
      <c r="AE210" s="6">
        <v>0</v>
      </c>
      <c r="AF210" s="6">
        <v>2</v>
      </c>
      <c r="AG210" s="6" t="s">
        <v>97</v>
      </c>
      <c r="AH210" s="6" t="s">
        <v>35</v>
      </c>
      <c r="AI210" s="6">
        <v>410</v>
      </c>
      <c r="AJ210" s="6" t="s">
        <v>43</v>
      </c>
      <c r="AL210" s="6" t="str">
        <f>AJ211</f>
        <v>自転車</v>
      </c>
      <c r="AM210" s="6">
        <v>10.199999999999999</v>
      </c>
      <c r="AN210" s="6">
        <v>1</v>
      </c>
      <c r="AO210" s="6">
        <v>3086</v>
      </c>
      <c r="AP210" s="6">
        <v>9.8000000000000007</v>
      </c>
      <c r="AQ210" s="6">
        <v>1</v>
      </c>
      <c r="AR210" s="6">
        <v>21</v>
      </c>
      <c r="AS210" s="6">
        <v>340</v>
      </c>
      <c r="AT210" s="6" t="s">
        <v>36</v>
      </c>
      <c r="AU210" s="6" t="s">
        <v>133</v>
      </c>
      <c r="AV210" s="6">
        <v>1</v>
      </c>
      <c r="AW210" s="6">
        <v>2080</v>
      </c>
      <c r="AX210" s="6">
        <v>26.2</v>
      </c>
      <c r="AY210" s="6">
        <v>365</v>
      </c>
      <c r="AZ210" s="6">
        <v>4.4000000000000004</v>
      </c>
      <c r="BA210" s="6">
        <v>51.6</v>
      </c>
      <c r="BB210" s="6">
        <v>1</v>
      </c>
      <c r="BC210" s="6">
        <v>2039</v>
      </c>
      <c r="BD210" s="6">
        <v>10.199999999999999</v>
      </c>
      <c r="BE210" s="6">
        <v>1</v>
      </c>
      <c r="BF210" s="6">
        <v>2039</v>
      </c>
      <c r="BG210" s="6">
        <v>25.5</v>
      </c>
      <c r="BH210" s="6">
        <v>1</v>
      </c>
      <c r="BI210" s="6">
        <v>1.58</v>
      </c>
      <c r="BJ210" s="6">
        <v>8</v>
      </c>
      <c r="BK210" s="6">
        <v>210</v>
      </c>
      <c r="BL210" s="6">
        <v>438</v>
      </c>
      <c r="BM210" s="6">
        <v>6.6</v>
      </c>
      <c r="BN210" s="6">
        <v>185</v>
      </c>
      <c r="BO210" s="6">
        <v>2.8</v>
      </c>
      <c r="BP210" s="6">
        <v>17.399999999999999</v>
      </c>
      <c r="BQ210" s="6"/>
    </row>
    <row r="211" spans="1:69" ht="17" customHeight="1">
      <c r="A211" s="6">
        <v>255406</v>
      </c>
      <c r="B211" s="6" t="s">
        <v>40</v>
      </c>
      <c r="C211" s="6">
        <v>200</v>
      </c>
      <c r="D211" s="6" t="s">
        <v>85</v>
      </c>
      <c r="E211" s="21">
        <f>IF(D211="帰宅",0,IF(#REF!="帰宅",1,IF(#REF!="帰宅",2,IF(#REF!="帰宅",3,IF(#REF!="帰宅",4,5)))))</f>
        <v>0</v>
      </c>
      <c r="G211" s="21" t="str">
        <f>D210</f>
        <v>その他</v>
      </c>
      <c r="I211" s="7">
        <v>40116.664976851855</v>
      </c>
      <c r="J211" s="7">
        <v>40116.692060185182</v>
      </c>
      <c r="K211" s="13"/>
      <c r="L211" s="23">
        <f>K210+K211</f>
        <v>4.1203703709470574E-2</v>
      </c>
      <c r="M211" s="6">
        <v>2340</v>
      </c>
      <c r="N211" s="10">
        <v>1881.5694507204214</v>
      </c>
      <c r="O211" s="6">
        <v>35.440059959999999</v>
      </c>
      <c r="P211" s="6">
        <v>139.64554849999999</v>
      </c>
      <c r="Q211" s="6">
        <v>104</v>
      </c>
      <c r="R211" s="6" t="s">
        <v>844</v>
      </c>
      <c r="S211" s="6">
        <v>1003003</v>
      </c>
      <c r="T211" s="6" t="s">
        <v>407</v>
      </c>
      <c r="U211" s="6">
        <v>100300301</v>
      </c>
      <c r="V211" s="6" t="s">
        <v>642</v>
      </c>
      <c r="W211" s="6">
        <v>35.42970665</v>
      </c>
      <c r="X211" s="6">
        <v>139.66197969999999</v>
      </c>
      <c r="Y211" s="6">
        <v>104</v>
      </c>
      <c r="Z211" s="6" t="s">
        <v>844</v>
      </c>
      <c r="AA211" s="6">
        <v>1003010</v>
      </c>
      <c r="AB211" s="6" t="s">
        <v>422</v>
      </c>
      <c r="AC211" s="6">
        <v>100301003</v>
      </c>
      <c r="AD211" s="6" t="s">
        <v>701</v>
      </c>
      <c r="AE211" s="6">
        <v>0</v>
      </c>
      <c r="AF211" s="6">
        <v>2</v>
      </c>
      <c r="AG211" s="6" t="s">
        <v>97</v>
      </c>
      <c r="AH211" s="6" t="s">
        <v>35</v>
      </c>
      <c r="AI211" s="6">
        <v>410</v>
      </c>
      <c r="AJ211" s="6" t="s">
        <v>43</v>
      </c>
      <c r="AK211" s="21" t="str">
        <f>AJ210</f>
        <v>自転車</v>
      </c>
      <c r="AM211" s="6">
        <v>11.3</v>
      </c>
      <c r="AN211" s="6">
        <v>1</v>
      </c>
      <c r="AO211" s="6">
        <v>2345</v>
      </c>
      <c r="AP211" s="6">
        <v>9</v>
      </c>
      <c r="AQ211" s="6">
        <v>1</v>
      </c>
      <c r="AR211" s="6">
        <v>2</v>
      </c>
      <c r="AS211" s="6">
        <v>180</v>
      </c>
      <c r="AT211" s="6" t="s">
        <v>139</v>
      </c>
      <c r="AU211" s="6" t="s">
        <v>36</v>
      </c>
      <c r="AV211" s="6">
        <v>0</v>
      </c>
      <c r="AW211" s="6">
        <v>981</v>
      </c>
      <c r="AX211" s="6">
        <v>11.8</v>
      </c>
      <c r="AY211" s="6">
        <v>2179</v>
      </c>
      <c r="AZ211" s="6">
        <v>26.3</v>
      </c>
      <c r="BA211" s="6">
        <v>40.1</v>
      </c>
      <c r="BB211" s="6">
        <v>1</v>
      </c>
      <c r="BC211" s="6">
        <v>2264</v>
      </c>
      <c r="BD211" s="6">
        <v>11.3</v>
      </c>
      <c r="BE211" s="6">
        <v>1</v>
      </c>
      <c r="BF211" s="6">
        <v>2264</v>
      </c>
      <c r="BG211" s="6">
        <v>26.9</v>
      </c>
      <c r="BH211" s="6">
        <v>1</v>
      </c>
      <c r="BI211" s="6">
        <v>2.12</v>
      </c>
      <c r="BJ211" s="6">
        <v>10</v>
      </c>
      <c r="BK211" s="6">
        <v>210</v>
      </c>
      <c r="BL211" s="6">
        <v>85</v>
      </c>
      <c r="BM211" s="6">
        <v>1.3</v>
      </c>
      <c r="BN211" s="6">
        <v>233</v>
      </c>
      <c r="BO211" s="6">
        <v>3.5</v>
      </c>
      <c r="BP211" s="6">
        <v>14.8</v>
      </c>
      <c r="BQ211" s="6"/>
    </row>
    <row r="212" spans="1:69" ht="17" customHeight="1">
      <c r="A212" s="6">
        <v>255473</v>
      </c>
      <c r="B212" s="6" t="s">
        <v>40</v>
      </c>
      <c r="C212" s="6">
        <v>999</v>
      </c>
      <c r="D212" s="6" t="s">
        <v>84</v>
      </c>
      <c r="E212" s="6">
        <v>1</v>
      </c>
      <c r="F212" s="21">
        <f>IF(D212="帰宅",0,IF(D213="帰宅",1,IF(D214="帰宅",2,IF(D215="帰宅",3,IF(D216="帰宅",4,5)))))</f>
        <v>4</v>
      </c>
      <c r="H212" s="21" t="str">
        <f>D213</f>
        <v>その他</v>
      </c>
      <c r="I212" s="7">
        <v>40117.411006944443</v>
      </c>
      <c r="J212" s="7">
        <v>40117.417071759257</v>
      </c>
      <c r="K212" s="13">
        <v>4.0740740740147885E-2</v>
      </c>
      <c r="L212" s="23">
        <f>K212+K213+K214+K215+K216</f>
        <v>0.20462962962483289</v>
      </c>
      <c r="M212" s="6">
        <v>524</v>
      </c>
      <c r="N212" s="10">
        <v>829.49197157898243</v>
      </c>
      <c r="O212" s="6">
        <v>35.42569941</v>
      </c>
      <c r="P212" s="6">
        <v>139.65216820000001</v>
      </c>
      <c r="Q212" s="6">
        <v>104</v>
      </c>
      <c r="R212" s="6" t="s">
        <v>844</v>
      </c>
      <c r="S212" s="6">
        <v>1003012</v>
      </c>
      <c r="T212" s="6" t="s">
        <v>426</v>
      </c>
      <c r="U212" s="6">
        <v>100301201</v>
      </c>
      <c r="V212" s="6" t="s">
        <v>712</v>
      </c>
      <c r="W212" s="6">
        <v>35.432705310000003</v>
      </c>
      <c r="X212" s="6">
        <v>139.64901929999999</v>
      </c>
      <c r="Y212" s="6">
        <v>104</v>
      </c>
      <c r="Z212" s="6" t="s">
        <v>844</v>
      </c>
      <c r="AA212" s="6">
        <v>1003016</v>
      </c>
      <c r="AB212" s="6" t="s">
        <v>420</v>
      </c>
      <c r="AC212" s="6">
        <v>100301602</v>
      </c>
      <c r="AD212" s="6" t="s">
        <v>697</v>
      </c>
      <c r="AE212" s="6">
        <v>0</v>
      </c>
      <c r="AF212" s="6">
        <v>2</v>
      </c>
      <c r="AG212" s="6" t="s">
        <v>97</v>
      </c>
      <c r="AH212" s="6" t="s">
        <v>35</v>
      </c>
      <c r="AI212" s="6">
        <v>410</v>
      </c>
      <c r="AJ212" s="6" t="s">
        <v>43</v>
      </c>
      <c r="AL212" s="21" t="str">
        <f>AJ213</f>
        <v>自転車</v>
      </c>
      <c r="AM212" s="6">
        <v>5.4</v>
      </c>
      <c r="AN212" s="6">
        <v>1</v>
      </c>
      <c r="AO212" s="6">
        <v>1178</v>
      </c>
      <c r="AP212" s="6">
        <v>7.6</v>
      </c>
      <c r="AQ212" s="6">
        <v>1</v>
      </c>
      <c r="AR212" s="6">
        <v>2</v>
      </c>
      <c r="AS212" s="6">
        <v>130</v>
      </c>
      <c r="AT212" s="6" t="s">
        <v>41</v>
      </c>
      <c r="AU212" s="6" t="s">
        <v>133</v>
      </c>
      <c r="AV212" s="6">
        <v>0</v>
      </c>
      <c r="AW212" s="6">
        <v>757</v>
      </c>
      <c r="AX212" s="6">
        <v>8.8000000000000007</v>
      </c>
      <c r="AY212" s="6">
        <v>1120</v>
      </c>
      <c r="AZ212" s="6">
        <v>13.6</v>
      </c>
      <c r="BA212" s="6">
        <v>24.4</v>
      </c>
      <c r="BB212" s="6">
        <v>1</v>
      </c>
      <c r="BC212" s="6">
        <v>1082</v>
      </c>
      <c r="BD212" s="6">
        <v>5.4</v>
      </c>
      <c r="BE212" s="6">
        <v>1</v>
      </c>
      <c r="BF212" s="6">
        <v>1082</v>
      </c>
      <c r="BG212" s="6">
        <v>12.8</v>
      </c>
      <c r="BH212" s="6">
        <v>1</v>
      </c>
      <c r="BI212" s="6">
        <v>0.22</v>
      </c>
      <c r="BJ212" s="6">
        <v>1</v>
      </c>
      <c r="BK212" s="6">
        <v>210</v>
      </c>
      <c r="BL212" s="6">
        <v>405</v>
      </c>
      <c r="BM212" s="6">
        <v>6.1</v>
      </c>
      <c r="BN212" s="6">
        <v>199</v>
      </c>
      <c r="BO212" s="6">
        <v>3</v>
      </c>
      <c r="BP212" s="6">
        <v>10.1</v>
      </c>
      <c r="BQ212" s="6"/>
    </row>
    <row r="213" spans="1:69" ht="17" customHeight="1">
      <c r="A213" s="6">
        <v>255485</v>
      </c>
      <c r="B213" s="6" t="s">
        <v>40</v>
      </c>
      <c r="C213" s="6">
        <v>999</v>
      </c>
      <c r="D213" s="6" t="s">
        <v>84</v>
      </c>
      <c r="E213" s="6">
        <v>1</v>
      </c>
      <c r="F213" s="21">
        <f>IF(D213="帰宅",0,IF(D214="帰宅",1,IF(D215="帰宅",2,IF(D216="帰宅",3,IF(#REF!="帰宅",4,5)))))</f>
        <v>3</v>
      </c>
      <c r="G213" s="21" t="str">
        <f>D212</f>
        <v>その他</v>
      </c>
      <c r="H213" s="21" t="str">
        <f>D214</f>
        <v>食事</v>
      </c>
      <c r="I213" s="7">
        <v>40117.457812499997</v>
      </c>
      <c r="J213" s="7">
        <v>40117.471597222226</v>
      </c>
      <c r="K213" s="13">
        <v>4.55671296294895E-2</v>
      </c>
      <c r="L213" s="23">
        <f>K212+K213+K214+K215+K216</f>
        <v>0.20462962962483289</v>
      </c>
      <c r="M213" s="6">
        <v>1191</v>
      </c>
      <c r="N213" s="10">
        <v>758.21801758500078</v>
      </c>
      <c r="O213" s="6">
        <v>35.432726799999998</v>
      </c>
      <c r="P213" s="6">
        <v>139.64901929999999</v>
      </c>
      <c r="Q213" s="6">
        <v>104</v>
      </c>
      <c r="R213" s="6" t="s">
        <v>844</v>
      </c>
      <c r="S213" s="6">
        <v>1003016</v>
      </c>
      <c r="T213" s="6" t="s">
        <v>420</v>
      </c>
      <c r="U213" s="6">
        <v>100301602</v>
      </c>
      <c r="V213" s="6" t="s">
        <v>697</v>
      </c>
      <c r="W213" s="6">
        <v>35.438987079999997</v>
      </c>
      <c r="X213" s="6">
        <v>139.6456987</v>
      </c>
      <c r="Y213" s="6">
        <v>104</v>
      </c>
      <c r="Z213" s="6" t="s">
        <v>844</v>
      </c>
      <c r="AA213" s="6">
        <v>1003017</v>
      </c>
      <c r="AB213" s="6" t="s">
        <v>41</v>
      </c>
      <c r="AC213" s="6">
        <v>100301701</v>
      </c>
      <c r="AD213" s="6" t="s">
        <v>676</v>
      </c>
      <c r="AE213" s="6">
        <v>0</v>
      </c>
      <c r="AF213" s="6">
        <v>2</v>
      </c>
      <c r="AG213" s="6" t="s">
        <v>97</v>
      </c>
      <c r="AH213" s="6" t="s">
        <v>35</v>
      </c>
      <c r="AI213" s="6">
        <v>410</v>
      </c>
      <c r="AJ213" s="6" t="s">
        <v>43</v>
      </c>
      <c r="AK213" s="21" t="str">
        <f>AJ212</f>
        <v>自転車</v>
      </c>
      <c r="AL213" s="21" t="str">
        <f>AJ214</f>
        <v>自転車</v>
      </c>
      <c r="AM213" s="6">
        <v>4.0999999999999996</v>
      </c>
      <c r="AN213" s="6">
        <v>1</v>
      </c>
      <c r="AO213" s="6">
        <v>1735</v>
      </c>
      <c r="AP213" s="6">
        <v>6.9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1</v>
      </c>
      <c r="BC213" s="6">
        <v>821</v>
      </c>
      <c r="BD213" s="6">
        <v>4.0999999999999996</v>
      </c>
      <c r="BE213" s="6">
        <v>1</v>
      </c>
      <c r="BF213" s="6">
        <v>821</v>
      </c>
      <c r="BG213" s="6">
        <v>10.3</v>
      </c>
      <c r="BH213" s="6">
        <v>1</v>
      </c>
      <c r="BI213" s="6">
        <v>0.81</v>
      </c>
      <c r="BJ213" s="6">
        <v>2</v>
      </c>
      <c r="BK213" s="6">
        <v>210</v>
      </c>
      <c r="BL213" s="6">
        <v>201</v>
      </c>
      <c r="BM213" s="6">
        <v>3</v>
      </c>
      <c r="BN213" s="6">
        <v>208</v>
      </c>
      <c r="BO213" s="6">
        <v>3.1</v>
      </c>
      <c r="BP213" s="6">
        <v>8.1</v>
      </c>
      <c r="BQ213" s="6"/>
    </row>
    <row r="214" spans="1:69" ht="17" customHeight="1">
      <c r="A214" s="6">
        <v>255503</v>
      </c>
      <c r="B214" s="6" t="s">
        <v>40</v>
      </c>
      <c r="C214" s="6">
        <v>600</v>
      </c>
      <c r="D214" s="6" t="s">
        <v>91</v>
      </c>
      <c r="E214" s="6">
        <v>1</v>
      </c>
      <c r="F214" s="21">
        <f>IF(D214="帰宅",0,IF(D215="帰宅",1,IF(D216="帰宅",2,IF(#REF!="帰宅",3,IF(#REF!="帰宅",4,5)))))</f>
        <v>2</v>
      </c>
      <c r="G214" s="21" t="str">
        <f>D213</f>
        <v>その他</v>
      </c>
      <c r="H214" s="21" t="str">
        <f>D215</f>
        <v>買い物</v>
      </c>
      <c r="I214" s="7">
        <v>40117.517164351855</v>
      </c>
      <c r="J214" s="7">
        <v>40117.538865740738</v>
      </c>
      <c r="K214" s="13">
        <v>7.3148148148902692E-2</v>
      </c>
      <c r="L214" s="23">
        <f>K212+K213+K214+K215+K216</f>
        <v>0.20462962962483289</v>
      </c>
      <c r="M214" s="6">
        <v>1875</v>
      </c>
      <c r="N214" s="10">
        <v>515.06206603724377</v>
      </c>
      <c r="O214" s="6">
        <v>35.43861691</v>
      </c>
      <c r="P214" s="6">
        <v>139.64549489999999</v>
      </c>
      <c r="Q214" s="6">
        <v>104</v>
      </c>
      <c r="R214" s="6" t="s">
        <v>844</v>
      </c>
      <c r="S214" s="6">
        <v>1003017</v>
      </c>
      <c r="T214" s="6" t="s">
        <v>41</v>
      </c>
      <c r="U214" s="6">
        <v>100301702</v>
      </c>
      <c r="V214" s="6" t="s">
        <v>133</v>
      </c>
      <c r="W214" s="6">
        <v>35.442747519999998</v>
      </c>
      <c r="X214" s="6">
        <v>139.6480698</v>
      </c>
      <c r="Y214" s="6">
        <v>104</v>
      </c>
      <c r="Z214" s="6" t="s">
        <v>844</v>
      </c>
      <c r="AA214" s="6">
        <v>1003003</v>
      </c>
      <c r="AB214" s="6" t="s">
        <v>407</v>
      </c>
      <c r="AC214" s="6">
        <v>100300301</v>
      </c>
      <c r="AD214" s="6" t="s">
        <v>642</v>
      </c>
      <c r="AE214" s="6">
        <v>0</v>
      </c>
      <c r="AF214" s="6">
        <v>2</v>
      </c>
      <c r="AG214" s="6" t="s">
        <v>97</v>
      </c>
      <c r="AH214" s="6" t="s">
        <v>35</v>
      </c>
      <c r="AI214" s="6">
        <v>410</v>
      </c>
      <c r="AJ214" s="6" t="s">
        <v>43</v>
      </c>
      <c r="AK214" s="21" t="str">
        <f>AJ213</f>
        <v>自転車</v>
      </c>
      <c r="AL214" s="21" t="str">
        <f>AJ215</f>
        <v>自転車</v>
      </c>
      <c r="AM214" s="6">
        <v>3.3</v>
      </c>
      <c r="AN214" s="6">
        <v>1</v>
      </c>
      <c r="AO214" s="6">
        <v>1075</v>
      </c>
      <c r="AP214" s="6">
        <v>4</v>
      </c>
      <c r="AQ214" s="6">
        <v>1</v>
      </c>
      <c r="AR214" s="6">
        <v>18</v>
      </c>
      <c r="AS214" s="6">
        <v>210</v>
      </c>
      <c r="AT214" s="6" t="s">
        <v>133</v>
      </c>
      <c r="AU214" s="6" t="s">
        <v>139</v>
      </c>
      <c r="AV214" s="6">
        <v>0</v>
      </c>
      <c r="AW214" s="6">
        <v>316</v>
      </c>
      <c r="AX214" s="6">
        <v>3.8</v>
      </c>
      <c r="AY214" s="6">
        <v>789</v>
      </c>
      <c r="AZ214" s="6">
        <v>9.5</v>
      </c>
      <c r="BA214" s="6">
        <v>31.3</v>
      </c>
      <c r="BB214" s="6">
        <v>1</v>
      </c>
      <c r="BC214" s="6">
        <v>650</v>
      </c>
      <c r="BD214" s="6">
        <v>3.3</v>
      </c>
      <c r="BE214" s="6">
        <v>1</v>
      </c>
      <c r="BF214" s="6">
        <v>650</v>
      </c>
      <c r="BG214" s="6">
        <v>7.8</v>
      </c>
      <c r="BH214" s="6">
        <v>1</v>
      </c>
      <c r="BI214" s="6">
        <v>0.71</v>
      </c>
      <c r="BJ214" s="6">
        <v>3</v>
      </c>
      <c r="BK214" s="6">
        <v>210</v>
      </c>
      <c r="BL214" s="6">
        <v>101</v>
      </c>
      <c r="BM214" s="6">
        <v>1.5</v>
      </c>
      <c r="BN214" s="6">
        <v>132</v>
      </c>
      <c r="BO214" s="6">
        <v>2</v>
      </c>
      <c r="BP214" s="6">
        <v>6.5</v>
      </c>
      <c r="BQ214" s="6"/>
    </row>
    <row r="215" spans="1:69" ht="17" customHeight="1">
      <c r="A215" s="6">
        <v>255522</v>
      </c>
      <c r="B215" s="6" t="s">
        <v>40</v>
      </c>
      <c r="C215" s="6">
        <v>500</v>
      </c>
      <c r="D215" s="6" t="s">
        <v>33</v>
      </c>
      <c r="E215" s="6">
        <v>1</v>
      </c>
      <c r="F215" s="21">
        <f>IF(D215="帰宅",0,IF(D216="帰宅",1,IF(#REF!="帰宅",2,IF(#REF!="帰宅",3,IF(#REF!="帰宅",4,5)))))</f>
        <v>1</v>
      </c>
      <c r="G215" s="21" t="str">
        <f>D214</f>
        <v>食事</v>
      </c>
      <c r="H215" s="21" t="str">
        <f>D216</f>
        <v>帰宅</v>
      </c>
      <c r="I215" s="7">
        <v>40117.612013888887</v>
      </c>
      <c r="J215" s="7">
        <v>40117.630335648151</v>
      </c>
      <c r="K215" s="13">
        <v>4.517361110629281E-2</v>
      </c>
      <c r="L215" s="23">
        <f>K212+K213+K214+K215+K216</f>
        <v>0.20462962962483289</v>
      </c>
      <c r="M215" s="6">
        <v>1583</v>
      </c>
      <c r="N215" s="10">
        <v>1895.4405275588515</v>
      </c>
      <c r="O215" s="6">
        <v>35.441996490000001</v>
      </c>
      <c r="P215" s="6">
        <v>139.64795710000001</v>
      </c>
      <c r="Q215" s="6">
        <v>104</v>
      </c>
      <c r="R215" s="6" t="s">
        <v>844</v>
      </c>
      <c r="S215" s="6">
        <v>1003003</v>
      </c>
      <c r="T215" s="6" t="s">
        <v>407</v>
      </c>
      <c r="U215" s="6">
        <v>100300301</v>
      </c>
      <c r="V215" s="6" t="s">
        <v>642</v>
      </c>
      <c r="W215" s="6">
        <v>35.430817070000003</v>
      </c>
      <c r="X215" s="6">
        <v>139.66375529999999</v>
      </c>
      <c r="Y215" s="6">
        <v>104</v>
      </c>
      <c r="Z215" s="6" t="s">
        <v>844</v>
      </c>
      <c r="AA215" s="6">
        <v>1003010</v>
      </c>
      <c r="AB215" s="6" t="s">
        <v>422</v>
      </c>
      <c r="AC215" s="6">
        <v>100301006</v>
      </c>
      <c r="AD215" s="6" t="s">
        <v>695</v>
      </c>
      <c r="AE215" s="6">
        <v>0</v>
      </c>
      <c r="AF215" s="6">
        <v>2</v>
      </c>
      <c r="AG215" s="6" t="s">
        <v>97</v>
      </c>
      <c r="AH215" s="6" t="s">
        <v>35</v>
      </c>
      <c r="AI215" s="6">
        <v>410</v>
      </c>
      <c r="AJ215" s="6" t="s">
        <v>43</v>
      </c>
      <c r="AK215" s="21" t="str">
        <f>AJ214</f>
        <v>自転車</v>
      </c>
      <c r="AL215" s="21" t="str">
        <f>AJ216</f>
        <v>自転車</v>
      </c>
      <c r="AM215" s="6">
        <v>12.1</v>
      </c>
      <c r="AN215" s="6">
        <v>1</v>
      </c>
      <c r="AO215" s="6">
        <v>2388</v>
      </c>
      <c r="AP215" s="6">
        <v>7.5</v>
      </c>
      <c r="AQ215" s="6">
        <v>1</v>
      </c>
      <c r="AR215" s="6">
        <v>2</v>
      </c>
      <c r="AS215" s="6">
        <v>180</v>
      </c>
      <c r="AT215" s="6" t="s">
        <v>139</v>
      </c>
      <c r="AU215" s="6" t="s">
        <v>36</v>
      </c>
      <c r="AV215" s="6">
        <v>0</v>
      </c>
      <c r="AW215" s="6">
        <v>845</v>
      </c>
      <c r="AX215" s="6">
        <v>10.199999999999999</v>
      </c>
      <c r="AY215" s="6">
        <v>2164</v>
      </c>
      <c r="AZ215" s="6">
        <v>26.4</v>
      </c>
      <c r="BA215" s="6">
        <v>38.599999999999994</v>
      </c>
      <c r="BB215" s="6">
        <v>1</v>
      </c>
      <c r="BC215" s="6">
        <v>2426</v>
      </c>
      <c r="BD215" s="6">
        <v>12.1</v>
      </c>
      <c r="BE215" s="6">
        <v>1</v>
      </c>
      <c r="BF215" s="6">
        <v>2426</v>
      </c>
      <c r="BG215" s="6">
        <v>29.5</v>
      </c>
      <c r="BH215" s="6">
        <v>1</v>
      </c>
      <c r="BI215" s="6">
        <v>2.16</v>
      </c>
      <c r="BJ215" s="6">
        <v>8</v>
      </c>
      <c r="BK215" s="6">
        <v>210</v>
      </c>
      <c r="BL215" s="6">
        <v>256</v>
      </c>
      <c r="BM215" s="6">
        <v>3.8</v>
      </c>
      <c r="BN215" s="6">
        <v>290</v>
      </c>
      <c r="BO215" s="6">
        <v>4.4000000000000004</v>
      </c>
      <c r="BP215" s="6">
        <v>16.200000000000003</v>
      </c>
      <c r="BQ215" s="6"/>
    </row>
    <row r="216" spans="1:69" ht="17" customHeight="1">
      <c r="A216" s="6">
        <v>255534</v>
      </c>
      <c r="B216" s="6" t="s">
        <v>40</v>
      </c>
      <c r="C216" s="6">
        <v>200</v>
      </c>
      <c r="D216" s="6" t="s">
        <v>85</v>
      </c>
      <c r="E216" s="6"/>
      <c r="F216" s="21">
        <f>IF(D216="帰宅",0,IF(#REF!="帰宅",1,IF(#REF!="帰宅",2,IF(#REF!="帰宅",3,IF(#REF!="帰宅",4,5)))))</f>
        <v>0</v>
      </c>
      <c r="G216" s="21" t="str">
        <f>D215</f>
        <v>買い物</v>
      </c>
      <c r="I216" s="7">
        <v>40117.675509259258</v>
      </c>
      <c r="J216" s="7">
        <v>40117.686180555553</v>
      </c>
      <c r="K216" s="13"/>
      <c r="L216" s="23">
        <f>K212+K213+K214+K215+K216</f>
        <v>0.20462962962483289</v>
      </c>
      <c r="M216" s="6">
        <v>922</v>
      </c>
      <c r="N216" s="10">
        <v>1262.7773326230888</v>
      </c>
      <c r="O216" s="6">
        <v>35.430677590000002</v>
      </c>
      <c r="P216" s="6">
        <v>139.66409870000001</v>
      </c>
      <c r="Q216" s="6">
        <v>104</v>
      </c>
      <c r="R216" s="6" t="s">
        <v>844</v>
      </c>
      <c r="S216" s="6">
        <v>1003010</v>
      </c>
      <c r="T216" s="6" t="s">
        <v>422</v>
      </c>
      <c r="U216" s="6">
        <v>100301006</v>
      </c>
      <c r="V216" s="6" t="s">
        <v>695</v>
      </c>
      <c r="W216" s="6">
        <v>35.425425830000002</v>
      </c>
      <c r="X216" s="6">
        <v>139.65173909999999</v>
      </c>
      <c r="Y216" s="6">
        <v>104</v>
      </c>
      <c r="Z216" s="6" t="s">
        <v>844</v>
      </c>
      <c r="AA216" s="6">
        <v>1003012</v>
      </c>
      <c r="AB216" s="6" t="s">
        <v>426</v>
      </c>
      <c r="AC216" s="6">
        <v>100301201</v>
      </c>
      <c r="AD216" s="6" t="s">
        <v>712</v>
      </c>
      <c r="AE216" s="6">
        <v>0</v>
      </c>
      <c r="AF216" s="6">
        <v>2</v>
      </c>
      <c r="AG216" s="6" t="s">
        <v>97</v>
      </c>
      <c r="AH216" s="6" t="s">
        <v>35</v>
      </c>
      <c r="AI216" s="6">
        <v>410</v>
      </c>
      <c r="AJ216" s="6" t="s">
        <v>43</v>
      </c>
      <c r="AK216" s="21" t="str">
        <f>AJ215</f>
        <v>自転車</v>
      </c>
      <c r="AM216" s="6">
        <v>9.4</v>
      </c>
      <c r="AN216" s="6">
        <v>1</v>
      </c>
      <c r="AO216" s="6">
        <v>1878</v>
      </c>
      <c r="AP216" s="6">
        <v>8.6999999999999993</v>
      </c>
      <c r="AQ216" s="6">
        <v>1</v>
      </c>
      <c r="AR216" s="6">
        <v>24</v>
      </c>
      <c r="AS216" s="6">
        <v>340</v>
      </c>
      <c r="AT216" s="6" t="s">
        <v>36</v>
      </c>
      <c r="AU216" s="6" t="s">
        <v>41</v>
      </c>
      <c r="AV216" s="6">
        <v>1</v>
      </c>
      <c r="AW216" s="6">
        <v>2130</v>
      </c>
      <c r="AX216" s="6">
        <v>26.2</v>
      </c>
      <c r="AY216" s="6">
        <v>781</v>
      </c>
      <c r="AZ216" s="6">
        <v>9.8000000000000007</v>
      </c>
      <c r="BA216" s="6">
        <v>60</v>
      </c>
      <c r="BB216" s="6">
        <v>1</v>
      </c>
      <c r="BC216" s="6">
        <v>1877</v>
      </c>
      <c r="BD216" s="6">
        <v>9.4</v>
      </c>
      <c r="BE216" s="6">
        <v>1</v>
      </c>
      <c r="BF216" s="6">
        <v>1877</v>
      </c>
      <c r="BG216" s="6">
        <v>23.3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/>
    </row>
    <row r="217" spans="1:69" ht="17" customHeight="1">
      <c r="A217" s="6">
        <v>255577</v>
      </c>
      <c r="B217" s="6" t="s">
        <v>40</v>
      </c>
      <c r="C217" s="6">
        <v>999</v>
      </c>
      <c r="D217" s="6" t="s">
        <v>84</v>
      </c>
      <c r="E217" s="21">
        <f>IF(D217="帰宅",0,IF(D218="帰宅",1,IF(#REF!="帰宅",2,IF(#REF!="帰宅",3,IF(#REF!="帰宅",4,5)))))</f>
        <v>1</v>
      </c>
      <c r="H217" s="21" t="str">
        <f>D218</f>
        <v>帰宅</v>
      </c>
      <c r="I217" s="7">
        <v>40118.437673611108</v>
      </c>
      <c r="J217" s="7">
        <v>40118.446469907409</v>
      </c>
      <c r="K217" s="13">
        <v>5.4629629630653653E-2</v>
      </c>
      <c r="L217" s="23">
        <f>K217+K218</f>
        <v>5.4629629630653653E-2</v>
      </c>
      <c r="M217" s="6">
        <v>760</v>
      </c>
      <c r="N217" s="10">
        <v>1633.9232094893778</v>
      </c>
      <c r="O217" s="6">
        <v>35.425264859999999</v>
      </c>
      <c r="P217" s="6">
        <v>139.65216820000001</v>
      </c>
      <c r="Q217" s="6">
        <v>104</v>
      </c>
      <c r="R217" s="6" t="s">
        <v>844</v>
      </c>
      <c r="S217" s="6">
        <v>1003012</v>
      </c>
      <c r="T217" s="6" t="s">
        <v>426</v>
      </c>
      <c r="U217" s="6">
        <v>100301201</v>
      </c>
      <c r="V217" s="6" t="s">
        <v>712</v>
      </c>
      <c r="W217" s="6">
        <v>35.439008479999998</v>
      </c>
      <c r="X217" s="6">
        <v>139.6457791</v>
      </c>
      <c r="Y217" s="6">
        <v>104</v>
      </c>
      <c r="Z217" s="6" t="s">
        <v>844</v>
      </c>
      <c r="AA217" s="6">
        <v>1003017</v>
      </c>
      <c r="AB217" s="6" t="s">
        <v>41</v>
      </c>
      <c r="AC217" s="6">
        <v>100301701</v>
      </c>
      <c r="AD217" s="6" t="s">
        <v>676</v>
      </c>
      <c r="AE217" s="6">
        <v>0</v>
      </c>
      <c r="AF217" s="6">
        <v>2</v>
      </c>
      <c r="AG217" s="6" t="s">
        <v>97</v>
      </c>
      <c r="AH217" s="6" t="s">
        <v>35</v>
      </c>
      <c r="AI217" s="6">
        <v>410</v>
      </c>
      <c r="AJ217" s="6" t="s">
        <v>43</v>
      </c>
      <c r="AL217" s="6" t="str">
        <f>AJ218</f>
        <v>自転車</v>
      </c>
      <c r="AM217" s="6">
        <v>9.9</v>
      </c>
      <c r="AN217" s="6">
        <v>1</v>
      </c>
      <c r="AO217" s="6">
        <v>2927</v>
      </c>
      <c r="AP217" s="6">
        <v>14.6</v>
      </c>
      <c r="AQ217" s="6">
        <v>1</v>
      </c>
      <c r="AR217" s="6">
        <v>2</v>
      </c>
      <c r="AS217" s="6">
        <v>130</v>
      </c>
      <c r="AT217" s="6" t="s">
        <v>41</v>
      </c>
      <c r="AU217" s="6" t="s">
        <v>133</v>
      </c>
      <c r="AV217" s="6">
        <v>0</v>
      </c>
      <c r="AW217" s="6">
        <v>820</v>
      </c>
      <c r="AX217" s="6">
        <v>9.6</v>
      </c>
      <c r="AY217" s="6">
        <v>314</v>
      </c>
      <c r="AZ217" s="6">
        <v>3.8</v>
      </c>
      <c r="BA217" s="6">
        <v>15.399999999999999</v>
      </c>
      <c r="BB217" s="6">
        <v>1</v>
      </c>
      <c r="BC217" s="6">
        <v>1987</v>
      </c>
      <c r="BD217" s="6">
        <v>9.9</v>
      </c>
      <c r="BE217" s="6">
        <v>1</v>
      </c>
      <c r="BF217" s="6">
        <v>1987</v>
      </c>
      <c r="BG217" s="6">
        <v>24.1</v>
      </c>
      <c r="BH217" s="6">
        <v>1</v>
      </c>
      <c r="BI217" s="6">
        <v>1.1000000000000001</v>
      </c>
      <c r="BJ217" s="6">
        <v>5</v>
      </c>
      <c r="BK217" s="6">
        <v>210</v>
      </c>
      <c r="BL217" s="6">
        <v>454</v>
      </c>
      <c r="BM217" s="6">
        <v>6.8</v>
      </c>
      <c r="BN217" s="6">
        <v>207</v>
      </c>
      <c r="BO217" s="6">
        <v>3.1</v>
      </c>
      <c r="BP217" s="6">
        <v>14.9</v>
      </c>
      <c r="BQ217" s="6"/>
    </row>
    <row r="218" spans="1:69" ht="17" customHeight="1">
      <c r="A218" s="6">
        <v>255588</v>
      </c>
      <c r="B218" s="6" t="s">
        <v>40</v>
      </c>
      <c r="C218" s="6">
        <v>200</v>
      </c>
      <c r="D218" s="6" t="s">
        <v>85</v>
      </c>
      <c r="E218" s="21">
        <f>IF(D218="帰宅",0,IF(#REF!="帰宅",1,IF(#REF!="帰宅",2,IF(#REF!="帰宅",3,IF(D219="帰宅",4,5)))))</f>
        <v>0</v>
      </c>
      <c r="G218" s="21" t="str">
        <f>D217</f>
        <v>その他</v>
      </c>
      <c r="I218" s="7">
        <v>40118.501099537039</v>
      </c>
      <c r="J218" s="7">
        <v>40118.513020833336</v>
      </c>
      <c r="K218" s="13"/>
      <c r="L218" s="23">
        <f>K217+K218</f>
        <v>5.4629629630653653E-2</v>
      </c>
      <c r="M218" s="6">
        <v>1030</v>
      </c>
      <c r="N218" s="10">
        <v>1751.9974824534349</v>
      </c>
      <c r="O218" s="6">
        <v>35.43936789</v>
      </c>
      <c r="P218" s="6">
        <v>139.64314519999999</v>
      </c>
      <c r="Q218" s="6">
        <v>104</v>
      </c>
      <c r="R218" s="6" t="s">
        <v>844</v>
      </c>
      <c r="S218" s="6">
        <v>1003018</v>
      </c>
      <c r="T218" s="6" t="s">
        <v>414</v>
      </c>
      <c r="U218" s="6">
        <v>100301807</v>
      </c>
      <c r="V218" s="6" t="s">
        <v>680</v>
      </c>
      <c r="W218" s="6">
        <v>35.42531855</v>
      </c>
      <c r="X218" s="6">
        <v>139.6519054</v>
      </c>
      <c r="Y218" s="6">
        <v>104</v>
      </c>
      <c r="Z218" s="6" t="s">
        <v>844</v>
      </c>
      <c r="AA218" s="6">
        <v>1003012</v>
      </c>
      <c r="AB218" s="6" t="s">
        <v>426</v>
      </c>
      <c r="AC218" s="6">
        <v>100301201</v>
      </c>
      <c r="AD218" s="6" t="s">
        <v>712</v>
      </c>
      <c r="AE218" s="6">
        <v>0</v>
      </c>
      <c r="AF218" s="6">
        <v>2</v>
      </c>
      <c r="AG218" s="6" t="s">
        <v>97</v>
      </c>
      <c r="AH218" s="6" t="s">
        <v>35</v>
      </c>
      <c r="AI218" s="6">
        <v>410</v>
      </c>
      <c r="AJ218" s="6" t="s">
        <v>43</v>
      </c>
      <c r="AK218" s="21" t="str">
        <f>AJ217</f>
        <v>自転車</v>
      </c>
      <c r="AM218" s="6">
        <v>11.3</v>
      </c>
      <c r="AN218" s="6">
        <v>1</v>
      </c>
      <c r="AO218" s="6">
        <v>4082</v>
      </c>
      <c r="AP218" s="6">
        <v>14.9</v>
      </c>
      <c r="AQ218" s="6">
        <v>1</v>
      </c>
      <c r="AR218" s="6">
        <v>4</v>
      </c>
      <c r="AS218" s="6">
        <v>130</v>
      </c>
      <c r="AT218" s="6" t="s">
        <v>120</v>
      </c>
      <c r="AU218" s="6" t="s">
        <v>41</v>
      </c>
      <c r="AV218" s="6">
        <v>0</v>
      </c>
      <c r="AW218" s="6">
        <v>1219</v>
      </c>
      <c r="AX218" s="6">
        <v>14.4</v>
      </c>
      <c r="AY218" s="6">
        <v>792</v>
      </c>
      <c r="AZ218" s="6">
        <v>10</v>
      </c>
      <c r="BA218" s="6">
        <v>28.4</v>
      </c>
      <c r="BB218" s="6">
        <v>1</v>
      </c>
      <c r="BC218" s="6">
        <v>2259</v>
      </c>
      <c r="BD218" s="6">
        <v>11.3</v>
      </c>
      <c r="BE218" s="6">
        <v>1</v>
      </c>
      <c r="BF218" s="6">
        <v>2259</v>
      </c>
      <c r="BG218" s="6">
        <v>28.2</v>
      </c>
      <c r="BH218" s="6">
        <v>1</v>
      </c>
      <c r="BI218" s="6">
        <v>1.39</v>
      </c>
      <c r="BJ218" s="6">
        <v>6</v>
      </c>
      <c r="BK218" s="6">
        <v>210</v>
      </c>
      <c r="BL218" s="6">
        <v>30</v>
      </c>
      <c r="BM218" s="6">
        <v>0.5</v>
      </c>
      <c r="BN218" s="6">
        <v>448</v>
      </c>
      <c r="BO218" s="6">
        <v>6.7</v>
      </c>
      <c r="BP218" s="6">
        <v>13.2</v>
      </c>
      <c r="BQ218" s="6"/>
    </row>
    <row r="219" spans="1:69" ht="17" customHeight="1">
      <c r="A219" s="6">
        <v>255601</v>
      </c>
      <c r="B219" s="6" t="s">
        <v>40</v>
      </c>
      <c r="C219" s="6">
        <v>999</v>
      </c>
      <c r="D219" s="6" t="s">
        <v>84</v>
      </c>
      <c r="E219" s="6">
        <v>1</v>
      </c>
      <c r="F219" s="21">
        <f>IF(D219="帰宅",0,IF(D220="帰宅",1,IF(D221="帰宅",2,IF(#REF!="帰宅",3,IF(#REF!="帰宅",4,5)))))</f>
        <v>2</v>
      </c>
      <c r="H219" s="21" t="str">
        <f>D220</f>
        <v>その他</v>
      </c>
      <c r="I219" s="7">
        <v>40118.55228009259</v>
      </c>
      <c r="J219" s="7">
        <v>40118.588229166664</v>
      </c>
      <c r="K219" s="13">
        <v>3.3495370371383615E-2</v>
      </c>
      <c r="L219" s="23">
        <f>K219+K220+K221</f>
        <v>7.1307870370219462E-2</v>
      </c>
      <c r="M219" s="6">
        <v>3106</v>
      </c>
      <c r="N219" s="10">
        <v>20730.531342124297</v>
      </c>
      <c r="O219" s="6">
        <v>35.425838890000001</v>
      </c>
      <c r="P219" s="6">
        <v>139.6519697</v>
      </c>
      <c r="Q219" s="6">
        <v>104</v>
      </c>
      <c r="R219" s="6" t="s">
        <v>844</v>
      </c>
      <c r="S219" s="6">
        <v>1003012</v>
      </c>
      <c r="T219" s="6" t="s">
        <v>426</v>
      </c>
      <c r="U219" s="6">
        <v>100301201</v>
      </c>
      <c r="V219" s="6" t="s">
        <v>712</v>
      </c>
      <c r="W219" s="6">
        <v>35.24056796</v>
      </c>
      <c r="X219" s="6">
        <v>139.6777779</v>
      </c>
      <c r="Y219" s="6">
        <v>201</v>
      </c>
      <c r="Z219" s="6" t="s">
        <v>859</v>
      </c>
      <c r="AA219" s="6">
        <v>2010408</v>
      </c>
      <c r="AB219" s="6" t="s">
        <v>465</v>
      </c>
      <c r="AC219" s="6">
        <v>201040803</v>
      </c>
      <c r="AD219" s="6" t="s">
        <v>761</v>
      </c>
      <c r="AE219" s="6">
        <v>0</v>
      </c>
      <c r="AF219" s="6">
        <v>2</v>
      </c>
      <c r="AG219" s="6" t="s">
        <v>97</v>
      </c>
      <c r="AH219" s="6" t="s">
        <v>35</v>
      </c>
      <c r="AI219" s="6">
        <v>100</v>
      </c>
      <c r="AJ219" s="6" t="s">
        <v>93</v>
      </c>
      <c r="AL219" s="21" t="str">
        <f>AJ220</f>
        <v>自動車</v>
      </c>
      <c r="AM219" s="6">
        <v>54.2</v>
      </c>
      <c r="AN219" s="6">
        <v>1</v>
      </c>
      <c r="AO219" s="6">
        <v>31106</v>
      </c>
      <c r="AP219" s="6">
        <v>54.2</v>
      </c>
      <c r="AQ219" s="6">
        <v>1</v>
      </c>
      <c r="AR219" s="6">
        <v>47</v>
      </c>
      <c r="AS219" s="6">
        <v>560</v>
      </c>
      <c r="AT219" s="6" t="s">
        <v>41</v>
      </c>
      <c r="AU219" s="6" t="s">
        <v>176</v>
      </c>
      <c r="AV219" s="6">
        <v>1</v>
      </c>
      <c r="AW219" s="6">
        <v>730</v>
      </c>
      <c r="AX219" s="6">
        <v>8.5</v>
      </c>
      <c r="AY219" s="6">
        <v>1735</v>
      </c>
      <c r="AZ219" s="6">
        <v>21.5</v>
      </c>
      <c r="BA219" s="6">
        <v>77</v>
      </c>
      <c r="BB219" s="6">
        <v>1</v>
      </c>
      <c r="BC219" s="6">
        <v>27872</v>
      </c>
      <c r="BD219" s="6">
        <v>139.4</v>
      </c>
      <c r="BE219" s="6">
        <v>1</v>
      </c>
      <c r="BF219" s="6">
        <v>27872</v>
      </c>
      <c r="BG219" s="6">
        <v>347.1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/>
    </row>
    <row r="220" spans="1:69" ht="17" customHeight="1">
      <c r="A220" s="6">
        <v>255620</v>
      </c>
      <c r="B220" s="6" t="s">
        <v>40</v>
      </c>
      <c r="C220" s="6">
        <v>999</v>
      </c>
      <c r="D220" s="6" t="s">
        <v>84</v>
      </c>
      <c r="E220" s="6">
        <v>1</v>
      </c>
      <c r="F220" s="21">
        <f>IF(D220="帰宅",0,IF(D221="帰宅",1,IF(#REF!="帰宅",2,IF(#REF!="帰宅",3,IF(#REF!="帰宅",4,5)))))</f>
        <v>1</v>
      </c>
      <c r="G220" s="21" t="str">
        <f>D219</f>
        <v>その他</v>
      </c>
      <c r="H220" s="21" t="str">
        <f>D221</f>
        <v>帰宅</v>
      </c>
      <c r="I220" s="7">
        <v>40118.621724537035</v>
      </c>
      <c r="J220" s="7">
        <v>40118.652106481481</v>
      </c>
      <c r="K220" s="13">
        <v>3.7812499998835847E-2</v>
      </c>
      <c r="L220" s="23">
        <f>K219+K220+K221</f>
        <v>7.1307870370219462E-2</v>
      </c>
      <c r="M220" s="6">
        <v>2625</v>
      </c>
      <c r="N220" s="10">
        <v>22267.4626850922</v>
      </c>
      <c r="O220" s="6">
        <v>35.240685939999999</v>
      </c>
      <c r="P220" s="6">
        <v>139.67728980000001</v>
      </c>
      <c r="Q220" s="6">
        <v>201</v>
      </c>
      <c r="R220" s="6" t="s">
        <v>859</v>
      </c>
      <c r="S220" s="6">
        <v>2010408</v>
      </c>
      <c r="T220" s="6" t="s">
        <v>465</v>
      </c>
      <c r="U220" s="6">
        <v>201040803</v>
      </c>
      <c r="V220" s="6" t="s">
        <v>761</v>
      </c>
      <c r="W220" s="6">
        <v>35.437817590000002</v>
      </c>
      <c r="X220" s="6">
        <v>139.63387549999999</v>
      </c>
      <c r="Y220" s="6">
        <v>104</v>
      </c>
      <c r="Z220" s="6" t="s">
        <v>844</v>
      </c>
      <c r="AA220" s="6">
        <v>1003020</v>
      </c>
      <c r="AB220" s="6" t="s">
        <v>412</v>
      </c>
      <c r="AC220" s="6">
        <v>100302009</v>
      </c>
      <c r="AD220" s="6" t="s">
        <v>684</v>
      </c>
      <c r="AE220" s="6">
        <v>0</v>
      </c>
      <c r="AF220" s="6">
        <v>2</v>
      </c>
      <c r="AG220" s="6" t="s">
        <v>97</v>
      </c>
      <c r="AH220" s="6" t="s">
        <v>35</v>
      </c>
      <c r="AI220" s="6">
        <v>100</v>
      </c>
      <c r="AJ220" s="6" t="s">
        <v>93</v>
      </c>
      <c r="AK220" s="21" t="str">
        <f>AJ219</f>
        <v>自動車</v>
      </c>
      <c r="AL220" s="21" t="str">
        <f>AJ221</f>
        <v>自動車</v>
      </c>
      <c r="AM220" s="6">
        <v>52.7</v>
      </c>
      <c r="AN220" s="6">
        <v>1</v>
      </c>
      <c r="AO220" s="6">
        <v>29057</v>
      </c>
      <c r="AP220" s="6">
        <v>52.7</v>
      </c>
      <c r="AQ220" s="6">
        <v>1</v>
      </c>
      <c r="AR220" s="6">
        <v>41</v>
      </c>
      <c r="AS220" s="6">
        <v>530</v>
      </c>
      <c r="AT220" s="6" t="s">
        <v>176</v>
      </c>
      <c r="AU220" s="6" t="s">
        <v>179</v>
      </c>
      <c r="AV220" s="6">
        <v>1</v>
      </c>
      <c r="AW220" s="6">
        <v>1687</v>
      </c>
      <c r="AX220" s="6">
        <v>21.7</v>
      </c>
      <c r="AY220" s="6">
        <v>511</v>
      </c>
      <c r="AZ220" s="6">
        <v>6.2</v>
      </c>
      <c r="BA220" s="6">
        <v>68.900000000000006</v>
      </c>
      <c r="BB220" s="6">
        <v>1</v>
      </c>
      <c r="BC220" s="6">
        <v>27866</v>
      </c>
      <c r="BD220" s="6">
        <v>139.30000000000001</v>
      </c>
      <c r="BE220" s="6">
        <v>1</v>
      </c>
      <c r="BF220" s="6">
        <v>27866</v>
      </c>
      <c r="BG220" s="6">
        <v>350.4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/>
    </row>
    <row r="221" spans="1:69" ht="17" customHeight="1">
      <c r="A221" s="6">
        <v>255631</v>
      </c>
      <c r="B221" s="6" t="s">
        <v>40</v>
      </c>
      <c r="C221" s="6">
        <v>200</v>
      </c>
      <c r="D221" s="6" t="s">
        <v>85</v>
      </c>
      <c r="E221" s="6"/>
      <c r="F221" s="21">
        <f>IF(D221="帰宅",0,IF(#REF!="帰宅",1,IF(#REF!="帰宅",2,IF(#REF!="帰宅",3,IF(#REF!="帰宅",4,5)))))</f>
        <v>0</v>
      </c>
      <c r="G221" s="21" t="str">
        <f>D220</f>
        <v>その他</v>
      </c>
      <c r="I221" s="7">
        <v>40118.689918981479</v>
      </c>
      <c r="J221" s="7">
        <v>40118.698553240742</v>
      </c>
      <c r="K221" s="13"/>
      <c r="L221" s="23">
        <f>K219+K220+K221</f>
        <v>7.1307870370219462E-2</v>
      </c>
      <c r="M221" s="6">
        <v>746</v>
      </c>
      <c r="N221" s="10">
        <v>2100.6483138647809</v>
      </c>
      <c r="O221" s="6">
        <v>35.437388439999999</v>
      </c>
      <c r="P221" s="6">
        <v>139.63382720000001</v>
      </c>
      <c r="Q221" s="6">
        <v>104</v>
      </c>
      <c r="R221" s="6" t="s">
        <v>844</v>
      </c>
      <c r="S221" s="6">
        <v>1003020</v>
      </c>
      <c r="T221" s="6" t="s">
        <v>412</v>
      </c>
      <c r="U221" s="6">
        <v>100302010</v>
      </c>
      <c r="V221" s="6" t="s">
        <v>686</v>
      </c>
      <c r="W221" s="6">
        <v>35.425468729999999</v>
      </c>
      <c r="X221" s="6">
        <v>139.65181949999999</v>
      </c>
      <c r="Y221" s="6">
        <v>104</v>
      </c>
      <c r="Z221" s="6" t="s">
        <v>844</v>
      </c>
      <c r="AA221" s="6">
        <v>1003012</v>
      </c>
      <c r="AB221" s="6" t="s">
        <v>426</v>
      </c>
      <c r="AC221" s="6">
        <v>100301201</v>
      </c>
      <c r="AD221" s="6" t="s">
        <v>712</v>
      </c>
      <c r="AE221" s="6">
        <v>0</v>
      </c>
      <c r="AF221" s="6">
        <v>2</v>
      </c>
      <c r="AG221" s="6" t="s">
        <v>97</v>
      </c>
      <c r="AH221" s="6" t="s">
        <v>35</v>
      </c>
      <c r="AI221" s="6">
        <v>100</v>
      </c>
      <c r="AJ221" s="6" t="s">
        <v>93</v>
      </c>
      <c r="AK221" s="21" t="str">
        <f>AJ220</f>
        <v>自動車</v>
      </c>
      <c r="AM221" s="6">
        <v>15.7</v>
      </c>
      <c r="AN221" s="6">
        <v>1</v>
      </c>
      <c r="AO221" s="6">
        <v>3299</v>
      </c>
      <c r="AP221" s="6">
        <v>15.7</v>
      </c>
      <c r="AQ221" s="6">
        <v>1</v>
      </c>
      <c r="AR221" s="6">
        <v>15</v>
      </c>
      <c r="AS221" s="6">
        <v>330</v>
      </c>
      <c r="AT221" s="6" t="s">
        <v>179</v>
      </c>
      <c r="AU221" s="6" t="s">
        <v>41</v>
      </c>
      <c r="AV221" s="6">
        <v>1</v>
      </c>
      <c r="AW221" s="6">
        <v>523</v>
      </c>
      <c r="AX221" s="6">
        <v>6.3</v>
      </c>
      <c r="AY221" s="6">
        <v>772</v>
      </c>
      <c r="AZ221" s="6">
        <v>9.6999999999999993</v>
      </c>
      <c r="BA221" s="6">
        <v>31</v>
      </c>
      <c r="BB221" s="6">
        <v>1</v>
      </c>
      <c r="BC221" s="6">
        <v>2907</v>
      </c>
      <c r="BD221" s="6">
        <v>14.5</v>
      </c>
      <c r="BE221" s="6">
        <v>1</v>
      </c>
      <c r="BF221" s="6">
        <v>2907</v>
      </c>
      <c r="BG221" s="6">
        <v>36.1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/>
    </row>
    <row r="222" spans="1:69" ht="17" customHeight="1">
      <c r="A222" s="6">
        <v>255684</v>
      </c>
      <c r="B222" s="6" t="s">
        <v>40</v>
      </c>
      <c r="C222" s="6">
        <v>100</v>
      </c>
      <c r="D222" s="6" t="s">
        <v>86</v>
      </c>
      <c r="E222" s="21">
        <f>IF(D222="帰宅",0,IF(D223="帰宅",1,IF(#REF!="帰宅",2,IF(#REF!="帰宅",3,IF(#REF!="帰宅",4,5)))))</f>
        <v>1</v>
      </c>
      <c r="H222" s="21" t="str">
        <f>D223</f>
        <v>帰宅</v>
      </c>
      <c r="I222" s="7">
        <v>40119.386655092596</v>
      </c>
      <c r="J222" s="7">
        <v>40119.392534722225</v>
      </c>
      <c r="K222" s="13">
        <v>8.0196759256068617E-2</v>
      </c>
      <c r="L222" s="23">
        <f>K222+K223</f>
        <v>8.0196759256068617E-2</v>
      </c>
      <c r="M222" s="6">
        <v>508</v>
      </c>
      <c r="N222" s="10">
        <v>1037.9161681304629</v>
      </c>
      <c r="O222" s="6">
        <v>35.425538420000002</v>
      </c>
      <c r="P222" s="6">
        <v>139.6519965</v>
      </c>
      <c r="Q222" s="6">
        <v>104</v>
      </c>
      <c r="R222" s="6" t="s">
        <v>844</v>
      </c>
      <c r="S222" s="6">
        <v>1003012</v>
      </c>
      <c r="T222" s="6" t="s">
        <v>426</v>
      </c>
      <c r="U222" s="6">
        <v>100301201</v>
      </c>
      <c r="V222" s="6" t="s">
        <v>712</v>
      </c>
      <c r="W222" s="6">
        <v>35.430248390000003</v>
      </c>
      <c r="X222" s="6">
        <v>139.6618885</v>
      </c>
      <c r="Y222" s="6">
        <v>104</v>
      </c>
      <c r="Z222" s="6" t="s">
        <v>844</v>
      </c>
      <c r="AA222" s="6">
        <v>1003010</v>
      </c>
      <c r="AB222" s="6" t="s">
        <v>422</v>
      </c>
      <c r="AC222" s="6">
        <v>100301003</v>
      </c>
      <c r="AD222" s="6" t="s">
        <v>701</v>
      </c>
      <c r="AE222" s="6">
        <v>0</v>
      </c>
      <c r="AF222" s="6">
        <v>2</v>
      </c>
      <c r="AG222" s="6" t="s">
        <v>97</v>
      </c>
      <c r="AH222" s="6" t="s">
        <v>35</v>
      </c>
      <c r="AI222" s="6">
        <v>410</v>
      </c>
      <c r="AJ222" s="6" t="s">
        <v>43</v>
      </c>
      <c r="AL222" s="6" t="str">
        <f>AJ223</f>
        <v>自転車</v>
      </c>
      <c r="AM222" s="6">
        <v>7.5</v>
      </c>
      <c r="AN222" s="6">
        <v>1</v>
      </c>
      <c r="AO222" s="6">
        <v>1531</v>
      </c>
      <c r="AP222" s="6">
        <v>8.5</v>
      </c>
      <c r="AQ222" s="6">
        <v>1</v>
      </c>
      <c r="AR222" s="6">
        <v>19</v>
      </c>
      <c r="AS222" s="6">
        <v>210</v>
      </c>
      <c r="AT222" s="6" t="s">
        <v>41</v>
      </c>
      <c r="AU222" s="6" t="s">
        <v>36</v>
      </c>
      <c r="AV222" s="6">
        <v>0</v>
      </c>
      <c r="AW222" s="6">
        <v>788</v>
      </c>
      <c r="AX222" s="6">
        <v>9.1999999999999993</v>
      </c>
      <c r="AY222" s="6">
        <v>2044</v>
      </c>
      <c r="AZ222" s="6">
        <v>24.9</v>
      </c>
      <c r="BA222" s="6">
        <v>53.099999999999994</v>
      </c>
      <c r="BB222" s="6">
        <v>1</v>
      </c>
      <c r="BC222" s="6">
        <v>1506</v>
      </c>
      <c r="BD222" s="6">
        <v>7.5</v>
      </c>
      <c r="BE222" s="6">
        <v>1</v>
      </c>
      <c r="BF222" s="6">
        <v>1506</v>
      </c>
      <c r="BG222" s="6">
        <v>17.8</v>
      </c>
      <c r="BH222" s="6">
        <v>1</v>
      </c>
      <c r="BI222" s="6">
        <v>0.73</v>
      </c>
      <c r="BJ222" s="6">
        <v>4</v>
      </c>
      <c r="BK222" s="6">
        <v>210</v>
      </c>
      <c r="BL222" s="6">
        <v>423</v>
      </c>
      <c r="BM222" s="6">
        <v>6.3</v>
      </c>
      <c r="BN222" s="6">
        <v>259</v>
      </c>
      <c r="BO222" s="6">
        <v>3.9</v>
      </c>
      <c r="BP222" s="6">
        <v>14.200000000000001</v>
      </c>
      <c r="BQ222" s="6"/>
    </row>
    <row r="223" spans="1:69" ht="17" customHeight="1">
      <c r="A223" s="6">
        <v>255697</v>
      </c>
      <c r="B223" s="6" t="s">
        <v>40</v>
      </c>
      <c r="C223" s="6">
        <v>200</v>
      </c>
      <c r="D223" s="6" t="s">
        <v>85</v>
      </c>
      <c r="E223" s="21">
        <f>IF(D223="帰宅",0,IF(#REF!="帰宅",1,IF(#REF!="帰宅",2,IF(#REF!="帰宅",3,IF(#REF!="帰宅",4,5)))))</f>
        <v>0</v>
      </c>
      <c r="G223" s="21" t="str">
        <f>D222</f>
        <v>出勤</v>
      </c>
      <c r="I223" s="7">
        <v>40119.472731481481</v>
      </c>
      <c r="J223" s="7">
        <v>40119.488391203704</v>
      </c>
      <c r="K223" s="13"/>
      <c r="L223" s="23">
        <f>K222+K223</f>
        <v>8.0196759256068617E-2</v>
      </c>
      <c r="M223" s="6">
        <v>1353</v>
      </c>
      <c r="N223" s="10">
        <v>1051.045961279247</v>
      </c>
      <c r="O223" s="6">
        <v>35.430307380000002</v>
      </c>
      <c r="P223" s="6">
        <v>139.66163639999999</v>
      </c>
      <c r="Q223" s="6">
        <v>104</v>
      </c>
      <c r="R223" s="6" t="s">
        <v>844</v>
      </c>
      <c r="S223" s="6">
        <v>1003010</v>
      </c>
      <c r="T223" s="6" t="s">
        <v>422</v>
      </c>
      <c r="U223" s="6">
        <v>100301003</v>
      </c>
      <c r="V223" s="6" t="s">
        <v>701</v>
      </c>
      <c r="W223" s="6">
        <v>35.425468729999999</v>
      </c>
      <c r="X223" s="6">
        <v>139.65166930000001</v>
      </c>
      <c r="Y223" s="6">
        <v>104</v>
      </c>
      <c r="Z223" s="6" t="s">
        <v>844</v>
      </c>
      <c r="AA223" s="6">
        <v>1003012</v>
      </c>
      <c r="AB223" s="6" t="s">
        <v>426</v>
      </c>
      <c r="AC223" s="6">
        <v>100301201</v>
      </c>
      <c r="AD223" s="6" t="s">
        <v>712</v>
      </c>
      <c r="AE223" s="6">
        <v>0</v>
      </c>
      <c r="AF223" s="6">
        <v>2</v>
      </c>
      <c r="AG223" s="6" t="s">
        <v>97</v>
      </c>
      <c r="AH223" s="6" t="s">
        <v>35</v>
      </c>
      <c r="AI223" s="6">
        <v>410</v>
      </c>
      <c r="AJ223" s="6" t="s">
        <v>43</v>
      </c>
      <c r="AK223" s="21" t="str">
        <f>AJ222</f>
        <v>自転車</v>
      </c>
      <c r="AM223" s="6">
        <v>7.8</v>
      </c>
      <c r="AN223" s="6">
        <v>1</v>
      </c>
      <c r="AO223" s="6">
        <v>1527</v>
      </c>
      <c r="AP223" s="6">
        <v>8.3000000000000007</v>
      </c>
      <c r="AQ223" s="6">
        <v>1</v>
      </c>
      <c r="AR223" s="6">
        <v>24</v>
      </c>
      <c r="AS223" s="6">
        <v>340</v>
      </c>
      <c r="AT223" s="6" t="s">
        <v>36</v>
      </c>
      <c r="AU223" s="6" t="s">
        <v>41</v>
      </c>
      <c r="AV223" s="6">
        <v>1</v>
      </c>
      <c r="AW223" s="6">
        <v>2032</v>
      </c>
      <c r="AX223" s="6">
        <v>25.5</v>
      </c>
      <c r="AY223" s="6">
        <v>780</v>
      </c>
      <c r="AZ223" s="6">
        <v>9.8000000000000007</v>
      </c>
      <c r="BA223" s="6">
        <v>59.3</v>
      </c>
      <c r="BB223" s="6">
        <v>1</v>
      </c>
      <c r="BC223" s="6">
        <v>1564</v>
      </c>
      <c r="BD223" s="6">
        <v>7.8</v>
      </c>
      <c r="BE223" s="6">
        <v>1</v>
      </c>
      <c r="BF223" s="6">
        <v>1564</v>
      </c>
      <c r="BG223" s="6">
        <v>19.600000000000001</v>
      </c>
      <c r="BH223" s="6">
        <v>1</v>
      </c>
      <c r="BI223" s="6">
        <v>0.73</v>
      </c>
      <c r="BJ223" s="6">
        <v>4</v>
      </c>
      <c r="BK223" s="6">
        <v>210</v>
      </c>
      <c r="BL223" s="6">
        <v>246</v>
      </c>
      <c r="BM223" s="6">
        <v>3.7</v>
      </c>
      <c r="BN223" s="6">
        <v>433</v>
      </c>
      <c r="BO223" s="6">
        <v>6.5</v>
      </c>
      <c r="BP223" s="6">
        <v>14.2</v>
      </c>
      <c r="BQ223" s="6"/>
    </row>
    <row r="224" spans="1:69" ht="17" customHeight="1">
      <c r="A224" s="6">
        <v>255709</v>
      </c>
      <c r="B224" s="6" t="s">
        <v>40</v>
      </c>
      <c r="C224" s="6">
        <v>600</v>
      </c>
      <c r="D224" s="6" t="s">
        <v>91</v>
      </c>
      <c r="E224" s="6">
        <v>1</v>
      </c>
      <c r="F224" s="21">
        <f>IF(D224="帰宅",0,IF(D225="帰宅",1,IF(D226="帰宅",2,IF(D227="帰宅",3,IF(#REF!="帰宅",4,5)))))</f>
        <v>3</v>
      </c>
      <c r="H224" s="21" t="str">
        <f>D225</f>
        <v>買い物</v>
      </c>
      <c r="I224" s="7">
        <v>40119.537303240744</v>
      </c>
      <c r="J224" s="7">
        <v>40119.549270833333</v>
      </c>
      <c r="K224" s="13">
        <v>4.3657407404680271E-2</v>
      </c>
      <c r="L224" s="23">
        <f>K224+K225+K226+K227</f>
        <v>7.1921296286745928E-2</v>
      </c>
      <c r="M224" s="6">
        <v>1034</v>
      </c>
      <c r="N224" s="10">
        <v>4911.5615456962059</v>
      </c>
      <c r="O224" s="6">
        <v>35.424857199999998</v>
      </c>
      <c r="P224" s="6">
        <v>139.65229690000001</v>
      </c>
      <c r="Q224" s="6">
        <v>104</v>
      </c>
      <c r="R224" s="6" t="s">
        <v>844</v>
      </c>
      <c r="S224" s="6">
        <v>1003012</v>
      </c>
      <c r="T224" s="6" t="s">
        <v>426</v>
      </c>
      <c r="U224" s="6">
        <v>100301201</v>
      </c>
      <c r="V224" s="6" t="s">
        <v>712</v>
      </c>
      <c r="W224" s="6">
        <v>35.392617000000001</v>
      </c>
      <c r="X224" s="6">
        <v>139.6152395</v>
      </c>
      <c r="Y224" s="6">
        <v>107</v>
      </c>
      <c r="Z224" s="6" t="s">
        <v>850</v>
      </c>
      <c r="AA224" s="6">
        <v>1006015</v>
      </c>
      <c r="AB224" s="6" t="s">
        <v>440</v>
      </c>
      <c r="AC224" s="6">
        <v>100601503</v>
      </c>
      <c r="AD224" s="6" t="s">
        <v>806</v>
      </c>
      <c r="AE224" s="6">
        <v>0</v>
      </c>
      <c r="AF224" s="6">
        <v>2</v>
      </c>
      <c r="AG224" s="6" t="s">
        <v>97</v>
      </c>
      <c r="AH224" s="6" t="s">
        <v>35</v>
      </c>
      <c r="AI224" s="6">
        <v>100</v>
      </c>
      <c r="AJ224" s="6" t="s">
        <v>93</v>
      </c>
      <c r="AL224" s="21" t="str">
        <f>AJ225</f>
        <v>自動車</v>
      </c>
      <c r="AM224" s="6">
        <v>18.600000000000001</v>
      </c>
      <c r="AN224" s="6">
        <v>1</v>
      </c>
      <c r="AO224" s="6">
        <v>6608</v>
      </c>
      <c r="AP224" s="6">
        <v>18.600000000000001</v>
      </c>
      <c r="AQ224" s="6">
        <v>1</v>
      </c>
      <c r="AR224" s="6">
        <v>22</v>
      </c>
      <c r="AS224" s="6">
        <v>360</v>
      </c>
      <c r="AT224" s="6" t="s">
        <v>41</v>
      </c>
      <c r="AU224" s="6" t="s">
        <v>187</v>
      </c>
      <c r="AV224" s="6">
        <v>1</v>
      </c>
      <c r="AW224" s="6">
        <v>842</v>
      </c>
      <c r="AX224" s="6">
        <v>9.9</v>
      </c>
      <c r="AY224" s="6">
        <v>589</v>
      </c>
      <c r="AZ224" s="6">
        <v>7.2</v>
      </c>
      <c r="BA224" s="6">
        <v>39.1</v>
      </c>
      <c r="BB224" s="6">
        <v>1</v>
      </c>
      <c r="BC224" s="6">
        <v>6244</v>
      </c>
      <c r="BD224" s="6">
        <v>31.2</v>
      </c>
      <c r="BE224" s="6">
        <v>1</v>
      </c>
      <c r="BF224" s="6">
        <v>6244</v>
      </c>
      <c r="BG224" s="6">
        <v>76.599999999999994</v>
      </c>
      <c r="BH224" s="6">
        <v>1</v>
      </c>
      <c r="BI224" s="6">
        <v>8.85</v>
      </c>
      <c r="BJ224" s="6">
        <v>39</v>
      </c>
      <c r="BK224" s="6">
        <v>210</v>
      </c>
      <c r="BL224" s="6">
        <v>499</v>
      </c>
      <c r="BM224" s="6">
        <v>7.5</v>
      </c>
      <c r="BN224" s="6">
        <v>150</v>
      </c>
      <c r="BO224" s="6">
        <v>2.2999999999999998</v>
      </c>
      <c r="BP224" s="6">
        <v>48.8</v>
      </c>
      <c r="BQ224" s="6"/>
    </row>
    <row r="225" spans="1:69" ht="17" customHeight="1">
      <c r="A225" s="6">
        <v>255717</v>
      </c>
      <c r="B225" s="6" t="s">
        <v>40</v>
      </c>
      <c r="C225" s="6">
        <v>500</v>
      </c>
      <c r="D225" s="6" t="s">
        <v>33</v>
      </c>
      <c r="E225" s="6">
        <v>1</v>
      </c>
      <c r="F225" s="21">
        <f>IF(D225="帰宅",0,IF(D226="帰宅",1,IF(D227="帰宅",2,IF(#REF!="帰宅",3,IF(#REF!="帰宅",4,5)))))</f>
        <v>2</v>
      </c>
      <c r="G225" s="21" t="str">
        <f>D224</f>
        <v>食事</v>
      </c>
      <c r="H225" s="21" t="str">
        <f>D226</f>
        <v>買い物</v>
      </c>
      <c r="I225" s="7">
        <v>40119.592928240738</v>
      </c>
      <c r="J225" s="7">
        <v>40119.598587962966</v>
      </c>
      <c r="K225" s="13">
        <v>1.7002314809360541E-2</v>
      </c>
      <c r="L225" s="23">
        <f>K224+K225+K226+K227</f>
        <v>7.1921296286745928E-2</v>
      </c>
      <c r="M225" s="6">
        <v>489</v>
      </c>
      <c r="N225" s="10">
        <v>2514.2986346616026</v>
      </c>
      <c r="O225" s="6">
        <v>35.392579519999998</v>
      </c>
      <c r="P225" s="6">
        <v>139.61602809999999</v>
      </c>
      <c r="Q225" s="6">
        <v>107</v>
      </c>
      <c r="R225" s="6" t="s">
        <v>850</v>
      </c>
      <c r="S225" s="6">
        <v>1006016</v>
      </c>
      <c r="T225" s="6" t="s">
        <v>441</v>
      </c>
      <c r="U225" s="6">
        <v>100601602</v>
      </c>
      <c r="V225" s="6" t="s">
        <v>731</v>
      </c>
      <c r="W225" s="6">
        <v>35.413017940000003</v>
      </c>
      <c r="X225" s="6">
        <v>139.6279049</v>
      </c>
      <c r="Y225" s="6">
        <v>107</v>
      </c>
      <c r="Z225" s="6" t="s">
        <v>850</v>
      </c>
      <c r="AA225" s="6">
        <v>1006007</v>
      </c>
      <c r="AB225" s="6" t="s">
        <v>438</v>
      </c>
      <c r="AC225" s="6">
        <v>100600701</v>
      </c>
      <c r="AD225" s="6" t="s">
        <v>726</v>
      </c>
      <c r="AE225" s="6">
        <v>0</v>
      </c>
      <c r="AF225" s="6">
        <v>2</v>
      </c>
      <c r="AG225" s="6" t="s">
        <v>97</v>
      </c>
      <c r="AH225" s="6" t="s">
        <v>35</v>
      </c>
      <c r="AI225" s="6">
        <v>100</v>
      </c>
      <c r="AJ225" s="6" t="s">
        <v>93</v>
      </c>
      <c r="AK225" s="21" t="str">
        <f>AJ224</f>
        <v>自動車</v>
      </c>
      <c r="AL225" s="21" t="str">
        <f>AJ226</f>
        <v>自動車</v>
      </c>
      <c r="AM225" s="6">
        <v>4.5999999999999996</v>
      </c>
      <c r="AN225" s="6">
        <v>1</v>
      </c>
      <c r="AO225" s="6">
        <v>2575</v>
      </c>
      <c r="AP225" s="6">
        <v>4.5999999999999996</v>
      </c>
      <c r="AQ225" s="6">
        <v>0</v>
      </c>
      <c r="AR225" s="6">
        <v>18</v>
      </c>
      <c r="AS225" s="6">
        <v>340</v>
      </c>
      <c r="AT225" s="6" t="s">
        <v>187</v>
      </c>
      <c r="AU225" s="6" t="s">
        <v>188</v>
      </c>
      <c r="AV225" s="6">
        <v>1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1</v>
      </c>
      <c r="BC225" s="6">
        <v>2575</v>
      </c>
      <c r="BD225" s="6">
        <v>12.9</v>
      </c>
      <c r="BE225" s="6">
        <v>1</v>
      </c>
      <c r="BF225" s="6">
        <v>2575</v>
      </c>
      <c r="BG225" s="6">
        <v>31.9</v>
      </c>
      <c r="BH225" s="6">
        <v>1</v>
      </c>
      <c r="BI225" s="6">
        <v>2.98</v>
      </c>
      <c r="BJ225" s="6">
        <v>12</v>
      </c>
      <c r="BK225" s="6">
        <v>210</v>
      </c>
      <c r="BL225" s="6">
        <v>96</v>
      </c>
      <c r="BM225" s="6">
        <v>1.4</v>
      </c>
      <c r="BN225" s="6">
        <v>201</v>
      </c>
      <c r="BO225" s="6">
        <v>3</v>
      </c>
      <c r="BP225" s="6">
        <v>16.399999999999999</v>
      </c>
      <c r="BQ225" s="6"/>
    </row>
    <row r="226" spans="1:69" ht="17" customHeight="1">
      <c r="A226" s="6">
        <v>255722</v>
      </c>
      <c r="B226" s="6" t="s">
        <v>40</v>
      </c>
      <c r="C226" s="6">
        <v>500</v>
      </c>
      <c r="D226" s="6" t="s">
        <v>33</v>
      </c>
      <c r="E226" s="6">
        <v>1</v>
      </c>
      <c r="F226" s="21">
        <f>IF(D226="帰宅",0,IF(D227="帰宅",1,IF(#REF!="帰宅",2,IF(#REF!="帰宅",3,IF(#REF!="帰宅",4,5)))))</f>
        <v>1</v>
      </c>
      <c r="G226" s="21" t="str">
        <f>D225</f>
        <v>買い物</v>
      </c>
      <c r="H226" s="21" t="str">
        <f>D227</f>
        <v>帰宅</v>
      </c>
      <c r="I226" s="7">
        <v>40119.615590277775</v>
      </c>
      <c r="J226" s="7">
        <v>40119.638020833336</v>
      </c>
      <c r="K226" s="13">
        <v>1.1261574072705116E-2</v>
      </c>
      <c r="L226" s="23">
        <f>K224+K225+K226+K227</f>
        <v>7.1921296286745928E-2</v>
      </c>
      <c r="M226" s="6">
        <v>1938</v>
      </c>
      <c r="N226" s="10">
        <v>4269.4222849001808</v>
      </c>
      <c r="O226" s="6">
        <v>35.412797939999997</v>
      </c>
      <c r="P226" s="6">
        <v>139.62638680000001</v>
      </c>
      <c r="Q226" s="6">
        <v>107</v>
      </c>
      <c r="R226" s="6" t="s">
        <v>850</v>
      </c>
      <c r="S226" s="6">
        <v>1006007</v>
      </c>
      <c r="T226" s="6" t="s">
        <v>438</v>
      </c>
      <c r="U226" s="6">
        <v>100600701</v>
      </c>
      <c r="V226" s="6" t="s">
        <v>726</v>
      </c>
      <c r="W226" s="6">
        <v>35.439029939999998</v>
      </c>
      <c r="X226" s="6">
        <v>139.66080489999999</v>
      </c>
      <c r="Y226" s="6">
        <v>104</v>
      </c>
      <c r="Z226" s="6" t="s">
        <v>844</v>
      </c>
      <c r="AA226" s="6">
        <v>1003004</v>
      </c>
      <c r="AB226" s="6" t="s">
        <v>413</v>
      </c>
      <c r="AC226" s="6">
        <v>100300402</v>
      </c>
      <c r="AD226" s="6" t="s">
        <v>678</v>
      </c>
      <c r="AE226" s="6">
        <v>0</v>
      </c>
      <c r="AF226" s="6">
        <v>2</v>
      </c>
      <c r="AG226" s="6" t="s">
        <v>97</v>
      </c>
      <c r="AH226" s="6" t="s">
        <v>35</v>
      </c>
      <c r="AI226" s="6">
        <v>100</v>
      </c>
      <c r="AJ226" s="6" t="s">
        <v>93</v>
      </c>
      <c r="AK226" s="21" t="str">
        <f>AJ225</f>
        <v>自動車</v>
      </c>
      <c r="AL226" s="21" t="str">
        <f>AJ227</f>
        <v>自動車</v>
      </c>
      <c r="AM226" s="6">
        <v>17</v>
      </c>
      <c r="AN226" s="6">
        <v>1</v>
      </c>
      <c r="AO226" s="6">
        <v>5991</v>
      </c>
      <c r="AP226" s="6">
        <v>17</v>
      </c>
      <c r="AQ226" s="6">
        <v>1</v>
      </c>
      <c r="AR226" s="6">
        <v>25</v>
      </c>
      <c r="AS226" s="6">
        <v>340</v>
      </c>
      <c r="AT226" s="6" t="s">
        <v>188</v>
      </c>
      <c r="AU226" s="6" t="s">
        <v>36</v>
      </c>
      <c r="AV226" s="6">
        <v>1</v>
      </c>
      <c r="AW226" s="6">
        <v>1249</v>
      </c>
      <c r="AX226" s="6">
        <v>15.3</v>
      </c>
      <c r="AY226" s="6">
        <v>1356</v>
      </c>
      <c r="AZ226" s="6">
        <v>16.3</v>
      </c>
      <c r="BA226" s="6">
        <v>56.599999999999994</v>
      </c>
      <c r="BB226" s="6">
        <v>1</v>
      </c>
      <c r="BC226" s="6">
        <v>5177</v>
      </c>
      <c r="BD226" s="6">
        <v>25.9</v>
      </c>
      <c r="BE226" s="6">
        <v>1</v>
      </c>
      <c r="BF226" s="6">
        <v>5177</v>
      </c>
      <c r="BG226" s="6">
        <v>63.5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/>
    </row>
    <row r="227" spans="1:69" ht="17" customHeight="1">
      <c r="A227" s="6">
        <v>255728</v>
      </c>
      <c r="B227" s="6" t="s">
        <v>40</v>
      </c>
      <c r="C227" s="6">
        <v>200</v>
      </c>
      <c r="D227" s="6" t="s">
        <v>85</v>
      </c>
      <c r="E227" s="6"/>
      <c r="F227" s="21">
        <f>IF(D227="帰宅",0,IF(#REF!="帰宅",1,IF(#REF!="帰宅",2,IF(#REF!="帰宅",3,IF(#REF!="帰宅",4,5)))))</f>
        <v>0</v>
      </c>
      <c r="G227" s="21" t="str">
        <f>D226</f>
        <v>買い物</v>
      </c>
      <c r="I227" s="7">
        <v>40119.649282407408</v>
      </c>
      <c r="J227" s="7">
        <v>40119.663935185185</v>
      </c>
      <c r="K227" s="13"/>
      <c r="L227" s="23">
        <f>K224+K225+K226+K227</f>
        <v>7.1921296286745928E-2</v>
      </c>
      <c r="M227" s="6">
        <v>1266</v>
      </c>
      <c r="N227" s="10">
        <v>1681.6312668576277</v>
      </c>
      <c r="O227" s="6">
        <v>35.438777850000001</v>
      </c>
      <c r="P227" s="6">
        <v>139.66015590000001</v>
      </c>
      <c r="Q227" s="6">
        <v>104</v>
      </c>
      <c r="R227" s="6" t="s">
        <v>844</v>
      </c>
      <c r="S227" s="6">
        <v>1003004</v>
      </c>
      <c r="T227" s="6" t="s">
        <v>413</v>
      </c>
      <c r="U227" s="6">
        <v>100300402</v>
      </c>
      <c r="V227" s="6" t="s">
        <v>678</v>
      </c>
      <c r="W227" s="6">
        <v>35.425377529999999</v>
      </c>
      <c r="X227" s="6">
        <v>139.6515459</v>
      </c>
      <c r="Y227" s="6">
        <v>104</v>
      </c>
      <c r="Z227" s="6" t="s">
        <v>844</v>
      </c>
      <c r="AA227" s="6">
        <v>1003012</v>
      </c>
      <c r="AB227" s="6" t="s">
        <v>426</v>
      </c>
      <c r="AC227" s="6">
        <v>100301201</v>
      </c>
      <c r="AD227" s="6" t="s">
        <v>712</v>
      </c>
      <c r="AE227" s="6">
        <v>0</v>
      </c>
      <c r="AF227" s="6">
        <v>2</v>
      </c>
      <c r="AG227" s="6" t="s">
        <v>97</v>
      </c>
      <c r="AH227" s="6" t="s">
        <v>35</v>
      </c>
      <c r="AI227" s="6">
        <v>100</v>
      </c>
      <c r="AJ227" s="6" t="s">
        <v>93</v>
      </c>
      <c r="AK227" s="21" t="str">
        <f>AJ226</f>
        <v>自動車</v>
      </c>
      <c r="AM227" s="6">
        <v>10.4</v>
      </c>
      <c r="AN227" s="6">
        <v>1</v>
      </c>
      <c r="AO227" s="6">
        <v>1854</v>
      </c>
      <c r="AP227" s="6">
        <v>10.4</v>
      </c>
      <c r="AQ227" s="6">
        <v>1</v>
      </c>
      <c r="AR227" s="6">
        <v>24</v>
      </c>
      <c r="AS227" s="6">
        <v>340</v>
      </c>
      <c r="AT227" s="6" t="s">
        <v>36</v>
      </c>
      <c r="AU227" s="6" t="s">
        <v>41</v>
      </c>
      <c r="AV227" s="6">
        <v>1</v>
      </c>
      <c r="AW227" s="6">
        <v>1118</v>
      </c>
      <c r="AX227" s="6">
        <v>13.9</v>
      </c>
      <c r="AY227" s="6">
        <v>788</v>
      </c>
      <c r="AZ227" s="6">
        <v>10</v>
      </c>
      <c r="BA227" s="6">
        <v>47.9</v>
      </c>
      <c r="BB227" s="6">
        <v>1</v>
      </c>
      <c r="BC227" s="6">
        <v>1890</v>
      </c>
      <c r="BD227" s="6">
        <v>9.5</v>
      </c>
      <c r="BE227" s="6">
        <v>1</v>
      </c>
      <c r="BF227" s="6">
        <v>1890</v>
      </c>
      <c r="BG227" s="6">
        <v>23.7</v>
      </c>
      <c r="BH227" s="6">
        <v>1</v>
      </c>
      <c r="BI227" s="6">
        <v>2.2999999999999998</v>
      </c>
      <c r="BJ227" s="6">
        <v>10</v>
      </c>
      <c r="BK227" s="6">
        <v>210</v>
      </c>
      <c r="BL227" s="6">
        <v>384</v>
      </c>
      <c r="BM227" s="6">
        <v>5.8</v>
      </c>
      <c r="BN227" s="6">
        <v>246</v>
      </c>
      <c r="BO227" s="6">
        <v>3.7</v>
      </c>
      <c r="BP227" s="6">
        <v>19.5</v>
      </c>
      <c r="BQ227" s="6"/>
    </row>
    <row r="228" spans="1:69" ht="17" customHeight="1">
      <c r="A228" s="6">
        <v>256034</v>
      </c>
      <c r="B228" s="6" t="s">
        <v>40</v>
      </c>
      <c r="C228" s="6">
        <v>999</v>
      </c>
      <c r="D228" s="6" t="s">
        <v>84</v>
      </c>
      <c r="E228" s="6">
        <v>1</v>
      </c>
      <c r="F228" s="21">
        <f>IF(D228="帰宅",0,IF(D229="帰宅",1,IF(D230="帰宅",2,IF(D231="帰宅",3,IF(D232="帰宅",4,5)))))</f>
        <v>4</v>
      </c>
      <c r="H228" s="21" t="str">
        <f>D229</f>
        <v>食事</v>
      </c>
      <c r="I228" s="7">
        <v>40123.443182870367</v>
      </c>
      <c r="J228" s="7">
        <v>40123.490324074075</v>
      </c>
      <c r="K228" s="13">
        <v>1.8796296295477077E-2</v>
      </c>
      <c r="L228" s="23">
        <f>K228+K229+K230+K231+K232</f>
        <v>9.1805555552127771E-2</v>
      </c>
      <c r="M228" s="6">
        <v>4073</v>
      </c>
      <c r="N228" s="10">
        <v>3709.5080665917826</v>
      </c>
      <c r="O228" s="6">
        <v>35.425436529999999</v>
      </c>
      <c r="P228" s="6">
        <v>139.65160499999999</v>
      </c>
      <c r="Q228" s="6">
        <v>104</v>
      </c>
      <c r="R228" s="6" t="s">
        <v>844</v>
      </c>
      <c r="S228" s="6">
        <v>1003012</v>
      </c>
      <c r="T228" s="6" t="s">
        <v>426</v>
      </c>
      <c r="U228" s="6">
        <v>100301201</v>
      </c>
      <c r="V228" s="6" t="s">
        <v>712</v>
      </c>
      <c r="W228" s="6">
        <v>35.454377579999999</v>
      </c>
      <c r="X228" s="6">
        <v>139.6312255</v>
      </c>
      <c r="Y228" s="6">
        <v>103</v>
      </c>
      <c r="Z228" s="6" t="s">
        <v>843</v>
      </c>
      <c r="AA228" s="6">
        <v>1002002</v>
      </c>
      <c r="AB228" s="6" t="s">
        <v>136</v>
      </c>
      <c r="AC228" s="6">
        <v>100200205</v>
      </c>
      <c r="AD228" s="6" t="s">
        <v>616</v>
      </c>
      <c r="AE228" s="6">
        <v>0</v>
      </c>
      <c r="AF228" s="6">
        <v>2</v>
      </c>
      <c r="AG228" s="6" t="s">
        <v>97</v>
      </c>
      <c r="AH228" s="6" t="s">
        <v>35</v>
      </c>
      <c r="AI228" s="6">
        <v>100</v>
      </c>
      <c r="AJ228" s="6" t="s">
        <v>93</v>
      </c>
      <c r="AL228" s="21" t="str">
        <f>AJ229</f>
        <v>徒歩</v>
      </c>
      <c r="AM228" s="6">
        <v>21.6</v>
      </c>
      <c r="AN228" s="6">
        <v>1</v>
      </c>
      <c r="AO228" s="6">
        <v>5884</v>
      </c>
      <c r="AP228" s="6">
        <v>21.6</v>
      </c>
      <c r="AQ228" s="6">
        <v>1</v>
      </c>
      <c r="AR228" s="6">
        <v>19</v>
      </c>
      <c r="AS228" s="6">
        <v>330</v>
      </c>
      <c r="AT228" s="6" t="s">
        <v>41</v>
      </c>
      <c r="AU228" s="6" t="s">
        <v>136</v>
      </c>
      <c r="AV228" s="6">
        <v>1</v>
      </c>
      <c r="AW228" s="6">
        <v>806</v>
      </c>
      <c r="AX228" s="6">
        <v>9.1</v>
      </c>
      <c r="AY228" s="6">
        <v>602</v>
      </c>
      <c r="AZ228" s="6">
        <v>7.8</v>
      </c>
      <c r="BA228" s="6">
        <v>35.9</v>
      </c>
      <c r="BB228" s="6">
        <v>1</v>
      </c>
      <c r="BC228" s="6">
        <v>4441</v>
      </c>
      <c r="BD228" s="6">
        <v>22.2</v>
      </c>
      <c r="BE228" s="6">
        <v>1</v>
      </c>
      <c r="BF228" s="6">
        <v>4441</v>
      </c>
      <c r="BG228" s="6">
        <v>53</v>
      </c>
      <c r="BH228" s="6">
        <v>1</v>
      </c>
      <c r="BI228" s="6">
        <v>3.64</v>
      </c>
      <c r="BJ228" s="6">
        <v>18</v>
      </c>
      <c r="BK228" s="6">
        <v>210</v>
      </c>
      <c r="BL228" s="6">
        <v>437</v>
      </c>
      <c r="BM228" s="6">
        <v>6.6</v>
      </c>
      <c r="BN228" s="6">
        <v>240</v>
      </c>
      <c r="BO228" s="6">
        <v>3.6</v>
      </c>
      <c r="BP228" s="6">
        <v>28.200000000000003</v>
      </c>
      <c r="BQ228" s="6"/>
    </row>
    <row r="229" spans="1:69" ht="17" customHeight="1">
      <c r="A229" s="6">
        <v>256043</v>
      </c>
      <c r="B229" s="6" t="s">
        <v>40</v>
      </c>
      <c r="C229" s="6">
        <v>600</v>
      </c>
      <c r="D229" s="6" t="s">
        <v>91</v>
      </c>
      <c r="E229" s="6">
        <v>1</v>
      </c>
      <c r="F229" s="21">
        <f>IF(D229="帰宅",0,IF(D230="帰宅",1,IF(D231="帰宅",2,IF(D232="帰宅",3,IF(#REF!="帰宅",4,5)))))</f>
        <v>3</v>
      </c>
      <c r="G229" s="21" t="str">
        <f>D228</f>
        <v>その他</v>
      </c>
      <c r="H229" s="21" t="str">
        <f>D230</f>
        <v>その他</v>
      </c>
      <c r="I229" s="7">
        <v>40123.509120370371</v>
      </c>
      <c r="J229" s="7">
        <v>40123.520196759258</v>
      </c>
      <c r="K229" s="13">
        <v>2.8414351851097308E-2</v>
      </c>
      <c r="L229" s="23">
        <f>K228+K229+K230+K231+K232</f>
        <v>9.1805555552127771E-2</v>
      </c>
      <c r="M229" s="6">
        <v>957</v>
      </c>
      <c r="N229" s="10">
        <v>584.81974535480151</v>
      </c>
      <c r="O229" s="6">
        <v>35.440489059999997</v>
      </c>
      <c r="P229" s="6">
        <v>139.65941549999999</v>
      </c>
      <c r="Q229" s="6">
        <v>104</v>
      </c>
      <c r="R229" s="6" t="s">
        <v>844</v>
      </c>
      <c r="S229" s="6">
        <v>1003004</v>
      </c>
      <c r="T229" s="6" t="s">
        <v>413</v>
      </c>
      <c r="U229" s="6">
        <v>100300402</v>
      </c>
      <c r="V229" s="6" t="s">
        <v>678</v>
      </c>
      <c r="W229" s="6">
        <v>35.443004989999999</v>
      </c>
      <c r="X229" s="6">
        <v>139.6537453</v>
      </c>
      <c r="Y229" s="6"/>
      <c r="Z229" s="6"/>
      <c r="AA229" s="6"/>
      <c r="AB229" s="6"/>
      <c r="AC229" s="6"/>
      <c r="AD229" s="6"/>
      <c r="AE229" s="6">
        <v>0</v>
      </c>
      <c r="AF229" s="6">
        <v>2</v>
      </c>
      <c r="AG229" s="6" t="s">
        <v>97</v>
      </c>
      <c r="AH229" s="6" t="s">
        <v>35</v>
      </c>
      <c r="AI229" s="6">
        <v>420</v>
      </c>
      <c r="AJ229" s="6" t="s">
        <v>95</v>
      </c>
      <c r="AK229" s="21" t="str">
        <f>AJ228</f>
        <v>自動車</v>
      </c>
      <c r="AL229" s="21" t="str">
        <f>AJ230</f>
        <v>徒歩</v>
      </c>
      <c r="AM229" s="6">
        <v>9.9</v>
      </c>
      <c r="AN229" s="6">
        <v>1</v>
      </c>
      <c r="AO229" s="6">
        <v>3912</v>
      </c>
      <c r="AP229" s="6">
        <v>10.7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1</v>
      </c>
      <c r="BC229" s="6">
        <v>783</v>
      </c>
      <c r="BD229" s="6">
        <v>3.9</v>
      </c>
      <c r="BE229" s="6">
        <v>1</v>
      </c>
      <c r="BF229" s="6">
        <v>783</v>
      </c>
      <c r="BG229" s="6">
        <v>9.9</v>
      </c>
      <c r="BH229" s="6">
        <v>1</v>
      </c>
      <c r="BI229" s="6">
        <v>0.32</v>
      </c>
      <c r="BJ229" s="6">
        <v>1</v>
      </c>
      <c r="BK229" s="6">
        <v>210</v>
      </c>
      <c r="BL229" s="6">
        <v>233</v>
      </c>
      <c r="BM229" s="6">
        <v>3.5</v>
      </c>
      <c r="BN229" s="6">
        <v>332</v>
      </c>
      <c r="BO229" s="6">
        <v>5</v>
      </c>
      <c r="BP229" s="6">
        <v>9.5</v>
      </c>
      <c r="BQ229" s="6"/>
    </row>
    <row r="230" spans="1:69" ht="17" customHeight="1">
      <c r="A230" s="6">
        <v>256048</v>
      </c>
      <c r="B230" s="6" t="s">
        <v>40</v>
      </c>
      <c r="C230" s="6">
        <v>999</v>
      </c>
      <c r="D230" s="6" t="s">
        <v>84</v>
      </c>
      <c r="E230" s="6">
        <v>1</v>
      </c>
      <c r="F230" s="21">
        <f>IF(D230="帰宅",0,IF(D231="帰宅",1,IF(D232="帰宅",2,IF(#REF!="帰宅",3,IF(#REF!="帰宅",4,5)))))</f>
        <v>2</v>
      </c>
      <c r="G230" s="21" t="str">
        <f>D229</f>
        <v>食事</v>
      </c>
      <c r="H230" s="21" t="str">
        <f>D231</f>
        <v>買い物</v>
      </c>
      <c r="I230" s="7">
        <v>40123.548611111109</v>
      </c>
      <c r="J230" s="7">
        <v>40123.556921296295</v>
      </c>
      <c r="K230" s="13">
        <v>2.2187499998835847E-2</v>
      </c>
      <c r="L230" s="23">
        <f>K228+K229+K230+K231+K232</f>
        <v>9.1805555552127771E-2</v>
      </c>
      <c r="M230" s="6">
        <v>718</v>
      </c>
      <c r="N230" s="10">
        <v>374.7315289349217</v>
      </c>
      <c r="O230" s="6">
        <v>35.442967500000002</v>
      </c>
      <c r="P230" s="6">
        <v>139.65441580000001</v>
      </c>
      <c r="Q230" s="6"/>
      <c r="R230" s="6"/>
      <c r="S230" s="6"/>
      <c r="T230" s="6"/>
      <c r="U230" s="6"/>
      <c r="V230" s="6"/>
      <c r="W230" s="6">
        <v>35.441867790000003</v>
      </c>
      <c r="X230" s="6">
        <v>139.65832660000001</v>
      </c>
      <c r="Y230" s="6">
        <v>104</v>
      </c>
      <c r="Z230" s="6" t="s">
        <v>844</v>
      </c>
      <c r="AA230" s="6">
        <v>1003004</v>
      </c>
      <c r="AB230" s="6" t="s">
        <v>413</v>
      </c>
      <c r="AC230" s="6">
        <v>100300401</v>
      </c>
      <c r="AD230" s="6" t="s">
        <v>669</v>
      </c>
      <c r="AE230" s="6">
        <v>0</v>
      </c>
      <c r="AF230" s="6">
        <v>2</v>
      </c>
      <c r="AG230" s="6" t="s">
        <v>97</v>
      </c>
      <c r="AH230" s="6" t="s">
        <v>35</v>
      </c>
      <c r="AI230" s="6">
        <v>420</v>
      </c>
      <c r="AJ230" s="6" t="s">
        <v>95</v>
      </c>
      <c r="AK230" s="21" t="str">
        <f>AJ229</f>
        <v>徒歩</v>
      </c>
      <c r="AL230" s="21" t="str">
        <f>AJ231</f>
        <v>自動車</v>
      </c>
      <c r="AM230" s="6">
        <v>6.6</v>
      </c>
      <c r="AN230" s="6">
        <v>1</v>
      </c>
      <c r="AO230" s="6">
        <v>4482</v>
      </c>
      <c r="AP230" s="6">
        <v>10.6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1</v>
      </c>
      <c r="BC230" s="6">
        <v>559</v>
      </c>
      <c r="BD230" s="6">
        <v>2.8</v>
      </c>
      <c r="BE230" s="6">
        <v>1</v>
      </c>
      <c r="BF230" s="6">
        <v>559</v>
      </c>
      <c r="BG230" s="6">
        <v>6.6</v>
      </c>
      <c r="BH230" s="6">
        <v>1</v>
      </c>
      <c r="BI230" s="6">
        <v>0.5</v>
      </c>
      <c r="BJ230" s="6">
        <v>1</v>
      </c>
      <c r="BK230" s="6">
        <v>210</v>
      </c>
      <c r="BL230" s="6">
        <v>308</v>
      </c>
      <c r="BM230" s="6">
        <v>4.5999999999999996</v>
      </c>
      <c r="BN230" s="6">
        <v>53</v>
      </c>
      <c r="BO230" s="6">
        <v>0.8</v>
      </c>
      <c r="BP230" s="6">
        <v>6.3999999999999995</v>
      </c>
      <c r="BQ230" s="6"/>
    </row>
    <row r="231" spans="1:69" ht="17" customHeight="1">
      <c r="A231" s="6">
        <v>256057</v>
      </c>
      <c r="B231" s="6" t="s">
        <v>40</v>
      </c>
      <c r="C231" s="6">
        <v>500</v>
      </c>
      <c r="D231" s="6" t="s">
        <v>33</v>
      </c>
      <c r="E231" s="6">
        <v>1</v>
      </c>
      <c r="F231" s="21">
        <f>IF(D231="帰宅",0,IF(D232="帰宅",1,IF(#REF!="帰宅",2,IF(#REF!="帰宅",3,IF(#REF!="帰宅",4,5)))))</f>
        <v>1</v>
      </c>
      <c r="G231" s="21" t="str">
        <f>D230</f>
        <v>その他</v>
      </c>
      <c r="H231" s="21" t="str">
        <f>D232</f>
        <v>帰宅</v>
      </c>
      <c r="I231" s="7">
        <v>40123.579108796293</v>
      </c>
      <c r="J231" s="7">
        <v>40123.591585648152</v>
      </c>
      <c r="K231" s="13">
        <v>2.2407407406717539E-2</v>
      </c>
      <c r="L231" s="23">
        <f>K228+K229+K230+K231+K232</f>
        <v>9.1805555552127771E-2</v>
      </c>
      <c r="M231" s="6">
        <v>1078</v>
      </c>
      <c r="N231" s="10">
        <v>4153.4050464002166</v>
      </c>
      <c r="O231" s="6">
        <v>35.454179089999997</v>
      </c>
      <c r="P231" s="6">
        <v>139.63061930000001</v>
      </c>
      <c r="Q231" s="6">
        <v>104</v>
      </c>
      <c r="R231" s="6" t="s">
        <v>844</v>
      </c>
      <c r="S231" s="6">
        <v>1003001</v>
      </c>
      <c r="T231" s="6" t="s">
        <v>400</v>
      </c>
      <c r="U231" s="6">
        <v>100300101</v>
      </c>
      <c r="V231" s="6" t="s">
        <v>628</v>
      </c>
      <c r="W231" s="6">
        <v>35.429449130000002</v>
      </c>
      <c r="X231" s="6">
        <v>139.66498920000001</v>
      </c>
      <c r="Y231" s="6">
        <v>104</v>
      </c>
      <c r="Z231" s="6" t="s">
        <v>844</v>
      </c>
      <c r="AA231" s="6">
        <v>1003010</v>
      </c>
      <c r="AB231" s="6" t="s">
        <v>422</v>
      </c>
      <c r="AC231" s="6">
        <v>100301006</v>
      </c>
      <c r="AD231" s="6" t="s">
        <v>695</v>
      </c>
      <c r="AE231" s="6">
        <v>0</v>
      </c>
      <c r="AF231" s="6">
        <v>2</v>
      </c>
      <c r="AG231" s="6" t="s">
        <v>97</v>
      </c>
      <c r="AH231" s="6" t="s">
        <v>35</v>
      </c>
      <c r="AI231" s="6">
        <v>100</v>
      </c>
      <c r="AJ231" s="6" t="s">
        <v>93</v>
      </c>
      <c r="AK231" s="21" t="str">
        <f>AJ230</f>
        <v>徒歩</v>
      </c>
      <c r="AL231" s="21" t="str">
        <f>AJ232</f>
        <v>自動車</v>
      </c>
      <c r="AM231" s="6">
        <v>12.3</v>
      </c>
      <c r="AN231" s="6">
        <v>1</v>
      </c>
      <c r="AO231" s="6">
        <v>4584</v>
      </c>
      <c r="AP231" s="6">
        <v>12.3</v>
      </c>
      <c r="AQ231" s="6">
        <v>1</v>
      </c>
      <c r="AR231" s="6">
        <v>19</v>
      </c>
      <c r="AS231" s="6">
        <v>590</v>
      </c>
      <c r="AT231" s="6" t="s">
        <v>138</v>
      </c>
      <c r="AU231" s="6" t="s">
        <v>36</v>
      </c>
      <c r="AV231" s="6">
        <v>2</v>
      </c>
      <c r="AW231" s="6">
        <v>1144</v>
      </c>
      <c r="AX231" s="6">
        <v>13.7</v>
      </c>
      <c r="AY231" s="6">
        <v>2319</v>
      </c>
      <c r="AZ231" s="6">
        <v>28.2</v>
      </c>
      <c r="BA231" s="6">
        <v>60.900000000000006</v>
      </c>
      <c r="BB231" s="6">
        <v>1</v>
      </c>
      <c r="BC231" s="6">
        <v>4543</v>
      </c>
      <c r="BD231" s="6">
        <v>22.7</v>
      </c>
      <c r="BE231" s="6">
        <v>1</v>
      </c>
      <c r="BF231" s="6">
        <v>4543</v>
      </c>
      <c r="BG231" s="6">
        <v>55.2</v>
      </c>
      <c r="BH231" s="6">
        <v>1</v>
      </c>
      <c r="BI231" s="6">
        <v>5.4</v>
      </c>
      <c r="BJ231" s="6">
        <v>20</v>
      </c>
      <c r="BK231" s="6">
        <v>210</v>
      </c>
      <c r="BL231" s="6">
        <v>186</v>
      </c>
      <c r="BM231" s="6">
        <v>2.8</v>
      </c>
      <c r="BN231" s="6">
        <v>192</v>
      </c>
      <c r="BO231" s="6">
        <v>2.9</v>
      </c>
      <c r="BP231" s="6">
        <v>25.7</v>
      </c>
      <c r="BQ231" s="6"/>
    </row>
    <row r="232" spans="1:69" ht="17" customHeight="1">
      <c r="A232" s="6">
        <v>256061</v>
      </c>
      <c r="B232" s="6" t="s">
        <v>40</v>
      </c>
      <c r="C232" s="6">
        <v>200</v>
      </c>
      <c r="D232" s="6" t="s">
        <v>85</v>
      </c>
      <c r="E232" s="6"/>
      <c r="F232" s="21">
        <f>IF(D232="帰宅",0,IF(#REF!="帰宅",1,IF(#REF!="帰宅",2,IF(#REF!="帰宅",3,IF(#REF!="帰宅",4,5)))))</f>
        <v>0</v>
      </c>
      <c r="G232" s="21" t="str">
        <f>D231</f>
        <v>買い物</v>
      </c>
      <c r="I232" s="7">
        <v>40123.613993055558</v>
      </c>
      <c r="J232" s="7">
        <v>40123.625555555554</v>
      </c>
      <c r="K232" s="13"/>
      <c r="L232" s="23">
        <f>K228+K229+K230+K231+K232</f>
        <v>9.1805555552127771E-2</v>
      </c>
      <c r="M232" s="6">
        <v>999</v>
      </c>
      <c r="N232" s="10">
        <v>1338.5827188978708</v>
      </c>
      <c r="O232" s="6">
        <v>35.43013577</v>
      </c>
      <c r="P232" s="6">
        <v>139.6653378</v>
      </c>
      <c r="Q232" s="6">
        <v>104</v>
      </c>
      <c r="R232" s="6" t="s">
        <v>844</v>
      </c>
      <c r="S232" s="6">
        <v>1003010</v>
      </c>
      <c r="T232" s="6" t="s">
        <v>422</v>
      </c>
      <c r="U232" s="6">
        <v>100301006</v>
      </c>
      <c r="V232" s="6" t="s">
        <v>695</v>
      </c>
      <c r="W232" s="6">
        <v>35.425447230000003</v>
      </c>
      <c r="X232" s="6">
        <v>139.6517283</v>
      </c>
      <c r="Y232" s="6">
        <v>104</v>
      </c>
      <c r="Z232" s="6" t="s">
        <v>844</v>
      </c>
      <c r="AA232" s="6">
        <v>1003012</v>
      </c>
      <c r="AB232" s="6" t="s">
        <v>426</v>
      </c>
      <c r="AC232" s="6">
        <v>100301201</v>
      </c>
      <c r="AD232" s="6" t="s">
        <v>712</v>
      </c>
      <c r="AE232" s="6">
        <v>0</v>
      </c>
      <c r="AF232" s="6">
        <v>2</v>
      </c>
      <c r="AG232" s="6" t="s">
        <v>97</v>
      </c>
      <c r="AH232" s="6" t="s">
        <v>35</v>
      </c>
      <c r="AI232" s="6">
        <v>100</v>
      </c>
      <c r="AJ232" s="6" t="s">
        <v>93</v>
      </c>
      <c r="AK232" s="21" t="str">
        <f>AJ231</f>
        <v>自動車</v>
      </c>
      <c r="AM232" s="6">
        <v>15</v>
      </c>
      <c r="AN232" s="6">
        <v>1</v>
      </c>
      <c r="AO232" s="6">
        <v>3008</v>
      </c>
      <c r="AP232" s="6">
        <v>15</v>
      </c>
      <c r="AQ232" s="6">
        <v>1</v>
      </c>
      <c r="AR232" s="6">
        <v>24</v>
      </c>
      <c r="AS232" s="6">
        <v>340</v>
      </c>
      <c r="AT232" s="6" t="s">
        <v>36</v>
      </c>
      <c r="AU232" s="6" t="s">
        <v>41</v>
      </c>
      <c r="AV232" s="6">
        <v>1</v>
      </c>
      <c r="AW232" s="6">
        <v>2662</v>
      </c>
      <c r="AX232" s="6">
        <v>32.6</v>
      </c>
      <c r="AY232" s="6">
        <v>780</v>
      </c>
      <c r="AZ232" s="6">
        <v>9.8000000000000007</v>
      </c>
      <c r="BA232" s="6">
        <v>66.400000000000006</v>
      </c>
      <c r="BB232" s="6">
        <v>1</v>
      </c>
      <c r="BC232" s="6">
        <v>2051</v>
      </c>
      <c r="BD232" s="6">
        <v>10.3</v>
      </c>
      <c r="BE232" s="6">
        <v>1</v>
      </c>
      <c r="BF232" s="6">
        <v>2051</v>
      </c>
      <c r="BG232" s="6">
        <v>26.3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/>
    </row>
    <row r="233" spans="1:69" ht="17" customHeight="1">
      <c r="A233" s="6">
        <v>256111</v>
      </c>
      <c r="B233" s="6" t="s">
        <v>40</v>
      </c>
      <c r="C233" s="6">
        <v>999</v>
      </c>
      <c r="D233" s="6" t="s">
        <v>84</v>
      </c>
      <c r="E233" s="6">
        <v>1</v>
      </c>
      <c r="F233" s="21">
        <f>IF(D233="帰宅",0,IF(D234="帰宅",1,IF(D235="帰宅",2,IF(D236="帰宅",3,IF(#REF!="帰宅",4,5)))))</f>
        <v>3</v>
      </c>
      <c r="H233" s="21" t="str">
        <f>D234</f>
        <v>その他</v>
      </c>
      <c r="I233" s="7">
        <v>40124.409351851849</v>
      </c>
      <c r="J233" s="7">
        <v>40124.416597222225</v>
      </c>
      <c r="K233" s="13">
        <v>5.3437499998835847E-2</v>
      </c>
      <c r="L233" s="23">
        <f>K233+K234+K235+K236</f>
        <v>0.20634259258804377</v>
      </c>
      <c r="M233" s="6">
        <v>626</v>
      </c>
      <c r="N233" s="10">
        <v>865.32631326756564</v>
      </c>
      <c r="O233" s="6">
        <v>35.425415030000003</v>
      </c>
      <c r="P233" s="6">
        <v>139.65178739999999</v>
      </c>
      <c r="Q233" s="6">
        <v>104</v>
      </c>
      <c r="R233" s="6" t="s">
        <v>844</v>
      </c>
      <c r="S233" s="6">
        <v>1003012</v>
      </c>
      <c r="T233" s="6" t="s">
        <v>426</v>
      </c>
      <c r="U233" s="6">
        <v>100301201</v>
      </c>
      <c r="V233" s="6" t="s">
        <v>712</v>
      </c>
      <c r="W233" s="6">
        <v>35.432887690000001</v>
      </c>
      <c r="X233" s="6">
        <v>139.6491158</v>
      </c>
      <c r="Y233" s="6">
        <v>104</v>
      </c>
      <c r="Z233" s="6" t="s">
        <v>844</v>
      </c>
      <c r="AA233" s="6">
        <v>1003016</v>
      </c>
      <c r="AB233" s="6" t="s">
        <v>420</v>
      </c>
      <c r="AC233" s="6">
        <v>100301602</v>
      </c>
      <c r="AD233" s="6" t="s">
        <v>697</v>
      </c>
      <c r="AE233" s="6">
        <v>0</v>
      </c>
      <c r="AF233" s="6">
        <v>2</v>
      </c>
      <c r="AG233" s="6" t="s">
        <v>97</v>
      </c>
      <c r="AH233" s="6" t="s">
        <v>35</v>
      </c>
      <c r="AI233" s="6">
        <v>410</v>
      </c>
      <c r="AJ233" s="6" t="s">
        <v>43</v>
      </c>
      <c r="AL233" s="21" t="str">
        <f>AJ234</f>
        <v>自転車</v>
      </c>
      <c r="AM233" s="6">
        <v>5.6</v>
      </c>
      <c r="AN233" s="6">
        <v>1</v>
      </c>
      <c r="AO233" s="6">
        <v>1200</v>
      </c>
      <c r="AP233" s="6">
        <v>7.9</v>
      </c>
      <c r="AQ233" s="6">
        <v>1</v>
      </c>
      <c r="AR233" s="6">
        <v>2</v>
      </c>
      <c r="AS233" s="6">
        <v>130</v>
      </c>
      <c r="AT233" s="6" t="s">
        <v>41</v>
      </c>
      <c r="AU233" s="6" t="s">
        <v>133</v>
      </c>
      <c r="AV233" s="6">
        <v>0</v>
      </c>
      <c r="AW233" s="6">
        <v>780</v>
      </c>
      <c r="AX233" s="6">
        <v>9.1</v>
      </c>
      <c r="AY233" s="6">
        <v>1159</v>
      </c>
      <c r="AZ233" s="6">
        <v>14.3</v>
      </c>
      <c r="BA233" s="6">
        <v>25.4</v>
      </c>
      <c r="BB233" s="6">
        <v>1</v>
      </c>
      <c r="BC233" s="6">
        <v>1124</v>
      </c>
      <c r="BD233" s="6">
        <v>5.6</v>
      </c>
      <c r="BE233" s="6">
        <v>1</v>
      </c>
      <c r="BF233" s="6">
        <v>1124</v>
      </c>
      <c r="BG233" s="6">
        <v>13.5</v>
      </c>
      <c r="BH233" s="6">
        <v>1</v>
      </c>
      <c r="BI233" s="6">
        <v>0.22</v>
      </c>
      <c r="BJ233" s="6">
        <v>1</v>
      </c>
      <c r="BK233" s="6">
        <v>210</v>
      </c>
      <c r="BL233" s="6">
        <v>438</v>
      </c>
      <c r="BM233" s="6">
        <v>6.6</v>
      </c>
      <c r="BN233" s="6">
        <v>219</v>
      </c>
      <c r="BO233" s="6">
        <v>3.3</v>
      </c>
      <c r="BP233" s="6">
        <v>10.899999999999999</v>
      </c>
      <c r="BQ233" s="6"/>
    </row>
    <row r="234" spans="1:69" ht="17" customHeight="1">
      <c r="A234" s="6">
        <v>256125</v>
      </c>
      <c r="B234" s="6" t="s">
        <v>40</v>
      </c>
      <c r="C234" s="6">
        <v>999</v>
      </c>
      <c r="D234" s="6" t="s">
        <v>84</v>
      </c>
      <c r="E234" s="6">
        <v>1</v>
      </c>
      <c r="F234" s="21">
        <f>IF(D234="帰宅",0,IF(D235="帰宅",1,IF(D236="帰宅",2,IF(#REF!="帰宅",3,IF(#REF!="帰宅",4,5)))))</f>
        <v>2</v>
      </c>
      <c r="G234" s="21" t="str">
        <f>D233</f>
        <v>その他</v>
      </c>
      <c r="H234" s="21" t="str">
        <f>D235</f>
        <v>食事</v>
      </c>
      <c r="I234" s="7">
        <v>40124.470034722224</v>
      </c>
      <c r="J234" s="7">
        <v>40124.474224537036</v>
      </c>
      <c r="K234" s="13">
        <v>4.7488425923802424E-2</v>
      </c>
      <c r="L234" s="23">
        <f>K233+K234+K235+K236</f>
        <v>0.20634259258804377</v>
      </c>
      <c r="M234" s="6">
        <v>362</v>
      </c>
      <c r="N234" s="10">
        <v>736.76453084602474</v>
      </c>
      <c r="O234" s="6">
        <v>35.432506830000001</v>
      </c>
      <c r="P234" s="6">
        <v>139.64907830000001</v>
      </c>
      <c r="Q234" s="6">
        <v>104</v>
      </c>
      <c r="R234" s="6" t="s">
        <v>844</v>
      </c>
      <c r="S234" s="6">
        <v>1003016</v>
      </c>
      <c r="T234" s="6" t="s">
        <v>420</v>
      </c>
      <c r="U234" s="6">
        <v>100301602</v>
      </c>
      <c r="V234" s="6" t="s">
        <v>697</v>
      </c>
      <c r="W234" s="6">
        <v>35.438455930000003</v>
      </c>
      <c r="X234" s="6">
        <v>139.64549489999999</v>
      </c>
      <c r="Y234" s="6">
        <v>104</v>
      </c>
      <c r="Z234" s="6" t="s">
        <v>844</v>
      </c>
      <c r="AA234" s="6">
        <v>1003017</v>
      </c>
      <c r="AB234" s="6" t="s">
        <v>41</v>
      </c>
      <c r="AC234" s="6">
        <v>100301702</v>
      </c>
      <c r="AD234" s="6" t="s">
        <v>133</v>
      </c>
      <c r="AE234" s="6">
        <v>0</v>
      </c>
      <c r="AF234" s="6">
        <v>2</v>
      </c>
      <c r="AG234" s="6" t="s">
        <v>97</v>
      </c>
      <c r="AH234" s="6" t="s">
        <v>35</v>
      </c>
      <c r="AI234" s="6">
        <v>410</v>
      </c>
      <c r="AJ234" s="6" t="s">
        <v>43</v>
      </c>
      <c r="AK234" s="21" t="str">
        <f>AJ233</f>
        <v>自転車</v>
      </c>
      <c r="AL234" s="21" t="str">
        <f>AJ235</f>
        <v>鉄道</v>
      </c>
      <c r="AM234" s="6">
        <v>4</v>
      </c>
      <c r="AN234" s="6">
        <v>1</v>
      </c>
      <c r="AO234" s="6">
        <v>794</v>
      </c>
      <c r="AP234" s="6">
        <v>2.9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1</v>
      </c>
      <c r="BC234" s="6">
        <v>791</v>
      </c>
      <c r="BD234" s="6">
        <v>4</v>
      </c>
      <c r="BE234" s="6">
        <v>1</v>
      </c>
      <c r="BF234" s="6">
        <v>791</v>
      </c>
      <c r="BG234" s="6">
        <v>10</v>
      </c>
      <c r="BH234" s="6">
        <v>1</v>
      </c>
      <c r="BI234" s="6">
        <v>0.81</v>
      </c>
      <c r="BJ234" s="6">
        <v>2</v>
      </c>
      <c r="BK234" s="6">
        <v>210</v>
      </c>
      <c r="BL234" s="6">
        <v>177</v>
      </c>
      <c r="BM234" s="6">
        <v>2.7</v>
      </c>
      <c r="BN234" s="6">
        <v>169</v>
      </c>
      <c r="BO234" s="6">
        <v>2.5</v>
      </c>
      <c r="BP234" s="6">
        <v>7.2</v>
      </c>
      <c r="BQ234" s="6"/>
    </row>
    <row r="235" spans="1:69" ht="17" customHeight="1">
      <c r="A235" s="6">
        <v>256139</v>
      </c>
      <c r="B235" s="6" t="s">
        <v>40</v>
      </c>
      <c r="C235" s="6">
        <v>600</v>
      </c>
      <c r="D235" s="6" t="s">
        <v>91</v>
      </c>
      <c r="E235" s="6">
        <v>1</v>
      </c>
      <c r="F235" s="21">
        <f>IF(D235="帰宅",0,IF(D236="帰宅",1,IF(#REF!="帰宅",2,IF(#REF!="帰宅",3,IF(#REF!="帰宅",4,5)))))</f>
        <v>1</v>
      </c>
      <c r="G235" s="21" t="str">
        <f>D234</f>
        <v>その他</v>
      </c>
      <c r="H235" s="21" t="str">
        <f>D236</f>
        <v>帰宅</v>
      </c>
      <c r="I235" s="7">
        <v>40124.52171296296</v>
      </c>
      <c r="J235" s="7">
        <v>40124.571736111109</v>
      </c>
      <c r="K235" s="13">
        <v>0.1054166666654055</v>
      </c>
      <c r="L235" s="23">
        <f>K233+K234+K235+K236</f>
        <v>0.20634259258804377</v>
      </c>
      <c r="M235" s="6">
        <v>4322</v>
      </c>
      <c r="N235" s="10">
        <v>3719.1705482977936</v>
      </c>
      <c r="O235" s="6">
        <v>35.438128759999998</v>
      </c>
      <c r="P235" s="6">
        <v>139.6451783</v>
      </c>
      <c r="Q235" s="6">
        <v>104</v>
      </c>
      <c r="R235" s="6" t="s">
        <v>844</v>
      </c>
      <c r="S235" s="6">
        <v>1003017</v>
      </c>
      <c r="T235" s="6" t="s">
        <v>41</v>
      </c>
      <c r="U235" s="6">
        <v>100301702</v>
      </c>
      <c r="V235" s="6" t="s">
        <v>133</v>
      </c>
      <c r="W235" s="6">
        <v>35.466275860000003</v>
      </c>
      <c r="X235" s="6">
        <v>139.62298580000001</v>
      </c>
      <c r="Y235" s="6">
        <v>103</v>
      </c>
      <c r="Z235" s="6" t="s">
        <v>843</v>
      </c>
      <c r="AA235" s="6">
        <v>1002001</v>
      </c>
      <c r="AB235" s="6" t="s">
        <v>387</v>
      </c>
      <c r="AC235" s="6">
        <v>100200102</v>
      </c>
      <c r="AD235" s="6" t="s">
        <v>587</v>
      </c>
      <c r="AE235" s="6">
        <v>0</v>
      </c>
      <c r="AF235" s="6">
        <v>2</v>
      </c>
      <c r="AG235" s="6" t="s">
        <v>97</v>
      </c>
      <c r="AH235" s="6" t="s">
        <v>35</v>
      </c>
      <c r="AI235" s="6">
        <v>200</v>
      </c>
      <c r="AJ235" s="6" t="s">
        <v>94</v>
      </c>
      <c r="AK235" s="21" t="str">
        <f>AJ234</f>
        <v>自転車</v>
      </c>
      <c r="AL235" s="21" t="str">
        <f>AJ236</f>
        <v>鉄道</v>
      </c>
      <c r="AM235" s="6">
        <v>13.8</v>
      </c>
      <c r="AN235" s="6">
        <v>1</v>
      </c>
      <c r="AO235" s="6">
        <v>4073</v>
      </c>
      <c r="AP235" s="6">
        <v>13</v>
      </c>
      <c r="AQ235" s="6">
        <v>1</v>
      </c>
      <c r="AR235" s="6">
        <v>7</v>
      </c>
      <c r="AS235" s="6">
        <v>150</v>
      </c>
      <c r="AT235" s="6" t="s">
        <v>133</v>
      </c>
      <c r="AU235" s="6" t="s">
        <v>127</v>
      </c>
      <c r="AV235" s="6">
        <v>0</v>
      </c>
      <c r="AW235" s="6">
        <v>407</v>
      </c>
      <c r="AX235" s="6">
        <v>4.9000000000000004</v>
      </c>
      <c r="AY235" s="6">
        <v>159</v>
      </c>
      <c r="AZ235" s="6">
        <v>1.9</v>
      </c>
      <c r="BA235" s="6">
        <v>13.8</v>
      </c>
      <c r="BB235" s="6">
        <v>1</v>
      </c>
      <c r="BC235" s="6">
        <v>4164</v>
      </c>
      <c r="BD235" s="6">
        <v>20.8</v>
      </c>
      <c r="BE235" s="6">
        <v>1</v>
      </c>
      <c r="BF235" s="6">
        <v>4164</v>
      </c>
      <c r="BG235" s="6">
        <v>50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/>
    </row>
    <row r="236" spans="1:69" ht="17" customHeight="1">
      <c r="A236" s="6">
        <v>256164</v>
      </c>
      <c r="B236" s="6" t="s">
        <v>40</v>
      </c>
      <c r="C236" s="6">
        <v>200</v>
      </c>
      <c r="D236" s="6" t="s">
        <v>85</v>
      </c>
      <c r="E236" s="6"/>
      <c r="F236" s="21">
        <f>IF(D236="帰宅",0,IF(#REF!="帰宅",1,IF(#REF!="帰宅",2,IF(#REF!="帰宅",3,IF(#REF!="帰宅",4,5)))))</f>
        <v>0</v>
      </c>
      <c r="G236" s="21" t="str">
        <f>D235</f>
        <v>食事</v>
      </c>
      <c r="I236" s="7">
        <v>40124.677152777775</v>
      </c>
      <c r="J236" s="7">
        <v>40124.697256944448</v>
      </c>
      <c r="K236" s="13"/>
      <c r="L236" s="23">
        <f>K233+K234+K235+K236</f>
        <v>0.20634259258804377</v>
      </c>
      <c r="M236" s="6">
        <v>1737</v>
      </c>
      <c r="N236" s="10">
        <v>5246.2828636398262</v>
      </c>
      <c r="O236" s="6">
        <v>35.466426050000003</v>
      </c>
      <c r="P236" s="6">
        <v>139.62302869999999</v>
      </c>
      <c r="Q236" s="6">
        <v>103</v>
      </c>
      <c r="R236" s="6" t="s">
        <v>843</v>
      </c>
      <c r="S236" s="6">
        <v>1002001</v>
      </c>
      <c r="T236" s="6" t="s">
        <v>387</v>
      </c>
      <c r="U236" s="6">
        <v>100200102</v>
      </c>
      <c r="V236" s="6" t="s">
        <v>587</v>
      </c>
      <c r="W236" s="6">
        <v>35.425409729999998</v>
      </c>
      <c r="X236" s="6">
        <v>139.65166930000001</v>
      </c>
      <c r="Y236" s="6">
        <v>104</v>
      </c>
      <c r="Z236" s="6" t="s">
        <v>844</v>
      </c>
      <c r="AA236" s="6">
        <v>1003012</v>
      </c>
      <c r="AB236" s="6" t="s">
        <v>426</v>
      </c>
      <c r="AC236" s="6">
        <v>100301201</v>
      </c>
      <c r="AD236" s="6" t="s">
        <v>712</v>
      </c>
      <c r="AE236" s="6">
        <v>0</v>
      </c>
      <c r="AF236" s="6">
        <v>2</v>
      </c>
      <c r="AG236" s="6" t="s">
        <v>97</v>
      </c>
      <c r="AH236" s="6" t="s">
        <v>35</v>
      </c>
      <c r="AI236" s="6">
        <v>200</v>
      </c>
      <c r="AJ236" s="6" t="s">
        <v>94</v>
      </c>
      <c r="AK236" s="21" t="str">
        <f>AJ235</f>
        <v>鉄道</v>
      </c>
      <c r="AM236" s="6">
        <v>22.2</v>
      </c>
      <c r="AN236" s="6">
        <v>1</v>
      </c>
      <c r="AO236" s="6">
        <v>6412</v>
      </c>
      <c r="AP236" s="6">
        <v>23.1</v>
      </c>
      <c r="AQ236" s="6">
        <v>1</v>
      </c>
      <c r="AR236" s="6">
        <v>10</v>
      </c>
      <c r="AS236" s="6">
        <v>150</v>
      </c>
      <c r="AT236" s="6" t="s">
        <v>127</v>
      </c>
      <c r="AU236" s="6" t="s">
        <v>41</v>
      </c>
      <c r="AV236" s="6">
        <v>0</v>
      </c>
      <c r="AW236" s="6">
        <v>173</v>
      </c>
      <c r="AX236" s="6">
        <v>2.1</v>
      </c>
      <c r="AY236" s="6">
        <v>796</v>
      </c>
      <c r="AZ236" s="6">
        <v>10.1</v>
      </c>
      <c r="BA236" s="6">
        <v>22.2</v>
      </c>
      <c r="BB236" s="6">
        <v>1</v>
      </c>
      <c r="BC236" s="6">
        <v>5986</v>
      </c>
      <c r="BD236" s="6">
        <v>29.9</v>
      </c>
      <c r="BE236" s="6">
        <v>1</v>
      </c>
      <c r="BF236" s="6">
        <v>5986</v>
      </c>
      <c r="BG236" s="6">
        <v>73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/>
    </row>
    <row r="237" spans="1:69" ht="17" customHeight="1">
      <c r="A237" s="6">
        <v>256197</v>
      </c>
      <c r="B237" s="6" t="s">
        <v>40</v>
      </c>
      <c r="C237" s="6">
        <v>999</v>
      </c>
      <c r="D237" s="6" t="s">
        <v>84</v>
      </c>
      <c r="E237" s="21">
        <f>IF(D237="帰宅",0,IF(D238="帰宅",1,IF(D239="帰宅",2,IF(D240="帰宅",3,IF(D241="帰宅",4,5)))))</f>
        <v>1</v>
      </c>
      <c r="H237" s="21" t="str">
        <f>D238</f>
        <v>帰宅</v>
      </c>
      <c r="I237" s="7">
        <v>40125.438136574077</v>
      </c>
      <c r="J237" s="7">
        <v>40125.447893518518</v>
      </c>
      <c r="K237" s="13">
        <v>4.1030092594155576E-2</v>
      </c>
      <c r="L237" s="23">
        <f>K237+K238</f>
        <v>4.1030092594155576E-2</v>
      </c>
      <c r="M237" s="6">
        <v>843</v>
      </c>
      <c r="N237" s="10">
        <v>1493.9597075346828</v>
      </c>
      <c r="O237" s="6">
        <v>35.426337740000001</v>
      </c>
      <c r="P237" s="6">
        <v>139.65179800000001</v>
      </c>
      <c r="Q237" s="6">
        <v>104</v>
      </c>
      <c r="R237" s="6" t="s">
        <v>844</v>
      </c>
      <c r="S237" s="6">
        <v>1003016</v>
      </c>
      <c r="T237" s="6" t="s">
        <v>420</v>
      </c>
      <c r="U237" s="6">
        <v>100301605</v>
      </c>
      <c r="V237" s="6" t="s">
        <v>700</v>
      </c>
      <c r="W237" s="6">
        <v>35.438826089999999</v>
      </c>
      <c r="X237" s="6">
        <v>139.64570950000001</v>
      </c>
      <c r="Y237" s="6">
        <v>104</v>
      </c>
      <c r="Z237" s="6" t="s">
        <v>844</v>
      </c>
      <c r="AA237" s="6">
        <v>1003017</v>
      </c>
      <c r="AB237" s="6" t="s">
        <v>41</v>
      </c>
      <c r="AC237" s="6">
        <v>100301701</v>
      </c>
      <c r="AD237" s="6" t="s">
        <v>676</v>
      </c>
      <c r="AE237" s="6">
        <v>0</v>
      </c>
      <c r="AF237" s="6">
        <v>2</v>
      </c>
      <c r="AG237" s="6" t="s">
        <v>97</v>
      </c>
      <c r="AH237" s="6" t="s">
        <v>35</v>
      </c>
      <c r="AI237" s="6">
        <v>410</v>
      </c>
      <c r="AJ237" s="6" t="s">
        <v>43</v>
      </c>
      <c r="AL237" s="6" t="str">
        <f>AJ238</f>
        <v>自転車</v>
      </c>
      <c r="AM237" s="6">
        <v>9</v>
      </c>
      <c r="AN237" s="6">
        <v>1</v>
      </c>
      <c r="AO237" s="6">
        <v>2967</v>
      </c>
      <c r="AP237" s="6">
        <v>16.2</v>
      </c>
      <c r="AQ237" s="6">
        <v>1</v>
      </c>
      <c r="AR237" s="6">
        <v>2</v>
      </c>
      <c r="AS237" s="6">
        <v>130</v>
      </c>
      <c r="AT237" s="6" t="s">
        <v>41</v>
      </c>
      <c r="AU237" s="6" t="s">
        <v>133</v>
      </c>
      <c r="AV237" s="6">
        <v>0</v>
      </c>
      <c r="AW237" s="6">
        <v>666</v>
      </c>
      <c r="AX237" s="6">
        <v>7.8</v>
      </c>
      <c r="AY237" s="6">
        <v>329</v>
      </c>
      <c r="AZ237" s="6">
        <v>4</v>
      </c>
      <c r="BA237" s="6">
        <v>13.8</v>
      </c>
      <c r="BB237" s="6">
        <v>1</v>
      </c>
      <c r="BC237" s="6">
        <v>1793</v>
      </c>
      <c r="BD237" s="6">
        <v>9</v>
      </c>
      <c r="BE237" s="6">
        <v>1</v>
      </c>
      <c r="BF237" s="6">
        <v>1793</v>
      </c>
      <c r="BG237" s="6">
        <v>21.8</v>
      </c>
      <c r="BH237" s="6">
        <v>1</v>
      </c>
      <c r="BI237" s="6">
        <v>1.1000000000000001</v>
      </c>
      <c r="BJ237" s="6">
        <v>5</v>
      </c>
      <c r="BK237" s="6">
        <v>210</v>
      </c>
      <c r="BL237" s="6">
        <v>336</v>
      </c>
      <c r="BM237" s="6">
        <v>5</v>
      </c>
      <c r="BN237" s="6">
        <v>192</v>
      </c>
      <c r="BO237" s="6">
        <v>2.9</v>
      </c>
      <c r="BP237" s="6">
        <v>12.9</v>
      </c>
      <c r="BQ237" s="6"/>
    </row>
    <row r="238" spans="1:69" ht="17" customHeight="1">
      <c r="A238" s="6">
        <v>256201</v>
      </c>
      <c r="B238" s="6" t="s">
        <v>40</v>
      </c>
      <c r="C238" s="6">
        <v>200</v>
      </c>
      <c r="D238" s="6" t="s">
        <v>85</v>
      </c>
      <c r="E238" s="21">
        <f>IF(D238="帰宅",0,IF(D239="帰宅",1,IF(D240="帰宅",2,IF(D241="帰宅",3,IF(D242="帰宅",4,5)))))</f>
        <v>0</v>
      </c>
      <c r="G238" s="21" t="str">
        <f>D237</f>
        <v>その他</v>
      </c>
      <c r="I238" s="7">
        <v>40125.488923611112</v>
      </c>
      <c r="J238" s="7">
        <v>40125.500925925924</v>
      </c>
      <c r="K238" s="13"/>
      <c r="L238" s="23">
        <f>K237+K238</f>
        <v>4.1030092594155576E-2</v>
      </c>
      <c r="M238" s="6">
        <v>1037</v>
      </c>
      <c r="N238" s="10">
        <v>1599.2810304791719</v>
      </c>
      <c r="O238" s="6">
        <v>35.439008469999997</v>
      </c>
      <c r="P238" s="6">
        <v>139.64521590000001</v>
      </c>
      <c r="Q238" s="6">
        <v>104</v>
      </c>
      <c r="R238" s="6" t="s">
        <v>844</v>
      </c>
      <c r="S238" s="6">
        <v>1003017</v>
      </c>
      <c r="T238" s="6" t="s">
        <v>41</v>
      </c>
      <c r="U238" s="6">
        <v>100301702</v>
      </c>
      <c r="V238" s="6" t="s">
        <v>133</v>
      </c>
      <c r="W238" s="6">
        <v>35.425586709999997</v>
      </c>
      <c r="X238" s="6">
        <v>139.6515674</v>
      </c>
      <c r="Y238" s="6">
        <v>104</v>
      </c>
      <c r="Z238" s="6" t="s">
        <v>844</v>
      </c>
      <c r="AA238" s="6">
        <v>1003012</v>
      </c>
      <c r="AB238" s="6" t="s">
        <v>426</v>
      </c>
      <c r="AC238" s="6">
        <v>100301201</v>
      </c>
      <c r="AD238" s="6" t="s">
        <v>712</v>
      </c>
      <c r="AE238" s="6">
        <v>0</v>
      </c>
      <c r="AF238" s="6">
        <v>2</v>
      </c>
      <c r="AG238" s="6" t="s">
        <v>97</v>
      </c>
      <c r="AH238" s="6" t="s">
        <v>35</v>
      </c>
      <c r="AI238" s="6">
        <v>410</v>
      </c>
      <c r="AJ238" s="6" t="s">
        <v>43</v>
      </c>
      <c r="AK238" s="21" t="str">
        <f>AJ237</f>
        <v>自転車</v>
      </c>
      <c r="AM238" s="6">
        <v>9.8000000000000007</v>
      </c>
      <c r="AN238" s="6">
        <v>1</v>
      </c>
      <c r="AO238" s="6">
        <v>2125</v>
      </c>
      <c r="AP238" s="6">
        <v>11.9</v>
      </c>
      <c r="AQ238" s="6">
        <v>1</v>
      </c>
      <c r="AR238" s="6">
        <v>3</v>
      </c>
      <c r="AS238" s="6">
        <v>130</v>
      </c>
      <c r="AT238" s="6" t="s">
        <v>133</v>
      </c>
      <c r="AU238" s="6" t="s">
        <v>41</v>
      </c>
      <c r="AV238" s="6">
        <v>0</v>
      </c>
      <c r="AW238" s="6">
        <v>266</v>
      </c>
      <c r="AX238" s="6">
        <v>3.2</v>
      </c>
      <c r="AY238" s="6">
        <v>772</v>
      </c>
      <c r="AZ238" s="6">
        <v>9.6999999999999993</v>
      </c>
      <c r="BA238" s="6">
        <v>15.899999999999999</v>
      </c>
      <c r="BB238" s="6">
        <v>1</v>
      </c>
      <c r="BC238" s="6">
        <v>1950</v>
      </c>
      <c r="BD238" s="6">
        <v>9.8000000000000007</v>
      </c>
      <c r="BE238" s="6">
        <v>1</v>
      </c>
      <c r="BF238" s="6">
        <v>1950</v>
      </c>
      <c r="BG238" s="6">
        <v>24.5</v>
      </c>
      <c r="BH238" s="6">
        <v>1</v>
      </c>
      <c r="BI238" s="6">
        <v>1.1000000000000001</v>
      </c>
      <c r="BJ238" s="6">
        <v>4</v>
      </c>
      <c r="BK238" s="6">
        <v>210</v>
      </c>
      <c r="BL238" s="6">
        <v>232</v>
      </c>
      <c r="BM238" s="6">
        <v>3.5</v>
      </c>
      <c r="BN238" s="6">
        <v>421</v>
      </c>
      <c r="BO238" s="6">
        <v>6.3</v>
      </c>
      <c r="BP238" s="6">
        <v>13.8</v>
      </c>
      <c r="BQ238" s="6"/>
    </row>
    <row r="239" spans="1:69" ht="17" customHeight="1">
      <c r="A239" s="6">
        <v>256205</v>
      </c>
      <c r="B239" s="6" t="s">
        <v>40</v>
      </c>
      <c r="C239" s="6">
        <v>600</v>
      </c>
      <c r="D239" s="6" t="s">
        <v>91</v>
      </c>
      <c r="E239" s="21">
        <f>IF(D239="帰宅",0,IF(D240="帰宅",1,IF(D241="帰宅",2,IF(D242="帰宅",3,IF(#REF!="帰宅",4,5)))))</f>
        <v>1</v>
      </c>
      <c r="H239" s="21" t="str">
        <f>D240</f>
        <v>帰宅</v>
      </c>
      <c r="I239" s="7">
        <v>40125.51189814815</v>
      </c>
      <c r="J239" s="7">
        <v>40125.538449074076</v>
      </c>
      <c r="K239" s="13">
        <v>0.13983796296088258</v>
      </c>
      <c r="L239" s="23">
        <f>K239+K240</f>
        <v>0.13983796296088258</v>
      </c>
      <c r="M239" s="6">
        <v>2294</v>
      </c>
      <c r="N239" s="10">
        <v>1378.3969142448354</v>
      </c>
      <c r="O239" s="6">
        <v>35.425506230000003</v>
      </c>
      <c r="P239" s="6">
        <v>139.65182490000001</v>
      </c>
      <c r="Q239" s="6">
        <v>104</v>
      </c>
      <c r="R239" s="6" t="s">
        <v>844</v>
      </c>
      <c r="S239" s="6">
        <v>1003012</v>
      </c>
      <c r="T239" s="6" t="s">
        <v>426</v>
      </c>
      <c r="U239" s="6">
        <v>100301201</v>
      </c>
      <c r="V239" s="6" t="s">
        <v>712</v>
      </c>
      <c r="W239" s="6">
        <v>35.423349819999999</v>
      </c>
      <c r="X239" s="6">
        <v>139.66680769999999</v>
      </c>
      <c r="Y239" s="6">
        <v>104</v>
      </c>
      <c r="Z239" s="6" t="s">
        <v>844</v>
      </c>
      <c r="AA239" s="6">
        <v>1003010</v>
      </c>
      <c r="AB239" s="6" t="s">
        <v>422</v>
      </c>
      <c r="AC239" s="6">
        <v>100301008</v>
      </c>
      <c r="AD239" s="6" t="s">
        <v>707</v>
      </c>
      <c r="AE239" s="6">
        <v>0</v>
      </c>
      <c r="AF239" s="6">
        <v>2</v>
      </c>
      <c r="AG239" s="6" t="s">
        <v>97</v>
      </c>
      <c r="AH239" s="6" t="s">
        <v>35</v>
      </c>
      <c r="AI239" s="6">
        <v>410</v>
      </c>
      <c r="AJ239" s="6" t="s">
        <v>43</v>
      </c>
      <c r="AL239" s="6" t="str">
        <f>AJ240</f>
        <v>自転車</v>
      </c>
      <c r="AM239" s="6">
        <v>9.8000000000000007</v>
      </c>
      <c r="AN239" s="6">
        <v>1</v>
      </c>
      <c r="AO239" s="6">
        <v>2003</v>
      </c>
      <c r="AP239" s="6">
        <v>9.6999999999999993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1</v>
      </c>
      <c r="BC239" s="6">
        <v>1961</v>
      </c>
      <c r="BD239" s="6">
        <v>9.8000000000000007</v>
      </c>
      <c r="BE239" s="6">
        <v>1</v>
      </c>
      <c r="BF239" s="6">
        <v>1961</v>
      </c>
      <c r="BG239" s="6">
        <v>23.1</v>
      </c>
      <c r="BH239" s="6">
        <v>1</v>
      </c>
      <c r="BI239" s="6">
        <v>1.4</v>
      </c>
      <c r="BJ239" s="6">
        <v>7</v>
      </c>
      <c r="BK239" s="6">
        <v>210</v>
      </c>
      <c r="BL239" s="6">
        <v>427</v>
      </c>
      <c r="BM239" s="6">
        <v>6.4</v>
      </c>
      <c r="BN239" s="6">
        <v>331</v>
      </c>
      <c r="BO239" s="6">
        <v>5</v>
      </c>
      <c r="BP239" s="6">
        <v>18.399999999999999</v>
      </c>
      <c r="BQ239" s="6"/>
    </row>
    <row r="240" spans="1:69" ht="17" customHeight="1">
      <c r="A240" s="6">
        <v>256234</v>
      </c>
      <c r="B240" s="6" t="s">
        <v>40</v>
      </c>
      <c r="C240" s="6">
        <v>200</v>
      </c>
      <c r="D240" s="6" t="s">
        <v>85</v>
      </c>
      <c r="E240" s="21">
        <f>IF(D240="帰宅",0,IF(D241="帰宅",1,IF(D242="帰宅",2,IF(#REF!="帰宅",3,IF(#REF!="帰宅",4,5)))))</f>
        <v>0</v>
      </c>
      <c r="G240" s="21" t="str">
        <f>D239</f>
        <v>食事</v>
      </c>
      <c r="I240" s="7">
        <v>40125.678287037037</v>
      </c>
      <c r="J240" s="7">
        <v>40125.700613425928</v>
      </c>
      <c r="K240" s="13"/>
      <c r="L240" s="23">
        <f>K239+K240</f>
        <v>0.13983796296088258</v>
      </c>
      <c r="M240" s="6">
        <v>1929</v>
      </c>
      <c r="N240" s="10">
        <v>1245.493857931602</v>
      </c>
      <c r="O240" s="6">
        <v>35.425216599999999</v>
      </c>
      <c r="P240" s="6">
        <v>139.66561680000001</v>
      </c>
      <c r="Q240" s="6">
        <v>104</v>
      </c>
      <c r="R240" s="6" t="s">
        <v>844</v>
      </c>
      <c r="S240" s="6">
        <v>1003011</v>
      </c>
      <c r="T240" s="6" t="s">
        <v>429</v>
      </c>
      <c r="U240" s="6">
        <v>100301111</v>
      </c>
      <c r="V240" s="6" t="s">
        <v>711</v>
      </c>
      <c r="W240" s="6">
        <v>35.425635010000001</v>
      </c>
      <c r="X240" s="6">
        <v>139.65187850000001</v>
      </c>
      <c r="Y240" s="6">
        <v>104</v>
      </c>
      <c r="Z240" s="6" t="s">
        <v>844</v>
      </c>
      <c r="AA240" s="6">
        <v>1003012</v>
      </c>
      <c r="AB240" s="6" t="s">
        <v>426</v>
      </c>
      <c r="AC240" s="6">
        <v>100301201</v>
      </c>
      <c r="AD240" s="6" t="s">
        <v>712</v>
      </c>
      <c r="AE240" s="6">
        <v>0</v>
      </c>
      <c r="AF240" s="6">
        <v>2</v>
      </c>
      <c r="AG240" s="6" t="s">
        <v>97</v>
      </c>
      <c r="AH240" s="6" t="s">
        <v>35</v>
      </c>
      <c r="AI240" s="6">
        <v>410</v>
      </c>
      <c r="AJ240" s="6" t="s">
        <v>43</v>
      </c>
      <c r="AK240" s="21" t="str">
        <f>AJ239</f>
        <v>自転車</v>
      </c>
      <c r="AM240" s="6">
        <v>10.1</v>
      </c>
      <c r="AN240" s="6">
        <v>1</v>
      </c>
      <c r="AO240" s="6">
        <v>2272</v>
      </c>
      <c r="AP240" s="6">
        <v>10.1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1</v>
      </c>
      <c r="BC240" s="6">
        <v>2021</v>
      </c>
      <c r="BD240" s="6">
        <v>10.1</v>
      </c>
      <c r="BE240" s="6">
        <v>1</v>
      </c>
      <c r="BF240" s="6">
        <v>2021</v>
      </c>
      <c r="BG240" s="6">
        <v>25.6</v>
      </c>
      <c r="BH240" s="6">
        <v>1</v>
      </c>
      <c r="BI240" s="6">
        <v>1.4</v>
      </c>
      <c r="BJ240" s="6">
        <v>6</v>
      </c>
      <c r="BK240" s="6">
        <v>210</v>
      </c>
      <c r="BL240" s="6">
        <v>136</v>
      </c>
      <c r="BM240" s="6">
        <v>2</v>
      </c>
      <c r="BN240" s="6">
        <v>413</v>
      </c>
      <c r="BO240" s="6">
        <v>6.2</v>
      </c>
      <c r="BP240" s="6">
        <v>14.2</v>
      </c>
      <c r="BQ240" s="6"/>
    </row>
    <row r="241" spans="1:69" ht="17" customHeight="1">
      <c r="A241" s="6">
        <v>256281</v>
      </c>
      <c r="B241" s="6" t="s">
        <v>40</v>
      </c>
      <c r="C241" s="6">
        <v>100</v>
      </c>
      <c r="D241" s="6" t="s">
        <v>86</v>
      </c>
      <c r="E241" s="21">
        <f>IF(D241="帰宅",0,IF(D242="帰宅",1,IF(#REF!="帰宅",2,IF(#REF!="帰宅",3,IF(#REF!="帰宅",4,5)))))</f>
        <v>1</v>
      </c>
      <c r="H241" s="21" t="str">
        <f>D242</f>
        <v>帰宅</v>
      </c>
      <c r="I241" s="7">
        <v>40126.352523148147</v>
      </c>
      <c r="J241" s="7">
        <v>40126.368298611109</v>
      </c>
      <c r="K241" s="13">
        <v>0.43300925926450873</v>
      </c>
      <c r="L241" s="23">
        <f>K241+K242</f>
        <v>0.43300925926450873</v>
      </c>
      <c r="M241" s="6">
        <v>1363</v>
      </c>
      <c r="N241" s="10">
        <v>1003.2180522749251</v>
      </c>
      <c r="O241" s="6">
        <v>35.42534534</v>
      </c>
      <c r="P241" s="6">
        <v>139.6518571</v>
      </c>
      <c r="Q241" s="6">
        <v>104</v>
      </c>
      <c r="R241" s="6" t="s">
        <v>844</v>
      </c>
      <c r="S241" s="6">
        <v>1003012</v>
      </c>
      <c r="T241" s="6" t="s">
        <v>426</v>
      </c>
      <c r="U241" s="6">
        <v>100301201</v>
      </c>
      <c r="V241" s="6" t="s">
        <v>712</v>
      </c>
      <c r="W241" s="6">
        <v>35.429357889999999</v>
      </c>
      <c r="X241" s="6">
        <v>139.66177590000001</v>
      </c>
      <c r="Y241" s="6">
        <v>104</v>
      </c>
      <c r="Z241" s="6" t="s">
        <v>844</v>
      </c>
      <c r="AA241" s="6">
        <v>1003010</v>
      </c>
      <c r="AB241" s="6" t="s">
        <v>422</v>
      </c>
      <c r="AC241" s="6">
        <v>100301003</v>
      </c>
      <c r="AD241" s="6" t="s">
        <v>701</v>
      </c>
      <c r="AE241" s="6">
        <v>0</v>
      </c>
      <c r="AF241" s="6">
        <v>2</v>
      </c>
      <c r="AG241" s="6" t="s">
        <v>97</v>
      </c>
      <c r="AH241" s="6" t="s">
        <v>35</v>
      </c>
      <c r="AI241" s="6">
        <v>410</v>
      </c>
      <c r="AJ241" s="6" t="s">
        <v>43</v>
      </c>
      <c r="AL241" s="6" t="str">
        <f>AJ242</f>
        <v>自転車</v>
      </c>
      <c r="AM241" s="6">
        <v>7</v>
      </c>
      <c r="AN241" s="6">
        <v>1</v>
      </c>
      <c r="AO241" s="6">
        <v>1620</v>
      </c>
      <c r="AP241" s="6">
        <v>9.6999999999999993</v>
      </c>
      <c r="AQ241" s="6">
        <v>1</v>
      </c>
      <c r="AR241" s="6">
        <v>19</v>
      </c>
      <c r="AS241" s="6">
        <v>210</v>
      </c>
      <c r="AT241" s="6" t="s">
        <v>41</v>
      </c>
      <c r="AU241" s="6" t="s">
        <v>36</v>
      </c>
      <c r="AV241" s="6">
        <v>0</v>
      </c>
      <c r="AW241" s="6">
        <v>787</v>
      </c>
      <c r="AX241" s="6">
        <v>9.1999999999999993</v>
      </c>
      <c r="AY241" s="6">
        <v>2201</v>
      </c>
      <c r="AZ241" s="6">
        <v>26.6</v>
      </c>
      <c r="BA241" s="6">
        <v>54.8</v>
      </c>
      <c r="BB241" s="6">
        <v>1</v>
      </c>
      <c r="BC241" s="6">
        <v>1408</v>
      </c>
      <c r="BD241" s="6">
        <v>7</v>
      </c>
      <c r="BE241" s="6">
        <v>1</v>
      </c>
      <c r="BF241" s="6">
        <v>1408</v>
      </c>
      <c r="BG241" s="6">
        <v>16.600000000000001</v>
      </c>
      <c r="BH241" s="6">
        <v>1</v>
      </c>
      <c r="BI241" s="6">
        <v>0.48</v>
      </c>
      <c r="BJ241" s="6">
        <v>3</v>
      </c>
      <c r="BK241" s="6">
        <v>210</v>
      </c>
      <c r="BL241" s="6">
        <v>445</v>
      </c>
      <c r="BM241" s="6">
        <v>6.7</v>
      </c>
      <c r="BN241" s="6">
        <v>439</v>
      </c>
      <c r="BO241" s="6">
        <v>6.6</v>
      </c>
      <c r="BP241" s="6">
        <v>16.299999999999997</v>
      </c>
      <c r="BQ241" s="6"/>
    </row>
    <row r="242" spans="1:69" ht="17" customHeight="1">
      <c r="A242" s="6">
        <v>256353</v>
      </c>
      <c r="B242" s="6" t="s">
        <v>40</v>
      </c>
      <c r="C242" s="6">
        <v>200</v>
      </c>
      <c r="D242" s="6" t="s">
        <v>85</v>
      </c>
      <c r="E242" s="21">
        <f>IF(D242="帰宅",0,IF(#REF!="帰宅",1,IF(#REF!="帰宅",2,IF(#REF!="帰宅",3,IF(#REF!="帰宅",4,5)))))</f>
        <v>0</v>
      </c>
      <c r="G242" s="21" t="str">
        <f>D241</f>
        <v>出勤</v>
      </c>
      <c r="I242" s="7">
        <v>40126.801307870373</v>
      </c>
      <c r="J242" s="7">
        <v>40126.81212962963</v>
      </c>
      <c r="K242" s="13"/>
      <c r="L242" s="23">
        <f>K241+K242</f>
        <v>0.43300925926450873</v>
      </c>
      <c r="M242" s="6">
        <v>935</v>
      </c>
      <c r="N242" s="10">
        <v>1028.9502338558596</v>
      </c>
      <c r="O242" s="6">
        <v>35.429695860000002</v>
      </c>
      <c r="P242" s="6">
        <v>139.66205479999999</v>
      </c>
      <c r="Q242" s="6">
        <v>104</v>
      </c>
      <c r="R242" s="6" t="s">
        <v>844</v>
      </c>
      <c r="S242" s="6">
        <v>1003010</v>
      </c>
      <c r="T242" s="6" t="s">
        <v>422</v>
      </c>
      <c r="U242" s="6">
        <v>100301003</v>
      </c>
      <c r="V242" s="6" t="s">
        <v>701</v>
      </c>
      <c r="W242" s="6">
        <v>35.425656510000003</v>
      </c>
      <c r="X242" s="6">
        <v>139.65183569999999</v>
      </c>
      <c r="Y242" s="6">
        <v>104</v>
      </c>
      <c r="Z242" s="6" t="s">
        <v>844</v>
      </c>
      <c r="AA242" s="6">
        <v>1003012</v>
      </c>
      <c r="AB242" s="6" t="s">
        <v>426</v>
      </c>
      <c r="AC242" s="6">
        <v>100301201</v>
      </c>
      <c r="AD242" s="6" t="s">
        <v>712</v>
      </c>
      <c r="AE242" s="6">
        <v>0</v>
      </c>
      <c r="AF242" s="6">
        <v>2</v>
      </c>
      <c r="AG242" s="6" t="s">
        <v>97</v>
      </c>
      <c r="AH242" s="6" t="s">
        <v>35</v>
      </c>
      <c r="AI242" s="6">
        <v>410</v>
      </c>
      <c r="AJ242" s="6" t="s">
        <v>43</v>
      </c>
      <c r="AK242" s="21" t="str">
        <f>AJ241</f>
        <v>自転車</v>
      </c>
      <c r="AM242" s="6">
        <v>8</v>
      </c>
      <c r="AN242" s="6">
        <v>1</v>
      </c>
      <c r="AO242" s="6">
        <v>1557</v>
      </c>
      <c r="AP242" s="6">
        <v>8.1</v>
      </c>
      <c r="AQ242" s="6">
        <v>1</v>
      </c>
      <c r="AR242" s="6">
        <v>24</v>
      </c>
      <c r="AS242" s="6">
        <v>340</v>
      </c>
      <c r="AT242" s="6" t="s">
        <v>36</v>
      </c>
      <c r="AU242" s="6" t="s">
        <v>41</v>
      </c>
      <c r="AV242" s="6">
        <v>1</v>
      </c>
      <c r="AW242" s="6">
        <v>2139</v>
      </c>
      <c r="AX242" s="6">
        <v>26.8</v>
      </c>
      <c r="AY242" s="6">
        <v>754</v>
      </c>
      <c r="AZ242" s="6">
        <v>9.5</v>
      </c>
      <c r="BA242" s="6">
        <v>60.3</v>
      </c>
      <c r="BB242" s="6">
        <v>1</v>
      </c>
      <c r="BC242" s="6">
        <v>1593</v>
      </c>
      <c r="BD242" s="6">
        <v>8</v>
      </c>
      <c r="BE242" s="6">
        <v>1</v>
      </c>
      <c r="BF242" s="6">
        <v>1593</v>
      </c>
      <c r="BG242" s="6">
        <v>19.8</v>
      </c>
      <c r="BH242" s="6">
        <v>1</v>
      </c>
      <c r="BI242" s="6">
        <v>0.73</v>
      </c>
      <c r="BJ242" s="6">
        <v>4</v>
      </c>
      <c r="BK242" s="6">
        <v>210</v>
      </c>
      <c r="BL242" s="6">
        <v>238</v>
      </c>
      <c r="BM242" s="6">
        <v>3.6</v>
      </c>
      <c r="BN242" s="6">
        <v>411</v>
      </c>
      <c r="BO242" s="6">
        <v>6.2</v>
      </c>
      <c r="BP242" s="6">
        <v>13.8</v>
      </c>
      <c r="BQ242" s="6"/>
    </row>
    <row r="243" spans="1:69" ht="17" customHeight="1">
      <c r="A243" s="6">
        <v>256393</v>
      </c>
      <c r="B243" s="6" t="s">
        <v>40</v>
      </c>
      <c r="C243" s="6">
        <v>100</v>
      </c>
      <c r="D243" s="6" t="s">
        <v>86</v>
      </c>
      <c r="E243" s="6">
        <v>1</v>
      </c>
      <c r="F243" s="21">
        <f>IF(D243="帰宅",0,IF(D244="帰宅",1,IF(D245="帰宅",2,IF(#REF!="帰宅",3,IF(#REF!="帰宅",4,5)))))</f>
        <v>2</v>
      </c>
      <c r="H243" s="21" t="str">
        <f>D244</f>
        <v>その他</v>
      </c>
      <c r="I243" s="7">
        <v>40127.351111111115</v>
      </c>
      <c r="J243" s="7">
        <v>40127.357303240744</v>
      </c>
      <c r="K243" s="13">
        <v>0.39401620370335877</v>
      </c>
      <c r="L243" s="23">
        <f>K243+K244+K245</f>
        <v>0.43920138888643123</v>
      </c>
      <c r="M243" s="6">
        <v>535</v>
      </c>
      <c r="N243" s="10">
        <v>1054.5243621023762</v>
      </c>
      <c r="O243" s="6">
        <v>35.42531855</v>
      </c>
      <c r="P243" s="6">
        <v>139.6519054</v>
      </c>
      <c r="Q243" s="6">
        <v>104</v>
      </c>
      <c r="R243" s="6" t="s">
        <v>844</v>
      </c>
      <c r="S243" s="6">
        <v>1003012</v>
      </c>
      <c r="T243" s="6" t="s">
        <v>426</v>
      </c>
      <c r="U243" s="6">
        <v>100301201</v>
      </c>
      <c r="V243" s="6" t="s">
        <v>712</v>
      </c>
      <c r="W243" s="6">
        <v>35.429915829999999</v>
      </c>
      <c r="X243" s="6">
        <v>139.66208700000001</v>
      </c>
      <c r="Y243" s="6">
        <v>104</v>
      </c>
      <c r="Z243" s="6" t="s">
        <v>844</v>
      </c>
      <c r="AA243" s="6">
        <v>1003010</v>
      </c>
      <c r="AB243" s="6" t="s">
        <v>422</v>
      </c>
      <c r="AC243" s="6">
        <v>100301003</v>
      </c>
      <c r="AD243" s="6" t="s">
        <v>701</v>
      </c>
      <c r="AE243" s="6">
        <v>0</v>
      </c>
      <c r="AF243" s="6">
        <v>2</v>
      </c>
      <c r="AG243" s="6" t="s">
        <v>97</v>
      </c>
      <c r="AH243" s="6" t="s">
        <v>35</v>
      </c>
      <c r="AI243" s="6">
        <v>410</v>
      </c>
      <c r="AJ243" s="6" t="s">
        <v>43</v>
      </c>
      <c r="AL243" s="21" t="str">
        <f>AJ244</f>
        <v>自転車</v>
      </c>
      <c r="AM243" s="6">
        <v>7.3</v>
      </c>
      <c r="AN243" s="6">
        <v>1</v>
      </c>
      <c r="AO243" s="6">
        <v>1563</v>
      </c>
      <c r="AP243" s="6">
        <v>8.1999999999999993</v>
      </c>
      <c r="AQ243" s="6">
        <v>1</v>
      </c>
      <c r="AR243" s="6">
        <v>19</v>
      </c>
      <c r="AS243" s="6">
        <v>210</v>
      </c>
      <c r="AT243" s="6" t="s">
        <v>41</v>
      </c>
      <c r="AU243" s="6" t="s">
        <v>36</v>
      </c>
      <c r="AV243" s="6">
        <v>0</v>
      </c>
      <c r="AW243" s="6">
        <v>792</v>
      </c>
      <c r="AX243" s="6">
        <v>9.1999999999999993</v>
      </c>
      <c r="AY243" s="6">
        <v>2144</v>
      </c>
      <c r="AZ243" s="6">
        <v>25.8</v>
      </c>
      <c r="BA243" s="6">
        <v>54</v>
      </c>
      <c r="BB243" s="6">
        <v>1</v>
      </c>
      <c r="BC243" s="6">
        <v>1467</v>
      </c>
      <c r="BD243" s="6">
        <v>7.3</v>
      </c>
      <c r="BE243" s="6">
        <v>1</v>
      </c>
      <c r="BF243" s="6">
        <v>1467</v>
      </c>
      <c r="BG243" s="6">
        <v>17.3</v>
      </c>
      <c r="BH243" s="6">
        <v>1</v>
      </c>
      <c r="BI243" s="6">
        <v>0.73</v>
      </c>
      <c r="BJ243" s="6">
        <v>4</v>
      </c>
      <c r="BK243" s="6">
        <v>210</v>
      </c>
      <c r="BL243" s="6">
        <v>448</v>
      </c>
      <c r="BM243" s="6">
        <v>6.7</v>
      </c>
      <c r="BN243" s="6">
        <v>253</v>
      </c>
      <c r="BO243" s="6">
        <v>3.8</v>
      </c>
      <c r="BP243" s="6">
        <v>14.5</v>
      </c>
      <c r="BQ243" s="6"/>
    </row>
    <row r="244" spans="1:69" ht="17" customHeight="1">
      <c r="A244" s="6">
        <v>256435</v>
      </c>
      <c r="B244" s="6" t="s">
        <v>40</v>
      </c>
      <c r="C244" s="6">
        <v>999</v>
      </c>
      <c r="D244" s="6" t="s">
        <v>84</v>
      </c>
      <c r="E244" s="6">
        <v>1</v>
      </c>
      <c r="F244" s="21">
        <f>IF(D244="帰宅",0,IF(D245="帰宅",1,IF(#REF!="帰宅",2,IF(#REF!="帰宅",3,IF(#REF!="帰宅",4,5)))))</f>
        <v>1</v>
      </c>
      <c r="G244" s="21" t="str">
        <f>D243</f>
        <v>出勤</v>
      </c>
      <c r="H244" s="21" t="str">
        <f>D245</f>
        <v>帰宅</v>
      </c>
      <c r="I244" s="7">
        <v>40127.751319444447</v>
      </c>
      <c r="J244" s="7">
        <v>40127.765717592592</v>
      </c>
      <c r="K244" s="13">
        <v>4.5185185183072463E-2</v>
      </c>
      <c r="L244" s="23">
        <f>K243+K244+K245</f>
        <v>0.43920138888643123</v>
      </c>
      <c r="M244" s="6">
        <v>1244</v>
      </c>
      <c r="N244" s="10">
        <v>1749.0090763800338</v>
      </c>
      <c r="O244" s="6">
        <v>35.4302055</v>
      </c>
      <c r="P244" s="6">
        <v>139.6618885</v>
      </c>
      <c r="Q244" s="6">
        <v>104</v>
      </c>
      <c r="R244" s="6" t="s">
        <v>844</v>
      </c>
      <c r="S244" s="6">
        <v>1003010</v>
      </c>
      <c r="T244" s="6" t="s">
        <v>422</v>
      </c>
      <c r="U244" s="6">
        <v>100301003</v>
      </c>
      <c r="V244" s="6" t="s">
        <v>701</v>
      </c>
      <c r="W244" s="6">
        <v>35.438675910000001</v>
      </c>
      <c r="X244" s="6">
        <v>139.6456183</v>
      </c>
      <c r="Y244" s="6">
        <v>104</v>
      </c>
      <c r="Z244" s="6" t="s">
        <v>844</v>
      </c>
      <c r="AA244" s="6">
        <v>1003017</v>
      </c>
      <c r="AB244" s="6" t="s">
        <v>41</v>
      </c>
      <c r="AC244" s="6">
        <v>100301701</v>
      </c>
      <c r="AD244" s="6" t="s">
        <v>676</v>
      </c>
      <c r="AE244" s="6">
        <v>0</v>
      </c>
      <c r="AF244" s="6">
        <v>2</v>
      </c>
      <c r="AG244" s="6" t="s">
        <v>97</v>
      </c>
      <c r="AH244" s="6" t="s">
        <v>35</v>
      </c>
      <c r="AI244" s="6">
        <v>410</v>
      </c>
      <c r="AJ244" s="6" t="s">
        <v>43</v>
      </c>
      <c r="AK244" s="21" t="str">
        <f>AJ243</f>
        <v>自転車</v>
      </c>
      <c r="AL244" s="21" t="str">
        <f>AJ245</f>
        <v>自転車</v>
      </c>
      <c r="AM244" s="6">
        <v>10.199999999999999</v>
      </c>
      <c r="AN244" s="6">
        <v>1</v>
      </c>
      <c r="AO244" s="6">
        <v>3188</v>
      </c>
      <c r="AP244" s="6">
        <v>11</v>
      </c>
      <c r="AQ244" s="6">
        <v>1</v>
      </c>
      <c r="AR244" s="6">
        <v>21</v>
      </c>
      <c r="AS244" s="6">
        <v>340</v>
      </c>
      <c r="AT244" s="6" t="s">
        <v>36</v>
      </c>
      <c r="AU244" s="6" t="s">
        <v>133</v>
      </c>
      <c r="AV244" s="6">
        <v>1</v>
      </c>
      <c r="AW244" s="6">
        <v>2046</v>
      </c>
      <c r="AX244" s="6">
        <v>25.7</v>
      </c>
      <c r="AY244" s="6">
        <v>346</v>
      </c>
      <c r="AZ244" s="6">
        <v>4.2</v>
      </c>
      <c r="BA244" s="6">
        <v>50.900000000000006</v>
      </c>
      <c r="BB244" s="6">
        <v>1</v>
      </c>
      <c r="BC244" s="6">
        <v>2041</v>
      </c>
      <c r="BD244" s="6">
        <v>10.199999999999999</v>
      </c>
      <c r="BE244" s="6">
        <v>1</v>
      </c>
      <c r="BF244" s="6">
        <v>2041</v>
      </c>
      <c r="BG244" s="6">
        <v>25.6</v>
      </c>
      <c r="BH244" s="6">
        <v>1</v>
      </c>
      <c r="BI244" s="6">
        <v>1.83</v>
      </c>
      <c r="BJ244" s="6">
        <v>9</v>
      </c>
      <c r="BK244" s="6">
        <v>210</v>
      </c>
      <c r="BL244" s="6">
        <v>256</v>
      </c>
      <c r="BM244" s="6">
        <v>3.8</v>
      </c>
      <c r="BN244" s="6">
        <v>182</v>
      </c>
      <c r="BO244" s="6">
        <v>2.7</v>
      </c>
      <c r="BP244" s="6">
        <v>15.5</v>
      </c>
      <c r="BQ244" s="6"/>
    </row>
    <row r="245" spans="1:69" ht="17" customHeight="1">
      <c r="A245" s="6">
        <v>256451</v>
      </c>
      <c r="B245" s="6" t="s">
        <v>40</v>
      </c>
      <c r="C245" s="6">
        <v>200</v>
      </c>
      <c r="D245" s="6" t="s">
        <v>85</v>
      </c>
      <c r="E245" s="6"/>
      <c r="F245" s="21">
        <f>IF(D245="帰宅",0,IF(#REF!="帰宅",1,IF(#REF!="帰宅",2,IF(#REF!="帰宅",3,IF(#REF!="帰宅",4,5)))))</f>
        <v>0</v>
      </c>
      <c r="G245" s="21" t="str">
        <f>D244</f>
        <v>その他</v>
      </c>
      <c r="I245" s="7">
        <v>40127.810902777775</v>
      </c>
      <c r="J245" s="7">
        <v>40127.827604166669</v>
      </c>
      <c r="K245" s="13"/>
      <c r="L245" s="23">
        <f>K243+K244+K245</f>
        <v>0.43920138888643123</v>
      </c>
      <c r="M245" s="6">
        <v>1443</v>
      </c>
      <c r="N245" s="10">
        <v>1601.2160130241396</v>
      </c>
      <c r="O245" s="6">
        <v>35.438869089999997</v>
      </c>
      <c r="P245" s="6">
        <v>139.64550560000001</v>
      </c>
      <c r="Q245" s="6">
        <v>104</v>
      </c>
      <c r="R245" s="6" t="s">
        <v>844</v>
      </c>
      <c r="S245" s="6">
        <v>1003017</v>
      </c>
      <c r="T245" s="6" t="s">
        <v>41</v>
      </c>
      <c r="U245" s="6">
        <v>100301701</v>
      </c>
      <c r="V245" s="6" t="s">
        <v>676</v>
      </c>
      <c r="W245" s="6">
        <v>35.425495529999999</v>
      </c>
      <c r="X245" s="6">
        <v>139.65206620000001</v>
      </c>
      <c r="Y245" s="6">
        <v>104</v>
      </c>
      <c r="Z245" s="6" t="s">
        <v>844</v>
      </c>
      <c r="AA245" s="6">
        <v>1003012</v>
      </c>
      <c r="AB245" s="6" t="s">
        <v>426</v>
      </c>
      <c r="AC245" s="6">
        <v>100301201</v>
      </c>
      <c r="AD245" s="6" t="s">
        <v>712</v>
      </c>
      <c r="AE245" s="6">
        <v>0</v>
      </c>
      <c r="AF245" s="6">
        <v>2</v>
      </c>
      <c r="AG245" s="6" t="s">
        <v>97</v>
      </c>
      <c r="AH245" s="6" t="s">
        <v>35</v>
      </c>
      <c r="AI245" s="6">
        <v>410</v>
      </c>
      <c r="AJ245" s="6" t="s">
        <v>43</v>
      </c>
      <c r="AK245" s="21" t="str">
        <f>AJ244</f>
        <v>自転車</v>
      </c>
      <c r="AM245" s="6">
        <v>9.6</v>
      </c>
      <c r="AN245" s="6">
        <v>1</v>
      </c>
      <c r="AO245" s="6">
        <v>2090</v>
      </c>
      <c r="AP245" s="6">
        <v>11</v>
      </c>
      <c r="AQ245" s="6">
        <v>1</v>
      </c>
      <c r="AR245" s="6">
        <v>3</v>
      </c>
      <c r="AS245" s="6">
        <v>130</v>
      </c>
      <c r="AT245" s="6" t="s">
        <v>133</v>
      </c>
      <c r="AU245" s="6" t="s">
        <v>41</v>
      </c>
      <c r="AV245" s="6">
        <v>0</v>
      </c>
      <c r="AW245" s="6">
        <v>296</v>
      </c>
      <c r="AX245" s="6">
        <v>3.6</v>
      </c>
      <c r="AY245" s="6">
        <v>784</v>
      </c>
      <c r="AZ245" s="6">
        <v>9.9</v>
      </c>
      <c r="BA245" s="6">
        <v>16.5</v>
      </c>
      <c r="BB245" s="6">
        <v>1</v>
      </c>
      <c r="BC245" s="6">
        <v>1925</v>
      </c>
      <c r="BD245" s="6">
        <v>9.6</v>
      </c>
      <c r="BE245" s="6">
        <v>1</v>
      </c>
      <c r="BF245" s="6">
        <v>1925</v>
      </c>
      <c r="BG245" s="6">
        <v>24.2</v>
      </c>
      <c r="BH245" s="6">
        <v>1</v>
      </c>
      <c r="BI245" s="6">
        <v>1.1000000000000001</v>
      </c>
      <c r="BJ245" s="6">
        <v>4</v>
      </c>
      <c r="BK245" s="6">
        <v>210</v>
      </c>
      <c r="BL245" s="6">
        <v>205</v>
      </c>
      <c r="BM245" s="6">
        <v>3.1</v>
      </c>
      <c r="BN245" s="6">
        <v>428</v>
      </c>
      <c r="BO245" s="6">
        <v>6.4</v>
      </c>
      <c r="BP245" s="6">
        <v>13.5</v>
      </c>
      <c r="BQ245" s="6"/>
    </row>
    <row r="246" spans="1:69" ht="17" customHeight="1">
      <c r="A246" s="6">
        <v>256483</v>
      </c>
      <c r="B246" s="6" t="s">
        <v>40</v>
      </c>
      <c r="C246" s="6">
        <v>100</v>
      </c>
      <c r="D246" s="6" t="s">
        <v>86</v>
      </c>
      <c r="E246" s="6">
        <v>1</v>
      </c>
      <c r="F246" s="21">
        <f>IF(D246="帰宅",0,IF(D247="帰宅",1,IF(D248="帰宅",2,IF(D249="帰宅",3,IF(#REF!="帰宅",4,5)))))</f>
        <v>3</v>
      </c>
      <c r="H246" s="21" t="str">
        <f>D247</f>
        <v>その他</v>
      </c>
      <c r="I246" s="7">
        <v>40128.366909722223</v>
      </c>
      <c r="J246" s="7">
        <v>40128.375937500001</v>
      </c>
      <c r="K246" s="13">
        <v>0.16336805555329192</v>
      </c>
      <c r="L246" s="23">
        <f>K246+K247+K248+K249</f>
        <v>0.35728009259037208</v>
      </c>
      <c r="M246" s="6">
        <v>780</v>
      </c>
      <c r="N246" s="10">
        <v>994.33758754151427</v>
      </c>
      <c r="O246" s="6">
        <v>35.425538420000002</v>
      </c>
      <c r="P246" s="6">
        <v>139.651916</v>
      </c>
      <c r="Q246" s="6">
        <v>104</v>
      </c>
      <c r="R246" s="6" t="s">
        <v>844</v>
      </c>
      <c r="S246" s="6">
        <v>1003012</v>
      </c>
      <c r="T246" s="6" t="s">
        <v>426</v>
      </c>
      <c r="U246" s="6">
        <v>100301201</v>
      </c>
      <c r="V246" s="6" t="s">
        <v>712</v>
      </c>
      <c r="W246" s="6">
        <v>35.42952957</v>
      </c>
      <c r="X246" s="6">
        <v>139.66173839999999</v>
      </c>
      <c r="Y246" s="6">
        <v>104</v>
      </c>
      <c r="Z246" s="6" t="s">
        <v>844</v>
      </c>
      <c r="AA246" s="6">
        <v>1003010</v>
      </c>
      <c r="AB246" s="6" t="s">
        <v>422</v>
      </c>
      <c r="AC246" s="6">
        <v>100301003</v>
      </c>
      <c r="AD246" s="6" t="s">
        <v>701</v>
      </c>
      <c r="AE246" s="6">
        <v>0</v>
      </c>
      <c r="AF246" s="6">
        <v>2</v>
      </c>
      <c r="AG246" s="6" t="s">
        <v>97</v>
      </c>
      <c r="AH246" s="6" t="s">
        <v>35</v>
      </c>
      <c r="AI246" s="6">
        <v>410</v>
      </c>
      <c r="AJ246" s="6" t="s">
        <v>43</v>
      </c>
      <c r="AL246" s="21" t="str">
        <f>AJ247</f>
        <v>自転車</v>
      </c>
      <c r="AM246" s="6">
        <v>7.1</v>
      </c>
      <c r="AN246" s="6">
        <v>1</v>
      </c>
      <c r="AO246" s="6">
        <v>1585</v>
      </c>
      <c r="AP246" s="6">
        <v>9.4</v>
      </c>
      <c r="AQ246" s="6">
        <v>1</v>
      </c>
      <c r="AR246" s="6">
        <v>19</v>
      </c>
      <c r="AS246" s="6">
        <v>210</v>
      </c>
      <c r="AT246" s="6" t="s">
        <v>41</v>
      </c>
      <c r="AU246" s="6" t="s">
        <v>36</v>
      </c>
      <c r="AV246" s="6">
        <v>0</v>
      </c>
      <c r="AW246" s="6">
        <v>763</v>
      </c>
      <c r="AX246" s="6">
        <v>8.9</v>
      </c>
      <c r="AY246" s="6">
        <v>2190</v>
      </c>
      <c r="AZ246" s="6">
        <v>26.5</v>
      </c>
      <c r="BA246" s="6">
        <v>54.4</v>
      </c>
      <c r="BB246" s="6">
        <v>1</v>
      </c>
      <c r="BC246" s="6">
        <v>1422</v>
      </c>
      <c r="BD246" s="6">
        <v>7.1</v>
      </c>
      <c r="BE246" s="6">
        <v>1</v>
      </c>
      <c r="BF246" s="6">
        <v>1422</v>
      </c>
      <c r="BG246" s="6">
        <v>16.7</v>
      </c>
      <c r="BH246" s="6">
        <v>1</v>
      </c>
      <c r="BI246" s="6">
        <v>0.48</v>
      </c>
      <c r="BJ246" s="6">
        <v>3</v>
      </c>
      <c r="BK246" s="6">
        <v>210</v>
      </c>
      <c r="BL246" s="6">
        <v>424</v>
      </c>
      <c r="BM246" s="6">
        <v>6.4</v>
      </c>
      <c r="BN246" s="6">
        <v>437</v>
      </c>
      <c r="BO246" s="6">
        <v>6.6</v>
      </c>
      <c r="BP246" s="6">
        <v>16</v>
      </c>
      <c r="BQ246" s="6"/>
    </row>
    <row r="247" spans="1:69" ht="17" customHeight="1">
      <c r="A247" s="6">
        <v>256491</v>
      </c>
      <c r="B247" s="6" t="s">
        <v>40</v>
      </c>
      <c r="C247" s="6">
        <v>999</v>
      </c>
      <c r="D247" s="6" t="s">
        <v>84</v>
      </c>
      <c r="E247" s="6">
        <v>1</v>
      </c>
      <c r="F247" s="21">
        <f>IF(D247="帰宅",0,IF(D248="帰宅",1,IF(D249="帰宅",2,IF(#REF!="帰宅",3,IF(#REF!="帰宅",4,5)))))</f>
        <v>2</v>
      </c>
      <c r="G247" s="21" t="str">
        <f>D246</f>
        <v>出勤</v>
      </c>
      <c r="H247" s="21" t="str">
        <f>D248</f>
        <v>帰社</v>
      </c>
      <c r="I247" s="7">
        <v>40128.539305555554</v>
      </c>
      <c r="J247" s="7">
        <v>40128.550057870372</v>
      </c>
      <c r="K247" s="13">
        <v>3.8298611107165925E-2</v>
      </c>
      <c r="L247" s="23">
        <f>K246+K247+K248+K249</f>
        <v>0.35728009259037208</v>
      </c>
      <c r="M247" s="6">
        <v>929</v>
      </c>
      <c r="N247" s="10">
        <v>1668.9005767853741</v>
      </c>
      <c r="O247" s="6">
        <v>35.430656149999997</v>
      </c>
      <c r="P247" s="6">
        <v>139.661969</v>
      </c>
      <c r="Q247" s="6">
        <v>104</v>
      </c>
      <c r="R247" s="6" t="s">
        <v>844</v>
      </c>
      <c r="S247" s="6">
        <v>1003010</v>
      </c>
      <c r="T247" s="6" t="s">
        <v>422</v>
      </c>
      <c r="U247" s="6">
        <v>100301003</v>
      </c>
      <c r="V247" s="6" t="s">
        <v>701</v>
      </c>
      <c r="W247" s="6">
        <v>35.438305759999999</v>
      </c>
      <c r="X247" s="6">
        <v>139.6461171</v>
      </c>
      <c r="Y247" s="6">
        <v>104</v>
      </c>
      <c r="Z247" s="6" t="s">
        <v>844</v>
      </c>
      <c r="AA247" s="6">
        <v>1003017</v>
      </c>
      <c r="AB247" s="6" t="s">
        <v>41</v>
      </c>
      <c r="AC247" s="6">
        <v>100301701</v>
      </c>
      <c r="AD247" s="6" t="s">
        <v>676</v>
      </c>
      <c r="AE247" s="6">
        <v>0</v>
      </c>
      <c r="AF247" s="6">
        <v>2</v>
      </c>
      <c r="AG247" s="6" t="s">
        <v>97</v>
      </c>
      <c r="AH247" s="6" t="s">
        <v>35</v>
      </c>
      <c r="AI247" s="6">
        <v>410</v>
      </c>
      <c r="AJ247" s="6" t="s">
        <v>43</v>
      </c>
      <c r="AK247" s="21" t="str">
        <f>AJ246</f>
        <v>自転車</v>
      </c>
      <c r="AL247" s="21" t="str">
        <f>AJ248</f>
        <v>自転車</v>
      </c>
      <c r="AM247" s="6">
        <v>9.6999999999999993</v>
      </c>
      <c r="AN247" s="6">
        <v>1</v>
      </c>
      <c r="AO247" s="6">
        <v>3278</v>
      </c>
      <c r="AP247" s="6">
        <v>12.1</v>
      </c>
      <c r="AQ247" s="6">
        <v>1</v>
      </c>
      <c r="AR247" s="6">
        <v>21</v>
      </c>
      <c r="AS247" s="6">
        <v>340</v>
      </c>
      <c r="AT247" s="6" t="s">
        <v>36</v>
      </c>
      <c r="AU247" s="6" t="s">
        <v>133</v>
      </c>
      <c r="AV247" s="6">
        <v>1</v>
      </c>
      <c r="AW247" s="6">
        <v>1995</v>
      </c>
      <c r="AX247" s="6">
        <v>24.9</v>
      </c>
      <c r="AY247" s="6">
        <v>427</v>
      </c>
      <c r="AZ247" s="6">
        <v>5.0999999999999996</v>
      </c>
      <c r="BA247" s="6">
        <v>51</v>
      </c>
      <c r="BB247" s="6">
        <v>1</v>
      </c>
      <c r="BC247" s="6">
        <v>1936</v>
      </c>
      <c r="BD247" s="6">
        <v>9.6999999999999993</v>
      </c>
      <c r="BE247" s="6">
        <v>1</v>
      </c>
      <c r="BF247" s="6">
        <v>1936</v>
      </c>
      <c r="BG247" s="6">
        <v>24.4</v>
      </c>
      <c r="BH247" s="6">
        <v>1</v>
      </c>
      <c r="BI247" s="6">
        <v>1.83</v>
      </c>
      <c r="BJ247" s="6">
        <v>9</v>
      </c>
      <c r="BK247" s="6">
        <v>210</v>
      </c>
      <c r="BL247" s="6">
        <v>295</v>
      </c>
      <c r="BM247" s="6">
        <v>4.4000000000000004</v>
      </c>
      <c r="BN247" s="6">
        <v>123</v>
      </c>
      <c r="BO247" s="6">
        <v>1.8</v>
      </c>
      <c r="BP247" s="6">
        <v>15.200000000000001</v>
      </c>
      <c r="BQ247" s="6"/>
    </row>
    <row r="248" spans="1:69" ht="17" customHeight="1">
      <c r="A248" s="6">
        <v>256495</v>
      </c>
      <c r="B248" s="6" t="s">
        <v>40</v>
      </c>
      <c r="C248" s="6">
        <v>300</v>
      </c>
      <c r="D248" s="6" t="s">
        <v>88</v>
      </c>
      <c r="E248" s="6"/>
      <c r="F248" s="21">
        <f>IF(D248="帰宅",0,IF(D249="帰宅",1,IF(#REF!="帰宅",2,IF(#REF!="帰宅",3,IF(#REF!="帰宅",4,5)))))</f>
        <v>1</v>
      </c>
      <c r="G248" s="21" t="str">
        <f>D247</f>
        <v>その他</v>
      </c>
      <c r="H248" s="21" t="str">
        <f>D249</f>
        <v>帰宅</v>
      </c>
      <c r="I248" s="7">
        <v>40128.588356481479</v>
      </c>
      <c r="J248" s="7">
        <v>40128.64099537037</v>
      </c>
      <c r="K248" s="13">
        <v>0.15561342592991423</v>
      </c>
      <c r="L248" s="23">
        <f>K246+K247+K248+K249</f>
        <v>0.35728009259037208</v>
      </c>
      <c r="M248" s="6">
        <v>4548</v>
      </c>
      <c r="N248" s="10">
        <v>1749.4546044536144</v>
      </c>
      <c r="O248" s="6">
        <v>35.438488130000003</v>
      </c>
      <c r="P248" s="6">
        <v>139.6459562</v>
      </c>
      <c r="Q248" s="6">
        <v>104</v>
      </c>
      <c r="R248" s="6" t="s">
        <v>844</v>
      </c>
      <c r="S248" s="6">
        <v>1003017</v>
      </c>
      <c r="T248" s="6" t="s">
        <v>41</v>
      </c>
      <c r="U248" s="6">
        <v>100301701</v>
      </c>
      <c r="V248" s="6" t="s">
        <v>676</v>
      </c>
      <c r="W248" s="6">
        <v>35.42955637</v>
      </c>
      <c r="X248" s="6">
        <v>139.66185630000001</v>
      </c>
      <c r="Y248" s="6">
        <v>104</v>
      </c>
      <c r="Z248" s="6" t="s">
        <v>844</v>
      </c>
      <c r="AA248" s="6">
        <v>1003010</v>
      </c>
      <c r="AB248" s="6" t="s">
        <v>422</v>
      </c>
      <c r="AC248" s="6">
        <v>100301003</v>
      </c>
      <c r="AD248" s="6" t="s">
        <v>701</v>
      </c>
      <c r="AE248" s="6">
        <v>0</v>
      </c>
      <c r="AF248" s="6">
        <v>2</v>
      </c>
      <c r="AG248" s="6" t="s">
        <v>97</v>
      </c>
      <c r="AH248" s="6" t="s">
        <v>35</v>
      </c>
      <c r="AI248" s="6">
        <v>410</v>
      </c>
      <c r="AJ248" s="6" t="s">
        <v>43</v>
      </c>
      <c r="AK248" s="21" t="str">
        <f>AJ247</f>
        <v>自転車</v>
      </c>
      <c r="AL248" s="21" t="str">
        <f>AJ249</f>
        <v>自転車</v>
      </c>
      <c r="AM248" s="6">
        <v>10.1</v>
      </c>
      <c r="AN248" s="6">
        <v>1</v>
      </c>
      <c r="AO248" s="6">
        <v>2183</v>
      </c>
      <c r="AP248" s="6">
        <v>9</v>
      </c>
      <c r="AQ248" s="6">
        <v>1</v>
      </c>
      <c r="AR248" s="6">
        <v>27</v>
      </c>
      <c r="AS248" s="6">
        <v>340</v>
      </c>
      <c r="AT248" s="6" t="s">
        <v>133</v>
      </c>
      <c r="AU248" s="6" t="s">
        <v>36</v>
      </c>
      <c r="AV248" s="6">
        <v>1</v>
      </c>
      <c r="AW248" s="6">
        <v>380</v>
      </c>
      <c r="AX248" s="6">
        <v>4.5999999999999996</v>
      </c>
      <c r="AY248" s="6">
        <v>2199</v>
      </c>
      <c r="AZ248" s="6">
        <v>26.6</v>
      </c>
      <c r="BA248" s="6">
        <v>58.2</v>
      </c>
      <c r="BB248" s="6">
        <v>1</v>
      </c>
      <c r="BC248" s="6">
        <v>2027</v>
      </c>
      <c r="BD248" s="6">
        <v>10.1</v>
      </c>
      <c r="BE248" s="6">
        <v>1</v>
      </c>
      <c r="BF248" s="6">
        <v>2027</v>
      </c>
      <c r="BG248" s="6">
        <v>24.1</v>
      </c>
      <c r="BH248" s="6">
        <v>1</v>
      </c>
      <c r="BI248" s="6">
        <v>1.58</v>
      </c>
      <c r="BJ248" s="6">
        <v>6</v>
      </c>
      <c r="BK248" s="6">
        <v>210</v>
      </c>
      <c r="BL248" s="6">
        <v>148</v>
      </c>
      <c r="BM248" s="6">
        <v>2.2000000000000002</v>
      </c>
      <c r="BN248" s="6">
        <v>448</v>
      </c>
      <c r="BO248" s="6">
        <v>6.7</v>
      </c>
      <c r="BP248" s="6">
        <v>14.899999999999999</v>
      </c>
      <c r="BQ248" s="6"/>
    </row>
    <row r="249" spans="1:69" ht="17" customHeight="1">
      <c r="A249" s="6">
        <v>256520</v>
      </c>
      <c r="B249" s="6" t="s">
        <v>40</v>
      </c>
      <c r="C249" s="6">
        <v>200</v>
      </c>
      <c r="D249" s="6" t="s">
        <v>85</v>
      </c>
      <c r="E249" s="6"/>
      <c r="F249" s="21">
        <f>IF(D249="帰宅",0,IF(#REF!="帰宅",1,IF(#REF!="帰宅",2,IF(#REF!="帰宅",3,IF(#REF!="帰宅",4,5)))))</f>
        <v>0</v>
      </c>
      <c r="G249" s="21" t="str">
        <f>D248</f>
        <v>帰社</v>
      </c>
      <c r="I249" s="7">
        <v>40128.7966087963</v>
      </c>
      <c r="J249" s="7">
        <v>40128.814282407409</v>
      </c>
      <c r="K249" s="13"/>
      <c r="L249" s="23">
        <f>K246+K247+K248+K249</f>
        <v>0.35728009259037208</v>
      </c>
      <c r="M249" s="6">
        <v>1527</v>
      </c>
      <c r="N249" s="10">
        <v>1033.1739321816972</v>
      </c>
      <c r="O249" s="6">
        <v>35.429465180000001</v>
      </c>
      <c r="P249" s="6">
        <v>139.66219960000001</v>
      </c>
      <c r="Q249" s="6">
        <v>104</v>
      </c>
      <c r="R249" s="6" t="s">
        <v>844</v>
      </c>
      <c r="S249" s="6">
        <v>1003010</v>
      </c>
      <c r="T249" s="6" t="s">
        <v>422</v>
      </c>
      <c r="U249" s="6">
        <v>100301003</v>
      </c>
      <c r="V249" s="6" t="s">
        <v>701</v>
      </c>
      <c r="W249" s="6">
        <v>35.425447230000003</v>
      </c>
      <c r="X249" s="6">
        <v>139.65191609999999</v>
      </c>
      <c r="Y249" s="6">
        <v>104</v>
      </c>
      <c r="Z249" s="6" t="s">
        <v>844</v>
      </c>
      <c r="AA249" s="6">
        <v>1003012</v>
      </c>
      <c r="AB249" s="6" t="s">
        <v>426</v>
      </c>
      <c r="AC249" s="6">
        <v>100301201</v>
      </c>
      <c r="AD249" s="6" t="s">
        <v>712</v>
      </c>
      <c r="AE249" s="6">
        <v>0</v>
      </c>
      <c r="AF249" s="6">
        <v>2</v>
      </c>
      <c r="AG249" s="6" t="s">
        <v>97</v>
      </c>
      <c r="AH249" s="6" t="s">
        <v>35</v>
      </c>
      <c r="AI249" s="6">
        <v>410</v>
      </c>
      <c r="AJ249" s="6" t="s">
        <v>43</v>
      </c>
      <c r="AK249" s="21" t="str">
        <f>AJ248</f>
        <v>自転車</v>
      </c>
      <c r="AM249" s="6">
        <v>7.3</v>
      </c>
      <c r="AN249" s="6">
        <v>1</v>
      </c>
      <c r="AO249" s="6">
        <v>1600</v>
      </c>
      <c r="AP249" s="6">
        <v>8.5</v>
      </c>
      <c r="AQ249" s="6">
        <v>1</v>
      </c>
      <c r="AR249" s="6">
        <v>24</v>
      </c>
      <c r="AS249" s="6">
        <v>340</v>
      </c>
      <c r="AT249" s="6" t="s">
        <v>36</v>
      </c>
      <c r="AU249" s="6" t="s">
        <v>41</v>
      </c>
      <c r="AV249" s="6">
        <v>1</v>
      </c>
      <c r="AW249" s="6">
        <v>2157</v>
      </c>
      <c r="AX249" s="6">
        <v>27</v>
      </c>
      <c r="AY249" s="6">
        <v>779</v>
      </c>
      <c r="AZ249" s="6">
        <v>9.8000000000000007</v>
      </c>
      <c r="BA249" s="6">
        <v>60.8</v>
      </c>
      <c r="BB249" s="6">
        <v>1</v>
      </c>
      <c r="BC249" s="6">
        <v>1454</v>
      </c>
      <c r="BD249" s="6">
        <v>7.3</v>
      </c>
      <c r="BE249" s="6">
        <v>1</v>
      </c>
      <c r="BF249" s="6">
        <v>1454</v>
      </c>
      <c r="BG249" s="6">
        <v>18.8</v>
      </c>
      <c r="BH249" s="6">
        <v>1</v>
      </c>
      <c r="BI249" s="6">
        <v>0.73</v>
      </c>
      <c r="BJ249" s="6">
        <v>4</v>
      </c>
      <c r="BK249" s="6">
        <v>210</v>
      </c>
      <c r="BL249" s="6">
        <v>241</v>
      </c>
      <c r="BM249" s="6">
        <v>3.6</v>
      </c>
      <c r="BN249" s="6">
        <v>434</v>
      </c>
      <c r="BO249" s="6">
        <v>6.5</v>
      </c>
      <c r="BP249" s="6">
        <v>14.1</v>
      </c>
      <c r="BQ249" s="6"/>
    </row>
    <row r="250" spans="1:69" ht="17" customHeight="1">
      <c r="A250" s="6">
        <v>256555</v>
      </c>
      <c r="B250" s="6" t="s">
        <v>40</v>
      </c>
      <c r="C250" s="6">
        <v>100</v>
      </c>
      <c r="D250" s="6" t="s">
        <v>86</v>
      </c>
      <c r="E250" s="21">
        <f t="shared" ref="E250:E257" si="4">IF(D250="帰宅",0,IF(D251="帰宅",1,IF(D252="帰宅",2,IF(D253="帰宅",3,IF(D254="帰宅",4,5)))))</f>
        <v>1</v>
      </c>
      <c r="H250" s="21" t="str">
        <f>D251</f>
        <v>帰宅</v>
      </c>
      <c r="I250" s="7">
        <v>40129.356898148151</v>
      </c>
      <c r="J250" s="7">
        <v>40129.364328703705</v>
      </c>
      <c r="K250" s="13">
        <v>0.42858796296059154</v>
      </c>
      <c r="L250" s="23">
        <f>K250+K251</f>
        <v>0.42858796296059154</v>
      </c>
      <c r="M250" s="6">
        <v>642</v>
      </c>
      <c r="N250" s="10">
        <v>1081.9857752257205</v>
      </c>
      <c r="O250" s="6">
        <v>35.425307750000002</v>
      </c>
      <c r="P250" s="6">
        <v>139.65181949999999</v>
      </c>
      <c r="Q250" s="6">
        <v>104</v>
      </c>
      <c r="R250" s="6" t="s">
        <v>844</v>
      </c>
      <c r="S250" s="6">
        <v>1003012</v>
      </c>
      <c r="T250" s="6" t="s">
        <v>426</v>
      </c>
      <c r="U250" s="6">
        <v>100301201</v>
      </c>
      <c r="V250" s="6" t="s">
        <v>712</v>
      </c>
      <c r="W250" s="6">
        <v>35.430387879999998</v>
      </c>
      <c r="X250" s="6">
        <v>139.66200660000001</v>
      </c>
      <c r="Y250" s="6">
        <v>104</v>
      </c>
      <c r="Z250" s="6" t="s">
        <v>844</v>
      </c>
      <c r="AA250" s="6">
        <v>1003010</v>
      </c>
      <c r="AB250" s="6" t="s">
        <v>422</v>
      </c>
      <c r="AC250" s="6">
        <v>100301003</v>
      </c>
      <c r="AD250" s="6" t="s">
        <v>701</v>
      </c>
      <c r="AE250" s="6">
        <v>0</v>
      </c>
      <c r="AF250" s="6">
        <v>2</v>
      </c>
      <c r="AG250" s="6" t="s">
        <v>97</v>
      </c>
      <c r="AH250" s="6" t="s">
        <v>35</v>
      </c>
      <c r="AI250" s="6">
        <v>410</v>
      </c>
      <c r="AJ250" s="6" t="s">
        <v>43</v>
      </c>
      <c r="AL250" s="6" t="str">
        <f>AJ251</f>
        <v>自転車</v>
      </c>
      <c r="AM250" s="6">
        <v>7.5</v>
      </c>
      <c r="AN250" s="6">
        <v>1</v>
      </c>
      <c r="AO250" s="6">
        <v>1591</v>
      </c>
      <c r="AP250" s="6">
        <v>9.1</v>
      </c>
      <c r="AQ250" s="6">
        <v>1</v>
      </c>
      <c r="AR250" s="6">
        <v>19</v>
      </c>
      <c r="AS250" s="6">
        <v>210</v>
      </c>
      <c r="AT250" s="6" t="s">
        <v>41</v>
      </c>
      <c r="AU250" s="6" t="s">
        <v>36</v>
      </c>
      <c r="AV250" s="6">
        <v>0</v>
      </c>
      <c r="AW250" s="6">
        <v>803</v>
      </c>
      <c r="AX250" s="6">
        <v>9</v>
      </c>
      <c r="AY250" s="6">
        <v>2033</v>
      </c>
      <c r="AZ250" s="6">
        <v>24.7</v>
      </c>
      <c r="BA250" s="6">
        <v>52.7</v>
      </c>
      <c r="BB250" s="6">
        <v>1</v>
      </c>
      <c r="BC250" s="6">
        <v>1501</v>
      </c>
      <c r="BD250" s="6">
        <v>7.5</v>
      </c>
      <c r="BE250" s="6">
        <v>1</v>
      </c>
      <c r="BF250" s="6">
        <v>1501</v>
      </c>
      <c r="BG250" s="6">
        <v>17.8</v>
      </c>
      <c r="BH250" s="6">
        <v>1</v>
      </c>
      <c r="BI250" s="6">
        <v>0.73</v>
      </c>
      <c r="BJ250" s="6">
        <v>4</v>
      </c>
      <c r="BK250" s="6">
        <v>210</v>
      </c>
      <c r="BL250" s="6">
        <v>450</v>
      </c>
      <c r="BM250" s="6">
        <v>6.8</v>
      </c>
      <c r="BN250" s="6">
        <v>277</v>
      </c>
      <c r="BO250" s="6">
        <v>4.2</v>
      </c>
      <c r="BP250" s="6">
        <v>15</v>
      </c>
      <c r="BQ250" s="6"/>
    </row>
    <row r="251" spans="1:69" ht="17" customHeight="1">
      <c r="A251" s="6">
        <v>256594</v>
      </c>
      <c r="B251" s="6" t="s">
        <v>40</v>
      </c>
      <c r="C251" s="6">
        <v>200</v>
      </c>
      <c r="D251" s="6" t="s">
        <v>85</v>
      </c>
      <c r="E251" s="21">
        <f t="shared" si="4"/>
        <v>0</v>
      </c>
      <c r="G251" s="21" t="str">
        <f>D250</f>
        <v>出勤</v>
      </c>
      <c r="I251" s="7">
        <v>40129.792916666665</v>
      </c>
      <c r="J251" s="7">
        <v>40129.815601851849</v>
      </c>
      <c r="K251" s="13"/>
      <c r="L251" s="23">
        <f>K250+K251</f>
        <v>0.42858796296059154</v>
      </c>
      <c r="M251" s="6">
        <v>1960</v>
      </c>
      <c r="N251" s="10">
        <v>1004.4793193574188</v>
      </c>
      <c r="O251" s="6">
        <v>35.42973885</v>
      </c>
      <c r="P251" s="6">
        <v>139.66189919999999</v>
      </c>
      <c r="Q251" s="6">
        <v>104</v>
      </c>
      <c r="R251" s="6" t="s">
        <v>844</v>
      </c>
      <c r="S251" s="6">
        <v>1003010</v>
      </c>
      <c r="T251" s="6" t="s">
        <v>422</v>
      </c>
      <c r="U251" s="6">
        <v>100301003</v>
      </c>
      <c r="V251" s="6" t="s">
        <v>701</v>
      </c>
      <c r="W251" s="6">
        <v>35.425597420000003</v>
      </c>
      <c r="X251" s="6">
        <v>139.6520448</v>
      </c>
      <c r="Y251" s="6">
        <v>104</v>
      </c>
      <c r="Z251" s="6" t="s">
        <v>844</v>
      </c>
      <c r="AA251" s="6">
        <v>1003012</v>
      </c>
      <c r="AB251" s="6" t="s">
        <v>426</v>
      </c>
      <c r="AC251" s="6">
        <v>100301201</v>
      </c>
      <c r="AD251" s="6" t="s">
        <v>712</v>
      </c>
      <c r="AE251" s="6">
        <v>0</v>
      </c>
      <c r="AF251" s="6">
        <v>2</v>
      </c>
      <c r="AG251" s="6" t="s">
        <v>97</v>
      </c>
      <c r="AH251" s="6" t="s">
        <v>35</v>
      </c>
      <c r="AI251" s="6">
        <v>410</v>
      </c>
      <c r="AJ251" s="6" t="s">
        <v>43</v>
      </c>
      <c r="AK251" s="21" t="str">
        <f>AJ250</f>
        <v>自転車</v>
      </c>
      <c r="AM251" s="6">
        <v>7.9</v>
      </c>
      <c r="AN251" s="6">
        <v>1</v>
      </c>
      <c r="AO251" s="6">
        <v>1515</v>
      </c>
      <c r="AP251" s="6">
        <v>7.5</v>
      </c>
      <c r="AQ251" s="6">
        <v>1</v>
      </c>
      <c r="AR251" s="6">
        <v>24</v>
      </c>
      <c r="AS251" s="6">
        <v>340</v>
      </c>
      <c r="AT251" s="6" t="s">
        <v>36</v>
      </c>
      <c r="AU251" s="6" t="s">
        <v>41</v>
      </c>
      <c r="AV251" s="6">
        <v>1</v>
      </c>
      <c r="AW251" s="6">
        <v>2100</v>
      </c>
      <c r="AX251" s="6">
        <v>26.4</v>
      </c>
      <c r="AY251" s="6">
        <v>775</v>
      </c>
      <c r="AZ251" s="6">
        <v>9.8000000000000007</v>
      </c>
      <c r="BA251" s="6">
        <v>60.2</v>
      </c>
      <c r="BB251" s="6">
        <v>1</v>
      </c>
      <c r="BC251" s="6">
        <v>1575</v>
      </c>
      <c r="BD251" s="6">
        <v>7.9</v>
      </c>
      <c r="BE251" s="6">
        <v>1</v>
      </c>
      <c r="BF251" s="6">
        <v>1575</v>
      </c>
      <c r="BG251" s="6">
        <v>19.7</v>
      </c>
      <c r="BH251" s="6">
        <v>1</v>
      </c>
      <c r="BI251" s="6">
        <v>0.73</v>
      </c>
      <c r="BJ251" s="6">
        <v>4</v>
      </c>
      <c r="BK251" s="6">
        <v>210</v>
      </c>
      <c r="BL251" s="6">
        <v>228</v>
      </c>
      <c r="BM251" s="6">
        <v>3.4</v>
      </c>
      <c r="BN251" s="6">
        <v>417</v>
      </c>
      <c r="BO251" s="6">
        <v>6.3</v>
      </c>
      <c r="BP251" s="6">
        <v>13.7</v>
      </c>
      <c r="BQ251" s="6"/>
    </row>
    <row r="252" spans="1:69" ht="17" customHeight="1">
      <c r="A252" s="6">
        <v>256708</v>
      </c>
      <c r="B252" s="6" t="s">
        <v>40</v>
      </c>
      <c r="C252" s="6">
        <v>999</v>
      </c>
      <c r="D252" s="6" t="s">
        <v>84</v>
      </c>
      <c r="E252" s="21">
        <f t="shared" si="4"/>
        <v>1</v>
      </c>
      <c r="H252" s="21" t="str">
        <f>D253</f>
        <v>帰宅</v>
      </c>
      <c r="I252" s="7">
        <v>40131.437002314815</v>
      </c>
      <c r="J252" s="7">
        <v>40131.44635416667</v>
      </c>
      <c r="K252" s="13">
        <v>3.8645833330519963E-2</v>
      </c>
      <c r="L252" s="23">
        <f>K252+K253</f>
        <v>3.8645833330519963E-2</v>
      </c>
      <c r="M252" s="6">
        <v>808</v>
      </c>
      <c r="N252" s="10">
        <v>1707.730434848723</v>
      </c>
      <c r="O252" s="6">
        <v>35.424267059999998</v>
      </c>
      <c r="P252" s="6">
        <v>139.6520663</v>
      </c>
      <c r="Q252" s="6">
        <v>104</v>
      </c>
      <c r="R252" s="6" t="s">
        <v>844</v>
      </c>
      <c r="S252" s="6">
        <v>1003012</v>
      </c>
      <c r="T252" s="6" t="s">
        <v>426</v>
      </c>
      <c r="U252" s="6">
        <v>100301201</v>
      </c>
      <c r="V252" s="6" t="s">
        <v>712</v>
      </c>
      <c r="W252" s="6">
        <v>35.438686609999998</v>
      </c>
      <c r="X252" s="6">
        <v>139.64556999999999</v>
      </c>
      <c r="Y252" s="6">
        <v>104</v>
      </c>
      <c r="Z252" s="6" t="s">
        <v>844</v>
      </c>
      <c r="AA252" s="6">
        <v>1003017</v>
      </c>
      <c r="AB252" s="6" t="s">
        <v>41</v>
      </c>
      <c r="AC252" s="6">
        <v>100301701</v>
      </c>
      <c r="AD252" s="6" t="s">
        <v>676</v>
      </c>
      <c r="AE252" s="6">
        <v>0</v>
      </c>
      <c r="AF252" s="6">
        <v>2</v>
      </c>
      <c r="AG252" s="6" t="s">
        <v>97</v>
      </c>
      <c r="AH252" s="6" t="s">
        <v>35</v>
      </c>
      <c r="AI252" s="6">
        <v>410</v>
      </c>
      <c r="AJ252" s="6" t="s">
        <v>43</v>
      </c>
      <c r="AL252" s="6" t="str">
        <f>AJ253</f>
        <v>自転車</v>
      </c>
      <c r="AM252" s="6">
        <v>9.6</v>
      </c>
      <c r="AN252" s="6">
        <v>1</v>
      </c>
      <c r="AO252" s="6">
        <v>1941</v>
      </c>
      <c r="AP252" s="6">
        <v>10.7</v>
      </c>
      <c r="AQ252" s="6">
        <v>1</v>
      </c>
      <c r="AR252" s="6">
        <v>2</v>
      </c>
      <c r="AS252" s="6">
        <v>130</v>
      </c>
      <c r="AT252" s="6" t="s">
        <v>41</v>
      </c>
      <c r="AU252" s="6" t="s">
        <v>133</v>
      </c>
      <c r="AV252" s="6">
        <v>0</v>
      </c>
      <c r="AW252" s="6">
        <v>808</v>
      </c>
      <c r="AX252" s="6">
        <v>9.3000000000000007</v>
      </c>
      <c r="AY252" s="6">
        <v>340</v>
      </c>
      <c r="AZ252" s="6">
        <v>4.0999999999999996</v>
      </c>
      <c r="BA252" s="6">
        <v>15.4</v>
      </c>
      <c r="BB252" s="6">
        <v>1</v>
      </c>
      <c r="BC252" s="6">
        <v>1916</v>
      </c>
      <c r="BD252" s="6">
        <v>9.6</v>
      </c>
      <c r="BE252" s="6">
        <v>1</v>
      </c>
      <c r="BF252" s="6">
        <v>1916</v>
      </c>
      <c r="BG252" s="6">
        <v>23.1</v>
      </c>
      <c r="BH252" s="6">
        <v>1</v>
      </c>
      <c r="BI252" s="6">
        <v>1.1000000000000001</v>
      </c>
      <c r="BJ252" s="6">
        <v>5</v>
      </c>
      <c r="BK252" s="6">
        <v>210</v>
      </c>
      <c r="BL252" s="6">
        <v>564</v>
      </c>
      <c r="BM252" s="6">
        <v>8.5</v>
      </c>
      <c r="BN252" s="6">
        <v>185</v>
      </c>
      <c r="BO252" s="6">
        <v>2.8</v>
      </c>
      <c r="BP252" s="6">
        <v>16.3</v>
      </c>
      <c r="BQ252" s="6"/>
    </row>
    <row r="253" spans="1:69" ht="17" customHeight="1">
      <c r="A253" s="6">
        <v>256716</v>
      </c>
      <c r="B253" s="6" t="s">
        <v>40</v>
      </c>
      <c r="C253" s="6">
        <v>200</v>
      </c>
      <c r="D253" s="6" t="s">
        <v>85</v>
      </c>
      <c r="E253" s="21">
        <f t="shared" si="4"/>
        <v>0</v>
      </c>
      <c r="G253" s="21" t="str">
        <f>D252</f>
        <v>その他</v>
      </c>
      <c r="I253" s="7">
        <v>40131.485000000001</v>
      </c>
      <c r="J253" s="7">
        <v>40131.502500000002</v>
      </c>
      <c r="K253" s="13"/>
      <c r="L253" s="23">
        <f>K252+K253</f>
        <v>3.8645833330519963E-2</v>
      </c>
      <c r="M253" s="6">
        <v>1512</v>
      </c>
      <c r="N253" s="10">
        <v>1533.2624104129995</v>
      </c>
      <c r="O253" s="6">
        <v>35.438198450000002</v>
      </c>
      <c r="P253" s="6">
        <v>139.64520519999999</v>
      </c>
      <c r="Q253" s="6">
        <v>104</v>
      </c>
      <c r="R253" s="6" t="s">
        <v>844</v>
      </c>
      <c r="S253" s="6">
        <v>1003017</v>
      </c>
      <c r="T253" s="6" t="s">
        <v>41</v>
      </c>
      <c r="U253" s="6">
        <v>100301702</v>
      </c>
      <c r="V253" s="6" t="s">
        <v>133</v>
      </c>
      <c r="W253" s="6">
        <v>35.425517020000001</v>
      </c>
      <c r="X253" s="6">
        <v>139.6518571</v>
      </c>
      <c r="Y253" s="6">
        <v>104</v>
      </c>
      <c r="Z253" s="6" t="s">
        <v>844</v>
      </c>
      <c r="AA253" s="6">
        <v>1003012</v>
      </c>
      <c r="AB253" s="6" t="s">
        <v>426</v>
      </c>
      <c r="AC253" s="6">
        <v>100301201</v>
      </c>
      <c r="AD253" s="6" t="s">
        <v>712</v>
      </c>
      <c r="AE253" s="6">
        <v>0</v>
      </c>
      <c r="AF253" s="6">
        <v>2</v>
      </c>
      <c r="AG253" s="6" t="s">
        <v>97</v>
      </c>
      <c r="AH253" s="6" t="s">
        <v>35</v>
      </c>
      <c r="AI253" s="6">
        <v>410</v>
      </c>
      <c r="AJ253" s="6" t="s">
        <v>43</v>
      </c>
      <c r="AK253" s="21" t="str">
        <f>AJ252</f>
        <v>自転車</v>
      </c>
      <c r="AM253" s="6">
        <v>9.5</v>
      </c>
      <c r="AN253" s="6">
        <v>1</v>
      </c>
      <c r="AO253" s="6">
        <v>2135</v>
      </c>
      <c r="AP253" s="6">
        <v>12.1</v>
      </c>
      <c r="AQ253" s="6">
        <v>1</v>
      </c>
      <c r="AR253" s="6">
        <v>3</v>
      </c>
      <c r="AS253" s="6">
        <v>130</v>
      </c>
      <c r="AT253" s="6" t="s">
        <v>133</v>
      </c>
      <c r="AU253" s="6" t="s">
        <v>41</v>
      </c>
      <c r="AV253" s="6">
        <v>0</v>
      </c>
      <c r="AW253" s="6">
        <v>375</v>
      </c>
      <c r="AX253" s="6">
        <v>4.5</v>
      </c>
      <c r="AY253" s="6">
        <v>767</v>
      </c>
      <c r="AZ253" s="6">
        <v>9.6</v>
      </c>
      <c r="BA253" s="6">
        <v>17.100000000000001</v>
      </c>
      <c r="BB253" s="6">
        <v>1</v>
      </c>
      <c r="BC253" s="6">
        <v>1908</v>
      </c>
      <c r="BD253" s="6">
        <v>9.5</v>
      </c>
      <c r="BE253" s="6">
        <v>1</v>
      </c>
      <c r="BF253" s="6">
        <v>1908</v>
      </c>
      <c r="BG253" s="6">
        <v>24</v>
      </c>
      <c r="BH253" s="6">
        <v>1</v>
      </c>
      <c r="BI253" s="6">
        <v>1.1000000000000001</v>
      </c>
      <c r="BJ253" s="6">
        <v>4</v>
      </c>
      <c r="BK253" s="6">
        <v>210</v>
      </c>
      <c r="BL253" s="6">
        <v>166</v>
      </c>
      <c r="BM253" s="6">
        <v>2.5</v>
      </c>
      <c r="BN253" s="6">
        <v>426</v>
      </c>
      <c r="BO253" s="6">
        <v>6.4</v>
      </c>
      <c r="BP253" s="6">
        <v>12.9</v>
      </c>
      <c r="BQ253" s="6"/>
    </row>
    <row r="254" spans="1:69" ht="17" customHeight="1">
      <c r="A254" s="6">
        <v>256734</v>
      </c>
      <c r="B254" s="6" t="s">
        <v>40</v>
      </c>
      <c r="C254" s="6">
        <v>500</v>
      </c>
      <c r="D254" s="6" t="s">
        <v>33</v>
      </c>
      <c r="E254" s="21">
        <f t="shared" si="4"/>
        <v>1</v>
      </c>
      <c r="H254" s="21" t="str">
        <f>D255</f>
        <v>帰宅</v>
      </c>
      <c r="I254" s="7">
        <v>40131.596030092594</v>
      </c>
      <c r="J254" s="7">
        <v>40131.606446759259</v>
      </c>
      <c r="K254" s="13">
        <v>3.3356481479131617E-2</v>
      </c>
      <c r="L254" s="23">
        <f>K254+K255</f>
        <v>3.3356481479131617E-2</v>
      </c>
      <c r="M254" s="6">
        <v>900</v>
      </c>
      <c r="N254" s="10">
        <v>1719.3687649347273</v>
      </c>
      <c r="O254" s="6">
        <v>35.425549220000001</v>
      </c>
      <c r="P254" s="6">
        <v>139.65190000000001</v>
      </c>
      <c r="Q254" s="6">
        <v>104</v>
      </c>
      <c r="R254" s="6" t="s">
        <v>844</v>
      </c>
      <c r="S254" s="6">
        <v>1003012</v>
      </c>
      <c r="T254" s="6" t="s">
        <v>426</v>
      </c>
      <c r="U254" s="6">
        <v>100301201</v>
      </c>
      <c r="V254" s="6" t="s">
        <v>712</v>
      </c>
      <c r="W254" s="6">
        <v>35.438005390000001</v>
      </c>
      <c r="X254" s="6">
        <v>139.6631491</v>
      </c>
      <c r="Y254" s="6">
        <v>104</v>
      </c>
      <c r="Z254" s="6" t="s">
        <v>844</v>
      </c>
      <c r="AA254" s="6">
        <v>1003004</v>
      </c>
      <c r="AB254" s="6" t="s">
        <v>413</v>
      </c>
      <c r="AC254" s="6">
        <v>100300403</v>
      </c>
      <c r="AD254" s="6" t="s">
        <v>668</v>
      </c>
      <c r="AE254" s="6">
        <v>0</v>
      </c>
      <c r="AF254" s="6">
        <v>2</v>
      </c>
      <c r="AG254" s="6" t="s">
        <v>97</v>
      </c>
      <c r="AH254" s="6" t="s">
        <v>35</v>
      </c>
      <c r="AI254" s="6">
        <v>100</v>
      </c>
      <c r="AJ254" s="6" t="s">
        <v>93</v>
      </c>
      <c r="AL254" s="6" t="str">
        <f>AJ255</f>
        <v>自動車</v>
      </c>
      <c r="AM254" s="6">
        <v>12.2</v>
      </c>
      <c r="AN254" s="6">
        <v>1</v>
      </c>
      <c r="AO254" s="6">
        <v>2222</v>
      </c>
      <c r="AP254" s="6">
        <v>12.2</v>
      </c>
      <c r="AQ254" s="6">
        <v>1</v>
      </c>
      <c r="AR254" s="6">
        <v>19</v>
      </c>
      <c r="AS254" s="6">
        <v>210</v>
      </c>
      <c r="AT254" s="6" t="s">
        <v>41</v>
      </c>
      <c r="AU254" s="6" t="s">
        <v>36</v>
      </c>
      <c r="AV254" s="6">
        <v>0</v>
      </c>
      <c r="AW254" s="6">
        <v>762</v>
      </c>
      <c r="AX254" s="6">
        <v>8.9</v>
      </c>
      <c r="AY254" s="6">
        <v>1592</v>
      </c>
      <c r="AZ254" s="6">
        <v>19.2</v>
      </c>
      <c r="BA254" s="6">
        <v>47.099999999999994</v>
      </c>
      <c r="BB254" s="6">
        <v>1</v>
      </c>
      <c r="BC254" s="6">
        <v>2114</v>
      </c>
      <c r="BD254" s="6">
        <v>10.6</v>
      </c>
      <c r="BE254" s="6">
        <v>1</v>
      </c>
      <c r="BF254" s="6">
        <v>2114</v>
      </c>
      <c r="BG254" s="6">
        <v>26.7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/>
    </row>
    <row r="255" spans="1:69" ht="17" customHeight="1">
      <c r="A255" s="6">
        <v>256743</v>
      </c>
      <c r="B255" s="6" t="s">
        <v>40</v>
      </c>
      <c r="C255" s="6">
        <v>200</v>
      </c>
      <c r="D255" s="6" t="s">
        <v>85</v>
      </c>
      <c r="E255" s="21">
        <f t="shared" si="4"/>
        <v>0</v>
      </c>
      <c r="G255" s="21" t="str">
        <f>D254</f>
        <v>買い物</v>
      </c>
      <c r="I255" s="7">
        <v>40131.639803240738</v>
      </c>
      <c r="J255" s="7">
        <v>40131.648622685185</v>
      </c>
      <c r="K255" s="13"/>
      <c r="L255" s="23">
        <f>K254+K255</f>
        <v>3.3356481479131617E-2</v>
      </c>
      <c r="M255" s="6">
        <v>762</v>
      </c>
      <c r="N255" s="10">
        <v>1657.7298450988378</v>
      </c>
      <c r="O255" s="6">
        <v>35.438938729999997</v>
      </c>
      <c r="P255" s="6">
        <v>139.66017719999999</v>
      </c>
      <c r="Q255" s="6">
        <v>104</v>
      </c>
      <c r="R255" s="6" t="s">
        <v>844</v>
      </c>
      <c r="S255" s="6">
        <v>1003004</v>
      </c>
      <c r="T255" s="6" t="s">
        <v>413</v>
      </c>
      <c r="U255" s="6">
        <v>100300402</v>
      </c>
      <c r="V255" s="6" t="s">
        <v>678</v>
      </c>
      <c r="W255" s="6">
        <v>35.42566721</v>
      </c>
      <c r="X255" s="6">
        <v>139.65183569999999</v>
      </c>
      <c r="Y255" s="6">
        <v>104</v>
      </c>
      <c r="Z255" s="6" t="s">
        <v>844</v>
      </c>
      <c r="AA255" s="6">
        <v>1003012</v>
      </c>
      <c r="AB255" s="6" t="s">
        <v>426</v>
      </c>
      <c r="AC255" s="6">
        <v>100301201</v>
      </c>
      <c r="AD255" s="6" t="s">
        <v>712</v>
      </c>
      <c r="AE255" s="6">
        <v>0</v>
      </c>
      <c r="AF255" s="6">
        <v>2</v>
      </c>
      <c r="AG255" s="6" t="s">
        <v>97</v>
      </c>
      <c r="AH255" s="6" t="s">
        <v>35</v>
      </c>
      <c r="AI255" s="6">
        <v>100</v>
      </c>
      <c r="AJ255" s="6" t="s">
        <v>93</v>
      </c>
      <c r="AK255" s="21" t="str">
        <f>AJ254</f>
        <v>自動車</v>
      </c>
      <c r="AM255" s="6">
        <v>10.1</v>
      </c>
      <c r="AN255" s="6">
        <v>1</v>
      </c>
      <c r="AO255" s="6">
        <v>1825</v>
      </c>
      <c r="AP255" s="6">
        <v>10.1</v>
      </c>
      <c r="AQ255" s="6">
        <v>1</v>
      </c>
      <c r="AR255" s="6">
        <v>24</v>
      </c>
      <c r="AS255" s="6">
        <v>340</v>
      </c>
      <c r="AT255" s="6" t="s">
        <v>36</v>
      </c>
      <c r="AU255" s="6" t="s">
        <v>41</v>
      </c>
      <c r="AV255" s="6">
        <v>1</v>
      </c>
      <c r="AW255" s="6">
        <v>1099</v>
      </c>
      <c r="AX255" s="6">
        <v>13.7</v>
      </c>
      <c r="AY255" s="6">
        <v>753</v>
      </c>
      <c r="AZ255" s="6">
        <v>9.4</v>
      </c>
      <c r="BA255" s="6">
        <v>47.1</v>
      </c>
      <c r="BB255" s="6">
        <v>1</v>
      </c>
      <c r="BC255" s="6">
        <v>1861</v>
      </c>
      <c r="BD255" s="6">
        <v>9.3000000000000007</v>
      </c>
      <c r="BE255" s="6">
        <v>1</v>
      </c>
      <c r="BF255" s="6">
        <v>1861</v>
      </c>
      <c r="BG255" s="6">
        <v>23.3</v>
      </c>
      <c r="BH255" s="6">
        <v>1</v>
      </c>
      <c r="BI255" s="6">
        <v>2.2999999999999998</v>
      </c>
      <c r="BJ255" s="6">
        <v>10</v>
      </c>
      <c r="BK255" s="6">
        <v>210</v>
      </c>
      <c r="BL255" s="6">
        <v>398</v>
      </c>
      <c r="BM255" s="6">
        <v>6</v>
      </c>
      <c r="BN255" s="6">
        <v>284</v>
      </c>
      <c r="BO255" s="6">
        <v>4.3</v>
      </c>
      <c r="BP255" s="6">
        <v>20.3</v>
      </c>
      <c r="BQ255" s="6"/>
    </row>
    <row r="256" spans="1:69" ht="17" customHeight="1">
      <c r="A256" s="6">
        <v>256800</v>
      </c>
      <c r="B256" s="6" t="s">
        <v>40</v>
      </c>
      <c r="C256" s="6">
        <v>999</v>
      </c>
      <c r="D256" s="6" t="s">
        <v>84</v>
      </c>
      <c r="E256" s="21">
        <f t="shared" si="4"/>
        <v>1</v>
      </c>
      <c r="H256" s="21" t="str">
        <f>D257</f>
        <v>帰宅</v>
      </c>
      <c r="I256" s="7">
        <v>40132.439965277779</v>
      </c>
      <c r="J256" s="7">
        <v>40132.448611111111</v>
      </c>
      <c r="K256" s="13">
        <v>3.5983796296932269E-2</v>
      </c>
      <c r="L256" s="23">
        <f>K256+K257</f>
        <v>3.5983796296932269E-2</v>
      </c>
      <c r="M256" s="6">
        <v>747</v>
      </c>
      <c r="N256" s="10">
        <v>1633.4883076392339</v>
      </c>
      <c r="O256" s="6">
        <v>35.425629610000001</v>
      </c>
      <c r="P256" s="6">
        <v>139.6518677</v>
      </c>
      <c r="Q256" s="6">
        <v>104</v>
      </c>
      <c r="R256" s="6" t="s">
        <v>844</v>
      </c>
      <c r="S256" s="6">
        <v>1003012</v>
      </c>
      <c r="T256" s="6" t="s">
        <v>426</v>
      </c>
      <c r="U256" s="6">
        <v>100301201</v>
      </c>
      <c r="V256" s="6" t="s">
        <v>712</v>
      </c>
      <c r="W256" s="6">
        <v>35.439158740000003</v>
      </c>
      <c r="X256" s="6">
        <v>139.644835</v>
      </c>
      <c r="Y256" s="6">
        <v>104</v>
      </c>
      <c r="Z256" s="6" t="s">
        <v>844</v>
      </c>
      <c r="AA256" s="6">
        <v>1003017</v>
      </c>
      <c r="AB256" s="6" t="s">
        <v>41</v>
      </c>
      <c r="AC256" s="6">
        <v>100301702</v>
      </c>
      <c r="AD256" s="6" t="s">
        <v>133</v>
      </c>
      <c r="AE256" s="6">
        <v>0</v>
      </c>
      <c r="AF256" s="6">
        <v>2</v>
      </c>
      <c r="AG256" s="6" t="s">
        <v>97</v>
      </c>
      <c r="AH256" s="6" t="s">
        <v>35</v>
      </c>
      <c r="AI256" s="6">
        <v>410</v>
      </c>
      <c r="AJ256" s="6" t="s">
        <v>43</v>
      </c>
      <c r="AL256" s="6" t="str">
        <f>AJ257</f>
        <v>自転車</v>
      </c>
      <c r="AM256" s="6">
        <v>9.9</v>
      </c>
      <c r="AN256" s="6">
        <v>1</v>
      </c>
      <c r="AO256" s="6">
        <v>3779</v>
      </c>
      <c r="AP256" s="6">
        <v>14</v>
      </c>
      <c r="AQ256" s="6">
        <v>1</v>
      </c>
      <c r="AR256" s="6">
        <v>2</v>
      </c>
      <c r="AS256" s="6">
        <v>130</v>
      </c>
      <c r="AT256" s="6" t="s">
        <v>41</v>
      </c>
      <c r="AU256" s="6" t="s">
        <v>133</v>
      </c>
      <c r="AV256" s="6">
        <v>0</v>
      </c>
      <c r="AW256" s="6">
        <v>756</v>
      </c>
      <c r="AX256" s="6">
        <v>8.8000000000000007</v>
      </c>
      <c r="AY256" s="6">
        <v>267</v>
      </c>
      <c r="AZ256" s="6">
        <v>3.2</v>
      </c>
      <c r="BA256" s="6">
        <v>14</v>
      </c>
      <c r="BB256" s="6">
        <v>1</v>
      </c>
      <c r="BC256" s="6">
        <v>1983</v>
      </c>
      <c r="BD256" s="6">
        <v>9.9</v>
      </c>
      <c r="BE256" s="6">
        <v>1</v>
      </c>
      <c r="BF256" s="6">
        <v>1983</v>
      </c>
      <c r="BG256" s="6">
        <v>24.1</v>
      </c>
      <c r="BH256" s="6">
        <v>1</v>
      </c>
      <c r="BI256" s="6">
        <v>1.1000000000000001</v>
      </c>
      <c r="BJ256" s="6">
        <v>5</v>
      </c>
      <c r="BK256" s="6">
        <v>210</v>
      </c>
      <c r="BL256" s="6">
        <v>414</v>
      </c>
      <c r="BM256" s="6">
        <v>6.2</v>
      </c>
      <c r="BN256" s="6">
        <v>267</v>
      </c>
      <c r="BO256" s="6">
        <v>4</v>
      </c>
      <c r="BP256" s="6">
        <v>15.2</v>
      </c>
      <c r="BQ256" s="6"/>
    </row>
    <row r="257" spans="1:69" ht="17" customHeight="1">
      <c r="A257" s="6">
        <v>256805</v>
      </c>
      <c r="B257" s="6" t="s">
        <v>40</v>
      </c>
      <c r="C257" s="6">
        <v>200</v>
      </c>
      <c r="D257" s="6" t="s">
        <v>85</v>
      </c>
      <c r="E257" s="21">
        <f t="shared" si="4"/>
        <v>0</v>
      </c>
      <c r="G257" s="21" t="str">
        <f>D256</f>
        <v>その他</v>
      </c>
      <c r="I257" s="7">
        <v>40132.484594907408</v>
      </c>
      <c r="J257" s="7">
        <v>40132.510925925926</v>
      </c>
      <c r="K257" s="13"/>
      <c r="L257" s="23">
        <f>K256+K257</f>
        <v>3.5983796296932269E-2</v>
      </c>
      <c r="M257" s="6">
        <v>2275</v>
      </c>
      <c r="N257" s="10">
        <v>1688.7844257846059</v>
      </c>
      <c r="O257" s="6">
        <v>35.439196240000001</v>
      </c>
      <c r="P257" s="6">
        <v>139.6448565</v>
      </c>
      <c r="Q257" s="6">
        <v>104</v>
      </c>
      <c r="R257" s="6" t="s">
        <v>844</v>
      </c>
      <c r="S257" s="6">
        <v>1003017</v>
      </c>
      <c r="T257" s="6" t="s">
        <v>41</v>
      </c>
      <c r="U257" s="6">
        <v>100301702</v>
      </c>
      <c r="V257" s="6" t="s">
        <v>133</v>
      </c>
      <c r="W257" s="6">
        <v>35.425179059999998</v>
      </c>
      <c r="X257" s="6">
        <v>139.6520395</v>
      </c>
      <c r="Y257" s="6">
        <v>104</v>
      </c>
      <c r="Z257" s="6" t="s">
        <v>844</v>
      </c>
      <c r="AA257" s="6">
        <v>1003012</v>
      </c>
      <c r="AB257" s="6" t="s">
        <v>426</v>
      </c>
      <c r="AC257" s="6">
        <v>100301201</v>
      </c>
      <c r="AD257" s="6" t="s">
        <v>712</v>
      </c>
      <c r="AE257" s="6">
        <v>0</v>
      </c>
      <c r="AF257" s="6">
        <v>2</v>
      </c>
      <c r="AG257" s="6" t="s">
        <v>97</v>
      </c>
      <c r="AH257" s="6" t="s">
        <v>35</v>
      </c>
      <c r="AI257" s="6">
        <v>410</v>
      </c>
      <c r="AJ257" s="6" t="s">
        <v>43</v>
      </c>
      <c r="AK257" s="21" t="str">
        <f>AJ256</f>
        <v>自転車</v>
      </c>
      <c r="AM257" s="6">
        <v>10.199999999999999</v>
      </c>
      <c r="AN257" s="6">
        <v>1</v>
      </c>
      <c r="AO257" s="6">
        <v>10339</v>
      </c>
      <c r="AP257" s="6">
        <v>22.8</v>
      </c>
      <c r="AQ257" s="6">
        <v>1</v>
      </c>
      <c r="AR257" s="6">
        <v>3</v>
      </c>
      <c r="AS257" s="6">
        <v>130</v>
      </c>
      <c r="AT257" s="6" t="s">
        <v>133</v>
      </c>
      <c r="AU257" s="6" t="s">
        <v>41</v>
      </c>
      <c r="AV257" s="6">
        <v>0</v>
      </c>
      <c r="AW257" s="6">
        <v>262</v>
      </c>
      <c r="AX257" s="6">
        <v>3.2</v>
      </c>
      <c r="AY257" s="6">
        <v>810</v>
      </c>
      <c r="AZ257" s="6">
        <v>10.199999999999999</v>
      </c>
      <c r="BA257" s="6">
        <v>16.399999999999999</v>
      </c>
      <c r="BB257" s="6">
        <v>1</v>
      </c>
      <c r="BC257" s="6">
        <v>2039</v>
      </c>
      <c r="BD257" s="6">
        <v>10.199999999999999</v>
      </c>
      <c r="BE257" s="6">
        <v>1</v>
      </c>
      <c r="BF257" s="6">
        <v>2039</v>
      </c>
      <c r="BG257" s="6">
        <v>25.6</v>
      </c>
      <c r="BH257" s="6">
        <v>1</v>
      </c>
      <c r="BI257" s="6">
        <v>1.1000000000000001</v>
      </c>
      <c r="BJ257" s="6">
        <v>4</v>
      </c>
      <c r="BK257" s="6">
        <v>210</v>
      </c>
      <c r="BL257" s="6">
        <v>269</v>
      </c>
      <c r="BM257" s="6">
        <v>4</v>
      </c>
      <c r="BN257" s="6">
        <v>463</v>
      </c>
      <c r="BO257" s="6">
        <v>6.9</v>
      </c>
      <c r="BP257" s="6">
        <v>14.9</v>
      </c>
      <c r="BQ257" s="6"/>
    </row>
    <row r="258" spans="1:69" ht="17" customHeight="1">
      <c r="A258" s="6">
        <v>256819</v>
      </c>
      <c r="B258" s="6" t="s">
        <v>40</v>
      </c>
      <c r="C258" s="6">
        <v>999</v>
      </c>
      <c r="D258" s="6" t="s">
        <v>84</v>
      </c>
      <c r="E258" s="21">
        <f>IF(D258="帰宅",0,IF(D259="帰宅",1,IF(D260="帰宅",2,IF(D261="帰宅",3,IF(#REF!="帰宅",4,5)))))</f>
        <v>1</v>
      </c>
      <c r="H258" s="21" t="str">
        <f>D259</f>
        <v>帰宅</v>
      </c>
      <c r="I258" s="7">
        <v>40132.551886574074</v>
      </c>
      <c r="J258" s="7">
        <v>40132.623715277776</v>
      </c>
      <c r="K258" s="13">
        <v>3.1562500000291038E-2</v>
      </c>
      <c r="L258" s="23">
        <f>K258+K259</f>
        <v>3.1562500000291038E-2</v>
      </c>
      <c r="M258" s="6">
        <v>6206</v>
      </c>
      <c r="N258" s="10">
        <v>20887.13602279843</v>
      </c>
      <c r="O258" s="6">
        <v>35.427335550000002</v>
      </c>
      <c r="P258" s="6">
        <v>139.6531177</v>
      </c>
      <c r="Q258" s="6">
        <v>104</v>
      </c>
      <c r="R258" s="6" t="s">
        <v>844</v>
      </c>
      <c r="S258" s="6">
        <v>1003016</v>
      </c>
      <c r="T258" s="6" t="s">
        <v>420</v>
      </c>
      <c r="U258" s="6">
        <v>100301605</v>
      </c>
      <c r="V258" s="6" t="s">
        <v>700</v>
      </c>
      <c r="W258" s="6">
        <v>35.24053576</v>
      </c>
      <c r="X258" s="6">
        <v>139.67768670000001</v>
      </c>
      <c r="Y258" s="6">
        <v>201</v>
      </c>
      <c r="Z258" s="6" t="s">
        <v>859</v>
      </c>
      <c r="AA258" s="6">
        <v>2010408</v>
      </c>
      <c r="AB258" s="6" t="s">
        <v>465</v>
      </c>
      <c r="AC258" s="6">
        <v>201040803</v>
      </c>
      <c r="AD258" s="6" t="s">
        <v>761</v>
      </c>
      <c r="AE258" s="6">
        <v>0</v>
      </c>
      <c r="AF258" s="6">
        <v>2</v>
      </c>
      <c r="AG258" s="6" t="s">
        <v>97</v>
      </c>
      <c r="AH258" s="6" t="s">
        <v>35</v>
      </c>
      <c r="AI258" s="6">
        <v>100</v>
      </c>
      <c r="AJ258" s="6" t="s">
        <v>93</v>
      </c>
      <c r="AL258" s="6" t="str">
        <f>AJ259</f>
        <v>自動車</v>
      </c>
      <c r="AM258" s="6">
        <v>56.1</v>
      </c>
      <c r="AN258" s="6">
        <v>1</v>
      </c>
      <c r="AO258" s="6">
        <v>31390</v>
      </c>
      <c r="AP258" s="6">
        <v>56.1</v>
      </c>
      <c r="AQ258" s="6">
        <v>1</v>
      </c>
      <c r="AR258" s="6">
        <v>47</v>
      </c>
      <c r="AS258" s="6">
        <v>560</v>
      </c>
      <c r="AT258" s="6" t="s">
        <v>41</v>
      </c>
      <c r="AU258" s="6" t="s">
        <v>176</v>
      </c>
      <c r="AV258" s="6">
        <v>1</v>
      </c>
      <c r="AW258" s="6">
        <v>861</v>
      </c>
      <c r="AX258" s="6">
        <v>10.199999999999999</v>
      </c>
      <c r="AY258" s="6">
        <v>1744</v>
      </c>
      <c r="AZ258" s="6">
        <v>21.6</v>
      </c>
      <c r="BA258" s="6">
        <v>78.800000000000011</v>
      </c>
      <c r="BB258" s="6">
        <v>1</v>
      </c>
      <c r="BC258" s="6">
        <v>28156</v>
      </c>
      <c r="BD258" s="6">
        <v>140.80000000000001</v>
      </c>
      <c r="BE258" s="6">
        <v>1</v>
      </c>
      <c r="BF258" s="6">
        <v>28156</v>
      </c>
      <c r="BG258" s="6">
        <v>350.6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/>
    </row>
    <row r="259" spans="1:69" ht="17" customHeight="1">
      <c r="A259" s="6">
        <v>256838</v>
      </c>
      <c r="B259" s="6" t="s">
        <v>40</v>
      </c>
      <c r="C259" s="6">
        <v>200</v>
      </c>
      <c r="D259" s="6" t="s">
        <v>85</v>
      </c>
      <c r="E259" s="21">
        <f>IF(D259="帰宅",0,IF(D260="帰宅",1,IF(D261="帰宅",2,IF(#REF!="帰宅",3,IF(#REF!="帰宅",4,5)))))</f>
        <v>0</v>
      </c>
      <c r="G259" s="21" t="str">
        <f>D258</f>
        <v>その他</v>
      </c>
      <c r="I259" s="7">
        <v>40132.655277777776</v>
      </c>
      <c r="J259" s="7">
        <v>40132.693391203706</v>
      </c>
      <c r="K259" s="13"/>
      <c r="L259" s="23">
        <f>K258+K259</f>
        <v>3.1562500000291038E-2</v>
      </c>
      <c r="M259" s="6">
        <v>3293</v>
      </c>
      <c r="N259" s="10">
        <v>20740.280538448107</v>
      </c>
      <c r="O259" s="6">
        <v>35.240256789999997</v>
      </c>
      <c r="P259" s="6">
        <v>139.6777457</v>
      </c>
      <c r="Q259" s="6">
        <v>201</v>
      </c>
      <c r="R259" s="6" t="s">
        <v>859</v>
      </c>
      <c r="S259" s="6">
        <v>2010408</v>
      </c>
      <c r="T259" s="6" t="s">
        <v>465</v>
      </c>
      <c r="U259" s="6">
        <v>201040803</v>
      </c>
      <c r="V259" s="6" t="s">
        <v>761</v>
      </c>
      <c r="W259" s="6">
        <v>35.425597510000003</v>
      </c>
      <c r="X259" s="6">
        <v>139.65173909999999</v>
      </c>
      <c r="Y259" s="6">
        <v>104</v>
      </c>
      <c r="Z259" s="6" t="s">
        <v>844</v>
      </c>
      <c r="AA259" s="6">
        <v>1003012</v>
      </c>
      <c r="AB259" s="6" t="s">
        <v>426</v>
      </c>
      <c r="AC259" s="6">
        <v>100301201</v>
      </c>
      <c r="AD259" s="6" t="s">
        <v>712</v>
      </c>
      <c r="AE259" s="6">
        <v>0</v>
      </c>
      <c r="AF259" s="6">
        <v>2</v>
      </c>
      <c r="AG259" s="6" t="s">
        <v>97</v>
      </c>
      <c r="AH259" s="6" t="s">
        <v>35</v>
      </c>
      <c r="AI259" s="6">
        <v>100</v>
      </c>
      <c r="AJ259" s="6" t="s">
        <v>93</v>
      </c>
      <c r="AK259" s="21" t="str">
        <f>AJ258</f>
        <v>自動車</v>
      </c>
      <c r="AM259" s="6">
        <v>59.6</v>
      </c>
      <c r="AN259" s="6">
        <v>1</v>
      </c>
      <c r="AO259" s="6">
        <v>29278</v>
      </c>
      <c r="AP259" s="6">
        <v>59.6</v>
      </c>
      <c r="AQ259" s="6">
        <v>1</v>
      </c>
      <c r="AR259" s="6">
        <v>46</v>
      </c>
      <c r="AS259" s="6">
        <v>560</v>
      </c>
      <c r="AT259" s="6" t="s">
        <v>176</v>
      </c>
      <c r="AU259" s="6" t="s">
        <v>41</v>
      </c>
      <c r="AV259" s="6">
        <v>1</v>
      </c>
      <c r="AW259" s="6">
        <v>1727</v>
      </c>
      <c r="AX259" s="6">
        <v>22.2</v>
      </c>
      <c r="AY259" s="6">
        <v>764</v>
      </c>
      <c r="AZ259" s="6">
        <v>9.6</v>
      </c>
      <c r="BA259" s="6">
        <v>77.8</v>
      </c>
      <c r="BB259" s="6">
        <v>1</v>
      </c>
      <c r="BC259" s="6">
        <v>27805</v>
      </c>
      <c r="BD259" s="6">
        <v>139</v>
      </c>
      <c r="BE259" s="6">
        <v>1</v>
      </c>
      <c r="BF259" s="6">
        <v>27805</v>
      </c>
      <c r="BG259" s="6">
        <v>350.5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/>
    </row>
    <row r="260" spans="1:69" ht="17" customHeight="1">
      <c r="A260" s="6">
        <v>256870</v>
      </c>
      <c r="B260" s="6" t="s">
        <v>40</v>
      </c>
      <c r="C260" s="6">
        <v>500</v>
      </c>
      <c r="D260" s="6" t="s">
        <v>33</v>
      </c>
      <c r="E260" s="21">
        <f>IF(D260="帰宅",0,IF(D261="帰宅",1,IF(#REF!="帰宅",2,IF(#REF!="帰宅",3,IF(#REF!="帰宅",4,5)))))</f>
        <v>1</v>
      </c>
      <c r="H260" s="21" t="str">
        <f>D261</f>
        <v>帰宅</v>
      </c>
      <c r="I260" s="7">
        <v>40132.820173611108</v>
      </c>
      <c r="J260" s="7">
        <v>40132.82739583333</v>
      </c>
      <c r="K260" s="13">
        <v>7.4768518534256145E-3</v>
      </c>
      <c r="L260" s="23">
        <f>K260+K261</f>
        <v>7.4768518534256145E-3</v>
      </c>
      <c r="M260" s="6">
        <v>624</v>
      </c>
      <c r="N260" s="10">
        <v>1713.8832012393693</v>
      </c>
      <c r="O260" s="6">
        <v>35.425549220000001</v>
      </c>
      <c r="P260" s="6">
        <v>139.65198580000001</v>
      </c>
      <c r="Q260" s="6">
        <v>104</v>
      </c>
      <c r="R260" s="6" t="s">
        <v>844</v>
      </c>
      <c r="S260" s="6">
        <v>1003012</v>
      </c>
      <c r="T260" s="6" t="s">
        <v>426</v>
      </c>
      <c r="U260" s="6">
        <v>100301201</v>
      </c>
      <c r="V260" s="6" t="s">
        <v>712</v>
      </c>
      <c r="W260" s="6">
        <v>35.437796110000001</v>
      </c>
      <c r="X260" s="6">
        <v>139.66347640000001</v>
      </c>
      <c r="Y260" s="6">
        <v>104</v>
      </c>
      <c r="Z260" s="6" t="s">
        <v>844</v>
      </c>
      <c r="AA260" s="6">
        <v>1003004</v>
      </c>
      <c r="AB260" s="6" t="s">
        <v>413</v>
      </c>
      <c r="AC260" s="6">
        <v>100300403</v>
      </c>
      <c r="AD260" s="6" t="s">
        <v>668</v>
      </c>
      <c r="AE260" s="6">
        <v>0</v>
      </c>
      <c r="AF260" s="6">
        <v>2</v>
      </c>
      <c r="AG260" s="6" t="s">
        <v>97</v>
      </c>
      <c r="AH260" s="6" t="s">
        <v>35</v>
      </c>
      <c r="AI260" s="6">
        <v>100</v>
      </c>
      <c r="AJ260" s="6" t="s">
        <v>93</v>
      </c>
      <c r="AL260" s="6" t="str">
        <f>AJ261</f>
        <v>自動車</v>
      </c>
      <c r="AM260" s="6">
        <v>12.1</v>
      </c>
      <c r="AN260" s="6">
        <v>1</v>
      </c>
      <c r="AO260" s="6">
        <v>2180</v>
      </c>
      <c r="AP260" s="6">
        <v>12.1</v>
      </c>
      <c r="AQ260" s="6">
        <v>1</v>
      </c>
      <c r="AR260" s="6">
        <v>19</v>
      </c>
      <c r="AS260" s="6">
        <v>210</v>
      </c>
      <c r="AT260" s="6" t="s">
        <v>41</v>
      </c>
      <c r="AU260" s="6" t="s">
        <v>36</v>
      </c>
      <c r="AV260" s="6">
        <v>0</v>
      </c>
      <c r="AW260" s="6">
        <v>788</v>
      </c>
      <c r="AX260" s="6">
        <v>9.1999999999999993</v>
      </c>
      <c r="AY260" s="6">
        <v>1629</v>
      </c>
      <c r="AZ260" s="6">
        <v>19.7</v>
      </c>
      <c r="BA260" s="6">
        <v>47.9</v>
      </c>
      <c r="BB260" s="6">
        <v>1</v>
      </c>
      <c r="BC260" s="6">
        <v>2177</v>
      </c>
      <c r="BD260" s="6">
        <v>10.9</v>
      </c>
      <c r="BE260" s="6">
        <v>1</v>
      </c>
      <c r="BF260" s="6">
        <v>2177</v>
      </c>
      <c r="BG260" s="6">
        <v>27.4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/>
    </row>
    <row r="261" spans="1:69" ht="17" customHeight="1">
      <c r="A261" s="6">
        <v>256872</v>
      </c>
      <c r="B261" s="6" t="s">
        <v>40</v>
      </c>
      <c r="C261" s="6">
        <v>200</v>
      </c>
      <c r="D261" s="6" t="s">
        <v>85</v>
      </c>
      <c r="E261" s="21">
        <f>IF(D261="帰宅",0,IF(#REF!="帰宅",1,IF(#REF!="帰宅",2,IF(#REF!="帰宅",3,IF(#REF!="帰宅",4,5)))))</f>
        <v>0</v>
      </c>
      <c r="G261" s="21" t="str">
        <f>D260</f>
        <v>買い物</v>
      </c>
      <c r="I261" s="7">
        <v>40132.834872685184</v>
      </c>
      <c r="J261" s="7">
        <v>40132.842893518522</v>
      </c>
      <c r="K261" s="13"/>
      <c r="L261" s="23">
        <f>K260+K261</f>
        <v>7.4768518534256145E-3</v>
      </c>
      <c r="M261" s="6">
        <v>693</v>
      </c>
      <c r="N261" s="10">
        <v>1808.9848404946883</v>
      </c>
      <c r="O261" s="6">
        <v>35.43995804</v>
      </c>
      <c r="P261" s="6">
        <v>139.6610785</v>
      </c>
      <c r="Q261" s="6">
        <v>104</v>
      </c>
      <c r="R261" s="6" t="s">
        <v>844</v>
      </c>
      <c r="S261" s="6">
        <v>1003004</v>
      </c>
      <c r="T261" s="6" t="s">
        <v>413</v>
      </c>
      <c r="U261" s="6">
        <v>100300403</v>
      </c>
      <c r="V261" s="6" t="s">
        <v>668</v>
      </c>
      <c r="W261" s="6">
        <v>35.425576020000001</v>
      </c>
      <c r="X261" s="6">
        <v>139.65173909999999</v>
      </c>
      <c r="Y261" s="6">
        <v>104</v>
      </c>
      <c r="Z261" s="6" t="s">
        <v>844</v>
      </c>
      <c r="AA261" s="6">
        <v>1003012</v>
      </c>
      <c r="AB261" s="6" t="s">
        <v>426</v>
      </c>
      <c r="AC261" s="6">
        <v>100301201</v>
      </c>
      <c r="AD261" s="6" t="s">
        <v>712</v>
      </c>
      <c r="AE261" s="6">
        <v>0</v>
      </c>
      <c r="AF261" s="6">
        <v>2</v>
      </c>
      <c r="AG261" s="6" t="s">
        <v>97</v>
      </c>
      <c r="AH261" s="6" t="s">
        <v>35</v>
      </c>
      <c r="AI261" s="6">
        <v>100</v>
      </c>
      <c r="AJ261" s="6" t="s">
        <v>93</v>
      </c>
      <c r="AK261" s="21" t="str">
        <f>AJ260</f>
        <v>自動車</v>
      </c>
      <c r="AM261" s="6">
        <v>18</v>
      </c>
      <c r="AN261" s="6">
        <v>1</v>
      </c>
      <c r="AO261" s="6">
        <v>5603</v>
      </c>
      <c r="AP261" s="6">
        <v>18</v>
      </c>
      <c r="AQ261" s="6">
        <v>1</v>
      </c>
      <c r="AR261" s="6">
        <v>24</v>
      </c>
      <c r="AS261" s="6">
        <v>340</v>
      </c>
      <c r="AT261" s="6" t="s">
        <v>36</v>
      </c>
      <c r="AU261" s="6" t="s">
        <v>41</v>
      </c>
      <c r="AV261" s="6">
        <v>1</v>
      </c>
      <c r="AW261" s="6">
        <v>1308</v>
      </c>
      <c r="AX261" s="6">
        <v>16.3</v>
      </c>
      <c r="AY261" s="6">
        <v>766</v>
      </c>
      <c r="AZ261" s="6">
        <v>9.6</v>
      </c>
      <c r="BA261" s="6">
        <v>49.9</v>
      </c>
      <c r="BB261" s="6">
        <v>1</v>
      </c>
      <c r="BC261" s="6">
        <v>2115</v>
      </c>
      <c r="BD261" s="6">
        <v>10.6</v>
      </c>
      <c r="BE261" s="6">
        <v>1</v>
      </c>
      <c r="BF261" s="6">
        <v>2115</v>
      </c>
      <c r="BG261" s="6">
        <v>26.6</v>
      </c>
      <c r="BH261" s="6">
        <v>1</v>
      </c>
      <c r="BI261" s="6">
        <v>3.77</v>
      </c>
      <c r="BJ261" s="6">
        <v>18</v>
      </c>
      <c r="BK261" s="6">
        <v>210</v>
      </c>
      <c r="BL261" s="6">
        <v>522</v>
      </c>
      <c r="BM261" s="6">
        <v>7.8</v>
      </c>
      <c r="BN261" s="6">
        <v>272</v>
      </c>
      <c r="BO261" s="6">
        <v>4.0999999999999996</v>
      </c>
      <c r="BP261" s="6">
        <v>29.9</v>
      </c>
      <c r="BQ261" s="6"/>
    </row>
    <row r="262" spans="1:69" ht="17" customHeight="1">
      <c r="A262" s="6">
        <v>257020</v>
      </c>
      <c r="B262" s="6" t="s">
        <v>40</v>
      </c>
      <c r="C262" s="6">
        <v>100</v>
      </c>
      <c r="D262" s="6" t="s">
        <v>86</v>
      </c>
      <c r="E262" s="6">
        <v>1</v>
      </c>
      <c r="F262" s="21">
        <f>IF(D262="帰宅",0,IF(D263="帰宅",1,IF(D264="帰宅",2,IF(#REF!="帰宅",3,IF(#REF!="帰宅",4,5)))))</f>
        <v>2</v>
      </c>
      <c r="H262" s="21" t="str">
        <f>D263</f>
        <v>その他</v>
      </c>
      <c r="I262" s="7">
        <v>40134.344143518516</v>
      </c>
      <c r="J262" s="7">
        <v>40134.387557870374</v>
      </c>
      <c r="K262" s="13">
        <v>0.37442129629198462</v>
      </c>
      <c r="L262" s="23">
        <f>K262+K263+K264</f>
        <v>0.40581018518423662</v>
      </c>
      <c r="M262" s="6">
        <v>3751</v>
      </c>
      <c r="N262" s="10">
        <v>1004.6863337005938</v>
      </c>
      <c r="O262" s="6">
        <v>35.425656510000003</v>
      </c>
      <c r="P262" s="6">
        <v>139.65200720000001</v>
      </c>
      <c r="Q262" s="6">
        <v>104</v>
      </c>
      <c r="R262" s="6" t="s">
        <v>844</v>
      </c>
      <c r="S262" s="6">
        <v>1003012</v>
      </c>
      <c r="T262" s="6" t="s">
        <v>426</v>
      </c>
      <c r="U262" s="6">
        <v>100301201</v>
      </c>
      <c r="V262" s="6" t="s">
        <v>712</v>
      </c>
      <c r="W262" s="6">
        <v>35.429776339999997</v>
      </c>
      <c r="X262" s="6">
        <v>139.66187780000001</v>
      </c>
      <c r="Y262" s="6">
        <v>104</v>
      </c>
      <c r="Z262" s="6" t="s">
        <v>844</v>
      </c>
      <c r="AA262" s="6">
        <v>1003010</v>
      </c>
      <c r="AB262" s="6" t="s">
        <v>422</v>
      </c>
      <c r="AC262" s="6">
        <v>100301003</v>
      </c>
      <c r="AD262" s="6" t="s">
        <v>701</v>
      </c>
      <c r="AE262" s="6">
        <v>0</v>
      </c>
      <c r="AF262" s="6">
        <v>2</v>
      </c>
      <c r="AG262" s="6" t="s">
        <v>97</v>
      </c>
      <c r="AH262" s="6" t="s">
        <v>35</v>
      </c>
      <c r="AI262" s="6">
        <v>410</v>
      </c>
      <c r="AJ262" s="6" t="s">
        <v>43</v>
      </c>
      <c r="AL262" s="21" t="str">
        <f>AJ263</f>
        <v>自転車</v>
      </c>
      <c r="AM262" s="6">
        <v>7.5</v>
      </c>
      <c r="AN262" s="6">
        <v>1</v>
      </c>
      <c r="AO262" s="6">
        <v>1509</v>
      </c>
      <c r="AP262" s="6">
        <v>7.9</v>
      </c>
      <c r="AQ262" s="6">
        <v>1</v>
      </c>
      <c r="AR262" s="6">
        <v>19</v>
      </c>
      <c r="AS262" s="6">
        <v>210</v>
      </c>
      <c r="AT262" s="6" t="s">
        <v>41</v>
      </c>
      <c r="AU262" s="6" t="s">
        <v>36</v>
      </c>
      <c r="AV262" s="6">
        <v>0</v>
      </c>
      <c r="AW262" s="6">
        <v>748</v>
      </c>
      <c r="AX262" s="6">
        <v>8.6999999999999993</v>
      </c>
      <c r="AY262" s="6">
        <v>2134</v>
      </c>
      <c r="AZ262" s="6">
        <v>25.6</v>
      </c>
      <c r="BA262" s="6">
        <v>53.3</v>
      </c>
      <c r="BB262" s="6">
        <v>1</v>
      </c>
      <c r="BC262" s="6">
        <v>1500</v>
      </c>
      <c r="BD262" s="6">
        <v>7.5</v>
      </c>
      <c r="BE262" s="6">
        <v>1</v>
      </c>
      <c r="BF262" s="6">
        <v>1500</v>
      </c>
      <c r="BG262" s="6">
        <v>17.7</v>
      </c>
      <c r="BH262" s="6">
        <v>1</v>
      </c>
      <c r="BI262" s="6">
        <v>0.73</v>
      </c>
      <c r="BJ262" s="6">
        <v>4</v>
      </c>
      <c r="BK262" s="6">
        <v>210</v>
      </c>
      <c r="BL262" s="6">
        <v>410</v>
      </c>
      <c r="BM262" s="6">
        <v>6.2</v>
      </c>
      <c r="BN262" s="6">
        <v>228</v>
      </c>
      <c r="BO262" s="6">
        <v>3.4</v>
      </c>
      <c r="BP262" s="6">
        <v>13.6</v>
      </c>
      <c r="BQ262" s="6"/>
    </row>
    <row r="263" spans="1:69" ht="17" customHeight="1">
      <c r="A263" s="6">
        <v>257062</v>
      </c>
      <c r="B263" s="6" t="s">
        <v>40</v>
      </c>
      <c r="C263" s="6">
        <v>999</v>
      </c>
      <c r="D263" s="6" t="s">
        <v>84</v>
      </c>
      <c r="E263" s="6">
        <v>1</v>
      </c>
      <c r="F263" s="21">
        <f>IF(D263="帰宅",0,IF(D264="帰宅",1,IF(#REF!="帰宅",2,IF(#REF!="帰宅",3,IF(#REF!="帰宅",4,5)))))</f>
        <v>1</v>
      </c>
      <c r="G263" s="21" t="str">
        <f>D262</f>
        <v>出勤</v>
      </c>
      <c r="H263" s="21" t="str">
        <f>D264</f>
        <v>帰宅</v>
      </c>
      <c r="I263" s="7">
        <v>40134.761979166666</v>
      </c>
      <c r="J263" s="7">
        <v>40134.776504629626</v>
      </c>
      <c r="K263" s="13">
        <v>3.1388888892251998E-2</v>
      </c>
      <c r="L263" s="23">
        <f>K262+K263+K264</f>
        <v>0.40581018518423662</v>
      </c>
      <c r="M263" s="6">
        <v>1255</v>
      </c>
      <c r="N263" s="10">
        <v>1793.0595149370063</v>
      </c>
      <c r="O263" s="6">
        <v>35.429658349999997</v>
      </c>
      <c r="P263" s="6">
        <v>139.66165789999999</v>
      </c>
      <c r="Q263" s="6">
        <v>104</v>
      </c>
      <c r="R263" s="6" t="s">
        <v>844</v>
      </c>
      <c r="S263" s="6">
        <v>1003010</v>
      </c>
      <c r="T263" s="6" t="s">
        <v>422</v>
      </c>
      <c r="U263" s="6">
        <v>100301003</v>
      </c>
      <c r="V263" s="6" t="s">
        <v>701</v>
      </c>
      <c r="W263" s="6">
        <v>35.43902997</v>
      </c>
      <c r="X263" s="6">
        <v>139.64554849999999</v>
      </c>
      <c r="Y263" s="6">
        <v>104</v>
      </c>
      <c r="Z263" s="6" t="s">
        <v>844</v>
      </c>
      <c r="AA263" s="6">
        <v>1003017</v>
      </c>
      <c r="AB263" s="6" t="s">
        <v>41</v>
      </c>
      <c r="AC263" s="6">
        <v>100301701</v>
      </c>
      <c r="AD263" s="6" t="s">
        <v>676</v>
      </c>
      <c r="AE263" s="6">
        <v>0</v>
      </c>
      <c r="AF263" s="6">
        <v>2</v>
      </c>
      <c r="AG263" s="6" t="s">
        <v>97</v>
      </c>
      <c r="AH263" s="6" t="s">
        <v>35</v>
      </c>
      <c r="AI263" s="6">
        <v>410</v>
      </c>
      <c r="AJ263" s="6" t="s">
        <v>43</v>
      </c>
      <c r="AK263" s="21" t="str">
        <f>AJ262</f>
        <v>自転車</v>
      </c>
      <c r="AL263" s="21" t="str">
        <f>AJ264</f>
        <v>自転車</v>
      </c>
      <c r="AM263" s="6">
        <v>10.3</v>
      </c>
      <c r="AN263" s="6">
        <v>1</v>
      </c>
      <c r="AO263" s="6">
        <v>2208</v>
      </c>
      <c r="AP263" s="6">
        <v>8.1999999999999993</v>
      </c>
      <c r="AQ263" s="6">
        <v>1</v>
      </c>
      <c r="AR263" s="6">
        <v>21</v>
      </c>
      <c r="AS263" s="6">
        <v>340</v>
      </c>
      <c r="AT263" s="6" t="s">
        <v>36</v>
      </c>
      <c r="AU263" s="6" t="s">
        <v>133</v>
      </c>
      <c r="AV263" s="6">
        <v>1</v>
      </c>
      <c r="AW263" s="6">
        <v>2139</v>
      </c>
      <c r="AX263" s="6">
        <v>26.8</v>
      </c>
      <c r="AY263" s="6">
        <v>302</v>
      </c>
      <c r="AZ263" s="6">
        <v>3.6</v>
      </c>
      <c r="BA263" s="6">
        <v>51.4</v>
      </c>
      <c r="BB263" s="6">
        <v>1</v>
      </c>
      <c r="BC263" s="6">
        <v>2067</v>
      </c>
      <c r="BD263" s="6">
        <v>10.3</v>
      </c>
      <c r="BE263" s="6">
        <v>1</v>
      </c>
      <c r="BF263" s="6">
        <v>2067</v>
      </c>
      <c r="BG263" s="6">
        <v>25.8</v>
      </c>
      <c r="BH263" s="6">
        <v>1</v>
      </c>
      <c r="BI263" s="6">
        <v>1.58</v>
      </c>
      <c r="BJ263" s="6">
        <v>8</v>
      </c>
      <c r="BK263" s="6">
        <v>210</v>
      </c>
      <c r="BL263" s="6">
        <v>431</v>
      </c>
      <c r="BM263" s="6">
        <v>6.5</v>
      </c>
      <c r="BN263" s="6">
        <v>218</v>
      </c>
      <c r="BO263" s="6">
        <v>3.3</v>
      </c>
      <c r="BP263" s="6">
        <v>17.8</v>
      </c>
      <c r="BQ263" s="6"/>
    </row>
    <row r="264" spans="1:69" ht="17" customHeight="1">
      <c r="A264" s="6">
        <v>257069</v>
      </c>
      <c r="B264" s="6" t="s">
        <v>40</v>
      </c>
      <c r="C264" s="6">
        <v>200</v>
      </c>
      <c r="D264" s="6" t="s">
        <v>85</v>
      </c>
      <c r="E264" s="6"/>
      <c r="F264" s="21">
        <f>IF(D264="帰宅",0,IF(#REF!="帰宅",1,IF(#REF!="帰宅",2,IF(#REF!="帰宅",3,IF(#REF!="帰宅",4,5)))))</f>
        <v>0</v>
      </c>
      <c r="G264" s="21" t="str">
        <f>D263</f>
        <v>その他</v>
      </c>
      <c r="I264" s="7">
        <v>40134.807893518519</v>
      </c>
      <c r="J264" s="7">
        <v>40134.836168981485</v>
      </c>
      <c r="K264" s="13"/>
      <c r="L264" s="23">
        <f>K262+K263+K264</f>
        <v>0.40581018518423662</v>
      </c>
      <c r="M264" s="6">
        <v>2443</v>
      </c>
      <c r="N264" s="10">
        <v>1619.3674632960276</v>
      </c>
      <c r="O264" s="6">
        <v>35.439008469999997</v>
      </c>
      <c r="P264" s="6">
        <v>139.64523740000001</v>
      </c>
      <c r="Q264" s="6">
        <v>104</v>
      </c>
      <c r="R264" s="6" t="s">
        <v>844</v>
      </c>
      <c r="S264" s="6">
        <v>1003017</v>
      </c>
      <c r="T264" s="6" t="s">
        <v>41</v>
      </c>
      <c r="U264" s="6">
        <v>100301702</v>
      </c>
      <c r="V264" s="6" t="s">
        <v>133</v>
      </c>
      <c r="W264" s="6">
        <v>35.425517030000002</v>
      </c>
      <c r="X264" s="6">
        <v>139.65197499999999</v>
      </c>
      <c r="Y264" s="6">
        <v>104</v>
      </c>
      <c r="Z264" s="6" t="s">
        <v>844</v>
      </c>
      <c r="AA264" s="6">
        <v>1003012</v>
      </c>
      <c r="AB264" s="6" t="s">
        <v>426</v>
      </c>
      <c r="AC264" s="6">
        <v>100301201</v>
      </c>
      <c r="AD264" s="6" t="s">
        <v>712</v>
      </c>
      <c r="AE264" s="6">
        <v>0</v>
      </c>
      <c r="AF264" s="6">
        <v>2</v>
      </c>
      <c r="AG264" s="6" t="s">
        <v>97</v>
      </c>
      <c r="AH264" s="6" t="s">
        <v>35</v>
      </c>
      <c r="AI264" s="6">
        <v>410</v>
      </c>
      <c r="AJ264" s="6" t="s">
        <v>43</v>
      </c>
      <c r="AK264" s="21" t="str">
        <f>AJ263</f>
        <v>自転車</v>
      </c>
      <c r="AM264" s="6">
        <v>9.8000000000000007</v>
      </c>
      <c r="AN264" s="6">
        <v>1</v>
      </c>
      <c r="AO264" s="6">
        <v>2136</v>
      </c>
      <c r="AP264" s="6">
        <v>12</v>
      </c>
      <c r="AQ264" s="6">
        <v>1</v>
      </c>
      <c r="AR264" s="6">
        <v>3</v>
      </c>
      <c r="AS264" s="6">
        <v>130</v>
      </c>
      <c r="AT264" s="6" t="s">
        <v>133</v>
      </c>
      <c r="AU264" s="6" t="s">
        <v>41</v>
      </c>
      <c r="AV264" s="6">
        <v>0</v>
      </c>
      <c r="AW264" s="6">
        <v>267</v>
      </c>
      <c r="AX264" s="6">
        <v>3.2</v>
      </c>
      <c r="AY264" s="6">
        <v>786</v>
      </c>
      <c r="AZ264" s="6">
        <v>9.9</v>
      </c>
      <c r="BA264" s="6">
        <v>16.100000000000001</v>
      </c>
      <c r="BB264" s="6">
        <v>1</v>
      </c>
      <c r="BC264" s="6">
        <v>1965</v>
      </c>
      <c r="BD264" s="6">
        <v>9.8000000000000007</v>
      </c>
      <c r="BE264" s="6">
        <v>1</v>
      </c>
      <c r="BF264" s="6">
        <v>1965</v>
      </c>
      <c r="BG264" s="6">
        <v>24.7</v>
      </c>
      <c r="BH264" s="6">
        <v>1</v>
      </c>
      <c r="BI264" s="6">
        <v>1.1000000000000001</v>
      </c>
      <c r="BJ264" s="6">
        <v>4</v>
      </c>
      <c r="BK264" s="6">
        <v>210</v>
      </c>
      <c r="BL264" s="6">
        <v>231</v>
      </c>
      <c r="BM264" s="6">
        <v>3.5</v>
      </c>
      <c r="BN264" s="6">
        <v>426</v>
      </c>
      <c r="BO264" s="6">
        <v>6.4</v>
      </c>
      <c r="BP264" s="6">
        <v>13.9</v>
      </c>
      <c r="BQ264" s="6"/>
    </row>
    <row r="265" spans="1:69" ht="17" customHeight="1">
      <c r="A265" s="6">
        <v>257119</v>
      </c>
      <c r="B265" s="6" t="s">
        <v>40</v>
      </c>
      <c r="C265" s="6">
        <v>100</v>
      </c>
      <c r="D265" s="6" t="s">
        <v>86</v>
      </c>
      <c r="E265" s="6">
        <v>1</v>
      </c>
      <c r="F265" s="21">
        <f>IF(D265="帰宅",0,IF(D266="帰宅",1,IF(D267="帰宅",2,IF(D268="帰宅",3,IF(#REF!="帰宅",4,5)))))</f>
        <v>3</v>
      </c>
      <c r="H265" s="21" t="str">
        <f>D266</f>
        <v>その他</v>
      </c>
      <c r="I265" s="7">
        <v>40135.349131944444</v>
      </c>
      <c r="J265" s="7">
        <v>40135.361597222225</v>
      </c>
      <c r="K265" s="13">
        <v>0.174490740741021</v>
      </c>
      <c r="L265" s="23">
        <f>K265+K266+K267+K268</f>
        <v>0.37583333333896007</v>
      </c>
      <c r="M265" s="6">
        <v>1077</v>
      </c>
      <c r="N265" s="10">
        <v>997.30104596617923</v>
      </c>
      <c r="O265" s="6">
        <v>35.425538420000002</v>
      </c>
      <c r="P265" s="6">
        <v>139.65200720000001</v>
      </c>
      <c r="Q265" s="6">
        <v>104</v>
      </c>
      <c r="R265" s="6" t="s">
        <v>844</v>
      </c>
      <c r="S265" s="6">
        <v>1003012</v>
      </c>
      <c r="T265" s="6" t="s">
        <v>426</v>
      </c>
      <c r="U265" s="6">
        <v>100301201</v>
      </c>
      <c r="V265" s="6" t="s">
        <v>712</v>
      </c>
      <c r="W265" s="6">
        <v>35.429545670000003</v>
      </c>
      <c r="X265" s="6">
        <v>139.66185630000001</v>
      </c>
      <c r="Y265" s="6">
        <v>104</v>
      </c>
      <c r="Z265" s="6" t="s">
        <v>844</v>
      </c>
      <c r="AA265" s="6">
        <v>1003010</v>
      </c>
      <c r="AB265" s="6" t="s">
        <v>422</v>
      </c>
      <c r="AC265" s="6">
        <v>100301003</v>
      </c>
      <c r="AD265" s="6" t="s">
        <v>701</v>
      </c>
      <c r="AE265" s="6">
        <v>0</v>
      </c>
      <c r="AF265" s="6">
        <v>2</v>
      </c>
      <c r="AG265" s="6" t="s">
        <v>97</v>
      </c>
      <c r="AH265" s="6" t="s">
        <v>35</v>
      </c>
      <c r="AI265" s="6">
        <v>410</v>
      </c>
      <c r="AJ265" s="6" t="s">
        <v>43</v>
      </c>
      <c r="AL265" s="21" t="str">
        <f>AJ266</f>
        <v>自転車</v>
      </c>
      <c r="AM265" s="6">
        <v>7.4</v>
      </c>
      <c r="AN265" s="6">
        <v>1</v>
      </c>
      <c r="AO265" s="6">
        <v>1624</v>
      </c>
      <c r="AP265" s="6">
        <v>9.9</v>
      </c>
      <c r="AQ265" s="6">
        <v>1</v>
      </c>
      <c r="AR265" s="6">
        <v>19</v>
      </c>
      <c r="AS265" s="6">
        <v>210</v>
      </c>
      <c r="AT265" s="6" t="s">
        <v>41</v>
      </c>
      <c r="AU265" s="6" t="s">
        <v>36</v>
      </c>
      <c r="AV265" s="6">
        <v>0</v>
      </c>
      <c r="AW265" s="6">
        <v>787</v>
      </c>
      <c r="AX265" s="6">
        <v>9.1999999999999993</v>
      </c>
      <c r="AY265" s="6">
        <v>2200</v>
      </c>
      <c r="AZ265" s="6">
        <v>26.6</v>
      </c>
      <c r="BA265" s="6">
        <v>54.8</v>
      </c>
      <c r="BB265" s="6">
        <v>1</v>
      </c>
      <c r="BC265" s="6">
        <v>1475</v>
      </c>
      <c r="BD265" s="6">
        <v>7.4</v>
      </c>
      <c r="BE265" s="6">
        <v>1</v>
      </c>
      <c r="BF265" s="6">
        <v>1475</v>
      </c>
      <c r="BG265" s="6">
        <v>17.399999999999999</v>
      </c>
      <c r="BH265" s="6">
        <v>1</v>
      </c>
      <c r="BI265" s="6">
        <v>0.48</v>
      </c>
      <c r="BJ265" s="6">
        <v>3</v>
      </c>
      <c r="BK265" s="6">
        <v>210</v>
      </c>
      <c r="BL265" s="6">
        <v>423</v>
      </c>
      <c r="BM265" s="6">
        <v>6.3</v>
      </c>
      <c r="BN265" s="6">
        <v>448</v>
      </c>
      <c r="BO265" s="6">
        <v>6.7</v>
      </c>
      <c r="BP265" s="6">
        <v>16</v>
      </c>
      <c r="BQ265" s="6"/>
    </row>
    <row r="266" spans="1:69" ht="17" customHeight="1">
      <c r="A266" s="6">
        <v>257144</v>
      </c>
      <c r="B266" s="6" t="s">
        <v>40</v>
      </c>
      <c r="C266" s="6">
        <v>999</v>
      </c>
      <c r="D266" s="6" t="s">
        <v>84</v>
      </c>
      <c r="E266" s="6">
        <v>1</v>
      </c>
      <c r="F266" s="21">
        <f>IF(D266="帰宅",0,IF(D267="帰宅",1,IF(D268="帰宅",2,IF(#REF!="帰宅",3,IF(#REF!="帰宅",4,5)))))</f>
        <v>2</v>
      </c>
      <c r="G266" s="21" t="str">
        <f>D265</f>
        <v>出勤</v>
      </c>
      <c r="H266" s="21" t="str">
        <f>D267</f>
        <v>帰社</v>
      </c>
      <c r="I266" s="7">
        <v>40135.536087962966</v>
      </c>
      <c r="J266" s="7">
        <v>40135.553564814814</v>
      </c>
      <c r="K266" s="13">
        <v>3.2534722224227153E-2</v>
      </c>
      <c r="L266" s="23">
        <f>K265+K266+K267+K268</f>
        <v>0.37583333333896007</v>
      </c>
      <c r="M266" s="6">
        <v>1510</v>
      </c>
      <c r="N266" s="10">
        <v>1766.0138472961885</v>
      </c>
      <c r="O266" s="6">
        <v>35.429856829999999</v>
      </c>
      <c r="P266" s="6">
        <v>139.6617597</v>
      </c>
      <c r="Q266" s="6">
        <v>104</v>
      </c>
      <c r="R266" s="6" t="s">
        <v>844</v>
      </c>
      <c r="S266" s="6">
        <v>1003010</v>
      </c>
      <c r="T266" s="6" t="s">
        <v>422</v>
      </c>
      <c r="U266" s="6">
        <v>100301003</v>
      </c>
      <c r="V266" s="6" t="s">
        <v>701</v>
      </c>
      <c r="W266" s="6">
        <v>35.438777799999997</v>
      </c>
      <c r="X266" s="6">
        <v>139.64562900000001</v>
      </c>
      <c r="Y266" s="6">
        <v>104</v>
      </c>
      <c r="Z266" s="6" t="s">
        <v>844</v>
      </c>
      <c r="AA266" s="6">
        <v>1003017</v>
      </c>
      <c r="AB266" s="6" t="s">
        <v>41</v>
      </c>
      <c r="AC266" s="6">
        <v>100301701</v>
      </c>
      <c r="AD266" s="6" t="s">
        <v>676</v>
      </c>
      <c r="AE266" s="6">
        <v>0</v>
      </c>
      <c r="AF266" s="6">
        <v>2</v>
      </c>
      <c r="AG266" s="6" t="s">
        <v>97</v>
      </c>
      <c r="AH266" s="6" t="s">
        <v>35</v>
      </c>
      <c r="AI266" s="6">
        <v>410</v>
      </c>
      <c r="AJ266" s="6" t="s">
        <v>43</v>
      </c>
      <c r="AK266" s="21" t="str">
        <f>AJ265</f>
        <v>自転車</v>
      </c>
      <c r="AL266" s="21" t="str">
        <f>AJ267</f>
        <v>自転車</v>
      </c>
      <c r="AM266" s="6">
        <v>10.1</v>
      </c>
      <c r="AN266" s="6">
        <v>1</v>
      </c>
      <c r="AO266" s="6">
        <v>2046</v>
      </c>
      <c r="AP266" s="6">
        <v>6.6</v>
      </c>
      <c r="AQ266" s="6">
        <v>1</v>
      </c>
      <c r="AR266" s="6">
        <v>21</v>
      </c>
      <c r="AS266" s="6">
        <v>340</v>
      </c>
      <c r="AT266" s="6" t="s">
        <v>36</v>
      </c>
      <c r="AU266" s="6" t="s">
        <v>133</v>
      </c>
      <c r="AV266" s="6">
        <v>1</v>
      </c>
      <c r="AW266" s="6">
        <v>2083</v>
      </c>
      <c r="AX266" s="6">
        <v>26.2</v>
      </c>
      <c r="AY266" s="6">
        <v>334</v>
      </c>
      <c r="AZ266" s="6">
        <v>4</v>
      </c>
      <c r="BA266" s="6">
        <v>51.2</v>
      </c>
      <c r="BB266" s="6">
        <v>1</v>
      </c>
      <c r="BC266" s="6">
        <v>2027</v>
      </c>
      <c r="BD266" s="6">
        <v>10.1</v>
      </c>
      <c r="BE266" s="6">
        <v>1</v>
      </c>
      <c r="BF266" s="6">
        <v>2027</v>
      </c>
      <c r="BG266" s="6">
        <v>25.4</v>
      </c>
      <c r="BH266" s="6">
        <v>1</v>
      </c>
      <c r="BI266" s="6">
        <v>1.58</v>
      </c>
      <c r="BJ266" s="6">
        <v>8</v>
      </c>
      <c r="BK266" s="6">
        <v>210</v>
      </c>
      <c r="BL266" s="6">
        <v>443</v>
      </c>
      <c r="BM266" s="6">
        <v>6.6</v>
      </c>
      <c r="BN266" s="6">
        <v>191</v>
      </c>
      <c r="BO266" s="6">
        <v>2.9</v>
      </c>
      <c r="BP266" s="6">
        <v>17.5</v>
      </c>
      <c r="BQ266" s="6"/>
    </row>
    <row r="267" spans="1:69" ht="17" customHeight="1">
      <c r="A267" s="6">
        <v>257152</v>
      </c>
      <c r="B267" s="6" t="s">
        <v>40</v>
      </c>
      <c r="C267" s="6">
        <v>300</v>
      </c>
      <c r="D267" s="6" t="s">
        <v>88</v>
      </c>
      <c r="E267" s="6"/>
      <c r="F267" s="21">
        <f>IF(D267="帰宅",0,IF(D268="帰宅",1,IF(#REF!="帰宅",2,IF(#REF!="帰宅",3,IF(#REF!="帰宅",4,5)))))</f>
        <v>1</v>
      </c>
      <c r="G267" s="21" t="str">
        <f>D266</f>
        <v>その他</v>
      </c>
      <c r="H267" s="21" t="str">
        <f>D268</f>
        <v>帰宅</v>
      </c>
      <c r="I267" s="7">
        <v>40135.586099537039</v>
      </c>
      <c r="J267" s="7">
        <v>40135.618263888886</v>
      </c>
      <c r="K267" s="13">
        <v>0.16880787037371192</v>
      </c>
      <c r="L267" s="23">
        <f>K265+K266+K267+K268</f>
        <v>0.37583333333896007</v>
      </c>
      <c r="M267" s="6">
        <v>2779</v>
      </c>
      <c r="N267" s="10">
        <v>1761.7307361759042</v>
      </c>
      <c r="O267" s="6">
        <v>35.438606210000003</v>
      </c>
      <c r="P267" s="6">
        <v>139.645409</v>
      </c>
      <c r="Q267" s="6">
        <v>104</v>
      </c>
      <c r="R267" s="6" t="s">
        <v>844</v>
      </c>
      <c r="S267" s="6">
        <v>1003017</v>
      </c>
      <c r="T267" s="6" t="s">
        <v>41</v>
      </c>
      <c r="U267" s="6">
        <v>100301702</v>
      </c>
      <c r="V267" s="6" t="s">
        <v>133</v>
      </c>
      <c r="W267" s="6">
        <v>35.430135800000002</v>
      </c>
      <c r="X267" s="6">
        <v>139.66184559999999</v>
      </c>
      <c r="Y267" s="6">
        <v>104</v>
      </c>
      <c r="Z267" s="6" t="s">
        <v>844</v>
      </c>
      <c r="AA267" s="6">
        <v>1003010</v>
      </c>
      <c r="AB267" s="6" t="s">
        <v>422</v>
      </c>
      <c r="AC267" s="6">
        <v>100301003</v>
      </c>
      <c r="AD267" s="6" t="s">
        <v>701</v>
      </c>
      <c r="AE267" s="6">
        <v>0</v>
      </c>
      <c r="AF267" s="6">
        <v>2</v>
      </c>
      <c r="AG267" s="6" t="s">
        <v>97</v>
      </c>
      <c r="AH267" s="6" t="s">
        <v>35</v>
      </c>
      <c r="AI267" s="6">
        <v>410</v>
      </c>
      <c r="AJ267" s="6" t="s">
        <v>43</v>
      </c>
      <c r="AK267" s="21" t="str">
        <f>AJ266</f>
        <v>自転車</v>
      </c>
      <c r="AL267" s="21" t="str">
        <f>AJ268</f>
        <v>自転車</v>
      </c>
      <c r="AM267" s="6">
        <v>10.199999999999999</v>
      </c>
      <c r="AN267" s="6">
        <v>1</v>
      </c>
      <c r="AO267" s="6">
        <v>2017</v>
      </c>
      <c r="AP267" s="6">
        <v>6.7</v>
      </c>
      <c r="AQ267" s="6">
        <v>1</v>
      </c>
      <c r="AR267" s="6">
        <v>27</v>
      </c>
      <c r="AS267" s="6">
        <v>340</v>
      </c>
      <c r="AT267" s="6" t="s">
        <v>133</v>
      </c>
      <c r="AU267" s="6" t="s">
        <v>36</v>
      </c>
      <c r="AV267" s="6">
        <v>1</v>
      </c>
      <c r="AW267" s="6">
        <v>318</v>
      </c>
      <c r="AX267" s="6">
        <v>3.9</v>
      </c>
      <c r="AY267" s="6">
        <v>2046</v>
      </c>
      <c r="AZ267" s="6">
        <v>24.9</v>
      </c>
      <c r="BA267" s="6">
        <v>55.8</v>
      </c>
      <c r="BB267" s="6">
        <v>1</v>
      </c>
      <c r="BC267" s="6">
        <v>2030</v>
      </c>
      <c r="BD267" s="6">
        <v>10.199999999999999</v>
      </c>
      <c r="BE267" s="6">
        <v>1</v>
      </c>
      <c r="BF267" s="6">
        <v>2030</v>
      </c>
      <c r="BG267" s="6">
        <v>23.9</v>
      </c>
      <c r="BH267" s="6">
        <v>1</v>
      </c>
      <c r="BI267" s="6">
        <v>1.83</v>
      </c>
      <c r="BJ267" s="6">
        <v>8</v>
      </c>
      <c r="BK267" s="6">
        <v>210</v>
      </c>
      <c r="BL267" s="6">
        <v>186</v>
      </c>
      <c r="BM267" s="6">
        <v>2.8</v>
      </c>
      <c r="BN267" s="6">
        <v>248</v>
      </c>
      <c r="BO267" s="6">
        <v>3.7</v>
      </c>
      <c r="BP267" s="6">
        <v>14.5</v>
      </c>
      <c r="BQ267" s="6"/>
    </row>
    <row r="268" spans="1:69" ht="17" customHeight="1">
      <c r="A268" s="6">
        <v>257175</v>
      </c>
      <c r="B268" s="6" t="s">
        <v>40</v>
      </c>
      <c r="C268" s="6">
        <v>200</v>
      </c>
      <c r="D268" s="6" t="s">
        <v>85</v>
      </c>
      <c r="E268" s="6"/>
      <c r="F268" s="21">
        <f>IF(D268="帰宅",0,IF(#REF!="帰宅",1,IF(#REF!="帰宅",2,IF(#REF!="帰宅",3,IF(#REF!="帰宅",4,5)))))</f>
        <v>0</v>
      </c>
      <c r="G268" s="21" t="str">
        <f>D267</f>
        <v>帰社</v>
      </c>
      <c r="I268" s="7">
        <v>40135.78707175926</v>
      </c>
      <c r="J268" s="7">
        <v>40135.818391203706</v>
      </c>
      <c r="K268" s="13"/>
      <c r="L268" s="23">
        <f>K265+K266+K267+K268</f>
        <v>0.37583333333896007</v>
      </c>
      <c r="M268" s="6">
        <v>2706</v>
      </c>
      <c r="N268" s="10">
        <v>1089.696000381726</v>
      </c>
      <c r="O268" s="6">
        <v>35.430216199999997</v>
      </c>
      <c r="P268" s="6">
        <v>139.6619958</v>
      </c>
      <c r="Q268" s="6">
        <v>104</v>
      </c>
      <c r="R268" s="6" t="s">
        <v>844</v>
      </c>
      <c r="S268" s="6">
        <v>1003010</v>
      </c>
      <c r="T268" s="6" t="s">
        <v>422</v>
      </c>
      <c r="U268" s="6">
        <v>100301003</v>
      </c>
      <c r="V268" s="6" t="s">
        <v>701</v>
      </c>
      <c r="W268" s="6">
        <v>35.425377529999999</v>
      </c>
      <c r="X268" s="6">
        <v>139.65153520000001</v>
      </c>
      <c r="Y268" s="6">
        <v>104</v>
      </c>
      <c r="Z268" s="6" t="s">
        <v>844</v>
      </c>
      <c r="AA268" s="6">
        <v>1003012</v>
      </c>
      <c r="AB268" s="6" t="s">
        <v>426</v>
      </c>
      <c r="AC268" s="6">
        <v>100301201</v>
      </c>
      <c r="AD268" s="6" t="s">
        <v>712</v>
      </c>
      <c r="AE268" s="6">
        <v>0</v>
      </c>
      <c r="AF268" s="6">
        <v>2</v>
      </c>
      <c r="AG268" s="6" t="s">
        <v>97</v>
      </c>
      <c r="AH268" s="6" t="s">
        <v>35</v>
      </c>
      <c r="AI268" s="6">
        <v>410</v>
      </c>
      <c r="AJ268" s="6" t="s">
        <v>43</v>
      </c>
      <c r="AK268" s="21" t="str">
        <f>AJ267</f>
        <v>自転車</v>
      </c>
      <c r="AM268" s="6">
        <v>8.1</v>
      </c>
      <c r="AN268" s="6">
        <v>1</v>
      </c>
      <c r="AO268" s="6">
        <v>1577</v>
      </c>
      <c r="AP268" s="6">
        <v>8.8000000000000007</v>
      </c>
      <c r="AQ268" s="6">
        <v>1</v>
      </c>
      <c r="AR268" s="6">
        <v>24</v>
      </c>
      <c r="AS268" s="6">
        <v>340</v>
      </c>
      <c r="AT268" s="6" t="s">
        <v>36</v>
      </c>
      <c r="AU268" s="6" t="s">
        <v>41</v>
      </c>
      <c r="AV268" s="6">
        <v>1</v>
      </c>
      <c r="AW268" s="6">
        <v>2055</v>
      </c>
      <c r="AX268" s="6">
        <v>25.8</v>
      </c>
      <c r="AY268" s="6">
        <v>787</v>
      </c>
      <c r="AZ268" s="6">
        <v>10</v>
      </c>
      <c r="BA268" s="6">
        <v>59.8</v>
      </c>
      <c r="BB268" s="6">
        <v>1</v>
      </c>
      <c r="BC268" s="6">
        <v>1614</v>
      </c>
      <c r="BD268" s="6">
        <v>8.1</v>
      </c>
      <c r="BE268" s="6">
        <v>1</v>
      </c>
      <c r="BF268" s="6">
        <v>1614</v>
      </c>
      <c r="BG268" s="6">
        <v>20.100000000000001</v>
      </c>
      <c r="BH268" s="6">
        <v>1</v>
      </c>
      <c r="BI268" s="6">
        <v>0.73</v>
      </c>
      <c r="BJ268" s="6">
        <v>4</v>
      </c>
      <c r="BK268" s="6">
        <v>210</v>
      </c>
      <c r="BL268" s="6">
        <v>264</v>
      </c>
      <c r="BM268" s="6">
        <v>4</v>
      </c>
      <c r="BN268" s="6">
        <v>444</v>
      </c>
      <c r="BO268" s="6">
        <v>6.7</v>
      </c>
      <c r="BP268" s="6">
        <v>14.7</v>
      </c>
      <c r="BQ268" s="6"/>
    </row>
    <row r="269" spans="1:69" ht="17" customHeight="1">
      <c r="A269" s="6">
        <v>257231</v>
      </c>
      <c r="B269" s="6" t="s">
        <v>40</v>
      </c>
      <c r="C269" s="6">
        <v>100</v>
      </c>
      <c r="D269" s="6" t="s">
        <v>86</v>
      </c>
      <c r="E269" s="6">
        <v>1</v>
      </c>
      <c r="F269" s="21">
        <f>IF(D269="帰宅",0,IF(D270="帰宅",1,IF(D271="帰宅",2,IF(#REF!="帰宅",3,IF(#REF!="帰宅",4,5)))))</f>
        <v>2</v>
      </c>
      <c r="H269" s="21" t="str">
        <f>D270</f>
        <v>買い物</v>
      </c>
      <c r="I269" s="7">
        <v>40136.34783564815</v>
      </c>
      <c r="J269" s="7">
        <v>40136.354710648149</v>
      </c>
      <c r="K269" s="13">
        <v>0.10443287037196569</v>
      </c>
      <c r="L269" s="23">
        <f>K269+K270+K271</f>
        <v>0.42565972222655546</v>
      </c>
      <c r="M269" s="6">
        <v>594</v>
      </c>
      <c r="N269" s="10">
        <v>1067.404383636831</v>
      </c>
      <c r="O269" s="6">
        <v>35.42528635</v>
      </c>
      <c r="P269" s="6">
        <v>139.65177660000001</v>
      </c>
      <c r="Q269" s="6">
        <v>104</v>
      </c>
      <c r="R269" s="6" t="s">
        <v>844</v>
      </c>
      <c r="S269" s="6">
        <v>1003012</v>
      </c>
      <c r="T269" s="6" t="s">
        <v>426</v>
      </c>
      <c r="U269" s="6">
        <v>100301201</v>
      </c>
      <c r="V269" s="6" t="s">
        <v>712</v>
      </c>
      <c r="W269" s="6">
        <v>35.430049920000002</v>
      </c>
      <c r="X269" s="6">
        <v>139.66200649999999</v>
      </c>
      <c r="Y269" s="6">
        <v>104</v>
      </c>
      <c r="Z269" s="6" t="s">
        <v>844</v>
      </c>
      <c r="AA269" s="6">
        <v>1003010</v>
      </c>
      <c r="AB269" s="6" t="s">
        <v>422</v>
      </c>
      <c r="AC269" s="6">
        <v>100301003</v>
      </c>
      <c r="AD269" s="6" t="s">
        <v>701</v>
      </c>
      <c r="AE269" s="6">
        <v>0</v>
      </c>
      <c r="AF269" s="6">
        <v>2</v>
      </c>
      <c r="AG269" s="6" t="s">
        <v>97</v>
      </c>
      <c r="AH269" s="6" t="s">
        <v>35</v>
      </c>
      <c r="AI269" s="6">
        <v>410</v>
      </c>
      <c r="AJ269" s="6" t="s">
        <v>43</v>
      </c>
      <c r="AL269" s="21" t="str">
        <f>AJ270</f>
        <v>自転車</v>
      </c>
      <c r="AM269" s="6">
        <v>7.5</v>
      </c>
      <c r="AN269" s="6">
        <v>1</v>
      </c>
      <c r="AO269" s="6">
        <v>1551</v>
      </c>
      <c r="AP269" s="6">
        <v>8.1999999999999993</v>
      </c>
      <c r="AQ269" s="6">
        <v>1</v>
      </c>
      <c r="AR269" s="6">
        <v>19</v>
      </c>
      <c r="AS269" s="6">
        <v>210</v>
      </c>
      <c r="AT269" s="6" t="s">
        <v>41</v>
      </c>
      <c r="AU269" s="6" t="s">
        <v>36</v>
      </c>
      <c r="AV269" s="6">
        <v>0</v>
      </c>
      <c r="AW269" s="6">
        <v>799</v>
      </c>
      <c r="AX269" s="6">
        <v>9</v>
      </c>
      <c r="AY269" s="6">
        <v>2131</v>
      </c>
      <c r="AZ269" s="6">
        <v>25.6</v>
      </c>
      <c r="BA269" s="6">
        <v>53.6</v>
      </c>
      <c r="BB269" s="6">
        <v>1</v>
      </c>
      <c r="BC269" s="6">
        <v>1494</v>
      </c>
      <c r="BD269" s="6">
        <v>7.5</v>
      </c>
      <c r="BE269" s="6">
        <v>1</v>
      </c>
      <c r="BF269" s="6">
        <v>1494</v>
      </c>
      <c r="BG269" s="6">
        <v>17.600000000000001</v>
      </c>
      <c r="BH269" s="6">
        <v>1</v>
      </c>
      <c r="BI269" s="6">
        <v>0.73</v>
      </c>
      <c r="BJ269" s="6">
        <v>4</v>
      </c>
      <c r="BK269" s="6">
        <v>210</v>
      </c>
      <c r="BL269" s="6">
        <v>452</v>
      </c>
      <c r="BM269" s="6">
        <v>6.8</v>
      </c>
      <c r="BN269" s="6">
        <v>254</v>
      </c>
      <c r="BO269" s="6">
        <v>3.8</v>
      </c>
      <c r="BP269" s="6">
        <v>14.600000000000001</v>
      </c>
      <c r="BQ269" s="6"/>
    </row>
    <row r="270" spans="1:69" ht="17" customHeight="1">
      <c r="A270" s="6">
        <v>257251</v>
      </c>
      <c r="B270" s="6" t="s">
        <v>40</v>
      </c>
      <c r="C270" s="6">
        <v>500</v>
      </c>
      <c r="D270" s="6" t="s">
        <v>33</v>
      </c>
      <c r="E270" s="6">
        <v>1</v>
      </c>
      <c r="F270" s="21">
        <f>IF(D270="帰宅",0,IF(D271="帰宅",1,IF(#REF!="帰宅",2,IF(#REF!="帰宅",3,IF(#REF!="帰宅",4,5)))))</f>
        <v>1</v>
      </c>
      <c r="G270" s="21" t="str">
        <f>D269</f>
        <v>出勤</v>
      </c>
      <c r="H270" s="21" t="str">
        <f>D271</f>
        <v>帰宅</v>
      </c>
      <c r="I270" s="7">
        <v>40136.459143518521</v>
      </c>
      <c r="J270" s="7">
        <v>40136.478483796294</v>
      </c>
      <c r="K270" s="13">
        <v>0.32122685185458977</v>
      </c>
      <c r="L270" s="23">
        <f>K269+K270+K271</f>
        <v>0.42565972222655546</v>
      </c>
      <c r="M270" s="6">
        <v>1671</v>
      </c>
      <c r="N270" s="10">
        <v>521.28211047910031</v>
      </c>
      <c r="O270" s="6">
        <v>35.431235450000003</v>
      </c>
      <c r="P270" s="6">
        <v>139.65955500000001</v>
      </c>
      <c r="Q270" s="6">
        <v>104</v>
      </c>
      <c r="R270" s="6" t="s">
        <v>844</v>
      </c>
      <c r="S270" s="6">
        <v>1003010</v>
      </c>
      <c r="T270" s="6" t="s">
        <v>422</v>
      </c>
      <c r="U270" s="6">
        <v>100301003</v>
      </c>
      <c r="V270" s="6" t="s">
        <v>701</v>
      </c>
      <c r="W270" s="6">
        <v>35.428456730000001</v>
      </c>
      <c r="X270" s="6">
        <v>139.6641899</v>
      </c>
      <c r="Y270" s="6">
        <v>104</v>
      </c>
      <c r="Z270" s="6" t="s">
        <v>844</v>
      </c>
      <c r="AA270" s="6">
        <v>1003011</v>
      </c>
      <c r="AB270" s="6" t="s">
        <v>429</v>
      </c>
      <c r="AC270" s="6">
        <v>100301110</v>
      </c>
      <c r="AD270" s="6" t="s">
        <v>706</v>
      </c>
      <c r="AE270" s="6">
        <v>0</v>
      </c>
      <c r="AF270" s="6">
        <v>2</v>
      </c>
      <c r="AG270" s="6" t="s">
        <v>97</v>
      </c>
      <c r="AH270" s="6" t="s">
        <v>35</v>
      </c>
      <c r="AI270" s="6">
        <v>410</v>
      </c>
      <c r="AJ270" s="6" t="s">
        <v>43</v>
      </c>
      <c r="AK270" s="21" t="str">
        <f>AJ269</f>
        <v>自転車</v>
      </c>
      <c r="AL270" s="21" t="str">
        <f>AJ271</f>
        <v>自転車</v>
      </c>
      <c r="AM270" s="6">
        <v>3.1</v>
      </c>
      <c r="AN270" s="6">
        <v>1</v>
      </c>
      <c r="AO270" s="6">
        <v>626</v>
      </c>
      <c r="AP270" s="6">
        <v>3</v>
      </c>
      <c r="AQ270" s="6">
        <v>1</v>
      </c>
      <c r="AR270" s="6">
        <v>24</v>
      </c>
      <c r="AS270" s="6">
        <v>340</v>
      </c>
      <c r="AT270" s="6" t="s">
        <v>36</v>
      </c>
      <c r="AU270" s="6" t="s">
        <v>41</v>
      </c>
      <c r="AV270" s="6">
        <v>1</v>
      </c>
      <c r="AW270" s="6">
        <v>1818</v>
      </c>
      <c r="AX270" s="6">
        <v>22.9</v>
      </c>
      <c r="AY270" s="6">
        <v>2243</v>
      </c>
      <c r="AZ270" s="6">
        <v>27.1</v>
      </c>
      <c r="BA270" s="6">
        <v>74</v>
      </c>
      <c r="BB270" s="6">
        <v>1</v>
      </c>
      <c r="BC270" s="6">
        <v>626</v>
      </c>
      <c r="BD270" s="6">
        <v>3.1</v>
      </c>
      <c r="BE270" s="6">
        <v>1</v>
      </c>
      <c r="BF270" s="6">
        <v>626</v>
      </c>
      <c r="BG270" s="6">
        <v>8</v>
      </c>
      <c r="BH270" s="6">
        <v>1</v>
      </c>
      <c r="BI270" s="6">
        <v>0.67</v>
      </c>
      <c r="BJ270" s="6">
        <v>4</v>
      </c>
      <c r="BK270" s="6">
        <v>210</v>
      </c>
      <c r="BL270" s="6">
        <v>273</v>
      </c>
      <c r="BM270" s="6">
        <v>4.0999999999999996</v>
      </c>
      <c r="BN270" s="6">
        <v>306</v>
      </c>
      <c r="BO270" s="6">
        <v>4.5999999999999996</v>
      </c>
      <c r="BP270" s="6">
        <v>12.7</v>
      </c>
      <c r="BQ270" s="6"/>
    </row>
    <row r="271" spans="1:69" ht="17" customHeight="1">
      <c r="A271" s="6">
        <v>257294</v>
      </c>
      <c r="B271" s="6" t="s">
        <v>40</v>
      </c>
      <c r="C271" s="6">
        <v>200</v>
      </c>
      <c r="D271" s="6" t="s">
        <v>85</v>
      </c>
      <c r="E271" s="6"/>
      <c r="F271" s="21">
        <f>IF(D271="帰宅",0,IF(#REF!="帰宅",1,IF(#REF!="帰宅",2,IF(#REF!="帰宅",3,IF(#REF!="帰宅",4,5)))))</f>
        <v>0</v>
      </c>
      <c r="G271" s="21" t="str">
        <f>D270</f>
        <v>買い物</v>
      </c>
      <c r="I271" s="7">
        <v>40136.799710648149</v>
      </c>
      <c r="J271" s="7">
        <v>40136.814652777779</v>
      </c>
      <c r="K271" s="13"/>
      <c r="L271" s="23">
        <f>K269+K270+K271</f>
        <v>0.42565972222655546</v>
      </c>
      <c r="M271" s="6">
        <v>1291</v>
      </c>
      <c r="N271" s="10">
        <v>1001.5278375224182</v>
      </c>
      <c r="O271" s="6">
        <v>35.429787040000001</v>
      </c>
      <c r="P271" s="6">
        <v>139.66172750000001</v>
      </c>
      <c r="Q271" s="6">
        <v>104</v>
      </c>
      <c r="R271" s="6" t="s">
        <v>844</v>
      </c>
      <c r="S271" s="6">
        <v>1003010</v>
      </c>
      <c r="T271" s="6" t="s">
        <v>422</v>
      </c>
      <c r="U271" s="6">
        <v>100301003</v>
      </c>
      <c r="V271" s="6" t="s">
        <v>701</v>
      </c>
      <c r="W271" s="6">
        <v>35.425618909999997</v>
      </c>
      <c r="X271" s="6">
        <v>139.65192680000001</v>
      </c>
      <c r="Y271" s="6">
        <v>104</v>
      </c>
      <c r="Z271" s="6" t="s">
        <v>844</v>
      </c>
      <c r="AA271" s="6">
        <v>1003012</v>
      </c>
      <c r="AB271" s="6" t="s">
        <v>426</v>
      </c>
      <c r="AC271" s="6">
        <v>100301201</v>
      </c>
      <c r="AD271" s="6" t="s">
        <v>712</v>
      </c>
      <c r="AE271" s="6">
        <v>0</v>
      </c>
      <c r="AF271" s="6">
        <v>2</v>
      </c>
      <c r="AG271" s="6" t="s">
        <v>97</v>
      </c>
      <c r="AH271" s="6" t="s">
        <v>35</v>
      </c>
      <c r="AI271" s="6">
        <v>410</v>
      </c>
      <c r="AJ271" s="6" t="s">
        <v>43</v>
      </c>
      <c r="AK271" s="21" t="str">
        <f>AJ270</f>
        <v>自転車</v>
      </c>
      <c r="AM271" s="6">
        <v>7.7</v>
      </c>
      <c r="AN271" s="6">
        <v>1</v>
      </c>
      <c r="AO271" s="6">
        <v>1502</v>
      </c>
      <c r="AP271" s="6">
        <v>7.4</v>
      </c>
      <c r="AQ271" s="6">
        <v>1</v>
      </c>
      <c r="AR271" s="6">
        <v>24</v>
      </c>
      <c r="AS271" s="6">
        <v>340</v>
      </c>
      <c r="AT271" s="6" t="s">
        <v>36</v>
      </c>
      <c r="AU271" s="6" t="s">
        <v>41</v>
      </c>
      <c r="AV271" s="6">
        <v>1</v>
      </c>
      <c r="AW271" s="6">
        <v>2084</v>
      </c>
      <c r="AX271" s="6">
        <v>26.2</v>
      </c>
      <c r="AY271" s="6">
        <v>754</v>
      </c>
      <c r="AZ271" s="6">
        <v>9.5</v>
      </c>
      <c r="BA271" s="6">
        <v>59.7</v>
      </c>
      <c r="BB271" s="6">
        <v>1</v>
      </c>
      <c r="BC271" s="6">
        <v>1538</v>
      </c>
      <c r="BD271" s="6">
        <v>7.7</v>
      </c>
      <c r="BE271" s="6">
        <v>1</v>
      </c>
      <c r="BF271" s="6">
        <v>1538</v>
      </c>
      <c r="BG271" s="6">
        <v>19.2</v>
      </c>
      <c r="BH271" s="6">
        <v>1</v>
      </c>
      <c r="BI271" s="6">
        <v>0.48</v>
      </c>
      <c r="BJ271" s="6">
        <v>3</v>
      </c>
      <c r="BK271" s="6">
        <v>210</v>
      </c>
      <c r="BL271" s="6">
        <v>439</v>
      </c>
      <c r="BM271" s="6">
        <v>6.6</v>
      </c>
      <c r="BN271" s="6">
        <v>415</v>
      </c>
      <c r="BO271" s="6">
        <v>6.2</v>
      </c>
      <c r="BP271" s="6">
        <v>15.8</v>
      </c>
      <c r="BQ271" s="6"/>
    </row>
    <row r="272" spans="1:69" ht="17" customHeight="1">
      <c r="A272" s="6">
        <v>257336</v>
      </c>
      <c r="B272" s="6" t="s">
        <v>40</v>
      </c>
      <c r="C272" s="6">
        <v>100</v>
      </c>
      <c r="D272" s="6" t="s">
        <v>86</v>
      </c>
      <c r="E272" s="21">
        <f>IF(D272="帰宅",0,IF(D273="帰宅",1,IF(#REF!="帰宅",2,IF(#REF!="帰宅",3,IF(#REF!="帰宅",4,5)))))</f>
        <v>1</v>
      </c>
      <c r="H272" s="21" t="str">
        <f>D273</f>
        <v>帰宅</v>
      </c>
      <c r="I272" s="7">
        <v>40137.35361111111</v>
      </c>
      <c r="J272" s="7">
        <v>40137.360532407409</v>
      </c>
      <c r="K272" s="13">
        <v>0.44469907407619758</v>
      </c>
      <c r="L272" s="23">
        <f>K272+K273</f>
        <v>0.44469907407619758</v>
      </c>
      <c r="M272" s="6">
        <v>598</v>
      </c>
      <c r="N272" s="10">
        <v>1050.4727325865401</v>
      </c>
      <c r="O272" s="6">
        <v>35.425538420000002</v>
      </c>
      <c r="P272" s="6">
        <v>139.65190000000001</v>
      </c>
      <c r="Q272" s="6">
        <v>104</v>
      </c>
      <c r="R272" s="6" t="s">
        <v>844</v>
      </c>
      <c r="S272" s="6">
        <v>1003012</v>
      </c>
      <c r="T272" s="6" t="s">
        <v>426</v>
      </c>
      <c r="U272" s="6">
        <v>100301201</v>
      </c>
      <c r="V272" s="6" t="s">
        <v>712</v>
      </c>
      <c r="W272" s="6">
        <v>35.430489870000002</v>
      </c>
      <c r="X272" s="6">
        <v>139.66177590000001</v>
      </c>
      <c r="Y272" s="6">
        <v>104</v>
      </c>
      <c r="Z272" s="6" t="s">
        <v>844</v>
      </c>
      <c r="AA272" s="6">
        <v>1003010</v>
      </c>
      <c r="AB272" s="6" t="s">
        <v>422</v>
      </c>
      <c r="AC272" s="6">
        <v>100301003</v>
      </c>
      <c r="AD272" s="6" t="s">
        <v>701</v>
      </c>
      <c r="AE272" s="6">
        <v>0</v>
      </c>
      <c r="AF272" s="6">
        <v>2</v>
      </c>
      <c r="AG272" s="6" t="s">
        <v>97</v>
      </c>
      <c r="AH272" s="6" t="s">
        <v>35</v>
      </c>
      <c r="AI272" s="6">
        <v>410</v>
      </c>
      <c r="AJ272" s="6" t="s">
        <v>43</v>
      </c>
      <c r="AL272" s="6" t="str">
        <f>AJ273</f>
        <v>自転車</v>
      </c>
      <c r="AM272" s="6">
        <v>7.5</v>
      </c>
      <c r="AN272" s="6">
        <v>1</v>
      </c>
      <c r="AO272" s="6">
        <v>1534</v>
      </c>
      <c r="AP272" s="6">
        <v>8.5</v>
      </c>
      <c r="AQ272" s="6">
        <v>1</v>
      </c>
      <c r="AR272" s="6">
        <v>19</v>
      </c>
      <c r="AS272" s="6">
        <v>210</v>
      </c>
      <c r="AT272" s="6" t="s">
        <v>41</v>
      </c>
      <c r="AU272" s="6" t="s">
        <v>36</v>
      </c>
      <c r="AV272" s="6">
        <v>0</v>
      </c>
      <c r="AW272" s="6">
        <v>763</v>
      </c>
      <c r="AX272" s="6">
        <v>8.9</v>
      </c>
      <c r="AY272" s="6">
        <v>2023</v>
      </c>
      <c r="AZ272" s="6">
        <v>24.6</v>
      </c>
      <c r="BA272" s="6">
        <v>52.5</v>
      </c>
      <c r="BB272" s="6">
        <v>1</v>
      </c>
      <c r="BC272" s="6">
        <v>1496</v>
      </c>
      <c r="BD272" s="6">
        <v>7.5</v>
      </c>
      <c r="BE272" s="6">
        <v>1</v>
      </c>
      <c r="BF272" s="6">
        <v>1496</v>
      </c>
      <c r="BG272" s="6">
        <v>17.7</v>
      </c>
      <c r="BH272" s="6">
        <v>1</v>
      </c>
      <c r="BI272" s="6">
        <v>0.73</v>
      </c>
      <c r="BJ272" s="6">
        <v>4</v>
      </c>
      <c r="BK272" s="6">
        <v>210</v>
      </c>
      <c r="BL272" s="6">
        <v>424</v>
      </c>
      <c r="BM272" s="6">
        <v>6.4</v>
      </c>
      <c r="BN272" s="6">
        <v>269</v>
      </c>
      <c r="BO272" s="6">
        <v>4</v>
      </c>
      <c r="BP272" s="6">
        <v>14.4</v>
      </c>
      <c r="BQ272" s="6"/>
    </row>
    <row r="273" spans="1:69" ht="17" customHeight="1">
      <c r="A273" s="6">
        <v>257405</v>
      </c>
      <c r="B273" s="6" t="s">
        <v>40</v>
      </c>
      <c r="C273" s="6">
        <v>200</v>
      </c>
      <c r="D273" s="6" t="s">
        <v>85</v>
      </c>
      <c r="E273" s="21">
        <f>IF(D273="帰宅",0,IF(#REF!="帰宅",1,IF(#REF!="帰宅",2,IF(#REF!="帰宅",3,IF(#REF!="帰宅",4,5)))))</f>
        <v>0</v>
      </c>
      <c r="G273" s="21" t="str">
        <f>D272</f>
        <v>出勤</v>
      </c>
      <c r="I273" s="7">
        <v>40137.805231481485</v>
      </c>
      <c r="J273" s="7">
        <v>40137.829467592594</v>
      </c>
      <c r="K273" s="13"/>
      <c r="L273" s="23">
        <f>K272+K273</f>
        <v>0.44469907407619758</v>
      </c>
      <c r="M273" s="6">
        <v>2094</v>
      </c>
      <c r="N273" s="10">
        <v>1063.5253497548451</v>
      </c>
      <c r="O273" s="6">
        <v>35.429985530000003</v>
      </c>
      <c r="P273" s="6">
        <v>139.66216750000001</v>
      </c>
      <c r="Q273" s="6">
        <v>104</v>
      </c>
      <c r="R273" s="6" t="s">
        <v>844</v>
      </c>
      <c r="S273" s="6">
        <v>1003010</v>
      </c>
      <c r="T273" s="6" t="s">
        <v>422</v>
      </c>
      <c r="U273" s="6">
        <v>100301003</v>
      </c>
      <c r="V273" s="6" t="s">
        <v>701</v>
      </c>
      <c r="W273" s="6">
        <v>35.425517020000001</v>
      </c>
      <c r="X273" s="6">
        <v>139.65178739999999</v>
      </c>
      <c r="Y273" s="6">
        <v>104</v>
      </c>
      <c r="Z273" s="6" t="s">
        <v>844</v>
      </c>
      <c r="AA273" s="6">
        <v>1003012</v>
      </c>
      <c r="AB273" s="6" t="s">
        <v>426</v>
      </c>
      <c r="AC273" s="6">
        <v>100301201</v>
      </c>
      <c r="AD273" s="6" t="s">
        <v>712</v>
      </c>
      <c r="AE273" s="6">
        <v>0</v>
      </c>
      <c r="AF273" s="6">
        <v>2</v>
      </c>
      <c r="AG273" s="6" t="s">
        <v>97</v>
      </c>
      <c r="AH273" s="6" t="s">
        <v>35</v>
      </c>
      <c r="AI273" s="6">
        <v>410</v>
      </c>
      <c r="AJ273" s="6" t="s">
        <v>43</v>
      </c>
      <c r="AK273" s="21" t="str">
        <f>AJ272</f>
        <v>自転車</v>
      </c>
      <c r="AM273" s="6">
        <v>7.9</v>
      </c>
      <c r="AN273" s="6">
        <v>1</v>
      </c>
      <c r="AO273" s="6">
        <v>1543</v>
      </c>
      <c r="AP273" s="6">
        <v>7.6</v>
      </c>
      <c r="AQ273" s="6">
        <v>1</v>
      </c>
      <c r="AR273" s="6">
        <v>24</v>
      </c>
      <c r="AS273" s="6">
        <v>340</v>
      </c>
      <c r="AT273" s="6" t="s">
        <v>36</v>
      </c>
      <c r="AU273" s="6" t="s">
        <v>41</v>
      </c>
      <c r="AV273" s="6">
        <v>1</v>
      </c>
      <c r="AW273" s="6">
        <v>2110</v>
      </c>
      <c r="AX273" s="6">
        <v>26.5</v>
      </c>
      <c r="AY273" s="6">
        <v>770</v>
      </c>
      <c r="AZ273" s="6">
        <v>9.6999999999999993</v>
      </c>
      <c r="BA273" s="6">
        <v>60.2</v>
      </c>
      <c r="BB273" s="6">
        <v>1</v>
      </c>
      <c r="BC273" s="6">
        <v>1580</v>
      </c>
      <c r="BD273" s="6">
        <v>7.9</v>
      </c>
      <c r="BE273" s="6">
        <v>1</v>
      </c>
      <c r="BF273" s="6">
        <v>1580</v>
      </c>
      <c r="BG273" s="6">
        <v>19.7</v>
      </c>
      <c r="BH273" s="6">
        <v>1</v>
      </c>
      <c r="BI273" s="6">
        <v>0.73</v>
      </c>
      <c r="BJ273" s="6">
        <v>4</v>
      </c>
      <c r="BK273" s="6">
        <v>210</v>
      </c>
      <c r="BL273" s="6">
        <v>263</v>
      </c>
      <c r="BM273" s="6">
        <v>3.9</v>
      </c>
      <c r="BN273" s="6">
        <v>427</v>
      </c>
      <c r="BO273" s="6">
        <v>6.4</v>
      </c>
      <c r="BP273" s="6">
        <v>14.3</v>
      </c>
      <c r="BQ273" s="6"/>
    </row>
    <row r="274" spans="1:69" ht="17" customHeight="1">
      <c r="A274" s="6">
        <v>257450</v>
      </c>
      <c r="B274" s="6" t="s">
        <v>40</v>
      </c>
      <c r="C274" s="6">
        <v>999</v>
      </c>
      <c r="D274" s="6" t="s">
        <v>84</v>
      </c>
      <c r="E274" s="6">
        <v>1</v>
      </c>
      <c r="F274" s="21">
        <f>IF(D274="帰宅",0,IF(D275="帰宅",1,IF(D276="帰宅",2,IF(D277="帰宅",3,IF(#REF!="帰宅",4,5)))))</f>
        <v>3</v>
      </c>
      <c r="H274" s="21" t="str">
        <f>D275</f>
        <v>その他</v>
      </c>
      <c r="I274" s="7">
        <v>40138.406956018516</v>
      </c>
      <c r="J274" s="7">
        <v>40138.417199074072</v>
      </c>
      <c r="K274" s="13">
        <v>3.7071759259561077E-2</v>
      </c>
      <c r="L274" s="23">
        <f>K274+K275+K276+K277</f>
        <v>0.12891203703475185</v>
      </c>
      <c r="M274" s="6">
        <v>885</v>
      </c>
      <c r="N274" s="10">
        <v>825.02871141052651</v>
      </c>
      <c r="O274" s="6">
        <v>35.425704809999999</v>
      </c>
      <c r="P274" s="6">
        <v>139.6519375</v>
      </c>
      <c r="Q274" s="6">
        <v>104</v>
      </c>
      <c r="R274" s="6" t="s">
        <v>844</v>
      </c>
      <c r="S274" s="6">
        <v>1003012</v>
      </c>
      <c r="T274" s="6" t="s">
        <v>426</v>
      </c>
      <c r="U274" s="6">
        <v>100301201</v>
      </c>
      <c r="V274" s="6" t="s">
        <v>712</v>
      </c>
      <c r="W274" s="6">
        <v>35.432796500000002</v>
      </c>
      <c r="X274" s="6">
        <v>139.64925529999999</v>
      </c>
      <c r="Y274" s="6">
        <v>104</v>
      </c>
      <c r="Z274" s="6" t="s">
        <v>844</v>
      </c>
      <c r="AA274" s="6">
        <v>1003016</v>
      </c>
      <c r="AB274" s="6" t="s">
        <v>420</v>
      </c>
      <c r="AC274" s="6">
        <v>100301602</v>
      </c>
      <c r="AD274" s="6" t="s">
        <v>697</v>
      </c>
      <c r="AE274" s="6">
        <v>0</v>
      </c>
      <c r="AF274" s="6">
        <v>2</v>
      </c>
      <c r="AG274" s="6" t="s">
        <v>97</v>
      </c>
      <c r="AH274" s="6" t="s">
        <v>35</v>
      </c>
      <c r="AI274" s="6">
        <v>410</v>
      </c>
      <c r="AJ274" s="6" t="s">
        <v>43</v>
      </c>
      <c r="AL274" s="21" t="str">
        <f>AJ275</f>
        <v>自転車</v>
      </c>
      <c r="AM274" s="6">
        <v>5.4</v>
      </c>
      <c r="AN274" s="6">
        <v>1</v>
      </c>
      <c r="AO274" s="6">
        <v>1239</v>
      </c>
      <c r="AP274" s="6">
        <v>8.1999999999999993</v>
      </c>
      <c r="AQ274" s="6">
        <v>1</v>
      </c>
      <c r="AR274" s="6">
        <v>2</v>
      </c>
      <c r="AS274" s="6">
        <v>130</v>
      </c>
      <c r="AT274" s="6" t="s">
        <v>41</v>
      </c>
      <c r="AU274" s="6" t="s">
        <v>133</v>
      </c>
      <c r="AV274" s="6">
        <v>0</v>
      </c>
      <c r="AW274" s="6">
        <v>745</v>
      </c>
      <c r="AX274" s="6">
        <v>8.6999999999999993</v>
      </c>
      <c r="AY274" s="6">
        <v>1155</v>
      </c>
      <c r="AZ274" s="6">
        <v>14.2</v>
      </c>
      <c r="BA274" s="6">
        <v>24.9</v>
      </c>
      <c r="BB274" s="6">
        <v>1</v>
      </c>
      <c r="BC274" s="6">
        <v>1085</v>
      </c>
      <c r="BD274" s="6">
        <v>5.4</v>
      </c>
      <c r="BE274" s="6">
        <v>1</v>
      </c>
      <c r="BF274" s="6">
        <v>1085</v>
      </c>
      <c r="BG274" s="6">
        <v>13</v>
      </c>
      <c r="BH274" s="6">
        <v>1</v>
      </c>
      <c r="BI274" s="6">
        <v>0.22</v>
      </c>
      <c r="BJ274" s="6">
        <v>1</v>
      </c>
      <c r="BK274" s="6">
        <v>210</v>
      </c>
      <c r="BL274" s="6">
        <v>406</v>
      </c>
      <c r="BM274" s="6">
        <v>6.1</v>
      </c>
      <c r="BN274" s="6">
        <v>210</v>
      </c>
      <c r="BO274" s="6">
        <v>3.2</v>
      </c>
      <c r="BP274" s="6">
        <v>10.3</v>
      </c>
      <c r="BQ274" s="6"/>
    </row>
    <row r="275" spans="1:69" ht="17" customHeight="1">
      <c r="A275" s="6">
        <v>257460</v>
      </c>
      <c r="B275" s="6" t="s">
        <v>40</v>
      </c>
      <c r="C275" s="6">
        <v>999</v>
      </c>
      <c r="D275" s="6" t="s">
        <v>84</v>
      </c>
      <c r="E275" s="6">
        <v>1</v>
      </c>
      <c r="F275" s="21">
        <f>IF(D275="帰宅",0,IF(D276="帰宅",1,IF(D277="帰宅",2,IF(#REF!="帰宅",3,IF(#REF!="帰宅",4,5)))))</f>
        <v>2</v>
      </c>
      <c r="G275" s="21" t="str">
        <f>D274</f>
        <v>その他</v>
      </c>
      <c r="H275" s="21" t="str">
        <f>D276</f>
        <v>食事</v>
      </c>
      <c r="I275" s="7">
        <v>40138.454270833332</v>
      </c>
      <c r="J275" s="7">
        <v>40138.457638888889</v>
      </c>
      <c r="K275" s="13">
        <v>1.7858796294603962E-2</v>
      </c>
      <c r="L275" s="23">
        <f>K274+K275+K276+K277</f>
        <v>0.12891203703475185</v>
      </c>
      <c r="M275" s="6">
        <v>291</v>
      </c>
      <c r="N275" s="10">
        <v>591.50415854619496</v>
      </c>
      <c r="O275" s="6">
        <v>35.433847950000001</v>
      </c>
      <c r="P275" s="6">
        <v>139.6473081</v>
      </c>
      <c r="Q275" s="6">
        <v>104</v>
      </c>
      <c r="R275" s="6" t="s">
        <v>844</v>
      </c>
      <c r="S275" s="6">
        <v>1003016</v>
      </c>
      <c r="T275" s="6" t="s">
        <v>420</v>
      </c>
      <c r="U275" s="6">
        <v>100301602</v>
      </c>
      <c r="V275" s="6" t="s">
        <v>697</v>
      </c>
      <c r="W275" s="6">
        <v>35.43897638</v>
      </c>
      <c r="X275" s="6">
        <v>139.64556999999999</v>
      </c>
      <c r="Y275" s="6">
        <v>104</v>
      </c>
      <c r="Z275" s="6" t="s">
        <v>844</v>
      </c>
      <c r="AA275" s="6">
        <v>1003017</v>
      </c>
      <c r="AB275" s="6" t="s">
        <v>41</v>
      </c>
      <c r="AC275" s="6">
        <v>100301701</v>
      </c>
      <c r="AD275" s="6" t="s">
        <v>676</v>
      </c>
      <c r="AE275" s="6">
        <v>0</v>
      </c>
      <c r="AF275" s="6">
        <v>2</v>
      </c>
      <c r="AG275" s="6" t="s">
        <v>97</v>
      </c>
      <c r="AH275" s="6" t="s">
        <v>35</v>
      </c>
      <c r="AI275" s="6">
        <v>410</v>
      </c>
      <c r="AJ275" s="6" t="s">
        <v>43</v>
      </c>
      <c r="AK275" s="21" t="str">
        <f>AJ274</f>
        <v>自転車</v>
      </c>
      <c r="AL275" s="21" t="str">
        <f>AJ276</f>
        <v>徒歩</v>
      </c>
      <c r="AM275" s="6">
        <v>3.1</v>
      </c>
      <c r="AN275" s="6">
        <v>1</v>
      </c>
      <c r="AO275" s="6">
        <v>631</v>
      </c>
      <c r="AP275" s="6">
        <v>2.5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1</v>
      </c>
      <c r="BC275" s="6">
        <v>613</v>
      </c>
      <c r="BD275" s="6">
        <v>3.1</v>
      </c>
      <c r="BE275" s="6">
        <v>1</v>
      </c>
      <c r="BF275" s="6">
        <v>613</v>
      </c>
      <c r="BG275" s="6">
        <v>7.6</v>
      </c>
      <c r="BH275" s="6">
        <v>1</v>
      </c>
      <c r="BI275" s="6">
        <v>0.3</v>
      </c>
      <c r="BJ275" s="6">
        <v>2</v>
      </c>
      <c r="BK275" s="6">
        <v>210</v>
      </c>
      <c r="BL275" s="6">
        <v>198</v>
      </c>
      <c r="BM275" s="6">
        <v>3</v>
      </c>
      <c r="BN275" s="6">
        <v>213</v>
      </c>
      <c r="BO275" s="6">
        <v>3.2</v>
      </c>
      <c r="BP275" s="6">
        <v>8.1999999999999993</v>
      </c>
      <c r="BQ275" s="6"/>
    </row>
    <row r="276" spans="1:69" ht="17" customHeight="1">
      <c r="A276" s="6">
        <v>257466</v>
      </c>
      <c r="B276" s="6" t="s">
        <v>40</v>
      </c>
      <c r="C276" s="6">
        <v>600</v>
      </c>
      <c r="D276" s="6" t="s">
        <v>91</v>
      </c>
      <c r="E276" s="6">
        <v>1</v>
      </c>
      <c r="F276" s="21">
        <f>IF(D276="帰宅",0,IF(D277="帰宅",1,IF(#REF!="帰宅",2,IF(#REF!="帰宅",3,IF(D278="帰宅",4,5)))))</f>
        <v>1</v>
      </c>
      <c r="G276" s="21" t="str">
        <f>D275</f>
        <v>その他</v>
      </c>
      <c r="H276" s="21" t="str">
        <f>D277</f>
        <v>帰宅</v>
      </c>
      <c r="I276" s="7">
        <v>40138.475497685184</v>
      </c>
      <c r="J276" s="7">
        <v>40138.500752314816</v>
      </c>
      <c r="K276" s="13">
        <v>7.3981481480586808E-2</v>
      </c>
      <c r="L276" s="23">
        <f>K274+K275+K276+K277</f>
        <v>0.12891203703475185</v>
      </c>
      <c r="M276" s="6">
        <v>2182</v>
      </c>
      <c r="N276" s="10">
        <v>489.56339331950988</v>
      </c>
      <c r="O276" s="6">
        <v>35.439335730000003</v>
      </c>
      <c r="P276" s="6">
        <v>139.64528569999999</v>
      </c>
      <c r="Q276" s="6">
        <v>104</v>
      </c>
      <c r="R276" s="6" t="s">
        <v>844</v>
      </c>
      <c r="S276" s="6">
        <v>1003017</v>
      </c>
      <c r="T276" s="6" t="s">
        <v>41</v>
      </c>
      <c r="U276" s="6">
        <v>100301701</v>
      </c>
      <c r="V276" s="6" t="s">
        <v>676</v>
      </c>
      <c r="W276" s="6">
        <v>35.4429084</v>
      </c>
      <c r="X276" s="6">
        <v>139.64844529999999</v>
      </c>
      <c r="Y276" s="6">
        <v>104</v>
      </c>
      <c r="Z276" s="6" t="s">
        <v>844</v>
      </c>
      <c r="AA276" s="6">
        <v>1003003</v>
      </c>
      <c r="AB276" s="6" t="s">
        <v>407</v>
      </c>
      <c r="AC276" s="6">
        <v>100300301</v>
      </c>
      <c r="AD276" s="6" t="s">
        <v>642</v>
      </c>
      <c r="AE276" s="6">
        <v>0</v>
      </c>
      <c r="AF276" s="6">
        <v>2</v>
      </c>
      <c r="AG276" s="6" t="s">
        <v>97</v>
      </c>
      <c r="AH276" s="6" t="s">
        <v>35</v>
      </c>
      <c r="AI276" s="6">
        <v>420</v>
      </c>
      <c r="AJ276" s="6" t="s">
        <v>95</v>
      </c>
      <c r="AK276" s="21" t="str">
        <f>AJ275</f>
        <v>自転車</v>
      </c>
      <c r="AL276" s="21" t="str">
        <f>AJ277</f>
        <v>自転車</v>
      </c>
      <c r="AM276" s="6">
        <v>7.6</v>
      </c>
      <c r="AN276" s="6">
        <v>1</v>
      </c>
      <c r="AO276" s="6">
        <v>952</v>
      </c>
      <c r="AP276" s="6">
        <v>4.9000000000000004</v>
      </c>
      <c r="AQ276" s="6">
        <v>1</v>
      </c>
      <c r="AR276" s="6">
        <v>18</v>
      </c>
      <c r="AS276" s="6">
        <v>210</v>
      </c>
      <c r="AT276" s="6" t="s">
        <v>133</v>
      </c>
      <c r="AU276" s="6" t="s">
        <v>139</v>
      </c>
      <c r="AV276" s="6">
        <v>0</v>
      </c>
      <c r="AW276" s="6">
        <v>255</v>
      </c>
      <c r="AX276" s="6">
        <v>3.1</v>
      </c>
      <c r="AY276" s="6">
        <v>781</v>
      </c>
      <c r="AZ276" s="6">
        <v>9.3000000000000007</v>
      </c>
      <c r="BA276" s="6">
        <v>30.400000000000002</v>
      </c>
      <c r="BB276" s="6">
        <v>1</v>
      </c>
      <c r="BC276" s="6">
        <v>632</v>
      </c>
      <c r="BD276" s="6">
        <v>3.2</v>
      </c>
      <c r="BE276" s="6">
        <v>1</v>
      </c>
      <c r="BF276" s="6">
        <v>632</v>
      </c>
      <c r="BG276" s="6">
        <v>7.6</v>
      </c>
      <c r="BH276" s="6">
        <v>1</v>
      </c>
      <c r="BI276" s="6">
        <v>0.2</v>
      </c>
      <c r="BJ276" s="6">
        <v>2</v>
      </c>
      <c r="BK276" s="6">
        <v>210</v>
      </c>
      <c r="BL276" s="6">
        <v>254</v>
      </c>
      <c r="BM276" s="6">
        <v>3.8</v>
      </c>
      <c r="BN276" s="6">
        <v>161</v>
      </c>
      <c r="BO276" s="6">
        <v>2.4</v>
      </c>
      <c r="BP276" s="6">
        <v>8.1999999999999993</v>
      </c>
      <c r="BQ276" s="6"/>
    </row>
    <row r="277" spans="1:69" ht="17" customHeight="1">
      <c r="A277" s="6">
        <v>257488</v>
      </c>
      <c r="B277" s="6" t="s">
        <v>40</v>
      </c>
      <c r="C277" s="6">
        <v>200</v>
      </c>
      <c r="D277" s="6" t="s">
        <v>85</v>
      </c>
      <c r="E277" s="6"/>
      <c r="F277" s="21">
        <f>IF(D277="帰宅",0,IF(#REF!="帰宅",1,IF(#REF!="帰宅",2,IF(D278="帰宅",3,IF(D279="帰宅",4,5)))))</f>
        <v>0</v>
      </c>
      <c r="G277" s="21" t="str">
        <f>D276</f>
        <v>食事</v>
      </c>
      <c r="I277" s="7">
        <v>40138.574733796297</v>
      </c>
      <c r="J277" s="7">
        <v>40138.602500000001</v>
      </c>
      <c r="K277" s="13"/>
      <c r="L277" s="23">
        <f>K274+K275+K276+K277</f>
        <v>0.12891203703475185</v>
      </c>
      <c r="M277" s="6">
        <v>2399</v>
      </c>
      <c r="N277" s="10">
        <v>1958.823252811761</v>
      </c>
      <c r="O277" s="6">
        <v>35.4428172</v>
      </c>
      <c r="P277" s="6">
        <v>139.6477855</v>
      </c>
      <c r="Q277" s="6">
        <v>104</v>
      </c>
      <c r="R277" s="6" t="s">
        <v>844</v>
      </c>
      <c r="S277" s="6">
        <v>1003003</v>
      </c>
      <c r="T277" s="6" t="s">
        <v>407</v>
      </c>
      <c r="U277" s="6">
        <v>100300301</v>
      </c>
      <c r="V277" s="6" t="s">
        <v>642</v>
      </c>
      <c r="W277" s="6">
        <v>35.425484820000001</v>
      </c>
      <c r="X277" s="6">
        <v>139.65166930000001</v>
      </c>
      <c r="Y277" s="6">
        <v>104</v>
      </c>
      <c r="Z277" s="6" t="s">
        <v>844</v>
      </c>
      <c r="AA277" s="6">
        <v>1003012</v>
      </c>
      <c r="AB277" s="6" t="s">
        <v>426</v>
      </c>
      <c r="AC277" s="6">
        <v>100301201</v>
      </c>
      <c r="AD277" s="6" t="s">
        <v>712</v>
      </c>
      <c r="AE277" s="6">
        <v>0</v>
      </c>
      <c r="AF277" s="6">
        <v>2</v>
      </c>
      <c r="AG277" s="6" t="s">
        <v>97</v>
      </c>
      <c r="AH277" s="6" t="s">
        <v>35</v>
      </c>
      <c r="AI277" s="6">
        <v>410</v>
      </c>
      <c r="AJ277" s="6" t="s">
        <v>43</v>
      </c>
      <c r="AK277" s="21" t="str">
        <f>AJ276</f>
        <v>徒歩</v>
      </c>
      <c r="AM277" s="6">
        <v>11.7</v>
      </c>
      <c r="AN277" s="6">
        <v>1</v>
      </c>
      <c r="AO277" s="6">
        <v>2708</v>
      </c>
      <c r="AP277" s="6">
        <v>13.2</v>
      </c>
      <c r="AQ277" s="6">
        <v>1</v>
      </c>
      <c r="AR277" s="6">
        <v>21</v>
      </c>
      <c r="AS277" s="6">
        <v>520</v>
      </c>
      <c r="AT277" s="6" t="s">
        <v>139</v>
      </c>
      <c r="AU277" s="6" t="s">
        <v>41</v>
      </c>
      <c r="AV277" s="6">
        <v>2</v>
      </c>
      <c r="AW277" s="6">
        <v>754</v>
      </c>
      <c r="AX277" s="6">
        <v>9.1</v>
      </c>
      <c r="AY277" s="6">
        <v>772</v>
      </c>
      <c r="AZ277" s="6">
        <v>9.6999999999999993</v>
      </c>
      <c r="BA277" s="6">
        <v>39.799999999999997</v>
      </c>
      <c r="BB277" s="6">
        <v>1</v>
      </c>
      <c r="BC277" s="6">
        <v>2340</v>
      </c>
      <c r="BD277" s="6">
        <v>11.7</v>
      </c>
      <c r="BE277" s="6">
        <v>1</v>
      </c>
      <c r="BF277" s="6">
        <v>2340</v>
      </c>
      <c r="BG277" s="6">
        <v>28.3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/>
    </row>
    <row r="278" spans="1:69" ht="17" customHeight="1">
      <c r="A278" s="6">
        <v>257550</v>
      </c>
      <c r="B278" s="6" t="s">
        <v>40</v>
      </c>
      <c r="C278" s="6">
        <v>999</v>
      </c>
      <c r="D278" s="6" t="s">
        <v>84</v>
      </c>
      <c r="E278" s="21">
        <f>IF(D278="帰宅",0,IF(D279="帰宅",1,IF(#REF!="帰宅",2,IF(#REF!="帰宅",3,IF(#REF!="帰宅",4,5)))))</f>
        <v>1</v>
      </c>
      <c r="H278" s="21" t="str">
        <f>D279</f>
        <v>帰宅</v>
      </c>
      <c r="I278" s="7">
        <v>40139.441006944442</v>
      </c>
      <c r="J278" s="7">
        <v>40139.449537037035</v>
      </c>
      <c r="K278" s="13">
        <v>6.9641203706851229E-2</v>
      </c>
      <c r="L278" s="23">
        <f>K278+K279</f>
        <v>6.9641203706851229E-2</v>
      </c>
      <c r="M278" s="6">
        <v>737</v>
      </c>
      <c r="N278" s="10">
        <v>1630.3953721064845</v>
      </c>
      <c r="O278" s="6">
        <v>35.424975189999998</v>
      </c>
      <c r="P278" s="6">
        <v>139.65216820000001</v>
      </c>
      <c r="Q278" s="6">
        <v>104</v>
      </c>
      <c r="R278" s="6" t="s">
        <v>844</v>
      </c>
      <c r="S278" s="6">
        <v>1003012</v>
      </c>
      <c r="T278" s="6" t="s">
        <v>426</v>
      </c>
      <c r="U278" s="6">
        <v>100301201</v>
      </c>
      <c r="V278" s="6" t="s">
        <v>712</v>
      </c>
      <c r="W278" s="6">
        <v>35.438659809999997</v>
      </c>
      <c r="X278" s="6">
        <v>139.6456987</v>
      </c>
      <c r="Y278" s="6">
        <v>104</v>
      </c>
      <c r="Z278" s="6" t="s">
        <v>844</v>
      </c>
      <c r="AA278" s="6">
        <v>1003017</v>
      </c>
      <c r="AB278" s="6" t="s">
        <v>41</v>
      </c>
      <c r="AC278" s="6">
        <v>100301701</v>
      </c>
      <c r="AD278" s="6" t="s">
        <v>676</v>
      </c>
      <c r="AE278" s="6">
        <v>0</v>
      </c>
      <c r="AF278" s="6">
        <v>2</v>
      </c>
      <c r="AG278" s="6" t="s">
        <v>97</v>
      </c>
      <c r="AH278" s="6" t="s">
        <v>35</v>
      </c>
      <c r="AI278" s="6">
        <v>410</v>
      </c>
      <c r="AJ278" s="6" t="s">
        <v>43</v>
      </c>
      <c r="AL278" s="6" t="str">
        <f>AJ279</f>
        <v>自転車</v>
      </c>
      <c r="AM278" s="6">
        <v>9.6999999999999993</v>
      </c>
      <c r="AN278" s="6">
        <v>1</v>
      </c>
      <c r="AO278" s="6">
        <v>2928</v>
      </c>
      <c r="AP278" s="6">
        <v>15.8</v>
      </c>
      <c r="AQ278" s="6">
        <v>1</v>
      </c>
      <c r="AR278" s="6">
        <v>2</v>
      </c>
      <c r="AS278" s="6">
        <v>130</v>
      </c>
      <c r="AT278" s="6" t="s">
        <v>41</v>
      </c>
      <c r="AU278" s="6" t="s">
        <v>133</v>
      </c>
      <c r="AV278" s="6">
        <v>0</v>
      </c>
      <c r="AW278" s="6">
        <v>827</v>
      </c>
      <c r="AX278" s="6">
        <v>9.6999999999999993</v>
      </c>
      <c r="AY278" s="6">
        <v>344</v>
      </c>
      <c r="AZ278" s="6">
        <v>4.0999999999999996</v>
      </c>
      <c r="BA278" s="6">
        <v>15.799999999999999</v>
      </c>
      <c r="BB278" s="6">
        <v>1</v>
      </c>
      <c r="BC278" s="6">
        <v>1940</v>
      </c>
      <c r="BD278" s="6">
        <v>9.6999999999999993</v>
      </c>
      <c r="BE278" s="6">
        <v>1</v>
      </c>
      <c r="BF278" s="6">
        <v>1940</v>
      </c>
      <c r="BG278" s="6">
        <v>23.6</v>
      </c>
      <c r="BH278" s="6">
        <v>1</v>
      </c>
      <c r="BI278" s="6">
        <v>1.1000000000000001</v>
      </c>
      <c r="BJ278" s="6">
        <v>5</v>
      </c>
      <c r="BK278" s="6">
        <v>210</v>
      </c>
      <c r="BL278" s="6">
        <v>485</v>
      </c>
      <c r="BM278" s="6">
        <v>7.3</v>
      </c>
      <c r="BN278" s="6">
        <v>176</v>
      </c>
      <c r="BO278" s="6">
        <v>2.6</v>
      </c>
      <c r="BP278" s="6">
        <v>14.9</v>
      </c>
      <c r="BQ278" s="6"/>
    </row>
    <row r="279" spans="1:69" ht="17" customHeight="1">
      <c r="A279" s="6">
        <v>257559</v>
      </c>
      <c r="B279" s="6" t="s">
        <v>40</v>
      </c>
      <c r="C279" s="6">
        <v>200</v>
      </c>
      <c r="D279" s="6" t="s">
        <v>85</v>
      </c>
      <c r="E279" s="21">
        <f>IF(D279="帰宅",0,IF(#REF!="帰宅",1,IF(#REF!="帰宅",2,IF(#REF!="帰宅",3,IF(#REF!="帰宅",4,5)))))</f>
        <v>0</v>
      </c>
      <c r="G279" s="21" t="str">
        <f>D278</f>
        <v>その他</v>
      </c>
      <c r="I279" s="7">
        <v>40139.519178240742</v>
      </c>
      <c r="J279" s="7">
        <v>40139.550949074073</v>
      </c>
      <c r="K279" s="13"/>
      <c r="L279" s="23">
        <f>K278+K279</f>
        <v>6.9641203706851229E-2</v>
      </c>
      <c r="M279" s="6">
        <v>2745</v>
      </c>
      <c r="N279" s="10">
        <v>1521.8031525346182</v>
      </c>
      <c r="O279" s="6">
        <v>35.438439840000001</v>
      </c>
      <c r="P279" s="6">
        <v>139.64586499999999</v>
      </c>
      <c r="Q279" s="6">
        <v>104</v>
      </c>
      <c r="R279" s="6" t="s">
        <v>844</v>
      </c>
      <c r="S279" s="6">
        <v>1003017</v>
      </c>
      <c r="T279" s="6" t="s">
        <v>41</v>
      </c>
      <c r="U279" s="6">
        <v>100301701</v>
      </c>
      <c r="V279" s="6" t="s">
        <v>676</v>
      </c>
      <c r="W279" s="6">
        <v>35.42566721</v>
      </c>
      <c r="X279" s="6">
        <v>139.65190530000001</v>
      </c>
      <c r="Y279" s="6">
        <v>104</v>
      </c>
      <c r="Z279" s="6" t="s">
        <v>844</v>
      </c>
      <c r="AA279" s="6">
        <v>1003012</v>
      </c>
      <c r="AB279" s="6" t="s">
        <v>426</v>
      </c>
      <c r="AC279" s="6">
        <v>100301201</v>
      </c>
      <c r="AD279" s="6" t="s">
        <v>712</v>
      </c>
      <c r="AE279" s="6">
        <v>0</v>
      </c>
      <c r="AF279" s="6">
        <v>2</v>
      </c>
      <c r="AG279" s="6" t="s">
        <v>97</v>
      </c>
      <c r="AH279" s="6" t="s">
        <v>35</v>
      </c>
      <c r="AI279" s="6">
        <v>410</v>
      </c>
      <c r="AJ279" s="6" t="s">
        <v>43</v>
      </c>
      <c r="AK279" s="21" t="str">
        <f>AJ278</f>
        <v>自転車</v>
      </c>
      <c r="AM279" s="6">
        <v>9.6999999999999993</v>
      </c>
      <c r="AN279" s="6">
        <v>1</v>
      </c>
      <c r="AO279" s="6">
        <v>2124</v>
      </c>
      <c r="AP279" s="6">
        <v>11.8</v>
      </c>
      <c r="AQ279" s="6">
        <v>1</v>
      </c>
      <c r="AR279" s="6">
        <v>3</v>
      </c>
      <c r="AS279" s="6">
        <v>130</v>
      </c>
      <c r="AT279" s="6" t="s">
        <v>133</v>
      </c>
      <c r="AU279" s="6" t="s">
        <v>41</v>
      </c>
      <c r="AV279" s="6">
        <v>0</v>
      </c>
      <c r="AW279" s="6">
        <v>372</v>
      </c>
      <c r="AX279" s="6">
        <v>4.5</v>
      </c>
      <c r="AY279" s="6">
        <v>750</v>
      </c>
      <c r="AZ279" s="6">
        <v>9.4</v>
      </c>
      <c r="BA279" s="6">
        <v>16.899999999999999</v>
      </c>
      <c r="BB279" s="6">
        <v>1</v>
      </c>
      <c r="BC279" s="6">
        <v>1935</v>
      </c>
      <c r="BD279" s="6">
        <v>9.6999999999999993</v>
      </c>
      <c r="BE279" s="6">
        <v>1</v>
      </c>
      <c r="BF279" s="6">
        <v>1935</v>
      </c>
      <c r="BG279" s="6">
        <v>23.4</v>
      </c>
      <c r="BH279" s="6">
        <v>1</v>
      </c>
      <c r="BI279" s="6">
        <v>1.1000000000000001</v>
      </c>
      <c r="BJ279" s="6">
        <v>4</v>
      </c>
      <c r="BK279" s="6">
        <v>210</v>
      </c>
      <c r="BL279" s="6">
        <v>147</v>
      </c>
      <c r="BM279" s="6">
        <v>2.2000000000000002</v>
      </c>
      <c r="BN279" s="6">
        <v>409</v>
      </c>
      <c r="BO279" s="6">
        <v>6.1</v>
      </c>
      <c r="BP279" s="6">
        <v>12.3</v>
      </c>
      <c r="BQ279" s="6"/>
    </row>
    <row r="280" spans="1:69" ht="17" customHeight="1">
      <c r="A280" s="6">
        <v>257693</v>
      </c>
      <c r="B280" s="6" t="s">
        <v>40</v>
      </c>
      <c r="C280" s="6">
        <v>100</v>
      </c>
      <c r="D280" s="6" t="s">
        <v>86</v>
      </c>
      <c r="E280" s="6">
        <v>1</v>
      </c>
      <c r="F280" s="21">
        <f>IF(D280="帰宅",0,IF(D281="帰宅",1,IF(D282="帰宅",2,IF(D283="帰宅",3,IF(#REF!="帰宅",4,5)))))</f>
        <v>3</v>
      </c>
      <c r="H280" s="21" t="str">
        <f>D281</f>
        <v>娯楽</v>
      </c>
      <c r="I280" s="7">
        <v>40141.349398148152</v>
      </c>
      <c r="J280" s="7">
        <v>40141.357025462959</v>
      </c>
      <c r="K280" s="13">
        <v>0.20052083333575865</v>
      </c>
      <c r="L280" s="23">
        <f>K280+K281+K282+K283</f>
        <v>0.41212962963618338</v>
      </c>
      <c r="M280" s="6">
        <v>659</v>
      </c>
      <c r="N280" s="10">
        <v>1045.3787909628581</v>
      </c>
      <c r="O280" s="6">
        <v>35.42560821</v>
      </c>
      <c r="P280" s="6">
        <v>139.65163709999999</v>
      </c>
      <c r="Q280" s="6">
        <v>104</v>
      </c>
      <c r="R280" s="6" t="s">
        <v>844</v>
      </c>
      <c r="S280" s="6">
        <v>1003012</v>
      </c>
      <c r="T280" s="6" t="s">
        <v>426</v>
      </c>
      <c r="U280" s="6">
        <v>100301201</v>
      </c>
      <c r="V280" s="6" t="s">
        <v>712</v>
      </c>
      <c r="W280" s="6">
        <v>35.429958720000002</v>
      </c>
      <c r="X280" s="6">
        <v>139.661867</v>
      </c>
      <c r="Y280" s="6">
        <v>104</v>
      </c>
      <c r="Z280" s="6" t="s">
        <v>844</v>
      </c>
      <c r="AA280" s="6">
        <v>1003010</v>
      </c>
      <c r="AB280" s="6" t="s">
        <v>422</v>
      </c>
      <c r="AC280" s="6">
        <v>100301003</v>
      </c>
      <c r="AD280" s="6" t="s">
        <v>701</v>
      </c>
      <c r="AE280" s="6">
        <v>0</v>
      </c>
      <c r="AF280" s="6">
        <v>2</v>
      </c>
      <c r="AG280" s="6" t="s">
        <v>97</v>
      </c>
      <c r="AH280" s="6" t="s">
        <v>35</v>
      </c>
      <c r="AI280" s="6">
        <v>410</v>
      </c>
      <c r="AJ280" s="6" t="s">
        <v>43</v>
      </c>
      <c r="AL280" s="21" t="str">
        <f>AJ281</f>
        <v>自転車</v>
      </c>
      <c r="AM280" s="6">
        <v>7.3</v>
      </c>
      <c r="AN280" s="6">
        <v>1</v>
      </c>
      <c r="AO280" s="6">
        <v>1517</v>
      </c>
      <c r="AP280" s="6">
        <v>8</v>
      </c>
      <c r="AQ280" s="6">
        <v>1</v>
      </c>
      <c r="AR280" s="6">
        <v>19</v>
      </c>
      <c r="AS280" s="6">
        <v>210</v>
      </c>
      <c r="AT280" s="6" t="s">
        <v>41</v>
      </c>
      <c r="AU280" s="6" t="s">
        <v>36</v>
      </c>
      <c r="AV280" s="6">
        <v>0</v>
      </c>
      <c r="AW280" s="6">
        <v>767</v>
      </c>
      <c r="AX280" s="6">
        <v>9</v>
      </c>
      <c r="AY280" s="6">
        <v>2124</v>
      </c>
      <c r="AZ280" s="6">
        <v>25.5</v>
      </c>
      <c r="BA280" s="6">
        <v>53.5</v>
      </c>
      <c r="BB280" s="6">
        <v>1</v>
      </c>
      <c r="BC280" s="6">
        <v>1467</v>
      </c>
      <c r="BD280" s="6">
        <v>7.3</v>
      </c>
      <c r="BE280" s="6">
        <v>1</v>
      </c>
      <c r="BF280" s="6">
        <v>1467</v>
      </c>
      <c r="BG280" s="6">
        <v>17.2</v>
      </c>
      <c r="BH280" s="6">
        <v>1</v>
      </c>
      <c r="BI280" s="6">
        <v>0.73</v>
      </c>
      <c r="BJ280" s="6">
        <v>4</v>
      </c>
      <c r="BK280" s="6">
        <v>210</v>
      </c>
      <c r="BL280" s="6">
        <v>418</v>
      </c>
      <c r="BM280" s="6">
        <v>6.3</v>
      </c>
      <c r="BN280" s="6">
        <v>238</v>
      </c>
      <c r="BO280" s="6">
        <v>3.6</v>
      </c>
      <c r="BP280" s="6">
        <v>13.9</v>
      </c>
      <c r="BQ280" s="6"/>
    </row>
    <row r="281" spans="1:69" ht="17" customHeight="1">
      <c r="A281" s="6">
        <v>257717</v>
      </c>
      <c r="B281" s="6" t="s">
        <v>40</v>
      </c>
      <c r="C281" s="6">
        <v>700</v>
      </c>
      <c r="D281" s="6" t="s">
        <v>90</v>
      </c>
      <c r="E281" s="6">
        <v>1</v>
      </c>
      <c r="F281" s="21">
        <f>IF(D281="帰宅",0,IF(D282="帰宅",1,IF(D283="帰宅",2,IF(#REF!="帰宅",3,IF(#REF!="帰宅",4,5)))))</f>
        <v>2</v>
      </c>
      <c r="G281" s="21" t="str">
        <f>D280</f>
        <v>出勤</v>
      </c>
      <c r="H281" s="21" t="str">
        <f>D282</f>
        <v>帰社</v>
      </c>
      <c r="I281" s="7">
        <v>40141.557546296295</v>
      </c>
      <c r="J281" s="7">
        <v>40141.567662037036</v>
      </c>
      <c r="K281" s="13">
        <v>9.8425925927585922E-2</v>
      </c>
      <c r="L281" s="23">
        <f>K280+K281+K282+K283</f>
        <v>0.41212962963618338</v>
      </c>
      <c r="M281" s="6">
        <v>874</v>
      </c>
      <c r="N281" s="10">
        <v>734.07006595432335</v>
      </c>
      <c r="O281" s="6">
        <v>35.430194800000002</v>
      </c>
      <c r="P281" s="6">
        <v>139.6619958</v>
      </c>
      <c r="Q281" s="6">
        <v>104</v>
      </c>
      <c r="R281" s="6" t="s">
        <v>844</v>
      </c>
      <c r="S281" s="6">
        <v>1003010</v>
      </c>
      <c r="T281" s="6" t="s">
        <v>422</v>
      </c>
      <c r="U281" s="6">
        <v>100301003</v>
      </c>
      <c r="V281" s="6" t="s">
        <v>701</v>
      </c>
      <c r="W281" s="6">
        <v>35.424535280000001</v>
      </c>
      <c r="X281" s="6">
        <v>139.66616930000001</v>
      </c>
      <c r="Y281" s="6">
        <v>104</v>
      </c>
      <c r="Z281" s="6" t="s">
        <v>844</v>
      </c>
      <c r="AA281" s="6">
        <v>1003011</v>
      </c>
      <c r="AB281" s="6" t="s">
        <v>429</v>
      </c>
      <c r="AC281" s="6">
        <v>100301111</v>
      </c>
      <c r="AD281" s="6" t="s">
        <v>711</v>
      </c>
      <c r="AE281" s="6">
        <v>0</v>
      </c>
      <c r="AF281" s="6">
        <v>2</v>
      </c>
      <c r="AG281" s="6" t="s">
        <v>97</v>
      </c>
      <c r="AH281" s="6" t="s">
        <v>35</v>
      </c>
      <c r="AI281" s="6">
        <v>410</v>
      </c>
      <c r="AJ281" s="6" t="s">
        <v>43</v>
      </c>
      <c r="AK281" s="21" t="str">
        <f>AJ280</f>
        <v>自転車</v>
      </c>
      <c r="AL281" s="21" t="str">
        <f>AJ282</f>
        <v>自転車</v>
      </c>
      <c r="AM281" s="6">
        <v>4.0999999999999996</v>
      </c>
      <c r="AN281" s="6">
        <v>1</v>
      </c>
      <c r="AO281" s="6">
        <v>876</v>
      </c>
      <c r="AP281" s="6">
        <v>3.5</v>
      </c>
      <c r="AQ281" s="6">
        <v>1</v>
      </c>
      <c r="AR281" s="6">
        <v>24</v>
      </c>
      <c r="AS281" s="6">
        <v>340</v>
      </c>
      <c r="AT281" s="6" t="s">
        <v>36</v>
      </c>
      <c r="AU281" s="6" t="s">
        <v>41</v>
      </c>
      <c r="AV281" s="6">
        <v>1</v>
      </c>
      <c r="AW281" s="6">
        <v>2056</v>
      </c>
      <c r="AX281" s="6">
        <v>25.8</v>
      </c>
      <c r="AY281" s="6">
        <v>2708</v>
      </c>
      <c r="AZ281" s="6">
        <v>32.799999999999997</v>
      </c>
      <c r="BA281" s="6">
        <v>82.6</v>
      </c>
      <c r="BB281" s="6">
        <v>1</v>
      </c>
      <c r="BC281" s="6">
        <v>817</v>
      </c>
      <c r="BD281" s="6">
        <v>4.0999999999999996</v>
      </c>
      <c r="BE281" s="6">
        <v>1</v>
      </c>
      <c r="BF281" s="6">
        <v>817</v>
      </c>
      <c r="BG281" s="6">
        <v>10.4</v>
      </c>
      <c r="BH281" s="6">
        <v>1</v>
      </c>
      <c r="BI281" s="6">
        <v>0.82</v>
      </c>
      <c r="BJ281" s="6">
        <v>3</v>
      </c>
      <c r="BK281" s="6">
        <v>210</v>
      </c>
      <c r="BL281" s="6">
        <v>422</v>
      </c>
      <c r="BM281" s="6">
        <v>6.3</v>
      </c>
      <c r="BN281" s="6">
        <v>196</v>
      </c>
      <c r="BO281" s="6">
        <v>2.9</v>
      </c>
      <c r="BP281" s="6">
        <v>12.200000000000001</v>
      </c>
      <c r="BQ281" s="6"/>
    </row>
    <row r="282" spans="1:69" ht="17" customHeight="1">
      <c r="A282" s="6">
        <v>257726</v>
      </c>
      <c r="B282" s="6" t="s">
        <v>40</v>
      </c>
      <c r="C282" s="6">
        <v>300</v>
      </c>
      <c r="D282" s="6" t="s">
        <v>88</v>
      </c>
      <c r="E282" s="6"/>
      <c r="F282" s="21">
        <f>IF(D282="帰宅",0,IF(D283="帰宅",1,IF(#REF!="帰宅",2,IF(#REF!="帰宅",3,IF(#REF!="帰宅",4,5)))))</f>
        <v>1</v>
      </c>
      <c r="G282" s="21" t="str">
        <f>D281</f>
        <v>娯楽</v>
      </c>
      <c r="H282" s="21" t="str">
        <f>D283</f>
        <v>帰宅</v>
      </c>
      <c r="I282" s="7">
        <v>40141.666087962964</v>
      </c>
      <c r="J282" s="7">
        <v>40141.680115740739</v>
      </c>
      <c r="K282" s="13">
        <v>0.11318287037283881</v>
      </c>
      <c r="L282" s="23">
        <f>K280+K281+K282+K283</f>
        <v>0.41212962963618338</v>
      </c>
      <c r="M282" s="6">
        <v>1212</v>
      </c>
      <c r="N282" s="10">
        <v>662.99681133393324</v>
      </c>
      <c r="O282" s="6">
        <v>35.425275599999999</v>
      </c>
      <c r="P282" s="6">
        <v>139.6659655</v>
      </c>
      <c r="Q282" s="6">
        <v>104</v>
      </c>
      <c r="R282" s="6" t="s">
        <v>844</v>
      </c>
      <c r="S282" s="6">
        <v>1003011</v>
      </c>
      <c r="T282" s="6" t="s">
        <v>429</v>
      </c>
      <c r="U282" s="6">
        <v>100301111</v>
      </c>
      <c r="V282" s="6" t="s">
        <v>711</v>
      </c>
      <c r="W282" s="6">
        <v>35.430216199999997</v>
      </c>
      <c r="X282" s="6">
        <v>139.66186709999999</v>
      </c>
      <c r="Y282" s="6">
        <v>104</v>
      </c>
      <c r="Z282" s="6" t="s">
        <v>844</v>
      </c>
      <c r="AA282" s="6">
        <v>1003010</v>
      </c>
      <c r="AB282" s="6" t="s">
        <v>422</v>
      </c>
      <c r="AC282" s="6">
        <v>100301003</v>
      </c>
      <c r="AD282" s="6" t="s">
        <v>701</v>
      </c>
      <c r="AE282" s="6">
        <v>0</v>
      </c>
      <c r="AF282" s="6">
        <v>2</v>
      </c>
      <c r="AG282" s="6" t="s">
        <v>97</v>
      </c>
      <c r="AH282" s="6" t="s">
        <v>35</v>
      </c>
      <c r="AI282" s="6">
        <v>410</v>
      </c>
      <c r="AJ282" s="6" t="s">
        <v>43</v>
      </c>
      <c r="AK282" s="21" t="str">
        <f>AJ281</f>
        <v>自転車</v>
      </c>
      <c r="AL282" s="21" t="str">
        <f>AJ283</f>
        <v>自転車</v>
      </c>
      <c r="AM282" s="6">
        <v>3.7</v>
      </c>
      <c r="AN282" s="6">
        <v>1</v>
      </c>
      <c r="AO282" s="6">
        <v>782</v>
      </c>
      <c r="AP282" s="6">
        <v>3</v>
      </c>
      <c r="AQ282" s="6">
        <v>1</v>
      </c>
      <c r="AR282" s="6">
        <v>19</v>
      </c>
      <c r="AS282" s="6">
        <v>210</v>
      </c>
      <c r="AT282" s="6" t="s">
        <v>41</v>
      </c>
      <c r="AU282" s="6" t="s">
        <v>36</v>
      </c>
      <c r="AV282" s="6">
        <v>0</v>
      </c>
      <c r="AW282" s="6">
        <v>2721</v>
      </c>
      <c r="AX282" s="6">
        <v>33.1</v>
      </c>
      <c r="AY282" s="6">
        <v>2044</v>
      </c>
      <c r="AZ282" s="6">
        <v>24.9</v>
      </c>
      <c r="BA282" s="6">
        <v>77</v>
      </c>
      <c r="BB282" s="6">
        <v>1</v>
      </c>
      <c r="BC282" s="6">
        <v>747</v>
      </c>
      <c r="BD282" s="6">
        <v>3.7</v>
      </c>
      <c r="BE282" s="6">
        <v>1</v>
      </c>
      <c r="BF282" s="6">
        <v>747</v>
      </c>
      <c r="BG282" s="6">
        <v>9.1</v>
      </c>
      <c r="BH282" s="6">
        <v>1</v>
      </c>
      <c r="BI282" s="6">
        <v>0.67</v>
      </c>
      <c r="BJ282" s="6">
        <v>3</v>
      </c>
      <c r="BK282" s="6">
        <v>210</v>
      </c>
      <c r="BL282" s="6">
        <v>118</v>
      </c>
      <c r="BM282" s="6">
        <v>1.8</v>
      </c>
      <c r="BN282" s="6">
        <v>255</v>
      </c>
      <c r="BO282" s="6">
        <v>3.8</v>
      </c>
      <c r="BP282" s="6">
        <v>8.6</v>
      </c>
      <c r="BQ282" s="6"/>
    </row>
    <row r="283" spans="1:69" ht="17" customHeight="1">
      <c r="A283" s="6">
        <v>257744</v>
      </c>
      <c r="B283" s="6" t="s">
        <v>40</v>
      </c>
      <c r="C283" s="6">
        <v>200</v>
      </c>
      <c r="D283" s="6" t="s">
        <v>85</v>
      </c>
      <c r="E283" s="6"/>
      <c r="F283" s="21">
        <f>IF(D283="帰宅",0,IF(#REF!="帰宅",1,IF(#REF!="帰宅",2,IF(#REF!="帰宅",3,IF(#REF!="帰宅",4,5)))))</f>
        <v>0</v>
      </c>
      <c r="G283" s="21" t="str">
        <f>D282</f>
        <v>帰社</v>
      </c>
      <c r="I283" s="7">
        <v>40141.793298611112</v>
      </c>
      <c r="J283" s="7">
        <v>40141.815520833334</v>
      </c>
      <c r="K283" s="13"/>
      <c r="L283" s="23">
        <f>K280+K281+K282+K283</f>
        <v>0.41212962963618338</v>
      </c>
      <c r="M283" s="6">
        <v>1920</v>
      </c>
      <c r="N283" s="10">
        <v>934.80170465584297</v>
      </c>
      <c r="O283" s="6">
        <v>35.428789340000002</v>
      </c>
      <c r="P283" s="6">
        <v>139.6613199</v>
      </c>
      <c r="Q283" s="6">
        <v>104</v>
      </c>
      <c r="R283" s="6" t="s">
        <v>844</v>
      </c>
      <c r="S283" s="6">
        <v>1003010</v>
      </c>
      <c r="T283" s="6" t="s">
        <v>422</v>
      </c>
      <c r="U283" s="6">
        <v>100301003</v>
      </c>
      <c r="V283" s="6" t="s">
        <v>701</v>
      </c>
      <c r="W283" s="6">
        <v>35.425436529999999</v>
      </c>
      <c r="X283" s="6">
        <v>139.6518571</v>
      </c>
      <c r="Y283" s="6">
        <v>104</v>
      </c>
      <c r="Z283" s="6" t="s">
        <v>844</v>
      </c>
      <c r="AA283" s="6">
        <v>1003012</v>
      </c>
      <c r="AB283" s="6" t="s">
        <v>426</v>
      </c>
      <c r="AC283" s="6">
        <v>100301201</v>
      </c>
      <c r="AD283" s="6" t="s">
        <v>712</v>
      </c>
      <c r="AE283" s="6">
        <v>0</v>
      </c>
      <c r="AF283" s="6">
        <v>2</v>
      </c>
      <c r="AG283" s="6" t="s">
        <v>97</v>
      </c>
      <c r="AH283" s="6" t="s">
        <v>35</v>
      </c>
      <c r="AI283" s="6">
        <v>410</v>
      </c>
      <c r="AJ283" s="6" t="s">
        <v>43</v>
      </c>
      <c r="AK283" s="21" t="str">
        <f>AJ282</f>
        <v>自転車</v>
      </c>
      <c r="AM283" s="6">
        <v>6.5</v>
      </c>
      <c r="AN283" s="6">
        <v>1</v>
      </c>
      <c r="AO283" s="6">
        <v>1981</v>
      </c>
      <c r="AP283" s="6">
        <v>10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1</v>
      </c>
      <c r="BC283" s="6">
        <v>1309</v>
      </c>
      <c r="BD283" s="6">
        <v>6.5</v>
      </c>
      <c r="BE283" s="6">
        <v>1</v>
      </c>
      <c r="BF283" s="6">
        <v>1309</v>
      </c>
      <c r="BG283" s="6">
        <v>17</v>
      </c>
      <c r="BH283" s="6">
        <v>1</v>
      </c>
      <c r="BI283" s="6">
        <v>0.48</v>
      </c>
      <c r="BJ283" s="6">
        <v>3</v>
      </c>
      <c r="BK283" s="6">
        <v>210</v>
      </c>
      <c r="BL283" s="6">
        <v>399</v>
      </c>
      <c r="BM283" s="6">
        <v>6</v>
      </c>
      <c r="BN283" s="6">
        <v>435</v>
      </c>
      <c r="BO283" s="6">
        <v>6.5</v>
      </c>
      <c r="BP283" s="6">
        <v>15.5</v>
      </c>
      <c r="BQ283" s="6"/>
    </row>
    <row r="284" spans="1:69" ht="17" customHeight="1">
      <c r="A284" s="6">
        <v>256557</v>
      </c>
      <c r="B284" s="6" t="s">
        <v>62</v>
      </c>
      <c r="C284" s="6">
        <v>100</v>
      </c>
      <c r="D284" s="6" t="s">
        <v>86</v>
      </c>
      <c r="E284" s="21">
        <f>IF(D284="帰宅",0,IF(D285="帰宅",1,IF(#REF!="帰宅",2,IF(#REF!="帰宅",3,IF(#REF!="帰宅",4,5)))))</f>
        <v>1</v>
      </c>
      <c r="H284" s="21" t="str">
        <f>D285</f>
        <v>帰宅</v>
      </c>
      <c r="I284" s="7">
        <v>40129.366979166669</v>
      </c>
      <c r="J284" s="7">
        <v>40129.380682870367</v>
      </c>
      <c r="K284" s="13">
        <v>0.583460648151231</v>
      </c>
      <c r="L284" s="23">
        <f>K284+K285</f>
        <v>0.583460648151231</v>
      </c>
      <c r="M284" s="6">
        <v>1184</v>
      </c>
      <c r="N284" s="10">
        <v>1696.2916352172012</v>
      </c>
      <c r="O284" s="6">
        <v>35.438026870000002</v>
      </c>
      <c r="P284" s="6">
        <v>139.64513539999999</v>
      </c>
      <c r="Q284" s="6">
        <v>104</v>
      </c>
      <c r="R284" s="6" t="s">
        <v>844</v>
      </c>
      <c r="S284" s="6">
        <v>1003017</v>
      </c>
      <c r="T284" s="6" t="s">
        <v>41</v>
      </c>
      <c r="U284" s="6">
        <v>100301702</v>
      </c>
      <c r="V284" s="6" t="s">
        <v>133</v>
      </c>
      <c r="W284" s="6">
        <v>35.452500020000002</v>
      </c>
      <c r="X284" s="6">
        <v>139.63920780000001</v>
      </c>
      <c r="Y284" s="6">
        <v>104</v>
      </c>
      <c r="Z284" s="6" t="s">
        <v>844</v>
      </c>
      <c r="AA284" s="6">
        <v>1003002</v>
      </c>
      <c r="AB284" s="6" t="s">
        <v>120</v>
      </c>
      <c r="AC284" s="6">
        <v>100300217</v>
      </c>
      <c r="AD284" s="6" t="s">
        <v>617</v>
      </c>
      <c r="AE284" s="6">
        <v>29</v>
      </c>
      <c r="AF284" s="6">
        <v>1</v>
      </c>
      <c r="AG284" s="6" t="s">
        <v>34</v>
      </c>
      <c r="AH284" s="6" t="s">
        <v>35</v>
      </c>
      <c r="AI284" s="6">
        <v>500</v>
      </c>
      <c r="AJ284" s="6" t="s">
        <v>873</v>
      </c>
      <c r="AL284" s="6" t="str">
        <f>AJ285</f>
        <v>自転車</v>
      </c>
      <c r="AM284" s="6">
        <v>8.6999999999999993</v>
      </c>
      <c r="AN284" s="6">
        <v>1</v>
      </c>
      <c r="AO284" s="6">
        <v>2364</v>
      </c>
      <c r="AP284" s="6">
        <v>8.6999999999999993</v>
      </c>
      <c r="AQ284" s="6">
        <v>1</v>
      </c>
      <c r="AR284" s="6">
        <v>23</v>
      </c>
      <c r="AS284" s="6">
        <v>390</v>
      </c>
      <c r="AT284" s="6" t="s">
        <v>133</v>
      </c>
      <c r="AU284" s="6" t="s">
        <v>136</v>
      </c>
      <c r="AV284" s="6">
        <v>1</v>
      </c>
      <c r="AW284" s="6">
        <v>416</v>
      </c>
      <c r="AX284" s="6">
        <v>5</v>
      </c>
      <c r="AY284" s="6">
        <v>1157</v>
      </c>
      <c r="AZ284" s="6">
        <v>13.8</v>
      </c>
      <c r="BA284" s="6">
        <v>41.8</v>
      </c>
      <c r="BB284" s="6">
        <v>1</v>
      </c>
      <c r="BC284" s="6">
        <v>2144</v>
      </c>
      <c r="BD284" s="6">
        <v>10.7</v>
      </c>
      <c r="BE284" s="6">
        <v>1</v>
      </c>
      <c r="BF284" s="6">
        <v>2144</v>
      </c>
      <c r="BG284" s="6">
        <v>25.7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/>
    </row>
    <row r="285" spans="1:69" ht="17" customHeight="1">
      <c r="A285" s="6">
        <v>256615</v>
      </c>
      <c r="B285" s="6" t="s">
        <v>62</v>
      </c>
      <c r="C285" s="6">
        <v>200</v>
      </c>
      <c r="D285" s="6" t="s">
        <v>85</v>
      </c>
      <c r="E285" s="21">
        <f>IF(D285="帰宅",0,IF(#REF!="帰宅",1,IF(#REF!="帰宅",2,IF(#REF!="帰宅",3,IF(#REF!="帰宅",4,5)))))</f>
        <v>0</v>
      </c>
      <c r="G285" s="21" t="str">
        <f>D284</f>
        <v>出勤</v>
      </c>
      <c r="I285" s="7">
        <v>40129.964143518519</v>
      </c>
      <c r="J285" s="7">
        <v>40129.989016203705</v>
      </c>
      <c r="K285" s="13"/>
      <c r="L285" s="23">
        <f>K284+K285</f>
        <v>0.583460648151231</v>
      </c>
      <c r="M285" s="6">
        <v>2149</v>
      </c>
      <c r="N285" s="10">
        <v>1578.4747563710357</v>
      </c>
      <c r="O285" s="6">
        <v>35.451078459999998</v>
      </c>
      <c r="P285" s="6">
        <v>139.63878940000001</v>
      </c>
      <c r="Q285" s="6">
        <v>104</v>
      </c>
      <c r="R285" s="6" t="s">
        <v>844</v>
      </c>
      <c r="S285" s="6">
        <v>1003002</v>
      </c>
      <c r="T285" s="6" t="s">
        <v>120</v>
      </c>
      <c r="U285" s="6">
        <v>100300204</v>
      </c>
      <c r="V285" s="6" t="s">
        <v>634</v>
      </c>
      <c r="W285" s="6">
        <v>35.437635200000003</v>
      </c>
      <c r="X285" s="6">
        <v>139.6443951</v>
      </c>
      <c r="Y285" s="6">
        <v>104</v>
      </c>
      <c r="Z285" s="6" t="s">
        <v>844</v>
      </c>
      <c r="AA285" s="6">
        <v>1003017</v>
      </c>
      <c r="AB285" s="6" t="s">
        <v>41</v>
      </c>
      <c r="AC285" s="6">
        <v>100301702</v>
      </c>
      <c r="AD285" s="6" t="s">
        <v>133</v>
      </c>
      <c r="AE285" s="6">
        <v>29</v>
      </c>
      <c r="AF285" s="6">
        <v>1</v>
      </c>
      <c r="AG285" s="6" t="s">
        <v>34</v>
      </c>
      <c r="AH285" s="6" t="s">
        <v>35</v>
      </c>
      <c r="AI285" s="6">
        <v>410</v>
      </c>
      <c r="AJ285" s="6" t="s">
        <v>43</v>
      </c>
      <c r="AK285" s="21" t="str">
        <f>AJ284</f>
        <v>自動車</v>
      </c>
      <c r="AM285" s="6">
        <v>10</v>
      </c>
      <c r="AN285" s="6">
        <v>1</v>
      </c>
      <c r="AO285" s="6">
        <v>2334</v>
      </c>
      <c r="AP285" s="6">
        <v>9.9</v>
      </c>
      <c r="AQ285" s="6">
        <v>1</v>
      </c>
      <c r="AR285" s="6">
        <v>18</v>
      </c>
      <c r="AS285" s="6">
        <v>330</v>
      </c>
      <c r="AT285" s="6" t="s">
        <v>136</v>
      </c>
      <c r="AU285" s="6" t="s">
        <v>133</v>
      </c>
      <c r="AV285" s="6">
        <v>1</v>
      </c>
      <c r="AW285" s="6">
        <v>1319</v>
      </c>
      <c r="AX285" s="6">
        <v>15.8</v>
      </c>
      <c r="AY285" s="6">
        <v>421</v>
      </c>
      <c r="AZ285" s="6">
        <v>5</v>
      </c>
      <c r="BA285" s="6">
        <v>38.799999999999997</v>
      </c>
      <c r="BB285" s="6">
        <v>1</v>
      </c>
      <c r="BC285" s="6">
        <v>2006</v>
      </c>
      <c r="BD285" s="6">
        <v>10</v>
      </c>
      <c r="BE285" s="6">
        <v>1</v>
      </c>
      <c r="BF285" s="6">
        <v>2006</v>
      </c>
      <c r="BG285" s="6">
        <v>24.1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/>
    </row>
    <row r="286" spans="1:69" ht="17" customHeight="1">
      <c r="A286" s="6">
        <v>256006</v>
      </c>
      <c r="B286" s="6" t="s">
        <v>63</v>
      </c>
      <c r="C286" s="6">
        <v>100</v>
      </c>
      <c r="D286" s="6" t="s">
        <v>86</v>
      </c>
      <c r="E286" s="21">
        <f t="shared" ref="E286:E307" si="5">IF(D286="帰宅",0,IF(D287="帰宅",1,IF(D288="帰宅",2,IF(D289="帰宅",3,IF(D290="帰宅",4,5)))))</f>
        <v>1</v>
      </c>
      <c r="H286" s="21" t="str">
        <f>D287</f>
        <v>帰宅</v>
      </c>
      <c r="I286" s="7">
        <v>40123.279050925928</v>
      </c>
      <c r="J286" s="7">
        <v>40123.37945601852</v>
      </c>
      <c r="K286" s="13">
        <v>0.39165509259328246</v>
      </c>
      <c r="L286" s="23">
        <f>K286+K287</f>
        <v>0.39165509259328246</v>
      </c>
      <c r="M286" s="6">
        <v>8675</v>
      </c>
      <c r="N286" s="10">
        <v>37160.376264854764</v>
      </c>
      <c r="O286" s="6">
        <v>35.256478870000002</v>
      </c>
      <c r="P286" s="6">
        <v>139.67295530000001</v>
      </c>
      <c r="Q286" s="6">
        <v>201</v>
      </c>
      <c r="R286" s="6" t="s">
        <v>859</v>
      </c>
      <c r="S286" s="6">
        <v>2010407</v>
      </c>
      <c r="T286" s="6" t="s">
        <v>464</v>
      </c>
      <c r="U286" s="6">
        <v>201040703</v>
      </c>
      <c r="V286" s="6" t="s">
        <v>758</v>
      </c>
      <c r="W286" s="6">
        <v>35.426337740000001</v>
      </c>
      <c r="X286" s="6">
        <v>139.32005710000001</v>
      </c>
      <c r="Y286" s="6">
        <v>212</v>
      </c>
      <c r="Z286" s="6" t="s">
        <v>835</v>
      </c>
      <c r="AA286" s="6">
        <v>2120802</v>
      </c>
      <c r="AB286" s="6" t="s">
        <v>424</v>
      </c>
      <c r="AC286" s="6">
        <v>212080201</v>
      </c>
      <c r="AD286" s="6" t="s">
        <v>702</v>
      </c>
      <c r="AE286" s="6">
        <v>36</v>
      </c>
      <c r="AF286" s="6">
        <v>1</v>
      </c>
      <c r="AG286" s="6" t="s">
        <v>34</v>
      </c>
      <c r="AH286" s="6" t="s">
        <v>107</v>
      </c>
      <c r="AI286" s="6">
        <v>100</v>
      </c>
      <c r="AJ286" s="6" t="s">
        <v>93</v>
      </c>
      <c r="AL286" s="6" t="str">
        <f>AJ287</f>
        <v>自動車</v>
      </c>
      <c r="AM286" s="6">
        <v>104.3</v>
      </c>
      <c r="AN286" s="6">
        <v>1</v>
      </c>
      <c r="AO286" s="6">
        <v>49614</v>
      </c>
      <c r="AP286" s="6">
        <v>104.3</v>
      </c>
      <c r="AQ286" s="6">
        <v>1</v>
      </c>
      <c r="AR286" s="6">
        <v>85</v>
      </c>
      <c r="AS286" s="6">
        <v>1140</v>
      </c>
      <c r="AT286" s="6" t="s">
        <v>129</v>
      </c>
      <c r="AU286" s="6" t="s">
        <v>115</v>
      </c>
      <c r="AV286" s="6">
        <v>3</v>
      </c>
      <c r="AW286" s="6">
        <v>1377</v>
      </c>
      <c r="AX286" s="6">
        <v>17.2</v>
      </c>
      <c r="AY286" s="6">
        <v>2822</v>
      </c>
      <c r="AZ286" s="6">
        <v>35.6</v>
      </c>
      <c r="BA286" s="6">
        <v>137.80000000000001</v>
      </c>
      <c r="BB286" s="6">
        <v>1</v>
      </c>
      <c r="BC286" s="6">
        <v>43299</v>
      </c>
      <c r="BD286" s="6">
        <v>216.5</v>
      </c>
      <c r="BE286" s="6">
        <v>1</v>
      </c>
      <c r="BF286" s="6">
        <v>43299</v>
      </c>
      <c r="BG286" s="6">
        <v>539.1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/>
    </row>
    <row r="287" spans="1:69" ht="17" customHeight="1">
      <c r="A287" s="6">
        <v>256080</v>
      </c>
      <c r="B287" s="6" t="s">
        <v>63</v>
      </c>
      <c r="C287" s="6">
        <v>200</v>
      </c>
      <c r="D287" s="6" t="s">
        <v>85</v>
      </c>
      <c r="E287" s="21">
        <f t="shared" si="5"/>
        <v>0</v>
      </c>
      <c r="G287" s="21" t="str">
        <f>D286</f>
        <v>出勤</v>
      </c>
      <c r="I287" s="7">
        <v>40123.771111111113</v>
      </c>
      <c r="J287" s="7">
        <v>40123.854849537034</v>
      </c>
      <c r="K287" s="13"/>
      <c r="L287" s="23">
        <f>K286+K287</f>
        <v>0.39165509259328246</v>
      </c>
      <c r="M287" s="6">
        <v>7235</v>
      </c>
      <c r="N287" s="10">
        <v>29749.246598553585</v>
      </c>
      <c r="O287" s="6">
        <v>35.427378500000003</v>
      </c>
      <c r="P287" s="6">
        <v>139.32974519999999</v>
      </c>
      <c r="Q287" s="6">
        <v>212</v>
      </c>
      <c r="R287" s="6" t="s">
        <v>835</v>
      </c>
      <c r="S287" s="6">
        <v>2120709</v>
      </c>
      <c r="T287" s="6" t="s">
        <v>427</v>
      </c>
      <c r="U287" s="6">
        <v>212070911</v>
      </c>
      <c r="V287" s="6" t="s">
        <v>704</v>
      </c>
      <c r="W287" s="6">
        <v>35.26550718</v>
      </c>
      <c r="X287" s="6">
        <v>139.5909656</v>
      </c>
      <c r="Y287" s="6">
        <v>301</v>
      </c>
      <c r="Z287" s="6" t="s">
        <v>866</v>
      </c>
      <c r="AA287" s="8">
        <v>3010102</v>
      </c>
      <c r="AB287" s="8" t="s">
        <v>872</v>
      </c>
      <c r="AC287" s="6">
        <v>301010202</v>
      </c>
      <c r="AD287" s="6" t="s">
        <v>819</v>
      </c>
      <c r="AE287" s="6">
        <v>36</v>
      </c>
      <c r="AF287" s="6">
        <v>1</v>
      </c>
      <c r="AG287" s="6" t="s">
        <v>34</v>
      </c>
      <c r="AH287" s="6" t="s">
        <v>107</v>
      </c>
      <c r="AI287" s="6">
        <v>100</v>
      </c>
      <c r="AJ287" s="6" t="s">
        <v>93</v>
      </c>
      <c r="AK287" s="21" t="str">
        <f>AJ286</f>
        <v>自動車</v>
      </c>
      <c r="AM287" s="6">
        <v>79.900000000000006</v>
      </c>
      <c r="AN287" s="6">
        <v>1</v>
      </c>
      <c r="AO287" s="6">
        <v>40492</v>
      </c>
      <c r="AP287" s="6">
        <v>79.900000000000006</v>
      </c>
      <c r="AQ287" s="6">
        <v>1</v>
      </c>
      <c r="AR287" s="6">
        <v>82</v>
      </c>
      <c r="AS287" s="6">
        <v>720</v>
      </c>
      <c r="AT287" s="6" t="s">
        <v>115</v>
      </c>
      <c r="AU287" s="6" t="s">
        <v>220</v>
      </c>
      <c r="AV287" s="6">
        <v>4</v>
      </c>
      <c r="AW287" s="6">
        <v>1956</v>
      </c>
      <c r="AX287" s="6">
        <v>23.3</v>
      </c>
      <c r="AY287" s="6">
        <v>3904</v>
      </c>
      <c r="AZ287" s="6">
        <v>49.9</v>
      </c>
      <c r="BA287" s="6">
        <v>155.19999999999999</v>
      </c>
      <c r="BB287" s="6">
        <v>1</v>
      </c>
      <c r="BC287" s="6">
        <v>34280</v>
      </c>
      <c r="BD287" s="6">
        <v>171.4</v>
      </c>
      <c r="BE287" s="6">
        <v>1</v>
      </c>
      <c r="BF287" s="6">
        <v>34280</v>
      </c>
      <c r="BG287" s="6">
        <v>422.4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/>
    </row>
    <row r="288" spans="1:69" ht="17" customHeight="1">
      <c r="A288" s="6">
        <v>256268</v>
      </c>
      <c r="B288" s="6" t="s">
        <v>63</v>
      </c>
      <c r="C288" s="6">
        <v>100</v>
      </c>
      <c r="D288" s="6" t="s">
        <v>86</v>
      </c>
      <c r="E288" s="21">
        <f t="shared" si="5"/>
        <v>1</v>
      </c>
      <c r="H288" s="21" t="str">
        <f>D289</f>
        <v>帰宅</v>
      </c>
      <c r="I288" s="7">
        <v>40126.283587962964</v>
      </c>
      <c r="J288" s="7">
        <v>40126.384212962963</v>
      </c>
      <c r="K288" s="13">
        <v>0.37645833333226619</v>
      </c>
      <c r="L288" s="23">
        <f>K288+K289</f>
        <v>0.37645833333226619</v>
      </c>
      <c r="M288" s="6">
        <v>8694</v>
      </c>
      <c r="N288" s="10">
        <v>36175.941515465624</v>
      </c>
      <c r="O288" s="6">
        <v>35.257975510000001</v>
      </c>
      <c r="P288" s="6">
        <v>139.66140569999999</v>
      </c>
      <c r="Q288" s="6">
        <v>201</v>
      </c>
      <c r="R288" s="6" t="s">
        <v>859</v>
      </c>
      <c r="S288" s="6">
        <v>2010404</v>
      </c>
      <c r="T288" s="6" t="s">
        <v>462</v>
      </c>
      <c r="U288" s="6">
        <v>201040402</v>
      </c>
      <c r="V288" s="6" t="s">
        <v>759</v>
      </c>
      <c r="W288" s="6">
        <v>35.426155360000003</v>
      </c>
      <c r="X288" s="6">
        <v>139.3199176</v>
      </c>
      <c r="Y288" s="6">
        <v>212</v>
      </c>
      <c r="Z288" s="6" t="s">
        <v>835</v>
      </c>
      <c r="AA288" s="6">
        <v>2120802</v>
      </c>
      <c r="AB288" s="6" t="s">
        <v>424</v>
      </c>
      <c r="AC288" s="6">
        <v>212080201</v>
      </c>
      <c r="AD288" s="6" t="s">
        <v>702</v>
      </c>
      <c r="AE288" s="6">
        <v>36</v>
      </c>
      <c r="AF288" s="6">
        <v>1</v>
      </c>
      <c r="AG288" s="6" t="s">
        <v>34</v>
      </c>
      <c r="AH288" s="6" t="s">
        <v>107</v>
      </c>
      <c r="AI288" s="6">
        <v>100</v>
      </c>
      <c r="AJ288" s="6" t="s">
        <v>93</v>
      </c>
      <c r="AL288" s="6" t="str">
        <f>AJ289</f>
        <v>自動車</v>
      </c>
      <c r="AM288" s="6">
        <v>98.2</v>
      </c>
      <c r="AN288" s="6">
        <v>1</v>
      </c>
      <c r="AO288" s="6">
        <v>48287</v>
      </c>
      <c r="AP288" s="6">
        <v>98.2</v>
      </c>
      <c r="AQ288" s="6">
        <v>1</v>
      </c>
      <c r="AR288" s="6">
        <v>85</v>
      </c>
      <c r="AS288" s="6">
        <v>1140</v>
      </c>
      <c r="AT288" s="6" t="s">
        <v>129</v>
      </c>
      <c r="AU288" s="6" t="s">
        <v>115</v>
      </c>
      <c r="AV288" s="6">
        <v>3</v>
      </c>
      <c r="AW288" s="6">
        <v>439</v>
      </c>
      <c r="AX288" s="6">
        <v>5.5</v>
      </c>
      <c r="AY288" s="6">
        <v>2846</v>
      </c>
      <c r="AZ288" s="6">
        <v>35.799999999999997</v>
      </c>
      <c r="BA288" s="6">
        <v>126.3</v>
      </c>
      <c r="BB288" s="6">
        <v>1</v>
      </c>
      <c r="BC288" s="6">
        <v>42212</v>
      </c>
      <c r="BD288" s="6">
        <v>211.1</v>
      </c>
      <c r="BE288" s="6">
        <v>1</v>
      </c>
      <c r="BF288" s="6">
        <v>42212</v>
      </c>
      <c r="BG288" s="6">
        <v>525.29999999999995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/>
    </row>
    <row r="289" spans="1:69" ht="17" customHeight="1">
      <c r="A289" s="6">
        <v>256339</v>
      </c>
      <c r="B289" s="6" t="s">
        <v>63</v>
      </c>
      <c r="C289" s="6">
        <v>200</v>
      </c>
      <c r="D289" s="6" t="s">
        <v>85</v>
      </c>
      <c r="E289" s="21">
        <f t="shared" si="5"/>
        <v>0</v>
      </c>
      <c r="G289" s="21" t="str">
        <f>D288</f>
        <v>出勤</v>
      </c>
      <c r="I289" s="7">
        <v>40126.760671296295</v>
      </c>
      <c r="J289" s="7">
        <v>40126.838796296295</v>
      </c>
      <c r="K289" s="13"/>
      <c r="L289" s="23">
        <f>K288+K289</f>
        <v>0.37645833333226619</v>
      </c>
      <c r="M289" s="6">
        <v>6750</v>
      </c>
      <c r="N289" s="10">
        <v>37149.077335163223</v>
      </c>
      <c r="O289" s="6">
        <v>35.425769099999997</v>
      </c>
      <c r="P289" s="6">
        <v>139.32008930000001</v>
      </c>
      <c r="Q289" s="6">
        <v>212</v>
      </c>
      <c r="R289" s="6" t="s">
        <v>835</v>
      </c>
      <c r="S289" s="6">
        <v>2120802</v>
      </c>
      <c r="T289" s="6" t="s">
        <v>424</v>
      </c>
      <c r="U289" s="6">
        <v>212080201</v>
      </c>
      <c r="V289" s="6" t="s">
        <v>702</v>
      </c>
      <c r="W289" s="6">
        <v>35.256446680000003</v>
      </c>
      <c r="X289" s="6">
        <v>139.6732289</v>
      </c>
      <c r="Y289" s="6">
        <v>201</v>
      </c>
      <c r="Z289" s="6" t="s">
        <v>859</v>
      </c>
      <c r="AA289" s="6">
        <v>2010407</v>
      </c>
      <c r="AB289" s="6" t="s">
        <v>464</v>
      </c>
      <c r="AC289" s="6">
        <v>201040703</v>
      </c>
      <c r="AD289" s="6" t="s">
        <v>758</v>
      </c>
      <c r="AE289" s="6">
        <v>36</v>
      </c>
      <c r="AF289" s="6">
        <v>1</v>
      </c>
      <c r="AG289" s="6" t="s">
        <v>34</v>
      </c>
      <c r="AH289" s="6" t="s">
        <v>107</v>
      </c>
      <c r="AI289" s="6">
        <v>100</v>
      </c>
      <c r="AJ289" s="6" t="s">
        <v>93</v>
      </c>
      <c r="AK289" s="21" t="str">
        <f>AJ288</f>
        <v>自動車</v>
      </c>
      <c r="AM289" s="6">
        <v>109.3</v>
      </c>
      <c r="AN289" s="6">
        <v>1</v>
      </c>
      <c r="AO289" s="6">
        <v>50998</v>
      </c>
      <c r="AP289" s="6">
        <v>109.3</v>
      </c>
      <c r="AQ289" s="6">
        <v>1</v>
      </c>
      <c r="AR289" s="6">
        <v>96</v>
      </c>
      <c r="AS289" s="6">
        <v>970</v>
      </c>
      <c r="AT289" s="6" t="s">
        <v>115</v>
      </c>
      <c r="AU289" s="6" t="s">
        <v>129</v>
      </c>
      <c r="AV289" s="6">
        <v>5</v>
      </c>
      <c r="AW289" s="6">
        <v>2855</v>
      </c>
      <c r="AX289" s="6">
        <v>34.299999999999997</v>
      </c>
      <c r="AY289" s="6">
        <v>1398</v>
      </c>
      <c r="AZ289" s="6">
        <v>16.899999999999999</v>
      </c>
      <c r="BA289" s="6">
        <v>147.20000000000002</v>
      </c>
      <c r="BB289" s="6">
        <v>1</v>
      </c>
      <c r="BC289" s="6">
        <v>43579</v>
      </c>
      <c r="BD289" s="6">
        <v>217.9</v>
      </c>
      <c r="BE289" s="6">
        <v>1</v>
      </c>
      <c r="BF289" s="6">
        <v>43579</v>
      </c>
      <c r="BG289" s="6">
        <v>537.79999999999995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/>
    </row>
    <row r="290" spans="1:69" ht="17" customHeight="1">
      <c r="A290" s="6">
        <v>256466</v>
      </c>
      <c r="B290" s="6" t="s">
        <v>63</v>
      </c>
      <c r="C290" s="6">
        <v>100</v>
      </c>
      <c r="D290" s="6" t="s">
        <v>86</v>
      </c>
      <c r="E290" s="21">
        <f t="shared" si="5"/>
        <v>1</v>
      </c>
      <c r="H290" s="21" t="str">
        <f>D291</f>
        <v>帰宅</v>
      </c>
      <c r="I290" s="7">
        <v>40128.278703703705</v>
      </c>
      <c r="J290" s="7">
        <v>40128.398761574077</v>
      </c>
      <c r="K290" s="13">
        <v>0.38113425925985212</v>
      </c>
      <c r="L290" s="23">
        <f>K290+K291</f>
        <v>0.38113425925985212</v>
      </c>
      <c r="M290" s="6">
        <v>10373</v>
      </c>
      <c r="N290" s="10">
        <v>37084.49957659065</v>
      </c>
      <c r="O290" s="6">
        <v>35.256344679999998</v>
      </c>
      <c r="P290" s="6">
        <v>139.67255829999999</v>
      </c>
      <c r="Q290" s="6">
        <v>201</v>
      </c>
      <c r="R290" s="6" t="s">
        <v>859</v>
      </c>
      <c r="S290" s="6">
        <v>2010407</v>
      </c>
      <c r="T290" s="6" t="s">
        <v>464</v>
      </c>
      <c r="U290" s="6">
        <v>201040703</v>
      </c>
      <c r="V290" s="6" t="s">
        <v>758</v>
      </c>
      <c r="W290" s="6">
        <v>35.426208959999997</v>
      </c>
      <c r="X290" s="6">
        <v>139.32063640000001</v>
      </c>
      <c r="Y290" s="6">
        <v>212</v>
      </c>
      <c r="Z290" s="6" t="s">
        <v>835</v>
      </c>
      <c r="AA290" s="6">
        <v>2120802</v>
      </c>
      <c r="AB290" s="6" t="s">
        <v>424</v>
      </c>
      <c r="AC290" s="6">
        <v>212080201</v>
      </c>
      <c r="AD290" s="6" t="s">
        <v>702</v>
      </c>
      <c r="AE290" s="6">
        <v>36</v>
      </c>
      <c r="AF290" s="6">
        <v>1</v>
      </c>
      <c r="AG290" s="6" t="s">
        <v>34</v>
      </c>
      <c r="AH290" s="6" t="s">
        <v>107</v>
      </c>
      <c r="AI290" s="6">
        <v>100</v>
      </c>
      <c r="AJ290" s="6" t="s">
        <v>93</v>
      </c>
      <c r="AL290" s="6" t="str">
        <f>AJ291</f>
        <v>自動車</v>
      </c>
      <c r="AM290" s="6">
        <v>104.2</v>
      </c>
      <c r="AN290" s="6">
        <v>1</v>
      </c>
      <c r="AO290" s="6">
        <v>49615</v>
      </c>
      <c r="AP290" s="6">
        <v>104.2</v>
      </c>
      <c r="AQ290" s="6">
        <v>1</v>
      </c>
      <c r="AR290" s="6">
        <v>85</v>
      </c>
      <c r="AS290" s="6">
        <v>1140</v>
      </c>
      <c r="AT290" s="6" t="s">
        <v>129</v>
      </c>
      <c r="AU290" s="6" t="s">
        <v>115</v>
      </c>
      <c r="AV290" s="6">
        <v>3</v>
      </c>
      <c r="AW290" s="6">
        <v>1346</v>
      </c>
      <c r="AX290" s="6">
        <v>16.899999999999999</v>
      </c>
      <c r="AY290" s="6">
        <v>2807</v>
      </c>
      <c r="AZ290" s="6">
        <v>35.4</v>
      </c>
      <c r="BA290" s="6">
        <v>137.30000000000001</v>
      </c>
      <c r="BB290" s="6">
        <v>1</v>
      </c>
      <c r="BC290" s="6">
        <v>43253</v>
      </c>
      <c r="BD290" s="6">
        <v>216.3</v>
      </c>
      <c r="BE290" s="6">
        <v>1</v>
      </c>
      <c r="BF290" s="6">
        <v>43253</v>
      </c>
      <c r="BG290" s="6">
        <v>538.6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/>
    </row>
    <row r="291" spans="1:69" ht="17" customHeight="1">
      <c r="A291" s="6">
        <v>256514</v>
      </c>
      <c r="B291" s="6" t="s">
        <v>63</v>
      </c>
      <c r="C291" s="6">
        <v>200</v>
      </c>
      <c r="D291" s="6" t="s">
        <v>85</v>
      </c>
      <c r="E291" s="21">
        <f t="shared" si="5"/>
        <v>0</v>
      </c>
      <c r="G291" s="21" t="str">
        <f>D290</f>
        <v>出勤</v>
      </c>
      <c r="I291" s="7">
        <v>40128.779895833337</v>
      </c>
      <c r="J291" s="7">
        <v>40128.861030092594</v>
      </c>
      <c r="K291" s="13"/>
      <c r="L291" s="23">
        <f>K290+K291</f>
        <v>0.38113425925985212</v>
      </c>
      <c r="M291" s="6">
        <v>7010</v>
      </c>
      <c r="N291" s="10">
        <v>37144.878948904494</v>
      </c>
      <c r="O291" s="6">
        <v>35.426015880000001</v>
      </c>
      <c r="P291" s="6">
        <v>139.3202556</v>
      </c>
      <c r="Q291" s="6">
        <v>212</v>
      </c>
      <c r="R291" s="6" t="s">
        <v>835</v>
      </c>
      <c r="S291" s="6">
        <v>2120802</v>
      </c>
      <c r="T291" s="6" t="s">
        <v>424</v>
      </c>
      <c r="U291" s="6">
        <v>212080201</v>
      </c>
      <c r="V291" s="6" t="s">
        <v>702</v>
      </c>
      <c r="W291" s="6">
        <v>35.255679550000004</v>
      </c>
      <c r="X291" s="6">
        <v>139.67260669999999</v>
      </c>
      <c r="Y291" s="6">
        <v>201</v>
      </c>
      <c r="Z291" s="6" t="s">
        <v>859</v>
      </c>
      <c r="AA291" s="6">
        <v>2010407</v>
      </c>
      <c r="AB291" s="6" t="s">
        <v>464</v>
      </c>
      <c r="AC291" s="6">
        <v>201040703</v>
      </c>
      <c r="AD291" s="6" t="s">
        <v>758</v>
      </c>
      <c r="AE291" s="6">
        <v>36</v>
      </c>
      <c r="AF291" s="6">
        <v>1</v>
      </c>
      <c r="AG291" s="6" t="s">
        <v>34</v>
      </c>
      <c r="AH291" s="6" t="s">
        <v>107</v>
      </c>
      <c r="AI291" s="6">
        <v>100</v>
      </c>
      <c r="AJ291" s="6" t="s">
        <v>93</v>
      </c>
      <c r="AK291" s="21" t="str">
        <f>AJ290</f>
        <v>自動車</v>
      </c>
      <c r="AM291" s="6">
        <v>102.7</v>
      </c>
      <c r="AN291" s="6">
        <v>1</v>
      </c>
      <c r="AO291" s="6">
        <v>49705</v>
      </c>
      <c r="AP291" s="6">
        <v>102.7</v>
      </c>
      <c r="AQ291" s="6">
        <v>1</v>
      </c>
      <c r="AR291" s="6">
        <v>96</v>
      </c>
      <c r="AS291" s="6">
        <v>970</v>
      </c>
      <c r="AT291" s="6" t="s">
        <v>115</v>
      </c>
      <c r="AU291" s="6" t="s">
        <v>129</v>
      </c>
      <c r="AV291" s="6">
        <v>5</v>
      </c>
      <c r="AW291" s="6">
        <v>2824</v>
      </c>
      <c r="AX291" s="6">
        <v>33.9</v>
      </c>
      <c r="AY291" s="6">
        <v>1274</v>
      </c>
      <c r="AZ291" s="6">
        <v>15.3</v>
      </c>
      <c r="BA291" s="6">
        <v>145.20000000000002</v>
      </c>
      <c r="BB291" s="6">
        <v>1</v>
      </c>
      <c r="BC291" s="6">
        <v>43424</v>
      </c>
      <c r="BD291" s="6">
        <v>217.1</v>
      </c>
      <c r="BE291" s="6">
        <v>1</v>
      </c>
      <c r="BF291" s="6">
        <v>43424</v>
      </c>
      <c r="BG291" s="6">
        <v>535.9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/>
    </row>
    <row r="292" spans="1:69" ht="17" customHeight="1">
      <c r="A292" s="6">
        <v>256538</v>
      </c>
      <c r="B292" s="6" t="s">
        <v>63</v>
      </c>
      <c r="C292" s="6">
        <v>100</v>
      </c>
      <c r="D292" s="6" t="s">
        <v>86</v>
      </c>
      <c r="E292" s="21">
        <f t="shared" si="5"/>
        <v>1</v>
      </c>
      <c r="H292" s="21" t="str">
        <f>D293</f>
        <v>帰宅</v>
      </c>
      <c r="I292" s="7">
        <v>40129.27925925926</v>
      </c>
      <c r="J292" s="7">
        <v>40129.38962962963</v>
      </c>
      <c r="K292" s="13">
        <v>0.37019675925694173</v>
      </c>
      <c r="L292" s="23">
        <f>K292+K293</f>
        <v>0.37019675925694173</v>
      </c>
      <c r="M292" s="6">
        <v>9536</v>
      </c>
      <c r="N292" s="10">
        <v>37167.998070330388</v>
      </c>
      <c r="O292" s="6">
        <v>35.256527069999997</v>
      </c>
      <c r="P292" s="6">
        <v>139.67289629999999</v>
      </c>
      <c r="Q292" s="6">
        <v>201</v>
      </c>
      <c r="R292" s="6" t="s">
        <v>859</v>
      </c>
      <c r="S292" s="6">
        <v>2010407</v>
      </c>
      <c r="T292" s="6" t="s">
        <v>464</v>
      </c>
      <c r="U292" s="6">
        <v>201040703</v>
      </c>
      <c r="V292" s="6" t="s">
        <v>758</v>
      </c>
      <c r="W292" s="6">
        <v>35.426439729999998</v>
      </c>
      <c r="X292" s="6">
        <v>139.3199391</v>
      </c>
      <c r="Y292" s="6">
        <v>212</v>
      </c>
      <c r="Z292" s="6" t="s">
        <v>835</v>
      </c>
      <c r="AA292" s="6">
        <v>2120802</v>
      </c>
      <c r="AB292" s="6" t="s">
        <v>424</v>
      </c>
      <c r="AC292" s="6">
        <v>212080201</v>
      </c>
      <c r="AD292" s="6" t="s">
        <v>702</v>
      </c>
      <c r="AE292" s="6">
        <v>36</v>
      </c>
      <c r="AF292" s="6">
        <v>1</v>
      </c>
      <c r="AG292" s="6" t="s">
        <v>34</v>
      </c>
      <c r="AH292" s="6" t="s">
        <v>107</v>
      </c>
      <c r="AI292" s="6">
        <v>100</v>
      </c>
      <c r="AJ292" s="6" t="s">
        <v>93</v>
      </c>
      <c r="AL292" s="6" t="str">
        <f>AJ293</f>
        <v>自動車</v>
      </c>
      <c r="AM292" s="6">
        <v>104.4</v>
      </c>
      <c r="AN292" s="6">
        <v>1</v>
      </c>
      <c r="AO292" s="6">
        <v>49619</v>
      </c>
      <c r="AP292" s="6">
        <v>104.4</v>
      </c>
      <c r="AQ292" s="6">
        <v>1</v>
      </c>
      <c r="AR292" s="6">
        <v>85</v>
      </c>
      <c r="AS292" s="6">
        <v>1140</v>
      </c>
      <c r="AT292" s="6" t="s">
        <v>129</v>
      </c>
      <c r="AU292" s="6" t="s">
        <v>115</v>
      </c>
      <c r="AV292" s="6">
        <v>3</v>
      </c>
      <c r="AW292" s="6">
        <v>1370</v>
      </c>
      <c r="AX292" s="6">
        <v>17.2</v>
      </c>
      <c r="AY292" s="6">
        <v>2822</v>
      </c>
      <c r="AZ292" s="6">
        <v>35.6</v>
      </c>
      <c r="BA292" s="6">
        <v>137.80000000000001</v>
      </c>
      <c r="BB292" s="6">
        <v>1</v>
      </c>
      <c r="BC292" s="6">
        <v>43292</v>
      </c>
      <c r="BD292" s="6">
        <v>216.5</v>
      </c>
      <c r="BE292" s="6">
        <v>1</v>
      </c>
      <c r="BF292" s="6">
        <v>43292</v>
      </c>
      <c r="BG292" s="6">
        <v>539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/>
    </row>
    <row r="293" spans="1:69" ht="17" customHeight="1">
      <c r="A293" s="6">
        <v>256589</v>
      </c>
      <c r="B293" s="6" t="s">
        <v>63</v>
      </c>
      <c r="C293" s="6">
        <v>200</v>
      </c>
      <c r="D293" s="6" t="s">
        <v>85</v>
      </c>
      <c r="E293" s="21">
        <f t="shared" si="5"/>
        <v>0</v>
      </c>
      <c r="G293" s="21" t="str">
        <f>D292</f>
        <v>出勤</v>
      </c>
      <c r="I293" s="7">
        <v>40129.759826388887</v>
      </c>
      <c r="J293" s="7">
        <v>40129.838321759256</v>
      </c>
      <c r="K293" s="13"/>
      <c r="L293" s="23">
        <f>K292+K293</f>
        <v>0.37019675925694173</v>
      </c>
      <c r="M293" s="6">
        <v>6782</v>
      </c>
      <c r="N293" s="10">
        <v>37136.253854694274</v>
      </c>
      <c r="O293" s="6">
        <v>35.426149959999996</v>
      </c>
      <c r="P293" s="6">
        <v>139.32013760000001</v>
      </c>
      <c r="Q293" s="6">
        <v>212</v>
      </c>
      <c r="R293" s="6" t="s">
        <v>835</v>
      </c>
      <c r="S293" s="6">
        <v>2120802</v>
      </c>
      <c r="T293" s="6" t="s">
        <v>424</v>
      </c>
      <c r="U293" s="6">
        <v>212080201</v>
      </c>
      <c r="V293" s="6" t="s">
        <v>702</v>
      </c>
      <c r="W293" s="6">
        <v>35.256237390000003</v>
      </c>
      <c r="X293" s="6">
        <v>139.67268709999999</v>
      </c>
      <c r="Y293" s="6">
        <v>201</v>
      </c>
      <c r="Z293" s="6" t="s">
        <v>859</v>
      </c>
      <c r="AA293" s="6">
        <v>2010407</v>
      </c>
      <c r="AB293" s="6" t="s">
        <v>464</v>
      </c>
      <c r="AC293" s="6">
        <v>201040703</v>
      </c>
      <c r="AD293" s="6" t="s">
        <v>758</v>
      </c>
      <c r="AE293" s="6">
        <v>36</v>
      </c>
      <c r="AF293" s="6">
        <v>1</v>
      </c>
      <c r="AG293" s="6" t="s">
        <v>34</v>
      </c>
      <c r="AH293" s="6" t="s">
        <v>107</v>
      </c>
      <c r="AI293" s="6">
        <v>100</v>
      </c>
      <c r="AJ293" s="6" t="s">
        <v>93</v>
      </c>
      <c r="AK293" s="21" t="str">
        <f>AJ292</f>
        <v>自動車</v>
      </c>
      <c r="AM293" s="6">
        <v>103.3</v>
      </c>
      <c r="AN293" s="6">
        <v>1</v>
      </c>
      <c r="AO293" s="6">
        <v>49751</v>
      </c>
      <c r="AP293" s="6">
        <v>103.3</v>
      </c>
      <c r="AQ293" s="6">
        <v>1</v>
      </c>
      <c r="AR293" s="6">
        <v>96</v>
      </c>
      <c r="AS293" s="6">
        <v>970</v>
      </c>
      <c r="AT293" s="6" t="s">
        <v>115</v>
      </c>
      <c r="AU293" s="6" t="s">
        <v>129</v>
      </c>
      <c r="AV293" s="6">
        <v>5</v>
      </c>
      <c r="AW293" s="6">
        <v>2816</v>
      </c>
      <c r="AX293" s="6">
        <v>33.799999999999997</v>
      </c>
      <c r="AY293" s="6">
        <v>1328</v>
      </c>
      <c r="AZ293" s="6">
        <v>16</v>
      </c>
      <c r="BA293" s="6">
        <v>145.80000000000001</v>
      </c>
      <c r="BB293" s="6">
        <v>1</v>
      </c>
      <c r="BC293" s="6">
        <v>43470</v>
      </c>
      <c r="BD293" s="6">
        <v>217.4</v>
      </c>
      <c r="BE293" s="6">
        <v>1</v>
      </c>
      <c r="BF293" s="6">
        <v>43470</v>
      </c>
      <c r="BG293" s="6">
        <v>536.5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/>
    </row>
    <row r="294" spans="1:69" ht="17" customHeight="1">
      <c r="A294" s="6">
        <v>256620</v>
      </c>
      <c r="B294" s="6" t="s">
        <v>63</v>
      </c>
      <c r="C294" s="6">
        <v>100</v>
      </c>
      <c r="D294" s="6" t="s">
        <v>86</v>
      </c>
      <c r="E294" s="21">
        <f t="shared" si="5"/>
        <v>1</v>
      </c>
      <c r="H294" s="21" t="str">
        <f>D295</f>
        <v>帰宅</v>
      </c>
      <c r="I294" s="7">
        <v>40130.279432870368</v>
      </c>
      <c r="J294" s="7">
        <v>40130.383194444446</v>
      </c>
      <c r="K294" s="13">
        <v>0.38335648147767643</v>
      </c>
      <c r="L294" s="23">
        <f>K294+K295</f>
        <v>0.38335648147767643</v>
      </c>
      <c r="M294" s="6">
        <v>8965</v>
      </c>
      <c r="N294" s="10">
        <v>37128.978044908406</v>
      </c>
      <c r="O294" s="6">
        <v>35.256586159999998</v>
      </c>
      <c r="P294" s="6">
        <v>139.67303580000001</v>
      </c>
      <c r="Q294" s="6">
        <v>201</v>
      </c>
      <c r="R294" s="6" t="s">
        <v>859</v>
      </c>
      <c r="S294" s="6">
        <v>2010407</v>
      </c>
      <c r="T294" s="6" t="s">
        <v>464</v>
      </c>
      <c r="U294" s="6">
        <v>201040703</v>
      </c>
      <c r="V294" s="6" t="s">
        <v>758</v>
      </c>
      <c r="W294" s="6">
        <v>35.426096370000003</v>
      </c>
      <c r="X294" s="6">
        <v>139.32028779999999</v>
      </c>
      <c r="Y294" s="6">
        <v>212</v>
      </c>
      <c r="Z294" s="6" t="s">
        <v>835</v>
      </c>
      <c r="AA294" s="6">
        <v>2120802</v>
      </c>
      <c r="AB294" s="6" t="s">
        <v>424</v>
      </c>
      <c r="AC294" s="6">
        <v>212080201</v>
      </c>
      <c r="AD294" s="6" t="s">
        <v>702</v>
      </c>
      <c r="AE294" s="6">
        <v>36</v>
      </c>
      <c r="AF294" s="6">
        <v>1</v>
      </c>
      <c r="AG294" s="6" t="s">
        <v>34</v>
      </c>
      <c r="AH294" s="6" t="s">
        <v>107</v>
      </c>
      <c r="AI294" s="6">
        <v>100</v>
      </c>
      <c r="AJ294" s="6" t="s">
        <v>93</v>
      </c>
      <c r="AL294" s="6" t="str">
        <f>AJ295</f>
        <v>自動車</v>
      </c>
      <c r="AM294" s="6">
        <v>104.3</v>
      </c>
      <c r="AN294" s="6">
        <v>1</v>
      </c>
      <c r="AO294" s="6">
        <v>49605</v>
      </c>
      <c r="AP294" s="6">
        <v>104.3</v>
      </c>
      <c r="AQ294" s="6">
        <v>1</v>
      </c>
      <c r="AR294" s="6">
        <v>85</v>
      </c>
      <c r="AS294" s="6">
        <v>1140</v>
      </c>
      <c r="AT294" s="6" t="s">
        <v>129</v>
      </c>
      <c r="AU294" s="6" t="s">
        <v>115</v>
      </c>
      <c r="AV294" s="6">
        <v>3</v>
      </c>
      <c r="AW294" s="6">
        <v>1384</v>
      </c>
      <c r="AX294" s="6">
        <v>17.3</v>
      </c>
      <c r="AY294" s="6">
        <v>2835</v>
      </c>
      <c r="AZ294" s="6">
        <v>35.700000000000003</v>
      </c>
      <c r="BA294" s="6">
        <v>138</v>
      </c>
      <c r="BB294" s="6">
        <v>1</v>
      </c>
      <c r="BC294" s="6">
        <v>43319</v>
      </c>
      <c r="BD294" s="6">
        <v>216.6</v>
      </c>
      <c r="BE294" s="6">
        <v>1</v>
      </c>
      <c r="BF294" s="6">
        <v>43319</v>
      </c>
      <c r="BG294" s="6">
        <v>539.29999999999995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/>
    </row>
    <row r="295" spans="1:69" ht="17" customHeight="1">
      <c r="A295" s="6">
        <v>256669</v>
      </c>
      <c r="B295" s="6" t="s">
        <v>63</v>
      </c>
      <c r="C295" s="6">
        <v>200</v>
      </c>
      <c r="D295" s="6" t="s">
        <v>85</v>
      </c>
      <c r="E295" s="21">
        <f t="shared" si="5"/>
        <v>0</v>
      </c>
      <c r="G295" s="21" t="str">
        <f>D294</f>
        <v>出勤</v>
      </c>
      <c r="I295" s="7">
        <v>40130.766550925924</v>
      </c>
      <c r="J295" s="7">
        <v>40130.861134259256</v>
      </c>
      <c r="K295" s="13"/>
      <c r="L295" s="23">
        <f>K294+K295</f>
        <v>0.38335648147767643</v>
      </c>
      <c r="M295" s="6">
        <v>8172</v>
      </c>
      <c r="N295" s="10">
        <v>31964.75808831241</v>
      </c>
      <c r="O295" s="6">
        <v>35.425576020000001</v>
      </c>
      <c r="P295" s="6">
        <v>139.3201483</v>
      </c>
      <c r="Q295" s="6">
        <v>212</v>
      </c>
      <c r="R295" s="6" t="s">
        <v>835</v>
      </c>
      <c r="S295" s="6">
        <v>2120802</v>
      </c>
      <c r="T295" s="6" t="s">
        <v>424</v>
      </c>
      <c r="U295" s="6">
        <v>212080201</v>
      </c>
      <c r="V295" s="6" t="s">
        <v>702</v>
      </c>
      <c r="W295" s="6">
        <v>35.266698050000002</v>
      </c>
      <c r="X295" s="6">
        <v>139.61392520000001</v>
      </c>
      <c r="Y295" s="6">
        <v>301</v>
      </c>
      <c r="Z295" s="6" t="s">
        <v>866</v>
      </c>
      <c r="AA295" s="8">
        <v>3010102</v>
      </c>
      <c r="AB295" s="8" t="s">
        <v>872</v>
      </c>
      <c r="AC295" s="6">
        <v>301010202</v>
      </c>
      <c r="AD295" s="6" t="s">
        <v>819</v>
      </c>
      <c r="AE295" s="6">
        <v>36</v>
      </c>
      <c r="AF295" s="6">
        <v>1</v>
      </c>
      <c r="AG295" s="6" t="s">
        <v>34</v>
      </c>
      <c r="AH295" s="6" t="s">
        <v>107</v>
      </c>
      <c r="AI295" s="6">
        <v>100</v>
      </c>
      <c r="AJ295" s="6" t="s">
        <v>93</v>
      </c>
      <c r="AK295" s="21" t="str">
        <f>AJ294</f>
        <v>自動車</v>
      </c>
      <c r="AM295" s="6">
        <v>88</v>
      </c>
      <c r="AN295" s="6">
        <v>1</v>
      </c>
      <c r="AO295" s="6">
        <v>43581</v>
      </c>
      <c r="AP295" s="6">
        <v>88</v>
      </c>
      <c r="AQ295" s="6">
        <v>1</v>
      </c>
      <c r="AR295" s="6">
        <v>83</v>
      </c>
      <c r="AS295" s="6">
        <v>800</v>
      </c>
      <c r="AT295" s="6" t="s">
        <v>115</v>
      </c>
      <c r="AU295" s="6" t="s">
        <v>259</v>
      </c>
      <c r="AV295" s="6">
        <v>5</v>
      </c>
      <c r="AW295" s="6">
        <v>2870</v>
      </c>
      <c r="AX295" s="6">
        <v>34.5</v>
      </c>
      <c r="AY295" s="6">
        <v>5511</v>
      </c>
      <c r="AZ295" s="6">
        <v>68.8</v>
      </c>
      <c r="BA295" s="6">
        <v>186.3</v>
      </c>
      <c r="BB295" s="6">
        <v>1</v>
      </c>
      <c r="BC295" s="6">
        <v>37382</v>
      </c>
      <c r="BD295" s="6">
        <v>186.9</v>
      </c>
      <c r="BE295" s="6">
        <v>1</v>
      </c>
      <c r="BF295" s="6">
        <v>37382</v>
      </c>
      <c r="BG295" s="6">
        <v>462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/>
    </row>
    <row r="296" spans="1:69" ht="17" customHeight="1">
      <c r="A296" s="6">
        <v>256763</v>
      </c>
      <c r="B296" s="6" t="s">
        <v>63</v>
      </c>
      <c r="C296" s="6">
        <v>500</v>
      </c>
      <c r="D296" s="6" t="s">
        <v>33</v>
      </c>
      <c r="E296" s="21">
        <f t="shared" si="5"/>
        <v>1</v>
      </c>
      <c r="H296" s="21" t="str">
        <f>D297</f>
        <v>帰宅</v>
      </c>
      <c r="I296" s="7">
        <v>40131.723495370374</v>
      </c>
      <c r="J296" s="7">
        <v>40131.779756944445</v>
      </c>
      <c r="K296" s="13">
        <v>0.15601851851533866</v>
      </c>
      <c r="L296" s="23">
        <f>K296+K297</f>
        <v>0.15601851851533866</v>
      </c>
      <c r="M296" s="6">
        <v>4861</v>
      </c>
      <c r="N296" s="10">
        <v>22537.307794911394</v>
      </c>
      <c r="O296" s="6">
        <v>35.255357680000003</v>
      </c>
      <c r="P296" s="6">
        <v>139.67218819999999</v>
      </c>
      <c r="Q296" s="6">
        <v>201</v>
      </c>
      <c r="R296" s="6" t="s">
        <v>859</v>
      </c>
      <c r="S296" s="6">
        <v>2010407</v>
      </c>
      <c r="T296" s="6" t="s">
        <v>464</v>
      </c>
      <c r="U296" s="6">
        <v>201040703</v>
      </c>
      <c r="V296" s="6" t="s">
        <v>758</v>
      </c>
      <c r="W296" s="6">
        <v>35.455616790000001</v>
      </c>
      <c r="X296" s="6">
        <v>139.63361810000001</v>
      </c>
      <c r="Y296" s="6">
        <v>103</v>
      </c>
      <c r="Z296" s="6" t="s">
        <v>843</v>
      </c>
      <c r="AA296" s="6">
        <v>1002002</v>
      </c>
      <c r="AB296" s="6" t="s">
        <v>136</v>
      </c>
      <c r="AC296" s="6">
        <v>100200205</v>
      </c>
      <c r="AD296" s="6" t="s">
        <v>616</v>
      </c>
      <c r="AE296" s="6">
        <v>36</v>
      </c>
      <c r="AF296" s="6">
        <v>1</v>
      </c>
      <c r="AG296" s="6" t="s">
        <v>34</v>
      </c>
      <c r="AH296" s="6" t="s">
        <v>107</v>
      </c>
      <c r="AI296" s="6">
        <v>100</v>
      </c>
      <c r="AJ296" s="6" t="s">
        <v>93</v>
      </c>
      <c r="AL296" s="6" t="str">
        <f>AJ297</f>
        <v>自動車</v>
      </c>
      <c r="AM296" s="6">
        <v>56</v>
      </c>
      <c r="AN296" s="6">
        <v>1</v>
      </c>
      <c r="AO296" s="6">
        <v>30336</v>
      </c>
      <c r="AP296" s="6">
        <v>56</v>
      </c>
      <c r="AQ296" s="6">
        <v>1</v>
      </c>
      <c r="AR296" s="6">
        <v>59</v>
      </c>
      <c r="AS296" s="6">
        <v>800</v>
      </c>
      <c r="AT296" s="6" t="s">
        <v>129</v>
      </c>
      <c r="AU296" s="6" t="s">
        <v>136</v>
      </c>
      <c r="AV296" s="6">
        <v>1</v>
      </c>
      <c r="AW296" s="6">
        <v>1216</v>
      </c>
      <c r="AX296" s="6">
        <v>15.4</v>
      </c>
      <c r="AY296" s="6">
        <v>509</v>
      </c>
      <c r="AZ296" s="6">
        <v>6.1</v>
      </c>
      <c r="BA296" s="6">
        <v>80.5</v>
      </c>
      <c r="BB296" s="6">
        <v>1</v>
      </c>
      <c r="BC296" s="6">
        <v>27418</v>
      </c>
      <c r="BD296" s="6">
        <v>137.1</v>
      </c>
      <c r="BE296" s="6">
        <v>1</v>
      </c>
      <c r="BF296" s="6">
        <v>27418</v>
      </c>
      <c r="BG296" s="6">
        <v>345.1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/>
    </row>
    <row r="297" spans="1:69" ht="17" customHeight="1">
      <c r="A297" s="6">
        <v>256777</v>
      </c>
      <c r="B297" s="6" t="s">
        <v>63</v>
      </c>
      <c r="C297" s="6">
        <v>200</v>
      </c>
      <c r="D297" s="6" t="s">
        <v>85</v>
      </c>
      <c r="E297" s="21">
        <f t="shared" si="5"/>
        <v>0</v>
      </c>
      <c r="G297" s="21" t="str">
        <f>D296</f>
        <v>買い物</v>
      </c>
      <c r="I297" s="7">
        <v>40131.93577546296</v>
      </c>
      <c r="J297" s="7">
        <v>40131.977696759262</v>
      </c>
      <c r="K297" s="13"/>
      <c r="L297" s="23">
        <f>K296+K297</f>
        <v>0.15601851851533866</v>
      </c>
      <c r="M297" s="6">
        <v>3622</v>
      </c>
      <c r="N297" s="10">
        <v>18696.856332844985</v>
      </c>
      <c r="O297" s="6">
        <v>35.42037792</v>
      </c>
      <c r="P297" s="6">
        <v>139.62567870000001</v>
      </c>
      <c r="Q297" s="6">
        <v>107</v>
      </c>
      <c r="R297" s="6" t="s">
        <v>850</v>
      </c>
      <c r="S297" s="6">
        <v>1006005</v>
      </c>
      <c r="T297" s="6" t="s">
        <v>436</v>
      </c>
      <c r="U297" s="6">
        <v>100600502</v>
      </c>
      <c r="V297" s="6" t="s">
        <v>721</v>
      </c>
      <c r="W297" s="6">
        <v>35.256698749999998</v>
      </c>
      <c r="X297" s="6">
        <v>139.67300900000001</v>
      </c>
      <c r="Y297" s="6">
        <v>201</v>
      </c>
      <c r="Z297" s="6" t="s">
        <v>859</v>
      </c>
      <c r="AA297" s="6">
        <v>2010407</v>
      </c>
      <c r="AB297" s="6" t="s">
        <v>464</v>
      </c>
      <c r="AC297" s="6">
        <v>201040703</v>
      </c>
      <c r="AD297" s="6" t="s">
        <v>758</v>
      </c>
      <c r="AE297" s="6">
        <v>36</v>
      </c>
      <c r="AF297" s="6">
        <v>1</v>
      </c>
      <c r="AG297" s="6" t="s">
        <v>34</v>
      </c>
      <c r="AH297" s="6" t="s">
        <v>107</v>
      </c>
      <c r="AI297" s="6">
        <v>100</v>
      </c>
      <c r="AJ297" s="6" t="s">
        <v>93</v>
      </c>
      <c r="AK297" s="21" t="str">
        <f>AJ296</f>
        <v>自動車</v>
      </c>
      <c r="AM297" s="6">
        <v>45.1</v>
      </c>
      <c r="AN297" s="6">
        <v>1</v>
      </c>
      <c r="AO297" s="6">
        <v>24341</v>
      </c>
      <c r="AP297" s="6">
        <v>45.1</v>
      </c>
      <c r="AQ297" s="6">
        <v>1</v>
      </c>
      <c r="AR297" s="6">
        <v>53</v>
      </c>
      <c r="AS297" s="6">
        <v>700</v>
      </c>
      <c r="AT297" s="6" t="s">
        <v>266</v>
      </c>
      <c r="AU297" s="6" t="s">
        <v>129</v>
      </c>
      <c r="AV297" s="6">
        <v>2</v>
      </c>
      <c r="AW297" s="6">
        <v>2106</v>
      </c>
      <c r="AX297" s="6">
        <v>25.7</v>
      </c>
      <c r="AY297" s="6">
        <v>1371</v>
      </c>
      <c r="AZ297" s="6">
        <v>16.5</v>
      </c>
      <c r="BA297" s="6">
        <v>95.2</v>
      </c>
      <c r="BB297" s="6">
        <v>1</v>
      </c>
      <c r="BC297" s="6">
        <v>22973</v>
      </c>
      <c r="BD297" s="6">
        <v>114.9</v>
      </c>
      <c r="BE297" s="6">
        <v>1</v>
      </c>
      <c r="BF297" s="6">
        <v>22973</v>
      </c>
      <c r="BG297" s="6">
        <v>287.10000000000002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/>
    </row>
    <row r="298" spans="1:69" ht="17" customHeight="1">
      <c r="A298" s="6">
        <v>256881</v>
      </c>
      <c r="B298" s="6" t="s">
        <v>63</v>
      </c>
      <c r="C298" s="6">
        <v>100</v>
      </c>
      <c r="D298" s="6" t="s">
        <v>86</v>
      </c>
      <c r="E298" s="21">
        <f t="shared" si="5"/>
        <v>1</v>
      </c>
      <c r="H298" s="21" t="str">
        <f>D299</f>
        <v>帰宅</v>
      </c>
      <c r="I298" s="7">
        <v>40133.233923611115</v>
      </c>
      <c r="J298" s="7">
        <v>40133.30741898148</v>
      </c>
      <c r="K298" s="13">
        <v>0.34121527778188465</v>
      </c>
      <c r="L298" s="23">
        <f>K298+K299</f>
        <v>0.34121527778188465</v>
      </c>
      <c r="M298" s="6">
        <v>6350</v>
      </c>
      <c r="N298" s="10">
        <v>37124.93946145058</v>
      </c>
      <c r="O298" s="6">
        <v>35.256570060000001</v>
      </c>
      <c r="P298" s="6">
        <v>139.6729875</v>
      </c>
      <c r="Q298" s="6">
        <v>201</v>
      </c>
      <c r="R298" s="6" t="s">
        <v>859</v>
      </c>
      <c r="S298" s="6">
        <v>2010407</v>
      </c>
      <c r="T298" s="6" t="s">
        <v>464</v>
      </c>
      <c r="U298" s="6">
        <v>201040703</v>
      </c>
      <c r="V298" s="6" t="s">
        <v>758</v>
      </c>
      <c r="W298" s="6">
        <v>35.426015880000001</v>
      </c>
      <c r="X298" s="6">
        <v>139.32024490000001</v>
      </c>
      <c r="Y298" s="6">
        <v>212</v>
      </c>
      <c r="Z298" s="6" t="s">
        <v>835</v>
      </c>
      <c r="AA298" s="6">
        <v>2120802</v>
      </c>
      <c r="AB298" s="6" t="s">
        <v>424</v>
      </c>
      <c r="AC298" s="6">
        <v>212080201</v>
      </c>
      <c r="AD298" s="6" t="s">
        <v>702</v>
      </c>
      <c r="AE298" s="6">
        <v>36</v>
      </c>
      <c r="AF298" s="6">
        <v>1</v>
      </c>
      <c r="AG298" s="6" t="s">
        <v>34</v>
      </c>
      <c r="AH298" s="6" t="s">
        <v>107</v>
      </c>
      <c r="AI298" s="6">
        <v>100</v>
      </c>
      <c r="AJ298" s="6" t="s">
        <v>93</v>
      </c>
      <c r="AL298" s="6" t="str">
        <f>AJ299</f>
        <v>自動車</v>
      </c>
      <c r="AM298" s="6">
        <v>104.2</v>
      </c>
      <c r="AN298" s="6">
        <v>1</v>
      </c>
      <c r="AO298" s="6">
        <v>49596</v>
      </c>
      <c r="AP298" s="6">
        <v>104.2</v>
      </c>
      <c r="AQ298" s="6">
        <v>1</v>
      </c>
      <c r="AR298" s="6">
        <v>85</v>
      </c>
      <c r="AS298" s="6">
        <v>1140</v>
      </c>
      <c r="AT298" s="6" t="s">
        <v>129</v>
      </c>
      <c r="AU298" s="6" t="s">
        <v>115</v>
      </c>
      <c r="AV298" s="6">
        <v>3</v>
      </c>
      <c r="AW298" s="6">
        <v>1377</v>
      </c>
      <c r="AX298" s="6">
        <v>17.2</v>
      </c>
      <c r="AY298" s="6">
        <v>2845</v>
      </c>
      <c r="AZ298" s="6">
        <v>35.799999999999997</v>
      </c>
      <c r="BA298" s="6">
        <v>138</v>
      </c>
      <c r="BB298" s="6">
        <v>1</v>
      </c>
      <c r="BC298" s="6">
        <v>43322</v>
      </c>
      <c r="BD298" s="6">
        <v>216.6</v>
      </c>
      <c r="BE298" s="6">
        <v>1</v>
      </c>
      <c r="BF298" s="6">
        <v>43322</v>
      </c>
      <c r="BG298" s="6">
        <v>539.4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/>
    </row>
    <row r="299" spans="1:69" ht="17" customHeight="1">
      <c r="A299" s="6">
        <v>256930</v>
      </c>
      <c r="B299" s="6" t="s">
        <v>63</v>
      </c>
      <c r="C299" s="6">
        <v>200</v>
      </c>
      <c r="D299" s="6" t="s">
        <v>85</v>
      </c>
      <c r="E299" s="21">
        <f t="shared" si="5"/>
        <v>0</v>
      </c>
      <c r="G299" s="21" t="str">
        <f>D298</f>
        <v>出勤</v>
      </c>
      <c r="I299" s="7">
        <v>40133.648634259262</v>
      </c>
      <c r="J299" s="7">
        <v>40133.72724537037</v>
      </c>
      <c r="K299" s="13"/>
      <c r="L299" s="23">
        <f>K298+K299</f>
        <v>0.34121527778188465</v>
      </c>
      <c r="M299" s="6">
        <v>6792</v>
      </c>
      <c r="N299" s="10">
        <v>37140.098260220911</v>
      </c>
      <c r="O299" s="6">
        <v>35.426305550000002</v>
      </c>
      <c r="P299" s="6">
        <v>139.32026629999999</v>
      </c>
      <c r="Q299" s="6">
        <v>212</v>
      </c>
      <c r="R299" s="6" t="s">
        <v>835</v>
      </c>
      <c r="S299" s="6">
        <v>2120802</v>
      </c>
      <c r="T299" s="6" t="s">
        <v>424</v>
      </c>
      <c r="U299" s="6">
        <v>212080201</v>
      </c>
      <c r="V299" s="6" t="s">
        <v>702</v>
      </c>
      <c r="W299" s="6">
        <v>35.25651637</v>
      </c>
      <c r="X299" s="6">
        <v>139.67295530000001</v>
      </c>
      <c r="Y299" s="6">
        <v>201</v>
      </c>
      <c r="Z299" s="6" t="s">
        <v>859</v>
      </c>
      <c r="AA299" s="6">
        <v>2010407</v>
      </c>
      <c r="AB299" s="6" t="s">
        <v>464</v>
      </c>
      <c r="AC299" s="6">
        <v>201040703</v>
      </c>
      <c r="AD299" s="6" t="s">
        <v>758</v>
      </c>
      <c r="AE299" s="6">
        <v>36</v>
      </c>
      <c r="AF299" s="6">
        <v>1</v>
      </c>
      <c r="AG299" s="6" t="s">
        <v>34</v>
      </c>
      <c r="AH299" s="6" t="s">
        <v>107</v>
      </c>
      <c r="AI299" s="6">
        <v>100</v>
      </c>
      <c r="AJ299" s="6" t="s">
        <v>93</v>
      </c>
      <c r="AK299" s="21" t="str">
        <f>AJ298</f>
        <v>自動車</v>
      </c>
      <c r="AM299" s="6">
        <v>103.6</v>
      </c>
      <c r="AN299" s="6">
        <v>1</v>
      </c>
      <c r="AO299" s="6">
        <v>49766</v>
      </c>
      <c r="AP299" s="6">
        <v>103.6</v>
      </c>
      <c r="AQ299" s="6">
        <v>1</v>
      </c>
      <c r="AR299" s="6">
        <v>96</v>
      </c>
      <c r="AS299" s="6">
        <v>970</v>
      </c>
      <c r="AT299" s="6" t="s">
        <v>115</v>
      </c>
      <c r="AU299" s="6" t="s">
        <v>129</v>
      </c>
      <c r="AV299" s="6">
        <v>5</v>
      </c>
      <c r="AW299" s="6">
        <v>2800</v>
      </c>
      <c r="AX299" s="6">
        <v>33.6</v>
      </c>
      <c r="AY299" s="6">
        <v>1371</v>
      </c>
      <c r="AZ299" s="6">
        <v>16.5</v>
      </c>
      <c r="BA299" s="6">
        <v>146.1</v>
      </c>
      <c r="BB299" s="6">
        <v>1</v>
      </c>
      <c r="BC299" s="6">
        <v>43497</v>
      </c>
      <c r="BD299" s="6">
        <v>217.5</v>
      </c>
      <c r="BE299" s="6">
        <v>1</v>
      </c>
      <c r="BF299" s="6">
        <v>43497</v>
      </c>
      <c r="BG299" s="6">
        <v>536.79999999999995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/>
    </row>
    <row r="300" spans="1:69" ht="17" customHeight="1">
      <c r="A300" s="6">
        <v>257097</v>
      </c>
      <c r="B300" s="6" t="s">
        <v>63</v>
      </c>
      <c r="C300" s="6">
        <v>100</v>
      </c>
      <c r="D300" s="6" t="s">
        <v>86</v>
      </c>
      <c r="E300" s="21">
        <f t="shared" si="5"/>
        <v>1</v>
      </c>
      <c r="H300" s="21" t="str">
        <f>D301</f>
        <v>帰宅</v>
      </c>
      <c r="I300" s="7">
        <v>40135.27957175926</v>
      </c>
      <c r="J300" s="7">
        <v>40135.383518518516</v>
      </c>
      <c r="K300" s="13">
        <v>0.47582175926072523</v>
      </c>
      <c r="L300" s="23">
        <f>K300+K301</f>
        <v>0.47582175926072523</v>
      </c>
      <c r="M300" s="6">
        <v>8981</v>
      </c>
      <c r="N300" s="10">
        <v>37161.396249681791</v>
      </c>
      <c r="O300" s="6">
        <v>35.256489569999999</v>
      </c>
      <c r="P300" s="6">
        <v>139.67294999999999</v>
      </c>
      <c r="Q300" s="6">
        <v>201</v>
      </c>
      <c r="R300" s="6" t="s">
        <v>859</v>
      </c>
      <c r="S300" s="6">
        <v>2010407</v>
      </c>
      <c r="T300" s="6" t="s">
        <v>464</v>
      </c>
      <c r="U300" s="6">
        <v>201040703</v>
      </c>
      <c r="V300" s="6" t="s">
        <v>758</v>
      </c>
      <c r="W300" s="6">
        <v>35.426455730000001</v>
      </c>
      <c r="X300" s="6">
        <v>139.32011610000001</v>
      </c>
      <c r="Y300" s="6">
        <v>212</v>
      </c>
      <c r="Z300" s="6" t="s">
        <v>835</v>
      </c>
      <c r="AA300" s="6">
        <v>2120802</v>
      </c>
      <c r="AB300" s="6" t="s">
        <v>424</v>
      </c>
      <c r="AC300" s="6">
        <v>212080201</v>
      </c>
      <c r="AD300" s="6" t="s">
        <v>702</v>
      </c>
      <c r="AE300" s="6">
        <v>36</v>
      </c>
      <c r="AF300" s="6">
        <v>1</v>
      </c>
      <c r="AG300" s="6" t="s">
        <v>34</v>
      </c>
      <c r="AH300" s="6" t="s">
        <v>107</v>
      </c>
      <c r="AI300" s="6">
        <v>100</v>
      </c>
      <c r="AJ300" s="6" t="s">
        <v>93</v>
      </c>
      <c r="AL300" s="6" t="str">
        <f>AJ301</f>
        <v>自動車</v>
      </c>
      <c r="AM300" s="6">
        <v>104.3</v>
      </c>
      <c r="AN300" s="6">
        <v>1</v>
      </c>
      <c r="AO300" s="6">
        <v>49619</v>
      </c>
      <c r="AP300" s="6">
        <v>104.3</v>
      </c>
      <c r="AQ300" s="6">
        <v>1</v>
      </c>
      <c r="AR300" s="6">
        <v>85</v>
      </c>
      <c r="AS300" s="6">
        <v>1140</v>
      </c>
      <c r="AT300" s="6" t="s">
        <v>129</v>
      </c>
      <c r="AU300" s="6" t="s">
        <v>115</v>
      </c>
      <c r="AV300" s="6">
        <v>3</v>
      </c>
      <c r="AW300" s="6">
        <v>1376</v>
      </c>
      <c r="AX300" s="6">
        <v>17.2</v>
      </c>
      <c r="AY300" s="6">
        <v>2817</v>
      </c>
      <c r="AZ300" s="6">
        <v>35.5</v>
      </c>
      <c r="BA300" s="6">
        <v>137.69999999999999</v>
      </c>
      <c r="BB300" s="6">
        <v>1</v>
      </c>
      <c r="BC300" s="6">
        <v>43293</v>
      </c>
      <c r="BD300" s="6">
        <v>216.5</v>
      </c>
      <c r="BE300" s="6">
        <v>1</v>
      </c>
      <c r="BF300" s="6">
        <v>43293</v>
      </c>
      <c r="BG300" s="6">
        <v>539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/>
    </row>
    <row r="301" spans="1:69" ht="17" customHeight="1">
      <c r="A301" s="6">
        <v>257191</v>
      </c>
      <c r="B301" s="6" t="s">
        <v>63</v>
      </c>
      <c r="C301" s="6">
        <v>200</v>
      </c>
      <c r="D301" s="6" t="s">
        <v>85</v>
      </c>
      <c r="E301" s="21">
        <f t="shared" si="5"/>
        <v>0</v>
      </c>
      <c r="G301" s="21" t="str">
        <f>D300</f>
        <v>出勤</v>
      </c>
      <c r="I301" s="7">
        <v>40135.859340277777</v>
      </c>
      <c r="J301" s="7">
        <v>40135.919502314813</v>
      </c>
      <c r="K301" s="13"/>
      <c r="L301" s="23">
        <f>K300+K301</f>
        <v>0.47582175926072523</v>
      </c>
      <c r="M301" s="6">
        <v>5198</v>
      </c>
      <c r="N301" s="10">
        <v>36781.11963018572</v>
      </c>
      <c r="O301" s="6">
        <v>35.428376229999998</v>
      </c>
      <c r="P301" s="6">
        <v>139.32646750000001</v>
      </c>
      <c r="Q301" s="6">
        <v>212</v>
      </c>
      <c r="R301" s="6" t="s">
        <v>835</v>
      </c>
      <c r="S301" s="6">
        <v>2120801</v>
      </c>
      <c r="T301" s="6" t="s">
        <v>417</v>
      </c>
      <c r="U301" s="6">
        <v>212080103</v>
      </c>
      <c r="V301" s="6" t="s">
        <v>687</v>
      </c>
      <c r="W301" s="6">
        <v>35.256435879999998</v>
      </c>
      <c r="X301" s="6">
        <v>139.6729661</v>
      </c>
      <c r="Y301" s="6">
        <v>201</v>
      </c>
      <c r="Z301" s="6" t="s">
        <v>859</v>
      </c>
      <c r="AA301" s="6">
        <v>2010407</v>
      </c>
      <c r="AB301" s="6" t="s">
        <v>464</v>
      </c>
      <c r="AC301" s="6">
        <v>201040703</v>
      </c>
      <c r="AD301" s="6" t="s">
        <v>758</v>
      </c>
      <c r="AE301" s="6">
        <v>36</v>
      </c>
      <c r="AF301" s="6">
        <v>1</v>
      </c>
      <c r="AG301" s="6" t="s">
        <v>34</v>
      </c>
      <c r="AH301" s="6" t="s">
        <v>107</v>
      </c>
      <c r="AI301" s="6">
        <v>100</v>
      </c>
      <c r="AJ301" s="6" t="s">
        <v>93</v>
      </c>
      <c r="AK301" s="21" t="str">
        <f>AJ300</f>
        <v>自動車</v>
      </c>
      <c r="AM301" s="6">
        <v>99.7</v>
      </c>
      <c r="AN301" s="6">
        <v>1</v>
      </c>
      <c r="AO301" s="6">
        <v>49130</v>
      </c>
      <c r="AP301" s="6">
        <v>99.7</v>
      </c>
      <c r="AQ301" s="6">
        <v>1</v>
      </c>
      <c r="AR301" s="6">
        <v>96</v>
      </c>
      <c r="AS301" s="6">
        <v>970</v>
      </c>
      <c r="AT301" s="6" t="s">
        <v>115</v>
      </c>
      <c r="AU301" s="6" t="s">
        <v>129</v>
      </c>
      <c r="AV301" s="6">
        <v>5</v>
      </c>
      <c r="AW301" s="6">
        <v>2174</v>
      </c>
      <c r="AX301" s="6">
        <v>26.5</v>
      </c>
      <c r="AY301" s="6">
        <v>1374</v>
      </c>
      <c r="AZ301" s="6">
        <v>16.600000000000001</v>
      </c>
      <c r="BA301" s="6">
        <v>139.1</v>
      </c>
      <c r="BB301" s="6">
        <v>1</v>
      </c>
      <c r="BC301" s="6">
        <v>42874</v>
      </c>
      <c r="BD301" s="6">
        <v>214.4</v>
      </c>
      <c r="BE301" s="6">
        <v>1</v>
      </c>
      <c r="BF301" s="6">
        <v>42874</v>
      </c>
      <c r="BG301" s="6">
        <v>529.79999999999995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/>
    </row>
    <row r="302" spans="1:69" ht="17" customHeight="1">
      <c r="A302" s="6">
        <v>257209</v>
      </c>
      <c r="B302" s="6" t="s">
        <v>63</v>
      </c>
      <c r="C302" s="6">
        <v>100</v>
      </c>
      <c r="D302" s="6" t="s">
        <v>86</v>
      </c>
      <c r="E302" s="21">
        <f t="shared" si="5"/>
        <v>1</v>
      </c>
      <c r="H302" s="21" t="str">
        <f>D303</f>
        <v>帰宅</v>
      </c>
      <c r="I302" s="7">
        <v>40136.277800925927</v>
      </c>
      <c r="J302" s="7">
        <v>40136.38453703704</v>
      </c>
      <c r="K302" s="13">
        <v>0.42328703703242354</v>
      </c>
      <c r="L302" s="23">
        <f>K302+K303</f>
        <v>0.42328703703242354</v>
      </c>
      <c r="M302" s="6">
        <v>9222</v>
      </c>
      <c r="N302" s="10">
        <v>37070.153293686461</v>
      </c>
      <c r="O302" s="6">
        <v>35.256446680000003</v>
      </c>
      <c r="P302" s="6">
        <v>139.67292850000001</v>
      </c>
      <c r="Q302" s="6">
        <v>201</v>
      </c>
      <c r="R302" s="6" t="s">
        <v>859</v>
      </c>
      <c r="S302" s="6">
        <v>2010407</v>
      </c>
      <c r="T302" s="6" t="s">
        <v>464</v>
      </c>
      <c r="U302" s="6">
        <v>201040703</v>
      </c>
      <c r="V302" s="6" t="s">
        <v>758</v>
      </c>
      <c r="W302" s="6">
        <v>35.4259086</v>
      </c>
      <c r="X302" s="6">
        <v>139.32089930000001</v>
      </c>
      <c r="Y302" s="6">
        <v>212</v>
      </c>
      <c r="Z302" s="6" t="s">
        <v>835</v>
      </c>
      <c r="AA302" s="6">
        <v>2120802</v>
      </c>
      <c r="AB302" s="6" t="s">
        <v>424</v>
      </c>
      <c r="AC302" s="6">
        <v>212080201</v>
      </c>
      <c r="AD302" s="6" t="s">
        <v>702</v>
      </c>
      <c r="AE302" s="6">
        <v>36</v>
      </c>
      <c r="AF302" s="6">
        <v>1</v>
      </c>
      <c r="AG302" s="6" t="s">
        <v>34</v>
      </c>
      <c r="AH302" s="6" t="s">
        <v>107</v>
      </c>
      <c r="AI302" s="6">
        <v>100</v>
      </c>
      <c r="AJ302" s="6" t="s">
        <v>93</v>
      </c>
      <c r="AL302" s="6" t="str">
        <f>AJ303</f>
        <v>自動車</v>
      </c>
      <c r="AM302" s="6">
        <v>103.7</v>
      </c>
      <c r="AN302" s="6">
        <v>1</v>
      </c>
      <c r="AO302" s="6">
        <v>49525</v>
      </c>
      <c r="AP302" s="6">
        <v>103.7</v>
      </c>
      <c r="AQ302" s="6">
        <v>1</v>
      </c>
      <c r="AR302" s="6">
        <v>85</v>
      </c>
      <c r="AS302" s="6">
        <v>1140</v>
      </c>
      <c r="AT302" s="6" t="s">
        <v>129</v>
      </c>
      <c r="AU302" s="6" t="s">
        <v>115</v>
      </c>
      <c r="AV302" s="6">
        <v>3</v>
      </c>
      <c r="AW302" s="6">
        <v>1375</v>
      </c>
      <c r="AX302" s="6">
        <v>17.2</v>
      </c>
      <c r="AY302" s="6">
        <v>2776</v>
      </c>
      <c r="AZ302" s="6">
        <v>35.1</v>
      </c>
      <c r="BA302" s="6">
        <v>137.30000000000001</v>
      </c>
      <c r="BB302" s="6">
        <v>1</v>
      </c>
      <c r="BC302" s="6">
        <v>43251</v>
      </c>
      <c r="BD302" s="6">
        <v>216.3</v>
      </c>
      <c r="BE302" s="6">
        <v>1</v>
      </c>
      <c r="BF302" s="6">
        <v>43251</v>
      </c>
      <c r="BG302" s="6">
        <v>538.6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/>
    </row>
    <row r="303" spans="1:69" ht="17" customHeight="1">
      <c r="A303" s="6">
        <v>257296</v>
      </c>
      <c r="B303" s="6" t="s">
        <v>63</v>
      </c>
      <c r="C303" s="6">
        <v>200</v>
      </c>
      <c r="D303" s="6" t="s">
        <v>85</v>
      </c>
      <c r="E303" s="21">
        <f t="shared" si="5"/>
        <v>0</v>
      </c>
      <c r="G303" s="21" t="str">
        <f>D302</f>
        <v>出勤</v>
      </c>
      <c r="I303" s="7">
        <v>40136.807824074072</v>
      </c>
      <c r="J303" s="7">
        <v>40136.881203703706</v>
      </c>
      <c r="K303" s="13"/>
      <c r="L303" s="23">
        <f>K302+K303</f>
        <v>0.42328703703242354</v>
      </c>
      <c r="M303" s="6">
        <v>6340</v>
      </c>
      <c r="N303" s="10">
        <v>36841.173970730932</v>
      </c>
      <c r="O303" s="6">
        <v>35.426756169999997</v>
      </c>
      <c r="P303" s="6">
        <v>139.3243057</v>
      </c>
      <c r="Q303" s="6">
        <v>214</v>
      </c>
      <c r="R303" s="6" t="s">
        <v>847</v>
      </c>
      <c r="S303" s="6">
        <v>2140502</v>
      </c>
      <c r="T303" s="6" t="s">
        <v>428</v>
      </c>
      <c r="U303" s="6">
        <v>214050201</v>
      </c>
      <c r="V303" s="6" t="s">
        <v>705</v>
      </c>
      <c r="W303" s="6">
        <v>35.256478870000002</v>
      </c>
      <c r="X303" s="6">
        <v>139.67280510000001</v>
      </c>
      <c r="Y303" s="6">
        <v>201</v>
      </c>
      <c r="Z303" s="6" t="s">
        <v>859</v>
      </c>
      <c r="AA303" s="6">
        <v>2010407</v>
      </c>
      <c r="AB303" s="6" t="s">
        <v>464</v>
      </c>
      <c r="AC303" s="6">
        <v>201040703</v>
      </c>
      <c r="AD303" s="6" t="s">
        <v>758</v>
      </c>
      <c r="AE303" s="6">
        <v>36</v>
      </c>
      <c r="AF303" s="6">
        <v>1</v>
      </c>
      <c r="AG303" s="6" t="s">
        <v>34</v>
      </c>
      <c r="AH303" s="6" t="s">
        <v>107</v>
      </c>
      <c r="AI303" s="6">
        <v>100</v>
      </c>
      <c r="AJ303" s="6" t="s">
        <v>93</v>
      </c>
      <c r="AK303" s="21" t="str">
        <f>AJ302</f>
        <v>自動車</v>
      </c>
      <c r="AM303" s="6">
        <v>104.7</v>
      </c>
      <c r="AN303" s="6">
        <v>1</v>
      </c>
      <c r="AO303" s="6">
        <v>49464</v>
      </c>
      <c r="AP303" s="6">
        <v>104.7</v>
      </c>
      <c r="AQ303" s="6">
        <v>1</v>
      </c>
      <c r="AR303" s="6">
        <v>96</v>
      </c>
      <c r="AS303" s="6">
        <v>970</v>
      </c>
      <c r="AT303" s="6" t="s">
        <v>115</v>
      </c>
      <c r="AU303" s="6" t="s">
        <v>129</v>
      </c>
      <c r="AV303" s="6">
        <v>5</v>
      </c>
      <c r="AW303" s="6">
        <v>2502</v>
      </c>
      <c r="AX303" s="6">
        <v>30.4</v>
      </c>
      <c r="AY303" s="6">
        <v>1356</v>
      </c>
      <c r="AZ303" s="6">
        <v>16.3</v>
      </c>
      <c r="BA303" s="6">
        <v>142.70000000000002</v>
      </c>
      <c r="BB303" s="6">
        <v>1</v>
      </c>
      <c r="BC303" s="6">
        <v>43184</v>
      </c>
      <c r="BD303" s="6">
        <v>215.9</v>
      </c>
      <c r="BE303" s="6">
        <v>1</v>
      </c>
      <c r="BF303" s="6">
        <v>43184</v>
      </c>
      <c r="BG303" s="6">
        <v>533.5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/>
    </row>
    <row r="304" spans="1:69" ht="17" customHeight="1">
      <c r="A304" s="6">
        <v>257584</v>
      </c>
      <c r="B304" s="6" t="s">
        <v>63</v>
      </c>
      <c r="C304" s="6">
        <v>999</v>
      </c>
      <c r="D304" s="6" t="s">
        <v>84</v>
      </c>
      <c r="E304" s="21">
        <f t="shared" si="5"/>
        <v>1</v>
      </c>
      <c r="H304" s="21" t="str">
        <f>D305</f>
        <v>帰宅</v>
      </c>
      <c r="I304" s="7">
        <v>40139.724282407406</v>
      </c>
      <c r="J304" s="7">
        <v>40139.750439814816</v>
      </c>
      <c r="K304" s="13">
        <v>3.0972222222771961E-2</v>
      </c>
      <c r="L304" s="23">
        <f>K304+K305</f>
        <v>3.0972222222771961E-2</v>
      </c>
      <c r="M304" s="6">
        <v>2260</v>
      </c>
      <c r="N304" s="10">
        <v>9626.9388322880404</v>
      </c>
      <c r="O304" s="6">
        <v>35.256435869999997</v>
      </c>
      <c r="P304" s="6">
        <v>139.67257979999999</v>
      </c>
      <c r="Q304" s="6">
        <v>201</v>
      </c>
      <c r="R304" s="6" t="s">
        <v>859</v>
      </c>
      <c r="S304" s="6">
        <v>2010407</v>
      </c>
      <c r="T304" s="6" t="s">
        <v>464</v>
      </c>
      <c r="U304" s="6">
        <v>201040703</v>
      </c>
      <c r="V304" s="6" t="s">
        <v>758</v>
      </c>
      <c r="W304" s="6">
        <v>35.296497340000002</v>
      </c>
      <c r="X304" s="6">
        <v>139.57854689999999</v>
      </c>
      <c r="Y304" s="6">
        <v>208</v>
      </c>
      <c r="Z304" s="6" t="s">
        <v>860</v>
      </c>
      <c r="AA304" s="6">
        <v>2080101</v>
      </c>
      <c r="AB304" s="6" t="s">
        <v>307</v>
      </c>
      <c r="AC304" s="6">
        <v>208010101</v>
      </c>
      <c r="AD304" s="6" t="s">
        <v>755</v>
      </c>
      <c r="AE304" s="6">
        <v>36</v>
      </c>
      <c r="AF304" s="6">
        <v>1</v>
      </c>
      <c r="AG304" s="6" t="s">
        <v>34</v>
      </c>
      <c r="AH304" s="6" t="s">
        <v>107</v>
      </c>
      <c r="AI304" s="6">
        <v>100</v>
      </c>
      <c r="AJ304" s="6" t="s">
        <v>93</v>
      </c>
      <c r="AL304" s="6" t="str">
        <f>AJ305</f>
        <v>自動車</v>
      </c>
      <c r="AM304" s="6">
        <v>31.4</v>
      </c>
      <c r="AN304" s="6">
        <v>1</v>
      </c>
      <c r="AO304" s="6">
        <v>12848</v>
      </c>
      <c r="AP304" s="6">
        <v>31.4</v>
      </c>
      <c r="AQ304" s="6">
        <v>1</v>
      </c>
      <c r="AR304" s="6">
        <v>15</v>
      </c>
      <c r="AS304" s="6">
        <v>210</v>
      </c>
      <c r="AT304" s="6" t="s">
        <v>129</v>
      </c>
      <c r="AU304" s="6" t="s">
        <v>307</v>
      </c>
      <c r="AV304" s="6">
        <v>0</v>
      </c>
      <c r="AW304" s="6">
        <v>1346</v>
      </c>
      <c r="AX304" s="6">
        <v>16.899999999999999</v>
      </c>
      <c r="AY304" s="6">
        <v>146</v>
      </c>
      <c r="AZ304" s="6">
        <v>1.7</v>
      </c>
      <c r="BA304" s="6">
        <v>33.6</v>
      </c>
      <c r="BB304" s="6">
        <v>1</v>
      </c>
      <c r="BC304" s="6">
        <v>12003</v>
      </c>
      <c r="BD304" s="6">
        <v>60</v>
      </c>
      <c r="BE304" s="6">
        <v>1</v>
      </c>
      <c r="BF304" s="6">
        <v>12003</v>
      </c>
      <c r="BG304" s="6">
        <v>148.6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/>
    </row>
    <row r="305" spans="1:69" ht="17" customHeight="1">
      <c r="A305" s="6">
        <v>257589</v>
      </c>
      <c r="B305" s="6" t="s">
        <v>63</v>
      </c>
      <c r="C305" s="6">
        <v>200</v>
      </c>
      <c r="D305" s="6" t="s">
        <v>85</v>
      </c>
      <c r="E305" s="21">
        <f t="shared" si="5"/>
        <v>0</v>
      </c>
      <c r="G305" s="21" t="str">
        <f>D304</f>
        <v>その他</v>
      </c>
      <c r="I305" s="7">
        <v>40139.781412037039</v>
      </c>
      <c r="J305" s="7">
        <v>40139.798946759256</v>
      </c>
      <c r="K305" s="13"/>
      <c r="L305" s="23">
        <f>K304+K305</f>
        <v>3.0972222222771961E-2</v>
      </c>
      <c r="M305" s="6">
        <v>1515</v>
      </c>
      <c r="N305" s="10">
        <v>9647.5051898494112</v>
      </c>
      <c r="O305" s="6">
        <v>35.296406150000003</v>
      </c>
      <c r="P305" s="6">
        <v>139.57857910000001</v>
      </c>
      <c r="Q305" s="6">
        <v>208</v>
      </c>
      <c r="R305" s="6" t="s">
        <v>860</v>
      </c>
      <c r="S305" s="6">
        <v>2080101</v>
      </c>
      <c r="T305" s="6" t="s">
        <v>307</v>
      </c>
      <c r="U305" s="6">
        <v>208010101</v>
      </c>
      <c r="V305" s="6" t="s">
        <v>755</v>
      </c>
      <c r="W305" s="6">
        <v>35.256457380000001</v>
      </c>
      <c r="X305" s="6">
        <v>139.6729392</v>
      </c>
      <c r="Y305" s="6">
        <v>201</v>
      </c>
      <c r="Z305" s="6" t="s">
        <v>859</v>
      </c>
      <c r="AA305" s="6">
        <v>2010407</v>
      </c>
      <c r="AB305" s="6" t="s">
        <v>464</v>
      </c>
      <c r="AC305" s="6">
        <v>201040703</v>
      </c>
      <c r="AD305" s="6" t="s">
        <v>758</v>
      </c>
      <c r="AE305" s="6">
        <v>36</v>
      </c>
      <c r="AF305" s="6">
        <v>1</v>
      </c>
      <c r="AG305" s="6" t="s">
        <v>34</v>
      </c>
      <c r="AH305" s="6" t="s">
        <v>107</v>
      </c>
      <c r="AI305" s="6">
        <v>100</v>
      </c>
      <c r="AJ305" s="6" t="s">
        <v>93</v>
      </c>
      <c r="AK305" s="21" t="str">
        <f>AJ304</f>
        <v>自動車</v>
      </c>
      <c r="AM305" s="6">
        <v>31.7</v>
      </c>
      <c r="AN305" s="6">
        <v>1</v>
      </c>
      <c r="AO305" s="6">
        <v>13188</v>
      </c>
      <c r="AP305" s="6">
        <v>31.7</v>
      </c>
      <c r="AQ305" s="6">
        <v>1</v>
      </c>
      <c r="AR305" s="6">
        <v>15</v>
      </c>
      <c r="AS305" s="6">
        <v>210</v>
      </c>
      <c r="AT305" s="6" t="s">
        <v>307</v>
      </c>
      <c r="AU305" s="6" t="s">
        <v>129</v>
      </c>
      <c r="AV305" s="6">
        <v>0</v>
      </c>
      <c r="AW305" s="6">
        <v>151</v>
      </c>
      <c r="AX305" s="6">
        <v>1.9</v>
      </c>
      <c r="AY305" s="6">
        <v>1371</v>
      </c>
      <c r="AZ305" s="6">
        <v>16.5</v>
      </c>
      <c r="BA305" s="6">
        <v>33.4</v>
      </c>
      <c r="BB305" s="6">
        <v>1</v>
      </c>
      <c r="BC305" s="6">
        <v>12223</v>
      </c>
      <c r="BD305" s="6">
        <v>61.1</v>
      </c>
      <c r="BE305" s="6">
        <v>1</v>
      </c>
      <c r="BF305" s="6">
        <v>12223</v>
      </c>
      <c r="BG305" s="6">
        <v>150.5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/>
    </row>
    <row r="306" spans="1:69" ht="17" customHeight="1">
      <c r="A306" s="6">
        <v>257763</v>
      </c>
      <c r="B306" s="6" t="s">
        <v>63</v>
      </c>
      <c r="C306" s="6">
        <v>100</v>
      </c>
      <c r="D306" s="6" t="s">
        <v>86</v>
      </c>
      <c r="E306" s="21">
        <f t="shared" si="5"/>
        <v>1</v>
      </c>
      <c r="H306" s="21" t="str">
        <f>D307</f>
        <v>帰宅</v>
      </c>
      <c r="I306" s="7">
        <v>40142.284282407411</v>
      </c>
      <c r="J306" s="7">
        <v>40142.394791666666</v>
      </c>
      <c r="K306" s="13">
        <v>0.41645833333313931</v>
      </c>
      <c r="L306" s="23">
        <f>K306+K307</f>
        <v>0.41645833333313931</v>
      </c>
      <c r="M306" s="6">
        <v>9548</v>
      </c>
      <c r="N306" s="10">
        <v>37158.963608223195</v>
      </c>
      <c r="O306" s="6">
        <v>35.256419780000002</v>
      </c>
      <c r="P306" s="6">
        <v>139.6729661</v>
      </c>
      <c r="Q306" s="6">
        <v>201</v>
      </c>
      <c r="R306" s="6" t="s">
        <v>859</v>
      </c>
      <c r="S306" s="6">
        <v>2010407</v>
      </c>
      <c r="T306" s="6" t="s">
        <v>464</v>
      </c>
      <c r="U306" s="6">
        <v>201040703</v>
      </c>
      <c r="V306" s="6" t="s">
        <v>758</v>
      </c>
      <c r="W306" s="6">
        <v>35.426268049999997</v>
      </c>
      <c r="X306" s="6">
        <v>139.32007859999999</v>
      </c>
      <c r="Y306" s="6">
        <v>212</v>
      </c>
      <c r="Z306" s="6" t="s">
        <v>835</v>
      </c>
      <c r="AA306" s="6">
        <v>2120802</v>
      </c>
      <c r="AB306" s="6" t="s">
        <v>424</v>
      </c>
      <c r="AC306" s="6">
        <v>212080201</v>
      </c>
      <c r="AD306" s="6" t="s">
        <v>702</v>
      </c>
      <c r="AE306" s="6">
        <v>36</v>
      </c>
      <c r="AF306" s="6">
        <v>1</v>
      </c>
      <c r="AG306" s="6" t="s">
        <v>34</v>
      </c>
      <c r="AH306" s="6" t="s">
        <v>107</v>
      </c>
      <c r="AI306" s="6">
        <v>100</v>
      </c>
      <c r="AJ306" s="6" t="s">
        <v>93</v>
      </c>
      <c r="AL306" s="6" t="str">
        <f>AJ307</f>
        <v>自動車</v>
      </c>
      <c r="AM306" s="6">
        <v>104.2</v>
      </c>
      <c r="AN306" s="6">
        <v>1</v>
      </c>
      <c r="AO306" s="6">
        <v>49601</v>
      </c>
      <c r="AP306" s="6">
        <v>104.2</v>
      </c>
      <c r="AQ306" s="6">
        <v>1</v>
      </c>
      <c r="AR306" s="6">
        <v>85</v>
      </c>
      <c r="AS306" s="6">
        <v>1140</v>
      </c>
      <c r="AT306" s="6" t="s">
        <v>129</v>
      </c>
      <c r="AU306" s="6" t="s">
        <v>115</v>
      </c>
      <c r="AV306" s="6">
        <v>3</v>
      </c>
      <c r="AW306" s="6">
        <v>1379</v>
      </c>
      <c r="AX306" s="6">
        <v>17.3</v>
      </c>
      <c r="AY306" s="6">
        <v>2828</v>
      </c>
      <c r="AZ306" s="6">
        <v>35.6</v>
      </c>
      <c r="BA306" s="6">
        <v>137.9</v>
      </c>
      <c r="BB306" s="6">
        <v>1</v>
      </c>
      <c r="BC306" s="6">
        <v>43307</v>
      </c>
      <c r="BD306" s="6">
        <v>216.5</v>
      </c>
      <c r="BE306" s="6">
        <v>1</v>
      </c>
      <c r="BF306" s="6">
        <v>43307</v>
      </c>
      <c r="BG306" s="6">
        <v>539.20000000000005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/>
    </row>
    <row r="307" spans="1:69" ht="17" customHeight="1">
      <c r="A307" s="6">
        <v>257839</v>
      </c>
      <c r="B307" s="6" t="s">
        <v>63</v>
      </c>
      <c r="C307" s="6">
        <v>200</v>
      </c>
      <c r="D307" s="6" t="s">
        <v>85</v>
      </c>
      <c r="E307" s="21">
        <f t="shared" si="5"/>
        <v>0</v>
      </c>
      <c r="G307" s="21" t="str">
        <f>D306</f>
        <v>出勤</v>
      </c>
      <c r="I307" s="7">
        <v>40142.811249999999</v>
      </c>
      <c r="J307" s="7">
        <v>40142.903321759259</v>
      </c>
      <c r="K307" s="13"/>
      <c r="L307" s="23">
        <f>K306+K307</f>
        <v>0.41645833333313931</v>
      </c>
      <c r="M307" s="6">
        <v>7955</v>
      </c>
      <c r="N307" s="10">
        <v>37158.765167801968</v>
      </c>
      <c r="O307" s="6">
        <v>35.426498729999999</v>
      </c>
      <c r="P307" s="6">
        <v>139.32029840000001</v>
      </c>
      <c r="Q307" s="6">
        <v>212</v>
      </c>
      <c r="R307" s="6" t="s">
        <v>835</v>
      </c>
      <c r="S307" s="6">
        <v>2120802</v>
      </c>
      <c r="T307" s="6" t="s">
        <v>424</v>
      </c>
      <c r="U307" s="6">
        <v>212080201</v>
      </c>
      <c r="V307" s="6" t="s">
        <v>702</v>
      </c>
      <c r="W307" s="6">
        <v>35.256527069999997</v>
      </c>
      <c r="X307" s="6">
        <v>139.6730948</v>
      </c>
      <c r="Y307" s="6">
        <v>201</v>
      </c>
      <c r="Z307" s="6" t="s">
        <v>859</v>
      </c>
      <c r="AA307" s="6">
        <v>2010407</v>
      </c>
      <c r="AB307" s="6" t="s">
        <v>464</v>
      </c>
      <c r="AC307" s="6">
        <v>201040703</v>
      </c>
      <c r="AD307" s="6" t="s">
        <v>758</v>
      </c>
      <c r="AE307" s="6">
        <v>36</v>
      </c>
      <c r="AF307" s="6">
        <v>1</v>
      </c>
      <c r="AG307" s="6" t="s">
        <v>34</v>
      </c>
      <c r="AH307" s="6" t="s">
        <v>107</v>
      </c>
      <c r="AI307" s="6">
        <v>100</v>
      </c>
      <c r="AJ307" s="6" t="s">
        <v>93</v>
      </c>
      <c r="AK307" s="21" t="str">
        <f>AJ306</f>
        <v>自動車</v>
      </c>
      <c r="AM307" s="6">
        <v>103.5</v>
      </c>
      <c r="AN307" s="6">
        <v>1</v>
      </c>
      <c r="AO307" s="6">
        <v>49746</v>
      </c>
      <c r="AP307" s="6">
        <v>103.5</v>
      </c>
      <c r="AQ307" s="6">
        <v>1</v>
      </c>
      <c r="AR307" s="6">
        <v>96</v>
      </c>
      <c r="AS307" s="6">
        <v>970</v>
      </c>
      <c r="AT307" s="6" t="s">
        <v>115</v>
      </c>
      <c r="AU307" s="6" t="s">
        <v>129</v>
      </c>
      <c r="AV307" s="6">
        <v>5</v>
      </c>
      <c r="AW307" s="6">
        <v>2782</v>
      </c>
      <c r="AX307" s="6">
        <v>33.299999999999997</v>
      </c>
      <c r="AY307" s="6">
        <v>1382</v>
      </c>
      <c r="AZ307" s="6">
        <v>16.7</v>
      </c>
      <c r="BA307" s="6">
        <v>146</v>
      </c>
      <c r="BB307" s="6">
        <v>1</v>
      </c>
      <c r="BC307" s="6">
        <v>43490</v>
      </c>
      <c r="BD307" s="6">
        <v>217.5</v>
      </c>
      <c r="BE307" s="6">
        <v>1</v>
      </c>
      <c r="BF307" s="6">
        <v>43490</v>
      </c>
      <c r="BG307" s="6">
        <v>536.70000000000005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/>
    </row>
    <row r="308" spans="1:69" ht="17" customHeight="1">
      <c r="A308" s="6">
        <v>255300</v>
      </c>
      <c r="B308" s="6" t="s">
        <v>64</v>
      </c>
      <c r="C308" s="6">
        <v>100</v>
      </c>
      <c r="D308" s="6" t="s">
        <v>86</v>
      </c>
      <c r="E308" s="21">
        <f>IF(D308="帰宅",0,IF(D309="帰宅",1,IF(D310="帰宅",2,IF(D311="帰宅",3,IF(#REF!="帰宅",4,5)))))</f>
        <v>1</v>
      </c>
      <c r="H308" s="21" t="str">
        <f>D309</f>
        <v>帰宅</v>
      </c>
      <c r="I308" s="7">
        <v>40115.377743055556</v>
      </c>
      <c r="J308" s="7">
        <v>40115.392094907409</v>
      </c>
      <c r="K308" s="13">
        <v>0.50811342592351139</v>
      </c>
      <c r="L308" s="23">
        <f>K308+K309</f>
        <v>0.50811342592351139</v>
      </c>
      <c r="M308" s="6">
        <v>1240</v>
      </c>
      <c r="N308" s="10">
        <v>4188.4622748388592</v>
      </c>
      <c r="O308" s="6">
        <v>35.435446579999997</v>
      </c>
      <c r="P308" s="6">
        <v>139.36101980000001</v>
      </c>
      <c r="Q308" s="6">
        <v>212</v>
      </c>
      <c r="R308" s="6" t="s">
        <v>835</v>
      </c>
      <c r="S308" s="6">
        <v>2120102</v>
      </c>
      <c r="T308" s="6" t="s">
        <v>415</v>
      </c>
      <c r="U308" s="6">
        <v>212010207</v>
      </c>
      <c r="V308" s="6" t="s">
        <v>691</v>
      </c>
      <c r="W308" s="6">
        <v>35.443825799999999</v>
      </c>
      <c r="X308" s="6">
        <v>139.31593720000001</v>
      </c>
      <c r="Y308" s="6">
        <v>212</v>
      </c>
      <c r="Z308" s="6" t="s">
        <v>835</v>
      </c>
      <c r="AA308" s="6">
        <v>2120601</v>
      </c>
      <c r="AB308" s="6" t="s">
        <v>399</v>
      </c>
      <c r="AC308" s="6">
        <v>212060102</v>
      </c>
      <c r="AD308" s="6" t="s">
        <v>653</v>
      </c>
      <c r="AE308" s="6">
        <v>31</v>
      </c>
      <c r="AF308" s="6">
        <v>1</v>
      </c>
      <c r="AG308" s="6" t="s">
        <v>34</v>
      </c>
      <c r="AH308" s="6" t="s">
        <v>108</v>
      </c>
      <c r="AI308" s="6">
        <v>100</v>
      </c>
      <c r="AJ308" s="6" t="s">
        <v>93</v>
      </c>
      <c r="AL308" s="6" t="str">
        <f>AJ309</f>
        <v>自動車</v>
      </c>
      <c r="AM308" s="6">
        <v>16.899999999999999</v>
      </c>
      <c r="AN308" s="6">
        <v>1</v>
      </c>
      <c r="AO308" s="6">
        <v>5195</v>
      </c>
      <c r="AP308" s="6">
        <v>16.899999999999999</v>
      </c>
      <c r="AQ308" s="6">
        <v>1</v>
      </c>
      <c r="AR308" s="6">
        <v>3</v>
      </c>
      <c r="AS308" s="6">
        <v>150</v>
      </c>
      <c r="AT308" s="6" t="s">
        <v>131</v>
      </c>
      <c r="AU308" s="6" t="s">
        <v>115</v>
      </c>
      <c r="AV308" s="6">
        <v>0</v>
      </c>
      <c r="AW308" s="6">
        <v>484</v>
      </c>
      <c r="AX308" s="6">
        <v>6</v>
      </c>
      <c r="AY308" s="6">
        <v>5064</v>
      </c>
      <c r="AZ308" s="6">
        <v>64.8</v>
      </c>
      <c r="BA308" s="6">
        <v>73.8</v>
      </c>
      <c r="BB308" s="6">
        <v>1</v>
      </c>
      <c r="BC308" s="6">
        <v>5130</v>
      </c>
      <c r="BD308" s="6">
        <v>25.7</v>
      </c>
      <c r="BE308" s="6">
        <v>1</v>
      </c>
      <c r="BF308" s="6">
        <v>5130</v>
      </c>
      <c r="BG308" s="6">
        <v>66.900000000000006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/>
    </row>
    <row r="309" spans="1:69" ht="17" customHeight="1">
      <c r="A309" s="6">
        <v>255347</v>
      </c>
      <c r="B309" s="6" t="s">
        <v>64</v>
      </c>
      <c r="C309" s="6">
        <v>200</v>
      </c>
      <c r="D309" s="6" t="s">
        <v>85</v>
      </c>
      <c r="E309" s="21">
        <f>IF(D309="帰宅",0,IF(D310="帰宅",1,IF(D311="帰宅",2,IF(#REF!="帰宅",3,IF(#REF!="帰宅",4,5)))))</f>
        <v>0</v>
      </c>
      <c r="G309" s="21" t="str">
        <f>D308</f>
        <v>出勤</v>
      </c>
      <c r="I309" s="7">
        <v>40115.900208333333</v>
      </c>
      <c r="J309" s="7">
        <v>40115.910104166665</v>
      </c>
      <c r="K309" s="13"/>
      <c r="L309" s="23">
        <f>K308+K309</f>
        <v>0.50811342592351139</v>
      </c>
      <c r="M309" s="6">
        <v>855</v>
      </c>
      <c r="N309" s="10">
        <v>4328.8484179201132</v>
      </c>
      <c r="O309" s="6">
        <v>35.444330020000002</v>
      </c>
      <c r="P309" s="6">
        <v>139.3145585</v>
      </c>
      <c r="Q309" s="6">
        <v>212</v>
      </c>
      <c r="R309" s="6" t="s">
        <v>835</v>
      </c>
      <c r="S309" s="6">
        <v>2120601</v>
      </c>
      <c r="T309" s="6" t="s">
        <v>399</v>
      </c>
      <c r="U309" s="6">
        <v>212060102</v>
      </c>
      <c r="V309" s="6" t="s">
        <v>653</v>
      </c>
      <c r="W309" s="6">
        <v>35.435618169999998</v>
      </c>
      <c r="X309" s="6">
        <v>139.36113779999999</v>
      </c>
      <c r="Y309" s="6">
        <v>212</v>
      </c>
      <c r="Z309" s="6" t="s">
        <v>835</v>
      </c>
      <c r="AA309" s="6">
        <v>2120102</v>
      </c>
      <c r="AB309" s="6" t="s">
        <v>415</v>
      </c>
      <c r="AC309" s="6">
        <v>212010207</v>
      </c>
      <c r="AD309" s="6" t="s">
        <v>691</v>
      </c>
      <c r="AE309" s="6">
        <v>31</v>
      </c>
      <c r="AF309" s="6">
        <v>1</v>
      </c>
      <c r="AG309" s="6" t="s">
        <v>34</v>
      </c>
      <c r="AH309" s="6" t="s">
        <v>108</v>
      </c>
      <c r="AI309" s="6">
        <v>100</v>
      </c>
      <c r="AJ309" s="6" t="s">
        <v>93</v>
      </c>
      <c r="AK309" s="21" t="str">
        <f>AJ308</f>
        <v>自動車</v>
      </c>
      <c r="AM309" s="6">
        <v>20.7</v>
      </c>
      <c r="AN309" s="6">
        <v>1</v>
      </c>
      <c r="AO309" s="6">
        <v>6032</v>
      </c>
      <c r="AP309" s="6">
        <v>20.7</v>
      </c>
      <c r="AQ309" s="6">
        <v>1</v>
      </c>
      <c r="AR309" s="6">
        <v>3</v>
      </c>
      <c r="AS309" s="6">
        <v>150</v>
      </c>
      <c r="AT309" s="6" t="s">
        <v>115</v>
      </c>
      <c r="AU309" s="6" t="s">
        <v>131</v>
      </c>
      <c r="AV309" s="6">
        <v>0</v>
      </c>
      <c r="AW309" s="6">
        <v>4941</v>
      </c>
      <c r="AX309" s="6">
        <v>58.8</v>
      </c>
      <c r="AY309" s="6">
        <v>475</v>
      </c>
      <c r="AZ309" s="6">
        <v>5.7</v>
      </c>
      <c r="BA309" s="6">
        <v>67.5</v>
      </c>
      <c r="BB309" s="6">
        <v>1</v>
      </c>
      <c r="BC309" s="6">
        <v>5824</v>
      </c>
      <c r="BD309" s="6">
        <v>29.1</v>
      </c>
      <c r="BE309" s="6">
        <v>1</v>
      </c>
      <c r="BF309" s="6">
        <v>5824</v>
      </c>
      <c r="BG309" s="6">
        <v>71.400000000000006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/>
    </row>
    <row r="310" spans="1:69" ht="17" customHeight="1">
      <c r="A310" s="6">
        <v>255380</v>
      </c>
      <c r="B310" s="6" t="s">
        <v>64</v>
      </c>
      <c r="C310" s="6">
        <v>100</v>
      </c>
      <c r="D310" s="6" t="s">
        <v>86</v>
      </c>
      <c r="E310" s="21">
        <f>IF(D310="帰宅",0,IF(D311="帰宅",1,IF(#REF!="帰宅",2,IF(#REF!="帰宅",3,IF(#REF!="帰宅",4,5)))))</f>
        <v>1</v>
      </c>
      <c r="H310" s="21" t="str">
        <f>D311</f>
        <v>帰宅</v>
      </c>
      <c r="I310" s="7">
        <v>40116.385555555556</v>
      </c>
      <c r="J310" s="7">
        <v>40116.399594907409</v>
      </c>
      <c r="K310" s="13">
        <v>0.42729166666686069</v>
      </c>
      <c r="L310" s="23">
        <f>K310+K311</f>
        <v>0.42729166666686069</v>
      </c>
      <c r="M310" s="6">
        <v>1213</v>
      </c>
      <c r="N310" s="10">
        <v>4256.3450968654361</v>
      </c>
      <c r="O310" s="6">
        <v>35.435677249999998</v>
      </c>
      <c r="P310" s="6">
        <v>139.3605799</v>
      </c>
      <c r="Q310" s="6">
        <v>212</v>
      </c>
      <c r="R310" s="6" t="s">
        <v>835</v>
      </c>
      <c r="S310" s="6">
        <v>2120102</v>
      </c>
      <c r="T310" s="6" t="s">
        <v>415</v>
      </c>
      <c r="U310" s="6">
        <v>212010203</v>
      </c>
      <c r="V310" s="6" t="s">
        <v>683</v>
      </c>
      <c r="W310" s="6">
        <v>35.444158340000001</v>
      </c>
      <c r="X310" s="6">
        <v>139.31475699999999</v>
      </c>
      <c r="Y310" s="6">
        <v>212</v>
      </c>
      <c r="Z310" s="6" t="s">
        <v>835</v>
      </c>
      <c r="AA310" s="6">
        <v>2120601</v>
      </c>
      <c r="AB310" s="6" t="s">
        <v>399</v>
      </c>
      <c r="AC310" s="6">
        <v>212060102</v>
      </c>
      <c r="AD310" s="6" t="s">
        <v>653</v>
      </c>
      <c r="AE310" s="6">
        <v>31</v>
      </c>
      <c r="AF310" s="6">
        <v>1</v>
      </c>
      <c r="AG310" s="6" t="s">
        <v>34</v>
      </c>
      <c r="AH310" s="6" t="s">
        <v>108</v>
      </c>
      <c r="AI310" s="6">
        <v>100</v>
      </c>
      <c r="AJ310" s="6" t="s">
        <v>93</v>
      </c>
      <c r="AL310" s="6" t="str">
        <f>AJ311</f>
        <v>自動車</v>
      </c>
      <c r="AM310" s="6">
        <v>18.8</v>
      </c>
      <c r="AN310" s="6">
        <v>1</v>
      </c>
      <c r="AO310" s="6">
        <v>6333</v>
      </c>
      <c r="AP310" s="6">
        <v>18.8</v>
      </c>
      <c r="AQ310" s="6">
        <v>1</v>
      </c>
      <c r="AR310" s="6">
        <v>3</v>
      </c>
      <c r="AS310" s="6">
        <v>150</v>
      </c>
      <c r="AT310" s="6" t="s">
        <v>131</v>
      </c>
      <c r="AU310" s="6" t="s">
        <v>115</v>
      </c>
      <c r="AV310" s="6">
        <v>0</v>
      </c>
      <c r="AW310" s="6">
        <v>524</v>
      </c>
      <c r="AX310" s="6">
        <v>6.5</v>
      </c>
      <c r="AY310" s="6">
        <v>4883</v>
      </c>
      <c r="AZ310" s="6">
        <v>62.8</v>
      </c>
      <c r="BA310" s="6">
        <v>72.3</v>
      </c>
      <c r="BB310" s="6">
        <v>1</v>
      </c>
      <c r="BC310" s="6">
        <v>5874</v>
      </c>
      <c r="BD310" s="6">
        <v>29.4</v>
      </c>
      <c r="BE310" s="6">
        <v>1</v>
      </c>
      <c r="BF310" s="6">
        <v>5874</v>
      </c>
      <c r="BG310" s="6">
        <v>76.099999999999994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/>
    </row>
    <row r="311" spans="1:69" ht="17" customHeight="1">
      <c r="A311" s="6">
        <v>255444</v>
      </c>
      <c r="B311" s="6" t="s">
        <v>64</v>
      </c>
      <c r="C311" s="6">
        <v>200</v>
      </c>
      <c r="D311" s="6" t="s">
        <v>85</v>
      </c>
      <c r="E311" s="21">
        <f>IF(D311="帰宅",0,IF(#REF!="帰宅",1,IF(#REF!="帰宅",2,IF(#REF!="帰宅",3,IF(#REF!="帰宅",4,5)))))</f>
        <v>0</v>
      </c>
      <c r="G311" s="21" t="str">
        <f>D310</f>
        <v>出勤</v>
      </c>
      <c r="I311" s="7">
        <v>40116.826886574076</v>
      </c>
      <c r="J311" s="7">
        <v>40116.83630787037</v>
      </c>
      <c r="K311" s="13"/>
      <c r="L311" s="23">
        <f>K310+K311</f>
        <v>0.42729166666686069</v>
      </c>
      <c r="M311" s="6">
        <v>814</v>
      </c>
      <c r="N311" s="10">
        <v>4236.9830403334608</v>
      </c>
      <c r="O311" s="6">
        <v>35.445258029999998</v>
      </c>
      <c r="P311" s="6">
        <v>139.3149769</v>
      </c>
      <c r="Q311" s="6">
        <v>212</v>
      </c>
      <c r="R311" s="6" t="s">
        <v>835</v>
      </c>
      <c r="S311" s="6">
        <v>2120601</v>
      </c>
      <c r="T311" s="6" t="s">
        <v>399</v>
      </c>
      <c r="U311" s="6">
        <v>212060102</v>
      </c>
      <c r="V311" s="6" t="s">
        <v>653</v>
      </c>
      <c r="W311" s="6">
        <v>35.434969119999998</v>
      </c>
      <c r="X311" s="6">
        <v>139.36001669999999</v>
      </c>
      <c r="Y311" s="6">
        <v>212</v>
      </c>
      <c r="Z311" s="6" t="s">
        <v>835</v>
      </c>
      <c r="AA311" s="6">
        <v>2120102</v>
      </c>
      <c r="AB311" s="6" t="s">
        <v>415</v>
      </c>
      <c r="AC311" s="6">
        <v>212010207</v>
      </c>
      <c r="AD311" s="6" t="s">
        <v>691</v>
      </c>
      <c r="AE311" s="6">
        <v>31</v>
      </c>
      <c r="AF311" s="6">
        <v>1</v>
      </c>
      <c r="AG311" s="6" t="s">
        <v>34</v>
      </c>
      <c r="AH311" s="6" t="s">
        <v>108</v>
      </c>
      <c r="AI311" s="6">
        <v>100</v>
      </c>
      <c r="AJ311" s="6" t="s">
        <v>93</v>
      </c>
      <c r="AK311" s="21" t="str">
        <f>AJ310</f>
        <v>自動車</v>
      </c>
      <c r="AM311" s="6">
        <v>16.399999999999999</v>
      </c>
      <c r="AN311" s="6">
        <v>1</v>
      </c>
      <c r="AO311" s="6">
        <v>5078</v>
      </c>
      <c r="AP311" s="6">
        <v>16.399999999999999</v>
      </c>
      <c r="AQ311" s="6">
        <v>1</v>
      </c>
      <c r="AR311" s="6">
        <v>3</v>
      </c>
      <c r="AS311" s="6">
        <v>150</v>
      </c>
      <c r="AT311" s="6" t="s">
        <v>115</v>
      </c>
      <c r="AU311" s="6" t="s">
        <v>131</v>
      </c>
      <c r="AV311" s="6">
        <v>0</v>
      </c>
      <c r="AW311" s="6">
        <v>5131</v>
      </c>
      <c r="AX311" s="6">
        <v>63.1</v>
      </c>
      <c r="AY311" s="6">
        <v>617</v>
      </c>
      <c r="AZ311" s="6">
        <v>7.5</v>
      </c>
      <c r="BA311" s="6">
        <v>73.599999999999994</v>
      </c>
      <c r="BB311" s="6">
        <v>1</v>
      </c>
      <c r="BC311" s="6">
        <v>4916</v>
      </c>
      <c r="BD311" s="6">
        <v>24.6</v>
      </c>
      <c r="BE311" s="6">
        <v>1</v>
      </c>
      <c r="BF311" s="6">
        <v>4916</v>
      </c>
      <c r="BG311" s="6">
        <v>60.2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/>
    </row>
    <row r="312" spans="1:69" ht="17" customHeight="1">
      <c r="A312" s="6">
        <v>255726</v>
      </c>
      <c r="B312" s="6" t="s">
        <v>64</v>
      </c>
      <c r="C312" s="6">
        <v>500</v>
      </c>
      <c r="D312" s="6" t="s">
        <v>33</v>
      </c>
      <c r="E312" s="6">
        <v>1</v>
      </c>
      <c r="F312" s="21">
        <f>IF(D312="帰宅",0,IF(D313="帰宅",1,IF(D314="帰宅",2,IF(D315="帰宅",3,IF(#REF!="帰宅",4,5)))))</f>
        <v>3</v>
      </c>
      <c r="H312" s="21" t="str">
        <f>D313</f>
        <v>その他</v>
      </c>
      <c r="I312" s="7">
        <v>40119.648923611108</v>
      </c>
      <c r="J312" s="7">
        <v>40119.695625</v>
      </c>
      <c r="K312" s="13">
        <v>3.7800925922056194E-2</v>
      </c>
      <c r="L312" s="23">
        <f>K312+K313+K314+K315</f>
        <v>0.1861921296294895</v>
      </c>
      <c r="M312" s="6">
        <v>4035</v>
      </c>
      <c r="N312" s="10">
        <v>40914.389435482153</v>
      </c>
      <c r="O312" s="6">
        <v>35.421145000000003</v>
      </c>
      <c r="P312" s="6">
        <v>139.36011859999999</v>
      </c>
      <c r="Q312" s="6">
        <v>212</v>
      </c>
      <c r="R312" s="6" t="s">
        <v>835</v>
      </c>
      <c r="S312" s="6">
        <v>2120902</v>
      </c>
      <c r="T312" s="6" t="s">
        <v>433</v>
      </c>
      <c r="U312" s="6">
        <v>212090201</v>
      </c>
      <c r="V312" s="6" t="s">
        <v>718</v>
      </c>
      <c r="W312" s="6">
        <v>35.661567460000001</v>
      </c>
      <c r="X312" s="6">
        <v>139.7025294</v>
      </c>
      <c r="Y312" s="6"/>
      <c r="Z312" s="6"/>
      <c r="AA312" s="6"/>
      <c r="AB312" s="6"/>
      <c r="AC312" s="6"/>
      <c r="AD312" s="6"/>
      <c r="AE312" s="6">
        <v>31</v>
      </c>
      <c r="AF312" s="6">
        <v>1</v>
      </c>
      <c r="AG312" s="6" t="s">
        <v>34</v>
      </c>
      <c r="AH312" s="6" t="s">
        <v>108</v>
      </c>
      <c r="AI312" s="6">
        <v>100</v>
      </c>
      <c r="AJ312" s="6" t="s">
        <v>93</v>
      </c>
      <c r="AL312" s="21" t="str">
        <f>AJ313</f>
        <v>自動車</v>
      </c>
      <c r="AM312" s="6">
        <v>85.4</v>
      </c>
      <c r="AN312" s="6">
        <v>1</v>
      </c>
      <c r="AO312" s="6">
        <v>47660</v>
      </c>
      <c r="AP312" s="6">
        <v>85.4</v>
      </c>
      <c r="AQ312" s="6">
        <v>1</v>
      </c>
      <c r="AR312" s="6">
        <v>58</v>
      </c>
      <c r="AS312" s="6">
        <v>640</v>
      </c>
      <c r="AT312" s="6" t="s">
        <v>115</v>
      </c>
      <c r="AU312" s="6" t="s">
        <v>191</v>
      </c>
      <c r="AV312" s="6">
        <v>1</v>
      </c>
      <c r="AW312" s="6">
        <v>1818</v>
      </c>
      <c r="AX312" s="6">
        <v>23.4</v>
      </c>
      <c r="AY312" s="6">
        <v>978</v>
      </c>
      <c r="AZ312" s="6">
        <v>11.8</v>
      </c>
      <c r="BA312" s="6">
        <v>93.2</v>
      </c>
      <c r="BB312" s="6">
        <v>1</v>
      </c>
      <c r="BC312" s="6">
        <v>44512</v>
      </c>
      <c r="BD312" s="6">
        <v>222.6</v>
      </c>
      <c r="BE312" s="6">
        <v>1</v>
      </c>
      <c r="BF312" s="6">
        <v>44512</v>
      </c>
      <c r="BG312" s="6">
        <v>555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</row>
    <row r="313" spans="1:69" ht="17" customHeight="1">
      <c r="A313" s="6">
        <v>255742</v>
      </c>
      <c r="B313" s="6" t="s">
        <v>64</v>
      </c>
      <c r="C313" s="6">
        <v>999</v>
      </c>
      <c r="D313" s="6" t="s">
        <v>84</v>
      </c>
      <c r="E313" s="6">
        <v>1</v>
      </c>
      <c r="F313" s="21">
        <f>IF(D313="帰宅",0,IF(D314="帰宅",1,IF(D315="帰宅",2,IF(#REF!="帰宅",3,IF(#REF!="帰宅",4,5)))))</f>
        <v>2</v>
      </c>
      <c r="G313" s="21" t="str">
        <f>D312</f>
        <v>買い物</v>
      </c>
      <c r="H313" s="21" t="str">
        <f>D314</f>
        <v>食事</v>
      </c>
      <c r="I313" s="7">
        <v>40119.733425925922</v>
      </c>
      <c r="J313" s="7">
        <v>40119.751701388886</v>
      </c>
      <c r="K313" s="13">
        <v>3.0740740745386574E-2</v>
      </c>
      <c r="L313" s="23">
        <f>K312+K313+K314+K315</f>
        <v>0.1861921296294895</v>
      </c>
      <c r="M313" s="6">
        <v>1579</v>
      </c>
      <c r="N313" s="10">
        <v>3848.8764117631085</v>
      </c>
      <c r="O313" s="6">
        <v>35.662806699999997</v>
      </c>
      <c r="P313" s="6">
        <v>139.70081809999999</v>
      </c>
      <c r="Q313" s="6"/>
      <c r="R313" s="6"/>
      <c r="S313" s="6"/>
      <c r="T313" s="6"/>
      <c r="U313" s="6"/>
      <c r="V313" s="6"/>
      <c r="W313" s="6">
        <v>35.671958340000003</v>
      </c>
      <c r="X313" s="6">
        <v>139.74191490000001</v>
      </c>
      <c r="Y313" s="6"/>
      <c r="Z313" s="6"/>
      <c r="AA313" s="6"/>
      <c r="AB313" s="6"/>
      <c r="AC313" s="6"/>
      <c r="AD313" s="6"/>
      <c r="AE313" s="6">
        <v>31</v>
      </c>
      <c r="AF313" s="6">
        <v>1</v>
      </c>
      <c r="AG313" s="6" t="s">
        <v>34</v>
      </c>
      <c r="AH313" s="6" t="s">
        <v>108</v>
      </c>
      <c r="AI313" s="6">
        <v>100</v>
      </c>
      <c r="AJ313" s="6" t="s">
        <v>93</v>
      </c>
      <c r="AK313" s="21" t="str">
        <f>AJ312</f>
        <v>自動車</v>
      </c>
      <c r="AL313" s="21" t="str">
        <f>AJ314</f>
        <v>自動車</v>
      </c>
      <c r="AM313" s="6">
        <v>14.8</v>
      </c>
      <c r="AN313" s="6">
        <v>1</v>
      </c>
      <c r="AO313" s="6">
        <v>5266</v>
      </c>
      <c r="AP313" s="6">
        <v>14.8</v>
      </c>
      <c r="AQ313" s="6">
        <v>1</v>
      </c>
      <c r="AR313" s="6">
        <v>13</v>
      </c>
      <c r="AS313" s="6">
        <v>160</v>
      </c>
      <c r="AT313" s="6" t="s">
        <v>195</v>
      </c>
      <c r="AU313" s="6" t="s">
        <v>196</v>
      </c>
      <c r="AV313" s="6">
        <v>1</v>
      </c>
      <c r="AW313" s="6">
        <v>1057</v>
      </c>
      <c r="AX313" s="6">
        <v>12.7</v>
      </c>
      <c r="AY313" s="6">
        <v>742</v>
      </c>
      <c r="AZ313" s="6">
        <v>8.9</v>
      </c>
      <c r="BA313" s="6">
        <v>34.6</v>
      </c>
      <c r="BB313" s="6">
        <v>1</v>
      </c>
      <c r="BC313" s="6">
        <v>4690</v>
      </c>
      <c r="BD313" s="6">
        <v>23.5</v>
      </c>
      <c r="BE313" s="6">
        <v>1</v>
      </c>
      <c r="BF313" s="6">
        <v>4690</v>
      </c>
      <c r="BG313" s="6">
        <v>56.1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</row>
    <row r="314" spans="1:69" ht="17" customHeight="1">
      <c r="A314" s="6">
        <v>255755</v>
      </c>
      <c r="B314" s="6" t="s">
        <v>64</v>
      </c>
      <c r="C314" s="6">
        <v>600</v>
      </c>
      <c r="D314" s="6" t="s">
        <v>91</v>
      </c>
      <c r="E314" s="6">
        <v>1</v>
      </c>
      <c r="F314" s="21">
        <f>IF(D314="帰宅",0,IF(D315="帰宅",1,IF(#REF!="帰宅",2,IF(#REF!="帰宅",3,IF(#REF!="帰宅",4,5)))))</f>
        <v>1</v>
      </c>
      <c r="G314" s="21" t="str">
        <f>D313</f>
        <v>その他</v>
      </c>
      <c r="H314" s="21" t="str">
        <f>D315</f>
        <v>帰宅</v>
      </c>
      <c r="I314" s="7">
        <v>40119.782442129632</v>
      </c>
      <c r="J314" s="7">
        <v>40119.830567129633</v>
      </c>
      <c r="K314" s="13">
        <v>0.11765046296204673</v>
      </c>
      <c r="L314" s="23">
        <f>K312+K313+K314+K315</f>
        <v>0.1861921296294895</v>
      </c>
      <c r="M314" s="6">
        <v>4158</v>
      </c>
      <c r="N314" s="10">
        <v>26759.338454281369</v>
      </c>
      <c r="O314" s="6">
        <v>35.673304860000002</v>
      </c>
      <c r="P314" s="6">
        <v>139.74021970000001</v>
      </c>
      <c r="Q314" s="6"/>
      <c r="R314" s="6"/>
      <c r="S314" s="6"/>
      <c r="T314" s="6"/>
      <c r="U314" s="6"/>
      <c r="V314" s="6"/>
      <c r="W314" s="6">
        <v>35.441417180000002</v>
      </c>
      <c r="X314" s="6">
        <v>139.66093910000001</v>
      </c>
      <c r="Y314" s="6">
        <v>104</v>
      </c>
      <c r="Z314" s="6" t="s">
        <v>844</v>
      </c>
      <c r="AA314" s="6">
        <v>1003004</v>
      </c>
      <c r="AB314" s="6" t="s">
        <v>413</v>
      </c>
      <c r="AC314" s="6">
        <v>100300403</v>
      </c>
      <c r="AD314" s="6" t="s">
        <v>668</v>
      </c>
      <c r="AE314" s="6">
        <v>31</v>
      </c>
      <c r="AF314" s="6">
        <v>1</v>
      </c>
      <c r="AG314" s="6" t="s">
        <v>34</v>
      </c>
      <c r="AH314" s="6" t="s">
        <v>108</v>
      </c>
      <c r="AI314" s="6">
        <v>100</v>
      </c>
      <c r="AJ314" s="6" t="s">
        <v>93</v>
      </c>
      <c r="AK314" s="21" t="str">
        <f>AJ313</f>
        <v>自動車</v>
      </c>
      <c r="AL314" s="21" t="str">
        <f>AJ315</f>
        <v>自動車</v>
      </c>
      <c r="AM314" s="6">
        <v>63</v>
      </c>
      <c r="AN314" s="6">
        <v>1</v>
      </c>
      <c r="AO314" s="6">
        <v>33722</v>
      </c>
      <c r="AP314" s="6">
        <v>63</v>
      </c>
      <c r="AQ314" s="6">
        <v>1</v>
      </c>
      <c r="AR314" s="6">
        <v>48</v>
      </c>
      <c r="AS314" s="6">
        <v>810</v>
      </c>
      <c r="AT314" s="6" t="s">
        <v>196</v>
      </c>
      <c r="AU314" s="6" t="s">
        <v>36</v>
      </c>
      <c r="AV314" s="6">
        <v>2</v>
      </c>
      <c r="AW314" s="6">
        <v>497</v>
      </c>
      <c r="AX314" s="6">
        <v>6</v>
      </c>
      <c r="AY314" s="6">
        <v>1324</v>
      </c>
      <c r="AZ314" s="6">
        <v>16.2</v>
      </c>
      <c r="BA314" s="6">
        <v>70.2</v>
      </c>
      <c r="BB314" s="6">
        <v>1</v>
      </c>
      <c r="BC314" s="6">
        <v>30777</v>
      </c>
      <c r="BD314" s="6">
        <v>153.9</v>
      </c>
      <c r="BE314" s="6">
        <v>1</v>
      </c>
      <c r="BF314" s="6">
        <v>30777</v>
      </c>
      <c r="BG314" s="6">
        <v>378.7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</row>
    <row r="315" spans="1:69" ht="17" customHeight="1">
      <c r="A315" s="6">
        <v>255762</v>
      </c>
      <c r="B315" s="6" t="s">
        <v>64</v>
      </c>
      <c r="C315" s="6">
        <v>200</v>
      </c>
      <c r="D315" s="6" t="s">
        <v>85</v>
      </c>
      <c r="E315" s="6"/>
      <c r="F315" s="21">
        <f>IF(D315="帰宅",0,IF(#REF!="帰宅",1,IF(#REF!="帰宅",2,IF(#REF!="帰宅",3,IF(#REF!="帰宅",4,5)))))</f>
        <v>0</v>
      </c>
      <c r="G315" s="21" t="str">
        <f>D314</f>
        <v>食事</v>
      </c>
      <c r="I315" s="7">
        <v>40119.948217592595</v>
      </c>
      <c r="J315" s="7">
        <v>40120.040937500002</v>
      </c>
      <c r="K315" s="13"/>
      <c r="L315" s="23">
        <f>K312+K313+K314+K315</f>
        <v>0.1861921296294895</v>
      </c>
      <c r="M315" s="6">
        <v>8011</v>
      </c>
      <c r="N315" s="10">
        <v>27143.014083995091</v>
      </c>
      <c r="O315" s="6">
        <v>35.441358090000001</v>
      </c>
      <c r="P315" s="6">
        <v>139.66085860000001</v>
      </c>
      <c r="Q315" s="6">
        <v>104</v>
      </c>
      <c r="R315" s="6" t="s">
        <v>844</v>
      </c>
      <c r="S315" s="6">
        <v>1003004</v>
      </c>
      <c r="T315" s="6" t="s">
        <v>413</v>
      </c>
      <c r="U315" s="6">
        <v>100300403</v>
      </c>
      <c r="V315" s="6" t="s">
        <v>668</v>
      </c>
      <c r="W315" s="6">
        <v>35.436267299999997</v>
      </c>
      <c r="X315" s="6">
        <v>139.3612665</v>
      </c>
      <c r="Y315" s="6">
        <v>212</v>
      </c>
      <c r="Z315" s="6" t="s">
        <v>835</v>
      </c>
      <c r="AA315" s="6">
        <v>2120102</v>
      </c>
      <c r="AB315" s="6" t="s">
        <v>415</v>
      </c>
      <c r="AC315" s="6">
        <v>212010203</v>
      </c>
      <c r="AD315" s="6" t="s">
        <v>683</v>
      </c>
      <c r="AE315" s="6">
        <v>31</v>
      </c>
      <c r="AF315" s="6">
        <v>1</v>
      </c>
      <c r="AG315" s="6" t="s">
        <v>34</v>
      </c>
      <c r="AH315" s="6" t="s">
        <v>108</v>
      </c>
      <c r="AI315" s="6">
        <v>100</v>
      </c>
      <c r="AJ315" s="6" t="s">
        <v>93</v>
      </c>
      <c r="AK315" s="21" t="str">
        <f>AJ314</f>
        <v>自動車</v>
      </c>
      <c r="AM315" s="6">
        <v>73.7</v>
      </c>
      <c r="AN315" s="6">
        <v>1</v>
      </c>
      <c r="AO315" s="6">
        <v>38450</v>
      </c>
      <c r="AP315" s="6">
        <v>73.7</v>
      </c>
      <c r="AQ315" s="6">
        <v>1</v>
      </c>
      <c r="AR315" s="6">
        <v>61</v>
      </c>
      <c r="AS315" s="6">
        <v>620</v>
      </c>
      <c r="AT315" s="6" t="s">
        <v>36</v>
      </c>
      <c r="AU315" s="6" t="s">
        <v>131</v>
      </c>
      <c r="AV315" s="6">
        <v>2</v>
      </c>
      <c r="AW315" s="6">
        <v>1314</v>
      </c>
      <c r="AX315" s="6">
        <v>16.600000000000001</v>
      </c>
      <c r="AY315" s="6">
        <v>426</v>
      </c>
      <c r="AZ315" s="6">
        <v>5.0999999999999996</v>
      </c>
      <c r="BA315" s="6">
        <v>82.699999999999989</v>
      </c>
      <c r="BB315" s="6">
        <v>1</v>
      </c>
      <c r="BC315" s="6">
        <v>32116</v>
      </c>
      <c r="BD315" s="6">
        <v>160.6</v>
      </c>
      <c r="BE315" s="6">
        <v>1</v>
      </c>
      <c r="BF315" s="6">
        <v>32116</v>
      </c>
      <c r="BG315" s="6">
        <v>398.9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</row>
    <row r="316" spans="1:69" ht="17" customHeight="1">
      <c r="A316" s="6">
        <v>255822</v>
      </c>
      <c r="B316" s="6" t="s">
        <v>64</v>
      </c>
      <c r="C316" s="6">
        <v>500</v>
      </c>
      <c r="D316" s="6" t="s">
        <v>33</v>
      </c>
      <c r="E316" s="21">
        <f>IF(D316="帰宅",0,IF(D317="帰宅",1,IF(D318="帰宅",2,IF(D319="帰宅",3,IF(D320="帰宅",4,5)))))</f>
        <v>1</v>
      </c>
      <c r="H316" s="21" t="str">
        <f>D317</f>
        <v>帰宅</v>
      </c>
      <c r="I316" s="7">
        <v>40120.800324074073</v>
      </c>
      <c r="J316" s="7">
        <v>40120.804386574076</v>
      </c>
      <c r="K316" s="13">
        <v>8.7615740703768097E-3</v>
      </c>
      <c r="L316" s="23">
        <f>K316+K317</f>
        <v>8.7615740703768097E-3</v>
      </c>
      <c r="M316" s="6">
        <v>351</v>
      </c>
      <c r="N316" s="10">
        <v>248.07854409182687</v>
      </c>
      <c r="O316" s="6">
        <v>35.43610631</v>
      </c>
      <c r="P316" s="6">
        <v>139.3611592</v>
      </c>
      <c r="Q316" s="6">
        <v>212</v>
      </c>
      <c r="R316" s="6" t="s">
        <v>835</v>
      </c>
      <c r="S316" s="6">
        <v>2120102</v>
      </c>
      <c r="T316" s="6" t="s">
        <v>415</v>
      </c>
      <c r="U316" s="6">
        <v>212010203</v>
      </c>
      <c r="V316" s="6" t="s">
        <v>683</v>
      </c>
      <c r="W316" s="6">
        <v>35.438187710000001</v>
      </c>
      <c r="X316" s="6">
        <v>139.36214630000001</v>
      </c>
      <c r="Y316" s="6">
        <v>212</v>
      </c>
      <c r="Z316" s="6" t="s">
        <v>835</v>
      </c>
      <c r="AA316" s="6">
        <v>2120101</v>
      </c>
      <c r="AB316" s="6" t="s">
        <v>401</v>
      </c>
      <c r="AC316" s="6">
        <v>212010115</v>
      </c>
      <c r="AD316" s="6" t="s">
        <v>682</v>
      </c>
      <c r="AE316" s="6">
        <v>31</v>
      </c>
      <c r="AF316" s="6">
        <v>1</v>
      </c>
      <c r="AG316" s="6" t="s">
        <v>34</v>
      </c>
      <c r="AH316" s="6" t="s">
        <v>108</v>
      </c>
      <c r="AI316" s="6">
        <v>420</v>
      </c>
      <c r="AJ316" s="6" t="s">
        <v>95</v>
      </c>
      <c r="AL316" s="6" t="str">
        <f>AJ317</f>
        <v>徒歩</v>
      </c>
      <c r="AM316" s="6">
        <v>4.3</v>
      </c>
      <c r="AN316" s="6">
        <v>1</v>
      </c>
      <c r="AO316" s="6">
        <v>565</v>
      </c>
      <c r="AP316" s="6">
        <v>4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1</v>
      </c>
      <c r="BC316" s="6">
        <v>335</v>
      </c>
      <c r="BD316" s="6">
        <v>1.7</v>
      </c>
      <c r="BE316" s="6">
        <v>1</v>
      </c>
      <c r="BF316" s="6">
        <v>335</v>
      </c>
      <c r="BG316" s="6">
        <v>4.3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/>
    </row>
    <row r="317" spans="1:69" ht="17" customHeight="1">
      <c r="A317" s="6">
        <v>255825</v>
      </c>
      <c r="B317" s="6" t="s">
        <v>64</v>
      </c>
      <c r="C317" s="6">
        <v>200</v>
      </c>
      <c r="D317" s="6" t="s">
        <v>85</v>
      </c>
      <c r="E317" s="21">
        <f>IF(D317="帰宅",0,IF(D318="帰宅",1,IF(D319="帰宅",2,IF(D320="帰宅",3,IF(D321="帰宅",4,5)))))</f>
        <v>0</v>
      </c>
      <c r="G317" s="21" t="str">
        <f>D316</f>
        <v>買い物</v>
      </c>
      <c r="I317" s="7">
        <v>40120.813148148147</v>
      </c>
      <c r="J317" s="7">
        <v>40120.817847222221</v>
      </c>
      <c r="K317" s="13"/>
      <c r="L317" s="23">
        <f>K316+K317</f>
        <v>8.7615740703768097E-3</v>
      </c>
      <c r="M317" s="6">
        <v>406</v>
      </c>
      <c r="N317" s="10">
        <v>294.92460807299233</v>
      </c>
      <c r="O317" s="6">
        <v>35.438144819999998</v>
      </c>
      <c r="P317" s="6">
        <v>139.3622858</v>
      </c>
      <c r="Q317" s="6">
        <v>212</v>
      </c>
      <c r="R317" s="6" t="s">
        <v>835</v>
      </c>
      <c r="S317" s="6">
        <v>2120101</v>
      </c>
      <c r="T317" s="6" t="s">
        <v>401</v>
      </c>
      <c r="U317" s="6">
        <v>212010115</v>
      </c>
      <c r="V317" s="6" t="s">
        <v>682</v>
      </c>
      <c r="W317" s="6">
        <v>35.435848829999998</v>
      </c>
      <c r="X317" s="6">
        <v>139.36065500000001</v>
      </c>
      <c r="Y317" s="6">
        <v>212</v>
      </c>
      <c r="Z317" s="6" t="s">
        <v>835</v>
      </c>
      <c r="AA317" s="6">
        <v>2120102</v>
      </c>
      <c r="AB317" s="6" t="s">
        <v>415</v>
      </c>
      <c r="AC317" s="6">
        <v>212010203</v>
      </c>
      <c r="AD317" s="6" t="s">
        <v>683</v>
      </c>
      <c r="AE317" s="6">
        <v>31</v>
      </c>
      <c r="AF317" s="6">
        <v>1</v>
      </c>
      <c r="AG317" s="6" t="s">
        <v>34</v>
      </c>
      <c r="AH317" s="6" t="s">
        <v>108</v>
      </c>
      <c r="AI317" s="6">
        <v>420</v>
      </c>
      <c r="AJ317" s="6" t="s">
        <v>95</v>
      </c>
      <c r="AK317" s="21" t="str">
        <f>AJ316</f>
        <v>徒歩</v>
      </c>
      <c r="AM317" s="6">
        <v>3.9</v>
      </c>
      <c r="AN317" s="6">
        <v>1</v>
      </c>
      <c r="AO317" s="6">
        <v>712</v>
      </c>
      <c r="AP317" s="6">
        <v>5.9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1</v>
      </c>
      <c r="BC317" s="6">
        <v>327</v>
      </c>
      <c r="BD317" s="6">
        <v>1.6</v>
      </c>
      <c r="BE317" s="6">
        <v>1</v>
      </c>
      <c r="BF317" s="6">
        <v>327</v>
      </c>
      <c r="BG317" s="6">
        <v>3.9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/>
    </row>
    <row r="318" spans="1:69" ht="17" customHeight="1">
      <c r="A318" s="6">
        <v>255923</v>
      </c>
      <c r="B318" s="6" t="s">
        <v>64</v>
      </c>
      <c r="C318" s="6">
        <v>100</v>
      </c>
      <c r="D318" s="6" t="s">
        <v>86</v>
      </c>
      <c r="E318" s="21">
        <f>IF(D318="帰宅",0,IF(D319="帰宅",1,IF(D320="帰宅",2,IF(D321="帰宅",3,IF(D322="帰宅",4,5)))))</f>
        <v>1</v>
      </c>
      <c r="H318" s="21" t="str">
        <f>D319</f>
        <v>帰宅</v>
      </c>
      <c r="I318" s="7">
        <v>40122.382465277777</v>
      </c>
      <c r="J318" s="7">
        <v>40122.39340277778</v>
      </c>
      <c r="K318" s="13">
        <v>0.48290509259095415</v>
      </c>
      <c r="L318" s="23">
        <f>K318+K319</f>
        <v>0.48290509259095415</v>
      </c>
      <c r="M318" s="6">
        <v>945</v>
      </c>
      <c r="N318" s="10">
        <v>4147.1723328608341</v>
      </c>
      <c r="O318" s="6">
        <v>35.435446570000003</v>
      </c>
      <c r="P318" s="6">
        <v>139.36025799999999</v>
      </c>
      <c r="Q318" s="6">
        <v>212</v>
      </c>
      <c r="R318" s="6" t="s">
        <v>835</v>
      </c>
      <c r="S318" s="6">
        <v>2120102</v>
      </c>
      <c r="T318" s="6" t="s">
        <v>415</v>
      </c>
      <c r="U318" s="6">
        <v>212010207</v>
      </c>
      <c r="V318" s="6" t="s">
        <v>691</v>
      </c>
      <c r="W318" s="6">
        <v>35.443916979999997</v>
      </c>
      <c r="X318" s="6">
        <v>139.31566900000001</v>
      </c>
      <c r="Y318" s="6">
        <v>212</v>
      </c>
      <c r="Z318" s="6" t="s">
        <v>835</v>
      </c>
      <c r="AA318" s="6">
        <v>2120601</v>
      </c>
      <c r="AB318" s="6" t="s">
        <v>399</v>
      </c>
      <c r="AC318" s="6">
        <v>212060102</v>
      </c>
      <c r="AD318" s="6" t="s">
        <v>653</v>
      </c>
      <c r="AE318" s="6">
        <v>31</v>
      </c>
      <c r="AF318" s="6">
        <v>1</v>
      </c>
      <c r="AG318" s="6" t="s">
        <v>34</v>
      </c>
      <c r="AH318" s="6" t="s">
        <v>108</v>
      </c>
      <c r="AI318" s="6">
        <v>100</v>
      </c>
      <c r="AJ318" s="6" t="s">
        <v>93</v>
      </c>
      <c r="AL318" s="6" t="str">
        <f>AJ319</f>
        <v>自動車</v>
      </c>
      <c r="AM318" s="6">
        <v>19.600000000000001</v>
      </c>
      <c r="AN318" s="6">
        <v>1</v>
      </c>
      <c r="AO318" s="6">
        <v>5341</v>
      </c>
      <c r="AP318" s="6">
        <v>19.600000000000001</v>
      </c>
      <c r="AQ318" s="6">
        <v>1</v>
      </c>
      <c r="AR318" s="6">
        <v>3</v>
      </c>
      <c r="AS318" s="6">
        <v>150</v>
      </c>
      <c r="AT318" s="6" t="s">
        <v>131</v>
      </c>
      <c r="AU318" s="6" t="s">
        <v>115</v>
      </c>
      <c r="AV318" s="6">
        <v>0</v>
      </c>
      <c r="AW318" s="6">
        <v>584</v>
      </c>
      <c r="AX318" s="6">
        <v>7.2</v>
      </c>
      <c r="AY318" s="6">
        <v>5082</v>
      </c>
      <c r="AZ318" s="6">
        <v>65.099999999999994</v>
      </c>
      <c r="BA318" s="6">
        <v>75.3</v>
      </c>
      <c r="BB318" s="6">
        <v>1</v>
      </c>
      <c r="BC318" s="6">
        <v>5054</v>
      </c>
      <c r="BD318" s="6">
        <v>25.3</v>
      </c>
      <c r="BE318" s="6">
        <v>1</v>
      </c>
      <c r="BF318" s="6">
        <v>5054</v>
      </c>
      <c r="BG318" s="6">
        <v>66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/>
    </row>
    <row r="319" spans="1:69" ht="17" customHeight="1">
      <c r="A319" s="6">
        <v>255986</v>
      </c>
      <c r="B319" s="6" t="s">
        <v>64</v>
      </c>
      <c r="C319" s="6">
        <v>200</v>
      </c>
      <c r="D319" s="6" t="s">
        <v>85</v>
      </c>
      <c r="E319" s="21">
        <f>IF(D319="帰宅",0,IF(D320="帰宅",1,IF(D321="帰宅",2,IF(D322="帰宅",3,IF(D323="帰宅",4,5)))))</f>
        <v>0</v>
      </c>
      <c r="G319" s="21" t="str">
        <f>D318</f>
        <v>出勤</v>
      </c>
      <c r="I319" s="7">
        <v>40122.876307870371</v>
      </c>
      <c r="J319" s="7">
        <v>40122.890057870369</v>
      </c>
      <c r="K319" s="13"/>
      <c r="L319" s="23">
        <f>K318+K319</f>
        <v>0.48290509259095415</v>
      </c>
      <c r="M319" s="6">
        <v>1188</v>
      </c>
      <c r="N319" s="10">
        <v>4303.1190214109847</v>
      </c>
      <c r="O319" s="6">
        <v>35.444389010000002</v>
      </c>
      <c r="P319" s="6">
        <v>139.3145585</v>
      </c>
      <c r="Q319" s="6">
        <v>212</v>
      </c>
      <c r="R319" s="6" t="s">
        <v>835</v>
      </c>
      <c r="S319" s="6">
        <v>2120601</v>
      </c>
      <c r="T319" s="6" t="s">
        <v>399</v>
      </c>
      <c r="U319" s="6">
        <v>212060102</v>
      </c>
      <c r="V319" s="6" t="s">
        <v>653</v>
      </c>
      <c r="W319" s="6">
        <v>35.435816639999999</v>
      </c>
      <c r="X319" s="6">
        <v>139.36088559999999</v>
      </c>
      <c r="Y319" s="6">
        <v>212</v>
      </c>
      <c r="Z319" s="6" t="s">
        <v>835</v>
      </c>
      <c r="AA319" s="6">
        <v>2120102</v>
      </c>
      <c r="AB319" s="6" t="s">
        <v>415</v>
      </c>
      <c r="AC319" s="6">
        <v>212010203</v>
      </c>
      <c r="AD319" s="6" t="s">
        <v>683</v>
      </c>
      <c r="AE319" s="6">
        <v>31</v>
      </c>
      <c r="AF319" s="6">
        <v>1</v>
      </c>
      <c r="AG319" s="6" t="s">
        <v>34</v>
      </c>
      <c r="AH319" s="6" t="s">
        <v>108</v>
      </c>
      <c r="AI319" s="6">
        <v>100</v>
      </c>
      <c r="AJ319" s="6" t="s">
        <v>93</v>
      </c>
      <c r="AK319" s="21" t="str">
        <f>AJ318</f>
        <v>自動車</v>
      </c>
      <c r="AM319" s="6">
        <v>20.7</v>
      </c>
      <c r="AN319" s="6">
        <v>1</v>
      </c>
      <c r="AO319" s="6">
        <v>6034</v>
      </c>
      <c r="AP319" s="6">
        <v>20.7</v>
      </c>
      <c r="AQ319" s="6">
        <v>1</v>
      </c>
      <c r="AR319" s="6">
        <v>3</v>
      </c>
      <c r="AS319" s="6">
        <v>150</v>
      </c>
      <c r="AT319" s="6" t="s">
        <v>115</v>
      </c>
      <c r="AU319" s="6" t="s">
        <v>131</v>
      </c>
      <c r="AV319" s="6">
        <v>0</v>
      </c>
      <c r="AW319" s="6">
        <v>4946</v>
      </c>
      <c r="AX319" s="6">
        <v>58.8</v>
      </c>
      <c r="AY319" s="6">
        <v>487</v>
      </c>
      <c r="AZ319" s="6">
        <v>5.9</v>
      </c>
      <c r="BA319" s="6">
        <v>67.7</v>
      </c>
      <c r="BB319" s="6">
        <v>1</v>
      </c>
      <c r="BC319" s="6">
        <v>5809</v>
      </c>
      <c r="BD319" s="6">
        <v>29</v>
      </c>
      <c r="BE319" s="6">
        <v>1</v>
      </c>
      <c r="BF319" s="6">
        <v>5809</v>
      </c>
      <c r="BG319" s="6">
        <v>71.3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/>
    </row>
    <row r="320" spans="1:69" ht="17" customHeight="1">
      <c r="A320" s="6">
        <v>256030</v>
      </c>
      <c r="B320" s="6" t="s">
        <v>64</v>
      </c>
      <c r="C320" s="6">
        <v>100</v>
      </c>
      <c r="D320" s="6" t="s">
        <v>86</v>
      </c>
      <c r="E320" s="21">
        <f>IF(D320="帰宅",0,IF(D321="帰宅",1,IF(D322="帰宅",2,IF(D323="帰宅",3,IF(#REF!="帰宅",4,5)))))</f>
        <v>1</v>
      </c>
      <c r="H320" s="21" t="str">
        <f>D321</f>
        <v>帰宅</v>
      </c>
      <c r="I320" s="7">
        <v>40123.389594907407</v>
      </c>
      <c r="J320" s="7">
        <v>40123.399398148147</v>
      </c>
      <c r="K320" s="13">
        <v>0.41813657407328719</v>
      </c>
      <c r="L320" s="23">
        <f>K320+K321</f>
        <v>0.41813657407328719</v>
      </c>
      <c r="M320" s="6">
        <v>847</v>
      </c>
      <c r="N320" s="10">
        <v>3829.1189122215342</v>
      </c>
      <c r="O320" s="6">
        <v>35.435274890000002</v>
      </c>
      <c r="P320" s="6">
        <v>139.36036530000001</v>
      </c>
      <c r="Q320" s="6">
        <v>212</v>
      </c>
      <c r="R320" s="6" t="s">
        <v>835</v>
      </c>
      <c r="S320" s="6">
        <v>2120102</v>
      </c>
      <c r="T320" s="6" t="s">
        <v>415</v>
      </c>
      <c r="U320" s="6">
        <v>212010207</v>
      </c>
      <c r="V320" s="6" t="s">
        <v>691</v>
      </c>
      <c r="W320" s="6">
        <v>35.445445800000002</v>
      </c>
      <c r="X320" s="6">
        <v>139.31997659999999</v>
      </c>
      <c r="Y320" s="6">
        <v>212</v>
      </c>
      <c r="Z320" s="6" t="s">
        <v>835</v>
      </c>
      <c r="AA320" s="6">
        <v>2120601</v>
      </c>
      <c r="AB320" s="6" t="s">
        <v>399</v>
      </c>
      <c r="AC320" s="6">
        <v>212060106</v>
      </c>
      <c r="AD320" s="6" t="s">
        <v>798</v>
      </c>
      <c r="AE320" s="6">
        <v>31</v>
      </c>
      <c r="AF320" s="6">
        <v>1</v>
      </c>
      <c r="AG320" s="6" t="s">
        <v>34</v>
      </c>
      <c r="AH320" s="6" t="s">
        <v>108</v>
      </c>
      <c r="AI320" s="6">
        <v>100</v>
      </c>
      <c r="AJ320" s="6" t="s">
        <v>93</v>
      </c>
      <c r="AL320" s="6" t="str">
        <f>AJ321</f>
        <v>自動車</v>
      </c>
      <c r="AM320" s="6">
        <v>15.7</v>
      </c>
      <c r="AN320" s="6">
        <v>1</v>
      </c>
      <c r="AO320" s="6">
        <v>4621</v>
      </c>
      <c r="AP320" s="6">
        <v>15.7</v>
      </c>
      <c r="AQ320" s="6">
        <v>1</v>
      </c>
      <c r="AR320" s="6">
        <v>3</v>
      </c>
      <c r="AS320" s="6">
        <v>150</v>
      </c>
      <c r="AT320" s="6" t="s">
        <v>131</v>
      </c>
      <c r="AU320" s="6" t="s">
        <v>115</v>
      </c>
      <c r="AV320" s="6">
        <v>0</v>
      </c>
      <c r="AW320" s="6">
        <v>571</v>
      </c>
      <c r="AX320" s="6">
        <v>7.2</v>
      </c>
      <c r="AY320" s="6">
        <v>4701</v>
      </c>
      <c r="AZ320" s="6">
        <v>61.4</v>
      </c>
      <c r="BA320" s="6">
        <v>71.599999999999994</v>
      </c>
      <c r="BB320" s="6">
        <v>1</v>
      </c>
      <c r="BC320" s="6">
        <v>4555</v>
      </c>
      <c r="BD320" s="6">
        <v>22.8</v>
      </c>
      <c r="BE320" s="6">
        <v>1</v>
      </c>
      <c r="BF320" s="6">
        <v>4555</v>
      </c>
      <c r="BG320" s="6">
        <v>59.8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/>
    </row>
    <row r="321" spans="1:69" ht="17" customHeight="1">
      <c r="A321" s="6">
        <v>256087</v>
      </c>
      <c r="B321" s="6" t="s">
        <v>64</v>
      </c>
      <c r="C321" s="6">
        <v>200</v>
      </c>
      <c r="D321" s="6" t="s">
        <v>85</v>
      </c>
      <c r="E321" s="21">
        <f>IF(D321="帰宅",0,IF(D322="帰宅",1,IF(D323="帰宅",2,IF(#REF!="帰宅",3,IF(#REF!="帰宅",4,5)))))</f>
        <v>0</v>
      </c>
      <c r="G321" s="21" t="str">
        <f>D320</f>
        <v>出勤</v>
      </c>
      <c r="I321" s="7">
        <v>40123.81753472222</v>
      </c>
      <c r="J321" s="7">
        <v>40123.829074074078</v>
      </c>
      <c r="K321" s="13"/>
      <c r="L321" s="23">
        <f>K320+K321</f>
        <v>0.41813657407328719</v>
      </c>
      <c r="M321" s="6">
        <v>997</v>
      </c>
      <c r="N321" s="10">
        <v>4310.9720158648843</v>
      </c>
      <c r="O321" s="6">
        <v>35.444474810000003</v>
      </c>
      <c r="P321" s="6">
        <v>139.31464980000001</v>
      </c>
      <c r="Q321" s="6">
        <v>212</v>
      </c>
      <c r="R321" s="6" t="s">
        <v>835</v>
      </c>
      <c r="S321" s="6">
        <v>2120601</v>
      </c>
      <c r="T321" s="6" t="s">
        <v>399</v>
      </c>
      <c r="U321" s="6">
        <v>212060102</v>
      </c>
      <c r="V321" s="6" t="s">
        <v>653</v>
      </c>
      <c r="W321" s="6">
        <v>35.435795249999998</v>
      </c>
      <c r="X321" s="6">
        <v>139.3610358</v>
      </c>
      <c r="Y321" s="6">
        <v>212</v>
      </c>
      <c r="Z321" s="6" t="s">
        <v>835</v>
      </c>
      <c r="AA321" s="6">
        <v>2120102</v>
      </c>
      <c r="AB321" s="6" t="s">
        <v>415</v>
      </c>
      <c r="AC321" s="6">
        <v>212010203</v>
      </c>
      <c r="AD321" s="6" t="s">
        <v>683</v>
      </c>
      <c r="AE321" s="6">
        <v>31</v>
      </c>
      <c r="AF321" s="6">
        <v>1</v>
      </c>
      <c r="AG321" s="6" t="s">
        <v>34</v>
      </c>
      <c r="AH321" s="6" t="s">
        <v>108</v>
      </c>
      <c r="AI321" s="6">
        <v>100</v>
      </c>
      <c r="AJ321" s="6" t="s">
        <v>93</v>
      </c>
      <c r="AK321" s="21" t="str">
        <f>AJ320</f>
        <v>自動車</v>
      </c>
      <c r="AM321" s="6">
        <v>20.6</v>
      </c>
      <c r="AN321" s="6">
        <v>1</v>
      </c>
      <c r="AO321" s="6">
        <v>6030</v>
      </c>
      <c r="AP321" s="6">
        <v>20.6</v>
      </c>
      <c r="AQ321" s="6">
        <v>1</v>
      </c>
      <c r="AR321" s="6">
        <v>3</v>
      </c>
      <c r="AS321" s="6">
        <v>150</v>
      </c>
      <c r="AT321" s="6" t="s">
        <v>115</v>
      </c>
      <c r="AU321" s="6" t="s">
        <v>131</v>
      </c>
      <c r="AV321" s="6">
        <v>0</v>
      </c>
      <c r="AW321" s="6">
        <v>4949</v>
      </c>
      <c r="AX321" s="6">
        <v>58.8</v>
      </c>
      <c r="AY321" s="6">
        <v>486</v>
      </c>
      <c r="AZ321" s="6">
        <v>5.8</v>
      </c>
      <c r="BA321" s="6">
        <v>67.599999999999994</v>
      </c>
      <c r="BB321" s="6">
        <v>1</v>
      </c>
      <c r="BC321" s="6">
        <v>5821</v>
      </c>
      <c r="BD321" s="6">
        <v>29.1</v>
      </c>
      <c r="BE321" s="6">
        <v>1</v>
      </c>
      <c r="BF321" s="6">
        <v>5821</v>
      </c>
      <c r="BG321" s="6">
        <v>71.400000000000006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/>
    </row>
    <row r="322" spans="1:69" ht="17" customHeight="1">
      <c r="A322" s="6">
        <v>256283</v>
      </c>
      <c r="B322" s="6" t="s">
        <v>64</v>
      </c>
      <c r="C322" s="6">
        <v>100</v>
      </c>
      <c r="D322" s="6" t="s">
        <v>86</v>
      </c>
      <c r="E322" s="21">
        <f>IF(D322="帰宅",0,IF(D323="帰宅",1,IF(#REF!="帰宅",2,IF(#REF!="帰宅",3,IF(#REF!="帰宅",4,5)))))</f>
        <v>1</v>
      </c>
      <c r="H322" s="21" t="str">
        <f>D323</f>
        <v>帰宅</v>
      </c>
      <c r="I322" s="7">
        <v>40126.395138888889</v>
      </c>
      <c r="J322" s="7">
        <v>40126.40488425926</v>
      </c>
      <c r="K322" s="13">
        <v>0.44637731481634546</v>
      </c>
      <c r="L322" s="23">
        <f>K322+K323</f>
        <v>0.44637731481634546</v>
      </c>
      <c r="M322" s="6">
        <v>842</v>
      </c>
      <c r="N322" s="10">
        <v>4158.8624757434854</v>
      </c>
      <c r="O322" s="6">
        <v>35.43536606</v>
      </c>
      <c r="P322" s="6">
        <v>139.3592549</v>
      </c>
      <c r="Q322" s="6">
        <v>212</v>
      </c>
      <c r="R322" s="6" t="s">
        <v>835</v>
      </c>
      <c r="S322" s="6">
        <v>2120101</v>
      </c>
      <c r="T322" s="6" t="s">
        <v>401</v>
      </c>
      <c r="U322" s="6">
        <v>212010118</v>
      </c>
      <c r="V322" s="6" t="s">
        <v>681</v>
      </c>
      <c r="W322" s="6">
        <v>35.444126140000002</v>
      </c>
      <c r="X322" s="6">
        <v>139.3146175</v>
      </c>
      <c r="Y322" s="6">
        <v>212</v>
      </c>
      <c r="Z322" s="6" t="s">
        <v>835</v>
      </c>
      <c r="AA322" s="6">
        <v>2120601</v>
      </c>
      <c r="AB322" s="6" t="s">
        <v>399</v>
      </c>
      <c r="AC322" s="6">
        <v>212060102</v>
      </c>
      <c r="AD322" s="6" t="s">
        <v>653</v>
      </c>
      <c r="AE322" s="6">
        <v>31</v>
      </c>
      <c r="AF322" s="6">
        <v>1</v>
      </c>
      <c r="AG322" s="6" t="s">
        <v>34</v>
      </c>
      <c r="AH322" s="6" t="s">
        <v>108</v>
      </c>
      <c r="AI322" s="6">
        <v>100</v>
      </c>
      <c r="AJ322" s="6" t="s">
        <v>93</v>
      </c>
      <c r="AL322" s="6" t="str">
        <f>AJ323</f>
        <v>自動車</v>
      </c>
      <c r="AM322" s="6">
        <v>17.2</v>
      </c>
      <c r="AN322" s="6">
        <v>1</v>
      </c>
      <c r="AO322" s="6">
        <v>6189</v>
      </c>
      <c r="AP322" s="6">
        <v>17.2</v>
      </c>
      <c r="AQ322" s="6">
        <v>1</v>
      </c>
      <c r="AR322" s="6">
        <v>3</v>
      </c>
      <c r="AS322" s="6">
        <v>150</v>
      </c>
      <c r="AT322" s="6" t="s">
        <v>131</v>
      </c>
      <c r="AU322" s="6" t="s">
        <v>115</v>
      </c>
      <c r="AV322" s="6">
        <v>0</v>
      </c>
      <c r="AW322" s="6">
        <v>674</v>
      </c>
      <c r="AX322" s="6">
        <v>8.6</v>
      </c>
      <c r="AY322" s="6">
        <v>4888</v>
      </c>
      <c r="AZ322" s="6">
        <v>62.9</v>
      </c>
      <c r="BA322" s="6">
        <v>74.5</v>
      </c>
      <c r="BB322" s="6">
        <v>1</v>
      </c>
      <c r="BC322" s="6">
        <v>5730</v>
      </c>
      <c r="BD322" s="6">
        <v>28.7</v>
      </c>
      <c r="BE322" s="6">
        <v>1</v>
      </c>
      <c r="BF322" s="6">
        <v>5730</v>
      </c>
      <c r="BG322" s="6">
        <v>74.400000000000006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/>
    </row>
    <row r="323" spans="1:69" ht="17" customHeight="1">
      <c r="A323" s="6">
        <v>256369</v>
      </c>
      <c r="B323" s="6" t="s">
        <v>64</v>
      </c>
      <c r="C323" s="6">
        <v>200</v>
      </c>
      <c r="D323" s="6" t="s">
        <v>85</v>
      </c>
      <c r="E323" s="21">
        <f>IF(D323="帰宅",0,IF(#REF!="帰宅",1,IF(#REF!="帰宅",2,IF(#REF!="帰宅",3,IF(#REF!="帰宅",4,5)))))</f>
        <v>0</v>
      </c>
      <c r="G323" s="21" t="str">
        <f>D322</f>
        <v>出勤</v>
      </c>
      <c r="I323" s="7">
        <v>40126.851261574076</v>
      </c>
      <c r="J323" s="7">
        <v>40126.861770833333</v>
      </c>
      <c r="K323" s="13"/>
      <c r="L323" s="23">
        <f>K322+K323</f>
        <v>0.44637731481634546</v>
      </c>
      <c r="M323" s="6">
        <v>908</v>
      </c>
      <c r="N323" s="10">
        <v>4370.0949453460917</v>
      </c>
      <c r="O323" s="6">
        <v>35.444399799999999</v>
      </c>
      <c r="P323" s="6">
        <v>139.3135393</v>
      </c>
      <c r="Q323" s="6">
        <v>212</v>
      </c>
      <c r="R323" s="6" t="s">
        <v>835</v>
      </c>
      <c r="S323" s="6">
        <v>2120601</v>
      </c>
      <c r="T323" s="6" t="s">
        <v>399</v>
      </c>
      <c r="U323" s="6">
        <v>212060101</v>
      </c>
      <c r="V323" s="6" t="s">
        <v>660</v>
      </c>
      <c r="W323" s="6">
        <v>35.435628950000002</v>
      </c>
      <c r="X323" s="6">
        <v>139.36056919999999</v>
      </c>
      <c r="Y323" s="6">
        <v>212</v>
      </c>
      <c r="Z323" s="6" t="s">
        <v>835</v>
      </c>
      <c r="AA323" s="6">
        <v>2120102</v>
      </c>
      <c r="AB323" s="6" t="s">
        <v>415</v>
      </c>
      <c r="AC323" s="6">
        <v>212010207</v>
      </c>
      <c r="AD323" s="6" t="s">
        <v>691</v>
      </c>
      <c r="AE323" s="6">
        <v>31</v>
      </c>
      <c r="AF323" s="6">
        <v>1</v>
      </c>
      <c r="AG323" s="6" t="s">
        <v>34</v>
      </c>
      <c r="AH323" s="6" t="s">
        <v>108</v>
      </c>
      <c r="AI323" s="6">
        <v>100</v>
      </c>
      <c r="AJ323" s="6" t="s">
        <v>93</v>
      </c>
      <c r="AK323" s="21" t="str">
        <f>AJ322</f>
        <v>自動車</v>
      </c>
      <c r="AM323" s="6">
        <v>21.2</v>
      </c>
      <c r="AN323" s="6">
        <v>1</v>
      </c>
      <c r="AO323" s="6">
        <v>6120</v>
      </c>
      <c r="AP323" s="6">
        <v>21.2</v>
      </c>
      <c r="AQ323" s="6">
        <v>1</v>
      </c>
      <c r="AR323" s="6">
        <v>3</v>
      </c>
      <c r="AS323" s="6">
        <v>150</v>
      </c>
      <c r="AT323" s="6" t="s">
        <v>115</v>
      </c>
      <c r="AU323" s="6" t="s">
        <v>131</v>
      </c>
      <c r="AV323" s="6">
        <v>0</v>
      </c>
      <c r="AW323" s="6">
        <v>4998</v>
      </c>
      <c r="AX323" s="6">
        <v>59.3</v>
      </c>
      <c r="AY323" s="6">
        <v>521</v>
      </c>
      <c r="AZ323" s="6">
        <v>6.3</v>
      </c>
      <c r="BA323" s="6">
        <v>68.599999999999994</v>
      </c>
      <c r="BB323" s="6">
        <v>1</v>
      </c>
      <c r="BC323" s="6">
        <v>5827</v>
      </c>
      <c r="BD323" s="6">
        <v>29.1</v>
      </c>
      <c r="BE323" s="6">
        <v>1</v>
      </c>
      <c r="BF323" s="6">
        <v>5827</v>
      </c>
      <c r="BG323" s="6">
        <v>71.3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/>
    </row>
    <row r="324" spans="1:69" ht="17" customHeight="1">
      <c r="A324" s="6">
        <v>256395</v>
      </c>
      <c r="B324" s="6" t="s">
        <v>64</v>
      </c>
      <c r="C324" s="6">
        <v>100</v>
      </c>
      <c r="D324" s="6" t="s">
        <v>86</v>
      </c>
      <c r="E324" s="6">
        <v>1</v>
      </c>
      <c r="F324" s="21">
        <f>IF(D324="帰宅",0,IF(D325="帰宅",1,IF(D326="帰宅",2,IF(D327="帰宅",3,IF(#REF!="帰宅",4,5)))))</f>
        <v>3</v>
      </c>
      <c r="H324" s="21" t="str">
        <f>D325</f>
        <v>業務</v>
      </c>
      <c r="I324" s="7">
        <v>40127.381192129629</v>
      </c>
      <c r="J324" s="7">
        <v>40127.39402777778</v>
      </c>
      <c r="K324" s="13">
        <v>0.20165509259095415</v>
      </c>
      <c r="L324" s="23">
        <f>K324+K325+K326+K327</f>
        <v>0.38593749999563443</v>
      </c>
      <c r="M324" s="6">
        <v>1109</v>
      </c>
      <c r="N324" s="10">
        <v>4273.4522950928022</v>
      </c>
      <c r="O324" s="6">
        <v>35.436197589999999</v>
      </c>
      <c r="P324" s="6">
        <v>139.3605853</v>
      </c>
      <c r="Q324" s="6">
        <v>212</v>
      </c>
      <c r="R324" s="6" t="s">
        <v>835</v>
      </c>
      <c r="S324" s="6">
        <v>2120101</v>
      </c>
      <c r="T324" s="6" t="s">
        <v>401</v>
      </c>
      <c r="U324" s="6">
        <v>212010115</v>
      </c>
      <c r="V324" s="6" t="s">
        <v>682</v>
      </c>
      <c r="W324" s="6">
        <v>35.444346119999999</v>
      </c>
      <c r="X324" s="6">
        <v>139.3144781</v>
      </c>
      <c r="Y324" s="6">
        <v>212</v>
      </c>
      <c r="Z324" s="6" t="s">
        <v>835</v>
      </c>
      <c r="AA324" s="6">
        <v>2120601</v>
      </c>
      <c r="AB324" s="6" t="s">
        <v>399</v>
      </c>
      <c r="AC324" s="6">
        <v>212060102</v>
      </c>
      <c r="AD324" s="6" t="s">
        <v>653</v>
      </c>
      <c r="AE324" s="6">
        <v>31</v>
      </c>
      <c r="AF324" s="6">
        <v>1</v>
      </c>
      <c r="AG324" s="6" t="s">
        <v>34</v>
      </c>
      <c r="AH324" s="6" t="s">
        <v>108</v>
      </c>
      <c r="AI324" s="6">
        <v>100</v>
      </c>
      <c r="AJ324" s="6" t="s">
        <v>93</v>
      </c>
      <c r="AL324" s="21" t="str">
        <f>AJ325</f>
        <v>自動車</v>
      </c>
      <c r="AM324" s="6">
        <v>20.2</v>
      </c>
      <c r="AN324" s="6">
        <v>1</v>
      </c>
      <c r="AO324" s="6">
        <v>6467</v>
      </c>
      <c r="AP324" s="6">
        <v>20.2</v>
      </c>
      <c r="AQ324" s="6">
        <v>1</v>
      </c>
      <c r="AR324" s="6">
        <v>3</v>
      </c>
      <c r="AS324" s="6">
        <v>150</v>
      </c>
      <c r="AT324" s="6" t="s">
        <v>131</v>
      </c>
      <c r="AU324" s="6" t="s">
        <v>115</v>
      </c>
      <c r="AV324" s="6">
        <v>0</v>
      </c>
      <c r="AW324" s="6">
        <v>488</v>
      </c>
      <c r="AX324" s="6">
        <v>6.1</v>
      </c>
      <c r="AY324" s="6">
        <v>4915</v>
      </c>
      <c r="AZ324" s="6">
        <v>63.3</v>
      </c>
      <c r="BA324" s="6">
        <v>72.399999999999991</v>
      </c>
      <c r="BB324" s="6">
        <v>1</v>
      </c>
      <c r="BC324" s="6">
        <v>5977</v>
      </c>
      <c r="BD324" s="6">
        <v>29.9</v>
      </c>
      <c r="BE324" s="6">
        <v>1</v>
      </c>
      <c r="BF324" s="6">
        <v>5977</v>
      </c>
      <c r="BG324" s="6">
        <v>77.3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</row>
    <row r="325" spans="1:69" ht="17" customHeight="1">
      <c r="A325" s="6">
        <v>256414</v>
      </c>
      <c r="B325" s="6" t="s">
        <v>64</v>
      </c>
      <c r="C325" s="6">
        <v>400</v>
      </c>
      <c r="D325" s="6" t="s">
        <v>87</v>
      </c>
      <c r="E325" s="6"/>
      <c r="F325" s="21">
        <f>IF(D325="帰宅",0,IF(D326="帰宅",1,IF(D327="帰宅",2,IF(#REF!="帰宅",3,IF(#REF!="帰宅",4,5)))))</f>
        <v>2</v>
      </c>
      <c r="G325" s="21" t="str">
        <f>D324</f>
        <v>出勤</v>
      </c>
      <c r="H325" s="21" t="str">
        <f>D326</f>
        <v>食事</v>
      </c>
      <c r="I325" s="7">
        <v>40127.595682870371</v>
      </c>
      <c r="J325" s="7">
        <v>40127.621331018519</v>
      </c>
      <c r="K325" s="13">
        <v>0.16464120370073942</v>
      </c>
      <c r="L325" s="23">
        <f>K324+K325+K326+K327</f>
        <v>0.38593749999563443</v>
      </c>
      <c r="M325" s="6">
        <v>2216</v>
      </c>
      <c r="N325" s="10">
        <v>21886.795156710254</v>
      </c>
      <c r="O325" s="6">
        <v>35.443836509999997</v>
      </c>
      <c r="P325" s="6">
        <v>139.31657559999999</v>
      </c>
      <c r="Q325" s="6">
        <v>212</v>
      </c>
      <c r="R325" s="6" t="s">
        <v>835</v>
      </c>
      <c r="S325" s="6">
        <v>2120601</v>
      </c>
      <c r="T325" s="6" t="s">
        <v>399</v>
      </c>
      <c r="U325" s="6">
        <v>212060102</v>
      </c>
      <c r="V325" s="6" t="s">
        <v>653</v>
      </c>
      <c r="W325" s="6">
        <v>35.457038310000002</v>
      </c>
      <c r="X325" s="6">
        <v>139.5576954</v>
      </c>
      <c r="Y325" s="6">
        <v>112</v>
      </c>
      <c r="Z325" s="6" t="s">
        <v>838</v>
      </c>
      <c r="AA325" s="6">
        <v>1005108</v>
      </c>
      <c r="AB325" s="6" t="s">
        <v>385</v>
      </c>
      <c r="AC325" s="6">
        <v>100510802</v>
      </c>
      <c r="AD325" s="6" t="s">
        <v>584</v>
      </c>
      <c r="AE325" s="6">
        <v>31</v>
      </c>
      <c r="AF325" s="6">
        <v>1</v>
      </c>
      <c r="AG325" s="6" t="s">
        <v>34</v>
      </c>
      <c r="AH325" s="6" t="s">
        <v>108</v>
      </c>
      <c r="AI325" s="6">
        <v>100</v>
      </c>
      <c r="AJ325" s="6" t="s">
        <v>93</v>
      </c>
      <c r="AK325" s="21" t="str">
        <f>AJ324</f>
        <v>自動車</v>
      </c>
      <c r="AL325" s="21" t="str">
        <f>AJ326</f>
        <v>鉄道</v>
      </c>
      <c r="AM325" s="6">
        <v>60.1</v>
      </c>
      <c r="AN325" s="6">
        <v>1</v>
      </c>
      <c r="AO325" s="6">
        <v>30312</v>
      </c>
      <c r="AP325" s="6">
        <v>60.1</v>
      </c>
      <c r="AQ325" s="6">
        <v>1</v>
      </c>
      <c r="AR325" s="6">
        <v>40</v>
      </c>
      <c r="AS325" s="6">
        <v>400</v>
      </c>
      <c r="AT325" s="6" t="s">
        <v>115</v>
      </c>
      <c r="AU325" s="6" t="s">
        <v>157</v>
      </c>
      <c r="AV325" s="6">
        <v>2</v>
      </c>
      <c r="AW325" s="6">
        <v>5077</v>
      </c>
      <c r="AX325" s="6">
        <v>60.9</v>
      </c>
      <c r="AY325" s="6">
        <v>2828</v>
      </c>
      <c r="AZ325" s="6">
        <v>36.4</v>
      </c>
      <c r="BA325" s="6">
        <v>137.30000000000001</v>
      </c>
      <c r="BB325" s="6">
        <v>1</v>
      </c>
      <c r="BC325" s="6">
        <v>25337</v>
      </c>
      <c r="BD325" s="6">
        <v>126.7</v>
      </c>
      <c r="BE325" s="6">
        <v>1</v>
      </c>
      <c r="BF325" s="6">
        <v>25337</v>
      </c>
      <c r="BG325" s="6">
        <v>317.60000000000002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</row>
    <row r="326" spans="1:69" ht="17" customHeight="1">
      <c r="A326" s="6">
        <v>256444</v>
      </c>
      <c r="B326" s="6" t="s">
        <v>64</v>
      </c>
      <c r="C326" s="6">
        <v>600</v>
      </c>
      <c r="D326" s="6" t="s">
        <v>91</v>
      </c>
      <c r="E326" s="6">
        <v>1</v>
      </c>
      <c r="F326" s="21">
        <f>IF(D326="帰宅",0,IF(D327="帰宅",1,IF(#REF!="帰宅",2,IF(#REF!="帰宅",3,IF(#REF!="帰宅",4,5)))))</f>
        <v>1</v>
      </c>
      <c r="G326" s="21" t="str">
        <f>D325</f>
        <v>業務</v>
      </c>
      <c r="H326" s="21" t="str">
        <f>D327</f>
        <v>帰宅</v>
      </c>
      <c r="I326" s="7">
        <v>40127.78597222222</v>
      </c>
      <c r="J326" s="7">
        <v>40127.834548611114</v>
      </c>
      <c r="K326" s="13">
        <v>1.9641203703940846E-2</v>
      </c>
      <c r="L326" s="23">
        <f>K324+K325+K326+K327</f>
        <v>0.38593749999563443</v>
      </c>
      <c r="M326" s="6">
        <v>4197</v>
      </c>
      <c r="N326" s="10">
        <v>17670.974601834037</v>
      </c>
      <c r="O326" s="6">
        <v>35.45589571</v>
      </c>
      <c r="P326" s="6">
        <v>139.5565153</v>
      </c>
      <c r="Q326" s="6">
        <v>112</v>
      </c>
      <c r="R326" s="6" t="s">
        <v>838</v>
      </c>
      <c r="S326" s="6">
        <v>1005108</v>
      </c>
      <c r="T326" s="6" t="s">
        <v>385</v>
      </c>
      <c r="U326" s="6">
        <v>100510803</v>
      </c>
      <c r="V326" s="6" t="s">
        <v>385</v>
      </c>
      <c r="W326" s="6">
        <v>35.438734959999998</v>
      </c>
      <c r="X326" s="6">
        <v>139.36254869999999</v>
      </c>
      <c r="Y326" s="6">
        <v>212</v>
      </c>
      <c r="Z326" s="6" t="s">
        <v>835</v>
      </c>
      <c r="AA326" s="6">
        <v>2120101</v>
      </c>
      <c r="AB326" s="6" t="s">
        <v>401</v>
      </c>
      <c r="AC326" s="6">
        <v>212010115</v>
      </c>
      <c r="AD326" s="6" t="s">
        <v>682</v>
      </c>
      <c r="AE326" s="6">
        <v>31</v>
      </c>
      <c r="AF326" s="6">
        <v>1</v>
      </c>
      <c r="AG326" s="6" t="s">
        <v>34</v>
      </c>
      <c r="AH326" s="6" t="s">
        <v>108</v>
      </c>
      <c r="AI326" s="6">
        <v>200</v>
      </c>
      <c r="AJ326" s="6" t="s">
        <v>94</v>
      </c>
      <c r="AK326" s="21" t="str">
        <f>AJ325</f>
        <v>自動車</v>
      </c>
      <c r="AL326" s="21" t="str">
        <f>AJ327</f>
        <v>徒歩</v>
      </c>
      <c r="AM326" s="6">
        <v>75.3</v>
      </c>
      <c r="AN326" s="6">
        <v>1</v>
      </c>
      <c r="AO326" s="6">
        <v>26562</v>
      </c>
      <c r="AP326" s="6">
        <v>46.4</v>
      </c>
      <c r="AQ326" s="6">
        <v>1</v>
      </c>
      <c r="AR326" s="6">
        <v>39</v>
      </c>
      <c r="AS326" s="6">
        <v>370</v>
      </c>
      <c r="AT326" s="6" t="s">
        <v>157</v>
      </c>
      <c r="AU326" s="6" t="s">
        <v>131</v>
      </c>
      <c r="AV326" s="6">
        <v>2</v>
      </c>
      <c r="AW326" s="6">
        <v>2822</v>
      </c>
      <c r="AX326" s="6">
        <v>34</v>
      </c>
      <c r="AY326" s="6">
        <v>180</v>
      </c>
      <c r="AZ326" s="6">
        <v>2.2999999999999998</v>
      </c>
      <c r="BA326" s="6">
        <v>75.3</v>
      </c>
      <c r="BB326" s="6">
        <v>1</v>
      </c>
      <c r="BC326" s="6">
        <v>20543</v>
      </c>
      <c r="BD326" s="6">
        <v>102.7</v>
      </c>
      <c r="BE326" s="6">
        <v>1</v>
      </c>
      <c r="BF326" s="6">
        <v>20543</v>
      </c>
      <c r="BG326" s="6">
        <v>257.10000000000002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</row>
    <row r="327" spans="1:69" ht="17" customHeight="1">
      <c r="A327" s="6">
        <v>256453</v>
      </c>
      <c r="B327" s="6" t="s">
        <v>64</v>
      </c>
      <c r="C327" s="6">
        <v>200</v>
      </c>
      <c r="D327" s="6" t="s">
        <v>85</v>
      </c>
      <c r="E327" s="6"/>
      <c r="F327" s="21">
        <f>IF(D327="帰宅",0,IF(#REF!="帰宅",1,IF(#REF!="帰宅",2,IF(#REF!="帰宅",3,IF(#REF!="帰宅",4,5)))))</f>
        <v>0</v>
      </c>
      <c r="G327" s="21" t="str">
        <f>D326</f>
        <v>食事</v>
      </c>
      <c r="I327" s="7">
        <v>40127.854189814818</v>
      </c>
      <c r="J327" s="7">
        <v>40127.869826388887</v>
      </c>
      <c r="K327" s="13"/>
      <c r="L327" s="23">
        <f>K324+K325+K326+K327</f>
        <v>0.38593749999563443</v>
      </c>
      <c r="M327" s="6">
        <v>1351</v>
      </c>
      <c r="N327" s="10">
        <v>334.32949594165029</v>
      </c>
      <c r="O327" s="6">
        <v>35.438509670000002</v>
      </c>
      <c r="P327" s="6">
        <v>139.3619692</v>
      </c>
      <c r="Q327" s="6">
        <v>212</v>
      </c>
      <c r="R327" s="6" t="s">
        <v>835</v>
      </c>
      <c r="S327" s="6">
        <v>2120101</v>
      </c>
      <c r="T327" s="6" t="s">
        <v>401</v>
      </c>
      <c r="U327" s="6">
        <v>212010115</v>
      </c>
      <c r="V327" s="6" t="s">
        <v>682</v>
      </c>
      <c r="W327" s="6">
        <v>35.435875719999999</v>
      </c>
      <c r="X327" s="6">
        <v>139.3601883</v>
      </c>
      <c r="Y327" s="6">
        <v>212</v>
      </c>
      <c r="Z327" s="6" t="s">
        <v>835</v>
      </c>
      <c r="AA327" s="6">
        <v>2120101</v>
      </c>
      <c r="AB327" s="6" t="s">
        <v>401</v>
      </c>
      <c r="AC327" s="6">
        <v>212010115</v>
      </c>
      <c r="AD327" s="6" t="s">
        <v>682</v>
      </c>
      <c r="AE327" s="6">
        <v>31</v>
      </c>
      <c r="AF327" s="6">
        <v>1</v>
      </c>
      <c r="AG327" s="6" t="s">
        <v>34</v>
      </c>
      <c r="AH327" s="6" t="s">
        <v>108</v>
      </c>
      <c r="AI327" s="6">
        <v>420</v>
      </c>
      <c r="AJ327" s="6" t="s">
        <v>95</v>
      </c>
      <c r="AK327" s="21" t="str">
        <f>AJ326</f>
        <v>鉄道</v>
      </c>
      <c r="AM327" s="6">
        <v>4.3</v>
      </c>
      <c r="AN327" s="6">
        <v>1</v>
      </c>
      <c r="AO327" s="6">
        <v>726</v>
      </c>
      <c r="AP327" s="6">
        <v>2.5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1</v>
      </c>
      <c r="BC327" s="6">
        <v>355</v>
      </c>
      <c r="BD327" s="6">
        <v>1.8</v>
      </c>
      <c r="BE327" s="6">
        <v>1</v>
      </c>
      <c r="BF327" s="6">
        <v>355</v>
      </c>
      <c r="BG327" s="6">
        <v>4.3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</row>
    <row r="328" spans="1:69" ht="17" customHeight="1">
      <c r="A328" s="6">
        <v>256559</v>
      </c>
      <c r="B328" s="6" t="s">
        <v>64</v>
      </c>
      <c r="C328" s="6">
        <v>100</v>
      </c>
      <c r="D328" s="6" t="s">
        <v>86</v>
      </c>
      <c r="E328" s="21">
        <f t="shared" ref="E328:E335" si="6">IF(D328="帰宅",0,IF(D329="帰宅",1,IF(D330="帰宅",2,IF(D331="帰宅",3,IF(D332="帰宅",4,5)))))</f>
        <v>1</v>
      </c>
      <c r="H328" s="21" t="str">
        <f>D329</f>
        <v>帰宅</v>
      </c>
      <c r="I328" s="7">
        <v>40129.387488425928</v>
      </c>
      <c r="J328" s="7">
        <v>40129.398819444446</v>
      </c>
      <c r="K328" s="13">
        <v>0.39106481481576338</v>
      </c>
      <c r="L328" s="23">
        <f>K328+K329</f>
        <v>0.39106481481576338</v>
      </c>
      <c r="M328" s="6">
        <v>979</v>
      </c>
      <c r="N328" s="10">
        <v>4273.9040626499618</v>
      </c>
      <c r="O328" s="6">
        <v>35.435199799999999</v>
      </c>
      <c r="P328" s="6">
        <v>139.360478</v>
      </c>
      <c r="Q328" s="6">
        <v>212</v>
      </c>
      <c r="R328" s="6" t="s">
        <v>835</v>
      </c>
      <c r="S328" s="6">
        <v>2120102</v>
      </c>
      <c r="T328" s="6" t="s">
        <v>415</v>
      </c>
      <c r="U328" s="6">
        <v>212010207</v>
      </c>
      <c r="V328" s="6" t="s">
        <v>691</v>
      </c>
      <c r="W328" s="6">
        <v>35.444169039999998</v>
      </c>
      <c r="X328" s="6">
        <v>139.31459609999999</v>
      </c>
      <c r="Y328" s="6">
        <v>212</v>
      </c>
      <c r="Z328" s="6" t="s">
        <v>835</v>
      </c>
      <c r="AA328" s="6">
        <v>2120601</v>
      </c>
      <c r="AB328" s="6" t="s">
        <v>399</v>
      </c>
      <c r="AC328" s="6">
        <v>212060102</v>
      </c>
      <c r="AD328" s="6" t="s">
        <v>653</v>
      </c>
      <c r="AE328" s="6">
        <v>31</v>
      </c>
      <c r="AF328" s="6">
        <v>1</v>
      </c>
      <c r="AG328" s="6" t="s">
        <v>34</v>
      </c>
      <c r="AH328" s="6" t="s">
        <v>108</v>
      </c>
      <c r="AI328" s="6">
        <v>100</v>
      </c>
      <c r="AJ328" s="6" t="s">
        <v>93</v>
      </c>
      <c r="AL328" s="6" t="str">
        <f>AJ329</f>
        <v>自動車</v>
      </c>
      <c r="AM328" s="6">
        <v>18.2</v>
      </c>
      <c r="AN328" s="6">
        <v>1</v>
      </c>
      <c r="AO328" s="6">
        <v>6306</v>
      </c>
      <c r="AP328" s="6">
        <v>18.2</v>
      </c>
      <c r="AQ328" s="6">
        <v>1</v>
      </c>
      <c r="AR328" s="6">
        <v>3</v>
      </c>
      <c r="AS328" s="6">
        <v>150</v>
      </c>
      <c r="AT328" s="6" t="s">
        <v>131</v>
      </c>
      <c r="AU328" s="6" t="s">
        <v>115</v>
      </c>
      <c r="AV328" s="6">
        <v>0</v>
      </c>
      <c r="AW328" s="6">
        <v>600</v>
      </c>
      <c r="AX328" s="6">
        <v>7.6</v>
      </c>
      <c r="AY328" s="6">
        <v>4893</v>
      </c>
      <c r="AZ328" s="6">
        <v>63</v>
      </c>
      <c r="BA328" s="6">
        <v>73.599999999999994</v>
      </c>
      <c r="BB328" s="6">
        <v>1</v>
      </c>
      <c r="BC328" s="6">
        <v>5847</v>
      </c>
      <c r="BD328" s="6">
        <v>29.2</v>
      </c>
      <c r="BE328" s="6">
        <v>1</v>
      </c>
      <c r="BF328" s="6">
        <v>5847</v>
      </c>
      <c r="BG328" s="6">
        <v>76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/>
    </row>
    <row r="329" spans="1:69" ht="17" customHeight="1">
      <c r="A329" s="6">
        <v>256593</v>
      </c>
      <c r="B329" s="6" t="s">
        <v>64</v>
      </c>
      <c r="C329" s="6">
        <v>200</v>
      </c>
      <c r="D329" s="6" t="s">
        <v>85</v>
      </c>
      <c r="E329" s="21">
        <f t="shared" si="6"/>
        <v>0</v>
      </c>
      <c r="G329" s="21" t="str">
        <f>D328</f>
        <v>出勤</v>
      </c>
      <c r="I329" s="7">
        <v>40129.789884259262</v>
      </c>
      <c r="J329" s="7">
        <v>40129.801446759258</v>
      </c>
      <c r="K329" s="13"/>
      <c r="L329" s="23">
        <f>K328+K329</f>
        <v>0.39106481481576338</v>
      </c>
      <c r="M329" s="6">
        <v>999</v>
      </c>
      <c r="N329" s="10">
        <v>4261.0432006437022</v>
      </c>
      <c r="O329" s="6">
        <v>35.443975960000003</v>
      </c>
      <c r="P329" s="6">
        <v>139.3145854</v>
      </c>
      <c r="Q329" s="6">
        <v>212</v>
      </c>
      <c r="R329" s="6" t="s">
        <v>835</v>
      </c>
      <c r="S329" s="6">
        <v>2120601</v>
      </c>
      <c r="T329" s="6" t="s">
        <v>399</v>
      </c>
      <c r="U329" s="6">
        <v>212060102</v>
      </c>
      <c r="V329" s="6" t="s">
        <v>653</v>
      </c>
      <c r="W329" s="6">
        <v>35.436117099999997</v>
      </c>
      <c r="X329" s="6">
        <v>139.36062820000001</v>
      </c>
      <c r="Y329" s="6">
        <v>212</v>
      </c>
      <c r="Z329" s="6" t="s">
        <v>835</v>
      </c>
      <c r="AA329" s="6">
        <v>2120101</v>
      </c>
      <c r="AB329" s="6" t="s">
        <v>401</v>
      </c>
      <c r="AC329" s="6">
        <v>212010115</v>
      </c>
      <c r="AD329" s="6" t="s">
        <v>682</v>
      </c>
      <c r="AE329" s="6">
        <v>31</v>
      </c>
      <c r="AF329" s="6">
        <v>1</v>
      </c>
      <c r="AG329" s="6" t="s">
        <v>34</v>
      </c>
      <c r="AH329" s="6" t="s">
        <v>108</v>
      </c>
      <c r="AI329" s="6">
        <v>100</v>
      </c>
      <c r="AJ329" s="6" t="s">
        <v>93</v>
      </c>
      <c r="AK329" s="21" t="str">
        <f>AJ328</f>
        <v>自動車</v>
      </c>
      <c r="AM329" s="6">
        <v>19.7</v>
      </c>
      <c r="AN329" s="6">
        <v>1</v>
      </c>
      <c r="AO329" s="6">
        <v>5932</v>
      </c>
      <c r="AP329" s="6">
        <v>19.7</v>
      </c>
      <c r="AQ329" s="6">
        <v>1</v>
      </c>
      <c r="AR329" s="6">
        <v>3</v>
      </c>
      <c r="AS329" s="6">
        <v>150</v>
      </c>
      <c r="AT329" s="6" t="s">
        <v>115</v>
      </c>
      <c r="AU329" s="6" t="s">
        <v>131</v>
      </c>
      <c r="AV329" s="6">
        <v>0</v>
      </c>
      <c r="AW329" s="6">
        <v>4908</v>
      </c>
      <c r="AX329" s="6">
        <v>58.4</v>
      </c>
      <c r="AY329" s="6">
        <v>495</v>
      </c>
      <c r="AZ329" s="6">
        <v>6.1</v>
      </c>
      <c r="BA329" s="6">
        <v>67.5</v>
      </c>
      <c r="BB329" s="6">
        <v>1</v>
      </c>
      <c r="BC329" s="6">
        <v>5771</v>
      </c>
      <c r="BD329" s="6">
        <v>28.9</v>
      </c>
      <c r="BE329" s="6">
        <v>1</v>
      </c>
      <c r="BF329" s="6">
        <v>5771</v>
      </c>
      <c r="BG329" s="6">
        <v>70.8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/>
    </row>
    <row r="330" spans="1:69" ht="17" customHeight="1">
      <c r="A330" s="6">
        <v>256640</v>
      </c>
      <c r="B330" s="6" t="s">
        <v>64</v>
      </c>
      <c r="C330" s="6">
        <v>100</v>
      </c>
      <c r="D330" s="6" t="s">
        <v>86</v>
      </c>
      <c r="E330" s="21">
        <f t="shared" si="6"/>
        <v>1</v>
      </c>
      <c r="H330" s="21" t="str">
        <f>D331</f>
        <v>帰宅</v>
      </c>
      <c r="I330" s="7">
        <v>40130.385243055556</v>
      </c>
      <c r="J330" s="7">
        <v>40130.397129629629</v>
      </c>
      <c r="K330" s="13">
        <v>0.39079861110803904</v>
      </c>
      <c r="L330" s="23">
        <f>K330+K331</f>
        <v>0.39079861110803904</v>
      </c>
      <c r="M330" s="6">
        <v>1027</v>
      </c>
      <c r="N330" s="10">
        <v>4271.0347193222324</v>
      </c>
      <c r="O330" s="6">
        <v>35.435408979999998</v>
      </c>
      <c r="P330" s="6">
        <v>139.36061749999999</v>
      </c>
      <c r="Q330" s="6">
        <v>212</v>
      </c>
      <c r="R330" s="6" t="s">
        <v>835</v>
      </c>
      <c r="S330" s="6">
        <v>2120102</v>
      </c>
      <c r="T330" s="6" t="s">
        <v>415</v>
      </c>
      <c r="U330" s="6">
        <v>212010207</v>
      </c>
      <c r="V330" s="6" t="s">
        <v>691</v>
      </c>
      <c r="W330" s="6">
        <v>35.444099350000002</v>
      </c>
      <c r="X330" s="6">
        <v>139.3146873</v>
      </c>
      <c r="Y330" s="6">
        <v>212</v>
      </c>
      <c r="Z330" s="6" t="s">
        <v>835</v>
      </c>
      <c r="AA330" s="6">
        <v>2120601</v>
      </c>
      <c r="AB330" s="6" t="s">
        <v>399</v>
      </c>
      <c r="AC330" s="6">
        <v>212060102</v>
      </c>
      <c r="AD330" s="6" t="s">
        <v>653</v>
      </c>
      <c r="AE330" s="6">
        <v>31</v>
      </c>
      <c r="AF330" s="6">
        <v>1</v>
      </c>
      <c r="AG330" s="6" t="s">
        <v>34</v>
      </c>
      <c r="AH330" s="6" t="s">
        <v>108</v>
      </c>
      <c r="AI330" s="6">
        <v>100</v>
      </c>
      <c r="AJ330" s="6" t="s">
        <v>93</v>
      </c>
      <c r="AL330" s="6" t="str">
        <f>AJ331</f>
        <v>自動車</v>
      </c>
      <c r="AM330" s="6">
        <v>18.600000000000001</v>
      </c>
      <c r="AN330" s="6">
        <v>1</v>
      </c>
      <c r="AO330" s="6">
        <v>6311</v>
      </c>
      <c r="AP330" s="6">
        <v>18.600000000000001</v>
      </c>
      <c r="AQ330" s="6">
        <v>1</v>
      </c>
      <c r="AR330" s="6">
        <v>3</v>
      </c>
      <c r="AS330" s="6">
        <v>150</v>
      </c>
      <c r="AT330" s="6" t="s">
        <v>131</v>
      </c>
      <c r="AU330" s="6" t="s">
        <v>115</v>
      </c>
      <c r="AV330" s="6">
        <v>0</v>
      </c>
      <c r="AW330" s="6">
        <v>545</v>
      </c>
      <c r="AX330" s="6">
        <v>6.8</v>
      </c>
      <c r="AY330" s="6">
        <v>4882</v>
      </c>
      <c r="AZ330" s="6">
        <v>62.8</v>
      </c>
      <c r="BA330" s="6">
        <v>72.599999999999994</v>
      </c>
      <c r="BB330" s="6">
        <v>1</v>
      </c>
      <c r="BC330" s="6">
        <v>5852</v>
      </c>
      <c r="BD330" s="6">
        <v>29.3</v>
      </c>
      <c r="BE330" s="6">
        <v>1</v>
      </c>
      <c r="BF330" s="6">
        <v>5852</v>
      </c>
      <c r="BG330" s="6">
        <v>75.8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/>
    </row>
    <row r="331" spans="1:69" ht="17" customHeight="1">
      <c r="A331" s="6">
        <v>256672</v>
      </c>
      <c r="B331" s="6" t="s">
        <v>64</v>
      </c>
      <c r="C331" s="6">
        <v>200</v>
      </c>
      <c r="D331" s="6" t="s">
        <v>85</v>
      </c>
      <c r="E331" s="21">
        <f t="shared" si="6"/>
        <v>0</v>
      </c>
      <c r="G331" s="21" t="str">
        <f>D330</f>
        <v>出勤</v>
      </c>
      <c r="I331" s="7">
        <v>40130.787928240738</v>
      </c>
      <c r="J331" s="7">
        <v>40130.800949074073</v>
      </c>
      <c r="K331" s="13"/>
      <c r="L331" s="23">
        <f>K330+K331</f>
        <v>0.39079861110803904</v>
      </c>
      <c r="M331" s="6">
        <v>1125</v>
      </c>
      <c r="N331" s="10">
        <v>4289.2982835980283</v>
      </c>
      <c r="O331" s="6">
        <v>35.444147639999997</v>
      </c>
      <c r="P331" s="6">
        <v>139.3145585</v>
      </c>
      <c r="Q331" s="6">
        <v>212</v>
      </c>
      <c r="R331" s="6" t="s">
        <v>835</v>
      </c>
      <c r="S331" s="6">
        <v>2120601</v>
      </c>
      <c r="T331" s="6" t="s">
        <v>399</v>
      </c>
      <c r="U331" s="6">
        <v>212060102</v>
      </c>
      <c r="V331" s="6" t="s">
        <v>653</v>
      </c>
      <c r="W331" s="6">
        <v>35.436428280000001</v>
      </c>
      <c r="X331" s="6">
        <v>139.36095539999999</v>
      </c>
      <c r="Y331" s="6">
        <v>212</v>
      </c>
      <c r="Z331" s="6" t="s">
        <v>835</v>
      </c>
      <c r="AA331" s="6">
        <v>2120101</v>
      </c>
      <c r="AB331" s="6" t="s">
        <v>401</v>
      </c>
      <c r="AC331" s="6">
        <v>212010115</v>
      </c>
      <c r="AD331" s="6" t="s">
        <v>682</v>
      </c>
      <c r="AE331" s="6">
        <v>31</v>
      </c>
      <c r="AF331" s="6">
        <v>1</v>
      </c>
      <c r="AG331" s="6" t="s">
        <v>34</v>
      </c>
      <c r="AH331" s="6" t="s">
        <v>108</v>
      </c>
      <c r="AI331" s="6">
        <v>100</v>
      </c>
      <c r="AJ331" s="6" t="s">
        <v>93</v>
      </c>
      <c r="AK331" s="21" t="str">
        <f>AJ330</f>
        <v>自動車</v>
      </c>
      <c r="AM331" s="6">
        <v>20.399999999999999</v>
      </c>
      <c r="AN331" s="6">
        <v>1</v>
      </c>
      <c r="AO331" s="6">
        <v>5995</v>
      </c>
      <c r="AP331" s="6">
        <v>20.399999999999999</v>
      </c>
      <c r="AQ331" s="6">
        <v>1</v>
      </c>
      <c r="AR331" s="6">
        <v>3</v>
      </c>
      <c r="AS331" s="6">
        <v>150</v>
      </c>
      <c r="AT331" s="6" t="s">
        <v>115</v>
      </c>
      <c r="AU331" s="6" t="s">
        <v>131</v>
      </c>
      <c r="AV331" s="6">
        <v>0</v>
      </c>
      <c r="AW331" s="6">
        <v>4925</v>
      </c>
      <c r="AX331" s="6">
        <v>58.6</v>
      </c>
      <c r="AY331" s="6">
        <v>453</v>
      </c>
      <c r="AZ331" s="6">
        <v>5.5</v>
      </c>
      <c r="BA331" s="6">
        <v>67.099999999999994</v>
      </c>
      <c r="BB331" s="6">
        <v>1</v>
      </c>
      <c r="BC331" s="6">
        <v>5834</v>
      </c>
      <c r="BD331" s="6">
        <v>29.2</v>
      </c>
      <c r="BE331" s="6">
        <v>1</v>
      </c>
      <c r="BF331" s="6">
        <v>5834</v>
      </c>
      <c r="BG331" s="6">
        <v>71.5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/>
    </row>
    <row r="332" spans="1:69" ht="17" customHeight="1">
      <c r="A332" s="6">
        <v>256923</v>
      </c>
      <c r="B332" s="6" t="s">
        <v>64</v>
      </c>
      <c r="C332" s="6">
        <v>100</v>
      </c>
      <c r="D332" s="6" t="s">
        <v>86</v>
      </c>
      <c r="E332" s="21">
        <f t="shared" si="6"/>
        <v>1</v>
      </c>
      <c r="H332" s="21" t="str">
        <f>D333</f>
        <v>帰宅</v>
      </c>
      <c r="I332" s="7">
        <v>40133.541817129626</v>
      </c>
      <c r="J332" s="7">
        <v>40133.554780092592</v>
      </c>
      <c r="K332" s="13">
        <v>0.29385416666627862</v>
      </c>
      <c r="L332" s="23">
        <f>K332+K333</f>
        <v>0.29385416666627862</v>
      </c>
      <c r="M332" s="6">
        <v>1120</v>
      </c>
      <c r="N332" s="10">
        <v>4223.2350258542838</v>
      </c>
      <c r="O332" s="6">
        <v>35.435628950000002</v>
      </c>
      <c r="P332" s="6">
        <v>139.36014539999999</v>
      </c>
      <c r="Q332" s="6">
        <v>212</v>
      </c>
      <c r="R332" s="6" t="s">
        <v>835</v>
      </c>
      <c r="S332" s="6">
        <v>2120101</v>
      </c>
      <c r="T332" s="6" t="s">
        <v>401</v>
      </c>
      <c r="U332" s="6">
        <v>212010115</v>
      </c>
      <c r="V332" s="6" t="s">
        <v>682</v>
      </c>
      <c r="W332" s="6">
        <v>35.444319329999999</v>
      </c>
      <c r="X332" s="6">
        <v>139.31475699999999</v>
      </c>
      <c r="Y332" s="6">
        <v>212</v>
      </c>
      <c r="Z332" s="6" t="s">
        <v>835</v>
      </c>
      <c r="AA332" s="6">
        <v>2120601</v>
      </c>
      <c r="AB332" s="6" t="s">
        <v>399</v>
      </c>
      <c r="AC332" s="6">
        <v>212060102</v>
      </c>
      <c r="AD332" s="6" t="s">
        <v>653</v>
      </c>
      <c r="AE332" s="6">
        <v>31</v>
      </c>
      <c r="AF332" s="6">
        <v>1</v>
      </c>
      <c r="AG332" s="6" t="s">
        <v>34</v>
      </c>
      <c r="AH332" s="6" t="s">
        <v>108</v>
      </c>
      <c r="AI332" s="6">
        <v>100</v>
      </c>
      <c r="AJ332" s="6" t="s">
        <v>93</v>
      </c>
      <c r="AL332" s="6" t="str">
        <f>AJ333</f>
        <v>自動車</v>
      </c>
      <c r="AM332" s="6">
        <v>18.3</v>
      </c>
      <c r="AN332" s="6">
        <v>1</v>
      </c>
      <c r="AO332" s="6">
        <v>6464</v>
      </c>
      <c r="AP332" s="6">
        <v>18.3</v>
      </c>
      <c r="AQ332" s="6">
        <v>1</v>
      </c>
      <c r="AR332" s="6">
        <v>3</v>
      </c>
      <c r="AS332" s="6">
        <v>150</v>
      </c>
      <c r="AT332" s="6" t="s">
        <v>131</v>
      </c>
      <c r="AU332" s="6" t="s">
        <v>115</v>
      </c>
      <c r="AV332" s="6">
        <v>0</v>
      </c>
      <c r="AW332" s="6">
        <v>563</v>
      </c>
      <c r="AX332" s="6">
        <v>7.1</v>
      </c>
      <c r="AY332" s="6">
        <v>4897</v>
      </c>
      <c r="AZ332" s="6">
        <v>63.1</v>
      </c>
      <c r="BA332" s="6">
        <v>73.2</v>
      </c>
      <c r="BB332" s="6">
        <v>1</v>
      </c>
      <c r="BC332" s="6">
        <v>5850</v>
      </c>
      <c r="BD332" s="6">
        <v>29.3</v>
      </c>
      <c r="BE332" s="6">
        <v>1</v>
      </c>
      <c r="BF332" s="6">
        <v>5850</v>
      </c>
      <c r="BG332" s="6">
        <v>75.8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/>
    </row>
    <row r="333" spans="1:69" ht="17" customHeight="1">
      <c r="A333" s="6">
        <v>256976</v>
      </c>
      <c r="B333" s="6" t="s">
        <v>64</v>
      </c>
      <c r="C333" s="6">
        <v>200</v>
      </c>
      <c r="D333" s="6" t="s">
        <v>85</v>
      </c>
      <c r="E333" s="21">
        <f t="shared" si="6"/>
        <v>0</v>
      </c>
      <c r="G333" s="21" t="str">
        <f>D332</f>
        <v>出勤</v>
      </c>
      <c r="I333" s="7">
        <v>40133.848634259259</v>
      </c>
      <c r="J333" s="7">
        <v>40133.85900462963</v>
      </c>
      <c r="K333" s="13"/>
      <c r="L333" s="23">
        <f>K332+K333</f>
        <v>0.29385416666627862</v>
      </c>
      <c r="M333" s="6">
        <v>896</v>
      </c>
      <c r="N333" s="10">
        <v>4269.7508287781338</v>
      </c>
      <c r="O333" s="6">
        <v>35.444238830000003</v>
      </c>
      <c r="P333" s="6">
        <v>139.31464969999999</v>
      </c>
      <c r="Q333" s="6">
        <v>212</v>
      </c>
      <c r="R333" s="6" t="s">
        <v>835</v>
      </c>
      <c r="S333" s="6">
        <v>2120601</v>
      </c>
      <c r="T333" s="6" t="s">
        <v>399</v>
      </c>
      <c r="U333" s="6">
        <v>212060102</v>
      </c>
      <c r="V333" s="6" t="s">
        <v>653</v>
      </c>
      <c r="W333" s="6">
        <v>35.435907929999999</v>
      </c>
      <c r="X333" s="6">
        <v>139.36066579999999</v>
      </c>
      <c r="Y333" s="6">
        <v>212</v>
      </c>
      <c r="Z333" s="6" t="s">
        <v>835</v>
      </c>
      <c r="AA333" s="6">
        <v>2120102</v>
      </c>
      <c r="AB333" s="6" t="s">
        <v>415</v>
      </c>
      <c r="AC333" s="6">
        <v>212010203</v>
      </c>
      <c r="AD333" s="6" t="s">
        <v>683</v>
      </c>
      <c r="AE333" s="6">
        <v>31</v>
      </c>
      <c r="AF333" s="6">
        <v>1</v>
      </c>
      <c r="AG333" s="6" t="s">
        <v>34</v>
      </c>
      <c r="AH333" s="6" t="s">
        <v>108</v>
      </c>
      <c r="AI333" s="6">
        <v>100</v>
      </c>
      <c r="AJ333" s="6" t="s">
        <v>93</v>
      </c>
      <c r="AK333" s="21" t="str">
        <f>AJ332</f>
        <v>自動車</v>
      </c>
      <c r="AM333" s="6">
        <v>19.600000000000001</v>
      </c>
      <c r="AN333" s="6">
        <v>1</v>
      </c>
      <c r="AO333" s="6">
        <v>5936</v>
      </c>
      <c r="AP333" s="6">
        <v>19.600000000000001</v>
      </c>
      <c r="AQ333" s="6">
        <v>1</v>
      </c>
      <c r="AR333" s="6">
        <v>3</v>
      </c>
      <c r="AS333" s="6">
        <v>150</v>
      </c>
      <c r="AT333" s="6" t="s">
        <v>115</v>
      </c>
      <c r="AU333" s="6" t="s">
        <v>131</v>
      </c>
      <c r="AV333" s="6">
        <v>0</v>
      </c>
      <c r="AW333" s="6">
        <v>4928</v>
      </c>
      <c r="AX333" s="6">
        <v>58.6</v>
      </c>
      <c r="AY333" s="6">
        <v>511</v>
      </c>
      <c r="AZ333" s="6">
        <v>6.3</v>
      </c>
      <c r="BA333" s="6">
        <v>67.900000000000006</v>
      </c>
      <c r="BB333" s="6">
        <v>1</v>
      </c>
      <c r="BC333" s="6">
        <v>5775</v>
      </c>
      <c r="BD333" s="6">
        <v>28.9</v>
      </c>
      <c r="BE333" s="6">
        <v>1</v>
      </c>
      <c r="BF333" s="6">
        <v>5775</v>
      </c>
      <c r="BG333" s="6">
        <v>70.8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/>
    </row>
    <row r="334" spans="1:69" ht="17" customHeight="1">
      <c r="A334" s="6">
        <v>257036</v>
      </c>
      <c r="B334" s="6" t="s">
        <v>64</v>
      </c>
      <c r="C334" s="6">
        <v>100</v>
      </c>
      <c r="D334" s="6" t="s">
        <v>86</v>
      </c>
      <c r="E334" s="21">
        <f t="shared" si="6"/>
        <v>1</v>
      </c>
      <c r="H334" s="21" t="str">
        <f>D335</f>
        <v>帰宅</v>
      </c>
      <c r="I334" s="7">
        <v>40134.395462962966</v>
      </c>
      <c r="J334" s="7">
        <v>40134.407557870371</v>
      </c>
      <c r="K334" s="13">
        <v>0.47552083332993789</v>
      </c>
      <c r="L334" s="23">
        <f>K334+K335</f>
        <v>0.47552083332993789</v>
      </c>
      <c r="M334" s="6">
        <v>1045</v>
      </c>
      <c r="N334" s="10">
        <v>4148.9889457222625</v>
      </c>
      <c r="O334" s="6">
        <v>35.435655730000001</v>
      </c>
      <c r="P334" s="6">
        <v>139.35921730000001</v>
      </c>
      <c r="Q334" s="6">
        <v>212</v>
      </c>
      <c r="R334" s="6" t="s">
        <v>835</v>
      </c>
      <c r="S334" s="6">
        <v>2120101</v>
      </c>
      <c r="T334" s="6" t="s">
        <v>401</v>
      </c>
      <c r="U334" s="6">
        <v>212010118</v>
      </c>
      <c r="V334" s="6" t="s">
        <v>681</v>
      </c>
      <c r="W334" s="6">
        <v>35.443836470000001</v>
      </c>
      <c r="X334" s="6">
        <v>139.31452630000001</v>
      </c>
      <c r="Y334" s="6">
        <v>212</v>
      </c>
      <c r="Z334" s="6" t="s">
        <v>835</v>
      </c>
      <c r="AA334" s="6">
        <v>2120601</v>
      </c>
      <c r="AB334" s="6" t="s">
        <v>399</v>
      </c>
      <c r="AC334" s="6">
        <v>212060102</v>
      </c>
      <c r="AD334" s="6" t="s">
        <v>653</v>
      </c>
      <c r="AE334" s="6">
        <v>31</v>
      </c>
      <c r="AF334" s="6">
        <v>1</v>
      </c>
      <c r="AG334" s="6" t="s">
        <v>34</v>
      </c>
      <c r="AH334" s="6" t="s">
        <v>108</v>
      </c>
      <c r="AI334" s="6">
        <v>100</v>
      </c>
      <c r="AJ334" s="6" t="s">
        <v>93</v>
      </c>
      <c r="AL334" s="6" t="str">
        <f>AJ335</f>
        <v>自動車</v>
      </c>
      <c r="AM334" s="6">
        <v>17.3</v>
      </c>
      <c r="AN334" s="6">
        <v>1</v>
      </c>
      <c r="AO334" s="6">
        <v>6163</v>
      </c>
      <c r="AP334" s="6">
        <v>17.3</v>
      </c>
      <c r="AQ334" s="6">
        <v>1</v>
      </c>
      <c r="AR334" s="6">
        <v>3</v>
      </c>
      <c r="AS334" s="6">
        <v>150</v>
      </c>
      <c r="AT334" s="6" t="s">
        <v>131</v>
      </c>
      <c r="AU334" s="6" t="s">
        <v>115</v>
      </c>
      <c r="AV334" s="6">
        <v>0</v>
      </c>
      <c r="AW334" s="6">
        <v>634</v>
      </c>
      <c r="AX334" s="6">
        <v>8.1</v>
      </c>
      <c r="AY334" s="6">
        <v>4867</v>
      </c>
      <c r="AZ334" s="6">
        <v>62.6</v>
      </c>
      <c r="BA334" s="6">
        <v>73.7</v>
      </c>
      <c r="BB334" s="6">
        <v>1</v>
      </c>
      <c r="BC334" s="6">
        <v>5704</v>
      </c>
      <c r="BD334" s="6">
        <v>28.5</v>
      </c>
      <c r="BE334" s="6">
        <v>1</v>
      </c>
      <c r="BF334" s="6">
        <v>5704</v>
      </c>
      <c r="BG334" s="6">
        <v>74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/>
    </row>
    <row r="335" spans="1:69" ht="17" customHeight="1">
      <c r="A335" s="6">
        <v>257082</v>
      </c>
      <c r="B335" s="6" t="s">
        <v>64</v>
      </c>
      <c r="C335" s="6">
        <v>200</v>
      </c>
      <c r="D335" s="6" t="s">
        <v>85</v>
      </c>
      <c r="E335" s="21">
        <f t="shared" si="6"/>
        <v>0</v>
      </c>
      <c r="G335" s="21" t="str">
        <f>D334</f>
        <v>出勤</v>
      </c>
      <c r="I335" s="7">
        <v>40134.8830787037</v>
      </c>
      <c r="J335" s="7">
        <v>40134.892824074072</v>
      </c>
      <c r="K335" s="13"/>
      <c r="L335" s="23">
        <f>K334+K335</f>
        <v>0.47552083332993789</v>
      </c>
      <c r="M335" s="6">
        <v>842</v>
      </c>
      <c r="N335" s="10">
        <v>4261.2836737998705</v>
      </c>
      <c r="O335" s="6">
        <v>35.44422814</v>
      </c>
      <c r="P335" s="6">
        <v>139.3148161</v>
      </c>
      <c r="Q335" s="6">
        <v>212</v>
      </c>
      <c r="R335" s="6" t="s">
        <v>835</v>
      </c>
      <c r="S335" s="6">
        <v>2120601</v>
      </c>
      <c r="T335" s="6" t="s">
        <v>399</v>
      </c>
      <c r="U335" s="6">
        <v>212060102</v>
      </c>
      <c r="V335" s="6" t="s">
        <v>653</v>
      </c>
      <c r="W335" s="6">
        <v>35.435757639999999</v>
      </c>
      <c r="X335" s="6">
        <v>139.36069789999999</v>
      </c>
      <c r="Y335" s="6">
        <v>212</v>
      </c>
      <c r="Z335" s="6" t="s">
        <v>835</v>
      </c>
      <c r="AA335" s="6">
        <v>2120102</v>
      </c>
      <c r="AB335" s="6" t="s">
        <v>415</v>
      </c>
      <c r="AC335" s="6">
        <v>212010203</v>
      </c>
      <c r="AD335" s="6" t="s">
        <v>683</v>
      </c>
      <c r="AE335" s="6">
        <v>31</v>
      </c>
      <c r="AF335" s="6">
        <v>1</v>
      </c>
      <c r="AG335" s="6" t="s">
        <v>34</v>
      </c>
      <c r="AH335" s="6" t="s">
        <v>108</v>
      </c>
      <c r="AI335" s="6">
        <v>100</v>
      </c>
      <c r="AJ335" s="6" t="s">
        <v>93</v>
      </c>
      <c r="AK335" s="21" t="str">
        <f>AJ334</f>
        <v>自動車</v>
      </c>
      <c r="AM335" s="6">
        <v>20.8</v>
      </c>
      <c r="AN335" s="6">
        <v>1</v>
      </c>
      <c r="AO335" s="6">
        <v>6022</v>
      </c>
      <c r="AP335" s="6">
        <v>20.8</v>
      </c>
      <c r="AQ335" s="6">
        <v>1</v>
      </c>
      <c r="AR335" s="6">
        <v>3</v>
      </c>
      <c r="AS335" s="6">
        <v>150</v>
      </c>
      <c r="AT335" s="6" t="s">
        <v>115</v>
      </c>
      <c r="AU335" s="6" t="s">
        <v>131</v>
      </c>
      <c r="AV335" s="6">
        <v>0</v>
      </c>
      <c r="AW335" s="6">
        <v>4918</v>
      </c>
      <c r="AX335" s="6">
        <v>58.5</v>
      </c>
      <c r="AY335" s="6">
        <v>511</v>
      </c>
      <c r="AZ335" s="6">
        <v>6.2</v>
      </c>
      <c r="BA335" s="6">
        <v>67.7</v>
      </c>
      <c r="BB335" s="6">
        <v>1</v>
      </c>
      <c r="BC335" s="6">
        <v>5765</v>
      </c>
      <c r="BD335" s="6">
        <v>28.8</v>
      </c>
      <c r="BE335" s="6">
        <v>1</v>
      </c>
      <c r="BF335" s="6">
        <v>5765</v>
      </c>
      <c r="BG335" s="6">
        <v>70.8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/>
    </row>
    <row r="336" spans="1:69" ht="17" customHeight="1">
      <c r="A336" s="6">
        <v>257128</v>
      </c>
      <c r="B336" s="6" t="s">
        <v>64</v>
      </c>
      <c r="C336" s="6">
        <v>100</v>
      </c>
      <c r="D336" s="6" t="s">
        <v>86</v>
      </c>
      <c r="E336" s="21">
        <f>IF(D336="帰宅",0,IF(D337="帰宅",1,IF(D338="帰宅",2,IF(D339="帰宅",3,IF(#REF!="帰宅",4,5)))))</f>
        <v>1</v>
      </c>
      <c r="H336" s="21" t="str">
        <f>D337</f>
        <v>帰宅</v>
      </c>
      <c r="I336" s="7">
        <v>40135.399039351854</v>
      </c>
      <c r="J336" s="7">
        <v>40135.409444444442</v>
      </c>
      <c r="K336" s="13">
        <v>0.49570601851883112</v>
      </c>
      <c r="L336" s="23">
        <f>K336+K337</f>
        <v>0.49570601851883112</v>
      </c>
      <c r="M336" s="6">
        <v>899</v>
      </c>
      <c r="N336" s="10">
        <v>4049.3295060838363</v>
      </c>
      <c r="O336" s="6">
        <v>35.43547873</v>
      </c>
      <c r="P336" s="6">
        <v>139.3581552</v>
      </c>
      <c r="Q336" s="6">
        <v>212</v>
      </c>
      <c r="R336" s="6" t="s">
        <v>835</v>
      </c>
      <c r="S336" s="6">
        <v>2120101</v>
      </c>
      <c r="T336" s="6" t="s">
        <v>401</v>
      </c>
      <c r="U336" s="6">
        <v>212010118</v>
      </c>
      <c r="V336" s="6" t="s">
        <v>681</v>
      </c>
      <c r="W336" s="6">
        <v>35.444185140000002</v>
      </c>
      <c r="X336" s="6">
        <v>139.3147463</v>
      </c>
      <c r="Y336" s="6">
        <v>212</v>
      </c>
      <c r="Z336" s="6" t="s">
        <v>835</v>
      </c>
      <c r="AA336" s="6">
        <v>2120601</v>
      </c>
      <c r="AB336" s="6" t="s">
        <v>399</v>
      </c>
      <c r="AC336" s="6">
        <v>212060102</v>
      </c>
      <c r="AD336" s="6" t="s">
        <v>653</v>
      </c>
      <c r="AE336" s="6">
        <v>31</v>
      </c>
      <c r="AF336" s="6">
        <v>1</v>
      </c>
      <c r="AG336" s="6" t="s">
        <v>34</v>
      </c>
      <c r="AH336" s="6" t="s">
        <v>108</v>
      </c>
      <c r="AI336" s="6">
        <v>100</v>
      </c>
      <c r="AJ336" s="6" t="s">
        <v>93</v>
      </c>
      <c r="AL336" s="6" t="str">
        <f>AJ337</f>
        <v>自動車</v>
      </c>
      <c r="AM336" s="6">
        <v>17.100000000000001</v>
      </c>
      <c r="AN336" s="6">
        <v>1</v>
      </c>
      <c r="AO336" s="6">
        <v>6098</v>
      </c>
      <c r="AP336" s="6">
        <v>17.100000000000001</v>
      </c>
      <c r="AQ336" s="6">
        <v>1</v>
      </c>
      <c r="AR336" s="6">
        <v>3</v>
      </c>
      <c r="AS336" s="6">
        <v>150</v>
      </c>
      <c r="AT336" s="6" t="s">
        <v>131</v>
      </c>
      <c r="AU336" s="6" t="s">
        <v>115</v>
      </c>
      <c r="AV336" s="6">
        <v>0</v>
      </c>
      <c r="AW336" s="6">
        <v>718</v>
      </c>
      <c r="AX336" s="6">
        <v>9.1999999999999993</v>
      </c>
      <c r="AY336" s="6">
        <v>4886</v>
      </c>
      <c r="AZ336" s="6">
        <v>62.9</v>
      </c>
      <c r="BA336" s="6">
        <v>75.099999999999994</v>
      </c>
      <c r="BB336" s="6">
        <v>1</v>
      </c>
      <c r="BC336" s="6">
        <v>5639</v>
      </c>
      <c r="BD336" s="6">
        <v>28.2</v>
      </c>
      <c r="BE336" s="6">
        <v>1</v>
      </c>
      <c r="BF336" s="6">
        <v>5639</v>
      </c>
      <c r="BG336" s="6">
        <v>73.3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/>
    </row>
    <row r="337" spans="1:69" ht="17" customHeight="1">
      <c r="A337" s="6">
        <v>257196</v>
      </c>
      <c r="B337" s="6" t="s">
        <v>64</v>
      </c>
      <c r="C337" s="6">
        <v>200</v>
      </c>
      <c r="D337" s="6" t="s">
        <v>85</v>
      </c>
      <c r="E337" s="21">
        <f>IF(D337="帰宅",0,IF(D338="帰宅",1,IF(D339="帰宅",2,IF(#REF!="帰宅",3,IF(#REF!="帰宅",4,5)))))</f>
        <v>0</v>
      </c>
      <c r="G337" s="21" t="str">
        <f>D336</f>
        <v>出勤</v>
      </c>
      <c r="I337" s="7">
        <v>40135.905150462961</v>
      </c>
      <c r="J337" s="7">
        <v>40135.914270833331</v>
      </c>
      <c r="K337" s="13"/>
      <c r="L337" s="23">
        <f>K336+K337</f>
        <v>0.49570601851883112</v>
      </c>
      <c r="M337" s="6">
        <v>788</v>
      </c>
      <c r="N337" s="10">
        <v>4242.0229460199453</v>
      </c>
      <c r="O337" s="6">
        <v>35.444249540000001</v>
      </c>
      <c r="P337" s="6">
        <v>139.31500919999999</v>
      </c>
      <c r="Q337" s="6">
        <v>212</v>
      </c>
      <c r="R337" s="6" t="s">
        <v>835</v>
      </c>
      <c r="S337" s="6">
        <v>2120601</v>
      </c>
      <c r="T337" s="6" t="s">
        <v>399</v>
      </c>
      <c r="U337" s="6">
        <v>212060102</v>
      </c>
      <c r="V337" s="6" t="s">
        <v>653</v>
      </c>
      <c r="W337" s="6">
        <v>35.436084909999998</v>
      </c>
      <c r="X337" s="6">
        <v>139.36075690000001</v>
      </c>
      <c r="Y337" s="6">
        <v>212</v>
      </c>
      <c r="Z337" s="6" t="s">
        <v>835</v>
      </c>
      <c r="AA337" s="6">
        <v>2120101</v>
      </c>
      <c r="AB337" s="6" t="s">
        <v>401</v>
      </c>
      <c r="AC337" s="6">
        <v>212010115</v>
      </c>
      <c r="AD337" s="6" t="s">
        <v>682</v>
      </c>
      <c r="AE337" s="6">
        <v>31</v>
      </c>
      <c r="AF337" s="6">
        <v>1</v>
      </c>
      <c r="AG337" s="6" t="s">
        <v>34</v>
      </c>
      <c r="AH337" s="6" t="s">
        <v>108</v>
      </c>
      <c r="AI337" s="6">
        <v>100</v>
      </c>
      <c r="AJ337" s="6" t="s">
        <v>93</v>
      </c>
      <c r="AK337" s="21" t="str">
        <f>AJ336</f>
        <v>自動車</v>
      </c>
      <c r="AM337" s="6">
        <v>19.8</v>
      </c>
      <c r="AN337" s="6">
        <v>1</v>
      </c>
      <c r="AO337" s="6">
        <v>5938</v>
      </c>
      <c r="AP337" s="6">
        <v>19.8</v>
      </c>
      <c r="AQ337" s="6">
        <v>1</v>
      </c>
      <c r="AR337" s="6">
        <v>3</v>
      </c>
      <c r="AS337" s="6">
        <v>150</v>
      </c>
      <c r="AT337" s="6" t="s">
        <v>115</v>
      </c>
      <c r="AU337" s="6" t="s">
        <v>131</v>
      </c>
      <c r="AV337" s="6">
        <v>0</v>
      </c>
      <c r="AW337" s="6">
        <v>4909</v>
      </c>
      <c r="AX337" s="6">
        <v>58.4</v>
      </c>
      <c r="AY337" s="6">
        <v>490</v>
      </c>
      <c r="AZ337" s="6">
        <v>6</v>
      </c>
      <c r="BA337" s="6">
        <v>67.400000000000006</v>
      </c>
      <c r="BB337" s="6">
        <v>1</v>
      </c>
      <c r="BC337" s="6">
        <v>5777</v>
      </c>
      <c r="BD337" s="6">
        <v>28.9</v>
      </c>
      <c r="BE337" s="6">
        <v>1</v>
      </c>
      <c r="BF337" s="6">
        <v>5777</v>
      </c>
      <c r="BG337" s="6">
        <v>70.900000000000006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/>
    </row>
    <row r="338" spans="1:69" ht="17" customHeight="1">
      <c r="A338" s="6">
        <v>257235</v>
      </c>
      <c r="B338" s="6" t="s">
        <v>64</v>
      </c>
      <c r="C338" s="6">
        <v>100</v>
      </c>
      <c r="D338" s="6" t="s">
        <v>86</v>
      </c>
      <c r="E338" s="21">
        <f>IF(D338="帰宅",0,IF(D339="帰宅",1,IF(#REF!="帰宅",2,IF(#REF!="帰宅",3,IF(#REF!="帰宅",4,5)))))</f>
        <v>1</v>
      </c>
      <c r="H338" s="21" t="str">
        <f>D339</f>
        <v>帰宅</v>
      </c>
      <c r="I338" s="7">
        <v>40136.361076388886</v>
      </c>
      <c r="J338" s="7">
        <v>40136.374618055554</v>
      </c>
      <c r="K338" s="13">
        <v>0.55247685185167938</v>
      </c>
      <c r="L338" s="23">
        <f>K338+K339</f>
        <v>0.55247685185167938</v>
      </c>
      <c r="M338" s="6">
        <v>1170</v>
      </c>
      <c r="N338" s="10">
        <v>4298.369903387762</v>
      </c>
      <c r="O338" s="6">
        <v>35.4352856</v>
      </c>
      <c r="P338" s="6">
        <v>139.36078910000001</v>
      </c>
      <c r="Q338" s="6">
        <v>212</v>
      </c>
      <c r="R338" s="6" t="s">
        <v>835</v>
      </c>
      <c r="S338" s="6">
        <v>2120102</v>
      </c>
      <c r="T338" s="6" t="s">
        <v>415</v>
      </c>
      <c r="U338" s="6">
        <v>212010207</v>
      </c>
      <c r="V338" s="6" t="s">
        <v>691</v>
      </c>
      <c r="W338" s="6">
        <v>35.444378319999998</v>
      </c>
      <c r="X338" s="6">
        <v>139.3146658</v>
      </c>
      <c r="Y338" s="6">
        <v>212</v>
      </c>
      <c r="Z338" s="6" t="s">
        <v>835</v>
      </c>
      <c r="AA338" s="6">
        <v>2120601</v>
      </c>
      <c r="AB338" s="6" t="s">
        <v>399</v>
      </c>
      <c r="AC338" s="6">
        <v>212060102</v>
      </c>
      <c r="AD338" s="6" t="s">
        <v>653</v>
      </c>
      <c r="AE338" s="6">
        <v>31</v>
      </c>
      <c r="AF338" s="6">
        <v>1</v>
      </c>
      <c r="AG338" s="6" t="s">
        <v>34</v>
      </c>
      <c r="AH338" s="6" t="s">
        <v>108</v>
      </c>
      <c r="AI338" s="6">
        <v>100</v>
      </c>
      <c r="AJ338" s="6" t="s">
        <v>93</v>
      </c>
      <c r="AL338" s="6" t="str">
        <f>AJ339</f>
        <v>自動車</v>
      </c>
      <c r="AM338" s="6">
        <v>18.3</v>
      </c>
      <c r="AN338" s="6">
        <v>1</v>
      </c>
      <c r="AO338" s="6">
        <v>6348</v>
      </c>
      <c r="AP338" s="6">
        <v>18.3</v>
      </c>
      <c r="AQ338" s="6">
        <v>1</v>
      </c>
      <c r="AR338" s="6">
        <v>3</v>
      </c>
      <c r="AS338" s="6">
        <v>150</v>
      </c>
      <c r="AT338" s="6" t="s">
        <v>131</v>
      </c>
      <c r="AU338" s="6" t="s">
        <v>115</v>
      </c>
      <c r="AV338" s="6">
        <v>0</v>
      </c>
      <c r="AW338" s="6">
        <v>612</v>
      </c>
      <c r="AX338" s="6">
        <v>7.8</v>
      </c>
      <c r="AY338" s="6">
        <v>4908</v>
      </c>
      <c r="AZ338" s="6">
        <v>63.2</v>
      </c>
      <c r="BA338" s="6">
        <v>74</v>
      </c>
      <c r="BB338" s="6">
        <v>1</v>
      </c>
      <c r="BC338" s="6">
        <v>5889</v>
      </c>
      <c r="BD338" s="6">
        <v>29.4</v>
      </c>
      <c r="BE338" s="6">
        <v>1</v>
      </c>
      <c r="BF338" s="6">
        <v>5889</v>
      </c>
      <c r="BG338" s="6">
        <v>76.5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/>
    </row>
    <row r="339" spans="1:69" ht="17" customHeight="1">
      <c r="A339" s="6">
        <v>257310</v>
      </c>
      <c r="B339" s="6" t="s">
        <v>64</v>
      </c>
      <c r="C339" s="6">
        <v>200</v>
      </c>
      <c r="D339" s="6" t="s">
        <v>85</v>
      </c>
      <c r="E339" s="21">
        <f>IF(D339="帰宅",0,IF(#REF!="帰宅",1,IF(#REF!="帰宅",2,IF(#REF!="帰宅",3,IF(D340="帰宅",4,5)))))</f>
        <v>0</v>
      </c>
      <c r="G339" s="21" t="str">
        <f>D338</f>
        <v>出勤</v>
      </c>
      <c r="I339" s="7">
        <v>40136.927094907405</v>
      </c>
      <c r="J339" s="7">
        <v>40136.934988425928</v>
      </c>
      <c r="K339" s="13"/>
      <c r="L339" s="23">
        <f>K338+K339</f>
        <v>0.55247685185167938</v>
      </c>
      <c r="M339" s="6">
        <v>682</v>
      </c>
      <c r="N339" s="10">
        <v>4161.2064536623511</v>
      </c>
      <c r="O339" s="6">
        <v>35.445419039999997</v>
      </c>
      <c r="P339" s="6">
        <v>139.31634489999999</v>
      </c>
      <c r="Q339" s="6">
        <v>212</v>
      </c>
      <c r="R339" s="6" t="s">
        <v>835</v>
      </c>
      <c r="S339" s="6">
        <v>2120601</v>
      </c>
      <c r="T339" s="6" t="s">
        <v>399</v>
      </c>
      <c r="U339" s="6">
        <v>212060102</v>
      </c>
      <c r="V339" s="6" t="s">
        <v>653</v>
      </c>
      <c r="W339" s="6">
        <v>35.435977620000003</v>
      </c>
      <c r="X339" s="6">
        <v>139.3607998</v>
      </c>
      <c r="Y339" s="6">
        <v>212</v>
      </c>
      <c r="Z339" s="6" t="s">
        <v>835</v>
      </c>
      <c r="AA339" s="6">
        <v>2120102</v>
      </c>
      <c r="AB339" s="6" t="s">
        <v>415</v>
      </c>
      <c r="AC339" s="6">
        <v>212010203</v>
      </c>
      <c r="AD339" s="6" t="s">
        <v>683</v>
      </c>
      <c r="AE339" s="6">
        <v>31</v>
      </c>
      <c r="AF339" s="6">
        <v>1</v>
      </c>
      <c r="AG339" s="6" t="s">
        <v>34</v>
      </c>
      <c r="AH339" s="6" t="s">
        <v>108</v>
      </c>
      <c r="AI339" s="6">
        <v>100</v>
      </c>
      <c r="AJ339" s="6" t="s">
        <v>93</v>
      </c>
      <c r="AK339" s="21" t="str">
        <f>AJ338</f>
        <v>自動車</v>
      </c>
      <c r="AM339" s="6">
        <v>17.100000000000001</v>
      </c>
      <c r="AN339" s="6">
        <v>1</v>
      </c>
      <c r="AO339" s="6">
        <v>5054</v>
      </c>
      <c r="AP339" s="6">
        <v>17.100000000000001</v>
      </c>
      <c r="AQ339" s="6">
        <v>1</v>
      </c>
      <c r="AR339" s="6">
        <v>3</v>
      </c>
      <c r="AS339" s="6">
        <v>150</v>
      </c>
      <c r="AT339" s="6" t="s">
        <v>115</v>
      </c>
      <c r="AU339" s="6" t="s">
        <v>131</v>
      </c>
      <c r="AV339" s="6">
        <v>0</v>
      </c>
      <c r="AW339" s="6">
        <v>5060</v>
      </c>
      <c r="AX339" s="6">
        <v>62.2</v>
      </c>
      <c r="AY339" s="6">
        <v>497</v>
      </c>
      <c r="AZ339" s="6">
        <v>6.1</v>
      </c>
      <c r="BA339" s="6">
        <v>71.3</v>
      </c>
      <c r="BB339" s="6">
        <v>1</v>
      </c>
      <c r="BC339" s="6">
        <v>4893</v>
      </c>
      <c r="BD339" s="6">
        <v>24.5</v>
      </c>
      <c r="BE339" s="6">
        <v>1</v>
      </c>
      <c r="BF339" s="6">
        <v>4893</v>
      </c>
      <c r="BG339" s="6">
        <v>59.9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/>
    </row>
    <row r="340" spans="1:69" ht="17" customHeight="1">
      <c r="A340" s="6">
        <v>257656</v>
      </c>
      <c r="B340" s="6" t="s">
        <v>64</v>
      </c>
      <c r="C340" s="6">
        <v>500</v>
      </c>
      <c r="D340" s="6" t="s">
        <v>33</v>
      </c>
      <c r="E340" s="6">
        <v>1</v>
      </c>
      <c r="F340" s="21">
        <f>IF(D340="帰宅",0,IF(D341="帰宅",1,IF(D342="帰宅",2,IF(#REF!="帰宅",3,IF(#REF!="帰宅",4,5)))))</f>
        <v>2</v>
      </c>
      <c r="H340" s="21" t="str">
        <f>D341</f>
        <v>食事</v>
      </c>
      <c r="I340" s="7">
        <v>40140.73337962963</v>
      </c>
      <c r="J340" s="7">
        <v>40140.757847222223</v>
      </c>
      <c r="K340" s="13">
        <v>3.6747685182490386E-2</v>
      </c>
      <c r="L340" s="23">
        <f>K340+K341+K342</f>
        <v>4.9548611103091389E-2</v>
      </c>
      <c r="M340" s="6">
        <v>2114</v>
      </c>
      <c r="N340" s="10">
        <v>3463.5899441850402</v>
      </c>
      <c r="O340" s="6">
        <v>35.435559159999997</v>
      </c>
      <c r="P340" s="6">
        <v>139.3607087</v>
      </c>
      <c r="Q340" s="6">
        <v>212</v>
      </c>
      <c r="R340" s="6" t="s">
        <v>835</v>
      </c>
      <c r="S340" s="6">
        <v>2120102</v>
      </c>
      <c r="T340" s="6" t="s">
        <v>415</v>
      </c>
      <c r="U340" s="6">
        <v>212010207</v>
      </c>
      <c r="V340" s="6" t="s">
        <v>691</v>
      </c>
      <c r="W340" s="6">
        <v>35.452677090000002</v>
      </c>
      <c r="X340" s="6">
        <v>139.3926591</v>
      </c>
      <c r="Y340" s="6">
        <v>215</v>
      </c>
      <c r="Z340" s="6" t="s">
        <v>842</v>
      </c>
      <c r="AA340" s="6">
        <v>2150106</v>
      </c>
      <c r="AB340" s="6" t="s">
        <v>388</v>
      </c>
      <c r="AC340" s="6">
        <v>215010609</v>
      </c>
      <c r="AD340" s="6" t="s">
        <v>794</v>
      </c>
      <c r="AE340" s="6">
        <v>31</v>
      </c>
      <c r="AF340" s="6">
        <v>1</v>
      </c>
      <c r="AG340" s="6" t="s">
        <v>34</v>
      </c>
      <c r="AH340" s="6" t="s">
        <v>108</v>
      </c>
      <c r="AI340" s="6">
        <v>200</v>
      </c>
      <c r="AJ340" s="6" t="s">
        <v>94</v>
      </c>
      <c r="AL340" s="21" t="str">
        <f>AJ341</f>
        <v>鉄道</v>
      </c>
      <c r="AM340" s="6">
        <v>15.9</v>
      </c>
      <c r="AN340" s="6">
        <v>1</v>
      </c>
      <c r="AO340" s="6">
        <v>4478</v>
      </c>
      <c r="AP340" s="6">
        <v>12.9</v>
      </c>
      <c r="AQ340" s="6">
        <v>1</v>
      </c>
      <c r="AR340" s="6">
        <v>5</v>
      </c>
      <c r="AS340" s="6">
        <v>120</v>
      </c>
      <c r="AT340" s="6" t="s">
        <v>131</v>
      </c>
      <c r="AU340" s="6" t="s">
        <v>119</v>
      </c>
      <c r="AV340" s="6">
        <v>0</v>
      </c>
      <c r="AW340" s="6">
        <v>527</v>
      </c>
      <c r="AX340" s="6">
        <v>6.5</v>
      </c>
      <c r="AY340" s="6">
        <v>354</v>
      </c>
      <c r="AZ340" s="6">
        <v>4.4000000000000004</v>
      </c>
      <c r="BA340" s="6">
        <v>15.9</v>
      </c>
      <c r="BB340" s="6">
        <v>1</v>
      </c>
      <c r="BC340" s="6">
        <v>4190</v>
      </c>
      <c r="BD340" s="6">
        <v>21</v>
      </c>
      <c r="BE340" s="6">
        <v>1</v>
      </c>
      <c r="BF340" s="6">
        <v>4190</v>
      </c>
      <c r="BG340" s="6">
        <v>51.9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</row>
    <row r="341" spans="1:69" ht="17" customHeight="1">
      <c r="A341" s="6">
        <v>257662</v>
      </c>
      <c r="B341" s="6" t="s">
        <v>64</v>
      </c>
      <c r="C341" s="6">
        <v>600</v>
      </c>
      <c r="D341" s="6" t="s">
        <v>91</v>
      </c>
      <c r="E341" s="6">
        <v>1</v>
      </c>
      <c r="F341" s="21">
        <f>IF(D341="帰宅",0,IF(D342="帰宅",1,IF(#REF!="帰宅",2,IF(#REF!="帰宅",3,IF(#REF!="帰宅",4,5)))))</f>
        <v>1</v>
      </c>
      <c r="G341" s="21" t="str">
        <f>D340</f>
        <v>買い物</v>
      </c>
      <c r="H341" s="21" t="str">
        <f>D342</f>
        <v>帰宅</v>
      </c>
      <c r="I341" s="7">
        <v>40140.794594907406</v>
      </c>
      <c r="J341" s="7">
        <v>40140.807592592595</v>
      </c>
      <c r="K341" s="13">
        <v>1.2800925920601003E-2</v>
      </c>
      <c r="L341" s="23">
        <f>K340+K341+K342</f>
        <v>4.9548611103091389E-2</v>
      </c>
      <c r="M341" s="6">
        <v>1123</v>
      </c>
      <c r="N341" s="10">
        <v>2704.8310362863012</v>
      </c>
      <c r="O341" s="6">
        <v>35.452285410000002</v>
      </c>
      <c r="P341" s="6">
        <v>139.3913556</v>
      </c>
      <c r="Q341" s="6">
        <v>215</v>
      </c>
      <c r="R341" s="6" t="s">
        <v>842</v>
      </c>
      <c r="S341" s="6">
        <v>2150106</v>
      </c>
      <c r="T341" s="6" t="s">
        <v>388</v>
      </c>
      <c r="U341" s="6">
        <v>215010607</v>
      </c>
      <c r="V341" s="6" t="s">
        <v>632</v>
      </c>
      <c r="W341" s="6">
        <v>35.44131522</v>
      </c>
      <c r="X341" s="6">
        <v>139.36469980000001</v>
      </c>
      <c r="Y341" s="6">
        <v>212</v>
      </c>
      <c r="Z341" s="6" t="s">
        <v>835</v>
      </c>
      <c r="AA341" s="6">
        <v>2120101</v>
      </c>
      <c r="AB341" s="6" t="s">
        <v>401</v>
      </c>
      <c r="AC341" s="6">
        <v>212010113</v>
      </c>
      <c r="AD341" s="6" t="s">
        <v>667</v>
      </c>
      <c r="AE341" s="6">
        <v>31</v>
      </c>
      <c r="AF341" s="6">
        <v>1</v>
      </c>
      <c r="AG341" s="6" t="s">
        <v>34</v>
      </c>
      <c r="AH341" s="6" t="s">
        <v>108</v>
      </c>
      <c r="AI341" s="6">
        <v>200</v>
      </c>
      <c r="AJ341" s="6" t="s">
        <v>94</v>
      </c>
      <c r="AK341" s="21" t="str">
        <f>AJ340</f>
        <v>鉄道</v>
      </c>
      <c r="AL341" s="21" t="str">
        <f>AJ342</f>
        <v>徒歩</v>
      </c>
      <c r="AM341" s="6">
        <v>9.6</v>
      </c>
      <c r="AN341" s="6">
        <v>1</v>
      </c>
      <c r="AO341" s="6">
        <v>3681</v>
      </c>
      <c r="AP341" s="6">
        <v>11.3</v>
      </c>
      <c r="AQ341" s="6">
        <v>1</v>
      </c>
      <c r="AR341" s="6">
        <v>3</v>
      </c>
      <c r="AS341" s="6">
        <v>120</v>
      </c>
      <c r="AT341" s="6" t="s">
        <v>119</v>
      </c>
      <c r="AU341" s="6" t="s">
        <v>131</v>
      </c>
      <c r="AV341" s="6">
        <v>0</v>
      </c>
      <c r="AW341" s="6">
        <v>227</v>
      </c>
      <c r="AX341" s="6">
        <v>2.8</v>
      </c>
      <c r="AY341" s="6">
        <v>310</v>
      </c>
      <c r="AZ341" s="6">
        <v>3.8</v>
      </c>
      <c r="BA341" s="6">
        <v>9.6</v>
      </c>
      <c r="BB341" s="6">
        <v>1</v>
      </c>
      <c r="BC341" s="6">
        <v>3305</v>
      </c>
      <c r="BD341" s="6">
        <v>16.5</v>
      </c>
      <c r="BE341" s="6">
        <v>1</v>
      </c>
      <c r="BF341" s="6">
        <v>3305</v>
      </c>
      <c r="BG341" s="6">
        <v>40.9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</row>
    <row r="342" spans="1:69" ht="17" customHeight="1">
      <c r="A342" s="6">
        <v>257667</v>
      </c>
      <c r="B342" s="6" t="s">
        <v>64</v>
      </c>
      <c r="C342" s="6">
        <v>200</v>
      </c>
      <c r="D342" s="6" t="s">
        <v>85</v>
      </c>
      <c r="E342" s="6"/>
      <c r="F342" s="21">
        <f>IF(D342="帰宅",0,IF(#REF!="帰宅",1,IF(#REF!="帰宅",2,IF(#REF!="帰宅",3,IF(#REF!="帰宅",4,5)))))</f>
        <v>0</v>
      </c>
      <c r="G342" s="21" t="str">
        <f>D341</f>
        <v>食事</v>
      </c>
      <c r="I342" s="7">
        <v>40140.820393518516</v>
      </c>
      <c r="J342" s="7">
        <v>40140.830428240741</v>
      </c>
      <c r="K342" s="13"/>
      <c r="L342" s="23">
        <f>K340+K341+K342</f>
        <v>4.9548611103091389E-2</v>
      </c>
      <c r="M342" s="6">
        <v>867</v>
      </c>
      <c r="N342" s="10">
        <v>674.09905925851479</v>
      </c>
      <c r="O342" s="6">
        <v>35.440708989999997</v>
      </c>
      <c r="P342" s="6">
        <v>139.3647856</v>
      </c>
      <c r="Q342" s="6">
        <v>212</v>
      </c>
      <c r="R342" s="6" t="s">
        <v>835</v>
      </c>
      <c r="S342" s="6">
        <v>2120101</v>
      </c>
      <c r="T342" s="6" t="s">
        <v>401</v>
      </c>
      <c r="U342" s="6">
        <v>212010113</v>
      </c>
      <c r="V342" s="6" t="s">
        <v>667</v>
      </c>
      <c r="W342" s="6">
        <v>35.435494779999999</v>
      </c>
      <c r="X342" s="6">
        <v>139.36098759999999</v>
      </c>
      <c r="Y342" s="6">
        <v>212</v>
      </c>
      <c r="Z342" s="6" t="s">
        <v>835</v>
      </c>
      <c r="AA342" s="6">
        <v>2120102</v>
      </c>
      <c r="AB342" s="6" t="s">
        <v>415</v>
      </c>
      <c r="AC342" s="6">
        <v>212010207</v>
      </c>
      <c r="AD342" s="6" t="s">
        <v>691</v>
      </c>
      <c r="AE342" s="6">
        <v>31</v>
      </c>
      <c r="AF342" s="6">
        <v>1</v>
      </c>
      <c r="AG342" s="6" t="s">
        <v>34</v>
      </c>
      <c r="AH342" s="6" t="s">
        <v>108</v>
      </c>
      <c r="AI342" s="6">
        <v>420</v>
      </c>
      <c r="AJ342" s="6" t="s">
        <v>95</v>
      </c>
      <c r="AK342" s="21" t="str">
        <f>AJ341</f>
        <v>鉄道</v>
      </c>
      <c r="AM342" s="6">
        <v>10.1</v>
      </c>
      <c r="AN342" s="6">
        <v>1</v>
      </c>
      <c r="AO342" s="6">
        <v>1007</v>
      </c>
      <c r="AP342" s="6">
        <v>6.5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1</v>
      </c>
      <c r="BC342" s="6">
        <v>831</v>
      </c>
      <c r="BD342" s="6">
        <v>4.2</v>
      </c>
      <c r="BE342" s="6">
        <v>1</v>
      </c>
      <c r="BF342" s="6">
        <v>831</v>
      </c>
      <c r="BG342" s="6">
        <v>10.1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</row>
    <row r="343" spans="1:69" ht="17" customHeight="1">
      <c r="A343" s="6">
        <v>257691</v>
      </c>
      <c r="B343" s="6" t="s">
        <v>64</v>
      </c>
      <c r="C343" s="6">
        <v>100</v>
      </c>
      <c r="D343" s="6" t="s">
        <v>86</v>
      </c>
      <c r="E343" s="21">
        <f>IF(D343="帰宅",0,IF(D344="帰宅",1,IF(D345="帰宅",2,IF(D346="帰宅",3,IF(D347="帰宅",4,5)))))</f>
        <v>1</v>
      </c>
      <c r="H343" s="21" t="str">
        <f>D344</f>
        <v>帰宅</v>
      </c>
      <c r="I343" s="7">
        <v>40141.339166666665</v>
      </c>
      <c r="J343" s="7">
        <v>40141.359814814816</v>
      </c>
      <c r="K343" s="13">
        <v>0.55790509258804377</v>
      </c>
      <c r="L343" s="23">
        <f>K343+K344</f>
        <v>0.55790509258804377</v>
      </c>
      <c r="M343" s="6">
        <v>1784</v>
      </c>
      <c r="N343" s="10">
        <v>4302.5820813842574</v>
      </c>
      <c r="O343" s="6">
        <v>35.435537770000003</v>
      </c>
      <c r="P343" s="6">
        <v>139.36080519999999</v>
      </c>
      <c r="Q343" s="6">
        <v>212</v>
      </c>
      <c r="R343" s="6" t="s">
        <v>835</v>
      </c>
      <c r="S343" s="6">
        <v>2120102</v>
      </c>
      <c r="T343" s="6" t="s">
        <v>415</v>
      </c>
      <c r="U343" s="6">
        <v>212010207</v>
      </c>
      <c r="V343" s="6" t="s">
        <v>691</v>
      </c>
      <c r="W343" s="6">
        <v>35.444126140000002</v>
      </c>
      <c r="X343" s="6">
        <v>139.31448879999999</v>
      </c>
      <c r="Y343" s="6">
        <v>212</v>
      </c>
      <c r="Z343" s="6" t="s">
        <v>835</v>
      </c>
      <c r="AA343" s="6">
        <v>2120601</v>
      </c>
      <c r="AB343" s="6" t="s">
        <v>399</v>
      </c>
      <c r="AC343" s="6">
        <v>212060102</v>
      </c>
      <c r="AD343" s="6" t="s">
        <v>653</v>
      </c>
      <c r="AE343" s="6">
        <v>31</v>
      </c>
      <c r="AF343" s="6">
        <v>1</v>
      </c>
      <c r="AG343" s="6" t="s">
        <v>34</v>
      </c>
      <c r="AH343" s="6" t="s">
        <v>108</v>
      </c>
      <c r="AI343" s="6">
        <v>100</v>
      </c>
      <c r="AJ343" s="6" t="s">
        <v>93</v>
      </c>
      <c r="AL343" s="6" t="str">
        <f>AJ344</f>
        <v>自動車</v>
      </c>
      <c r="AM343" s="6">
        <v>18.899999999999999</v>
      </c>
      <c r="AN343" s="6">
        <v>1</v>
      </c>
      <c r="AO343" s="6">
        <v>6346</v>
      </c>
      <c r="AP343" s="6">
        <v>18.899999999999999</v>
      </c>
      <c r="AQ343" s="6">
        <v>1</v>
      </c>
      <c r="AR343" s="6">
        <v>3</v>
      </c>
      <c r="AS343" s="6">
        <v>150</v>
      </c>
      <c r="AT343" s="6" t="s">
        <v>131</v>
      </c>
      <c r="AU343" s="6" t="s">
        <v>115</v>
      </c>
      <c r="AV343" s="6">
        <v>0</v>
      </c>
      <c r="AW343" s="6">
        <v>524</v>
      </c>
      <c r="AX343" s="6">
        <v>6.5</v>
      </c>
      <c r="AY343" s="6">
        <v>4895</v>
      </c>
      <c r="AZ343" s="6">
        <v>63</v>
      </c>
      <c r="BA343" s="6">
        <v>72.5</v>
      </c>
      <c r="BB343" s="6">
        <v>1</v>
      </c>
      <c r="BC343" s="6">
        <v>5887</v>
      </c>
      <c r="BD343" s="6">
        <v>29.4</v>
      </c>
      <c r="BE343" s="6">
        <v>1</v>
      </c>
      <c r="BF343" s="6">
        <v>5887</v>
      </c>
      <c r="BG343" s="6">
        <v>76.2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/>
    </row>
    <row r="344" spans="1:69" ht="17" customHeight="1">
      <c r="A344" s="6">
        <v>257760</v>
      </c>
      <c r="B344" s="6" t="s">
        <v>64</v>
      </c>
      <c r="C344" s="6">
        <v>200</v>
      </c>
      <c r="D344" s="6" t="s">
        <v>85</v>
      </c>
      <c r="E344" s="21">
        <f>IF(D344="帰宅",0,IF(D345="帰宅",1,IF(D346="帰宅",2,IF(D347="帰宅",3,IF(D348="帰宅",4,5)))))</f>
        <v>0</v>
      </c>
      <c r="G344" s="21" t="str">
        <f>D343</f>
        <v>出勤</v>
      </c>
      <c r="I344" s="7">
        <v>40141.917719907404</v>
      </c>
      <c r="J344" s="7">
        <v>40141.932152777779</v>
      </c>
      <c r="K344" s="13"/>
      <c r="L344" s="23">
        <f>K343+K344</f>
        <v>0.55790509258804377</v>
      </c>
      <c r="M344" s="6">
        <v>1247</v>
      </c>
      <c r="N344" s="10">
        <v>4350.2558991323567</v>
      </c>
      <c r="O344" s="6">
        <v>35.44424952</v>
      </c>
      <c r="P344" s="6">
        <v>139.3142957</v>
      </c>
      <c r="Q344" s="6">
        <v>212</v>
      </c>
      <c r="R344" s="6" t="s">
        <v>835</v>
      </c>
      <c r="S344" s="6">
        <v>2120601</v>
      </c>
      <c r="T344" s="6" t="s">
        <v>399</v>
      </c>
      <c r="U344" s="6">
        <v>212060102</v>
      </c>
      <c r="V344" s="6" t="s">
        <v>653</v>
      </c>
      <c r="W344" s="6">
        <v>35.435687960000003</v>
      </c>
      <c r="X344" s="6">
        <v>139.3611592</v>
      </c>
      <c r="Y344" s="6">
        <v>212</v>
      </c>
      <c r="Z344" s="6" t="s">
        <v>835</v>
      </c>
      <c r="AA344" s="6">
        <v>2120102</v>
      </c>
      <c r="AB344" s="6" t="s">
        <v>415</v>
      </c>
      <c r="AC344" s="6">
        <v>212010203</v>
      </c>
      <c r="AD344" s="6" t="s">
        <v>683</v>
      </c>
      <c r="AE344" s="6">
        <v>31</v>
      </c>
      <c r="AF344" s="6">
        <v>1</v>
      </c>
      <c r="AG344" s="6" t="s">
        <v>34</v>
      </c>
      <c r="AH344" s="6" t="s">
        <v>108</v>
      </c>
      <c r="AI344" s="6">
        <v>100</v>
      </c>
      <c r="AJ344" s="6" t="s">
        <v>93</v>
      </c>
      <c r="AK344" s="21" t="str">
        <f>AJ343</f>
        <v>自動車</v>
      </c>
      <c r="AM344" s="6">
        <v>20.7</v>
      </c>
      <c r="AN344" s="6">
        <v>1</v>
      </c>
      <c r="AO344" s="6">
        <v>6038</v>
      </c>
      <c r="AP344" s="6">
        <v>20.7</v>
      </c>
      <c r="AQ344" s="6">
        <v>1</v>
      </c>
      <c r="AR344" s="6">
        <v>3</v>
      </c>
      <c r="AS344" s="6">
        <v>150</v>
      </c>
      <c r="AT344" s="6" t="s">
        <v>115</v>
      </c>
      <c r="AU344" s="6" t="s">
        <v>131</v>
      </c>
      <c r="AV344" s="6">
        <v>0</v>
      </c>
      <c r="AW344" s="6">
        <v>4948</v>
      </c>
      <c r="AX344" s="6">
        <v>58.8</v>
      </c>
      <c r="AY344" s="6">
        <v>474</v>
      </c>
      <c r="AZ344" s="6">
        <v>5.7</v>
      </c>
      <c r="BA344" s="6">
        <v>67.5</v>
      </c>
      <c r="BB344" s="6">
        <v>1</v>
      </c>
      <c r="BC344" s="6">
        <v>5832</v>
      </c>
      <c r="BD344" s="6">
        <v>29.2</v>
      </c>
      <c r="BE344" s="6">
        <v>1</v>
      </c>
      <c r="BF344" s="6">
        <v>5832</v>
      </c>
      <c r="BG344" s="6">
        <v>71.5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/>
    </row>
    <row r="345" spans="1:69" ht="17" customHeight="1">
      <c r="A345" s="6">
        <v>257881</v>
      </c>
      <c r="B345" s="6" t="s">
        <v>64</v>
      </c>
      <c r="C345" s="6">
        <v>100</v>
      </c>
      <c r="D345" s="6" t="s">
        <v>86</v>
      </c>
      <c r="E345" s="21">
        <f>IF(D345="帰宅",0,IF(D346="帰宅",1,IF(D347="帰宅",2,IF(D348="帰宅",3,IF(#REF!="帰宅",4,5)))))</f>
        <v>1</v>
      </c>
      <c r="H345" s="21" t="str">
        <f>D346</f>
        <v>帰宅</v>
      </c>
      <c r="I345" s="7">
        <v>40143.354386574072</v>
      </c>
      <c r="J345" s="7">
        <v>40143.368692129632</v>
      </c>
      <c r="K345" s="13">
        <v>0.54944444444117835</v>
      </c>
      <c r="L345" s="23">
        <f>K345+K346</f>
        <v>0.54944444444117835</v>
      </c>
      <c r="M345" s="6">
        <v>1236</v>
      </c>
      <c r="N345" s="10">
        <v>4361.0207191442742</v>
      </c>
      <c r="O345" s="6">
        <v>35.435859639999997</v>
      </c>
      <c r="P345" s="6">
        <v>139.36099830000001</v>
      </c>
      <c r="Q345" s="6">
        <v>212</v>
      </c>
      <c r="R345" s="6" t="s">
        <v>835</v>
      </c>
      <c r="S345" s="6">
        <v>2120102</v>
      </c>
      <c r="T345" s="6" t="s">
        <v>415</v>
      </c>
      <c r="U345" s="6">
        <v>212010203</v>
      </c>
      <c r="V345" s="6" t="s">
        <v>683</v>
      </c>
      <c r="W345" s="6">
        <v>35.444608979999998</v>
      </c>
      <c r="X345" s="6">
        <v>139.314065</v>
      </c>
      <c r="Y345" s="6">
        <v>212</v>
      </c>
      <c r="Z345" s="6" t="s">
        <v>835</v>
      </c>
      <c r="AA345" s="6">
        <v>2120601</v>
      </c>
      <c r="AB345" s="6" t="s">
        <v>399</v>
      </c>
      <c r="AC345" s="6">
        <v>212060102</v>
      </c>
      <c r="AD345" s="6" t="s">
        <v>653</v>
      </c>
      <c r="AE345" s="6">
        <v>31</v>
      </c>
      <c r="AF345" s="6">
        <v>1</v>
      </c>
      <c r="AG345" s="6" t="s">
        <v>34</v>
      </c>
      <c r="AH345" s="6" t="s">
        <v>108</v>
      </c>
      <c r="AI345" s="6">
        <v>100</v>
      </c>
      <c r="AJ345" s="6" t="s">
        <v>93</v>
      </c>
      <c r="AL345" s="6" t="str">
        <f>AJ346</f>
        <v>自動車</v>
      </c>
      <c r="AM345" s="6">
        <v>19.600000000000001</v>
      </c>
      <c r="AN345" s="6">
        <v>1</v>
      </c>
      <c r="AO345" s="6">
        <v>6451</v>
      </c>
      <c r="AP345" s="6">
        <v>19.600000000000001</v>
      </c>
      <c r="AQ345" s="6">
        <v>1</v>
      </c>
      <c r="AR345" s="6">
        <v>3</v>
      </c>
      <c r="AS345" s="6">
        <v>150</v>
      </c>
      <c r="AT345" s="6" t="s">
        <v>131</v>
      </c>
      <c r="AU345" s="6" t="s">
        <v>115</v>
      </c>
      <c r="AV345" s="6">
        <v>0</v>
      </c>
      <c r="AW345" s="6">
        <v>487</v>
      </c>
      <c r="AX345" s="6">
        <v>6</v>
      </c>
      <c r="AY345" s="6">
        <v>4961</v>
      </c>
      <c r="AZ345" s="6">
        <v>64</v>
      </c>
      <c r="BA345" s="6">
        <v>73</v>
      </c>
      <c r="BB345" s="6">
        <v>1</v>
      </c>
      <c r="BC345" s="6">
        <v>5992</v>
      </c>
      <c r="BD345" s="6">
        <v>30</v>
      </c>
      <c r="BE345" s="6">
        <v>1</v>
      </c>
      <c r="BF345" s="6">
        <v>5992</v>
      </c>
      <c r="BG345" s="6">
        <v>77.7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/>
    </row>
    <row r="346" spans="1:69" ht="17" customHeight="1">
      <c r="A346" s="6">
        <v>257951</v>
      </c>
      <c r="B346" s="6" t="s">
        <v>64</v>
      </c>
      <c r="C346" s="6">
        <v>200</v>
      </c>
      <c r="D346" s="6" t="s">
        <v>85</v>
      </c>
      <c r="E346" s="21">
        <f>IF(D346="帰宅",0,IF(D347="帰宅",1,IF(D348="帰宅",2,IF(#REF!="帰宅",3,IF(#REF!="帰宅",4,5)))))</f>
        <v>0</v>
      </c>
      <c r="G346" s="21" t="str">
        <f>D345</f>
        <v>出勤</v>
      </c>
      <c r="I346" s="7">
        <v>40143.918136574073</v>
      </c>
      <c r="J346" s="7">
        <v>40143.927916666667</v>
      </c>
      <c r="K346" s="13"/>
      <c r="L346" s="23">
        <f>K345+K346</f>
        <v>0.54944444444117835</v>
      </c>
      <c r="M346" s="6">
        <v>845</v>
      </c>
      <c r="N346" s="10">
        <v>4327.0124988186799</v>
      </c>
      <c r="O346" s="6">
        <v>35.444356810000002</v>
      </c>
      <c r="P346" s="6">
        <v>139.31408640000001</v>
      </c>
      <c r="Q346" s="6">
        <v>212</v>
      </c>
      <c r="R346" s="6" t="s">
        <v>835</v>
      </c>
      <c r="S346" s="6">
        <v>2120601</v>
      </c>
      <c r="T346" s="6" t="s">
        <v>399</v>
      </c>
      <c r="U346" s="6">
        <v>212060102</v>
      </c>
      <c r="V346" s="6" t="s">
        <v>653</v>
      </c>
      <c r="W346" s="6">
        <v>35.435757639999999</v>
      </c>
      <c r="X346" s="6">
        <v>139.36067650000001</v>
      </c>
      <c r="Y346" s="6">
        <v>212</v>
      </c>
      <c r="Z346" s="6" t="s">
        <v>835</v>
      </c>
      <c r="AA346" s="6">
        <v>2120102</v>
      </c>
      <c r="AB346" s="6" t="s">
        <v>415</v>
      </c>
      <c r="AC346" s="6">
        <v>212010203</v>
      </c>
      <c r="AD346" s="6" t="s">
        <v>683</v>
      </c>
      <c r="AE346" s="6">
        <v>31</v>
      </c>
      <c r="AF346" s="6">
        <v>1</v>
      </c>
      <c r="AG346" s="6" t="s">
        <v>34</v>
      </c>
      <c r="AH346" s="6" t="s">
        <v>108</v>
      </c>
      <c r="AI346" s="6">
        <v>100</v>
      </c>
      <c r="AJ346" s="6" t="s">
        <v>93</v>
      </c>
      <c r="AK346" s="21" t="str">
        <f>AJ345</f>
        <v>自動車</v>
      </c>
      <c r="AM346" s="6">
        <v>20.9</v>
      </c>
      <c r="AN346" s="6">
        <v>1</v>
      </c>
      <c r="AO346" s="6">
        <v>6073</v>
      </c>
      <c r="AP346" s="6">
        <v>20.9</v>
      </c>
      <c r="AQ346" s="6">
        <v>1</v>
      </c>
      <c r="AR346" s="6">
        <v>3</v>
      </c>
      <c r="AS346" s="6">
        <v>150</v>
      </c>
      <c r="AT346" s="6" t="s">
        <v>115</v>
      </c>
      <c r="AU346" s="6" t="s">
        <v>131</v>
      </c>
      <c r="AV346" s="6">
        <v>0</v>
      </c>
      <c r="AW346" s="6">
        <v>4969</v>
      </c>
      <c r="AX346" s="6">
        <v>59</v>
      </c>
      <c r="AY346" s="6">
        <v>511</v>
      </c>
      <c r="AZ346" s="6">
        <v>6.2</v>
      </c>
      <c r="BA346" s="6">
        <v>68.2</v>
      </c>
      <c r="BB346" s="6">
        <v>1</v>
      </c>
      <c r="BC346" s="6">
        <v>5816</v>
      </c>
      <c r="BD346" s="6">
        <v>29.1</v>
      </c>
      <c r="BE346" s="6">
        <v>1</v>
      </c>
      <c r="BF346" s="6">
        <v>5816</v>
      </c>
      <c r="BG346" s="6">
        <v>71.3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/>
    </row>
    <row r="347" spans="1:69" ht="17" customHeight="1">
      <c r="A347" s="6">
        <v>255297</v>
      </c>
      <c r="B347" s="6" t="s">
        <v>65</v>
      </c>
      <c r="C347" s="6">
        <v>100</v>
      </c>
      <c r="D347" s="6" t="s">
        <v>86</v>
      </c>
      <c r="E347" s="21">
        <f>IF(D347="帰宅",0,IF(D348="帰宅",1,IF(#REF!="帰宅",2,IF(#REF!="帰宅",3,IF(#REF!="帰宅",4,5)))))</f>
        <v>1</v>
      </c>
      <c r="H347" s="21" t="str">
        <f>D348</f>
        <v>帰宅</v>
      </c>
      <c r="I347" s="7">
        <v>40115.347129629627</v>
      </c>
      <c r="J347" s="7">
        <v>40115.3753125</v>
      </c>
      <c r="K347" s="13">
        <v>0.53062499999941792</v>
      </c>
      <c r="L347" s="23">
        <f>K347+K348</f>
        <v>0.53062499999941792</v>
      </c>
      <c r="M347" s="6">
        <v>2435</v>
      </c>
      <c r="N347" s="10">
        <v>19423.816439404123</v>
      </c>
      <c r="O347" s="6">
        <v>35.47953673</v>
      </c>
      <c r="P347" s="6">
        <v>139.51946860000001</v>
      </c>
      <c r="Q347" s="6">
        <v>112</v>
      </c>
      <c r="R347" s="6" t="s">
        <v>838</v>
      </c>
      <c r="S347" s="6">
        <v>1005124</v>
      </c>
      <c r="T347" s="6" t="s">
        <v>371</v>
      </c>
      <c r="U347" s="6">
        <v>100512403</v>
      </c>
      <c r="V347" s="6" t="s">
        <v>561</v>
      </c>
      <c r="W347" s="6">
        <v>35.421209339999997</v>
      </c>
      <c r="X347" s="6">
        <v>139.3173051</v>
      </c>
      <c r="Y347" s="6">
        <v>214</v>
      </c>
      <c r="Z347" s="6" t="s">
        <v>847</v>
      </c>
      <c r="AA347" s="6">
        <v>2140503</v>
      </c>
      <c r="AB347" s="6" t="s">
        <v>432</v>
      </c>
      <c r="AC347" s="6">
        <v>214050306</v>
      </c>
      <c r="AD347" s="6" t="s">
        <v>715</v>
      </c>
      <c r="AE347" s="6">
        <v>46</v>
      </c>
      <c r="AF347" s="6">
        <v>1</v>
      </c>
      <c r="AG347" s="6" t="s">
        <v>34</v>
      </c>
      <c r="AH347" s="6" t="s">
        <v>98</v>
      </c>
      <c r="AI347" s="6">
        <v>100</v>
      </c>
      <c r="AJ347" s="6" t="s">
        <v>93</v>
      </c>
      <c r="AL347" s="6" t="str">
        <f>AJ348</f>
        <v>自動車</v>
      </c>
      <c r="AM347" s="6">
        <v>53.3</v>
      </c>
      <c r="AN347" s="6">
        <v>1</v>
      </c>
      <c r="AO347" s="6">
        <v>26853</v>
      </c>
      <c r="AP347" s="6">
        <v>53.3</v>
      </c>
      <c r="AQ347" s="6">
        <v>0</v>
      </c>
      <c r="AR347" s="6">
        <v>37</v>
      </c>
      <c r="AS347" s="6">
        <v>340</v>
      </c>
      <c r="AT347" s="6" t="s">
        <v>130</v>
      </c>
      <c r="AU347" s="6" t="s">
        <v>115</v>
      </c>
      <c r="AV347" s="6">
        <v>1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1</v>
      </c>
      <c r="BC347" s="6">
        <v>22989</v>
      </c>
      <c r="BD347" s="6">
        <v>114.9</v>
      </c>
      <c r="BE347" s="6">
        <v>1</v>
      </c>
      <c r="BF347" s="6">
        <v>22989</v>
      </c>
      <c r="BG347" s="6">
        <v>287.3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/>
    </row>
    <row r="348" spans="1:69" ht="17" customHeight="1">
      <c r="A348" s="6">
        <v>255348</v>
      </c>
      <c r="B348" s="6" t="s">
        <v>65</v>
      </c>
      <c r="C348" s="6">
        <v>200</v>
      </c>
      <c r="D348" s="6" t="s">
        <v>85</v>
      </c>
      <c r="E348" s="21">
        <f>IF(D348="帰宅",0,IF(#REF!="帰宅",1,IF(#REF!="帰宅",2,IF(#REF!="帰宅",3,IF(#REF!="帰宅",4,5)))))</f>
        <v>0</v>
      </c>
      <c r="G348" s="21" t="str">
        <f>D347</f>
        <v>出勤</v>
      </c>
      <c r="I348" s="7">
        <v>40115.9059375</v>
      </c>
      <c r="J348" s="7">
        <v>40115.943993055553</v>
      </c>
      <c r="K348" s="13"/>
      <c r="L348" s="23">
        <f>K347+K348</f>
        <v>0.53062499999941792</v>
      </c>
      <c r="M348" s="6">
        <v>3288</v>
      </c>
      <c r="N348" s="10">
        <v>27201.458211815363</v>
      </c>
      <c r="O348" s="6">
        <v>35.421155749999997</v>
      </c>
      <c r="P348" s="6">
        <v>139.31759479999999</v>
      </c>
      <c r="Q348" s="6">
        <v>214</v>
      </c>
      <c r="R348" s="6" t="s">
        <v>847</v>
      </c>
      <c r="S348" s="6">
        <v>2140502</v>
      </c>
      <c r="T348" s="6" t="s">
        <v>428</v>
      </c>
      <c r="U348" s="6">
        <v>214050201</v>
      </c>
      <c r="V348" s="6" t="s">
        <v>705</v>
      </c>
      <c r="W348" s="6">
        <v>35.459935080000001</v>
      </c>
      <c r="X348" s="6">
        <v>139.61410760000001</v>
      </c>
      <c r="Y348" s="6">
        <v>103</v>
      </c>
      <c r="Z348" s="6" t="s">
        <v>843</v>
      </c>
      <c r="AA348" s="6">
        <v>1002008</v>
      </c>
      <c r="AB348" s="6" t="s">
        <v>391</v>
      </c>
      <c r="AC348" s="6">
        <v>100200803</v>
      </c>
      <c r="AD348" s="6" t="s">
        <v>601</v>
      </c>
      <c r="AE348" s="6">
        <v>46</v>
      </c>
      <c r="AF348" s="6">
        <v>1</v>
      </c>
      <c r="AG348" s="6" t="s">
        <v>34</v>
      </c>
      <c r="AH348" s="6" t="s">
        <v>98</v>
      </c>
      <c r="AI348" s="6">
        <v>100</v>
      </c>
      <c r="AJ348" s="6" t="s">
        <v>93</v>
      </c>
      <c r="AK348" s="21" t="str">
        <f>AJ347</f>
        <v>自動車</v>
      </c>
      <c r="AM348" s="6">
        <v>74.599999999999994</v>
      </c>
      <c r="AN348" s="6">
        <v>1</v>
      </c>
      <c r="AO348" s="6">
        <v>36893</v>
      </c>
      <c r="AP348" s="6">
        <v>74.599999999999994</v>
      </c>
      <c r="AQ348" s="6">
        <v>1</v>
      </c>
      <c r="AR348" s="6">
        <v>57</v>
      </c>
      <c r="AS348" s="6">
        <v>450</v>
      </c>
      <c r="AT348" s="6" t="s">
        <v>115</v>
      </c>
      <c r="AU348" s="6" t="s">
        <v>114</v>
      </c>
      <c r="AV348" s="6">
        <v>2</v>
      </c>
      <c r="AW348" s="6">
        <v>3323</v>
      </c>
      <c r="AX348" s="6">
        <v>41</v>
      </c>
      <c r="AY348" s="6">
        <v>318</v>
      </c>
      <c r="AZ348" s="6">
        <v>3.9</v>
      </c>
      <c r="BA348" s="6">
        <v>101.9</v>
      </c>
      <c r="BB348" s="6">
        <v>1</v>
      </c>
      <c r="BC348" s="6">
        <v>32600</v>
      </c>
      <c r="BD348" s="6">
        <v>163</v>
      </c>
      <c r="BE348" s="6">
        <v>1</v>
      </c>
      <c r="BF348" s="6">
        <v>32600</v>
      </c>
      <c r="BG348" s="6">
        <v>403.7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/>
    </row>
    <row r="349" spans="1:69" ht="17" customHeight="1">
      <c r="A349" s="6">
        <v>255613</v>
      </c>
      <c r="B349" s="6" t="s">
        <v>65</v>
      </c>
      <c r="C349" s="6">
        <v>500</v>
      </c>
      <c r="D349" s="6" t="s">
        <v>33</v>
      </c>
      <c r="E349" s="6">
        <v>1</v>
      </c>
      <c r="F349" s="21">
        <f>IF(D349="帰宅",0,IF(D350="帰宅",1,IF(D351="帰宅",2,IF(D352="帰宅",3,IF(#REF!="帰宅",4,5)))))</f>
        <v>3</v>
      </c>
      <c r="H349" s="21" t="str">
        <f>D350</f>
        <v>娯楽</v>
      </c>
      <c r="I349" s="7">
        <v>40118.597071759257</v>
      </c>
      <c r="J349" s="7">
        <v>40118.621990740743</v>
      </c>
      <c r="K349" s="13">
        <v>4.2233796295477077E-2</v>
      </c>
      <c r="L349" s="23">
        <f>K349+K350+K351+K352</f>
        <v>7.4328703703940846E-2</v>
      </c>
      <c r="M349" s="6">
        <v>2153</v>
      </c>
      <c r="N349" s="10">
        <v>2583.5763168605208</v>
      </c>
      <c r="O349" s="6">
        <v>35.45938795</v>
      </c>
      <c r="P349" s="6">
        <v>139.61462800000001</v>
      </c>
      <c r="Q349" s="6">
        <v>103</v>
      </c>
      <c r="R349" s="6" t="s">
        <v>843</v>
      </c>
      <c r="S349" s="6">
        <v>1002008</v>
      </c>
      <c r="T349" s="6" t="s">
        <v>391</v>
      </c>
      <c r="U349" s="6">
        <v>100200801</v>
      </c>
      <c r="V349" s="6" t="s">
        <v>606</v>
      </c>
      <c r="W349" s="6">
        <v>35.453358379999997</v>
      </c>
      <c r="X349" s="6">
        <v>139.64217970000001</v>
      </c>
      <c r="Y349" s="6">
        <v>104</v>
      </c>
      <c r="Z349" s="6" t="s">
        <v>844</v>
      </c>
      <c r="AA349" s="6">
        <v>1003002</v>
      </c>
      <c r="AB349" s="6" t="s">
        <v>120</v>
      </c>
      <c r="AC349" s="6">
        <v>100300203</v>
      </c>
      <c r="AD349" s="6" t="s">
        <v>622</v>
      </c>
      <c r="AE349" s="6">
        <v>46</v>
      </c>
      <c r="AF349" s="6">
        <v>1</v>
      </c>
      <c r="AG349" s="6" t="s">
        <v>34</v>
      </c>
      <c r="AH349" s="6" t="s">
        <v>98</v>
      </c>
      <c r="AI349" s="6">
        <v>410</v>
      </c>
      <c r="AJ349" s="6" t="s">
        <v>43</v>
      </c>
      <c r="AL349" s="21" t="str">
        <f>AJ350</f>
        <v>自転車</v>
      </c>
      <c r="AM349" s="6">
        <v>17.100000000000001</v>
      </c>
      <c r="AN349" s="6">
        <v>1</v>
      </c>
      <c r="AO349" s="6">
        <v>3627</v>
      </c>
      <c r="AP349" s="6">
        <v>16.100000000000001</v>
      </c>
      <c r="AQ349" s="6">
        <v>1</v>
      </c>
      <c r="AR349" s="6">
        <v>20</v>
      </c>
      <c r="AS349" s="6">
        <v>300</v>
      </c>
      <c r="AT349" s="6" t="s">
        <v>114</v>
      </c>
      <c r="AU349" s="6" t="s">
        <v>136</v>
      </c>
      <c r="AV349" s="6">
        <v>1</v>
      </c>
      <c r="AW349" s="6">
        <v>311</v>
      </c>
      <c r="AX349" s="6">
        <v>3.8</v>
      </c>
      <c r="AY349" s="6">
        <v>1305</v>
      </c>
      <c r="AZ349" s="6">
        <v>15.5</v>
      </c>
      <c r="BA349" s="6">
        <v>39.299999999999997</v>
      </c>
      <c r="BB349" s="6">
        <v>1</v>
      </c>
      <c r="BC349" s="6">
        <v>3412</v>
      </c>
      <c r="BD349" s="6">
        <v>17.100000000000001</v>
      </c>
      <c r="BE349" s="6">
        <v>1</v>
      </c>
      <c r="BF349" s="6">
        <v>3412</v>
      </c>
      <c r="BG349" s="6">
        <v>40.799999999999997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</row>
    <row r="350" spans="1:69" ht="17" customHeight="1">
      <c r="A350" s="6">
        <v>255625</v>
      </c>
      <c r="B350" s="6" t="s">
        <v>65</v>
      </c>
      <c r="C350" s="6">
        <v>700</v>
      </c>
      <c r="D350" s="6" t="s">
        <v>90</v>
      </c>
      <c r="E350" s="6">
        <v>1</v>
      </c>
      <c r="F350" s="21">
        <f>IF(D350="帰宅",0,IF(D351="帰宅",1,IF(D352="帰宅",2,IF(#REF!="帰宅",3,IF(#REF!="帰宅",4,5)))))</f>
        <v>2</v>
      </c>
      <c r="G350" s="21" t="str">
        <f>D349</f>
        <v>買い物</v>
      </c>
      <c r="H350" s="21" t="str">
        <f>D351</f>
        <v>買い物</v>
      </c>
      <c r="I350" s="7">
        <v>40118.664224537039</v>
      </c>
      <c r="J350" s="7">
        <v>40118.674398148149</v>
      </c>
      <c r="K350" s="13">
        <v>2.0451388889341615E-2</v>
      </c>
      <c r="L350" s="23">
        <f>K349+K350+K351+K352</f>
        <v>7.4328703703940846E-2</v>
      </c>
      <c r="M350" s="6">
        <v>879</v>
      </c>
      <c r="N350" s="10">
        <v>1792.0477692877519</v>
      </c>
      <c r="O350" s="6">
        <v>35.453497769999998</v>
      </c>
      <c r="P350" s="6">
        <v>139.6424265</v>
      </c>
      <c r="Q350" s="6">
        <v>104</v>
      </c>
      <c r="R350" s="6" t="s">
        <v>844</v>
      </c>
      <c r="S350" s="6">
        <v>1003002</v>
      </c>
      <c r="T350" s="6" t="s">
        <v>120</v>
      </c>
      <c r="U350" s="6">
        <v>100300203</v>
      </c>
      <c r="V350" s="6" t="s">
        <v>622</v>
      </c>
      <c r="W350" s="6">
        <v>35.462697800000001</v>
      </c>
      <c r="X350" s="6">
        <v>139.62617760000001</v>
      </c>
      <c r="Y350" s="6">
        <v>103</v>
      </c>
      <c r="Z350" s="6" t="s">
        <v>843</v>
      </c>
      <c r="AA350" s="6">
        <v>1002001</v>
      </c>
      <c r="AB350" s="6" t="s">
        <v>387</v>
      </c>
      <c r="AC350" s="6">
        <v>100200103</v>
      </c>
      <c r="AD350" s="6" t="s">
        <v>599</v>
      </c>
      <c r="AE350" s="6">
        <v>46</v>
      </c>
      <c r="AF350" s="6">
        <v>1</v>
      </c>
      <c r="AG350" s="6" t="s">
        <v>34</v>
      </c>
      <c r="AH350" s="6" t="s">
        <v>98</v>
      </c>
      <c r="AI350" s="6">
        <v>410</v>
      </c>
      <c r="AJ350" s="6" t="s">
        <v>43</v>
      </c>
      <c r="AK350" s="21" t="str">
        <f>AJ349</f>
        <v>自転車</v>
      </c>
      <c r="AL350" s="21" t="str">
        <f>AJ351</f>
        <v>自転車</v>
      </c>
      <c r="AM350" s="6">
        <v>10.4</v>
      </c>
      <c r="AN350" s="6">
        <v>1</v>
      </c>
      <c r="AO350" s="6">
        <v>2166</v>
      </c>
      <c r="AP350" s="6">
        <v>8.1</v>
      </c>
      <c r="AQ350" s="6">
        <v>1</v>
      </c>
      <c r="AR350" s="6">
        <v>3</v>
      </c>
      <c r="AS350" s="6">
        <v>180</v>
      </c>
      <c r="AT350" s="6" t="s">
        <v>136</v>
      </c>
      <c r="AU350" s="6" t="s">
        <v>127</v>
      </c>
      <c r="AV350" s="6">
        <v>0</v>
      </c>
      <c r="AW350" s="6">
        <v>1328</v>
      </c>
      <c r="AX350" s="6">
        <v>16.2</v>
      </c>
      <c r="AY350" s="6">
        <v>817</v>
      </c>
      <c r="AZ350" s="6">
        <v>9.8000000000000007</v>
      </c>
      <c r="BA350" s="6">
        <v>29</v>
      </c>
      <c r="BB350" s="6">
        <v>1</v>
      </c>
      <c r="BC350" s="6">
        <v>2071</v>
      </c>
      <c r="BD350" s="6">
        <v>10.4</v>
      </c>
      <c r="BE350" s="6">
        <v>1</v>
      </c>
      <c r="BF350" s="6">
        <v>2071</v>
      </c>
      <c r="BG350" s="6">
        <v>25.5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</row>
    <row r="351" spans="1:69" ht="17" customHeight="1">
      <c r="A351" s="6">
        <v>255633</v>
      </c>
      <c r="B351" s="6" t="s">
        <v>65</v>
      </c>
      <c r="C351" s="6">
        <v>500</v>
      </c>
      <c r="D351" s="6" t="s">
        <v>33</v>
      </c>
      <c r="E351" s="6">
        <v>1</v>
      </c>
      <c r="F351" s="21">
        <f>IF(D351="帰宅",0,IF(D352="帰宅",1,IF(#REF!="帰宅",2,IF(#REF!="帰宅",3,IF(#REF!="帰宅",4,5)))))</f>
        <v>1</v>
      </c>
      <c r="G351" s="21" t="str">
        <f>D350</f>
        <v>娯楽</v>
      </c>
      <c r="H351" s="21" t="str">
        <f>D352</f>
        <v>帰宅</v>
      </c>
      <c r="I351" s="7">
        <v>40118.694849537038</v>
      </c>
      <c r="J351" s="7">
        <v>40118.699363425927</v>
      </c>
      <c r="K351" s="13">
        <v>1.1643518519122154E-2</v>
      </c>
      <c r="L351" s="23">
        <f>K349+K350+K351+K352</f>
        <v>7.4328703703940846E-2</v>
      </c>
      <c r="M351" s="6">
        <v>390</v>
      </c>
      <c r="N351" s="10">
        <v>665.29059334592546</v>
      </c>
      <c r="O351" s="6">
        <v>35.463244940000003</v>
      </c>
      <c r="P351" s="6">
        <v>139.62590940000001</v>
      </c>
      <c r="Q351" s="6">
        <v>103</v>
      </c>
      <c r="R351" s="6" t="s">
        <v>843</v>
      </c>
      <c r="S351" s="6">
        <v>1002001</v>
      </c>
      <c r="T351" s="6" t="s">
        <v>387</v>
      </c>
      <c r="U351" s="6">
        <v>100200103</v>
      </c>
      <c r="V351" s="6" t="s">
        <v>599</v>
      </c>
      <c r="W351" s="6">
        <v>35.457285079999998</v>
      </c>
      <c r="X351" s="6">
        <v>139.62656920000001</v>
      </c>
      <c r="Y351" s="6">
        <v>103</v>
      </c>
      <c r="Z351" s="6" t="s">
        <v>843</v>
      </c>
      <c r="AA351" s="6">
        <v>1002002</v>
      </c>
      <c r="AB351" s="6" t="s">
        <v>136</v>
      </c>
      <c r="AC351" s="6">
        <v>100200207</v>
      </c>
      <c r="AD351" s="6" t="s">
        <v>608</v>
      </c>
      <c r="AE351" s="6">
        <v>46</v>
      </c>
      <c r="AF351" s="6">
        <v>1</v>
      </c>
      <c r="AG351" s="6" t="s">
        <v>34</v>
      </c>
      <c r="AH351" s="6" t="s">
        <v>98</v>
      </c>
      <c r="AI351" s="6">
        <v>410</v>
      </c>
      <c r="AJ351" s="6" t="s">
        <v>43</v>
      </c>
      <c r="AK351" s="21" t="str">
        <f>AJ350</f>
        <v>自転車</v>
      </c>
      <c r="AL351" s="21" t="str">
        <f>AJ352</f>
        <v>自転車</v>
      </c>
      <c r="AM351" s="6">
        <v>4</v>
      </c>
      <c r="AN351" s="6">
        <v>1</v>
      </c>
      <c r="AO351" s="6">
        <v>863</v>
      </c>
      <c r="AP351" s="6">
        <v>3.9</v>
      </c>
      <c r="AQ351" s="6">
        <v>1</v>
      </c>
      <c r="AR351" s="6">
        <v>2</v>
      </c>
      <c r="AS351" s="6">
        <v>200</v>
      </c>
      <c r="AT351" s="6" t="s">
        <v>127</v>
      </c>
      <c r="AU351" s="6" t="s">
        <v>138</v>
      </c>
      <c r="AV351" s="6">
        <v>0</v>
      </c>
      <c r="AW351" s="6">
        <v>823</v>
      </c>
      <c r="AX351" s="6">
        <v>9.9</v>
      </c>
      <c r="AY351" s="6">
        <v>674</v>
      </c>
      <c r="AZ351" s="6">
        <v>8.1</v>
      </c>
      <c r="BA351" s="6">
        <v>20</v>
      </c>
      <c r="BB351" s="6">
        <v>1</v>
      </c>
      <c r="BC351" s="6">
        <v>807</v>
      </c>
      <c r="BD351" s="6">
        <v>4</v>
      </c>
      <c r="BE351" s="6">
        <v>1</v>
      </c>
      <c r="BF351" s="6">
        <v>807</v>
      </c>
      <c r="BG351" s="6">
        <v>9.6999999999999993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</row>
    <row r="352" spans="1:69" ht="17" customHeight="1">
      <c r="A352" s="6">
        <v>255639</v>
      </c>
      <c r="B352" s="6" t="s">
        <v>65</v>
      </c>
      <c r="C352" s="6">
        <v>200</v>
      </c>
      <c r="D352" s="6" t="s">
        <v>85</v>
      </c>
      <c r="E352" s="6"/>
      <c r="F352" s="21">
        <f>IF(D352="帰宅",0,IF(#REF!="帰宅",1,IF(#REF!="帰宅",2,IF(#REF!="帰宅",3,IF(#REF!="帰宅",4,5)))))</f>
        <v>0</v>
      </c>
      <c r="G352" s="21" t="str">
        <f>D351</f>
        <v>買い物</v>
      </c>
      <c r="I352" s="7">
        <v>40118.711006944446</v>
      </c>
      <c r="J352" s="7">
        <v>40118.723449074074</v>
      </c>
      <c r="K352" s="13"/>
      <c r="L352" s="23">
        <f>K349+K350+K351+K352</f>
        <v>7.4328703703940846E-2</v>
      </c>
      <c r="M352" s="6">
        <v>1075</v>
      </c>
      <c r="N352" s="10">
        <v>1118.8361529017259</v>
      </c>
      <c r="O352" s="6">
        <v>35.458025409999998</v>
      </c>
      <c r="P352" s="6">
        <v>139.62660679999999</v>
      </c>
      <c r="Q352" s="6">
        <v>103</v>
      </c>
      <c r="R352" s="6" t="s">
        <v>843</v>
      </c>
      <c r="S352" s="6">
        <v>1002002</v>
      </c>
      <c r="T352" s="6" t="s">
        <v>136</v>
      </c>
      <c r="U352" s="6">
        <v>100200207</v>
      </c>
      <c r="V352" s="6" t="s">
        <v>608</v>
      </c>
      <c r="W352" s="6">
        <v>35.459725910000003</v>
      </c>
      <c r="X352" s="6">
        <v>139.6144295</v>
      </c>
      <c r="Y352" s="6">
        <v>103</v>
      </c>
      <c r="Z352" s="6" t="s">
        <v>843</v>
      </c>
      <c r="AA352" s="6">
        <v>1002008</v>
      </c>
      <c r="AB352" s="6" t="s">
        <v>391</v>
      </c>
      <c r="AC352" s="6">
        <v>100200803</v>
      </c>
      <c r="AD352" s="6" t="s">
        <v>601</v>
      </c>
      <c r="AE352" s="6">
        <v>46</v>
      </c>
      <c r="AF352" s="6">
        <v>1</v>
      </c>
      <c r="AG352" s="6" t="s">
        <v>34</v>
      </c>
      <c r="AH352" s="6" t="s">
        <v>98</v>
      </c>
      <c r="AI352" s="6">
        <v>410</v>
      </c>
      <c r="AJ352" s="6" t="s">
        <v>43</v>
      </c>
      <c r="AK352" s="21" t="str">
        <f>AJ351</f>
        <v>自転車</v>
      </c>
      <c r="AM352" s="6">
        <v>8.5</v>
      </c>
      <c r="AN352" s="6">
        <v>1</v>
      </c>
      <c r="AO352" s="6">
        <v>1867</v>
      </c>
      <c r="AP352" s="6">
        <v>8.1999999999999993</v>
      </c>
      <c r="AQ352" s="6">
        <v>1</v>
      </c>
      <c r="AR352" s="6">
        <v>6</v>
      </c>
      <c r="AS352" s="6">
        <v>340</v>
      </c>
      <c r="AT352" s="6" t="s">
        <v>138</v>
      </c>
      <c r="AU352" s="6" t="s">
        <v>114</v>
      </c>
      <c r="AV352" s="6">
        <v>1</v>
      </c>
      <c r="AW352" s="6">
        <v>650</v>
      </c>
      <c r="AX352" s="6">
        <v>7.8</v>
      </c>
      <c r="AY352" s="6">
        <v>303</v>
      </c>
      <c r="AZ352" s="6">
        <v>3.7</v>
      </c>
      <c r="BA352" s="6">
        <v>17.5</v>
      </c>
      <c r="BB352" s="6">
        <v>1</v>
      </c>
      <c r="BC352" s="6">
        <v>1706</v>
      </c>
      <c r="BD352" s="6">
        <v>8.5</v>
      </c>
      <c r="BE352" s="6">
        <v>1</v>
      </c>
      <c r="BF352" s="6">
        <v>1706</v>
      </c>
      <c r="BG352" s="6">
        <v>20.6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</row>
    <row r="353" spans="1:69" ht="17" customHeight="1">
      <c r="A353" s="6">
        <v>255793</v>
      </c>
      <c r="B353" s="6" t="s">
        <v>65</v>
      </c>
      <c r="C353" s="6">
        <v>999</v>
      </c>
      <c r="D353" s="6" t="s">
        <v>84</v>
      </c>
      <c r="E353" s="21">
        <f t="shared" ref="E353:E360" si="7">IF(D353="帰宅",0,IF(D354="帰宅",1,IF(D355="帰宅",2,IF(D356="帰宅",3,IF(D357="帰宅",4,5)))))</f>
        <v>1</v>
      </c>
      <c r="H353" s="21" t="str">
        <f>D354</f>
        <v>帰宅</v>
      </c>
      <c r="I353" s="7">
        <v>40120.544930555552</v>
      </c>
      <c r="J353" s="7">
        <v>40120.574074074073</v>
      </c>
      <c r="K353" s="13">
        <v>0.10583333333488554</v>
      </c>
      <c r="L353" s="23">
        <f>K353+K354</f>
        <v>0.10583333333488554</v>
      </c>
      <c r="M353" s="6">
        <v>2518</v>
      </c>
      <c r="N353" s="10">
        <v>4142.1762392434066</v>
      </c>
      <c r="O353" s="6">
        <v>35.459527459999997</v>
      </c>
      <c r="P353" s="6">
        <v>139.61579750000001</v>
      </c>
      <c r="Q353" s="6">
        <v>103</v>
      </c>
      <c r="R353" s="6" t="s">
        <v>843</v>
      </c>
      <c r="S353" s="6">
        <v>1002008</v>
      </c>
      <c r="T353" s="6" t="s">
        <v>391</v>
      </c>
      <c r="U353" s="6">
        <v>100200801</v>
      </c>
      <c r="V353" s="6" t="s">
        <v>606</v>
      </c>
      <c r="W353" s="6">
        <v>35.436465750000004</v>
      </c>
      <c r="X353" s="6">
        <v>139.65171760000001</v>
      </c>
      <c r="Y353" s="6">
        <v>104</v>
      </c>
      <c r="Z353" s="6" t="s">
        <v>844</v>
      </c>
      <c r="AA353" s="6">
        <v>1003017</v>
      </c>
      <c r="AB353" s="6" t="s">
        <v>41</v>
      </c>
      <c r="AC353" s="6">
        <v>100301703</v>
      </c>
      <c r="AD353" s="6" t="s">
        <v>675</v>
      </c>
      <c r="AE353" s="6">
        <v>46</v>
      </c>
      <c r="AF353" s="6">
        <v>1</v>
      </c>
      <c r="AG353" s="6" t="s">
        <v>34</v>
      </c>
      <c r="AH353" s="6" t="s">
        <v>98</v>
      </c>
      <c r="AI353" s="6">
        <v>200</v>
      </c>
      <c r="AJ353" s="6" t="s">
        <v>94</v>
      </c>
      <c r="AL353" s="6" t="str">
        <f>AJ354</f>
        <v>鉄道</v>
      </c>
      <c r="AM353" s="6">
        <v>36.200000000000003</v>
      </c>
      <c r="AN353" s="6">
        <v>1</v>
      </c>
      <c r="AO353" s="6">
        <v>5265</v>
      </c>
      <c r="AP353" s="6">
        <v>17.3</v>
      </c>
      <c r="AQ353" s="6">
        <v>1</v>
      </c>
      <c r="AR353" s="6">
        <v>25</v>
      </c>
      <c r="AS353" s="6">
        <v>340</v>
      </c>
      <c r="AT353" s="6" t="s">
        <v>114</v>
      </c>
      <c r="AU353" s="6" t="s">
        <v>36</v>
      </c>
      <c r="AV353" s="6">
        <v>1</v>
      </c>
      <c r="AW353" s="6">
        <v>92</v>
      </c>
      <c r="AX353" s="6">
        <v>1.1000000000000001</v>
      </c>
      <c r="AY353" s="6">
        <v>828</v>
      </c>
      <c r="AZ353" s="6">
        <v>10.1</v>
      </c>
      <c r="BA353" s="6">
        <v>36.200000000000003</v>
      </c>
      <c r="BB353" s="6">
        <v>1</v>
      </c>
      <c r="BC353" s="6">
        <v>4621</v>
      </c>
      <c r="BD353" s="6">
        <v>23.1</v>
      </c>
      <c r="BE353" s="6">
        <v>1</v>
      </c>
      <c r="BF353" s="6">
        <v>4621</v>
      </c>
      <c r="BG353" s="6">
        <v>55.5</v>
      </c>
      <c r="BH353" s="6">
        <v>1</v>
      </c>
      <c r="BI353" s="6">
        <v>3.9</v>
      </c>
      <c r="BJ353" s="6">
        <v>21</v>
      </c>
      <c r="BK353" s="6">
        <v>210</v>
      </c>
      <c r="BL353" s="6">
        <v>339</v>
      </c>
      <c r="BM353" s="6">
        <v>5.0999999999999996</v>
      </c>
      <c r="BN353" s="6">
        <v>297</v>
      </c>
      <c r="BO353" s="6">
        <v>4.5</v>
      </c>
      <c r="BP353" s="6">
        <v>30.6</v>
      </c>
      <c r="BQ353" s="6"/>
    </row>
    <row r="354" spans="1:69" ht="17" customHeight="1">
      <c r="A354" s="6">
        <v>255805</v>
      </c>
      <c r="B354" s="6" t="s">
        <v>65</v>
      </c>
      <c r="C354" s="6">
        <v>200</v>
      </c>
      <c r="D354" s="6" t="s">
        <v>85</v>
      </c>
      <c r="E354" s="21">
        <f t="shared" si="7"/>
        <v>0</v>
      </c>
      <c r="G354" s="21" t="str">
        <f>D353</f>
        <v>その他</v>
      </c>
      <c r="I354" s="7">
        <v>40120.679907407408</v>
      </c>
      <c r="J354" s="7">
        <v>40120.725694444445</v>
      </c>
      <c r="K354" s="13"/>
      <c r="L354" s="23">
        <f>K353+K354</f>
        <v>0.10583333333488554</v>
      </c>
      <c r="M354" s="6">
        <v>3956</v>
      </c>
      <c r="N354" s="10">
        <v>4006.3662002698247</v>
      </c>
      <c r="O354" s="6">
        <v>35.438488149999998</v>
      </c>
      <c r="P354" s="6">
        <v>139.65239890000001</v>
      </c>
      <c r="Q354" s="6">
        <v>104</v>
      </c>
      <c r="R354" s="6" t="s">
        <v>844</v>
      </c>
      <c r="S354" s="6">
        <v>1003017</v>
      </c>
      <c r="T354" s="6" t="s">
        <v>41</v>
      </c>
      <c r="U354" s="6">
        <v>100301703</v>
      </c>
      <c r="V354" s="6" t="s">
        <v>675</v>
      </c>
      <c r="W354" s="6">
        <v>35.458808529999999</v>
      </c>
      <c r="X354" s="6">
        <v>139.6158672</v>
      </c>
      <c r="Y354" s="6">
        <v>103</v>
      </c>
      <c r="Z354" s="6" t="s">
        <v>843</v>
      </c>
      <c r="AA354" s="6">
        <v>1002005</v>
      </c>
      <c r="AB354" s="6" t="s">
        <v>393</v>
      </c>
      <c r="AC354" s="6">
        <v>100200504</v>
      </c>
      <c r="AD354" s="6" t="s">
        <v>611</v>
      </c>
      <c r="AE354" s="6">
        <v>46</v>
      </c>
      <c r="AF354" s="6">
        <v>1</v>
      </c>
      <c r="AG354" s="6" t="s">
        <v>34</v>
      </c>
      <c r="AH354" s="6" t="s">
        <v>98</v>
      </c>
      <c r="AI354" s="6">
        <v>200</v>
      </c>
      <c r="AJ354" s="6" t="s">
        <v>94</v>
      </c>
      <c r="AK354" s="21" t="str">
        <f>AJ353</f>
        <v>鉄道</v>
      </c>
      <c r="AM354" s="6">
        <v>26.400000000000002</v>
      </c>
      <c r="AN354" s="6">
        <v>1</v>
      </c>
      <c r="AO354" s="6">
        <v>5288</v>
      </c>
      <c r="AP354" s="6">
        <v>17.8</v>
      </c>
      <c r="AQ354" s="6">
        <v>1</v>
      </c>
      <c r="AR354" s="6">
        <v>18</v>
      </c>
      <c r="AS354" s="6">
        <v>340</v>
      </c>
      <c r="AT354" s="6" t="s">
        <v>36</v>
      </c>
      <c r="AU354" s="6" t="s">
        <v>114</v>
      </c>
      <c r="AV354" s="6">
        <v>1</v>
      </c>
      <c r="AW354" s="6">
        <v>535</v>
      </c>
      <c r="AX354" s="6">
        <v>6.6</v>
      </c>
      <c r="AY354" s="6">
        <v>149</v>
      </c>
      <c r="AZ354" s="6">
        <v>1.8</v>
      </c>
      <c r="BA354" s="6">
        <v>26.400000000000002</v>
      </c>
      <c r="BB354" s="6">
        <v>1</v>
      </c>
      <c r="BC354" s="6">
        <v>4623</v>
      </c>
      <c r="BD354" s="6">
        <v>23.1</v>
      </c>
      <c r="BE354" s="6">
        <v>1</v>
      </c>
      <c r="BF354" s="6">
        <v>4623</v>
      </c>
      <c r="BG354" s="6">
        <v>55.5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/>
    </row>
    <row r="355" spans="1:69" ht="17" customHeight="1">
      <c r="A355" s="6">
        <v>255819</v>
      </c>
      <c r="B355" s="6" t="s">
        <v>65</v>
      </c>
      <c r="C355" s="6">
        <v>600</v>
      </c>
      <c r="D355" s="6" t="s">
        <v>91</v>
      </c>
      <c r="E355" s="21">
        <f t="shared" si="7"/>
        <v>1</v>
      </c>
      <c r="H355" s="21" t="str">
        <f>D356</f>
        <v>帰宅</v>
      </c>
      <c r="I355" s="7">
        <v>40120.754155092596</v>
      </c>
      <c r="J355" s="7">
        <v>40120.766967592594</v>
      </c>
      <c r="K355" s="13">
        <v>3.7523148144828156E-2</v>
      </c>
      <c r="L355" s="23">
        <f>K355+K356</f>
        <v>3.7523148144828156E-2</v>
      </c>
      <c r="M355" s="6">
        <v>1107</v>
      </c>
      <c r="N355" s="10">
        <v>1691.1155921021355</v>
      </c>
      <c r="O355" s="6">
        <v>35.460197960000002</v>
      </c>
      <c r="P355" s="6">
        <v>139.61433829999999</v>
      </c>
      <c r="Q355" s="6">
        <v>103</v>
      </c>
      <c r="R355" s="6" t="s">
        <v>843</v>
      </c>
      <c r="S355" s="6">
        <v>1002008</v>
      </c>
      <c r="T355" s="6" t="s">
        <v>391</v>
      </c>
      <c r="U355" s="6">
        <v>100200803</v>
      </c>
      <c r="V355" s="6" t="s">
        <v>601</v>
      </c>
      <c r="W355" s="6">
        <v>35.453277909999997</v>
      </c>
      <c r="X355" s="6">
        <v>139.5977087</v>
      </c>
      <c r="Y355" s="6">
        <v>106</v>
      </c>
      <c r="Z355" s="6" t="s">
        <v>841</v>
      </c>
      <c r="AA355" s="6">
        <v>1005012</v>
      </c>
      <c r="AB355" s="6" t="s">
        <v>398</v>
      </c>
      <c r="AC355" s="6">
        <v>100501202</v>
      </c>
      <c r="AD355" s="6" t="s">
        <v>619</v>
      </c>
      <c r="AE355" s="6">
        <v>46</v>
      </c>
      <c r="AF355" s="6">
        <v>1</v>
      </c>
      <c r="AG355" s="6" t="s">
        <v>34</v>
      </c>
      <c r="AH355" s="6" t="s">
        <v>98</v>
      </c>
      <c r="AI355" s="6">
        <v>100</v>
      </c>
      <c r="AJ355" s="6" t="s">
        <v>93</v>
      </c>
      <c r="AL355" s="6" t="str">
        <f>AJ356</f>
        <v>自動車</v>
      </c>
      <c r="AM355" s="6">
        <v>7.6</v>
      </c>
      <c r="AN355" s="6">
        <v>1</v>
      </c>
      <c r="AO355" s="6">
        <v>2202</v>
      </c>
      <c r="AP355" s="6">
        <v>7.6</v>
      </c>
      <c r="AQ355" s="6">
        <v>0</v>
      </c>
      <c r="AR355" s="6">
        <v>5</v>
      </c>
      <c r="AS355" s="6">
        <v>140</v>
      </c>
      <c r="AT355" s="6" t="s">
        <v>114</v>
      </c>
      <c r="AU355" s="6" t="s">
        <v>204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1</v>
      </c>
      <c r="BC355" s="6">
        <v>2039</v>
      </c>
      <c r="BD355" s="6">
        <v>10.199999999999999</v>
      </c>
      <c r="BE355" s="6">
        <v>1</v>
      </c>
      <c r="BF355" s="6">
        <v>2039</v>
      </c>
      <c r="BG355" s="6">
        <v>25.5</v>
      </c>
      <c r="BH355" s="6">
        <v>1</v>
      </c>
      <c r="BI355" s="6">
        <v>1.7</v>
      </c>
      <c r="BJ355" s="6">
        <v>7</v>
      </c>
      <c r="BK355" s="6">
        <v>210</v>
      </c>
      <c r="BL355" s="6">
        <v>464</v>
      </c>
      <c r="BM355" s="6">
        <v>7</v>
      </c>
      <c r="BN355" s="6">
        <v>393</v>
      </c>
      <c r="BO355" s="6">
        <v>5.9</v>
      </c>
      <c r="BP355" s="6">
        <v>19.899999999999999</v>
      </c>
      <c r="BQ355" s="6"/>
    </row>
    <row r="356" spans="1:69" ht="17" customHeight="1">
      <c r="A356" s="6">
        <v>255823</v>
      </c>
      <c r="B356" s="6" t="s">
        <v>65</v>
      </c>
      <c r="C356" s="6">
        <v>200</v>
      </c>
      <c r="D356" s="6" t="s">
        <v>85</v>
      </c>
      <c r="E356" s="21">
        <f t="shared" si="7"/>
        <v>0</v>
      </c>
      <c r="G356" s="21" t="str">
        <f>D355</f>
        <v>食事</v>
      </c>
      <c r="I356" s="7">
        <v>40120.804490740738</v>
      </c>
      <c r="J356" s="7">
        <v>40120.816284722219</v>
      </c>
      <c r="K356" s="13"/>
      <c r="L356" s="23">
        <f>K355+K356</f>
        <v>3.7523148144828156E-2</v>
      </c>
      <c r="M356" s="6">
        <v>1019</v>
      </c>
      <c r="N356" s="10">
        <v>1448.779143302391</v>
      </c>
      <c r="O356" s="6">
        <v>35.453605099999997</v>
      </c>
      <c r="P356" s="6">
        <v>139.599436</v>
      </c>
      <c r="Q356" s="6">
        <v>106</v>
      </c>
      <c r="R356" s="6" t="s">
        <v>841</v>
      </c>
      <c r="S356" s="6">
        <v>1005012</v>
      </c>
      <c r="T356" s="6" t="s">
        <v>398</v>
      </c>
      <c r="U356" s="6">
        <v>100501202</v>
      </c>
      <c r="V356" s="6" t="s">
        <v>619</v>
      </c>
      <c r="W356" s="6">
        <v>35.459157259999998</v>
      </c>
      <c r="X356" s="6">
        <v>139.61390919999999</v>
      </c>
      <c r="Y356" s="6">
        <v>103</v>
      </c>
      <c r="Z356" s="6" t="s">
        <v>843</v>
      </c>
      <c r="AA356" s="6">
        <v>1002008</v>
      </c>
      <c r="AB356" s="6" t="s">
        <v>391</v>
      </c>
      <c r="AC356" s="6">
        <v>100200801</v>
      </c>
      <c r="AD356" s="6" t="s">
        <v>606</v>
      </c>
      <c r="AE356" s="6">
        <v>46</v>
      </c>
      <c r="AF356" s="6">
        <v>1</v>
      </c>
      <c r="AG356" s="6" t="s">
        <v>34</v>
      </c>
      <c r="AH356" s="6" t="s">
        <v>98</v>
      </c>
      <c r="AI356" s="6">
        <v>100</v>
      </c>
      <c r="AJ356" s="6" t="s">
        <v>93</v>
      </c>
      <c r="AK356" s="21" t="str">
        <f>AJ355</f>
        <v>自動車</v>
      </c>
      <c r="AM356" s="6">
        <v>10.5</v>
      </c>
      <c r="AN356" s="6">
        <v>1</v>
      </c>
      <c r="AO356" s="6">
        <v>3116</v>
      </c>
      <c r="AP356" s="6">
        <v>10.5</v>
      </c>
      <c r="AQ356" s="6">
        <v>0</v>
      </c>
      <c r="AR356" s="6">
        <v>5</v>
      </c>
      <c r="AS356" s="6">
        <v>140</v>
      </c>
      <c r="AT356" s="6" t="s">
        <v>204</v>
      </c>
      <c r="AU356" s="6" t="s">
        <v>114</v>
      </c>
      <c r="AV356" s="6">
        <v>0</v>
      </c>
      <c r="AW356" s="6">
        <v>967</v>
      </c>
      <c r="AX356" s="6">
        <v>12</v>
      </c>
      <c r="AY356" s="6">
        <v>447</v>
      </c>
      <c r="AZ356" s="6">
        <v>5</v>
      </c>
      <c r="BA356" s="6">
        <v>22</v>
      </c>
      <c r="BB356" s="6">
        <v>1</v>
      </c>
      <c r="BC356" s="6">
        <v>1674</v>
      </c>
      <c r="BD356" s="6">
        <v>8.4</v>
      </c>
      <c r="BE356" s="6">
        <v>1</v>
      </c>
      <c r="BF356" s="6">
        <v>1674</v>
      </c>
      <c r="BG356" s="6">
        <v>20.3</v>
      </c>
      <c r="BH356" s="6">
        <v>1</v>
      </c>
      <c r="BI356" s="6">
        <v>1.3</v>
      </c>
      <c r="BJ356" s="6">
        <v>5</v>
      </c>
      <c r="BK356" s="6">
        <v>210</v>
      </c>
      <c r="BL356" s="6">
        <v>240</v>
      </c>
      <c r="BM356" s="6">
        <v>3.6</v>
      </c>
      <c r="BN356" s="6">
        <v>349</v>
      </c>
      <c r="BO356" s="6">
        <v>5.2</v>
      </c>
      <c r="BP356" s="6">
        <v>13.8</v>
      </c>
      <c r="BQ356" s="6"/>
    </row>
    <row r="357" spans="1:69" ht="17" customHeight="1">
      <c r="A357" s="6">
        <v>255839</v>
      </c>
      <c r="B357" s="6" t="s">
        <v>65</v>
      </c>
      <c r="C357" s="6">
        <v>100</v>
      </c>
      <c r="D357" s="6" t="s">
        <v>86</v>
      </c>
      <c r="E357" s="21">
        <f t="shared" si="7"/>
        <v>1</v>
      </c>
      <c r="H357" s="21" t="str">
        <f>D358</f>
        <v>帰宅</v>
      </c>
      <c r="I357" s="7">
        <v>40121.300381944442</v>
      </c>
      <c r="J357" s="7">
        <v>40121.352847222224</v>
      </c>
      <c r="K357" s="13">
        <v>0.49513888888759539</v>
      </c>
      <c r="L357" s="23">
        <f>K357+K358</f>
        <v>0.49513888888759539</v>
      </c>
      <c r="M357" s="6">
        <v>4533</v>
      </c>
      <c r="N357" s="10">
        <v>27287.888407174763</v>
      </c>
      <c r="O357" s="6">
        <v>35.459468440000002</v>
      </c>
      <c r="P357" s="6">
        <v>139.61452610000001</v>
      </c>
      <c r="Q357" s="6">
        <v>103</v>
      </c>
      <c r="R357" s="6" t="s">
        <v>843</v>
      </c>
      <c r="S357" s="6">
        <v>1002008</v>
      </c>
      <c r="T357" s="6" t="s">
        <v>391</v>
      </c>
      <c r="U357" s="6">
        <v>100200801</v>
      </c>
      <c r="V357" s="6" t="s">
        <v>606</v>
      </c>
      <c r="W357" s="6">
        <v>35.42286695</v>
      </c>
      <c r="X357" s="6">
        <v>139.31662919999999</v>
      </c>
      <c r="Y357" s="6">
        <v>212</v>
      </c>
      <c r="Z357" s="6" t="s">
        <v>835</v>
      </c>
      <c r="AA357" s="6">
        <v>2120802</v>
      </c>
      <c r="AB357" s="6" t="s">
        <v>424</v>
      </c>
      <c r="AC357" s="6">
        <v>212080201</v>
      </c>
      <c r="AD357" s="6" t="s">
        <v>702</v>
      </c>
      <c r="AE357" s="6">
        <v>46</v>
      </c>
      <c r="AF357" s="6">
        <v>1</v>
      </c>
      <c r="AG357" s="6" t="s">
        <v>34</v>
      </c>
      <c r="AH357" s="6" t="s">
        <v>98</v>
      </c>
      <c r="AI357" s="6">
        <v>100</v>
      </c>
      <c r="AJ357" s="6" t="s">
        <v>93</v>
      </c>
      <c r="AL357" s="6" t="str">
        <f>AJ358</f>
        <v>自動車</v>
      </c>
      <c r="AM357" s="6">
        <v>72</v>
      </c>
      <c r="AN357" s="6">
        <v>1</v>
      </c>
      <c r="AO357" s="6">
        <v>36584</v>
      </c>
      <c r="AP357" s="6">
        <v>72</v>
      </c>
      <c r="AQ357" s="6">
        <v>1</v>
      </c>
      <c r="AR357" s="6">
        <v>54</v>
      </c>
      <c r="AS357" s="6">
        <v>450</v>
      </c>
      <c r="AT357" s="6" t="s">
        <v>114</v>
      </c>
      <c r="AU357" s="6" t="s">
        <v>115</v>
      </c>
      <c r="AV357" s="6">
        <v>2</v>
      </c>
      <c r="AW357" s="6">
        <v>314</v>
      </c>
      <c r="AX357" s="6">
        <v>3.8</v>
      </c>
      <c r="AY357" s="6">
        <v>3413</v>
      </c>
      <c r="AZ357" s="6">
        <v>43</v>
      </c>
      <c r="BA357" s="6">
        <v>100.8</v>
      </c>
      <c r="BB357" s="6">
        <v>1</v>
      </c>
      <c r="BC357" s="6">
        <v>32141</v>
      </c>
      <c r="BD357" s="6">
        <v>160.69999999999999</v>
      </c>
      <c r="BE357" s="6">
        <v>1</v>
      </c>
      <c r="BF357" s="6">
        <v>32141</v>
      </c>
      <c r="BG357" s="6">
        <v>401.4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/>
    </row>
    <row r="358" spans="1:69" ht="17" customHeight="1">
      <c r="A358" s="6">
        <v>255893</v>
      </c>
      <c r="B358" s="6" t="s">
        <v>65</v>
      </c>
      <c r="C358" s="6">
        <v>200</v>
      </c>
      <c r="D358" s="6" t="s">
        <v>85</v>
      </c>
      <c r="E358" s="21">
        <f t="shared" si="7"/>
        <v>0</v>
      </c>
      <c r="G358" s="21" t="str">
        <f>D357</f>
        <v>出勤</v>
      </c>
      <c r="I358" s="7">
        <v>40121.847986111112</v>
      </c>
      <c r="J358" s="7">
        <v>40121.894120370373</v>
      </c>
      <c r="K358" s="13"/>
      <c r="L358" s="23">
        <f>K357+K358</f>
        <v>0.49513888888759539</v>
      </c>
      <c r="M358" s="6">
        <v>3986</v>
      </c>
      <c r="N358" s="10">
        <v>27241.777555547076</v>
      </c>
      <c r="O358" s="6">
        <v>35.423617980000003</v>
      </c>
      <c r="P358" s="6">
        <v>139.31686529999999</v>
      </c>
      <c r="Q358" s="6">
        <v>212</v>
      </c>
      <c r="R358" s="6" t="s">
        <v>835</v>
      </c>
      <c r="S358" s="6">
        <v>2120802</v>
      </c>
      <c r="T358" s="6" t="s">
        <v>424</v>
      </c>
      <c r="U358" s="6">
        <v>212080201</v>
      </c>
      <c r="V358" s="6" t="s">
        <v>702</v>
      </c>
      <c r="W358" s="6">
        <v>35.459017789999997</v>
      </c>
      <c r="X358" s="6">
        <v>139.61446699999999</v>
      </c>
      <c r="Y358" s="6">
        <v>103</v>
      </c>
      <c r="Z358" s="6" t="s">
        <v>843</v>
      </c>
      <c r="AA358" s="6">
        <v>1002008</v>
      </c>
      <c r="AB358" s="6" t="s">
        <v>391</v>
      </c>
      <c r="AC358" s="6">
        <v>100200801</v>
      </c>
      <c r="AD358" s="6" t="s">
        <v>606</v>
      </c>
      <c r="AE358" s="6">
        <v>46</v>
      </c>
      <c r="AF358" s="6">
        <v>1</v>
      </c>
      <c r="AG358" s="6" t="s">
        <v>34</v>
      </c>
      <c r="AH358" s="6" t="s">
        <v>98</v>
      </c>
      <c r="AI358" s="6">
        <v>100</v>
      </c>
      <c r="AJ358" s="6" t="s">
        <v>93</v>
      </c>
      <c r="AK358" s="21" t="str">
        <f>AJ357</f>
        <v>自動車</v>
      </c>
      <c r="AM358" s="6">
        <v>73.900000000000006</v>
      </c>
      <c r="AN358" s="6">
        <v>1</v>
      </c>
      <c r="AO358" s="6">
        <v>37365</v>
      </c>
      <c r="AP358" s="6">
        <v>73.900000000000006</v>
      </c>
      <c r="AQ358" s="6">
        <v>1</v>
      </c>
      <c r="AR358" s="6">
        <v>57</v>
      </c>
      <c r="AS358" s="6">
        <v>450</v>
      </c>
      <c r="AT358" s="6" t="s">
        <v>115</v>
      </c>
      <c r="AU358" s="6" t="s">
        <v>114</v>
      </c>
      <c r="AV358" s="6">
        <v>2</v>
      </c>
      <c r="AW358" s="6">
        <v>3343</v>
      </c>
      <c r="AX358" s="6">
        <v>40.799999999999997</v>
      </c>
      <c r="AY358" s="6">
        <v>325</v>
      </c>
      <c r="AZ358" s="6">
        <v>3.9</v>
      </c>
      <c r="BA358" s="6">
        <v>101.7</v>
      </c>
      <c r="BB358" s="6">
        <v>1</v>
      </c>
      <c r="BC358" s="6">
        <v>31737</v>
      </c>
      <c r="BD358" s="6">
        <v>158.69999999999999</v>
      </c>
      <c r="BE358" s="6">
        <v>1</v>
      </c>
      <c r="BF358" s="6">
        <v>31737</v>
      </c>
      <c r="BG358" s="6">
        <v>396.8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/>
    </row>
    <row r="359" spans="1:69" ht="17" customHeight="1">
      <c r="A359" s="6">
        <v>255909</v>
      </c>
      <c r="B359" s="6" t="s">
        <v>65</v>
      </c>
      <c r="C359" s="6">
        <v>100</v>
      </c>
      <c r="D359" s="6" t="s">
        <v>86</v>
      </c>
      <c r="E359" s="21">
        <f t="shared" si="7"/>
        <v>1</v>
      </c>
      <c r="H359" s="21" t="str">
        <f>D360</f>
        <v>帰宅</v>
      </c>
      <c r="I359" s="7">
        <v>40122.298692129632</v>
      </c>
      <c r="J359" s="7">
        <v>40122.346145833333</v>
      </c>
      <c r="K359" s="13">
        <v>0.56232638889196096</v>
      </c>
      <c r="L359" s="23">
        <f>K359+K360</f>
        <v>0.56232638889196096</v>
      </c>
      <c r="M359" s="6">
        <v>4100</v>
      </c>
      <c r="N359" s="10">
        <v>27322.743809376665</v>
      </c>
      <c r="O359" s="6">
        <v>35.45982781</v>
      </c>
      <c r="P359" s="6">
        <v>139.6148747</v>
      </c>
      <c r="Q359" s="6">
        <v>103</v>
      </c>
      <c r="R359" s="6" t="s">
        <v>843</v>
      </c>
      <c r="S359" s="6">
        <v>1002008</v>
      </c>
      <c r="T359" s="6" t="s">
        <v>391</v>
      </c>
      <c r="U359" s="6">
        <v>100200801</v>
      </c>
      <c r="V359" s="6" t="s">
        <v>606</v>
      </c>
      <c r="W359" s="6">
        <v>35.42268997</v>
      </c>
      <c r="X359" s="6">
        <v>139.31668819999999</v>
      </c>
      <c r="Y359" s="6">
        <v>212</v>
      </c>
      <c r="Z359" s="6" t="s">
        <v>835</v>
      </c>
      <c r="AA359" s="6">
        <v>2120802</v>
      </c>
      <c r="AB359" s="6" t="s">
        <v>424</v>
      </c>
      <c r="AC359" s="6">
        <v>212080201</v>
      </c>
      <c r="AD359" s="6" t="s">
        <v>702</v>
      </c>
      <c r="AE359" s="6">
        <v>46</v>
      </c>
      <c r="AF359" s="6">
        <v>1</v>
      </c>
      <c r="AG359" s="6" t="s">
        <v>34</v>
      </c>
      <c r="AH359" s="6" t="s">
        <v>98</v>
      </c>
      <c r="AI359" s="6">
        <v>100</v>
      </c>
      <c r="AJ359" s="6" t="s">
        <v>93</v>
      </c>
      <c r="AL359" s="6" t="str">
        <f>AJ360</f>
        <v>自動車</v>
      </c>
      <c r="AM359" s="6">
        <v>71.2</v>
      </c>
      <c r="AN359" s="6">
        <v>1</v>
      </c>
      <c r="AO359" s="6">
        <v>36526</v>
      </c>
      <c r="AP359" s="6">
        <v>71.2</v>
      </c>
      <c r="AQ359" s="6">
        <v>1</v>
      </c>
      <c r="AR359" s="6">
        <v>54</v>
      </c>
      <c r="AS359" s="6">
        <v>450</v>
      </c>
      <c r="AT359" s="6" t="s">
        <v>114</v>
      </c>
      <c r="AU359" s="6" t="s">
        <v>115</v>
      </c>
      <c r="AV359" s="6">
        <v>2</v>
      </c>
      <c r="AW359" s="6">
        <v>176</v>
      </c>
      <c r="AX359" s="6">
        <v>2.1</v>
      </c>
      <c r="AY359" s="6">
        <v>3433</v>
      </c>
      <c r="AZ359" s="6">
        <v>43.3</v>
      </c>
      <c r="BA359" s="6">
        <v>99.4</v>
      </c>
      <c r="BB359" s="6">
        <v>1</v>
      </c>
      <c r="BC359" s="6">
        <v>32222</v>
      </c>
      <c r="BD359" s="6">
        <v>161.1</v>
      </c>
      <c r="BE359" s="6">
        <v>1</v>
      </c>
      <c r="BF359" s="6">
        <v>32222</v>
      </c>
      <c r="BG359" s="6">
        <v>402.4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/>
    </row>
    <row r="360" spans="1:69" ht="17" customHeight="1">
      <c r="A360" s="6">
        <v>255992</v>
      </c>
      <c r="B360" s="6" t="s">
        <v>65</v>
      </c>
      <c r="C360" s="6">
        <v>200</v>
      </c>
      <c r="D360" s="6" t="s">
        <v>85</v>
      </c>
      <c r="E360" s="21">
        <f t="shared" si="7"/>
        <v>0</v>
      </c>
      <c r="G360" s="21" t="str">
        <f>D359</f>
        <v>出勤</v>
      </c>
      <c r="I360" s="7">
        <v>40122.908472222225</v>
      </c>
      <c r="J360" s="7">
        <v>40122.964884259258</v>
      </c>
      <c r="K360" s="13"/>
      <c r="L360" s="23">
        <f>K359+K360</f>
        <v>0.56232638889196096</v>
      </c>
      <c r="M360" s="6">
        <v>4874</v>
      </c>
      <c r="N360" s="10">
        <v>27283.169896341027</v>
      </c>
      <c r="O360" s="6">
        <v>35.423215620000001</v>
      </c>
      <c r="P360" s="6">
        <v>139.31694569999999</v>
      </c>
      <c r="Q360" s="6">
        <v>212</v>
      </c>
      <c r="R360" s="6" t="s">
        <v>835</v>
      </c>
      <c r="S360" s="6">
        <v>2120802</v>
      </c>
      <c r="T360" s="6" t="s">
        <v>424</v>
      </c>
      <c r="U360" s="6">
        <v>212080201</v>
      </c>
      <c r="V360" s="6" t="s">
        <v>702</v>
      </c>
      <c r="W360" s="6">
        <v>35.45944695</v>
      </c>
      <c r="X360" s="6">
        <v>139.61485870000001</v>
      </c>
      <c r="Y360" s="6">
        <v>103</v>
      </c>
      <c r="Z360" s="6" t="s">
        <v>843</v>
      </c>
      <c r="AA360" s="6">
        <v>1002008</v>
      </c>
      <c r="AB360" s="6" t="s">
        <v>391</v>
      </c>
      <c r="AC360" s="6">
        <v>100200801</v>
      </c>
      <c r="AD360" s="6" t="s">
        <v>606</v>
      </c>
      <c r="AE360" s="6">
        <v>46</v>
      </c>
      <c r="AF360" s="6">
        <v>1</v>
      </c>
      <c r="AG360" s="6" t="s">
        <v>34</v>
      </c>
      <c r="AH360" s="6" t="s">
        <v>98</v>
      </c>
      <c r="AI360" s="6">
        <v>100</v>
      </c>
      <c r="AJ360" s="6" t="s">
        <v>93</v>
      </c>
      <c r="AK360" s="21" t="str">
        <f>AJ359</f>
        <v>自動車</v>
      </c>
      <c r="AM360" s="6">
        <v>73.099999999999994</v>
      </c>
      <c r="AN360" s="6">
        <v>1</v>
      </c>
      <c r="AO360" s="6">
        <v>37320</v>
      </c>
      <c r="AP360" s="6">
        <v>73.099999999999994</v>
      </c>
      <c r="AQ360" s="6">
        <v>1</v>
      </c>
      <c r="AR360" s="6">
        <v>57</v>
      </c>
      <c r="AS360" s="6">
        <v>450</v>
      </c>
      <c r="AT360" s="6" t="s">
        <v>115</v>
      </c>
      <c r="AU360" s="6" t="s">
        <v>114</v>
      </c>
      <c r="AV360" s="6">
        <v>2</v>
      </c>
      <c r="AW360" s="6">
        <v>3388</v>
      </c>
      <c r="AX360" s="6">
        <v>41.3</v>
      </c>
      <c r="AY360" s="6">
        <v>152</v>
      </c>
      <c r="AZ360" s="6">
        <v>1.8</v>
      </c>
      <c r="BA360" s="6">
        <v>100.1</v>
      </c>
      <c r="BB360" s="6">
        <v>1</v>
      </c>
      <c r="BC360" s="6">
        <v>31962</v>
      </c>
      <c r="BD360" s="6">
        <v>159.80000000000001</v>
      </c>
      <c r="BE360" s="6">
        <v>1</v>
      </c>
      <c r="BF360" s="6">
        <v>31962</v>
      </c>
      <c r="BG360" s="6">
        <v>399.4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/>
    </row>
    <row r="361" spans="1:69" ht="17" customHeight="1">
      <c r="A361" s="6">
        <v>256011</v>
      </c>
      <c r="B361" s="6" t="s">
        <v>65</v>
      </c>
      <c r="C361" s="6">
        <v>100</v>
      </c>
      <c r="D361" s="6" t="s">
        <v>86</v>
      </c>
      <c r="E361" s="21">
        <f>IF(D361="帰宅",0,IF(D362="帰宅",1,IF(D363="帰宅",2,IF(D364="帰宅",3,IF(#REF!="帰宅",4,5)))))</f>
        <v>1</v>
      </c>
      <c r="H361" s="21" t="str">
        <f>D362</f>
        <v>帰宅</v>
      </c>
      <c r="I361" s="7">
        <v>40123.301111111112</v>
      </c>
      <c r="J361" s="7">
        <v>40123.352581018517</v>
      </c>
      <c r="K361" s="13">
        <v>0.44853009259531973</v>
      </c>
      <c r="L361" s="23">
        <f>K361+K362</f>
        <v>0.44853009259531973</v>
      </c>
      <c r="M361" s="6">
        <v>4447</v>
      </c>
      <c r="N361" s="10">
        <v>27276.565597289136</v>
      </c>
      <c r="O361" s="6">
        <v>35.459377250000003</v>
      </c>
      <c r="P361" s="6">
        <v>139.614687</v>
      </c>
      <c r="Q361" s="6">
        <v>103</v>
      </c>
      <c r="R361" s="6" t="s">
        <v>843</v>
      </c>
      <c r="S361" s="6">
        <v>1002008</v>
      </c>
      <c r="T361" s="6" t="s">
        <v>391</v>
      </c>
      <c r="U361" s="6">
        <v>100200801</v>
      </c>
      <c r="V361" s="6" t="s">
        <v>606</v>
      </c>
      <c r="W361" s="6">
        <v>35.422309120000001</v>
      </c>
      <c r="X361" s="6">
        <v>139.31700470000001</v>
      </c>
      <c r="Y361" s="6">
        <v>212</v>
      </c>
      <c r="Z361" s="6" t="s">
        <v>835</v>
      </c>
      <c r="AA361" s="6">
        <v>2120802</v>
      </c>
      <c r="AB361" s="6" t="s">
        <v>424</v>
      </c>
      <c r="AC361" s="6">
        <v>212080201</v>
      </c>
      <c r="AD361" s="6" t="s">
        <v>702</v>
      </c>
      <c r="AE361" s="6">
        <v>46</v>
      </c>
      <c r="AF361" s="6">
        <v>1</v>
      </c>
      <c r="AG361" s="6" t="s">
        <v>34</v>
      </c>
      <c r="AH361" s="6" t="s">
        <v>98</v>
      </c>
      <c r="AI361" s="6">
        <v>100</v>
      </c>
      <c r="AJ361" s="6" t="s">
        <v>93</v>
      </c>
      <c r="AL361" s="6" t="str">
        <f>AJ362</f>
        <v>自動車</v>
      </c>
      <c r="AM361" s="6">
        <v>72.599999999999994</v>
      </c>
      <c r="AN361" s="6">
        <v>1</v>
      </c>
      <c r="AO361" s="6">
        <v>36667</v>
      </c>
      <c r="AP361" s="6">
        <v>72.599999999999994</v>
      </c>
      <c r="AQ361" s="6">
        <v>1</v>
      </c>
      <c r="AR361" s="6">
        <v>54</v>
      </c>
      <c r="AS361" s="6">
        <v>450</v>
      </c>
      <c r="AT361" s="6" t="s">
        <v>114</v>
      </c>
      <c r="AU361" s="6" t="s">
        <v>115</v>
      </c>
      <c r="AV361" s="6">
        <v>2</v>
      </c>
      <c r="AW361" s="6">
        <v>308</v>
      </c>
      <c r="AX361" s="6">
        <v>3.7</v>
      </c>
      <c r="AY361" s="6">
        <v>3495</v>
      </c>
      <c r="AZ361" s="6">
        <v>44.1</v>
      </c>
      <c r="BA361" s="6">
        <v>101.80000000000001</v>
      </c>
      <c r="BB361" s="6">
        <v>1</v>
      </c>
      <c r="BC361" s="6">
        <v>32241</v>
      </c>
      <c r="BD361" s="6">
        <v>161.19999999999999</v>
      </c>
      <c r="BE361" s="6">
        <v>1</v>
      </c>
      <c r="BF361" s="6">
        <v>32241</v>
      </c>
      <c r="BG361" s="6">
        <v>402.7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/>
    </row>
    <row r="362" spans="1:69" ht="17" customHeight="1">
      <c r="A362" s="6">
        <v>256084</v>
      </c>
      <c r="B362" s="6" t="s">
        <v>65</v>
      </c>
      <c r="C362" s="6">
        <v>200</v>
      </c>
      <c r="D362" s="6" t="s">
        <v>85</v>
      </c>
      <c r="E362" s="21">
        <f>IF(D362="帰宅",0,IF(D363="帰宅",1,IF(D364="帰宅",2,IF(#REF!="帰宅",3,IF(#REF!="帰宅",4,5)))))</f>
        <v>0</v>
      </c>
      <c r="G362" s="21" t="str">
        <f>D361</f>
        <v>出勤</v>
      </c>
      <c r="I362" s="7">
        <v>40123.801111111112</v>
      </c>
      <c r="J362" s="7">
        <v>40123.853738425925</v>
      </c>
      <c r="K362" s="13"/>
      <c r="L362" s="23">
        <f>K361+K362</f>
        <v>0.44853009259531973</v>
      </c>
      <c r="M362" s="6">
        <v>4547</v>
      </c>
      <c r="N362" s="10">
        <v>27315.914485106758</v>
      </c>
      <c r="O362" s="6">
        <v>35.422174929999997</v>
      </c>
      <c r="P362" s="6">
        <v>139.31666670000001</v>
      </c>
      <c r="Q362" s="6">
        <v>212</v>
      </c>
      <c r="R362" s="6" t="s">
        <v>835</v>
      </c>
      <c r="S362" s="6">
        <v>2120802</v>
      </c>
      <c r="T362" s="6" t="s">
        <v>424</v>
      </c>
      <c r="U362" s="6">
        <v>212080201</v>
      </c>
      <c r="V362" s="6" t="s">
        <v>702</v>
      </c>
      <c r="W362" s="6">
        <v>35.459725919999997</v>
      </c>
      <c r="X362" s="6">
        <v>139.61469779999999</v>
      </c>
      <c r="Y362" s="6">
        <v>103</v>
      </c>
      <c r="Z362" s="6" t="s">
        <v>843</v>
      </c>
      <c r="AA362" s="6">
        <v>1002008</v>
      </c>
      <c r="AB362" s="6" t="s">
        <v>391</v>
      </c>
      <c r="AC362" s="6">
        <v>100200801</v>
      </c>
      <c r="AD362" s="6" t="s">
        <v>606</v>
      </c>
      <c r="AE362" s="6">
        <v>46</v>
      </c>
      <c r="AF362" s="6">
        <v>1</v>
      </c>
      <c r="AG362" s="6" t="s">
        <v>34</v>
      </c>
      <c r="AH362" s="6" t="s">
        <v>98</v>
      </c>
      <c r="AI362" s="6">
        <v>100</v>
      </c>
      <c r="AJ362" s="6" t="s">
        <v>93</v>
      </c>
      <c r="AK362" s="21" t="str">
        <f>AJ361</f>
        <v>自動車</v>
      </c>
      <c r="AM362" s="6">
        <v>73.7</v>
      </c>
      <c r="AN362" s="6">
        <v>1</v>
      </c>
      <c r="AO362" s="6">
        <v>37433</v>
      </c>
      <c r="AP362" s="6">
        <v>73.7</v>
      </c>
      <c r="AQ362" s="6">
        <v>1</v>
      </c>
      <c r="AR362" s="6">
        <v>57</v>
      </c>
      <c r="AS362" s="6">
        <v>450</v>
      </c>
      <c r="AT362" s="6" t="s">
        <v>115</v>
      </c>
      <c r="AU362" s="6" t="s">
        <v>114</v>
      </c>
      <c r="AV362" s="6">
        <v>2</v>
      </c>
      <c r="AW362" s="6">
        <v>3506</v>
      </c>
      <c r="AX362" s="6">
        <v>42.7</v>
      </c>
      <c r="AY362" s="6">
        <v>284</v>
      </c>
      <c r="AZ362" s="6">
        <v>3.4</v>
      </c>
      <c r="BA362" s="6">
        <v>103.10000000000001</v>
      </c>
      <c r="BB362" s="6">
        <v>1</v>
      </c>
      <c r="BC362" s="6">
        <v>31951</v>
      </c>
      <c r="BD362" s="6">
        <v>159.80000000000001</v>
      </c>
      <c r="BE362" s="6">
        <v>1</v>
      </c>
      <c r="BF362" s="6">
        <v>31951</v>
      </c>
      <c r="BG362" s="6">
        <v>399.3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/>
    </row>
    <row r="363" spans="1:69" ht="17" customHeight="1">
      <c r="A363" s="6">
        <v>256200</v>
      </c>
      <c r="B363" s="6" t="s">
        <v>65</v>
      </c>
      <c r="C363" s="6">
        <v>700</v>
      </c>
      <c r="D363" s="6" t="s">
        <v>90</v>
      </c>
      <c r="E363" s="21">
        <f>IF(D363="帰宅",0,IF(D364="帰宅",1,IF(#REF!="帰宅",2,IF(#REF!="帰宅",3,IF(#REF!="帰宅",4,5)))))</f>
        <v>1</v>
      </c>
      <c r="H363" s="21" t="str">
        <f>D364</f>
        <v>帰宅</v>
      </c>
      <c r="I363" s="7">
        <v>40125.482418981483</v>
      </c>
      <c r="J363" s="7">
        <v>40125.582337962966</v>
      </c>
      <c r="K363" s="13">
        <v>8.2002314811688848E-2</v>
      </c>
      <c r="L363" s="23">
        <f>K363+K364</f>
        <v>8.2002314811688848E-2</v>
      </c>
      <c r="M363" s="6">
        <v>8633</v>
      </c>
      <c r="N363" s="10">
        <v>27755.658693148936</v>
      </c>
      <c r="O363" s="6">
        <v>35.459307459999998</v>
      </c>
      <c r="P363" s="6">
        <v>139.61461729999999</v>
      </c>
      <c r="Q363" s="6">
        <v>103</v>
      </c>
      <c r="R363" s="6" t="s">
        <v>843</v>
      </c>
      <c r="S363" s="6">
        <v>1002008</v>
      </c>
      <c r="T363" s="6" t="s">
        <v>391</v>
      </c>
      <c r="U363" s="6">
        <v>100200801</v>
      </c>
      <c r="V363" s="6" t="s">
        <v>606</v>
      </c>
      <c r="W363" s="6">
        <v>35.338098449999997</v>
      </c>
      <c r="X363" s="6">
        <v>139.34686840000001</v>
      </c>
      <c r="Y363" s="6">
        <v>203</v>
      </c>
      <c r="Z363" s="6" t="s">
        <v>852</v>
      </c>
      <c r="AA363" s="6">
        <v>2030601</v>
      </c>
      <c r="AB363" s="6" t="s">
        <v>485</v>
      </c>
      <c r="AC363" s="6">
        <v>203060101</v>
      </c>
      <c r="AD363" s="6" t="s">
        <v>814</v>
      </c>
      <c r="AE363" s="6">
        <v>46</v>
      </c>
      <c r="AF363" s="6">
        <v>1</v>
      </c>
      <c r="AG363" s="6" t="s">
        <v>34</v>
      </c>
      <c r="AH363" s="6" t="s">
        <v>98</v>
      </c>
      <c r="AI363" s="6">
        <v>100</v>
      </c>
      <c r="AJ363" s="6" t="s">
        <v>93</v>
      </c>
      <c r="AL363" s="6" t="str">
        <f>AJ364</f>
        <v>自動車</v>
      </c>
      <c r="AM363" s="6">
        <v>54.3</v>
      </c>
      <c r="AN363" s="6">
        <v>1</v>
      </c>
      <c r="AO363" s="6">
        <v>33394</v>
      </c>
      <c r="AP363" s="6">
        <v>54.3</v>
      </c>
      <c r="AQ363" s="6">
        <v>1</v>
      </c>
      <c r="AR363" s="6">
        <v>50</v>
      </c>
      <c r="AS363" s="6">
        <v>710</v>
      </c>
      <c r="AT363" s="6" t="s">
        <v>114</v>
      </c>
      <c r="AU363" s="6" t="s">
        <v>241</v>
      </c>
      <c r="AV363" s="6">
        <v>1</v>
      </c>
      <c r="AW363" s="6">
        <v>317</v>
      </c>
      <c r="AX363" s="6">
        <v>3.8</v>
      </c>
      <c r="AY363" s="6">
        <v>1465</v>
      </c>
      <c r="AZ363" s="6">
        <v>19</v>
      </c>
      <c r="BA363" s="6">
        <v>72.8</v>
      </c>
      <c r="BB363" s="6">
        <v>1</v>
      </c>
      <c r="BC363" s="6">
        <v>32246</v>
      </c>
      <c r="BD363" s="6">
        <v>161.19999999999999</v>
      </c>
      <c r="BE363" s="6">
        <v>1</v>
      </c>
      <c r="BF363" s="6">
        <v>32246</v>
      </c>
      <c r="BG363" s="6">
        <v>397.9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/>
    </row>
    <row r="364" spans="1:69" ht="17" customHeight="1">
      <c r="A364" s="6">
        <v>256228</v>
      </c>
      <c r="B364" s="6" t="s">
        <v>65</v>
      </c>
      <c r="C364" s="6">
        <v>200</v>
      </c>
      <c r="D364" s="6" t="s">
        <v>85</v>
      </c>
      <c r="E364" s="21">
        <f>IF(D364="帰宅",0,IF(#REF!="帰宅",1,IF(#REF!="帰宅",2,IF(#REF!="帰宅",3,IF(#REF!="帰宅",4,5)))))</f>
        <v>0</v>
      </c>
      <c r="G364" s="21" t="str">
        <f>D363</f>
        <v>娯楽</v>
      </c>
      <c r="I364" s="7">
        <v>40125.664340277777</v>
      </c>
      <c r="J364" s="7">
        <v>40125.733900462961</v>
      </c>
      <c r="K364" s="13"/>
      <c r="L364" s="23">
        <f>K363+K364</f>
        <v>8.2002314811688848E-2</v>
      </c>
      <c r="M364" s="6">
        <v>6010</v>
      </c>
      <c r="N364" s="10">
        <v>27111.331011633963</v>
      </c>
      <c r="O364" s="6">
        <v>35.38419493</v>
      </c>
      <c r="P364" s="6">
        <v>139.33031919999999</v>
      </c>
      <c r="Q364" s="6">
        <v>214</v>
      </c>
      <c r="R364" s="6" t="s">
        <v>847</v>
      </c>
      <c r="S364" s="6">
        <v>1300301</v>
      </c>
      <c r="T364" s="6" t="s">
        <v>442</v>
      </c>
      <c r="U364" s="6">
        <v>130030102</v>
      </c>
      <c r="V364" s="6" t="s">
        <v>733</v>
      </c>
      <c r="W364" s="6">
        <v>35.459725919999997</v>
      </c>
      <c r="X364" s="6">
        <v>139.61484799999999</v>
      </c>
      <c r="Y364" s="6">
        <v>103</v>
      </c>
      <c r="Z364" s="6" t="s">
        <v>843</v>
      </c>
      <c r="AA364" s="6">
        <v>1002008</v>
      </c>
      <c r="AB364" s="6" t="s">
        <v>391</v>
      </c>
      <c r="AC364" s="6">
        <v>100200801</v>
      </c>
      <c r="AD364" s="6" t="s">
        <v>606</v>
      </c>
      <c r="AE364" s="6">
        <v>46</v>
      </c>
      <c r="AF364" s="6">
        <v>1</v>
      </c>
      <c r="AG364" s="6" t="s">
        <v>34</v>
      </c>
      <c r="AH364" s="6" t="s">
        <v>98</v>
      </c>
      <c r="AI364" s="6">
        <v>100</v>
      </c>
      <c r="AJ364" s="6" t="s">
        <v>93</v>
      </c>
      <c r="AK364" s="21" t="str">
        <f>AJ363</f>
        <v>自動車</v>
      </c>
      <c r="AM364" s="6">
        <v>63.6</v>
      </c>
      <c r="AN364" s="6">
        <v>1</v>
      </c>
      <c r="AO364" s="6">
        <v>36018</v>
      </c>
      <c r="AP364" s="6">
        <v>63.6</v>
      </c>
      <c r="AQ364" s="6">
        <v>1</v>
      </c>
      <c r="AR364" s="6">
        <v>60</v>
      </c>
      <c r="AS364" s="6">
        <v>510</v>
      </c>
      <c r="AT364" s="6" t="s">
        <v>244</v>
      </c>
      <c r="AU364" s="6" t="s">
        <v>114</v>
      </c>
      <c r="AV364" s="6">
        <v>2</v>
      </c>
      <c r="AW364" s="6">
        <v>2335</v>
      </c>
      <c r="AX364" s="6">
        <v>29.7</v>
      </c>
      <c r="AY364" s="6">
        <v>172</v>
      </c>
      <c r="AZ364" s="6">
        <v>2.1</v>
      </c>
      <c r="BA364" s="6">
        <v>91.8</v>
      </c>
      <c r="BB364" s="6">
        <v>1</v>
      </c>
      <c r="BC364" s="6">
        <v>31539</v>
      </c>
      <c r="BD364" s="6">
        <v>157.69999999999999</v>
      </c>
      <c r="BE364" s="6">
        <v>1</v>
      </c>
      <c r="BF364" s="6">
        <v>31539</v>
      </c>
      <c r="BG364" s="6">
        <v>391.6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/>
    </row>
    <row r="365" spans="1:69" ht="17" customHeight="1">
      <c r="A365" s="6">
        <v>256548</v>
      </c>
      <c r="B365" s="6" t="s">
        <v>65</v>
      </c>
      <c r="C365" s="6">
        <v>100</v>
      </c>
      <c r="D365" s="6" t="s">
        <v>86</v>
      </c>
      <c r="E365" s="21">
        <f t="shared" ref="E365:E380" si="8">IF(D365="帰宅",0,IF(D366="帰宅",1,IF(D367="帰宅",2,IF(D368="帰宅",3,IF(D369="帰宅",4,5)))))</f>
        <v>1</v>
      </c>
      <c r="H365" s="21" t="str">
        <f>D366</f>
        <v>帰宅</v>
      </c>
      <c r="I365" s="7">
        <v>40129.311296296299</v>
      </c>
      <c r="J365" s="7">
        <v>40129.371111111112</v>
      </c>
      <c r="K365" s="13">
        <v>0.51875000000291038</v>
      </c>
      <c r="L365" s="23">
        <f>K365+K366</f>
        <v>0.51875000000291038</v>
      </c>
      <c r="M365" s="6">
        <v>5168</v>
      </c>
      <c r="N365" s="10">
        <v>27294.625018350798</v>
      </c>
      <c r="O365" s="6">
        <v>35.459436240000002</v>
      </c>
      <c r="P365" s="6">
        <v>139.61448849999999</v>
      </c>
      <c r="Q365" s="6">
        <v>103</v>
      </c>
      <c r="R365" s="6" t="s">
        <v>843</v>
      </c>
      <c r="S365" s="6">
        <v>1002008</v>
      </c>
      <c r="T365" s="6" t="s">
        <v>391</v>
      </c>
      <c r="U365" s="6">
        <v>100200801</v>
      </c>
      <c r="V365" s="6" t="s">
        <v>606</v>
      </c>
      <c r="W365" s="6">
        <v>35.422577279999999</v>
      </c>
      <c r="X365" s="6">
        <v>139.31656480000001</v>
      </c>
      <c r="Y365" s="6">
        <v>212</v>
      </c>
      <c r="Z365" s="6" t="s">
        <v>835</v>
      </c>
      <c r="AA365" s="6">
        <v>2120802</v>
      </c>
      <c r="AB365" s="6" t="s">
        <v>424</v>
      </c>
      <c r="AC365" s="6">
        <v>212080201</v>
      </c>
      <c r="AD365" s="6" t="s">
        <v>702</v>
      </c>
      <c r="AE365" s="6">
        <v>46</v>
      </c>
      <c r="AF365" s="6">
        <v>1</v>
      </c>
      <c r="AG365" s="6" t="s">
        <v>34</v>
      </c>
      <c r="AH365" s="6" t="s">
        <v>98</v>
      </c>
      <c r="AI365" s="6">
        <v>100</v>
      </c>
      <c r="AJ365" s="6" t="s">
        <v>93</v>
      </c>
      <c r="AL365" s="6" t="str">
        <f>AJ366</f>
        <v>自動車</v>
      </c>
      <c r="AM365" s="6">
        <v>72.2</v>
      </c>
      <c r="AN365" s="6">
        <v>1</v>
      </c>
      <c r="AO365" s="6">
        <v>36617</v>
      </c>
      <c r="AP365" s="6">
        <v>72.2</v>
      </c>
      <c r="AQ365" s="6">
        <v>1</v>
      </c>
      <c r="AR365" s="6">
        <v>54</v>
      </c>
      <c r="AS365" s="6">
        <v>450</v>
      </c>
      <c r="AT365" s="6" t="s">
        <v>114</v>
      </c>
      <c r="AU365" s="6" t="s">
        <v>115</v>
      </c>
      <c r="AV365" s="6">
        <v>2</v>
      </c>
      <c r="AW365" s="6">
        <v>319</v>
      </c>
      <c r="AX365" s="6">
        <v>3.9</v>
      </c>
      <c r="AY365" s="6">
        <v>3445</v>
      </c>
      <c r="AZ365" s="6">
        <v>43.5</v>
      </c>
      <c r="BA365" s="6">
        <v>101.4</v>
      </c>
      <c r="BB365" s="6">
        <v>1</v>
      </c>
      <c r="BC365" s="6">
        <v>32173</v>
      </c>
      <c r="BD365" s="6">
        <v>160.9</v>
      </c>
      <c r="BE365" s="6">
        <v>1</v>
      </c>
      <c r="BF365" s="6">
        <v>32173</v>
      </c>
      <c r="BG365" s="6">
        <v>401.9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/>
    </row>
    <row r="366" spans="1:69" ht="17" customHeight="1">
      <c r="A366" s="6">
        <v>256611</v>
      </c>
      <c r="B366" s="6" t="s">
        <v>65</v>
      </c>
      <c r="C366" s="6">
        <v>200</v>
      </c>
      <c r="D366" s="6" t="s">
        <v>85</v>
      </c>
      <c r="E366" s="21">
        <f t="shared" si="8"/>
        <v>0</v>
      </c>
      <c r="G366" s="21" t="str">
        <f>D365</f>
        <v>出勤</v>
      </c>
      <c r="I366" s="7">
        <v>40129.889861111114</v>
      </c>
      <c r="J366" s="7">
        <v>40129.937962962962</v>
      </c>
      <c r="K366" s="13"/>
      <c r="L366" s="23">
        <f>K365+K366</f>
        <v>0.51875000000291038</v>
      </c>
      <c r="M366" s="6">
        <v>4156</v>
      </c>
      <c r="N366" s="10">
        <v>27283.788262479386</v>
      </c>
      <c r="O366" s="6">
        <v>35.421525899999999</v>
      </c>
      <c r="P366" s="6">
        <v>139.31703690000001</v>
      </c>
      <c r="Q366" s="6">
        <v>214</v>
      </c>
      <c r="R366" s="6" t="s">
        <v>847</v>
      </c>
      <c r="S366" s="6">
        <v>2140502</v>
      </c>
      <c r="T366" s="6" t="s">
        <v>428</v>
      </c>
      <c r="U366" s="6">
        <v>214050201</v>
      </c>
      <c r="V366" s="6" t="s">
        <v>705</v>
      </c>
      <c r="W366" s="6">
        <v>35.459548830000003</v>
      </c>
      <c r="X366" s="6">
        <v>139.61461729999999</v>
      </c>
      <c r="Y366" s="6">
        <v>103</v>
      </c>
      <c r="Z366" s="6" t="s">
        <v>843</v>
      </c>
      <c r="AA366" s="6">
        <v>1002008</v>
      </c>
      <c r="AB366" s="6" t="s">
        <v>391</v>
      </c>
      <c r="AC366" s="6">
        <v>100200801</v>
      </c>
      <c r="AD366" s="6" t="s">
        <v>606</v>
      </c>
      <c r="AE366" s="6">
        <v>46</v>
      </c>
      <c r="AF366" s="6">
        <v>1</v>
      </c>
      <c r="AG366" s="6" t="s">
        <v>34</v>
      </c>
      <c r="AH366" s="6" t="s">
        <v>98</v>
      </c>
      <c r="AI366" s="6">
        <v>100</v>
      </c>
      <c r="AJ366" s="6" t="s">
        <v>93</v>
      </c>
      <c r="AK366" s="21" t="str">
        <f>AJ365</f>
        <v>自動車</v>
      </c>
      <c r="AM366" s="6">
        <v>74.400000000000006</v>
      </c>
      <c r="AN366" s="6">
        <v>1</v>
      </c>
      <c r="AO366" s="6">
        <v>37531</v>
      </c>
      <c r="AP366" s="6">
        <v>74.400000000000006</v>
      </c>
      <c r="AQ366" s="6">
        <v>1</v>
      </c>
      <c r="AR366" s="6">
        <v>57</v>
      </c>
      <c r="AS366" s="6">
        <v>450</v>
      </c>
      <c r="AT366" s="6" t="s">
        <v>115</v>
      </c>
      <c r="AU366" s="6" t="s">
        <v>114</v>
      </c>
      <c r="AV366" s="6">
        <v>2</v>
      </c>
      <c r="AW366" s="6">
        <v>3385</v>
      </c>
      <c r="AX366" s="6">
        <v>41.7</v>
      </c>
      <c r="AY366" s="6">
        <v>301</v>
      </c>
      <c r="AZ366" s="6">
        <v>3.7</v>
      </c>
      <c r="BA366" s="6">
        <v>102.4</v>
      </c>
      <c r="BB366" s="6">
        <v>1</v>
      </c>
      <c r="BC366" s="6">
        <v>32680</v>
      </c>
      <c r="BD366" s="6">
        <v>163.4</v>
      </c>
      <c r="BE366" s="6">
        <v>1</v>
      </c>
      <c r="BF366" s="6">
        <v>32680</v>
      </c>
      <c r="BG366" s="6">
        <v>404.6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/>
    </row>
    <row r="367" spans="1:69" ht="17" customHeight="1">
      <c r="A367" s="6">
        <v>256633</v>
      </c>
      <c r="B367" s="6" t="s">
        <v>65</v>
      </c>
      <c r="C367" s="6">
        <v>100</v>
      </c>
      <c r="D367" s="6" t="s">
        <v>86</v>
      </c>
      <c r="E367" s="21">
        <f t="shared" si="8"/>
        <v>1</v>
      </c>
      <c r="H367" s="21" t="str">
        <f>D368</f>
        <v>帰宅</v>
      </c>
      <c r="I367" s="7">
        <v>40130.316180555557</v>
      </c>
      <c r="J367" s="7">
        <v>40130.366898148146</v>
      </c>
      <c r="K367" s="13">
        <v>0.50094907407765277</v>
      </c>
      <c r="L367" s="23">
        <f>K367+K368</f>
        <v>0.50094907407765277</v>
      </c>
      <c r="M367" s="6">
        <v>4382</v>
      </c>
      <c r="N367" s="10">
        <v>27308.611957035344</v>
      </c>
      <c r="O367" s="6">
        <v>35.45938795</v>
      </c>
      <c r="P367" s="6">
        <v>139.61462800000001</v>
      </c>
      <c r="Q367" s="6">
        <v>103</v>
      </c>
      <c r="R367" s="6" t="s">
        <v>843</v>
      </c>
      <c r="S367" s="6">
        <v>1002008</v>
      </c>
      <c r="T367" s="6" t="s">
        <v>391</v>
      </c>
      <c r="U367" s="6">
        <v>100200801</v>
      </c>
      <c r="V367" s="6" t="s">
        <v>606</v>
      </c>
      <c r="W367" s="6">
        <v>35.422899149999999</v>
      </c>
      <c r="X367" s="6">
        <v>139.31647899999999</v>
      </c>
      <c r="Y367" s="6">
        <v>212</v>
      </c>
      <c r="Z367" s="6" t="s">
        <v>835</v>
      </c>
      <c r="AA367" s="6">
        <v>2120802</v>
      </c>
      <c r="AB367" s="6" t="s">
        <v>424</v>
      </c>
      <c r="AC367" s="6">
        <v>212080201</v>
      </c>
      <c r="AD367" s="6" t="s">
        <v>702</v>
      </c>
      <c r="AE367" s="6">
        <v>46</v>
      </c>
      <c r="AF367" s="6">
        <v>1</v>
      </c>
      <c r="AG367" s="6" t="s">
        <v>34</v>
      </c>
      <c r="AH367" s="6" t="s">
        <v>98</v>
      </c>
      <c r="AI367" s="6">
        <v>100</v>
      </c>
      <c r="AJ367" s="6" t="s">
        <v>93</v>
      </c>
      <c r="AL367" s="6" t="str">
        <f>AJ368</f>
        <v>自動車</v>
      </c>
      <c r="AM367" s="6">
        <v>72.099999999999994</v>
      </c>
      <c r="AN367" s="6">
        <v>1</v>
      </c>
      <c r="AO367" s="6">
        <v>36593</v>
      </c>
      <c r="AP367" s="6">
        <v>72.099999999999994</v>
      </c>
      <c r="AQ367" s="6">
        <v>1</v>
      </c>
      <c r="AR367" s="6">
        <v>54</v>
      </c>
      <c r="AS367" s="6">
        <v>450</v>
      </c>
      <c r="AT367" s="6" t="s">
        <v>114</v>
      </c>
      <c r="AU367" s="6" t="s">
        <v>115</v>
      </c>
      <c r="AV367" s="6">
        <v>2</v>
      </c>
      <c r="AW367" s="6">
        <v>311</v>
      </c>
      <c r="AX367" s="6">
        <v>3.8</v>
      </c>
      <c r="AY367" s="6">
        <v>3409</v>
      </c>
      <c r="AZ367" s="6">
        <v>42.9</v>
      </c>
      <c r="BA367" s="6">
        <v>100.69999999999999</v>
      </c>
      <c r="BB367" s="6">
        <v>1</v>
      </c>
      <c r="BC367" s="6">
        <v>32137</v>
      </c>
      <c r="BD367" s="6">
        <v>160.69999999999999</v>
      </c>
      <c r="BE367" s="6">
        <v>1</v>
      </c>
      <c r="BF367" s="6">
        <v>32137</v>
      </c>
      <c r="BG367" s="6">
        <v>401.3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/>
    </row>
    <row r="368" spans="1:69" ht="17" customHeight="1">
      <c r="A368" s="6">
        <v>256685</v>
      </c>
      <c r="B368" s="6" t="s">
        <v>65</v>
      </c>
      <c r="C368" s="6">
        <v>200</v>
      </c>
      <c r="D368" s="6" t="s">
        <v>85</v>
      </c>
      <c r="E368" s="21">
        <f t="shared" si="8"/>
        <v>0</v>
      </c>
      <c r="G368" s="21" t="str">
        <f>D367</f>
        <v>出勤</v>
      </c>
      <c r="I368" s="7">
        <v>40130.867847222224</v>
      </c>
      <c r="J368" s="7">
        <v>40130.914074074077</v>
      </c>
      <c r="K368" s="13"/>
      <c r="L368" s="23">
        <f>K367+K368</f>
        <v>0.50094907407765277</v>
      </c>
      <c r="M368" s="6">
        <v>3994</v>
      </c>
      <c r="N368" s="10">
        <v>27323.041397650803</v>
      </c>
      <c r="O368" s="6">
        <v>35.421965749999998</v>
      </c>
      <c r="P368" s="6">
        <v>139.31660780000001</v>
      </c>
      <c r="Q368" s="6">
        <v>212</v>
      </c>
      <c r="R368" s="6" t="s">
        <v>835</v>
      </c>
      <c r="S368" s="6">
        <v>2120802</v>
      </c>
      <c r="T368" s="6" t="s">
        <v>424</v>
      </c>
      <c r="U368" s="6">
        <v>212080201</v>
      </c>
      <c r="V368" s="6" t="s">
        <v>702</v>
      </c>
      <c r="W368" s="6">
        <v>35.45973661</v>
      </c>
      <c r="X368" s="6">
        <v>139.61467630000001</v>
      </c>
      <c r="Y368" s="6">
        <v>103</v>
      </c>
      <c r="Z368" s="6" t="s">
        <v>843</v>
      </c>
      <c r="AA368" s="6">
        <v>1002008</v>
      </c>
      <c r="AB368" s="6" t="s">
        <v>391</v>
      </c>
      <c r="AC368" s="6">
        <v>100200801</v>
      </c>
      <c r="AD368" s="6" t="s">
        <v>606</v>
      </c>
      <c r="AE368" s="6">
        <v>46</v>
      </c>
      <c r="AF368" s="6">
        <v>1</v>
      </c>
      <c r="AG368" s="6" t="s">
        <v>34</v>
      </c>
      <c r="AH368" s="6" t="s">
        <v>98</v>
      </c>
      <c r="AI368" s="6">
        <v>100</v>
      </c>
      <c r="AJ368" s="6" t="s">
        <v>93</v>
      </c>
      <c r="AK368" s="21" t="str">
        <f>AJ367</f>
        <v>自動車</v>
      </c>
      <c r="AM368" s="6">
        <v>73.8</v>
      </c>
      <c r="AN368" s="6">
        <v>1</v>
      </c>
      <c r="AO368" s="6">
        <v>37452</v>
      </c>
      <c r="AP368" s="6">
        <v>73.8</v>
      </c>
      <c r="AQ368" s="6">
        <v>1</v>
      </c>
      <c r="AR368" s="6">
        <v>57</v>
      </c>
      <c r="AS368" s="6">
        <v>450</v>
      </c>
      <c r="AT368" s="6" t="s">
        <v>115</v>
      </c>
      <c r="AU368" s="6" t="s">
        <v>114</v>
      </c>
      <c r="AV368" s="6">
        <v>2</v>
      </c>
      <c r="AW368" s="6">
        <v>3524</v>
      </c>
      <c r="AX368" s="6">
        <v>42.9</v>
      </c>
      <c r="AY368" s="6">
        <v>284</v>
      </c>
      <c r="AZ368" s="6">
        <v>3.5</v>
      </c>
      <c r="BA368" s="6">
        <v>103.4</v>
      </c>
      <c r="BB368" s="6">
        <v>1</v>
      </c>
      <c r="BC368" s="6">
        <v>31969</v>
      </c>
      <c r="BD368" s="6">
        <v>159.80000000000001</v>
      </c>
      <c r="BE368" s="6">
        <v>1</v>
      </c>
      <c r="BF368" s="6">
        <v>31969</v>
      </c>
      <c r="BG368" s="6">
        <v>399.5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/>
    </row>
    <row r="369" spans="1:69" ht="17" customHeight="1">
      <c r="A369" s="6">
        <v>256896</v>
      </c>
      <c r="B369" s="6" t="s">
        <v>65</v>
      </c>
      <c r="C369" s="6">
        <v>100</v>
      </c>
      <c r="D369" s="6" t="s">
        <v>86</v>
      </c>
      <c r="E369" s="21">
        <f t="shared" si="8"/>
        <v>1</v>
      </c>
      <c r="H369" s="21" t="str">
        <f>D370</f>
        <v>帰宅</v>
      </c>
      <c r="I369" s="7">
        <v>40133.34233796296</v>
      </c>
      <c r="J369" s="7">
        <v>40133.389282407406</v>
      </c>
      <c r="K369" s="13">
        <v>0.50702546296088258</v>
      </c>
      <c r="L369" s="23">
        <f>K369+K370</f>
        <v>0.50702546296088258</v>
      </c>
      <c r="M369" s="6">
        <v>4056</v>
      </c>
      <c r="N369" s="10">
        <v>27396.898271387483</v>
      </c>
      <c r="O369" s="6">
        <v>35.459988799999998</v>
      </c>
      <c r="P369" s="6">
        <v>139.6151376</v>
      </c>
      <c r="Q369" s="6">
        <v>103</v>
      </c>
      <c r="R369" s="6" t="s">
        <v>843</v>
      </c>
      <c r="S369" s="6">
        <v>1002008</v>
      </c>
      <c r="T369" s="6" t="s">
        <v>391</v>
      </c>
      <c r="U369" s="6">
        <v>100200801</v>
      </c>
      <c r="V369" s="6" t="s">
        <v>606</v>
      </c>
      <c r="W369" s="6">
        <v>35.422469990000003</v>
      </c>
      <c r="X369" s="6">
        <v>139.31619470000001</v>
      </c>
      <c r="Y369" s="6">
        <v>212</v>
      </c>
      <c r="Z369" s="6" t="s">
        <v>835</v>
      </c>
      <c r="AA369" s="6">
        <v>2120802</v>
      </c>
      <c r="AB369" s="6" t="s">
        <v>424</v>
      </c>
      <c r="AC369" s="6">
        <v>212080201</v>
      </c>
      <c r="AD369" s="6" t="s">
        <v>702</v>
      </c>
      <c r="AE369" s="6">
        <v>46</v>
      </c>
      <c r="AF369" s="6">
        <v>1</v>
      </c>
      <c r="AG369" s="6" t="s">
        <v>34</v>
      </c>
      <c r="AH369" s="6" t="s">
        <v>98</v>
      </c>
      <c r="AI369" s="6">
        <v>100</v>
      </c>
      <c r="AJ369" s="6" t="s">
        <v>93</v>
      </c>
      <c r="AL369" s="6" t="str">
        <f>AJ370</f>
        <v>自動車</v>
      </c>
      <c r="AM369" s="6">
        <v>71</v>
      </c>
      <c r="AN369" s="6">
        <v>1</v>
      </c>
      <c r="AO369" s="6">
        <v>36518</v>
      </c>
      <c r="AP369" s="6">
        <v>71</v>
      </c>
      <c r="AQ369" s="6">
        <v>1</v>
      </c>
      <c r="AR369" s="6">
        <v>54</v>
      </c>
      <c r="AS369" s="6">
        <v>450</v>
      </c>
      <c r="AT369" s="6" t="s">
        <v>114</v>
      </c>
      <c r="AU369" s="6" t="s">
        <v>115</v>
      </c>
      <c r="AV369" s="6">
        <v>2</v>
      </c>
      <c r="AW369" s="6">
        <v>176</v>
      </c>
      <c r="AX369" s="6">
        <v>2.1</v>
      </c>
      <c r="AY369" s="6">
        <v>3454</v>
      </c>
      <c r="AZ369" s="6">
        <v>43.6</v>
      </c>
      <c r="BA369" s="6">
        <v>99.7</v>
      </c>
      <c r="BB369" s="6">
        <v>1</v>
      </c>
      <c r="BC369" s="6">
        <v>32322</v>
      </c>
      <c r="BD369" s="6">
        <v>161.6</v>
      </c>
      <c r="BE369" s="6">
        <v>1</v>
      </c>
      <c r="BF369" s="6">
        <v>32322</v>
      </c>
      <c r="BG369" s="6">
        <v>403.7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/>
    </row>
    <row r="370" spans="1:69" ht="17" customHeight="1">
      <c r="A370" s="6">
        <v>256988</v>
      </c>
      <c r="B370" s="6" t="s">
        <v>65</v>
      </c>
      <c r="C370" s="6">
        <v>200</v>
      </c>
      <c r="D370" s="6" t="s">
        <v>85</v>
      </c>
      <c r="E370" s="21">
        <f t="shared" si="8"/>
        <v>0</v>
      </c>
      <c r="G370" s="21" t="str">
        <f>D369</f>
        <v>出勤</v>
      </c>
      <c r="I370" s="7">
        <v>40133.896307870367</v>
      </c>
      <c r="J370" s="7">
        <v>40133.950497685182</v>
      </c>
      <c r="K370" s="13"/>
      <c r="L370" s="23">
        <f>K369+K370</f>
        <v>0.50702546296088258</v>
      </c>
      <c r="M370" s="6">
        <v>4682</v>
      </c>
      <c r="N370" s="10">
        <v>27294.613034650032</v>
      </c>
      <c r="O370" s="6">
        <v>35.4224271</v>
      </c>
      <c r="P370" s="6">
        <v>139.31678479999999</v>
      </c>
      <c r="Q370" s="6">
        <v>212</v>
      </c>
      <c r="R370" s="6" t="s">
        <v>835</v>
      </c>
      <c r="S370" s="6">
        <v>2120802</v>
      </c>
      <c r="T370" s="6" t="s">
        <v>424</v>
      </c>
      <c r="U370" s="6">
        <v>212080201</v>
      </c>
      <c r="V370" s="6" t="s">
        <v>702</v>
      </c>
      <c r="W370" s="6">
        <v>35.459398649999997</v>
      </c>
      <c r="X370" s="6">
        <v>139.614687</v>
      </c>
      <c r="Y370" s="6">
        <v>103</v>
      </c>
      <c r="Z370" s="6" t="s">
        <v>843</v>
      </c>
      <c r="AA370" s="6">
        <v>1002008</v>
      </c>
      <c r="AB370" s="6" t="s">
        <v>391</v>
      </c>
      <c r="AC370" s="6">
        <v>100200801</v>
      </c>
      <c r="AD370" s="6" t="s">
        <v>606</v>
      </c>
      <c r="AE370" s="6">
        <v>46</v>
      </c>
      <c r="AF370" s="6">
        <v>1</v>
      </c>
      <c r="AG370" s="6" t="s">
        <v>34</v>
      </c>
      <c r="AH370" s="6" t="s">
        <v>98</v>
      </c>
      <c r="AI370" s="6">
        <v>100</v>
      </c>
      <c r="AJ370" s="6" t="s">
        <v>93</v>
      </c>
      <c r="AK370" s="21" t="str">
        <f>AJ369</f>
        <v>自動車</v>
      </c>
      <c r="AM370" s="6">
        <v>74.3</v>
      </c>
      <c r="AN370" s="6">
        <v>1</v>
      </c>
      <c r="AO370" s="6">
        <v>37467</v>
      </c>
      <c r="AP370" s="6">
        <v>74.3</v>
      </c>
      <c r="AQ370" s="6">
        <v>1</v>
      </c>
      <c r="AR370" s="6">
        <v>57</v>
      </c>
      <c r="AS370" s="6">
        <v>450</v>
      </c>
      <c r="AT370" s="6" t="s">
        <v>115</v>
      </c>
      <c r="AU370" s="6" t="s">
        <v>114</v>
      </c>
      <c r="AV370" s="6">
        <v>2</v>
      </c>
      <c r="AW370" s="6">
        <v>3488</v>
      </c>
      <c r="AX370" s="6">
        <v>42.4</v>
      </c>
      <c r="AY370" s="6">
        <v>305</v>
      </c>
      <c r="AZ370" s="6">
        <v>3.7</v>
      </c>
      <c r="BA370" s="6">
        <v>103.10000000000001</v>
      </c>
      <c r="BB370" s="6">
        <v>1</v>
      </c>
      <c r="BC370" s="6">
        <v>31912</v>
      </c>
      <c r="BD370" s="6">
        <v>159.6</v>
      </c>
      <c r="BE370" s="6">
        <v>1</v>
      </c>
      <c r="BF370" s="6">
        <v>31912</v>
      </c>
      <c r="BG370" s="6">
        <v>398.7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/>
    </row>
    <row r="371" spans="1:69" ht="17" customHeight="1">
      <c r="A371" s="6">
        <v>257092</v>
      </c>
      <c r="B371" s="6" t="s">
        <v>65</v>
      </c>
      <c r="C371" s="6">
        <v>100</v>
      </c>
      <c r="D371" s="6" t="s">
        <v>86</v>
      </c>
      <c r="E371" s="21">
        <f t="shared" si="8"/>
        <v>1</v>
      </c>
      <c r="H371" s="21" t="str">
        <f>D372</f>
        <v>帰宅</v>
      </c>
      <c r="I371" s="7">
        <v>40135.26662037037</v>
      </c>
      <c r="J371" s="7">
        <v>40135.325879629629</v>
      </c>
      <c r="K371" s="13">
        <v>0.53250000000116415</v>
      </c>
      <c r="L371" s="23">
        <f>K371+K372</f>
        <v>0.53250000000116415</v>
      </c>
      <c r="M371" s="6">
        <v>5120</v>
      </c>
      <c r="N371" s="10">
        <v>27297.033520084668</v>
      </c>
      <c r="O371" s="6">
        <v>35.460138970000003</v>
      </c>
      <c r="P371" s="6">
        <v>139.61476740000001</v>
      </c>
      <c r="Q371" s="6">
        <v>103</v>
      </c>
      <c r="R371" s="6" t="s">
        <v>843</v>
      </c>
      <c r="S371" s="6">
        <v>1002008</v>
      </c>
      <c r="T371" s="6" t="s">
        <v>391</v>
      </c>
      <c r="U371" s="6">
        <v>100200803</v>
      </c>
      <c r="V371" s="6" t="s">
        <v>601</v>
      </c>
      <c r="W371" s="6">
        <v>35.422587989999997</v>
      </c>
      <c r="X371" s="6">
        <v>139.31694569999999</v>
      </c>
      <c r="Y371" s="6">
        <v>212</v>
      </c>
      <c r="Z371" s="6" t="s">
        <v>835</v>
      </c>
      <c r="AA371" s="6">
        <v>2120802</v>
      </c>
      <c r="AB371" s="6" t="s">
        <v>424</v>
      </c>
      <c r="AC371" s="6">
        <v>212080201</v>
      </c>
      <c r="AD371" s="6" t="s">
        <v>702</v>
      </c>
      <c r="AE371" s="6">
        <v>46</v>
      </c>
      <c r="AF371" s="6">
        <v>1</v>
      </c>
      <c r="AG371" s="6" t="s">
        <v>34</v>
      </c>
      <c r="AH371" s="6" t="s">
        <v>98</v>
      </c>
      <c r="AI371" s="6">
        <v>100</v>
      </c>
      <c r="AJ371" s="6" t="s">
        <v>93</v>
      </c>
      <c r="AL371" s="6" t="str">
        <f>AJ372</f>
        <v>自動車</v>
      </c>
      <c r="AM371" s="6">
        <v>70.7</v>
      </c>
      <c r="AN371" s="6">
        <v>1</v>
      </c>
      <c r="AO371" s="6">
        <v>36488</v>
      </c>
      <c r="AP371" s="6">
        <v>70.7</v>
      </c>
      <c r="AQ371" s="6">
        <v>1</v>
      </c>
      <c r="AR371" s="6">
        <v>54</v>
      </c>
      <c r="AS371" s="6">
        <v>450</v>
      </c>
      <c r="AT371" s="6" t="s">
        <v>114</v>
      </c>
      <c r="AU371" s="6" t="s">
        <v>115</v>
      </c>
      <c r="AV371" s="6">
        <v>2</v>
      </c>
      <c r="AW371" s="6">
        <v>253</v>
      </c>
      <c r="AX371" s="6">
        <v>3.1</v>
      </c>
      <c r="AY371" s="6">
        <v>3490</v>
      </c>
      <c r="AZ371" s="6">
        <v>44.1</v>
      </c>
      <c r="BA371" s="6">
        <v>101.2</v>
      </c>
      <c r="BB371" s="6">
        <v>1</v>
      </c>
      <c r="BC371" s="6">
        <v>32291</v>
      </c>
      <c r="BD371" s="6">
        <v>161.5</v>
      </c>
      <c r="BE371" s="6">
        <v>1</v>
      </c>
      <c r="BF371" s="6">
        <v>32291</v>
      </c>
      <c r="BG371" s="6">
        <v>403.3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/>
    </row>
    <row r="372" spans="1:69" ht="17" customHeight="1">
      <c r="A372" s="6">
        <v>257190</v>
      </c>
      <c r="B372" s="6" t="s">
        <v>65</v>
      </c>
      <c r="C372" s="6">
        <v>200</v>
      </c>
      <c r="D372" s="6" t="s">
        <v>85</v>
      </c>
      <c r="E372" s="21">
        <f t="shared" si="8"/>
        <v>0</v>
      </c>
      <c r="G372" s="21" t="str">
        <f>D371</f>
        <v>出勤</v>
      </c>
      <c r="I372" s="7">
        <v>40135.85837962963</v>
      </c>
      <c r="J372" s="7">
        <v>40135.909571759257</v>
      </c>
      <c r="K372" s="13"/>
      <c r="L372" s="23">
        <f>K371+K372</f>
        <v>0.53250000000116415</v>
      </c>
      <c r="M372" s="6">
        <v>4423</v>
      </c>
      <c r="N372" s="10">
        <v>27324.652740806327</v>
      </c>
      <c r="O372" s="6">
        <v>35.420769489999998</v>
      </c>
      <c r="P372" s="6">
        <v>139.31714959999999</v>
      </c>
      <c r="Q372" s="6">
        <v>214</v>
      </c>
      <c r="R372" s="6" t="s">
        <v>847</v>
      </c>
      <c r="S372" s="6">
        <v>2140503</v>
      </c>
      <c r="T372" s="6" t="s">
        <v>432</v>
      </c>
      <c r="U372" s="6">
        <v>214050306</v>
      </c>
      <c r="V372" s="6" t="s">
        <v>715</v>
      </c>
      <c r="W372" s="6">
        <v>35.459645430000002</v>
      </c>
      <c r="X372" s="6">
        <v>139.61501960000001</v>
      </c>
      <c r="Y372" s="6">
        <v>103</v>
      </c>
      <c r="Z372" s="6" t="s">
        <v>843</v>
      </c>
      <c r="AA372" s="6">
        <v>1002008</v>
      </c>
      <c r="AB372" s="6" t="s">
        <v>391</v>
      </c>
      <c r="AC372" s="6">
        <v>100200801</v>
      </c>
      <c r="AD372" s="6" t="s">
        <v>606</v>
      </c>
      <c r="AE372" s="6">
        <v>46</v>
      </c>
      <c r="AF372" s="6">
        <v>1</v>
      </c>
      <c r="AG372" s="6" t="s">
        <v>34</v>
      </c>
      <c r="AH372" s="6" t="s">
        <v>98</v>
      </c>
      <c r="AI372" s="6">
        <v>100</v>
      </c>
      <c r="AJ372" s="6" t="s">
        <v>93</v>
      </c>
      <c r="AK372" s="21" t="str">
        <f>AJ371</f>
        <v>自動車</v>
      </c>
      <c r="AM372" s="6">
        <v>74.400000000000006</v>
      </c>
      <c r="AN372" s="6">
        <v>1</v>
      </c>
      <c r="AO372" s="6">
        <v>37575</v>
      </c>
      <c r="AP372" s="6">
        <v>74.400000000000006</v>
      </c>
      <c r="AQ372" s="6">
        <v>1</v>
      </c>
      <c r="AR372" s="6">
        <v>57</v>
      </c>
      <c r="AS372" s="6">
        <v>450</v>
      </c>
      <c r="AT372" s="6" t="s">
        <v>115</v>
      </c>
      <c r="AU372" s="6" t="s">
        <v>114</v>
      </c>
      <c r="AV372" s="6">
        <v>2</v>
      </c>
      <c r="AW372" s="6">
        <v>3305</v>
      </c>
      <c r="AX372" s="6">
        <v>40.799999999999997</v>
      </c>
      <c r="AY372" s="6">
        <v>155</v>
      </c>
      <c r="AZ372" s="6">
        <v>1.9</v>
      </c>
      <c r="BA372" s="6">
        <v>99.7</v>
      </c>
      <c r="BB372" s="6">
        <v>1</v>
      </c>
      <c r="BC372" s="6">
        <v>32746</v>
      </c>
      <c r="BD372" s="6">
        <v>163.69999999999999</v>
      </c>
      <c r="BE372" s="6">
        <v>1</v>
      </c>
      <c r="BF372" s="6">
        <v>32746</v>
      </c>
      <c r="BG372" s="6">
        <v>405.4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/>
    </row>
    <row r="373" spans="1:69" ht="17" customHeight="1">
      <c r="A373" s="6">
        <v>257206</v>
      </c>
      <c r="B373" s="6" t="s">
        <v>65</v>
      </c>
      <c r="C373" s="6">
        <v>100</v>
      </c>
      <c r="D373" s="6" t="s">
        <v>86</v>
      </c>
      <c r="E373" s="21">
        <f t="shared" si="8"/>
        <v>1</v>
      </c>
      <c r="H373" s="21" t="str">
        <f>D374</f>
        <v>帰宅</v>
      </c>
      <c r="I373" s="7">
        <v>40136.274004629631</v>
      </c>
      <c r="J373" s="7">
        <v>40136.329039351855</v>
      </c>
      <c r="K373" s="13">
        <v>0.58182870370364981</v>
      </c>
      <c r="L373" s="23">
        <f>K373+K374</f>
        <v>0.58182870370364981</v>
      </c>
      <c r="M373" s="6">
        <v>4755</v>
      </c>
      <c r="N373" s="10">
        <v>27261.457357921936</v>
      </c>
      <c r="O373" s="6">
        <v>35.459575729999997</v>
      </c>
      <c r="P373" s="6">
        <v>139.6144778</v>
      </c>
      <c r="Q373" s="6">
        <v>103</v>
      </c>
      <c r="R373" s="6" t="s">
        <v>843</v>
      </c>
      <c r="S373" s="6">
        <v>1002008</v>
      </c>
      <c r="T373" s="6" t="s">
        <v>391</v>
      </c>
      <c r="U373" s="6">
        <v>100200801</v>
      </c>
      <c r="V373" s="6" t="s">
        <v>606</v>
      </c>
      <c r="W373" s="6">
        <v>35.42254509</v>
      </c>
      <c r="X373" s="6">
        <v>139.31695640000001</v>
      </c>
      <c r="Y373" s="6">
        <v>212</v>
      </c>
      <c r="Z373" s="6" t="s">
        <v>835</v>
      </c>
      <c r="AA373" s="6">
        <v>2120802</v>
      </c>
      <c r="AB373" s="6" t="s">
        <v>424</v>
      </c>
      <c r="AC373" s="6">
        <v>212080201</v>
      </c>
      <c r="AD373" s="6" t="s">
        <v>702</v>
      </c>
      <c r="AE373" s="6">
        <v>46</v>
      </c>
      <c r="AF373" s="6">
        <v>1</v>
      </c>
      <c r="AG373" s="6" t="s">
        <v>34</v>
      </c>
      <c r="AH373" s="6" t="s">
        <v>98</v>
      </c>
      <c r="AI373" s="6">
        <v>100</v>
      </c>
      <c r="AJ373" s="6" t="s">
        <v>93</v>
      </c>
      <c r="AL373" s="6" t="str">
        <f>AJ374</f>
        <v>自動車</v>
      </c>
      <c r="AM373" s="6">
        <v>71.8</v>
      </c>
      <c r="AN373" s="6">
        <v>1</v>
      </c>
      <c r="AO373" s="6">
        <v>36588</v>
      </c>
      <c r="AP373" s="6">
        <v>71.8</v>
      </c>
      <c r="AQ373" s="6">
        <v>1</v>
      </c>
      <c r="AR373" s="6">
        <v>54</v>
      </c>
      <c r="AS373" s="6">
        <v>450</v>
      </c>
      <c r="AT373" s="6" t="s">
        <v>114</v>
      </c>
      <c r="AU373" s="6" t="s">
        <v>115</v>
      </c>
      <c r="AV373" s="6">
        <v>2</v>
      </c>
      <c r="AW373" s="6">
        <v>310</v>
      </c>
      <c r="AX373" s="6">
        <v>3.8</v>
      </c>
      <c r="AY373" s="6">
        <v>3491</v>
      </c>
      <c r="AZ373" s="6">
        <v>44.1</v>
      </c>
      <c r="BA373" s="6">
        <v>101.9</v>
      </c>
      <c r="BB373" s="6">
        <v>1</v>
      </c>
      <c r="BC373" s="6">
        <v>32234</v>
      </c>
      <c r="BD373" s="6">
        <v>161.19999999999999</v>
      </c>
      <c r="BE373" s="6">
        <v>1</v>
      </c>
      <c r="BF373" s="6">
        <v>32234</v>
      </c>
      <c r="BG373" s="6">
        <v>402.7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/>
    </row>
    <row r="374" spans="1:69" ht="17" customHeight="1">
      <c r="A374" s="6">
        <v>257309</v>
      </c>
      <c r="B374" s="6" t="s">
        <v>65</v>
      </c>
      <c r="C374" s="6">
        <v>200</v>
      </c>
      <c r="D374" s="6" t="s">
        <v>85</v>
      </c>
      <c r="E374" s="21">
        <f t="shared" si="8"/>
        <v>0</v>
      </c>
      <c r="G374" s="21" t="str">
        <f>D373</f>
        <v>出勤</v>
      </c>
      <c r="I374" s="7">
        <v>40136.910868055558</v>
      </c>
      <c r="J374" s="7">
        <v>40136.964108796295</v>
      </c>
      <c r="K374" s="13"/>
      <c r="L374" s="23">
        <f>K373+K374</f>
        <v>0.58182870370364981</v>
      </c>
      <c r="M374" s="6">
        <v>4600</v>
      </c>
      <c r="N374" s="10">
        <v>27316.805760227722</v>
      </c>
      <c r="O374" s="6">
        <v>35.422405599999998</v>
      </c>
      <c r="P374" s="6">
        <v>139.31644689999999</v>
      </c>
      <c r="Q374" s="6">
        <v>212</v>
      </c>
      <c r="R374" s="6" t="s">
        <v>835</v>
      </c>
      <c r="S374" s="6">
        <v>2120802</v>
      </c>
      <c r="T374" s="6" t="s">
        <v>424</v>
      </c>
      <c r="U374" s="6">
        <v>212080201</v>
      </c>
      <c r="V374" s="6" t="s">
        <v>702</v>
      </c>
      <c r="W374" s="6">
        <v>35.459527440000002</v>
      </c>
      <c r="X374" s="6">
        <v>139.61456899999999</v>
      </c>
      <c r="Y374" s="6">
        <v>103</v>
      </c>
      <c r="Z374" s="6" t="s">
        <v>843</v>
      </c>
      <c r="AA374" s="6">
        <v>1002008</v>
      </c>
      <c r="AB374" s="6" t="s">
        <v>391</v>
      </c>
      <c r="AC374" s="6">
        <v>100200801</v>
      </c>
      <c r="AD374" s="6" t="s">
        <v>606</v>
      </c>
      <c r="AE374" s="6">
        <v>46</v>
      </c>
      <c r="AF374" s="6">
        <v>1</v>
      </c>
      <c r="AG374" s="6" t="s">
        <v>34</v>
      </c>
      <c r="AH374" s="6" t="s">
        <v>98</v>
      </c>
      <c r="AI374" s="6">
        <v>100</v>
      </c>
      <c r="AJ374" s="6" t="s">
        <v>93</v>
      </c>
      <c r="AK374" s="21" t="str">
        <f>AJ373</f>
        <v>自動車</v>
      </c>
      <c r="AM374" s="6">
        <v>73.8</v>
      </c>
      <c r="AN374" s="6">
        <v>1</v>
      </c>
      <c r="AO374" s="6">
        <v>37426</v>
      </c>
      <c r="AP374" s="6">
        <v>73.8</v>
      </c>
      <c r="AQ374" s="6">
        <v>1</v>
      </c>
      <c r="AR374" s="6">
        <v>57</v>
      </c>
      <c r="AS374" s="6">
        <v>450</v>
      </c>
      <c r="AT374" s="6" t="s">
        <v>115</v>
      </c>
      <c r="AU374" s="6" t="s">
        <v>114</v>
      </c>
      <c r="AV374" s="6">
        <v>2</v>
      </c>
      <c r="AW374" s="6">
        <v>3477</v>
      </c>
      <c r="AX374" s="6">
        <v>42.2</v>
      </c>
      <c r="AY374" s="6">
        <v>306</v>
      </c>
      <c r="AZ374" s="6">
        <v>3.7</v>
      </c>
      <c r="BA374" s="6">
        <v>102.9</v>
      </c>
      <c r="BB374" s="6">
        <v>1</v>
      </c>
      <c r="BC374" s="6">
        <v>31900</v>
      </c>
      <c r="BD374" s="6">
        <v>159.5</v>
      </c>
      <c r="BE374" s="6">
        <v>1</v>
      </c>
      <c r="BF374" s="6">
        <v>31900</v>
      </c>
      <c r="BG374" s="6">
        <v>398.6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/>
    </row>
    <row r="375" spans="1:69" ht="17" customHeight="1">
      <c r="A375" s="6">
        <v>257328</v>
      </c>
      <c r="B375" s="6" t="s">
        <v>65</v>
      </c>
      <c r="C375" s="6">
        <v>100</v>
      </c>
      <c r="D375" s="6" t="s">
        <v>86</v>
      </c>
      <c r="E375" s="21">
        <f t="shared" si="8"/>
        <v>1</v>
      </c>
      <c r="H375" s="21" t="str">
        <f>D376</f>
        <v>帰宅</v>
      </c>
      <c r="I375" s="7">
        <v>40137.321967592594</v>
      </c>
      <c r="J375" s="7">
        <v>40137.380671296298</v>
      </c>
      <c r="K375" s="13">
        <v>0.56582175925723277</v>
      </c>
      <c r="L375" s="23">
        <f>K375+K376</f>
        <v>0.56582175925723277</v>
      </c>
      <c r="M375" s="6">
        <v>5072</v>
      </c>
      <c r="N375" s="10">
        <v>27264.909407690619</v>
      </c>
      <c r="O375" s="6">
        <v>35.459527430000001</v>
      </c>
      <c r="P375" s="6">
        <v>139.61435979999999</v>
      </c>
      <c r="Q375" s="6">
        <v>103</v>
      </c>
      <c r="R375" s="6" t="s">
        <v>843</v>
      </c>
      <c r="S375" s="6">
        <v>1002008</v>
      </c>
      <c r="T375" s="6" t="s">
        <v>391</v>
      </c>
      <c r="U375" s="6">
        <v>100200801</v>
      </c>
      <c r="V375" s="6" t="s">
        <v>606</v>
      </c>
      <c r="W375" s="6">
        <v>35.42257729</v>
      </c>
      <c r="X375" s="6">
        <v>139.31678479999999</v>
      </c>
      <c r="Y375" s="6">
        <v>212</v>
      </c>
      <c r="Z375" s="6" t="s">
        <v>835</v>
      </c>
      <c r="AA375" s="6">
        <v>2120802</v>
      </c>
      <c r="AB375" s="6" t="s">
        <v>424</v>
      </c>
      <c r="AC375" s="6">
        <v>212080201</v>
      </c>
      <c r="AD375" s="6" t="s">
        <v>702</v>
      </c>
      <c r="AE375" s="6">
        <v>46</v>
      </c>
      <c r="AF375" s="6">
        <v>1</v>
      </c>
      <c r="AG375" s="6" t="s">
        <v>34</v>
      </c>
      <c r="AH375" s="6" t="s">
        <v>98</v>
      </c>
      <c r="AI375" s="6">
        <v>100</v>
      </c>
      <c r="AJ375" s="6" t="s">
        <v>93</v>
      </c>
      <c r="AL375" s="6" t="str">
        <f>AJ376</f>
        <v>自動車</v>
      </c>
      <c r="AM375" s="6">
        <v>72</v>
      </c>
      <c r="AN375" s="6">
        <v>1</v>
      </c>
      <c r="AO375" s="6">
        <v>36596</v>
      </c>
      <c r="AP375" s="6">
        <v>72</v>
      </c>
      <c r="AQ375" s="6">
        <v>1</v>
      </c>
      <c r="AR375" s="6">
        <v>54</v>
      </c>
      <c r="AS375" s="6">
        <v>450</v>
      </c>
      <c r="AT375" s="6" t="s">
        <v>114</v>
      </c>
      <c r="AU375" s="6" t="s">
        <v>115</v>
      </c>
      <c r="AV375" s="6">
        <v>2</v>
      </c>
      <c r="AW375" s="6">
        <v>322</v>
      </c>
      <c r="AX375" s="6">
        <v>3.9</v>
      </c>
      <c r="AY375" s="6">
        <v>3475</v>
      </c>
      <c r="AZ375" s="6">
        <v>43.9</v>
      </c>
      <c r="BA375" s="6">
        <v>101.8</v>
      </c>
      <c r="BB375" s="6">
        <v>1</v>
      </c>
      <c r="BC375" s="6">
        <v>32203</v>
      </c>
      <c r="BD375" s="6">
        <v>161</v>
      </c>
      <c r="BE375" s="6">
        <v>1</v>
      </c>
      <c r="BF375" s="6">
        <v>32203</v>
      </c>
      <c r="BG375" s="6">
        <v>402.3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/>
    </row>
    <row r="376" spans="1:69" ht="17" customHeight="1">
      <c r="A376" s="6">
        <v>257417</v>
      </c>
      <c r="B376" s="6" t="s">
        <v>65</v>
      </c>
      <c r="C376" s="6">
        <v>200</v>
      </c>
      <c r="D376" s="6" t="s">
        <v>85</v>
      </c>
      <c r="E376" s="21">
        <f t="shared" si="8"/>
        <v>0</v>
      </c>
      <c r="G376" s="21" t="str">
        <f>D375</f>
        <v>出勤</v>
      </c>
      <c r="I376" s="7">
        <v>40137.946493055555</v>
      </c>
      <c r="J376" s="7">
        <v>40137.995833333334</v>
      </c>
      <c r="K376" s="13"/>
      <c r="L376" s="23">
        <f>K375+K376</f>
        <v>0.56582175925723277</v>
      </c>
      <c r="M376" s="6">
        <v>4263</v>
      </c>
      <c r="N376" s="10">
        <v>27301.507828157082</v>
      </c>
      <c r="O376" s="6">
        <v>35.422469999999997</v>
      </c>
      <c r="P376" s="6">
        <v>139.3166453</v>
      </c>
      <c r="Q376" s="6">
        <v>212</v>
      </c>
      <c r="R376" s="6" t="s">
        <v>835</v>
      </c>
      <c r="S376" s="6">
        <v>2120802</v>
      </c>
      <c r="T376" s="6" t="s">
        <v>424</v>
      </c>
      <c r="U376" s="6">
        <v>212080201</v>
      </c>
      <c r="V376" s="6" t="s">
        <v>702</v>
      </c>
      <c r="W376" s="6">
        <v>35.459597129999999</v>
      </c>
      <c r="X376" s="6">
        <v>139.61459579999999</v>
      </c>
      <c r="Y376" s="6">
        <v>103</v>
      </c>
      <c r="Z376" s="6" t="s">
        <v>843</v>
      </c>
      <c r="AA376" s="6">
        <v>1002008</v>
      </c>
      <c r="AB376" s="6" t="s">
        <v>391</v>
      </c>
      <c r="AC376" s="6">
        <v>100200801</v>
      </c>
      <c r="AD376" s="6" t="s">
        <v>606</v>
      </c>
      <c r="AE376" s="6">
        <v>46</v>
      </c>
      <c r="AF376" s="6">
        <v>1</v>
      </c>
      <c r="AG376" s="6" t="s">
        <v>34</v>
      </c>
      <c r="AH376" s="6" t="s">
        <v>98</v>
      </c>
      <c r="AI376" s="6">
        <v>100</v>
      </c>
      <c r="AJ376" s="6" t="s">
        <v>93</v>
      </c>
      <c r="AK376" s="21" t="str">
        <f>AJ375</f>
        <v>自動車</v>
      </c>
      <c r="AM376" s="6">
        <v>73.599999999999994</v>
      </c>
      <c r="AN376" s="6">
        <v>1</v>
      </c>
      <c r="AO376" s="6">
        <v>37410</v>
      </c>
      <c r="AP376" s="6">
        <v>73.599999999999994</v>
      </c>
      <c r="AQ376" s="6">
        <v>1</v>
      </c>
      <c r="AR376" s="6">
        <v>57</v>
      </c>
      <c r="AS376" s="6">
        <v>450</v>
      </c>
      <c r="AT376" s="6" t="s">
        <v>115</v>
      </c>
      <c r="AU376" s="6" t="s">
        <v>114</v>
      </c>
      <c r="AV376" s="6">
        <v>2</v>
      </c>
      <c r="AW376" s="6">
        <v>3476</v>
      </c>
      <c r="AX376" s="6">
        <v>42.2</v>
      </c>
      <c r="AY376" s="6">
        <v>299</v>
      </c>
      <c r="AZ376" s="6">
        <v>3.6</v>
      </c>
      <c r="BA376" s="6">
        <v>102.8</v>
      </c>
      <c r="BB376" s="6">
        <v>1</v>
      </c>
      <c r="BC376" s="6">
        <v>31906</v>
      </c>
      <c r="BD376" s="6">
        <v>159.5</v>
      </c>
      <c r="BE376" s="6">
        <v>1</v>
      </c>
      <c r="BF376" s="6">
        <v>31906</v>
      </c>
      <c r="BG376" s="6">
        <v>398.6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/>
    </row>
    <row r="377" spans="1:69" ht="17" customHeight="1">
      <c r="A377" s="6">
        <v>257638</v>
      </c>
      <c r="B377" s="6" t="s">
        <v>65</v>
      </c>
      <c r="C377" s="6">
        <v>500</v>
      </c>
      <c r="D377" s="6" t="s">
        <v>33</v>
      </c>
      <c r="E377" s="21">
        <f t="shared" si="8"/>
        <v>1</v>
      </c>
      <c r="H377" s="21" t="str">
        <f>D378</f>
        <v>帰宅</v>
      </c>
      <c r="I377" s="7">
        <v>40140.61414351852</v>
      </c>
      <c r="J377" s="7">
        <v>40140.651608796295</v>
      </c>
      <c r="K377" s="13">
        <v>2.8611111112695653E-2</v>
      </c>
      <c r="L377" s="23">
        <f>K377+K378</f>
        <v>2.8611111112695653E-2</v>
      </c>
      <c r="M377" s="6">
        <v>3237</v>
      </c>
      <c r="N377" s="10">
        <v>12825.811643167746</v>
      </c>
      <c r="O377" s="6">
        <v>35.459538139999999</v>
      </c>
      <c r="P377" s="6">
        <v>139.61473530000001</v>
      </c>
      <c r="Q377" s="6">
        <v>103</v>
      </c>
      <c r="R377" s="6" t="s">
        <v>843</v>
      </c>
      <c r="S377" s="6">
        <v>1002008</v>
      </c>
      <c r="T377" s="6" t="s">
        <v>391</v>
      </c>
      <c r="U377" s="6">
        <v>100200801</v>
      </c>
      <c r="V377" s="6" t="s">
        <v>606</v>
      </c>
      <c r="W377" s="6">
        <v>35.522607559999997</v>
      </c>
      <c r="X377" s="6">
        <v>139.73337470000001</v>
      </c>
      <c r="Y377" s="6">
        <v>131</v>
      </c>
      <c r="Z377" s="6" t="s">
        <v>832</v>
      </c>
      <c r="AA377" s="6">
        <v>1300102</v>
      </c>
      <c r="AB377" s="6" t="s">
        <v>344</v>
      </c>
      <c r="AC377" s="6">
        <v>130010202</v>
      </c>
      <c r="AD377" s="6" t="s">
        <v>523</v>
      </c>
      <c r="AE377" s="6">
        <v>46</v>
      </c>
      <c r="AF377" s="6">
        <v>1</v>
      </c>
      <c r="AG377" s="6" t="s">
        <v>34</v>
      </c>
      <c r="AH377" s="6" t="s">
        <v>98</v>
      </c>
      <c r="AI377" s="6">
        <v>100</v>
      </c>
      <c r="AJ377" s="6" t="s">
        <v>93</v>
      </c>
      <c r="AL377" s="6" t="str">
        <f>AJ378</f>
        <v>自動車</v>
      </c>
      <c r="AM377" s="6">
        <v>33.5</v>
      </c>
      <c r="AN377" s="6">
        <v>1</v>
      </c>
      <c r="AO377" s="6">
        <v>19275</v>
      </c>
      <c r="AP377" s="6">
        <v>33.5</v>
      </c>
      <c r="AQ377" s="6">
        <v>1</v>
      </c>
      <c r="AR377" s="6">
        <v>26</v>
      </c>
      <c r="AS377" s="6">
        <v>370</v>
      </c>
      <c r="AT377" s="6" t="s">
        <v>114</v>
      </c>
      <c r="AU377" s="6" t="s">
        <v>239</v>
      </c>
      <c r="AV377" s="6">
        <v>2</v>
      </c>
      <c r="AW377" s="6">
        <v>294</v>
      </c>
      <c r="AX377" s="6">
        <v>3.6</v>
      </c>
      <c r="AY377" s="6">
        <v>1920</v>
      </c>
      <c r="AZ377" s="6">
        <v>23.3</v>
      </c>
      <c r="BA377" s="6">
        <v>52.900000000000006</v>
      </c>
      <c r="BB377" s="6">
        <v>1</v>
      </c>
      <c r="BC377" s="6">
        <v>13664</v>
      </c>
      <c r="BD377" s="6">
        <v>68.3</v>
      </c>
      <c r="BE377" s="6">
        <v>1</v>
      </c>
      <c r="BF377" s="6">
        <v>13664</v>
      </c>
      <c r="BG377" s="6">
        <v>169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/>
    </row>
    <row r="378" spans="1:69" ht="17" customHeight="1">
      <c r="A378" s="6">
        <v>257648</v>
      </c>
      <c r="B378" s="6" t="s">
        <v>65</v>
      </c>
      <c r="C378" s="6">
        <v>200</v>
      </c>
      <c r="D378" s="6" t="s">
        <v>85</v>
      </c>
      <c r="E378" s="21">
        <f t="shared" si="8"/>
        <v>0</v>
      </c>
      <c r="G378" s="21" t="str">
        <f>D377</f>
        <v>買い物</v>
      </c>
      <c r="I378" s="7">
        <v>40140.680219907408</v>
      </c>
      <c r="J378" s="7">
        <v>40140.719201388885</v>
      </c>
      <c r="K378" s="13"/>
      <c r="L378" s="23">
        <f>K377+K378</f>
        <v>2.8611111112695653E-2</v>
      </c>
      <c r="M378" s="6">
        <v>3368</v>
      </c>
      <c r="N378" s="10">
        <v>12806.647040014523</v>
      </c>
      <c r="O378" s="6">
        <v>35.522747029999998</v>
      </c>
      <c r="P378" s="6">
        <v>139.7324199</v>
      </c>
      <c r="Q378" s="6">
        <v>131</v>
      </c>
      <c r="R378" s="6" t="s">
        <v>832</v>
      </c>
      <c r="S378" s="6">
        <v>1300102</v>
      </c>
      <c r="T378" s="6" t="s">
        <v>344</v>
      </c>
      <c r="U378" s="6">
        <v>130010202</v>
      </c>
      <c r="V378" s="6" t="s">
        <v>523</v>
      </c>
      <c r="W378" s="6">
        <v>35.459339649999997</v>
      </c>
      <c r="X378" s="6">
        <v>139.61430609999999</v>
      </c>
      <c r="Y378" s="6">
        <v>103</v>
      </c>
      <c r="Z378" s="6" t="s">
        <v>843</v>
      </c>
      <c r="AA378" s="6">
        <v>1002008</v>
      </c>
      <c r="AB378" s="6" t="s">
        <v>391</v>
      </c>
      <c r="AC378" s="6">
        <v>100200801</v>
      </c>
      <c r="AD378" s="6" t="s">
        <v>606</v>
      </c>
      <c r="AE378" s="6">
        <v>46</v>
      </c>
      <c r="AF378" s="6">
        <v>1</v>
      </c>
      <c r="AG378" s="6" t="s">
        <v>34</v>
      </c>
      <c r="AH378" s="6" t="s">
        <v>98</v>
      </c>
      <c r="AI378" s="6">
        <v>100</v>
      </c>
      <c r="AJ378" s="6" t="s">
        <v>93</v>
      </c>
      <c r="AK378" s="21" t="str">
        <f>AJ377</f>
        <v>自動車</v>
      </c>
      <c r="AM378" s="6">
        <v>32.799999999999997</v>
      </c>
      <c r="AN378" s="6">
        <v>1</v>
      </c>
      <c r="AO378" s="6">
        <v>14499</v>
      </c>
      <c r="AP378" s="6">
        <v>32.799999999999997</v>
      </c>
      <c r="AQ378" s="6">
        <v>1</v>
      </c>
      <c r="AR378" s="6">
        <v>30</v>
      </c>
      <c r="AS378" s="6">
        <v>370</v>
      </c>
      <c r="AT378" s="6" t="s">
        <v>239</v>
      </c>
      <c r="AU378" s="6" t="s">
        <v>114</v>
      </c>
      <c r="AV378" s="6">
        <v>2</v>
      </c>
      <c r="AW378" s="6">
        <v>1938</v>
      </c>
      <c r="AX378" s="6">
        <v>24.5</v>
      </c>
      <c r="AY378" s="6">
        <v>325</v>
      </c>
      <c r="AZ378" s="6">
        <v>3.9</v>
      </c>
      <c r="BA378" s="6">
        <v>58.4</v>
      </c>
      <c r="BB378" s="6">
        <v>1</v>
      </c>
      <c r="BC378" s="6">
        <v>13643</v>
      </c>
      <c r="BD378" s="6">
        <v>68.2</v>
      </c>
      <c r="BE378" s="6">
        <v>1</v>
      </c>
      <c r="BF378" s="6">
        <v>13643</v>
      </c>
      <c r="BG378" s="6">
        <v>170.2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/>
    </row>
    <row r="379" spans="1:69" ht="17" customHeight="1">
      <c r="A379" s="6">
        <v>257689</v>
      </c>
      <c r="B379" s="6" t="s">
        <v>65</v>
      </c>
      <c r="C379" s="6">
        <v>100</v>
      </c>
      <c r="D379" s="6" t="s">
        <v>86</v>
      </c>
      <c r="E379" s="21">
        <f t="shared" si="8"/>
        <v>1</v>
      </c>
      <c r="H379" s="21" t="str">
        <f>D380</f>
        <v>帰宅</v>
      </c>
      <c r="I379" s="7">
        <v>40141.334976851853</v>
      </c>
      <c r="J379" s="7">
        <v>40141.386030092595</v>
      </c>
      <c r="K379" s="13">
        <v>0.52107638888264773</v>
      </c>
      <c r="L379" s="23">
        <f>K379+K380</f>
        <v>0.52107638888264773</v>
      </c>
      <c r="M379" s="6">
        <v>4411</v>
      </c>
      <c r="N379" s="10">
        <v>27256.905559389725</v>
      </c>
      <c r="O379" s="6">
        <v>35.46023555</v>
      </c>
      <c r="P379" s="6">
        <v>139.61422569999999</v>
      </c>
      <c r="Q379" s="6">
        <v>103</v>
      </c>
      <c r="R379" s="6" t="s">
        <v>843</v>
      </c>
      <c r="S379" s="6">
        <v>1002008</v>
      </c>
      <c r="T379" s="6" t="s">
        <v>391</v>
      </c>
      <c r="U379" s="6">
        <v>100200803</v>
      </c>
      <c r="V379" s="6" t="s">
        <v>601</v>
      </c>
      <c r="W379" s="6">
        <v>35.42286696</v>
      </c>
      <c r="X379" s="6">
        <v>139.31681699999999</v>
      </c>
      <c r="Y379" s="6">
        <v>212</v>
      </c>
      <c r="Z379" s="6" t="s">
        <v>835</v>
      </c>
      <c r="AA379" s="6">
        <v>2120802</v>
      </c>
      <c r="AB379" s="6" t="s">
        <v>424</v>
      </c>
      <c r="AC379" s="6">
        <v>212080201</v>
      </c>
      <c r="AD379" s="6" t="s">
        <v>702</v>
      </c>
      <c r="AE379" s="6">
        <v>46</v>
      </c>
      <c r="AF379" s="6">
        <v>1</v>
      </c>
      <c r="AG379" s="6" t="s">
        <v>34</v>
      </c>
      <c r="AH379" s="6" t="s">
        <v>98</v>
      </c>
      <c r="AI379" s="6">
        <v>100</v>
      </c>
      <c r="AJ379" s="6" t="s">
        <v>93</v>
      </c>
      <c r="AL379" s="6" t="str">
        <f>AJ380</f>
        <v>自動車</v>
      </c>
      <c r="AM379" s="6">
        <v>69.400000000000006</v>
      </c>
      <c r="AN379" s="6">
        <v>1</v>
      </c>
      <c r="AO379" s="6">
        <v>36298</v>
      </c>
      <c r="AP379" s="6">
        <v>69.400000000000006</v>
      </c>
      <c r="AQ379" s="6">
        <v>1</v>
      </c>
      <c r="AR379" s="6">
        <v>54</v>
      </c>
      <c r="AS379" s="6">
        <v>450</v>
      </c>
      <c r="AT379" s="6" t="s">
        <v>114</v>
      </c>
      <c r="AU379" s="6" t="s">
        <v>115</v>
      </c>
      <c r="AV379" s="6">
        <v>2</v>
      </c>
      <c r="AW379" s="6">
        <v>339</v>
      </c>
      <c r="AX379" s="6">
        <v>4.0999999999999996</v>
      </c>
      <c r="AY379" s="6">
        <v>3413</v>
      </c>
      <c r="AZ379" s="6">
        <v>43</v>
      </c>
      <c r="BA379" s="6">
        <v>101.1</v>
      </c>
      <c r="BB379" s="6">
        <v>1</v>
      </c>
      <c r="BC379" s="6">
        <v>32128</v>
      </c>
      <c r="BD379" s="6">
        <v>160.6</v>
      </c>
      <c r="BE379" s="6">
        <v>1</v>
      </c>
      <c r="BF379" s="6">
        <v>32128</v>
      </c>
      <c r="BG379" s="6">
        <v>401.2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/>
    </row>
    <row r="380" spans="1:69" ht="17" customHeight="1">
      <c r="A380" s="6">
        <v>257758</v>
      </c>
      <c r="B380" s="6" t="s">
        <v>65</v>
      </c>
      <c r="C380" s="6">
        <v>200</v>
      </c>
      <c r="D380" s="6" t="s">
        <v>85</v>
      </c>
      <c r="E380" s="21">
        <f t="shared" si="8"/>
        <v>0</v>
      </c>
      <c r="G380" s="21" t="str">
        <f>D379</f>
        <v>出勤</v>
      </c>
      <c r="I380" s="7">
        <v>40141.907106481478</v>
      </c>
      <c r="J380" s="7">
        <v>40141.952696759261</v>
      </c>
      <c r="K380" s="13"/>
      <c r="L380" s="23">
        <f>K379+K380</f>
        <v>0.52107638888264773</v>
      </c>
      <c r="M380" s="6">
        <v>3939</v>
      </c>
      <c r="N380" s="10">
        <v>27205.017980228466</v>
      </c>
      <c r="O380" s="6">
        <v>35.421026980000001</v>
      </c>
      <c r="P380" s="6">
        <v>139.31832979999999</v>
      </c>
      <c r="Q380" s="6">
        <v>214</v>
      </c>
      <c r="R380" s="6" t="s">
        <v>847</v>
      </c>
      <c r="S380" s="6">
        <v>2140502</v>
      </c>
      <c r="T380" s="6" t="s">
        <v>428</v>
      </c>
      <c r="U380" s="6">
        <v>214050201</v>
      </c>
      <c r="V380" s="6" t="s">
        <v>705</v>
      </c>
      <c r="W380" s="6">
        <v>35.459677630000002</v>
      </c>
      <c r="X380" s="6">
        <v>139.61490699999999</v>
      </c>
      <c r="Y380" s="6">
        <v>103</v>
      </c>
      <c r="Z380" s="6" t="s">
        <v>843</v>
      </c>
      <c r="AA380" s="6">
        <v>1002008</v>
      </c>
      <c r="AB380" s="6" t="s">
        <v>391</v>
      </c>
      <c r="AC380" s="6">
        <v>100200801</v>
      </c>
      <c r="AD380" s="6" t="s">
        <v>606</v>
      </c>
      <c r="AE380" s="6">
        <v>46</v>
      </c>
      <c r="AF380" s="6">
        <v>1</v>
      </c>
      <c r="AG380" s="6" t="s">
        <v>34</v>
      </c>
      <c r="AH380" s="6" t="s">
        <v>98</v>
      </c>
      <c r="AI380" s="6">
        <v>100</v>
      </c>
      <c r="AJ380" s="6" t="s">
        <v>93</v>
      </c>
      <c r="AK380" s="21" t="str">
        <f>AJ379</f>
        <v>自動車</v>
      </c>
      <c r="AM380" s="6">
        <v>74.7</v>
      </c>
      <c r="AN380" s="6">
        <v>1</v>
      </c>
      <c r="AO380" s="6">
        <v>37607</v>
      </c>
      <c r="AP380" s="6">
        <v>74.7</v>
      </c>
      <c r="AQ380" s="6">
        <v>1</v>
      </c>
      <c r="AR380" s="6">
        <v>57</v>
      </c>
      <c r="AS380" s="6">
        <v>450</v>
      </c>
      <c r="AT380" s="6" t="s">
        <v>115</v>
      </c>
      <c r="AU380" s="6" t="s">
        <v>114</v>
      </c>
      <c r="AV380" s="6">
        <v>2</v>
      </c>
      <c r="AW380" s="6">
        <v>3278</v>
      </c>
      <c r="AX380" s="6">
        <v>40.5</v>
      </c>
      <c r="AY380" s="6">
        <v>155</v>
      </c>
      <c r="AZ380" s="6">
        <v>1.9</v>
      </c>
      <c r="BA380" s="6">
        <v>99.4</v>
      </c>
      <c r="BB380" s="6">
        <v>1</v>
      </c>
      <c r="BC380" s="6">
        <v>32699</v>
      </c>
      <c r="BD380" s="6">
        <v>163.5</v>
      </c>
      <c r="BE380" s="6">
        <v>1</v>
      </c>
      <c r="BF380" s="6">
        <v>32699</v>
      </c>
      <c r="BG380" s="6">
        <v>404.9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/>
    </row>
    <row r="381" spans="1:69" ht="17" customHeight="1">
      <c r="A381" s="6">
        <v>257772</v>
      </c>
      <c r="B381" s="6" t="s">
        <v>65</v>
      </c>
      <c r="C381" s="6">
        <v>100</v>
      </c>
      <c r="D381" s="6" t="s">
        <v>86</v>
      </c>
      <c r="E381" s="21">
        <f>IF(D381="帰宅",0,IF(D382="帰宅",1,IF(D383="帰宅",2,IF(D384="帰宅",3,IF(#REF!="帰宅",4,5)))))</f>
        <v>1</v>
      </c>
      <c r="H381" s="21" t="str">
        <f>D382</f>
        <v>帰宅</v>
      </c>
      <c r="I381" s="7">
        <v>40142.306203703702</v>
      </c>
      <c r="J381" s="7">
        <v>40142.368923611109</v>
      </c>
      <c r="K381" s="13">
        <v>0.58563657407648861</v>
      </c>
      <c r="L381" s="23">
        <f>K381+K382</f>
        <v>0.58563657407648861</v>
      </c>
      <c r="M381" s="6">
        <v>5419</v>
      </c>
      <c r="N381" s="10">
        <v>27230.757932954595</v>
      </c>
      <c r="O381" s="6">
        <v>35.459758100000002</v>
      </c>
      <c r="P381" s="6">
        <v>139.61410760000001</v>
      </c>
      <c r="Q381" s="6">
        <v>103</v>
      </c>
      <c r="R381" s="6" t="s">
        <v>843</v>
      </c>
      <c r="S381" s="6">
        <v>1002008</v>
      </c>
      <c r="T381" s="6" t="s">
        <v>391</v>
      </c>
      <c r="U381" s="6">
        <v>100200803</v>
      </c>
      <c r="V381" s="6" t="s">
        <v>601</v>
      </c>
      <c r="W381" s="6">
        <v>35.422636279999999</v>
      </c>
      <c r="X381" s="6">
        <v>139.31694569999999</v>
      </c>
      <c r="Y381" s="6">
        <v>212</v>
      </c>
      <c r="Z381" s="6" t="s">
        <v>835</v>
      </c>
      <c r="AA381" s="6">
        <v>2120802</v>
      </c>
      <c r="AB381" s="6" t="s">
        <v>424</v>
      </c>
      <c r="AC381" s="6">
        <v>212080201</v>
      </c>
      <c r="AD381" s="6" t="s">
        <v>702</v>
      </c>
      <c r="AE381" s="6">
        <v>46</v>
      </c>
      <c r="AF381" s="6">
        <v>1</v>
      </c>
      <c r="AG381" s="6" t="s">
        <v>34</v>
      </c>
      <c r="AH381" s="6" t="s">
        <v>98</v>
      </c>
      <c r="AI381" s="6">
        <v>100</v>
      </c>
      <c r="AJ381" s="6" t="s">
        <v>93</v>
      </c>
      <c r="AL381" s="6" t="str">
        <f>AJ382</f>
        <v>自動車</v>
      </c>
      <c r="AM381" s="6">
        <v>71.099999999999994</v>
      </c>
      <c r="AN381" s="6">
        <v>1</v>
      </c>
      <c r="AO381" s="6">
        <v>36556</v>
      </c>
      <c r="AP381" s="6">
        <v>71.099999999999994</v>
      </c>
      <c r="AQ381" s="6">
        <v>1</v>
      </c>
      <c r="AR381" s="6">
        <v>54</v>
      </c>
      <c r="AS381" s="6">
        <v>450</v>
      </c>
      <c r="AT381" s="6" t="s">
        <v>114</v>
      </c>
      <c r="AU381" s="6" t="s">
        <v>115</v>
      </c>
      <c r="AV381" s="6">
        <v>2</v>
      </c>
      <c r="AW381" s="6">
        <v>326</v>
      </c>
      <c r="AX381" s="6">
        <v>3.9</v>
      </c>
      <c r="AY381" s="6">
        <v>3490</v>
      </c>
      <c r="AZ381" s="6">
        <v>44.1</v>
      </c>
      <c r="BA381" s="6">
        <v>102</v>
      </c>
      <c r="BB381" s="6">
        <v>1</v>
      </c>
      <c r="BC381" s="6">
        <v>32218</v>
      </c>
      <c r="BD381" s="6">
        <v>161.1</v>
      </c>
      <c r="BE381" s="6">
        <v>1</v>
      </c>
      <c r="BF381" s="6">
        <v>32218</v>
      </c>
      <c r="BG381" s="6">
        <v>402.5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/>
    </row>
    <row r="382" spans="1:69" ht="17" customHeight="1">
      <c r="A382" s="6">
        <v>257858</v>
      </c>
      <c r="B382" s="6" t="s">
        <v>65</v>
      </c>
      <c r="C382" s="6">
        <v>200</v>
      </c>
      <c r="D382" s="6" t="s">
        <v>85</v>
      </c>
      <c r="E382" s="21">
        <f>IF(D382="帰宅",0,IF(D383="帰宅",1,IF(D384="帰宅",2,IF(#REF!="帰宅",3,IF(#REF!="帰宅",4,5)))))</f>
        <v>0</v>
      </c>
      <c r="G382" s="21" t="str">
        <f>D381</f>
        <v>出勤</v>
      </c>
      <c r="I382" s="7">
        <v>40142.954560185186</v>
      </c>
      <c r="J382" s="7">
        <v>40142.999236111114</v>
      </c>
      <c r="K382" s="13"/>
      <c r="L382" s="23">
        <f>K381+K382</f>
        <v>0.58563657407648861</v>
      </c>
      <c r="M382" s="6">
        <v>3860</v>
      </c>
      <c r="N382" s="10">
        <v>27256.670479865596</v>
      </c>
      <c r="O382" s="6">
        <v>35.421445409999997</v>
      </c>
      <c r="P382" s="6">
        <v>139.31712809999999</v>
      </c>
      <c r="Q382" s="6">
        <v>214</v>
      </c>
      <c r="R382" s="6" t="s">
        <v>847</v>
      </c>
      <c r="S382" s="6">
        <v>2140502</v>
      </c>
      <c r="T382" s="6" t="s">
        <v>428</v>
      </c>
      <c r="U382" s="6">
        <v>214050201</v>
      </c>
      <c r="V382" s="6" t="s">
        <v>705</v>
      </c>
      <c r="W382" s="6">
        <v>35.459677620000001</v>
      </c>
      <c r="X382" s="6">
        <v>139.61436509999999</v>
      </c>
      <c r="Y382" s="6">
        <v>103</v>
      </c>
      <c r="Z382" s="6" t="s">
        <v>843</v>
      </c>
      <c r="AA382" s="6">
        <v>1002008</v>
      </c>
      <c r="AB382" s="6" t="s">
        <v>391</v>
      </c>
      <c r="AC382" s="6">
        <v>100200803</v>
      </c>
      <c r="AD382" s="6" t="s">
        <v>601</v>
      </c>
      <c r="AE382" s="6">
        <v>46</v>
      </c>
      <c r="AF382" s="6">
        <v>1</v>
      </c>
      <c r="AG382" s="6" t="s">
        <v>34</v>
      </c>
      <c r="AH382" s="6" t="s">
        <v>98</v>
      </c>
      <c r="AI382" s="6">
        <v>100</v>
      </c>
      <c r="AJ382" s="6" t="s">
        <v>93</v>
      </c>
      <c r="AK382" s="21" t="str">
        <f>AJ381</f>
        <v>自動車</v>
      </c>
      <c r="AM382" s="6">
        <v>74.599999999999994</v>
      </c>
      <c r="AN382" s="6">
        <v>1</v>
      </c>
      <c r="AO382" s="6">
        <v>37554</v>
      </c>
      <c r="AP382" s="6">
        <v>74.599999999999994</v>
      </c>
      <c r="AQ382" s="6">
        <v>1</v>
      </c>
      <c r="AR382" s="6">
        <v>57</v>
      </c>
      <c r="AS382" s="6">
        <v>450</v>
      </c>
      <c r="AT382" s="6" t="s">
        <v>115</v>
      </c>
      <c r="AU382" s="6" t="s">
        <v>114</v>
      </c>
      <c r="AV382" s="6">
        <v>2</v>
      </c>
      <c r="AW382" s="6">
        <v>3372</v>
      </c>
      <c r="AX382" s="6">
        <v>41.5</v>
      </c>
      <c r="AY382" s="6">
        <v>311</v>
      </c>
      <c r="AZ382" s="6">
        <v>3.8</v>
      </c>
      <c r="BA382" s="6">
        <v>102.3</v>
      </c>
      <c r="BB382" s="6">
        <v>1</v>
      </c>
      <c r="BC382" s="6">
        <v>32657</v>
      </c>
      <c r="BD382" s="6">
        <v>163.30000000000001</v>
      </c>
      <c r="BE382" s="6">
        <v>1</v>
      </c>
      <c r="BF382" s="6">
        <v>32657</v>
      </c>
      <c r="BG382" s="6">
        <v>404.3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/>
    </row>
    <row r="383" spans="1:69" ht="17" customHeight="1">
      <c r="A383" s="6">
        <v>257870</v>
      </c>
      <c r="B383" s="6" t="s">
        <v>65</v>
      </c>
      <c r="C383" s="6">
        <v>400</v>
      </c>
      <c r="D383" s="6" t="s">
        <v>87</v>
      </c>
      <c r="E383" s="21">
        <f>IF(D383="帰宅",0,IF(D384="帰宅",1,IF(#REF!="帰宅",2,IF(#REF!="帰宅",3,IF(#REF!="帰宅",4,5)))))</f>
        <v>1</v>
      </c>
      <c r="H383" s="21" t="str">
        <f>D384</f>
        <v>帰宅</v>
      </c>
      <c r="I383" s="7">
        <v>40143.301307870373</v>
      </c>
      <c r="J383" s="7">
        <v>40143.379004629627</v>
      </c>
      <c r="K383" s="13">
        <v>0.25435185185779119</v>
      </c>
      <c r="L383" s="23">
        <f>K383+K384</f>
        <v>0.25435185185779119</v>
      </c>
      <c r="M383" s="6">
        <v>6713</v>
      </c>
      <c r="N383" s="10">
        <v>54824.204597098251</v>
      </c>
      <c r="O383" s="6">
        <v>35.459050009999999</v>
      </c>
      <c r="P383" s="6">
        <v>139.61600670000001</v>
      </c>
      <c r="Q383" s="6">
        <v>103</v>
      </c>
      <c r="R383" s="6" t="s">
        <v>843</v>
      </c>
      <c r="S383" s="6">
        <v>1002005</v>
      </c>
      <c r="T383" s="6" t="s">
        <v>393</v>
      </c>
      <c r="U383" s="6">
        <v>100200504</v>
      </c>
      <c r="V383" s="6" t="s">
        <v>611</v>
      </c>
      <c r="W383" s="6">
        <v>35.951149489999999</v>
      </c>
      <c r="X383" s="6">
        <v>139.5768947</v>
      </c>
      <c r="Y383" s="6"/>
      <c r="Z383" s="6"/>
      <c r="AA383" s="6"/>
      <c r="AB383" s="6"/>
      <c r="AC383" s="6"/>
      <c r="AD383" s="6"/>
      <c r="AE383" s="6">
        <v>46</v>
      </c>
      <c r="AF383" s="6">
        <v>1</v>
      </c>
      <c r="AG383" s="6" t="s">
        <v>34</v>
      </c>
      <c r="AH383" s="6" t="s">
        <v>98</v>
      </c>
      <c r="AI383" s="6">
        <v>200</v>
      </c>
      <c r="AJ383" s="6" t="s">
        <v>94</v>
      </c>
      <c r="AL383" s="6" t="str">
        <f>AJ384</f>
        <v>鉄道</v>
      </c>
      <c r="AM383" s="6">
        <v>124.9</v>
      </c>
      <c r="AN383" s="6">
        <v>1</v>
      </c>
      <c r="AO383" s="6">
        <v>61305</v>
      </c>
      <c r="AP383" s="6">
        <v>110.1</v>
      </c>
      <c r="AQ383" s="6">
        <v>1</v>
      </c>
      <c r="AR383" s="6">
        <v>81</v>
      </c>
      <c r="AS383" s="6">
        <v>1250</v>
      </c>
      <c r="AT383" s="6" t="s">
        <v>114</v>
      </c>
      <c r="AU383" s="6" t="s">
        <v>312</v>
      </c>
      <c r="AV383" s="6">
        <v>1</v>
      </c>
      <c r="AW383" s="6">
        <v>118</v>
      </c>
      <c r="AX383" s="6">
        <v>1.4</v>
      </c>
      <c r="AY383" s="6">
        <v>3509</v>
      </c>
      <c r="AZ383" s="6">
        <v>42.5</v>
      </c>
      <c r="BA383" s="6">
        <v>124.9</v>
      </c>
      <c r="BB383" s="6">
        <v>1</v>
      </c>
      <c r="BC383" s="6">
        <v>60022</v>
      </c>
      <c r="BD383" s="6">
        <v>300.10000000000002</v>
      </c>
      <c r="BE383" s="6">
        <v>1</v>
      </c>
      <c r="BF383" s="6">
        <v>60022</v>
      </c>
      <c r="BG383" s="6">
        <v>750.4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/>
    </row>
    <row r="384" spans="1:69" ht="17" customHeight="1">
      <c r="A384" s="6">
        <v>257914</v>
      </c>
      <c r="B384" s="6" t="s">
        <v>65</v>
      </c>
      <c r="C384" s="6">
        <v>200</v>
      </c>
      <c r="D384" s="6" t="s">
        <v>85</v>
      </c>
      <c r="E384" s="21">
        <f>IF(D384="帰宅",0,IF(#REF!="帰宅",1,IF(#REF!="帰宅",2,IF(#REF!="帰宅",3,IF(D385="帰宅",4,5)))))</f>
        <v>0</v>
      </c>
      <c r="G384" s="21" t="str">
        <f>D383</f>
        <v>業務</v>
      </c>
      <c r="I384" s="7">
        <v>40143.633356481485</v>
      </c>
      <c r="J384" s="7">
        <v>40143.705972222226</v>
      </c>
      <c r="K384" s="13"/>
      <c r="L384" s="23">
        <f>K383+K384</f>
        <v>0.25435185185779119</v>
      </c>
      <c r="M384" s="6">
        <v>6274</v>
      </c>
      <c r="N384" s="10">
        <v>57176.727160734823</v>
      </c>
      <c r="O384" s="6">
        <v>35.973014859999999</v>
      </c>
      <c r="P384" s="6">
        <v>139.58860519999999</v>
      </c>
      <c r="Q384" s="6"/>
      <c r="R384" s="6"/>
      <c r="S384" s="6"/>
      <c r="T384" s="6"/>
      <c r="U384" s="6"/>
      <c r="V384" s="6"/>
      <c r="W384" s="6">
        <v>35.459205590000003</v>
      </c>
      <c r="X384" s="6">
        <v>139.61579739999999</v>
      </c>
      <c r="Y384" s="6">
        <v>103</v>
      </c>
      <c r="Z384" s="6" t="s">
        <v>843</v>
      </c>
      <c r="AA384" s="6">
        <v>1002008</v>
      </c>
      <c r="AB384" s="6" t="s">
        <v>391</v>
      </c>
      <c r="AC384" s="6">
        <v>100200801</v>
      </c>
      <c r="AD384" s="6" t="s">
        <v>606</v>
      </c>
      <c r="AE384" s="6">
        <v>46</v>
      </c>
      <c r="AF384" s="6">
        <v>1</v>
      </c>
      <c r="AG384" s="6" t="s">
        <v>34</v>
      </c>
      <c r="AH384" s="6" t="s">
        <v>98</v>
      </c>
      <c r="AI384" s="6">
        <v>200</v>
      </c>
      <c r="AJ384" s="6" t="s">
        <v>94</v>
      </c>
      <c r="AK384" s="21" t="str">
        <f>AJ383</f>
        <v>鉄道</v>
      </c>
      <c r="AM384" s="6">
        <v>89</v>
      </c>
      <c r="AN384" s="6">
        <v>1</v>
      </c>
      <c r="AO384" s="6">
        <v>66679</v>
      </c>
      <c r="AP384" s="6">
        <v>118.5</v>
      </c>
      <c r="AQ384" s="6">
        <v>1</v>
      </c>
      <c r="AR384" s="6">
        <v>85</v>
      </c>
      <c r="AS384" s="6">
        <v>1250</v>
      </c>
      <c r="AT384" s="6" t="s">
        <v>312</v>
      </c>
      <c r="AU384" s="6" t="s">
        <v>114</v>
      </c>
      <c r="AV384" s="6">
        <v>1</v>
      </c>
      <c r="AW384" s="6">
        <v>240</v>
      </c>
      <c r="AX384" s="6">
        <v>3</v>
      </c>
      <c r="AY384" s="6">
        <v>83</v>
      </c>
      <c r="AZ384" s="6">
        <v>1</v>
      </c>
      <c r="BA384" s="6">
        <v>89</v>
      </c>
      <c r="BB384" s="6">
        <v>1</v>
      </c>
      <c r="BC384" s="6">
        <v>62263</v>
      </c>
      <c r="BD384" s="6">
        <v>311.3</v>
      </c>
      <c r="BE384" s="6">
        <v>1</v>
      </c>
      <c r="BF384" s="6">
        <v>62263</v>
      </c>
      <c r="BG384" s="6">
        <v>774.2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/>
    </row>
    <row r="385" spans="1:69" ht="17" customHeight="1">
      <c r="A385" s="6">
        <v>257971</v>
      </c>
      <c r="B385" s="6" t="s">
        <v>65</v>
      </c>
      <c r="C385" s="6">
        <v>100</v>
      </c>
      <c r="D385" s="6" t="s">
        <v>86</v>
      </c>
      <c r="E385" s="6">
        <v>1</v>
      </c>
      <c r="F385" s="21">
        <f>IF(D385="帰宅",0,IF(D386="帰宅",1,IF(D387="帰宅",2,IF(#REF!="帰宅",3,IF(#REF!="帰宅",4,5)))))</f>
        <v>2</v>
      </c>
      <c r="H385" s="21" t="str">
        <f>D386</f>
        <v>食事</v>
      </c>
      <c r="I385" s="7">
        <v>40144.343321759261</v>
      </c>
      <c r="J385" s="7">
        <v>40144.40048611111</v>
      </c>
      <c r="K385" s="13">
        <v>0.4830324074064265</v>
      </c>
      <c r="L385" s="23">
        <f>K385+K386+K387</f>
        <v>0.5533796296294895</v>
      </c>
      <c r="M385" s="6">
        <v>4939</v>
      </c>
      <c r="N385" s="10">
        <v>27283.487012758353</v>
      </c>
      <c r="O385" s="6">
        <v>35.459618620000001</v>
      </c>
      <c r="P385" s="6">
        <v>139.6144778</v>
      </c>
      <c r="Q385" s="6">
        <v>103</v>
      </c>
      <c r="R385" s="6" t="s">
        <v>843</v>
      </c>
      <c r="S385" s="6">
        <v>1002008</v>
      </c>
      <c r="T385" s="6" t="s">
        <v>391</v>
      </c>
      <c r="U385" s="6">
        <v>100200801</v>
      </c>
      <c r="V385" s="6" t="s">
        <v>606</v>
      </c>
      <c r="W385" s="6">
        <v>35.422818659999997</v>
      </c>
      <c r="X385" s="6">
        <v>139.31666670000001</v>
      </c>
      <c r="Y385" s="6">
        <v>212</v>
      </c>
      <c r="Z385" s="6" t="s">
        <v>835</v>
      </c>
      <c r="AA385" s="6">
        <v>2120802</v>
      </c>
      <c r="AB385" s="6" t="s">
        <v>424</v>
      </c>
      <c r="AC385" s="6">
        <v>212080201</v>
      </c>
      <c r="AD385" s="6" t="s">
        <v>702</v>
      </c>
      <c r="AE385" s="6">
        <v>46</v>
      </c>
      <c r="AF385" s="6">
        <v>1</v>
      </c>
      <c r="AG385" s="6" t="s">
        <v>34</v>
      </c>
      <c r="AH385" s="6" t="s">
        <v>98</v>
      </c>
      <c r="AI385" s="6">
        <v>100</v>
      </c>
      <c r="AJ385" s="6" t="s">
        <v>93</v>
      </c>
      <c r="AL385" s="21" t="str">
        <f>AJ386</f>
        <v>自動車</v>
      </c>
      <c r="AM385" s="6">
        <v>71.599999999999994</v>
      </c>
      <c r="AN385" s="6">
        <v>1</v>
      </c>
      <c r="AO385" s="6">
        <v>36554</v>
      </c>
      <c r="AP385" s="6">
        <v>71.599999999999994</v>
      </c>
      <c r="AQ385" s="6">
        <v>1</v>
      </c>
      <c r="AR385" s="6">
        <v>54</v>
      </c>
      <c r="AS385" s="6">
        <v>450</v>
      </c>
      <c r="AT385" s="6" t="s">
        <v>114</v>
      </c>
      <c r="AU385" s="6" t="s">
        <v>115</v>
      </c>
      <c r="AV385" s="6">
        <v>2</v>
      </c>
      <c r="AW385" s="6">
        <v>308</v>
      </c>
      <c r="AX385" s="6">
        <v>3.7</v>
      </c>
      <c r="AY385" s="6">
        <v>3418</v>
      </c>
      <c r="AZ385" s="6">
        <v>43.1</v>
      </c>
      <c r="BA385" s="6">
        <v>100.80000000000001</v>
      </c>
      <c r="BB385" s="6">
        <v>1</v>
      </c>
      <c r="BC385" s="6">
        <v>32164</v>
      </c>
      <c r="BD385" s="6">
        <v>160.80000000000001</v>
      </c>
      <c r="BE385" s="6">
        <v>1</v>
      </c>
      <c r="BF385" s="6">
        <v>32164</v>
      </c>
      <c r="BG385" s="6">
        <v>401.7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</row>
    <row r="386" spans="1:69" ht="17" customHeight="1">
      <c r="A386" s="6">
        <v>258037</v>
      </c>
      <c r="B386" s="6" t="s">
        <v>65</v>
      </c>
      <c r="C386" s="6">
        <v>600</v>
      </c>
      <c r="D386" s="6" t="s">
        <v>91</v>
      </c>
      <c r="E386" s="6">
        <v>1</v>
      </c>
      <c r="F386" s="21">
        <f>IF(D386="帰宅",0,IF(D387="帰宅",1,IF(#REF!="帰宅",2,IF(#REF!="帰宅",3,IF(#REF!="帰宅",4,5)))))</f>
        <v>1</v>
      </c>
      <c r="G386" s="21" t="str">
        <f>D385</f>
        <v>出勤</v>
      </c>
      <c r="H386" s="21" t="str">
        <f>D387</f>
        <v>帰宅</v>
      </c>
      <c r="I386" s="7">
        <v>40144.883518518516</v>
      </c>
      <c r="J386" s="7">
        <v>40144.906273148146</v>
      </c>
      <c r="K386" s="13">
        <v>7.0347222223063E-2</v>
      </c>
      <c r="L386" s="23">
        <f>K385+K386+K387</f>
        <v>0.5533796296294895</v>
      </c>
      <c r="M386" s="6">
        <v>1966</v>
      </c>
      <c r="N386" s="10">
        <v>7382.7979362917777</v>
      </c>
      <c r="O386" s="6">
        <v>35.4224271</v>
      </c>
      <c r="P386" s="6">
        <v>139.3166775</v>
      </c>
      <c r="Q386" s="6">
        <v>212</v>
      </c>
      <c r="R386" s="6" t="s">
        <v>835</v>
      </c>
      <c r="S386" s="6">
        <v>2120802</v>
      </c>
      <c r="T386" s="6" t="s">
        <v>424</v>
      </c>
      <c r="U386" s="6">
        <v>212080201</v>
      </c>
      <c r="V386" s="6" t="s">
        <v>702</v>
      </c>
      <c r="W386" s="6">
        <v>35.449774869999999</v>
      </c>
      <c r="X386" s="6">
        <v>139.39094789999999</v>
      </c>
      <c r="Y386" s="6">
        <v>215</v>
      </c>
      <c r="Z386" s="6" t="s">
        <v>842</v>
      </c>
      <c r="AA386" s="6">
        <v>2150106</v>
      </c>
      <c r="AB386" s="6" t="s">
        <v>388</v>
      </c>
      <c r="AC386" s="6">
        <v>215010610</v>
      </c>
      <c r="AD386" s="6" t="s">
        <v>639</v>
      </c>
      <c r="AE386" s="6">
        <v>46</v>
      </c>
      <c r="AF386" s="6">
        <v>1</v>
      </c>
      <c r="AG386" s="6" t="s">
        <v>34</v>
      </c>
      <c r="AH386" s="6" t="s">
        <v>98</v>
      </c>
      <c r="AI386" s="6">
        <v>100</v>
      </c>
      <c r="AJ386" s="6" t="s">
        <v>93</v>
      </c>
      <c r="AK386" s="21" t="str">
        <f>AJ385</f>
        <v>自動車</v>
      </c>
      <c r="AL386" s="21" t="str">
        <f>AJ387</f>
        <v>自動車</v>
      </c>
      <c r="AM386" s="6">
        <v>31</v>
      </c>
      <c r="AN386" s="6">
        <v>1</v>
      </c>
      <c r="AO386" s="6">
        <v>9625</v>
      </c>
      <c r="AP386" s="6">
        <v>31</v>
      </c>
      <c r="AQ386" s="6">
        <v>1</v>
      </c>
      <c r="AR386" s="6">
        <v>7</v>
      </c>
      <c r="AS386" s="6">
        <v>150</v>
      </c>
      <c r="AT386" s="6" t="s">
        <v>115</v>
      </c>
      <c r="AU386" s="6" t="s">
        <v>119</v>
      </c>
      <c r="AV386" s="6">
        <v>0</v>
      </c>
      <c r="AW386" s="6">
        <v>3479</v>
      </c>
      <c r="AX386" s="6">
        <v>42.2</v>
      </c>
      <c r="AY386" s="6">
        <v>532</v>
      </c>
      <c r="AZ386" s="6">
        <v>6.6</v>
      </c>
      <c r="BA386" s="6">
        <v>55.800000000000004</v>
      </c>
      <c r="BB386" s="6">
        <v>1</v>
      </c>
      <c r="BC386" s="6">
        <v>8743</v>
      </c>
      <c r="BD386" s="6">
        <v>43.7</v>
      </c>
      <c r="BE386" s="6">
        <v>1</v>
      </c>
      <c r="BF386" s="6">
        <v>8743</v>
      </c>
      <c r="BG386" s="6">
        <v>109.1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</row>
    <row r="387" spans="1:69" ht="17" customHeight="1">
      <c r="A387" s="6">
        <v>258041</v>
      </c>
      <c r="B387" s="6" t="s">
        <v>65</v>
      </c>
      <c r="C387" s="6">
        <v>200</v>
      </c>
      <c r="D387" s="6" t="s">
        <v>85</v>
      </c>
      <c r="E387" s="6"/>
      <c r="F387" s="21">
        <f>IF(D387="帰宅",0,IF(#REF!="帰宅",1,IF(#REF!="帰宅",2,IF(#REF!="帰宅",3,IF(#REF!="帰宅",4,5)))))</f>
        <v>0</v>
      </c>
      <c r="G387" s="21" t="str">
        <f>D386</f>
        <v>食事</v>
      </c>
      <c r="I387" s="7">
        <v>40144.976620370369</v>
      </c>
      <c r="J387" s="7">
        <v>40145.013611111113</v>
      </c>
      <c r="K387" s="13"/>
      <c r="L387" s="23">
        <f>K385+K386+K387</f>
        <v>0.5533796296294895</v>
      </c>
      <c r="M387" s="6">
        <v>3196</v>
      </c>
      <c r="N387" s="10">
        <v>20242.221941750206</v>
      </c>
      <c r="O387" s="6">
        <v>35.450016249999997</v>
      </c>
      <c r="P387" s="6">
        <v>139.39134490000001</v>
      </c>
      <c r="Q387" s="6">
        <v>215</v>
      </c>
      <c r="R387" s="6" t="s">
        <v>842</v>
      </c>
      <c r="S387" s="6">
        <v>2150106</v>
      </c>
      <c r="T387" s="6" t="s">
        <v>388</v>
      </c>
      <c r="U387" s="6">
        <v>215010610</v>
      </c>
      <c r="V387" s="6" t="s">
        <v>639</v>
      </c>
      <c r="W387" s="6">
        <v>35.45950594</v>
      </c>
      <c r="X387" s="6">
        <v>139.6145583</v>
      </c>
      <c r="Y387" s="6">
        <v>103</v>
      </c>
      <c r="Z387" s="6" t="s">
        <v>843</v>
      </c>
      <c r="AA387" s="6">
        <v>1002008</v>
      </c>
      <c r="AB387" s="6" t="s">
        <v>391</v>
      </c>
      <c r="AC387" s="6">
        <v>100200801</v>
      </c>
      <c r="AD387" s="6" t="s">
        <v>606</v>
      </c>
      <c r="AE387" s="6">
        <v>46</v>
      </c>
      <c r="AF387" s="6">
        <v>1</v>
      </c>
      <c r="AG387" s="6" t="s">
        <v>34</v>
      </c>
      <c r="AH387" s="6" t="s">
        <v>98</v>
      </c>
      <c r="AI387" s="6">
        <v>100</v>
      </c>
      <c r="AJ387" s="6" t="s">
        <v>93</v>
      </c>
      <c r="AK387" s="21" t="str">
        <f>AJ386</f>
        <v>自動車</v>
      </c>
      <c r="AM387" s="6">
        <v>55.1</v>
      </c>
      <c r="AN387" s="6">
        <v>1</v>
      </c>
      <c r="AO387" s="6">
        <v>28486</v>
      </c>
      <c r="AP387" s="6">
        <v>55.1</v>
      </c>
      <c r="AQ387" s="6">
        <v>1</v>
      </c>
      <c r="AR387" s="6">
        <v>39</v>
      </c>
      <c r="AS387" s="6">
        <v>300</v>
      </c>
      <c r="AT387" s="6" t="s">
        <v>119</v>
      </c>
      <c r="AU387" s="6" t="s">
        <v>114</v>
      </c>
      <c r="AV387" s="6">
        <v>1</v>
      </c>
      <c r="AW387" s="6">
        <v>508</v>
      </c>
      <c r="AX387" s="6">
        <v>6</v>
      </c>
      <c r="AY387" s="6">
        <v>308</v>
      </c>
      <c r="AZ387" s="6">
        <v>3.7</v>
      </c>
      <c r="BA387" s="6">
        <v>48.7</v>
      </c>
      <c r="BB387" s="6">
        <v>1</v>
      </c>
      <c r="BC387" s="6">
        <v>23097</v>
      </c>
      <c r="BD387" s="6">
        <v>115.5</v>
      </c>
      <c r="BE387" s="6">
        <v>1</v>
      </c>
      <c r="BF387" s="6">
        <v>23097</v>
      </c>
      <c r="BG387" s="6">
        <v>290.3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</row>
    <row r="388" spans="1:69" ht="17" customHeight="1">
      <c r="A388" s="6">
        <v>255386</v>
      </c>
      <c r="B388" s="6" t="s">
        <v>66</v>
      </c>
      <c r="C388" s="6">
        <v>100</v>
      </c>
      <c r="D388" s="6" t="s">
        <v>86</v>
      </c>
      <c r="E388" s="21">
        <f>IF(D388="帰宅",0,IF(D389="帰宅",1,IF(D390="帰宅",2,IF(D391="帰宅",3,IF(D392="帰宅",4,5)))))</f>
        <v>1</v>
      </c>
      <c r="H388" s="21" t="str">
        <f>D389</f>
        <v>帰宅</v>
      </c>
      <c r="I388" s="7">
        <v>40116.442800925928</v>
      </c>
      <c r="J388" s="7">
        <v>40116.458506944444</v>
      </c>
      <c r="K388" s="13">
        <v>0.18606481481401715</v>
      </c>
      <c r="L388" s="23">
        <f>K388+K389</f>
        <v>0.18606481481401715</v>
      </c>
      <c r="M388" s="6">
        <v>1357</v>
      </c>
      <c r="N388" s="10">
        <v>1738.807600153516</v>
      </c>
      <c r="O388" s="6">
        <v>35.459758110000003</v>
      </c>
      <c r="P388" s="6">
        <v>139.614687</v>
      </c>
      <c r="Q388" s="6">
        <v>103</v>
      </c>
      <c r="R388" s="6" t="s">
        <v>843</v>
      </c>
      <c r="S388" s="6">
        <v>1002008</v>
      </c>
      <c r="T388" s="6" t="s">
        <v>391</v>
      </c>
      <c r="U388" s="6">
        <v>100200801</v>
      </c>
      <c r="V388" s="6" t="s">
        <v>606</v>
      </c>
      <c r="W388" s="6">
        <v>35.456694970000001</v>
      </c>
      <c r="X388" s="6">
        <v>139.63351610000001</v>
      </c>
      <c r="Y388" s="6">
        <v>103</v>
      </c>
      <c r="Z388" s="6" t="s">
        <v>843</v>
      </c>
      <c r="AA388" s="6">
        <v>1002002</v>
      </c>
      <c r="AB388" s="6" t="s">
        <v>136</v>
      </c>
      <c r="AC388" s="6">
        <v>100200205</v>
      </c>
      <c r="AD388" s="6" t="s">
        <v>616</v>
      </c>
      <c r="AE388" s="6">
        <v>0</v>
      </c>
      <c r="AF388" s="6">
        <v>2</v>
      </c>
      <c r="AG388" s="6" t="s">
        <v>97</v>
      </c>
      <c r="AH388" s="6" t="s">
        <v>98</v>
      </c>
      <c r="AI388" s="6">
        <v>410</v>
      </c>
      <c r="AJ388" s="6" t="s">
        <v>43</v>
      </c>
      <c r="AL388" s="6" t="str">
        <f>AJ389</f>
        <v>自転車</v>
      </c>
      <c r="AM388" s="6">
        <v>11.7</v>
      </c>
      <c r="AN388" s="6">
        <v>1</v>
      </c>
      <c r="AO388" s="6">
        <v>2687</v>
      </c>
      <c r="AP388" s="6">
        <v>12.7</v>
      </c>
      <c r="AQ388" s="6">
        <v>1</v>
      </c>
      <c r="AR388" s="6">
        <v>20</v>
      </c>
      <c r="AS388" s="6">
        <v>300</v>
      </c>
      <c r="AT388" s="6" t="s">
        <v>114</v>
      </c>
      <c r="AU388" s="6" t="s">
        <v>136</v>
      </c>
      <c r="AV388" s="6">
        <v>1</v>
      </c>
      <c r="AW388" s="6">
        <v>283</v>
      </c>
      <c r="AX388" s="6">
        <v>3.4</v>
      </c>
      <c r="AY388" s="6">
        <v>178</v>
      </c>
      <c r="AZ388" s="6">
        <v>2.2000000000000002</v>
      </c>
      <c r="BA388" s="6">
        <v>25.599999999999998</v>
      </c>
      <c r="BB388" s="6">
        <v>1</v>
      </c>
      <c r="BC388" s="6">
        <v>2345</v>
      </c>
      <c r="BD388" s="6">
        <v>11.7</v>
      </c>
      <c r="BE388" s="6">
        <v>1</v>
      </c>
      <c r="BF388" s="6">
        <v>2345</v>
      </c>
      <c r="BG388" s="6">
        <v>28.3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/>
    </row>
    <row r="389" spans="1:69" ht="17" customHeight="1">
      <c r="A389" s="6">
        <v>255401</v>
      </c>
      <c r="B389" s="6" t="s">
        <v>66</v>
      </c>
      <c r="C389" s="6">
        <v>200</v>
      </c>
      <c r="D389" s="6" t="s">
        <v>85</v>
      </c>
      <c r="E389" s="21">
        <f>IF(D389="帰宅",0,IF(D390="帰宅",1,IF(D391="帰宅",2,IF(D392="帰宅",3,IF(D393="帰宅",4,5)))))</f>
        <v>0</v>
      </c>
      <c r="G389" s="21" t="str">
        <f>D388</f>
        <v>出勤</v>
      </c>
      <c r="I389" s="7">
        <v>40116.644571759258</v>
      </c>
      <c r="J389" s="7">
        <v>40116.68482638889</v>
      </c>
      <c r="K389" s="13"/>
      <c r="L389" s="23">
        <f>K388+K389</f>
        <v>0.18606481481401715</v>
      </c>
      <c r="M389" s="6">
        <v>3478</v>
      </c>
      <c r="N389" s="10">
        <v>1540.5043198770111</v>
      </c>
      <c r="O389" s="6">
        <v>35.457719560000001</v>
      </c>
      <c r="P389" s="6">
        <v>139.63343560000001</v>
      </c>
      <c r="Q389" s="6">
        <v>103</v>
      </c>
      <c r="R389" s="6" t="s">
        <v>843</v>
      </c>
      <c r="S389" s="6">
        <v>1002002</v>
      </c>
      <c r="T389" s="6" t="s">
        <v>136</v>
      </c>
      <c r="U389" s="6">
        <v>100200206</v>
      </c>
      <c r="V389" s="6" t="s">
        <v>613</v>
      </c>
      <c r="W389" s="6">
        <v>35.459157310000002</v>
      </c>
      <c r="X389" s="6">
        <v>139.61651620000001</v>
      </c>
      <c r="Y389" s="6">
        <v>103</v>
      </c>
      <c r="Z389" s="6" t="s">
        <v>843</v>
      </c>
      <c r="AA389" s="6">
        <v>1002005</v>
      </c>
      <c r="AB389" s="6" t="s">
        <v>393</v>
      </c>
      <c r="AC389" s="6">
        <v>100200504</v>
      </c>
      <c r="AD389" s="6" t="s">
        <v>611</v>
      </c>
      <c r="AE389" s="6">
        <v>0</v>
      </c>
      <c r="AF389" s="6">
        <v>2</v>
      </c>
      <c r="AG389" s="6" t="s">
        <v>97</v>
      </c>
      <c r="AH389" s="6" t="s">
        <v>98</v>
      </c>
      <c r="AI389" s="6">
        <v>410</v>
      </c>
      <c r="AJ389" s="6" t="s">
        <v>43</v>
      </c>
      <c r="AK389" s="21" t="str">
        <f>AJ388</f>
        <v>自転車</v>
      </c>
      <c r="AM389" s="6">
        <v>10.1</v>
      </c>
      <c r="AN389" s="6">
        <v>1</v>
      </c>
      <c r="AO389" s="6">
        <v>2214</v>
      </c>
      <c r="AP389" s="6">
        <v>11.1</v>
      </c>
      <c r="AQ389" s="6">
        <v>1</v>
      </c>
      <c r="AR389" s="6">
        <v>12</v>
      </c>
      <c r="AS389" s="6">
        <v>300</v>
      </c>
      <c r="AT389" s="6" t="s">
        <v>132</v>
      </c>
      <c r="AU389" s="6" t="s">
        <v>114</v>
      </c>
      <c r="AV389" s="6">
        <v>1</v>
      </c>
      <c r="AW389" s="6">
        <v>929</v>
      </c>
      <c r="AX389" s="6">
        <v>11.1</v>
      </c>
      <c r="AY389" s="6">
        <v>112</v>
      </c>
      <c r="AZ389" s="6">
        <v>1.4</v>
      </c>
      <c r="BA389" s="6">
        <v>24.5</v>
      </c>
      <c r="BB389" s="6">
        <v>1</v>
      </c>
      <c r="BC389" s="6">
        <v>2015</v>
      </c>
      <c r="BD389" s="6">
        <v>10.1</v>
      </c>
      <c r="BE389" s="6">
        <v>1</v>
      </c>
      <c r="BF389" s="6">
        <v>2015</v>
      </c>
      <c r="BG389" s="6">
        <v>24.1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/>
    </row>
    <row r="390" spans="1:69" ht="17" customHeight="1">
      <c r="A390" s="6">
        <v>255409</v>
      </c>
      <c r="B390" s="6" t="s">
        <v>66</v>
      </c>
      <c r="C390" s="6">
        <v>999</v>
      </c>
      <c r="D390" s="6" t="s">
        <v>84</v>
      </c>
      <c r="E390" s="21">
        <f>IF(D390="帰宅",0,IF(D391="帰宅",1,IF(D392="帰宅",2,IF(D393="帰宅",3,IF(D394="帰宅",4,5)))))</f>
        <v>1</v>
      </c>
      <c r="H390" s="21" t="str">
        <f>D391</f>
        <v>帰宅</v>
      </c>
      <c r="I390" s="7">
        <v>40116.693958333337</v>
      </c>
      <c r="J390" s="7">
        <v>40116.71601851852</v>
      </c>
      <c r="K390" s="13">
        <v>2.2523148145410232E-2</v>
      </c>
      <c r="L390" s="23">
        <f>K390+K391</f>
        <v>2.2523148145410232E-2</v>
      </c>
      <c r="M390" s="6">
        <v>1906</v>
      </c>
      <c r="N390" s="10">
        <v>5312.3435887301639</v>
      </c>
      <c r="O390" s="6">
        <v>35.45979561</v>
      </c>
      <c r="P390" s="6">
        <v>139.61501960000001</v>
      </c>
      <c r="Q390" s="6">
        <v>103</v>
      </c>
      <c r="R390" s="6" t="s">
        <v>843</v>
      </c>
      <c r="S390" s="6">
        <v>1002008</v>
      </c>
      <c r="T390" s="6" t="s">
        <v>391</v>
      </c>
      <c r="U390" s="6">
        <v>100200801</v>
      </c>
      <c r="V390" s="6" t="s">
        <v>606</v>
      </c>
      <c r="W390" s="6">
        <v>35.50757651</v>
      </c>
      <c r="X390" s="6">
        <v>139.61550779999999</v>
      </c>
      <c r="Y390" s="6">
        <v>109</v>
      </c>
      <c r="Z390" s="6" t="s">
        <v>830</v>
      </c>
      <c r="AA390" s="6">
        <v>1008037</v>
      </c>
      <c r="AB390" s="6" t="s">
        <v>147</v>
      </c>
      <c r="AC390" s="6">
        <v>100803702</v>
      </c>
      <c r="AD390" s="6" t="s">
        <v>530</v>
      </c>
      <c r="AE390" s="6">
        <v>0</v>
      </c>
      <c r="AF390" s="6">
        <v>2</v>
      </c>
      <c r="AG390" s="6" t="s">
        <v>97</v>
      </c>
      <c r="AH390" s="6" t="s">
        <v>98</v>
      </c>
      <c r="AI390" s="6">
        <v>100</v>
      </c>
      <c r="AJ390" s="6" t="s">
        <v>93</v>
      </c>
      <c r="AL390" s="6" t="str">
        <f>AJ391</f>
        <v>自動車</v>
      </c>
      <c r="AM390" s="6">
        <v>19.399999999999999</v>
      </c>
      <c r="AN390" s="6">
        <v>1</v>
      </c>
      <c r="AO390" s="6">
        <v>8733</v>
      </c>
      <c r="AP390" s="6">
        <v>19.399999999999999</v>
      </c>
      <c r="AQ390" s="6">
        <v>1</v>
      </c>
      <c r="AR390" s="6">
        <v>20</v>
      </c>
      <c r="AS390" s="6">
        <v>370</v>
      </c>
      <c r="AT390" s="6" t="s">
        <v>114</v>
      </c>
      <c r="AU390" s="6" t="s">
        <v>147</v>
      </c>
      <c r="AV390" s="6">
        <v>1</v>
      </c>
      <c r="AW390" s="6">
        <v>170</v>
      </c>
      <c r="AX390" s="6">
        <v>2.1</v>
      </c>
      <c r="AY390" s="6">
        <v>289</v>
      </c>
      <c r="AZ390" s="6">
        <v>3.4</v>
      </c>
      <c r="BA390" s="6">
        <v>25.5</v>
      </c>
      <c r="BB390" s="6">
        <v>1</v>
      </c>
      <c r="BC390" s="6">
        <v>6481</v>
      </c>
      <c r="BD390" s="6">
        <v>32.4</v>
      </c>
      <c r="BE390" s="6">
        <v>1</v>
      </c>
      <c r="BF390" s="6">
        <v>6481</v>
      </c>
      <c r="BG390" s="6">
        <v>79.8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/>
    </row>
    <row r="391" spans="1:69" ht="17" customHeight="1">
      <c r="A391" s="6">
        <v>255417</v>
      </c>
      <c r="B391" s="6" t="s">
        <v>66</v>
      </c>
      <c r="C391" s="6">
        <v>200</v>
      </c>
      <c r="D391" s="6" t="s">
        <v>85</v>
      </c>
      <c r="E391" s="21">
        <f>IF(D391="帰宅",0,IF(D392="帰宅",1,IF(D393="帰宅",2,IF(D394="帰宅",3,IF(D395="帰宅",4,5)))))</f>
        <v>0</v>
      </c>
      <c r="G391" s="21" t="str">
        <f>D390</f>
        <v>その他</v>
      </c>
      <c r="I391" s="7">
        <v>40116.738541666666</v>
      </c>
      <c r="J391" s="7">
        <v>40116.76699074074</v>
      </c>
      <c r="K391" s="13"/>
      <c r="L391" s="23">
        <f>K390+K391</f>
        <v>2.2523148145410232E-2</v>
      </c>
      <c r="M391" s="6">
        <v>2458</v>
      </c>
      <c r="N391" s="10">
        <v>5382.4793294550136</v>
      </c>
      <c r="O391" s="6">
        <v>35.507866180000001</v>
      </c>
      <c r="P391" s="6">
        <v>139.6154971</v>
      </c>
      <c r="Q391" s="6">
        <v>109</v>
      </c>
      <c r="R391" s="6" t="s">
        <v>830</v>
      </c>
      <c r="S391" s="6">
        <v>1008037</v>
      </c>
      <c r="T391" s="6" t="s">
        <v>147</v>
      </c>
      <c r="U391" s="6">
        <v>100803702</v>
      </c>
      <c r="V391" s="6" t="s">
        <v>530</v>
      </c>
      <c r="W391" s="6">
        <v>35.459457639999997</v>
      </c>
      <c r="X391" s="6">
        <v>139.61465480000001</v>
      </c>
      <c r="Y391" s="6">
        <v>103</v>
      </c>
      <c r="Z391" s="6" t="s">
        <v>843</v>
      </c>
      <c r="AA391" s="6">
        <v>1002008</v>
      </c>
      <c r="AB391" s="6" t="s">
        <v>391</v>
      </c>
      <c r="AC391" s="6">
        <v>100200801</v>
      </c>
      <c r="AD391" s="6" t="s">
        <v>606</v>
      </c>
      <c r="AE391" s="6">
        <v>0</v>
      </c>
      <c r="AF391" s="6">
        <v>2</v>
      </c>
      <c r="AG391" s="6" t="s">
        <v>97</v>
      </c>
      <c r="AH391" s="6" t="s">
        <v>98</v>
      </c>
      <c r="AI391" s="6">
        <v>100</v>
      </c>
      <c r="AJ391" s="6" t="s">
        <v>93</v>
      </c>
      <c r="AK391" s="21" t="str">
        <f>AJ390</f>
        <v>自動車</v>
      </c>
      <c r="AM391" s="6">
        <v>24.8</v>
      </c>
      <c r="AN391" s="6">
        <v>1</v>
      </c>
      <c r="AO391" s="6">
        <v>8782</v>
      </c>
      <c r="AP391" s="6">
        <v>24.8</v>
      </c>
      <c r="AQ391" s="6">
        <v>1</v>
      </c>
      <c r="AR391" s="6">
        <v>20</v>
      </c>
      <c r="AS391" s="6">
        <v>370</v>
      </c>
      <c r="AT391" s="6" t="s">
        <v>147</v>
      </c>
      <c r="AU391" s="6" t="s">
        <v>114</v>
      </c>
      <c r="AV391" s="6">
        <v>1</v>
      </c>
      <c r="AW391" s="6">
        <v>238</v>
      </c>
      <c r="AX391" s="6">
        <v>2.8</v>
      </c>
      <c r="AY391" s="6">
        <v>304</v>
      </c>
      <c r="AZ391" s="6">
        <v>3.7</v>
      </c>
      <c r="BA391" s="6">
        <v>26.5</v>
      </c>
      <c r="BB391" s="6">
        <v>1</v>
      </c>
      <c r="BC391" s="6">
        <v>6570</v>
      </c>
      <c r="BD391" s="6">
        <v>32.9</v>
      </c>
      <c r="BE391" s="6">
        <v>1</v>
      </c>
      <c r="BF391" s="6">
        <v>6570</v>
      </c>
      <c r="BG391" s="6">
        <v>81.599999999999994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/>
    </row>
    <row r="392" spans="1:69" ht="17" customHeight="1">
      <c r="A392" s="6">
        <v>255487</v>
      </c>
      <c r="B392" s="6" t="s">
        <v>66</v>
      </c>
      <c r="C392" s="6">
        <v>999</v>
      </c>
      <c r="D392" s="6" t="s">
        <v>84</v>
      </c>
      <c r="E392" s="21">
        <f>IF(D392="帰宅",0,IF(D393="帰宅",1,IF(D394="帰宅",2,IF(D395="帰宅",3,IF(#REF!="帰宅",4,5)))))</f>
        <v>1</v>
      </c>
      <c r="H392" s="21" t="str">
        <f>D393</f>
        <v>帰宅</v>
      </c>
      <c r="I392" s="7">
        <v>40117.465162037035</v>
      </c>
      <c r="J392" s="7">
        <v>40117.47824074074</v>
      </c>
      <c r="K392" s="13">
        <v>3.7199074075033423E-2</v>
      </c>
      <c r="L392" s="23">
        <f>K392+K393</f>
        <v>3.7199074075033423E-2</v>
      </c>
      <c r="M392" s="6">
        <v>1130</v>
      </c>
      <c r="N392" s="10">
        <v>719.5051444341226</v>
      </c>
      <c r="O392" s="6">
        <v>35.459656119999998</v>
      </c>
      <c r="P392" s="6">
        <v>139.61473530000001</v>
      </c>
      <c r="Q392" s="6">
        <v>103</v>
      </c>
      <c r="R392" s="6" t="s">
        <v>843</v>
      </c>
      <c r="S392" s="6">
        <v>1002008</v>
      </c>
      <c r="T392" s="6" t="s">
        <v>391</v>
      </c>
      <c r="U392" s="6">
        <v>100200801</v>
      </c>
      <c r="V392" s="6" t="s">
        <v>606</v>
      </c>
      <c r="W392" s="6">
        <v>35.455868840000001</v>
      </c>
      <c r="X392" s="6">
        <v>139.62117789999999</v>
      </c>
      <c r="Y392" s="6">
        <v>103</v>
      </c>
      <c r="Z392" s="6" t="s">
        <v>843</v>
      </c>
      <c r="AA392" s="6">
        <v>1002003</v>
      </c>
      <c r="AB392" s="6" t="s">
        <v>397</v>
      </c>
      <c r="AC392" s="6">
        <v>100200305</v>
      </c>
      <c r="AD392" s="6" t="s">
        <v>788</v>
      </c>
      <c r="AE392" s="6">
        <v>0</v>
      </c>
      <c r="AF392" s="6">
        <v>2</v>
      </c>
      <c r="AG392" s="6" t="s">
        <v>97</v>
      </c>
      <c r="AH392" s="6" t="s">
        <v>98</v>
      </c>
      <c r="AI392" s="6">
        <v>410</v>
      </c>
      <c r="AJ392" s="6" t="s">
        <v>43</v>
      </c>
      <c r="AL392" s="6" t="str">
        <f>AJ393</f>
        <v>自転車</v>
      </c>
      <c r="AM392" s="6">
        <v>5.0999999999999996</v>
      </c>
      <c r="AN392" s="6">
        <v>1</v>
      </c>
      <c r="AO392" s="6">
        <v>1026</v>
      </c>
      <c r="AP392" s="6">
        <v>4.8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1</v>
      </c>
      <c r="BC392" s="6">
        <v>1012</v>
      </c>
      <c r="BD392" s="6">
        <v>5.0999999999999996</v>
      </c>
      <c r="BE392" s="6">
        <v>1</v>
      </c>
      <c r="BF392" s="6">
        <v>1012</v>
      </c>
      <c r="BG392" s="6">
        <v>12.2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/>
    </row>
    <row r="393" spans="1:69" ht="17" customHeight="1">
      <c r="A393" s="6">
        <v>255502</v>
      </c>
      <c r="B393" s="6" t="s">
        <v>66</v>
      </c>
      <c r="C393" s="6">
        <v>200</v>
      </c>
      <c r="D393" s="6" t="s">
        <v>85</v>
      </c>
      <c r="E393" s="21">
        <f>IF(D393="帰宅",0,IF(D394="帰宅",1,IF(D395="帰宅",2,IF(#REF!="帰宅",3,IF(#REF!="帰宅",4,5)))))</f>
        <v>0</v>
      </c>
      <c r="G393" s="21" t="str">
        <f>D392</f>
        <v>その他</v>
      </c>
      <c r="I393" s="7">
        <v>40117.515439814815</v>
      </c>
      <c r="J393" s="7">
        <v>40117.523252314815</v>
      </c>
      <c r="K393" s="13"/>
      <c r="L393" s="23">
        <f>K392+K393</f>
        <v>3.7199074075033423E-2</v>
      </c>
      <c r="M393" s="6">
        <v>675</v>
      </c>
      <c r="N393" s="10">
        <v>495.38277930975136</v>
      </c>
      <c r="O393" s="6">
        <v>35.458266760000001</v>
      </c>
      <c r="P393" s="6">
        <v>139.61987980000001</v>
      </c>
      <c r="Q393" s="6">
        <v>103</v>
      </c>
      <c r="R393" s="6" t="s">
        <v>843</v>
      </c>
      <c r="S393" s="6">
        <v>1002005</v>
      </c>
      <c r="T393" s="6" t="s">
        <v>393</v>
      </c>
      <c r="U393" s="6">
        <v>100200503</v>
      </c>
      <c r="V393" s="6" t="s">
        <v>602</v>
      </c>
      <c r="W393" s="6">
        <v>35.459897599999998</v>
      </c>
      <c r="X393" s="6">
        <v>139.614789</v>
      </c>
      <c r="Y393" s="6">
        <v>103</v>
      </c>
      <c r="Z393" s="6" t="s">
        <v>843</v>
      </c>
      <c r="AA393" s="6">
        <v>1002008</v>
      </c>
      <c r="AB393" s="6" t="s">
        <v>391</v>
      </c>
      <c r="AC393" s="6">
        <v>100200801</v>
      </c>
      <c r="AD393" s="6" t="s">
        <v>606</v>
      </c>
      <c r="AE393" s="6">
        <v>0</v>
      </c>
      <c r="AF393" s="6">
        <v>2</v>
      </c>
      <c r="AG393" s="6" t="s">
        <v>97</v>
      </c>
      <c r="AH393" s="6" t="s">
        <v>98</v>
      </c>
      <c r="AI393" s="6">
        <v>410</v>
      </c>
      <c r="AJ393" s="6" t="s">
        <v>43</v>
      </c>
      <c r="AK393" s="21" t="str">
        <f>AJ392</f>
        <v>自転車</v>
      </c>
      <c r="AM393" s="6">
        <v>3.5</v>
      </c>
      <c r="AN393" s="6">
        <v>1</v>
      </c>
      <c r="AO393" s="6">
        <v>876</v>
      </c>
      <c r="AP393" s="6">
        <v>5.4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1</v>
      </c>
      <c r="BC393" s="6">
        <v>701</v>
      </c>
      <c r="BD393" s="6">
        <v>3.5</v>
      </c>
      <c r="BE393" s="6">
        <v>1</v>
      </c>
      <c r="BF393" s="6">
        <v>701</v>
      </c>
      <c r="BG393" s="6">
        <v>8.5</v>
      </c>
      <c r="BH393" s="6">
        <v>1</v>
      </c>
      <c r="BI393" s="6">
        <v>0.4</v>
      </c>
      <c r="BJ393" s="6">
        <v>2</v>
      </c>
      <c r="BK393" s="6">
        <v>210</v>
      </c>
      <c r="BL393" s="6">
        <v>181</v>
      </c>
      <c r="BM393" s="6">
        <v>2.7</v>
      </c>
      <c r="BN393" s="6">
        <v>108</v>
      </c>
      <c r="BO393" s="6">
        <v>1.6</v>
      </c>
      <c r="BP393" s="6">
        <v>6.3000000000000007</v>
      </c>
      <c r="BQ393" s="6"/>
    </row>
    <row r="394" spans="1:69" ht="17" customHeight="1">
      <c r="A394" s="6">
        <v>255539</v>
      </c>
      <c r="B394" s="6" t="s">
        <v>66</v>
      </c>
      <c r="C394" s="6">
        <v>600</v>
      </c>
      <c r="D394" s="6" t="s">
        <v>91</v>
      </c>
      <c r="E394" s="21">
        <f>IF(D394="帰宅",0,IF(D395="帰宅",1,IF(#REF!="帰宅",2,IF(#REF!="帰宅",3,IF(#REF!="帰宅",4,5)))))</f>
        <v>1</v>
      </c>
      <c r="H394" s="21" t="str">
        <f>D395</f>
        <v>帰宅</v>
      </c>
      <c r="I394" s="7">
        <v>40117.701990740738</v>
      </c>
      <c r="J394" s="7">
        <v>40117.719108796293</v>
      </c>
      <c r="K394" s="13">
        <v>4.8310185185982846E-2</v>
      </c>
      <c r="L394" s="23">
        <f>K394+K395</f>
        <v>4.8310185185982846E-2</v>
      </c>
      <c r="M394" s="6">
        <v>1479</v>
      </c>
      <c r="N394" s="10">
        <v>1246.4970238102053</v>
      </c>
      <c r="O394" s="6">
        <v>35.459119700000002</v>
      </c>
      <c r="P394" s="6">
        <v>139.61554530000001</v>
      </c>
      <c r="Q394" s="6">
        <v>103</v>
      </c>
      <c r="R394" s="6" t="s">
        <v>843</v>
      </c>
      <c r="S394" s="6">
        <v>1002008</v>
      </c>
      <c r="T394" s="6" t="s">
        <v>391</v>
      </c>
      <c r="U394" s="6">
        <v>100200801</v>
      </c>
      <c r="V394" s="6" t="s">
        <v>606</v>
      </c>
      <c r="W394" s="6">
        <v>35.46729509</v>
      </c>
      <c r="X394" s="6">
        <v>139.62496530000001</v>
      </c>
      <c r="Y394" s="6">
        <v>102</v>
      </c>
      <c r="Z394" s="6" t="s">
        <v>839</v>
      </c>
      <c r="AA394" s="6">
        <v>1001011</v>
      </c>
      <c r="AB394" s="6" t="s">
        <v>374</v>
      </c>
      <c r="AC394" s="6">
        <v>100101101</v>
      </c>
      <c r="AD394" s="6" t="s">
        <v>576</v>
      </c>
      <c r="AE394" s="6">
        <v>0</v>
      </c>
      <c r="AF394" s="6">
        <v>2</v>
      </c>
      <c r="AG394" s="6" t="s">
        <v>97</v>
      </c>
      <c r="AH394" s="6" t="s">
        <v>98</v>
      </c>
      <c r="AI394" s="6">
        <v>100</v>
      </c>
      <c r="AJ394" s="6" t="s">
        <v>93</v>
      </c>
      <c r="AL394" s="6" t="str">
        <f>AJ395</f>
        <v>自動車</v>
      </c>
      <c r="AM394" s="6">
        <v>3.2</v>
      </c>
      <c r="AN394" s="6">
        <v>1</v>
      </c>
      <c r="AO394" s="6">
        <v>1844</v>
      </c>
      <c r="AP394" s="6">
        <v>3.2</v>
      </c>
      <c r="AQ394" s="6">
        <v>1</v>
      </c>
      <c r="AR394" s="6">
        <v>14</v>
      </c>
      <c r="AS394" s="6">
        <v>250</v>
      </c>
      <c r="AT394" s="6" t="s">
        <v>114</v>
      </c>
      <c r="AU394" s="6" t="s">
        <v>168</v>
      </c>
      <c r="AV394" s="6">
        <v>1</v>
      </c>
      <c r="AW394" s="6">
        <v>89</v>
      </c>
      <c r="AX394" s="6">
        <v>1.1000000000000001</v>
      </c>
      <c r="AY394" s="6">
        <v>588</v>
      </c>
      <c r="AZ394" s="6">
        <v>7.1</v>
      </c>
      <c r="BA394" s="6">
        <v>22.2</v>
      </c>
      <c r="BB394" s="6">
        <v>1</v>
      </c>
      <c r="BC394" s="6">
        <v>1492</v>
      </c>
      <c r="BD394" s="6">
        <v>7.5</v>
      </c>
      <c r="BE394" s="6">
        <v>1</v>
      </c>
      <c r="BF394" s="6">
        <v>1492</v>
      </c>
      <c r="BG394" s="6">
        <v>18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/>
    </row>
    <row r="395" spans="1:69" ht="17" customHeight="1">
      <c r="A395" s="6">
        <v>255546</v>
      </c>
      <c r="B395" s="6" t="s">
        <v>66</v>
      </c>
      <c r="C395" s="6">
        <v>200</v>
      </c>
      <c r="D395" s="6" t="s">
        <v>85</v>
      </c>
      <c r="E395" s="21">
        <f>IF(D395="帰宅",0,IF(#REF!="帰宅",1,IF(#REF!="帰宅",2,IF(#REF!="帰宅",3,IF(#REF!="帰宅",4,5)))))</f>
        <v>0</v>
      </c>
      <c r="G395" s="21" t="str">
        <f>D394</f>
        <v>食事</v>
      </c>
      <c r="I395" s="7">
        <v>40117.767418981479</v>
      </c>
      <c r="J395" s="7">
        <v>40117.81758101852</v>
      </c>
      <c r="K395" s="13"/>
      <c r="L395" s="23">
        <f>K394+K395</f>
        <v>4.8310185185982846E-2</v>
      </c>
      <c r="M395" s="6">
        <v>4334</v>
      </c>
      <c r="N395" s="10">
        <v>1238.8822206490929</v>
      </c>
      <c r="O395" s="6">
        <v>35.466994730000003</v>
      </c>
      <c r="P395" s="6">
        <v>139.6254265</v>
      </c>
      <c r="Q395" s="6">
        <v>102</v>
      </c>
      <c r="R395" s="6" t="s">
        <v>839</v>
      </c>
      <c r="S395" s="6">
        <v>1001011</v>
      </c>
      <c r="T395" s="6" t="s">
        <v>374</v>
      </c>
      <c r="U395" s="6">
        <v>100101101</v>
      </c>
      <c r="V395" s="6" t="s">
        <v>576</v>
      </c>
      <c r="W395" s="6">
        <v>35.458905129999998</v>
      </c>
      <c r="X395" s="6">
        <v>139.6160174</v>
      </c>
      <c r="Y395" s="6">
        <v>103</v>
      </c>
      <c r="Z395" s="6" t="s">
        <v>843</v>
      </c>
      <c r="AA395" s="6">
        <v>1002005</v>
      </c>
      <c r="AB395" s="6" t="s">
        <v>393</v>
      </c>
      <c r="AC395" s="6">
        <v>100200504</v>
      </c>
      <c r="AD395" s="6" t="s">
        <v>611</v>
      </c>
      <c r="AE395" s="6">
        <v>0</v>
      </c>
      <c r="AF395" s="6">
        <v>2</v>
      </c>
      <c r="AG395" s="6" t="s">
        <v>97</v>
      </c>
      <c r="AH395" s="6" t="s">
        <v>98</v>
      </c>
      <c r="AI395" s="6">
        <v>100</v>
      </c>
      <c r="AJ395" s="6" t="s">
        <v>93</v>
      </c>
      <c r="AK395" s="21" t="str">
        <f>AJ394</f>
        <v>自動車</v>
      </c>
      <c r="AM395" s="6">
        <v>3.8</v>
      </c>
      <c r="AN395" s="6">
        <v>1</v>
      </c>
      <c r="AO395" s="6">
        <v>1800</v>
      </c>
      <c r="AP395" s="6">
        <v>3.8</v>
      </c>
      <c r="AQ395" s="6">
        <v>1</v>
      </c>
      <c r="AR395" s="6">
        <v>8</v>
      </c>
      <c r="AS395" s="6">
        <v>250</v>
      </c>
      <c r="AT395" s="6" t="s">
        <v>168</v>
      </c>
      <c r="AU395" s="6" t="s">
        <v>114</v>
      </c>
      <c r="AV395" s="6">
        <v>1</v>
      </c>
      <c r="AW395" s="6">
        <v>659</v>
      </c>
      <c r="AX395" s="6">
        <v>8</v>
      </c>
      <c r="AY395" s="6">
        <v>132</v>
      </c>
      <c r="AZ395" s="6">
        <v>1.6</v>
      </c>
      <c r="BA395" s="6">
        <v>17.600000000000001</v>
      </c>
      <c r="BB395" s="6">
        <v>1</v>
      </c>
      <c r="BC395" s="6">
        <v>1416</v>
      </c>
      <c r="BD395" s="6">
        <v>7.1</v>
      </c>
      <c r="BE395" s="6">
        <v>1</v>
      </c>
      <c r="BF395" s="6">
        <v>1416</v>
      </c>
      <c r="BG395" s="6">
        <v>16.899999999999999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/>
    </row>
    <row r="396" spans="1:69" ht="17" customHeight="1">
      <c r="A396" s="6">
        <v>255614</v>
      </c>
      <c r="B396" s="6" t="s">
        <v>66</v>
      </c>
      <c r="C396" s="6">
        <v>700</v>
      </c>
      <c r="D396" s="6" t="s">
        <v>90</v>
      </c>
      <c r="E396" s="6">
        <v>1</v>
      </c>
      <c r="F396" s="21">
        <f>IF(D396="帰宅",0,IF(D397="帰宅",1,IF(D398="帰宅",2,IF(D399="帰宅",3,IF(#REF!="帰宅",4,5)))))</f>
        <v>3</v>
      </c>
      <c r="H396" s="21" t="str">
        <f>D397</f>
        <v>娯楽</v>
      </c>
      <c r="I396" s="7">
        <v>40118.597430555557</v>
      </c>
      <c r="J396" s="7">
        <v>40118.622037037036</v>
      </c>
      <c r="K396" s="13">
        <v>4.221064814919373E-2</v>
      </c>
      <c r="L396" s="23">
        <f>K396+K397+K398+K399</f>
        <v>7.3182870371965691E-2</v>
      </c>
      <c r="M396" s="6">
        <v>2126</v>
      </c>
      <c r="N396" s="10">
        <v>2603.7448932884759</v>
      </c>
      <c r="O396" s="6">
        <v>35.45926996</v>
      </c>
      <c r="P396" s="6">
        <v>139.61438659999999</v>
      </c>
      <c r="Q396" s="6">
        <v>103</v>
      </c>
      <c r="R396" s="6" t="s">
        <v>843</v>
      </c>
      <c r="S396" s="6">
        <v>1002008</v>
      </c>
      <c r="T396" s="6" t="s">
        <v>391</v>
      </c>
      <c r="U396" s="6">
        <v>100200801</v>
      </c>
      <c r="V396" s="6" t="s">
        <v>606</v>
      </c>
      <c r="W396" s="6">
        <v>35.453208089999997</v>
      </c>
      <c r="X396" s="6">
        <v>139.64215820000001</v>
      </c>
      <c r="Y396" s="6">
        <v>104</v>
      </c>
      <c r="Z396" s="6" t="s">
        <v>844</v>
      </c>
      <c r="AA396" s="6">
        <v>1003002</v>
      </c>
      <c r="AB396" s="6" t="s">
        <v>120</v>
      </c>
      <c r="AC396" s="6">
        <v>100300203</v>
      </c>
      <c r="AD396" s="6" t="s">
        <v>622</v>
      </c>
      <c r="AE396" s="6">
        <v>0</v>
      </c>
      <c r="AF396" s="6">
        <v>2</v>
      </c>
      <c r="AG396" s="6" t="s">
        <v>97</v>
      </c>
      <c r="AH396" s="6" t="s">
        <v>98</v>
      </c>
      <c r="AI396" s="6">
        <v>410</v>
      </c>
      <c r="AJ396" s="6" t="s">
        <v>43</v>
      </c>
      <c r="AL396" s="21" t="str">
        <f>AJ397</f>
        <v>自転車</v>
      </c>
      <c r="AM396" s="6">
        <v>17.100000000000001</v>
      </c>
      <c r="AN396" s="6">
        <v>1</v>
      </c>
      <c r="AO396" s="6">
        <v>3609</v>
      </c>
      <c r="AP396" s="6">
        <v>16</v>
      </c>
      <c r="AQ396" s="6">
        <v>1</v>
      </c>
      <c r="AR396" s="6">
        <v>20</v>
      </c>
      <c r="AS396" s="6">
        <v>300</v>
      </c>
      <c r="AT396" s="6" t="s">
        <v>114</v>
      </c>
      <c r="AU396" s="6" t="s">
        <v>136</v>
      </c>
      <c r="AV396" s="6">
        <v>1</v>
      </c>
      <c r="AW396" s="6">
        <v>326</v>
      </c>
      <c r="AX396" s="6">
        <v>3.9</v>
      </c>
      <c r="AY396" s="6">
        <v>1291</v>
      </c>
      <c r="AZ396" s="6">
        <v>15.3</v>
      </c>
      <c r="BA396" s="6">
        <v>39.200000000000003</v>
      </c>
      <c r="BB396" s="6">
        <v>1</v>
      </c>
      <c r="BC396" s="6">
        <v>3413</v>
      </c>
      <c r="BD396" s="6">
        <v>17.100000000000001</v>
      </c>
      <c r="BE396" s="6">
        <v>1</v>
      </c>
      <c r="BF396" s="6">
        <v>3413</v>
      </c>
      <c r="BG396" s="6">
        <v>40.9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</row>
    <row r="397" spans="1:69" ht="17" customHeight="1">
      <c r="A397" s="6">
        <v>255624</v>
      </c>
      <c r="B397" s="6" t="s">
        <v>66</v>
      </c>
      <c r="C397" s="6">
        <v>700</v>
      </c>
      <c r="D397" s="6" t="s">
        <v>90</v>
      </c>
      <c r="E397" s="6">
        <v>1</v>
      </c>
      <c r="F397" s="21">
        <f>IF(D397="帰宅",0,IF(D398="帰宅",1,IF(D399="帰宅",2,IF(#REF!="帰宅",3,IF(#REF!="帰宅",4,5)))))</f>
        <v>2</v>
      </c>
      <c r="G397" s="21" t="str">
        <f>D396</f>
        <v>娯楽</v>
      </c>
      <c r="H397" s="21" t="str">
        <f>D398</f>
        <v>買い物</v>
      </c>
      <c r="I397" s="7">
        <v>40118.664247685185</v>
      </c>
      <c r="J397" s="7">
        <v>40118.675682870373</v>
      </c>
      <c r="K397" s="13">
        <v>1.9224537034460809E-2</v>
      </c>
      <c r="L397" s="23">
        <f>K396+K397+K398+K399</f>
        <v>7.3182870371965691E-2</v>
      </c>
      <c r="M397" s="6">
        <v>988</v>
      </c>
      <c r="N397" s="10">
        <v>1803.9369080420013</v>
      </c>
      <c r="O397" s="6">
        <v>35.453347579999999</v>
      </c>
      <c r="P397" s="6">
        <v>139.642405</v>
      </c>
      <c r="Q397" s="6">
        <v>104</v>
      </c>
      <c r="R397" s="6" t="s">
        <v>844</v>
      </c>
      <c r="S397" s="6">
        <v>1003002</v>
      </c>
      <c r="T397" s="6" t="s">
        <v>120</v>
      </c>
      <c r="U397" s="6">
        <v>100300203</v>
      </c>
      <c r="V397" s="6" t="s">
        <v>622</v>
      </c>
      <c r="W397" s="6">
        <v>35.462746090000003</v>
      </c>
      <c r="X397" s="6">
        <v>139.62616689999999</v>
      </c>
      <c r="Y397" s="6">
        <v>103</v>
      </c>
      <c r="Z397" s="6" t="s">
        <v>843</v>
      </c>
      <c r="AA397" s="6">
        <v>1002001</v>
      </c>
      <c r="AB397" s="6" t="s">
        <v>387</v>
      </c>
      <c r="AC397" s="6">
        <v>100200103</v>
      </c>
      <c r="AD397" s="6" t="s">
        <v>599</v>
      </c>
      <c r="AE397" s="6">
        <v>0</v>
      </c>
      <c r="AF397" s="6">
        <v>2</v>
      </c>
      <c r="AG397" s="6" t="s">
        <v>97</v>
      </c>
      <c r="AH397" s="6" t="s">
        <v>98</v>
      </c>
      <c r="AI397" s="6">
        <v>410</v>
      </c>
      <c r="AJ397" s="6" t="s">
        <v>43</v>
      </c>
      <c r="AK397" s="21" t="str">
        <f>AJ396</f>
        <v>自転車</v>
      </c>
      <c r="AL397" s="21" t="str">
        <f>AJ398</f>
        <v>自転車</v>
      </c>
      <c r="AM397" s="6">
        <v>10.7</v>
      </c>
      <c r="AN397" s="6">
        <v>1</v>
      </c>
      <c r="AO397" s="6">
        <v>2182</v>
      </c>
      <c r="AP397" s="6">
        <v>8.1999999999999993</v>
      </c>
      <c r="AQ397" s="6">
        <v>1</v>
      </c>
      <c r="AR397" s="6">
        <v>3</v>
      </c>
      <c r="AS397" s="6">
        <v>180</v>
      </c>
      <c r="AT397" s="6" t="s">
        <v>136</v>
      </c>
      <c r="AU397" s="6" t="s">
        <v>127</v>
      </c>
      <c r="AV397" s="6">
        <v>0</v>
      </c>
      <c r="AW397" s="6">
        <v>1383</v>
      </c>
      <c r="AX397" s="6">
        <v>16.899999999999999</v>
      </c>
      <c r="AY397" s="6">
        <v>800</v>
      </c>
      <c r="AZ397" s="6">
        <v>9.6</v>
      </c>
      <c r="BA397" s="6">
        <v>29.5</v>
      </c>
      <c r="BB397" s="6">
        <v>1</v>
      </c>
      <c r="BC397" s="6">
        <v>2145</v>
      </c>
      <c r="BD397" s="6">
        <v>10.7</v>
      </c>
      <c r="BE397" s="6">
        <v>1</v>
      </c>
      <c r="BF397" s="6">
        <v>2145</v>
      </c>
      <c r="BG397" s="6">
        <v>26.4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</row>
    <row r="398" spans="1:69" ht="17" customHeight="1">
      <c r="A398" s="6">
        <v>255635</v>
      </c>
      <c r="B398" s="6" t="s">
        <v>66</v>
      </c>
      <c r="C398" s="6">
        <v>500</v>
      </c>
      <c r="D398" s="6" t="s">
        <v>33</v>
      </c>
      <c r="E398" s="6">
        <v>1</v>
      </c>
      <c r="F398" s="21">
        <f>IF(D398="帰宅",0,IF(D399="帰宅",1,IF(#REF!="帰宅",2,IF(#REF!="帰宅",3,IF(#REF!="帰宅",4,5)))))</f>
        <v>1</v>
      </c>
      <c r="G398" s="21" t="str">
        <f>D397</f>
        <v>娯楽</v>
      </c>
      <c r="H398" s="21" t="str">
        <f>D399</f>
        <v>帰宅</v>
      </c>
      <c r="I398" s="7">
        <v>40118.694907407407</v>
      </c>
      <c r="J398" s="7">
        <v>40118.699606481481</v>
      </c>
      <c r="K398" s="13">
        <v>1.1747685188311152E-2</v>
      </c>
      <c r="L398" s="23">
        <f>K396+K397+K398+K399</f>
        <v>7.3182870371965691E-2</v>
      </c>
      <c r="M398" s="6">
        <v>406</v>
      </c>
      <c r="N398" s="10">
        <v>571.45219925832532</v>
      </c>
      <c r="O398" s="6">
        <v>35.462928470000001</v>
      </c>
      <c r="P398" s="6">
        <v>139.6257967</v>
      </c>
      <c r="Q398" s="6">
        <v>103</v>
      </c>
      <c r="R398" s="6" t="s">
        <v>843</v>
      </c>
      <c r="S398" s="6">
        <v>1002001</v>
      </c>
      <c r="T398" s="6" t="s">
        <v>387</v>
      </c>
      <c r="U398" s="6">
        <v>100200103</v>
      </c>
      <c r="V398" s="6" t="s">
        <v>599</v>
      </c>
      <c r="W398" s="6">
        <v>35.457794720000003</v>
      </c>
      <c r="X398" s="6">
        <v>139.6261078</v>
      </c>
      <c r="Y398" s="6">
        <v>103</v>
      </c>
      <c r="Z398" s="6" t="s">
        <v>843</v>
      </c>
      <c r="AA398" s="6">
        <v>1002002</v>
      </c>
      <c r="AB398" s="6" t="s">
        <v>136</v>
      </c>
      <c r="AC398" s="6">
        <v>100200207</v>
      </c>
      <c r="AD398" s="6" t="s">
        <v>608</v>
      </c>
      <c r="AE398" s="6">
        <v>0</v>
      </c>
      <c r="AF398" s="6">
        <v>2</v>
      </c>
      <c r="AG398" s="6" t="s">
        <v>97</v>
      </c>
      <c r="AH398" s="6" t="s">
        <v>98</v>
      </c>
      <c r="AI398" s="6">
        <v>410</v>
      </c>
      <c r="AJ398" s="6" t="s">
        <v>43</v>
      </c>
      <c r="AK398" s="21" t="str">
        <f>AJ397</f>
        <v>自転車</v>
      </c>
      <c r="AL398" s="21" t="str">
        <f>AJ399</f>
        <v>自転車</v>
      </c>
      <c r="AM398" s="6">
        <v>3.5</v>
      </c>
      <c r="AN398" s="6">
        <v>1</v>
      </c>
      <c r="AO398" s="6">
        <v>804</v>
      </c>
      <c r="AP398" s="6">
        <v>3.5</v>
      </c>
      <c r="AQ398" s="6">
        <v>1</v>
      </c>
      <c r="AR398" s="6">
        <v>2</v>
      </c>
      <c r="AS398" s="6">
        <v>200</v>
      </c>
      <c r="AT398" s="6" t="s">
        <v>127</v>
      </c>
      <c r="AU398" s="6" t="s">
        <v>138</v>
      </c>
      <c r="AV398" s="6">
        <v>0</v>
      </c>
      <c r="AW398" s="6">
        <v>788</v>
      </c>
      <c r="AX398" s="6">
        <v>9.4</v>
      </c>
      <c r="AY398" s="6">
        <v>620</v>
      </c>
      <c r="AZ398" s="6">
        <v>7.5</v>
      </c>
      <c r="BA398" s="6">
        <v>18.899999999999999</v>
      </c>
      <c r="BB398" s="6">
        <v>1</v>
      </c>
      <c r="BC398" s="6">
        <v>703</v>
      </c>
      <c r="BD398" s="6">
        <v>3.5</v>
      </c>
      <c r="BE398" s="6">
        <v>1</v>
      </c>
      <c r="BF398" s="6">
        <v>703</v>
      </c>
      <c r="BG398" s="6">
        <v>8.4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</row>
    <row r="399" spans="1:69" ht="17" customHeight="1">
      <c r="A399" s="6">
        <v>255640</v>
      </c>
      <c r="B399" s="6" t="s">
        <v>66</v>
      </c>
      <c r="C399" s="6">
        <v>200</v>
      </c>
      <c r="D399" s="6" t="s">
        <v>85</v>
      </c>
      <c r="E399" s="6"/>
      <c r="F399" s="21">
        <f>IF(D399="帰宅",0,IF(#REF!="帰宅",1,IF(#REF!="帰宅",2,IF(#REF!="帰宅",3,IF(#REF!="帰宅",4,5)))))</f>
        <v>0</v>
      </c>
      <c r="G399" s="21" t="str">
        <f>D398</f>
        <v>買い物</v>
      </c>
      <c r="I399" s="7">
        <v>40118.711354166669</v>
      </c>
      <c r="J399" s="7">
        <v>40118.723391203705</v>
      </c>
      <c r="K399" s="13"/>
      <c r="L399" s="23">
        <f>K396+K397+K398+K399</f>
        <v>7.3182870371965691E-2</v>
      </c>
      <c r="M399" s="6">
        <v>1040</v>
      </c>
      <c r="N399" s="10">
        <v>1162.2061400064476</v>
      </c>
      <c r="O399" s="6">
        <v>35.45777863</v>
      </c>
      <c r="P399" s="6">
        <v>139.62659600000001</v>
      </c>
      <c r="Q399" s="6">
        <v>103</v>
      </c>
      <c r="R399" s="6" t="s">
        <v>843</v>
      </c>
      <c r="S399" s="6">
        <v>1002002</v>
      </c>
      <c r="T399" s="6" t="s">
        <v>136</v>
      </c>
      <c r="U399" s="6">
        <v>100200207</v>
      </c>
      <c r="V399" s="6" t="s">
        <v>608</v>
      </c>
      <c r="W399" s="6">
        <v>35.460224750000002</v>
      </c>
      <c r="X399" s="6">
        <v>139.6141184</v>
      </c>
      <c r="Y399" s="6">
        <v>103</v>
      </c>
      <c r="Z399" s="6" t="s">
        <v>843</v>
      </c>
      <c r="AA399" s="6">
        <v>1002008</v>
      </c>
      <c r="AB399" s="6" t="s">
        <v>391</v>
      </c>
      <c r="AC399" s="6">
        <v>100200803</v>
      </c>
      <c r="AD399" s="6" t="s">
        <v>601</v>
      </c>
      <c r="AE399" s="6">
        <v>0</v>
      </c>
      <c r="AF399" s="6">
        <v>2</v>
      </c>
      <c r="AG399" s="6" t="s">
        <v>97</v>
      </c>
      <c r="AH399" s="6" t="s">
        <v>98</v>
      </c>
      <c r="AI399" s="6">
        <v>410</v>
      </c>
      <c r="AJ399" s="6" t="s">
        <v>43</v>
      </c>
      <c r="AK399" s="21" t="str">
        <f>AJ398</f>
        <v>自転車</v>
      </c>
      <c r="AM399" s="6">
        <v>8.5</v>
      </c>
      <c r="AN399" s="6">
        <v>1</v>
      </c>
      <c r="AO399" s="6">
        <v>2231</v>
      </c>
      <c r="AP399" s="6">
        <v>8.6999999999999993</v>
      </c>
      <c r="AQ399" s="6">
        <v>1</v>
      </c>
      <c r="AR399" s="6">
        <v>6</v>
      </c>
      <c r="AS399" s="6">
        <v>340</v>
      </c>
      <c r="AT399" s="6" t="s">
        <v>138</v>
      </c>
      <c r="AU399" s="6" t="s">
        <v>114</v>
      </c>
      <c r="AV399" s="6">
        <v>1</v>
      </c>
      <c r="AW399" s="6">
        <v>649</v>
      </c>
      <c r="AX399" s="6">
        <v>7.8</v>
      </c>
      <c r="AY399" s="6">
        <v>347</v>
      </c>
      <c r="AZ399" s="6">
        <v>4.2</v>
      </c>
      <c r="BA399" s="6">
        <v>18</v>
      </c>
      <c r="BB399" s="6">
        <v>1</v>
      </c>
      <c r="BC399" s="6">
        <v>1697</v>
      </c>
      <c r="BD399" s="6">
        <v>8.5</v>
      </c>
      <c r="BE399" s="6">
        <v>1</v>
      </c>
      <c r="BF399" s="6">
        <v>1697</v>
      </c>
      <c r="BG399" s="6">
        <v>20.399999999999999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</row>
    <row r="400" spans="1:69" ht="17" customHeight="1">
      <c r="A400" s="6">
        <v>255706</v>
      </c>
      <c r="B400" s="6" t="s">
        <v>66</v>
      </c>
      <c r="C400" s="6">
        <v>600</v>
      </c>
      <c r="D400" s="6" t="s">
        <v>91</v>
      </c>
      <c r="E400" s="21">
        <f t="shared" ref="E400:E409" si="9">IF(D400="帰宅",0,IF(D401="帰宅",1,IF(D402="帰宅",2,IF(D403="帰宅",3,IF(D404="帰宅",4,5)))))</f>
        <v>1</v>
      </c>
      <c r="H400" s="21" t="str">
        <f>D401</f>
        <v>帰宅</v>
      </c>
      <c r="I400" s="7">
        <v>40119.512187499997</v>
      </c>
      <c r="J400" s="7">
        <v>40119.536504629628</v>
      </c>
      <c r="K400" s="13">
        <v>6.5023148148611654E-2</v>
      </c>
      <c r="L400" s="23">
        <f>K400+K401</f>
        <v>6.5023148148611654E-2</v>
      </c>
      <c r="M400" s="6">
        <v>2101</v>
      </c>
      <c r="N400" s="10">
        <v>1088.1597301837458</v>
      </c>
      <c r="O400" s="6">
        <v>35.459559630000001</v>
      </c>
      <c r="P400" s="6">
        <v>139.61441880000001</v>
      </c>
      <c r="Q400" s="6">
        <v>103</v>
      </c>
      <c r="R400" s="6" t="s">
        <v>843</v>
      </c>
      <c r="S400" s="6">
        <v>1002008</v>
      </c>
      <c r="T400" s="6" t="s">
        <v>391</v>
      </c>
      <c r="U400" s="6">
        <v>100200801</v>
      </c>
      <c r="V400" s="6" t="s">
        <v>606</v>
      </c>
      <c r="W400" s="6">
        <v>35.463915550000003</v>
      </c>
      <c r="X400" s="6">
        <v>139.62517980000001</v>
      </c>
      <c r="Y400" s="6">
        <v>103</v>
      </c>
      <c r="Z400" s="6" t="s">
        <v>843</v>
      </c>
      <c r="AA400" s="6">
        <v>1002001</v>
      </c>
      <c r="AB400" s="6" t="s">
        <v>387</v>
      </c>
      <c r="AC400" s="6">
        <v>100200105</v>
      </c>
      <c r="AD400" s="6" t="s">
        <v>588</v>
      </c>
      <c r="AE400" s="6">
        <v>0</v>
      </c>
      <c r="AF400" s="6">
        <v>2</v>
      </c>
      <c r="AG400" s="6" t="s">
        <v>97</v>
      </c>
      <c r="AH400" s="6" t="s">
        <v>98</v>
      </c>
      <c r="AI400" s="6">
        <v>100</v>
      </c>
      <c r="AJ400" s="6" t="s">
        <v>93</v>
      </c>
      <c r="AL400" s="6" t="str">
        <f>AJ401</f>
        <v>自動車</v>
      </c>
      <c r="AM400" s="6">
        <v>7.4</v>
      </c>
      <c r="AN400" s="6">
        <v>1</v>
      </c>
      <c r="AO400" s="6">
        <v>2512</v>
      </c>
      <c r="AP400" s="6">
        <v>7.4</v>
      </c>
      <c r="AQ400" s="6">
        <v>1</v>
      </c>
      <c r="AR400" s="6">
        <v>2</v>
      </c>
      <c r="AS400" s="6">
        <v>140</v>
      </c>
      <c r="AT400" s="6" t="s">
        <v>114</v>
      </c>
      <c r="AU400" s="6" t="s">
        <v>127</v>
      </c>
      <c r="AV400" s="6">
        <v>0</v>
      </c>
      <c r="AW400" s="6">
        <v>316</v>
      </c>
      <c r="AX400" s="6">
        <v>3.8</v>
      </c>
      <c r="AY400" s="6">
        <v>700</v>
      </c>
      <c r="AZ400" s="6">
        <v>8.4</v>
      </c>
      <c r="BA400" s="6">
        <v>14.2</v>
      </c>
      <c r="BB400" s="6">
        <v>1</v>
      </c>
      <c r="BC400" s="6">
        <v>1446</v>
      </c>
      <c r="BD400" s="6">
        <v>7.2</v>
      </c>
      <c r="BE400" s="6">
        <v>1</v>
      </c>
      <c r="BF400" s="6">
        <v>1446</v>
      </c>
      <c r="BG400" s="6">
        <v>17.5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/>
    </row>
    <row r="401" spans="1:69" ht="17" customHeight="1">
      <c r="A401" s="6">
        <v>255718</v>
      </c>
      <c r="B401" s="6" t="s">
        <v>66</v>
      </c>
      <c r="C401" s="6">
        <v>200</v>
      </c>
      <c r="D401" s="6" t="s">
        <v>85</v>
      </c>
      <c r="E401" s="21">
        <f t="shared" si="9"/>
        <v>0</v>
      </c>
      <c r="G401" s="21" t="str">
        <f>D400</f>
        <v>食事</v>
      </c>
      <c r="I401" s="7">
        <v>40119.601527777777</v>
      </c>
      <c r="J401" s="7">
        <v>40119.619710648149</v>
      </c>
      <c r="K401" s="13"/>
      <c r="L401" s="23">
        <f>K400+K401</f>
        <v>6.5023148148611654E-2</v>
      </c>
      <c r="M401" s="6">
        <v>1571</v>
      </c>
      <c r="N401" s="10">
        <v>1177.4524208670005</v>
      </c>
      <c r="O401" s="6">
        <v>35.463148359999998</v>
      </c>
      <c r="P401" s="6">
        <v>139.62659600000001</v>
      </c>
      <c r="Q401" s="6">
        <v>103</v>
      </c>
      <c r="R401" s="6" t="s">
        <v>843</v>
      </c>
      <c r="S401" s="6">
        <v>1002001</v>
      </c>
      <c r="T401" s="6" t="s">
        <v>387</v>
      </c>
      <c r="U401" s="6">
        <v>100200103</v>
      </c>
      <c r="V401" s="6" t="s">
        <v>599</v>
      </c>
      <c r="W401" s="6">
        <v>35.459377250000003</v>
      </c>
      <c r="X401" s="6">
        <v>139.61444560000001</v>
      </c>
      <c r="Y401" s="6">
        <v>103</v>
      </c>
      <c r="Z401" s="6" t="s">
        <v>843</v>
      </c>
      <c r="AA401" s="6">
        <v>1002008</v>
      </c>
      <c r="AB401" s="6" t="s">
        <v>391</v>
      </c>
      <c r="AC401" s="6">
        <v>100200801</v>
      </c>
      <c r="AD401" s="6" t="s">
        <v>606</v>
      </c>
      <c r="AE401" s="6">
        <v>0</v>
      </c>
      <c r="AF401" s="6">
        <v>2</v>
      </c>
      <c r="AG401" s="6" t="s">
        <v>97</v>
      </c>
      <c r="AH401" s="6" t="s">
        <v>98</v>
      </c>
      <c r="AI401" s="6">
        <v>100</v>
      </c>
      <c r="AJ401" s="6" t="s">
        <v>93</v>
      </c>
      <c r="AK401" s="21" t="str">
        <f>AJ400</f>
        <v>自動車</v>
      </c>
      <c r="AM401" s="6">
        <v>9.1999999999999993</v>
      </c>
      <c r="AN401" s="6">
        <v>1</v>
      </c>
      <c r="AO401" s="6">
        <v>3009</v>
      </c>
      <c r="AP401" s="6">
        <v>9.1999999999999993</v>
      </c>
      <c r="AQ401" s="6">
        <v>1</v>
      </c>
      <c r="AR401" s="6">
        <v>1</v>
      </c>
      <c r="AS401" s="6">
        <v>140</v>
      </c>
      <c r="AT401" s="6" t="s">
        <v>127</v>
      </c>
      <c r="AU401" s="6" t="s">
        <v>114</v>
      </c>
      <c r="AV401" s="6">
        <v>0</v>
      </c>
      <c r="AW401" s="6">
        <v>845</v>
      </c>
      <c r="AX401" s="6">
        <v>10.1</v>
      </c>
      <c r="AY401" s="6">
        <v>325</v>
      </c>
      <c r="AZ401" s="6">
        <v>3.9</v>
      </c>
      <c r="BA401" s="6">
        <v>15</v>
      </c>
      <c r="BB401" s="6">
        <v>1</v>
      </c>
      <c r="BC401" s="6">
        <v>1529</v>
      </c>
      <c r="BD401" s="6">
        <v>7.6</v>
      </c>
      <c r="BE401" s="6">
        <v>1</v>
      </c>
      <c r="BF401" s="6">
        <v>1529</v>
      </c>
      <c r="BG401" s="6">
        <v>18.5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/>
    </row>
    <row r="402" spans="1:69" ht="17" customHeight="1">
      <c r="A402" s="6">
        <v>255818</v>
      </c>
      <c r="B402" s="6" t="s">
        <v>66</v>
      </c>
      <c r="C402" s="6">
        <v>600</v>
      </c>
      <c r="D402" s="6" t="s">
        <v>91</v>
      </c>
      <c r="E402" s="21">
        <f t="shared" si="9"/>
        <v>1</v>
      </c>
      <c r="H402" s="21" t="str">
        <f>D403</f>
        <v>帰宅</v>
      </c>
      <c r="I402" s="7">
        <v>40120.754178240742</v>
      </c>
      <c r="J402" s="7">
        <v>40120.766967592594</v>
      </c>
      <c r="K402" s="13">
        <v>3.7523148144828156E-2</v>
      </c>
      <c r="L402" s="23">
        <f>K402+K403</f>
        <v>3.7523148144828156E-2</v>
      </c>
      <c r="M402" s="6">
        <v>1105</v>
      </c>
      <c r="N402" s="10">
        <v>1815.7011402666922</v>
      </c>
      <c r="O402" s="6">
        <v>35.459967290000002</v>
      </c>
      <c r="P402" s="6">
        <v>139.6145798</v>
      </c>
      <c r="Q402" s="6">
        <v>103</v>
      </c>
      <c r="R402" s="6" t="s">
        <v>843</v>
      </c>
      <c r="S402" s="6">
        <v>1002008</v>
      </c>
      <c r="T402" s="6" t="s">
        <v>391</v>
      </c>
      <c r="U402" s="6">
        <v>100200803</v>
      </c>
      <c r="V402" s="6" t="s">
        <v>601</v>
      </c>
      <c r="W402" s="6">
        <v>35.454168379999999</v>
      </c>
      <c r="X402" s="6">
        <v>139.59583649999999</v>
      </c>
      <c r="Y402" s="6">
        <v>106</v>
      </c>
      <c r="Z402" s="6" t="s">
        <v>841</v>
      </c>
      <c r="AA402" s="6">
        <v>1005012</v>
      </c>
      <c r="AB402" s="6" t="s">
        <v>398</v>
      </c>
      <c r="AC402" s="6">
        <v>100501202</v>
      </c>
      <c r="AD402" s="6" t="s">
        <v>619</v>
      </c>
      <c r="AE402" s="6">
        <v>0</v>
      </c>
      <c r="AF402" s="6">
        <v>2</v>
      </c>
      <c r="AG402" s="6" t="s">
        <v>97</v>
      </c>
      <c r="AH402" s="6" t="s">
        <v>98</v>
      </c>
      <c r="AI402" s="6">
        <v>100</v>
      </c>
      <c r="AJ402" s="6" t="s">
        <v>93</v>
      </c>
      <c r="AL402" s="6" t="str">
        <f>AJ403</f>
        <v>自動車</v>
      </c>
      <c r="AM402" s="6">
        <v>7.5</v>
      </c>
      <c r="AN402" s="6">
        <v>1</v>
      </c>
      <c r="AO402" s="6">
        <v>2254</v>
      </c>
      <c r="AP402" s="6">
        <v>7.5</v>
      </c>
      <c r="AQ402" s="6">
        <v>0</v>
      </c>
      <c r="AR402" s="6">
        <v>5</v>
      </c>
      <c r="AS402" s="6">
        <v>140</v>
      </c>
      <c r="AT402" s="6" t="s">
        <v>114</v>
      </c>
      <c r="AU402" s="6" t="s">
        <v>204</v>
      </c>
      <c r="AV402" s="6">
        <v>0</v>
      </c>
      <c r="AW402" s="6">
        <v>348</v>
      </c>
      <c r="AX402" s="6">
        <v>4</v>
      </c>
      <c r="AY402" s="6">
        <v>650</v>
      </c>
      <c r="AZ402" s="6">
        <v>8</v>
      </c>
      <c r="BA402" s="6">
        <v>17</v>
      </c>
      <c r="BB402" s="6">
        <v>1</v>
      </c>
      <c r="BC402" s="6">
        <v>2038</v>
      </c>
      <c r="BD402" s="6">
        <v>10.199999999999999</v>
      </c>
      <c r="BE402" s="6">
        <v>1</v>
      </c>
      <c r="BF402" s="6">
        <v>2038</v>
      </c>
      <c r="BG402" s="6">
        <v>26.3</v>
      </c>
      <c r="BH402" s="6">
        <v>1</v>
      </c>
      <c r="BI402" s="6">
        <v>2.38</v>
      </c>
      <c r="BJ402" s="6">
        <v>9</v>
      </c>
      <c r="BK402" s="6">
        <v>210</v>
      </c>
      <c r="BL402" s="6">
        <v>122</v>
      </c>
      <c r="BM402" s="6">
        <v>1.8</v>
      </c>
      <c r="BN402" s="6">
        <v>205</v>
      </c>
      <c r="BO402" s="6">
        <v>3.1</v>
      </c>
      <c r="BP402" s="6">
        <v>13.9</v>
      </c>
      <c r="BQ402" s="6"/>
    </row>
    <row r="403" spans="1:69" ht="17" customHeight="1">
      <c r="A403" s="6">
        <v>255824</v>
      </c>
      <c r="B403" s="6" t="s">
        <v>66</v>
      </c>
      <c r="C403" s="6">
        <v>200</v>
      </c>
      <c r="D403" s="6" t="s">
        <v>85</v>
      </c>
      <c r="E403" s="21">
        <f t="shared" si="9"/>
        <v>0</v>
      </c>
      <c r="G403" s="21" t="str">
        <f>D402</f>
        <v>食事</v>
      </c>
      <c r="I403" s="7">
        <v>40120.804490740738</v>
      </c>
      <c r="J403" s="7">
        <v>40120.816284722219</v>
      </c>
      <c r="K403" s="13"/>
      <c r="L403" s="23">
        <f>K402+K403</f>
        <v>3.7523148144828156E-2</v>
      </c>
      <c r="M403" s="6">
        <v>1019</v>
      </c>
      <c r="N403" s="10">
        <v>1596.1679662972406</v>
      </c>
      <c r="O403" s="6">
        <v>35.453229630000003</v>
      </c>
      <c r="P403" s="6">
        <v>139.59861520000001</v>
      </c>
      <c r="Q403" s="6">
        <v>106</v>
      </c>
      <c r="R403" s="6" t="s">
        <v>841</v>
      </c>
      <c r="S403" s="6">
        <v>1005012</v>
      </c>
      <c r="T403" s="6" t="s">
        <v>398</v>
      </c>
      <c r="U403" s="6">
        <v>100501202</v>
      </c>
      <c r="V403" s="6" t="s">
        <v>619</v>
      </c>
      <c r="W403" s="6">
        <v>35.45938795</v>
      </c>
      <c r="X403" s="6">
        <v>139.6145368</v>
      </c>
      <c r="Y403" s="6">
        <v>103</v>
      </c>
      <c r="Z403" s="6" t="s">
        <v>843</v>
      </c>
      <c r="AA403" s="6">
        <v>1002008</v>
      </c>
      <c r="AB403" s="6" t="s">
        <v>391</v>
      </c>
      <c r="AC403" s="6">
        <v>100200801</v>
      </c>
      <c r="AD403" s="6" t="s">
        <v>606</v>
      </c>
      <c r="AE403" s="6">
        <v>0</v>
      </c>
      <c r="AF403" s="6">
        <v>2</v>
      </c>
      <c r="AG403" s="6" t="s">
        <v>97</v>
      </c>
      <c r="AH403" s="6" t="s">
        <v>98</v>
      </c>
      <c r="AI403" s="6">
        <v>100</v>
      </c>
      <c r="AJ403" s="6" t="s">
        <v>93</v>
      </c>
      <c r="AK403" s="21" t="str">
        <f>AJ402</f>
        <v>自動車</v>
      </c>
      <c r="AM403" s="6">
        <v>10.3</v>
      </c>
      <c r="AN403" s="6">
        <v>1</v>
      </c>
      <c r="AO403" s="6">
        <v>3044</v>
      </c>
      <c r="AP403" s="6">
        <v>10.3</v>
      </c>
      <c r="AQ403" s="6">
        <v>0</v>
      </c>
      <c r="AR403" s="6">
        <v>5</v>
      </c>
      <c r="AS403" s="6">
        <v>140</v>
      </c>
      <c r="AT403" s="6" t="s">
        <v>204</v>
      </c>
      <c r="AU403" s="6" t="s">
        <v>823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1</v>
      </c>
      <c r="BC403" s="6">
        <v>1788</v>
      </c>
      <c r="BD403" s="6">
        <v>8.9</v>
      </c>
      <c r="BE403" s="6">
        <v>1</v>
      </c>
      <c r="BF403" s="6">
        <v>1788</v>
      </c>
      <c r="BG403" s="6">
        <v>21.6</v>
      </c>
      <c r="BH403" s="6">
        <v>1</v>
      </c>
      <c r="BI403" s="6">
        <v>1.3</v>
      </c>
      <c r="BJ403" s="6">
        <v>5</v>
      </c>
      <c r="BK403" s="6">
        <v>210</v>
      </c>
      <c r="BL403" s="6">
        <v>325</v>
      </c>
      <c r="BM403" s="6">
        <v>4.9000000000000004</v>
      </c>
      <c r="BN403" s="6">
        <v>406</v>
      </c>
      <c r="BO403" s="6">
        <v>6.1</v>
      </c>
      <c r="BP403" s="6">
        <v>16</v>
      </c>
      <c r="BQ403" s="6"/>
    </row>
    <row r="404" spans="1:69" ht="17" customHeight="1">
      <c r="A404" s="6">
        <v>255853</v>
      </c>
      <c r="B404" s="6" t="s">
        <v>66</v>
      </c>
      <c r="C404" s="6">
        <v>100</v>
      </c>
      <c r="D404" s="6" t="s">
        <v>86</v>
      </c>
      <c r="E404" s="21">
        <f t="shared" si="9"/>
        <v>1</v>
      </c>
      <c r="H404" s="21" t="str">
        <f>D405</f>
        <v>帰宅</v>
      </c>
      <c r="I404" s="7">
        <v>40121.438611111109</v>
      </c>
      <c r="J404" s="7">
        <v>40121.45548611111</v>
      </c>
      <c r="K404" s="13">
        <v>0.17582175925781485</v>
      </c>
      <c r="L404" s="23">
        <f>K404+K405</f>
        <v>0.17582175925781485</v>
      </c>
      <c r="M404" s="6">
        <v>1458</v>
      </c>
      <c r="N404" s="10">
        <v>1735.3614084084388</v>
      </c>
      <c r="O404" s="6">
        <v>35.459226970000003</v>
      </c>
      <c r="P404" s="6">
        <v>139.6147192</v>
      </c>
      <c r="Q404" s="6">
        <v>103</v>
      </c>
      <c r="R404" s="6" t="s">
        <v>843</v>
      </c>
      <c r="S404" s="6">
        <v>1002008</v>
      </c>
      <c r="T404" s="6" t="s">
        <v>391</v>
      </c>
      <c r="U404" s="6">
        <v>100200801</v>
      </c>
      <c r="V404" s="6" t="s">
        <v>606</v>
      </c>
      <c r="W404" s="6">
        <v>35.457134930000002</v>
      </c>
      <c r="X404" s="6">
        <v>139.6337092</v>
      </c>
      <c r="Y404" s="6">
        <v>103</v>
      </c>
      <c r="Z404" s="6" t="s">
        <v>843</v>
      </c>
      <c r="AA404" s="6">
        <v>1002002</v>
      </c>
      <c r="AB404" s="6" t="s">
        <v>136</v>
      </c>
      <c r="AC404" s="6">
        <v>100200205</v>
      </c>
      <c r="AD404" s="6" t="s">
        <v>616</v>
      </c>
      <c r="AE404" s="6">
        <v>0</v>
      </c>
      <c r="AF404" s="6">
        <v>2</v>
      </c>
      <c r="AG404" s="6" t="s">
        <v>97</v>
      </c>
      <c r="AH404" s="6" t="s">
        <v>98</v>
      </c>
      <c r="AI404" s="6">
        <v>410</v>
      </c>
      <c r="AJ404" s="6" t="s">
        <v>43</v>
      </c>
      <c r="AL404" s="6" t="str">
        <f>AJ405</f>
        <v>自転車</v>
      </c>
      <c r="AM404" s="6">
        <v>11.9</v>
      </c>
      <c r="AN404" s="6">
        <v>1</v>
      </c>
      <c r="AO404" s="6">
        <v>2819</v>
      </c>
      <c r="AP404" s="6">
        <v>13.9</v>
      </c>
      <c r="AQ404" s="6">
        <v>1</v>
      </c>
      <c r="AR404" s="6">
        <v>20</v>
      </c>
      <c r="AS404" s="6">
        <v>300</v>
      </c>
      <c r="AT404" s="6" t="s">
        <v>114</v>
      </c>
      <c r="AU404" s="6" t="s">
        <v>136</v>
      </c>
      <c r="AV404" s="6">
        <v>1</v>
      </c>
      <c r="AW404" s="6">
        <v>315</v>
      </c>
      <c r="AX404" s="6">
        <v>3.8</v>
      </c>
      <c r="AY404" s="6">
        <v>182</v>
      </c>
      <c r="AZ404" s="6">
        <v>2.2000000000000002</v>
      </c>
      <c r="BA404" s="6">
        <v>26</v>
      </c>
      <c r="BB404" s="6">
        <v>1</v>
      </c>
      <c r="BC404" s="6">
        <v>2381</v>
      </c>
      <c r="BD404" s="6">
        <v>11.9</v>
      </c>
      <c r="BE404" s="6">
        <v>1</v>
      </c>
      <c r="BF404" s="6">
        <v>2381</v>
      </c>
      <c r="BG404" s="6">
        <v>28.7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/>
    </row>
    <row r="405" spans="1:69" ht="17" customHeight="1">
      <c r="A405" s="6">
        <v>255869</v>
      </c>
      <c r="B405" s="6" t="s">
        <v>66</v>
      </c>
      <c r="C405" s="6">
        <v>200</v>
      </c>
      <c r="D405" s="6" t="s">
        <v>85</v>
      </c>
      <c r="E405" s="21">
        <f t="shared" si="9"/>
        <v>0</v>
      </c>
      <c r="G405" s="21" t="str">
        <f>D404</f>
        <v>出勤</v>
      </c>
      <c r="I405" s="7">
        <v>40121.631307870368</v>
      </c>
      <c r="J405" s="7">
        <v>40121.650150462963</v>
      </c>
      <c r="K405" s="13"/>
      <c r="L405" s="23">
        <f>K404+K405</f>
        <v>0.17582175925781485</v>
      </c>
      <c r="M405" s="6">
        <v>1628</v>
      </c>
      <c r="N405" s="10">
        <v>1736.8493546471029</v>
      </c>
      <c r="O405" s="6">
        <v>35.45810582</v>
      </c>
      <c r="P405" s="6">
        <v>139.6335</v>
      </c>
      <c r="Q405" s="6">
        <v>103</v>
      </c>
      <c r="R405" s="6" t="s">
        <v>843</v>
      </c>
      <c r="S405" s="6">
        <v>1002002</v>
      </c>
      <c r="T405" s="6" t="s">
        <v>136</v>
      </c>
      <c r="U405" s="6">
        <v>100200206</v>
      </c>
      <c r="V405" s="6" t="s">
        <v>613</v>
      </c>
      <c r="W405" s="6">
        <v>35.459597129999999</v>
      </c>
      <c r="X405" s="6">
        <v>139.61440809999999</v>
      </c>
      <c r="Y405" s="6">
        <v>103</v>
      </c>
      <c r="Z405" s="6" t="s">
        <v>843</v>
      </c>
      <c r="AA405" s="6">
        <v>1002008</v>
      </c>
      <c r="AB405" s="6" t="s">
        <v>391</v>
      </c>
      <c r="AC405" s="6">
        <v>100200801</v>
      </c>
      <c r="AD405" s="6" t="s">
        <v>606</v>
      </c>
      <c r="AE405" s="6">
        <v>0</v>
      </c>
      <c r="AF405" s="6">
        <v>2</v>
      </c>
      <c r="AG405" s="6" t="s">
        <v>97</v>
      </c>
      <c r="AH405" s="6" t="s">
        <v>98</v>
      </c>
      <c r="AI405" s="6">
        <v>410</v>
      </c>
      <c r="AJ405" s="6" t="s">
        <v>43</v>
      </c>
      <c r="AK405" s="21" t="str">
        <f>AJ404</f>
        <v>自転車</v>
      </c>
      <c r="AM405" s="6">
        <v>11.5</v>
      </c>
      <c r="AN405" s="6">
        <v>1</v>
      </c>
      <c r="AO405" s="6">
        <v>4004</v>
      </c>
      <c r="AP405" s="6">
        <v>12.4</v>
      </c>
      <c r="AQ405" s="6">
        <v>1</v>
      </c>
      <c r="AR405" s="6">
        <v>12</v>
      </c>
      <c r="AS405" s="6">
        <v>300</v>
      </c>
      <c r="AT405" s="6" t="s">
        <v>132</v>
      </c>
      <c r="AU405" s="6" t="s">
        <v>114</v>
      </c>
      <c r="AV405" s="6">
        <v>1</v>
      </c>
      <c r="AW405" s="6">
        <v>904</v>
      </c>
      <c r="AX405" s="6">
        <v>10.8</v>
      </c>
      <c r="AY405" s="6">
        <v>313</v>
      </c>
      <c r="AZ405" s="6">
        <v>3.8</v>
      </c>
      <c r="BA405" s="6">
        <v>26.6</v>
      </c>
      <c r="BB405" s="6">
        <v>1</v>
      </c>
      <c r="BC405" s="6">
        <v>2295</v>
      </c>
      <c r="BD405" s="6">
        <v>11.5</v>
      </c>
      <c r="BE405" s="6">
        <v>1</v>
      </c>
      <c r="BF405" s="6">
        <v>2295</v>
      </c>
      <c r="BG405" s="6">
        <v>27.7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/>
    </row>
    <row r="406" spans="1:69" ht="17" customHeight="1">
      <c r="A406" s="6">
        <v>255925</v>
      </c>
      <c r="B406" s="6" t="s">
        <v>66</v>
      </c>
      <c r="C406" s="6">
        <v>100</v>
      </c>
      <c r="D406" s="6" t="s">
        <v>86</v>
      </c>
      <c r="E406" s="21">
        <f t="shared" si="9"/>
        <v>1</v>
      </c>
      <c r="H406" s="21" t="str">
        <f>D407</f>
        <v>帰宅</v>
      </c>
      <c r="I406" s="7">
        <v>40122.444386574076</v>
      </c>
      <c r="J406" s="7">
        <v>40122.462743055556</v>
      </c>
      <c r="K406" s="13">
        <v>0.16714120370306773</v>
      </c>
      <c r="L406" s="23">
        <f>K406+K407</f>
        <v>0.16714120370306773</v>
      </c>
      <c r="M406" s="6">
        <v>1586</v>
      </c>
      <c r="N406" s="10">
        <v>1754.727823291345</v>
      </c>
      <c r="O406" s="6">
        <v>35.459956589999997</v>
      </c>
      <c r="P406" s="6">
        <v>139.61445639999999</v>
      </c>
      <c r="Q406" s="6">
        <v>103</v>
      </c>
      <c r="R406" s="6" t="s">
        <v>843</v>
      </c>
      <c r="S406" s="6">
        <v>1002008</v>
      </c>
      <c r="T406" s="6" t="s">
        <v>391</v>
      </c>
      <c r="U406" s="6">
        <v>100200803</v>
      </c>
      <c r="V406" s="6" t="s">
        <v>601</v>
      </c>
      <c r="W406" s="6">
        <v>35.457210009999997</v>
      </c>
      <c r="X406" s="6">
        <v>139.63353760000001</v>
      </c>
      <c r="Y406" s="6">
        <v>103</v>
      </c>
      <c r="Z406" s="6" t="s">
        <v>843</v>
      </c>
      <c r="AA406" s="6">
        <v>1002002</v>
      </c>
      <c r="AB406" s="6" t="s">
        <v>136</v>
      </c>
      <c r="AC406" s="6">
        <v>100200206</v>
      </c>
      <c r="AD406" s="6" t="s">
        <v>613</v>
      </c>
      <c r="AE406" s="6">
        <v>0</v>
      </c>
      <c r="AF406" s="6">
        <v>2</v>
      </c>
      <c r="AG406" s="6" t="s">
        <v>97</v>
      </c>
      <c r="AH406" s="6" t="s">
        <v>98</v>
      </c>
      <c r="AI406" s="6">
        <v>410</v>
      </c>
      <c r="AJ406" s="6" t="s">
        <v>43</v>
      </c>
      <c r="AL406" s="6" t="str">
        <f>AJ407</f>
        <v>自転車</v>
      </c>
      <c r="AM406" s="6">
        <v>11.7</v>
      </c>
      <c r="AN406" s="6">
        <v>1</v>
      </c>
      <c r="AO406" s="6">
        <v>2686</v>
      </c>
      <c r="AP406" s="6">
        <v>12.1</v>
      </c>
      <c r="AQ406" s="6">
        <v>1</v>
      </c>
      <c r="AR406" s="6">
        <v>18</v>
      </c>
      <c r="AS406" s="6">
        <v>300</v>
      </c>
      <c r="AT406" s="6" t="s">
        <v>114</v>
      </c>
      <c r="AU406" s="6" t="s">
        <v>132</v>
      </c>
      <c r="AV406" s="6">
        <v>1</v>
      </c>
      <c r="AW406" s="6">
        <v>288</v>
      </c>
      <c r="AX406" s="6">
        <v>3.5</v>
      </c>
      <c r="AY406" s="6">
        <v>981</v>
      </c>
      <c r="AZ406" s="6">
        <v>11.8</v>
      </c>
      <c r="BA406" s="6">
        <v>33.299999999999997</v>
      </c>
      <c r="BB406" s="6">
        <v>1</v>
      </c>
      <c r="BC406" s="6">
        <v>2345</v>
      </c>
      <c r="BD406" s="6">
        <v>11.7</v>
      </c>
      <c r="BE406" s="6">
        <v>1</v>
      </c>
      <c r="BF406" s="6">
        <v>2345</v>
      </c>
      <c r="BG406" s="6">
        <v>28.3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/>
    </row>
    <row r="407" spans="1:69" ht="17" customHeight="1">
      <c r="A407" s="6">
        <v>255939</v>
      </c>
      <c r="B407" s="6" t="s">
        <v>66</v>
      </c>
      <c r="C407" s="6">
        <v>200</v>
      </c>
      <c r="D407" s="6" t="s">
        <v>85</v>
      </c>
      <c r="E407" s="21">
        <f t="shared" si="9"/>
        <v>0</v>
      </c>
      <c r="G407" s="21" t="str">
        <f>D406</f>
        <v>出勤</v>
      </c>
      <c r="I407" s="7">
        <v>40122.629884259259</v>
      </c>
      <c r="J407" s="7">
        <v>40122.674571759257</v>
      </c>
      <c r="K407" s="13"/>
      <c r="L407" s="23">
        <f>K406+K407</f>
        <v>0.16714120370306773</v>
      </c>
      <c r="M407" s="6">
        <v>3861</v>
      </c>
      <c r="N407" s="10">
        <v>1784.2032903604443</v>
      </c>
      <c r="O407" s="6">
        <v>35.456078130000002</v>
      </c>
      <c r="P407" s="6">
        <v>139.6334196</v>
      </c>
      <c r="Q407" s="6">
        <v>103</v>
      </c>
      <c r="R407" s="6" t="s">
        <v>843</v>
      </c>
      <c r="S407" s="6">
        <v>1002002</v>
      </c>
      <c r="T407" s="6" t="s">
        <v>136</v>
      </c>
      <c r="U407" s="6">
        <v>100200205</v>
      </c>
      <c r="V407" s="6" t="s">
        <v>616</v>
      </c>
      <c r="W407" s="6">
        <v>35.459564919999998</v>
      </c>
      <c r="X407" s="6">
        <v>139.61418810000001</v>
      </c>
      <c r="Y407" s="6">
        <v>103</v>
      </c>
      <c r="Z407" s="6" t="s">
        <v>843</v>
      </c>
      <c r="AA407" s="6">
        <v>1002008</v>
      </c>
      <c r="AB407" s="6" t="s">
        <v>391</v>
      </c>
      <c r="AC407" s="6">
        <v>100200801</v>
      </c>
      <c r="AD407" s="6" t="s">
        <v>606</v>
      </c>
      <c r="AE407" s="6">
        <v>0</v>
      </c>
      <c r="AF407" s="6">
        <v>2</v>
      </c>
      <c r="AG407" s="6" t="s">
        <v>97</v>
      </c>
      <c r="AH407" s="6" t="s">
        <v>98</v>
      </c>
      <c r="AI407" s="6">
        <v>410</v>
      </c>
      <c r="AJ407" s="6" t="s">
        <v>43</v>
      </c>
      <c r="AK407" s="21" t="str">
        <f>AJ406</f>
        <v>自転車</v>
      </c>
      <c r="AM407" s="6">
        <v>12.2</v>
      </c>
      <c r="AN407" s="6">
        <v>1</v>
      </c>
      <c r="AO407" s="6">
        <v>2707</v>
      </c>
      <c r="AP407" s="6">
        <v>10.6</v>
      </c>
      <c r="AQ407" s="6">
        <v>1</v>
      </c>
      <c r="AR407" s="6">
        <v>14</v>
      </c>
      <c r="AS407" s="6">
        <v>300</v>
      </c>
      <c r="AT407" s="6" t="s">
        <v>136</v>
      </c>
      <c r="AU407" s="6" t="s">
        <v>114</v>
      </c>
      <c r="AV407" s="6">
        <v>1</v>
      </c>
      <c r="AW407" s="6">
        <v>509</v>
      </c>
      <c r="AX407" s="6">
        <v>6.1</v>
      </c>
      <c r="AY407" s="6">
        <v>325</v>
      </c>
      <c r="AZ407" s="6">
        <v>3.9</v>
      </c>
      <c r="BA407" s="6">
        <v>24</v>
      </c>
      <c r="BB407" s="6">
        <v>1</v>
      </c>
      <c r="BC407" s="6">
        <v>2447</v>
      </c>
      <c r="BD407" s="6">
        <v>12.2</v>
      </c>
      <c r="BE407" s="6">
        <v>1</v>
      </c>
      <c r="BF407" s="6">
        <v>2447</v>
      </c>
      <c r="BG407" s="6">
        <v>29.8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/>
    </row>
    <row r="408" spans="1:69" ht="17" customHeight="1">
      <c r="A408" s="6">
        <v>255951</v>
      </c>
      <c r="B408" s="6" t="s">
        <v>66</v>
      </c>
      <c r="C408" s="6">
        <v>500</v>
      </c>
      <c r="D408" s="6" t="s">
        <v>33</v>
      </c>
      <c r="E408" s="21">
        <f t="shared" si="9"/>
        <v>1</v>
      </c>
      <c r="H408" s="21" t="str">
        <f>D409</f>
        <v>帰宅</v>
      </c>
      <c r="I408" s="7">
        <v>40122.689398148148</v>
      </c>
      <c r="J408" s="7">
        <v>40122.71130787037</v>
      </c>
      <c r="K408" s="13">
        <v>5.5173611108330078E-2</v>
      </c>
      <c r="L408" s="23">
        <f>K408+K409</f>
        <v>5.5173611108330078E-2</v>
      </c>
      <c r="M408" s="6">
        <v>1893</v>
      </c>
      <c r="N408" s="10">
        <v>462.26771342614495</v>
      </c>
      <c r="O408" s="6">
        <v>35.46067541</v>
      </c>
      <c r="P408" s="6">
        <v>139.61439730000001</v>
      </c>
      <c r="Q408" s="6">
        <v>103</v>
      </c>
      <c r="R408" s="6" t="s">
        <v>843</v>
      </c>
      <c r="S408" s="6">
        <v>1002008</v>
      </c>
      <c r="T408" s="6" t="s">
        <v>391</v>
      </c>
      <c r="U408" s="6">
        <v>100200803</v>
      </c>
      <c r="V408" s="6" t="s">
        <v>601</v>
      </c>
      <c r="W408" s="6">
        <v>35.464146190000001</v>
      </c>
      <c r="X408" s="6">
        <v>139.61720829999999</v>
      </c>
      <c r="Y408" s="6">
        <v>103</v>
      </c>
      <c r="Z408" s="6" t="s">
        <v>843</v>
      </c>
      <c r="AA408" s="6">
        <v>1002006</v>
      </c>
      <c r="AB408" s="6" t="s">
        <v>386</v>
      </c>
      <c r="AC408" s="6">
        <v>100200602</v>
      </c>
      <c r="AD408" s="6" t="s">
        <v>593</v>
      </c>
      <c r="AE408" s="6">
        <v>0</v>
      </c>
      <c r="AF408" s="6">
        <v>2</v>
      </c>
      <c r="AG408" s="6" t="s">
        <v>97</v>
      </c>
      <c r="AH408" s="6" t="s">
        <v>98</v>
      </c>
      <c r="AI408" s="6">
        <v>100</v>
      </c>
      <c r="AJ408" s="6" t="s">
        <v>93</v>
      </c>
      <c r="AL408" s="6" t="str">
        <f>AJ409</f>
        <v>自動車</v>
      </c>
      <c r="AM408" s="6">
        <v>3.8</v>
      </c>
      <c r="AN408" s="6">
        <v>1</v>
      </c>
      <c r="AO408" s="6">
        <v>691</v>
      </c>
      <c r="AP408" s="6">
        <v>3.8</v>
      </c>
      <c r="AQ408" s="6">
        <v>1</v>
      </c>
      <c r="AR408" s="6">
        <v>2</v>
      </c>
      <c r="AS408" s="6">
        <v>140</v>
      </c>
      <c r="AT408" s="6" t="s">
        <v>114</v>
      </c>
      <c r="AU408" s="6" t="s">
        <v>127</v>
      </c>
      <c r="AV408" s="6">
        <v>0</v>
      </c>
      <c r="AW408" s="6">
        <v>308</v>
      </c>
      <c r="AX408" s="6">
        <v>3.7</v>
      </c>
      <c r="AY408" s="6">
        <v>522</v>
      </c>
      <c r="AZ408" s="6">
        <v>6.3</v>
      </c>
      <c r="BA408" s="6">
        <v>12</v>
      </c>
      <c r="BB408" s="6">
        <v>1</v>
      </c>
      <c r="BC408" s="6">
        <v>614</v>
      </c>
      <c r="BD408" s="6">
        <v>3.1</v>
      </c>
      <c r="BE408" s="6">
        <v>1</v>
      </c>
      <c r="BF408" s="6">
        <v>614</v>
      </c>
      <c r="BG408" s="6">
        <v>7.4</v>
      </c>
      <c r="BH408" s="6">
        <v>1</v>
      </c>
      <c r="BI408" s="6">
        <v>0.4</v>
      </c>
      <c r="BJ408" s="6">
        <v>1</v>
      </c>
      <c r="BK408" s="6">
        <v>210</v>
      </c>
      <c r="BL408" s="6">
        <v>21</v>
      </c>
      <c r="BM408" s="6">
        <v>0.3</v>
      </c>
      <c r="BN408" s="6">
        <v>60</v>
      </c>
      <c r="BO408" s="6">
        <v>0.9</v>
      </c>
      <c r="BP408" s="6">
        <v>2.2000000000000002</v>
      </c>
      <c r="BQ408" s="6"/>
    </row>
    <row r="409" spans="1:69" ht="17" customHeight="1">
      <c r="A409" s="6">
        <v>255965</v>
      </c>
      <c r="B409" s="6" t="s">
        <v>66</v>
      </c>
      <c r="C409" s="6">
        <v>200</v>
      </c>
      <c r="D409" s="6" t="s">
        <v>85</v>
      </c>
      <c r="E409" s="21">
        <f t="shared" si="9"/>
        <v>0</v>
      </c>
      <c r="G409" s="21" t="str">
        <f>D408</f>
        <v>買い物</v>
      </c>
      <c r="I409" s="7">
        <v>40122.766481481478</v>
      </c>
      <c r="J409" s="7">
        <v>40122.776631944442</v>
      </c>
      <c r="K409" s="13"/>
      <c r="L409" s="23">
        <f>K408+K409</f>
        <v>5.5173611108330078E-2</v>
      </c>
      <c r="M409" s="6">
        <v>877</v>
      </c>
      <c r="N409" s="10">
        <v>556.79441856585777</v>
      </c>
      <c r="O409" s="6">
        <v>35.46417838</v>
      </c>
      <c r="P409" s="6">
        <v>139.61704739999999</v>
      </c>
      <c r="Q409" s="6">
        <v>103</v>
      </c>
      <c r="R409" s="6" t="s">
        <v>843</v>
      </c>
      <c r="S409" s="6">
        <v>1002006</v>
      </c>
      <c r="T409" s="6" t="s">
        <v>386</v>
      </c>
      <c r="U409" s="6">
        <v>100200602</v>
      </c>
      <c r="V409" s="6" t="s">
        <v>593</v>
      </c>
      <c r="W409" s="6">
        <v>35.459564929999999</v>
      </c>
      <c r="X409" s="6">
        <v>139.61465480000001</v>
      </c>
      <c r="Y409" s="6">
        <v>103</v>
      </c>
      <c r="Z409" s="6" t="s">
        <v>843</v>
      </c>
      <c r="AA409" s="6">
        <v>1002008</v>
      </c>
      <c r="AB409" s="6" t="s">
        <v>391</v>
      </c>
      <c r="AC409" s="6">
        <v>100200801</v>
      </c>
      <c r="AD409" s="6" t="s">
        <v>606</v>
      </c>
      <c r="AE409" s="6">
        <v>0</v>
      </c>
      <c r="AF409" s="6">
        <v>2</v>
      </c>
      <c r="AG409" s="6" t="s">
        <v>97</v>
      </c>
      <c r="AH409" s="6" t="s">
        <v>98</v>
      </c>
      <c r="AI409" s="6">
        <v>100</v>
      </c>
      <c r="AJ409" s="6" t="s">
        <v>93</v>
      </c>
      <c r="AK409" s="21" t="str">
        <f>AJ408</f>
        <v>自動車</v>
      </c>
      <c r="AM409" s="6">
        <v>5.6</v>
      </c>
      <c r="AN409" s="6">
        <v>1</v>
      </c>
      <c r="AO409" s="6">
        <v>780</v>
      </c>
      <c r="AP409" s="6">
        <v>5.6</v>
      </c>
      <c r="AQ409" s="6">
        <v>1</v>
      </c>
      <c r="AR409" s="6">
        <v>1</v>
      </c>
      <c r="AS409" s="6">
        <v>140</v>
      </c>
      <c r="AT409" s="6" t="s">
        <v>127</v>
      </c>
      <c r="AU409" s="6" t="s">
        <v>114</v>
      </c>
      <c r="AV409" s="6">
        <v>0</v>
      </c>
      <c r="AW409" s="6">
        <v>534</v>
      </c>
      <c r="AX409" s="6">
        <v>6.5</v>
      </c>
      <c r="AY409" s="6">
        <v>297</v>
      </c>
      <c r="AZ409" s="6">
        <v>3.6</v>
      </c>
      <c r="BA409" s="6">
        <v>11.1</v>
      </c>
      <c r="BB409" s="6">
        <v>1</v>
      </c>
      <c r="BC409" s="6">
        <v>700</v>
      </c>
      <c r="BD409" s="6">
        <v>3.5</v>
      </c>
      <c r="BE409" s="6">
        <v>1</v>
      </c>
      <c r="BF409" s="6">
        <v>700</v>
      </c>
      <c r="BG409" s="6">
        <v>8.4</v>
      </c>
      <c r="BH409" s="6">
        <v>1</v>
      </c>
      <c r="BI409" s="6">
        <v>0.4</v>
      </c>
      <c r="BJ409" s="6">
        <v>1</v>
      </c>
      <c r="BK409" s="6">
        <v>210</v>
      </c>
      <c r="BL409" s="6">
        <v>282</v>
      </c>
      <c r="BM409" s="6">
        <v>4.2</v>
      </c>
      <c r="BN409" s="6">
        <v>124</v>
      </c>
      <c r="BO409" s="6">
        <v>1.9</v>
      </c>
      <c r="BP409" s="6">
        <v>7.1</v>
      </c>
      <c r="BQ409" s="6"/>
    </row>
    <row r="410" spans="1:69" ht="17" customHeight="1">
      <c r="A410" s="6">
        <v>255984</v>
      </c>
      <c r="B410" s="6" t="s">
        <v>66</v>
      </c>
      <c r="C410" s="6">
        <v>999</v>
      </c>
      <c r="D410" s="6" t="s">
        <v>84</v>
      </c>
      <c r="E410" s="21">
        <f>IF(D410="帰宅",0,IF(D411="帰宅",1,IF(D412="帰宅",2,IF(D413="帰宅",3,IF(#REF!="帰宅",4,5)))))</f>
        <v>1</v>
      </c>
      <c r="H410" s="21" t="str">
        <f>D411</f>
        <v>帰宅</v>
      </c>
      <c r="I410" s="7">
        <v>40122.856516203705</v>
      </c>
      <c r="J410" s="7">
        <v>40122.870115740741</v>
      </c>
      <c r="K410" s="13">
        <v>1.2141203704231884E-2</v>
      </c>
      <c r="L410" s="23">
        <f>K410+K411</f>
        <v>1.2141203704231884E-2</v>
      </c>
      <c r="M410" s="6">
        <v>1175</v>
      </c>
      <c r="N410" s="10">
        <v>1333.2675783342711</v>
      </c>
      <c r="O410" s="6">
        <v>35.459865399999998</v>
      </c>
      <c r="P410" s="6">
        <v>139.61439730000001</v>
      </c>
      <c r="Q410" s="6">
        <v>103</v>
      </c>
      <c r="R410" s="6" t="s">
        <v>843</v>
      </c>
      <c r="S410" s="6">
        <v>1002008</v>
      </c>
      <c r="T410" s="6" t="s">
        <v>391</v>
      </c>
      <c r="U410" s="6">
        <v>100200803</v>
      </c>
      <c r="V410" s="6" t="s">
        <v>601</v>
      </c>
      <c r="W410" s="6">
        <v>35.46904928</v>
      </c>
      <c r="X410" s="6">
        <v>139.62386559999999</v>
      </c>
      <c r="Y410" s="6">
        <v>102</v>
      </c>
      <c r="Z410" s="6" t="s">
        <v>839</v>
      </c>
      <c r="AA410" s="6">
        <v>1001021</v>
      </c>
      <c r="AB410" s="6" t="s">
        <v>377</v>
      </c>
      <c r="AC410" s="6">
        <v>100102102</v>
      </c>
      <c r="AD410" s="6" t="s">
        <v>579</v>
      </c>
      <c r="AE410" s="6">
        <v>0</v>
      </c>
      <c r="AF410" s="6">
        <v>2</v>
      </c>
      <c r="AG410" s="6" t="s">
        <v>97</v>
      </c>
      <c r="AH410" s="6" t="s">
        <v>98</v>
      </c>
      <c r="AI410" s="6">
        <v>100</v>
      </c>
      <c r="AJ410" s="6" t="s">
        <v>93</v>
      </c>
      <c r="AL410" s="6" t="str">
        <f>AJ411</f>
        <v>自動車</v>
      </c>
      <c r="AM410" s="6">
        <v>7.6</v>
      </c>
      <c r="AN410" s="6">
        <v>1</v>
      </c>
      <c r="AO410" s="6">
        <v>3043</v>
      </c>
      <c r="AP410" s="6">
        <v>7.6</v>
      </c>
      <c r="AQ410" s="6">
        <v>1</v>
      </c>
      <c r="AR410" s="6">
        <v>19</v>
      </c>
      <c r="AS410" s="6">
        <v>240</v>
      </c>
      <c r="AT410" s="6" t="s">
        <v>114</v>
      </c>
      <c r="AU410" s="6" t="s">
        <v>164</v>
      </c>
      <c r="AV410" s="6">
        <v>1</v>
      </c>
      <c r="AW410" s="6">
        <v>298</v>
      </c>
      <c r="AX410" s="6">
        <v>3.6</v>
      </c>
      <c r="AY410" s="6">
        <v>915</v>
      </c>
      <c r="AZ410" s="6">
        <v>11.2</v>
      </c>
      <c r="BA410" s="6">
        <v>33.799999999999997</v>
      </c>
      <c r="BB410" s="6">
        <v>1</v>
      </c>
      <c r="BC410" s="6">
        <v>1510</v>
      </c>
      <c r="BD410" s="6">
        <v>7.6</v>
      </c>
      <c r="BE410" s="6">
        <v>1</v>
      </c>
      <c r="BF410" s="6">
        <v>1510</v>
      </c>
      <c r="BG410" s="6">
        <v>18.100000000000001</v>
      </c>
      <c r="BH410" s="6">
        <v>1</v>
      </c>
      <c r="BI410" s="6">
        <v>2.39</v>
      </c>
      <c r="BJ410" s="6">
        <v>10</v>
      </c>
      <c r="BK410" s="6">
        <v>210</v>
      </c>
      <c r="BL410" s="6">
        <v>98</v>
      </c>
      <c r="BM410" s="6">
        <v>1.5</v>
      </c>
      <c r="BN410" s="6">
        <v>137</v>
      </c>
      <c r="BO410" s="6">
        <v>2.1</v>
      </c>
      <c r="BP410" s="6">
        <v>13.6</v>
      </c>
      <c r="BQ410" s="6"/>
    </row>
    <row r="411" spans="1:69" ht="17" customHeight="1">
      <c r="A411" s="6">
        <v>255988</v>
      </c>
      <c r="B411" s="6" t="s">
        <v>66</v>
      </c>
      <c r="C411" s="6">
        <v>200</v>
      </c>
      <c r="D411" s="6" t="s">
        <v>85</v>
      </c>
      <c r="E411" s="21">
        <f>IF(D411="帰宅",0,IF(D412="帰宅",1,IF(D413="帰宅",2,IF(#REF!="帰宅",3,IF(#REF!="帰宅",4,5)))))</f>
        <v>0</v>
      </c>
      <c r="G411" s="21" t="str">
        <f>D410</f>
        <v>その他</v>
      </c>
      <c r="I411" s="7">
        <v>40122.882256944446</v>
      </c>
      <c r="J411" s="7">
        <v>40122.888807870368</v>
      </c>
      <c r="K411" s="13"/>
      <c r="L411" s="23">
        <f>K410+K411</f>
        <v>1.2141203704231884E-2</v>
      </c>
      <c r="M411" s="6">
        <v>566</v>
      </c>
      <c r="N411" s="10">
        <v>1338.4442308843659</v>
      </c>
      <c r="O411" s="6">
        <v>35.469424719999999</v>
      </c>
      <c r="P411" s="6">
        <v>139.62261570000001</v>
      </c>
      <c r="Q411" s="6">
        <v>102</v>
      </c>
      <c r="R411" s="6" t="s">
        <v>839</v>
      </c>
      <c r="S411" s="6">
        <v>1001021</v>
      </c>
      <c r="T411" s="6" t="s">
        <v>377</v>
      </c>
      <c r="U411" s="6">
        <v>100102102</v>
      </c>
      <c r="V411" s="6" t="s">
        <v>579</v>
      </c>
      <c r="W411" s="6">
        <v>35.459468440000002</v>
      </c>
      <c r="X411" s="6">
        <v>139.61430609999999</v>
      </c>
      <c r="Y411" s="6">
        <v>103</v>
      </c>
      <c r="Z411" s="6" t="s">
        <v>843</v>
      </c>
      <c r="AA411" s="6">
        <v>1002008</v>
      </c>
      <c r="AB411" s="6" t="s">
        <v>391</v>
      </c>
      <c r="AC411" s="6">
        <v>100200801</v>
      </c>
      <c r="AD411" s="6" t="s">
        <v>606</v>
      </c>
      <c r="AE411" s="6">
        <v>0</v>
      </c>
      <c r="AF411" s="6">
        <v>2</v>
      </c>
      <c r="AG411" s="6" t="s">
        <v>97</v>
      </c>
      <c r="AH411" s="6" t="s">
        <v>98</v>
      </c>
      <c r="AI411" s="6">
        <v>100</v>
      </c>
      <c r="AJ411" s="6" t="s">
        <v>93</v>
      </c>
      <c r="AK411" s="21" t="str">
        <f>AJ410</f>
        <v>自動車</v>
      </c>
      <c r="AM411" s="6">
        <v>8.9</v>
      </c>
      <c r="AN411" s="6">
        <v>1</v>
      </c>
      <c r="AO411" s="6">
        <v>1732</v>
      </c>
      <c r="AP411" s="6">
        <v>8.9</v>
      </c>
      <c r="AQ411" s="6">
        <v>1</v>
      </c>
      <c r="AR411" s="6">
        <v>13</v>
      </c>
      <c r="AS411" s="6">
        <v>240</v>
      </c>
      <c r="AT411" s="6" t="s">
        <v>164</v>
      </c>
      <c r="AU411" s="6" t="s">
        <v>114</v>
      </c>
      <c r="AV411" s="6">
        <v>1</v>
      </c>
      <c r="AW411" s="6">
        <v>992</v>
      </c>
      <c r="AX411" s="6">
        <v>12.4</v>
      </c>
      <c r="AY411" s="6">
        <v>325</v>
      </c>
      <c r="AZ411" s="6">
        <v>3.9</v>
      </c>
      <c r="BA411" s="6">
        <v>29.299999999999997</v>
      </c>
      <c r="BB411" s="6">
        <v>1</v>
      </c>
      <c r="BC411" s="6">
        <v>1503</v>
      </c>
      <c r="BD411" s="6">
        <v>7.5</v>
      </c>
      <c r="BE411" s="6">
        <v>1</v>
      </c>
      <c r="BF411" s="6">
        <v>1503</v>
      </c>
      <c r="BG411" s="6">
        <v>18.100000000000001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/>
    </row>
    <row r="412" spans="1:69" ht="17" customHeight="1">
      <c r="A412" s="6">
        <v>256027</v>
      </c>
      <c r="B412" s="6" t="s">
        <v>66</v>
      </c>
      <c r="C412" s="6">
        <v>100</v>
      </c>
      <c r="D412" s="6" t="s">
        <v>86</v>
      </c>
      <c r="E412" s="21">
        <f>IF(D412="帰宅",0,IF(D413="帰宅",1,IF(#REF!="帰宅",2,IF(#REF!="帰宅",3,IF(#REF!="帰宅",4,5)))))</f>
        <v>1</v>
      </c>
      <c r="H412" s="21" t="str">
        <f>D413</f>
        <v>帰宅</v>
      </c>
      <c r="I412" s="7">
        <v>40123.37641203704</v>
      </c>
      <c r="J412" s="7">
        <v>40123.396331018521</v>
      </c>
      <c r="K412" s="13">
        <v>0.15569444444554392</v>
      </c>
      <c r="L412" s="23">
        <f>K412+K413</f>
        <v>0.15569444444554392</v>
      </c>
      <c r="M412" s="6">
        <v>1721</v>
      </c>
      <c r="N412" s="10">
        <v>1725.2555969924538</v>
      </c>
      <c r="O412" s="6">
        <v>35.459634729999998</v>
      </c>
      <c r="P412" s="6">
        <v>139.61485870000001</v>
      </c>
      <c r="Q412" s="6">
        <v>103</v>
      </c>
      <c r="R412" s="6" t="s">
        <v>843</v>
      </c>
      <c r="S412" s="6">
        <v>1002008</v>
      </c>
      <c r="T412" s="6" t="s">
        <v>391</v>
      </c>
      <c r="U412" s="6">
        <v>100200801</v>
      </c>
      <c r="V412" s="6" t="s">
        <v>606</v>
      </c>
      <c r="W412" s="6">
        <v>35.456625279999997</v>
      </c>
      <c r="X412" s="6">
        <v>139.6335483</v>
      </c>
      <c r="Y412" s="6">
        <v>103</v>
      </c>
      <c r="Z412" s="6" t="s">
        <v>843</v>
      </c>
      <c r="AA412" s="6">
        <v>1002002</v>
      </c>
      <c r="AB412" s="6" t="s">
        <v>136</v>
      </c>
      <c r="AC412" s="6">
        <v>100200205</v>
      </c>
      <c r="AD412" s="6" t="s">
        <v>616</v>
      </c>
      <c r="AE412" s="6">
        <v>0</v>
      </c>
      <c r="AF412" s="6">
        <v>2</v>
      </c>
      <c r="AG412" s="6" t="s">
        <v>97</v>
      </c>
      <c r="AH412" s="6" t="s">
        <v>98</v>
      </c>
      <c r="AI412" s="6">
        <v>410</v>
      </c>
      <c r="AJ412" s="6" t="s">
        <v>43</v>
      </c>
      <c r="AL412" s="6" t="str">
        <f>AJ413</f>
        <v>自転車</v>
      </c>
      <c r="AM412" s="6">
        <v>11.2</v>
      </c>
      <c r="AN412" s="6">
        <v>1</v>
      </c>
      <c r="AO412" s="6">
        <v>2680</v>
      </c>
      <c r="AP412" s="6">
        <v>12.6</v>
      </c>
      <c r="AQ412" s="6">
        <v>1</v>
      </c>
      <c r="AR412" s="6">
        <v>20</v>
      </c>
      <c r="AS412" s="6">
        <v>300</v>
      </c>
      <c r="AT412" s="6" t="s">
        <v>114</v>
      </c>
      <c r="AU412" s="6" t="s">
        <v>136</v>
      </c>
      <c r="AV412" s="6">
        <v>1</v>
      </c>
      <c r="AW412" s="6">
        <v>156</v>
      </c>
      <c r="AX412" s="6">
        <v>1.9</v>
      </c>
      <c r="AY412" s="6">
        <v>178</v>
      </c>
      <c r="AZ412" s="6">
        <v>2.2000000000000002</v>
      </c>
      <c r="BA412" s="6">
        <v>24.099999999999998</v>
      </c>
      <c r="BB412" s="6">
        <v>1</v>
      </c>
      <c r="BC412" s="6">
        <v>2247</v>
      </c>
      <c r="BD412" s="6">
        <v>11.2</v>
      </c>
      <c r="BE412" s="6">
        <v>1</v>
      </c>
      <c r="BF412" s="6">
        <v>2247</v>
      </c>
      <c r="BG412" s="6">
        <v>27.1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/>
    </row>
    <row r="413" spans="1:69" ht="17" customHeight="1">
      <c r="A413" s="6">
        <v>256049</v>
      </c>
      <c r="B413" s="6" t="s">
        <v>66</v>
      </c>
      <c r="C413" s="6">
        <v>200</v>
      </c>
      <c r="D413" s="6" t="s">
        <v>85</v>
      </c>
      <c r="E413" s="21">
        <f>IF(D413="帰宅",0,IF(#REF!="帰宅",1,IF(#REF!="帰宅",2,IF(#REF!="帰宅",3,IF(D414="帰宅",4,5)))))</f>
        <v>0</v>
      </c>
      <c r="G413" s="21" t="str">
        <f>D412</f>
        <v>出勤</v>
      </c>
      <c r="I413" s="7">
        <v>40123.552025462966</v>
      </c>
      <c r="J413" s="7">
        <v>40123.607442129629</v>
      </c>
      <c r="K413" s="13"/>
      <c r="L413" s="23">
        <f>K412+K413</f>
        <v>0.15569444444554392</v>
      </c>
      <c r="M413" s="6">
        <v>4788</v>
      </c>
      <c r="N413" s="10">
        <v>1775.8678985333192</v>
      </c>
      <c r="O413" s="6">
        <v>35.457145619999999</v>
      </c>
      <c r="P413" s="6">
        <v>139.63369850000001</v>
      </c>
      <c r="Q413" s="6">
        <v>103</v>
      </c>
      <c r="R413" s="6" t="s">
        <v>843</v>
      </c>
      <c r="S413" s="6">
        <v>1002002</v>
      </c>
      <c r="T413" s="6" t="s">
        <v>136</v>
      </c>
      <c r="U413" s="6">
        <v>100200205</v>
      </c>
      <c r="V413" s="6" t="s">
        <v>616</v>
      </c>
      <c r="W413" s="6">
        <v>35.459688309999997</v>
      </c>
      <c r="X413" s="6">
        <v>139.61433829999999</v>
      </c>
      <c r="Y413" s="6">
        <v>103</v>
      </c>
      <c r="Z413" s="6" t="s">
        <v>843</v>
      </c>
      <c r="AA413" s="6">
        <v>1002008</v>
      </c>
      <c r="AB413" s="6" t="s">
        <v>391</v>
      </c>
      <c r="AC413" s="6">
        <v>100200803</v>
      </c>
      <c r="AD413" s="6" t="s">
        <v>601</v>
      </c>
      <c r="AE413" s="6">
        <v>0</v>
      </c>
      <c r="AF413" s="6">
        <v>2</v>
      </c>
      <c r="AG413" s="6" t="s">
        <v>97</v>
      </c>
      <c r="AH413" s="6" t="s">
        <v>98</v>
      </c>
      <c r="AI413" s="6">
        <v>410</v>
      </c>
      <c r="AJ413" s="6" t="s">
        <v>43</v>
      </c>
      <c r="AK413" s="21" t="str">
        <f>AJ412</f>
        <v>自転車</v>
      </c>
      <c r="AM413" s="6">
        <v>11.9</v>
      </c>
      <c r="AN413" s="6">
        <v>1</v>
      </c>
      <c r="AO413" s="6">
        <v>4134</v>
      </c>
      <c r="AP413" s="6">
        <v>12.8</v>
      </c>
      <c r="AQ413" s="6">
        <v>1</v>
      </c>
      <c r="AR413" s="6">
        <v>14</v>
      </c>
      <c r="AS413" s="6">
        <v>300</v>
      </c>
      <c r="AT413" s="6" t="s">
        <v>136</v>
      </c>
      <c r="AU413" s="6" t="s">
        <v>114</v>
      </c>
      <c r="AV413" s="6">
        <v>1</v>
      </c>
      <c r="AW413" s="6">
        <v>182</v>
      </c>
      <c r="AX413" s="6">
        <v>2.2000000000000002</v>
      </c>
      <c r="AY413" s="6">
        <v>313</v>
      </c>
      <c r="AZ413" s="6">
        <v>3.8</v>
      </c>
      <c r="BA413" s="6">
        <v>20</v>
      </c>
      <c r="BB413" s="6">
        <v>1</v>
      </c>
      <c r="BC413" s="6">
        <v>2377</v>
      </c>
      <c r="BD413" s="6">
        <v>11.9</v>
      </c>
      <c r="BE413" s="6">
        <v>1</v>
      </c>
      <c r="BF413" s="6">
        <v>2377</v>
      </c>
      <c r="BG413" s="6">
        <v>28.6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/>
    </row>
    <row r="414" spans="1:69" ht="17" customHeight="1">
      <c r="A414" s="6">
        <v>256102</v>
      </c>
      <c r="B414" s="6" t="s">
        <v>66</v>
      </c>
      <c r="C414" s="6">
        <v>999</v>
      </c>
      <c r="D414" s="6" t="s">
        <v>84</v>
      </c>
      <c r="E414" s="6">
        <v>1</v>
      </c>
      <c r="F414" s="21">
        <f>IF(D414="帰宅",0,IF(D415="帰宅",1,IF(D416="帰宅",2,IF(#REF!="帰宅",3,IF(#REF!="帰宅",4,5)))))</f>
        <v>2</v>
      </c>
      <c r="H414" s="21" t="str">
        <f>D415</f>
        <v>その他</v>
      </c>
      <c r="I414" s="7">
        <v>40124.358287037037</v>
      </c>
      <c r="J414" s="7">
        <v>40124.415937500002</v>
      </c>
      <c r="K414" s="13">
        <v>7.1469907408754807E-2</v>
      </c>
      <c r="L414" s="23">
        <f>K414+K415+K416</f>
        <v>7.4490740742476191E-2</v>
      </c>
      <c r="M414" s="6">
        <v>4981</v>
      </c>
      <c r="N414" s="10">
        <v>22585.71363461639</v>
      </c>
      <c r="O414" s="6">
        <v>35.459285979999997</v>
      </c>
      <c r="P414" s="6">
        <v>139.61571699999999</v>
      </c>
      <c r="Q414" s="6">
        <v>103</v>
      </c>
      <c r="R414" s="6" t="s">
        <v>843</v>
      </c>
      <c r="S414" s="6">
        <v>1002008</v>
      </c>
      <c r="T414" s="6" t="s">
        <v>391</v>
      </c>
      <c r="U414" s="6">
        <v>100200801</v>
      </c>
      <c r="V414" s="6" t="s">
        <v>606</v>
      </c>
      <c r="W414" s="6">
        <v>35.641547510000002</v>
      </c>
      <c r="X414" s="6">
        <v>139.72599869999999</v>
      </c>
      <c r="Y414" s="6"/>
      <c r="Z414" s="6"/>
      <c r="AA414" s="6"/>
      <c r="AB414" s="6"/>
      <c r="AC414" s="6"/>
      <c r="AD414" s="6"/>
      <c r="AE414" s="6">
        <v>0</v>
      </c>
      <c r="AF414" s="6">
        <v>2</v>
      </c>
      <c r="AG414" s="6" t="s">
        <v>97</v>
      </c>
      <c r="AH414" s="6" t="s">
        <v>98</v>
      </c>
      <c r="AI414" s="6">
        <v>200</v>
      </c>
      <c r="AJ414" s="6" t="s">
        <v>94</v>
      </c>
      <c r="AL414" s="21" t="str">
        <f>AJ415</f>
        <v>鉄道</v>
      </c>
      <c r="AM414" s="6">
        <v>64.2</v>
      </c>
      <c r="AN414" s="6">
        <v>1</v>
      </c>
      <c r="AO414" s="6">
        <v>25248</v>
      </c>
      <c r="AP414" s="6">
        <v>43.7</v>
      </c>
      <c r="AQ414" s="6">
        <v>1</v>
      </c>
      <c r="AR414" s="6">
        <v>45</v>
      </c>
      <c r="AS414" s="6">
        <v>680</v>
      </c>
      <c r="AT414" s="6" t="s">
        <v>114</v>
      </c>
      <c r="AU414" s="6" t="s">
        <v>222</v>
      </c>
      <c r="AV414" s="6">
        <v>2</v>
      </c>
      <c r="AW414" s="6">
        <v>89</v>
      </c>
      <c r="AX414" s="6">
        <v>1.1000000000000001</v>
      </c>
      <c r="AY414" s="6">
        <v>1505</v>
      </c>
      <c r="AZ414" s="6">
        <v>18.100000000000001</v>
      </c>
      <c r="BA414" s="6">
        <v>64.2</v>
      </c>
      <c r="BB414" s="6">
        <v>1</v>
      </c>
      <c r="BC414" s="6">
        <v>24771</v>
      </c>
      <c r="BD414" s="6">
        <v>123.9</v>
      </c>
      <c r="BE414" s="6">
        <v>1</v>
      </c>
      <c r="BF414" s="6">
        <v>24771</v>
      </c>
      <c r="BG414" s="6">
        <v>308.3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</row>
    <row r="415" spans="1:69" ht="17" customHeight="1">
      <c r="A415" s="6">
        <v>256129</v>
      </c>
      <c r="B415" s="6" t="s">
        <v>66</v>
      </c>
      <c r="C415" s="6">
        <v>999</v>
      </c>
      <c r="D415" s="6" t="s">
        <v>84</v>
      </c>
      <c r="E415" s="6">
        <v>1</v>
      </c>
      <c r="F415" s="21">
        <f>IF(D415="帰宅",0,IF(D416="帰宅",1,IF(#REF!="帰宅",2,IF(#REF!="帰宅",3,IF(#REF!="帰宅",4,5)))))</f>
        <v>1</v>
      </c>
      <c r="G415" s="21" t="str">
        <f>D414</f>
        <v>その他</v>
      </c>
      <c r="H415" s="21" t="str">
        <f>D416</f>
        <v>帰宅</v>
      </c>
      <c r="I415" s="7">
        <v>40124.487407407411</v>
      </c>
      <c r="J415" s="7">
        <v>40124.58048611111</v>
      </c>
      <c r="K415" s="13">
        <v>3.0208333337213844E-3</v>
      </c>
      <c r="L415" s="23">
        <f>K414+K415+K416</f>
        <v>7.4490740742476191E-2</v>
      </c>
      <c r="M415" s="6">
        <v>8042</v>
      </c>
      <c r="N415" s="10">
        <v>21418.776886979758</v>
      </c>
      <c r="O415" s="6">
        <v>35.641145190000003</v>
      </c>
      <c r="P415" s="6">
        <v>139.72811759999999</v>
      </c>
      <c r="Q415" s="6"/>
      <c r="R415" s="6"/>
      <c r="S415" s="6"/>
      <c r="T415" s="6"/>
      <c r="U415" s="6"/>
      <c r="V415" s="6"/>
      <c r="W415" s="6">
        <v>35.468486030000001</v>
      </c>
      <c r="X415" s="6">
        <v>139.6230663</v>
      </c>
      <c r="Y415" s="6">
        <v>102</v>
      </c>
      <c r="Z415" s="6" t="s">
        <v>839</v>
      </c>
      <c r="AA415" s="6">
        <v>1001021</v>
      </c>
      <c r="AB415" s="6" t="s">
        <v>377</v>
      </c>
      <c r="AC415" s="6">
        <v>100102102</v>
      </c>
      <c r="AD415" s="6" t="s">
        <v>579</v>
      </c>
      <c r="AE415" s="6">
        <v>0</v>
      </c>
      <c r="AF415" s="6">
        <v>2</v>
      </c>
      <c r="AG415" s="6" t="s">
        <v>97</v>
      </c>
      <c r="AH415" s="6" t="s">
        <v>98</v>
      </c>
      <c r="AI415" s="6">
        <v>200</v>
      </c>
      <c r="AJ415" s="6" t="s">
        <v>94</v>
      </c>
      <c r="AK415" s="21" t="str">
        <f>AJ414</f>
        <v>鉄道</v>
      </c>
      <c r="AL415" s="21" t="str">
        <f>AJ416</f>
        <v>自動車</v>
      </c>
      <c r="AM415" s="6">
        <v>58.4</v>
      </c>
      <c r="AN415" s="6">
        <v>1</v>
      </c>
      <c r="AO415" s="6">
        <v>23831</v>
      </c>
      <c r="AP415" s="6">
        <v>43.5</v>
      </c>
      <c r="AQ415" s="6">
        <v>1</v>
      </c>
      <c r="AR415" s="6">
        <v>40</v>
      </c>
      <c r="AS415" s="6">
        <v>420</v>
      </c>
      <c r="AT415" s="6" t="s">
        <v>228</v>
      </c>
      <c r="AU415" s="6" t="s">
        <v>164</v>
      </c>
      <c r="AV415" s="6">
        <v>1</v>
      </c>
      <c r="AW415" s="6">
        <v>485</v>
      </c>
      <c r="AX415" s="6">
        <v>5.9</v>
      </c>
      <c r="AY415" s="6">
        <v>1025</v>
      </c>
      <c r="AZ415" s="6">
        <v>12.5</v>
      </c>
      <c r="BA415" s="6">
        <v>58.4</v>
      </c>
      <c r="BB415" s="6">
        <v>1</v>
      </c>
      <c r="BC415" s="6">
        <v>23012</v>
      </c>
      <c r="BD415" s="6">
        <v>115.1</v>
      </c>
      <c r="BE415" s="6">
        <v>1</v>
      </c>
      <c r="BF415" s="6">
        <v>23012</v>
      </c>
      <c r="BG415" s="6">
        <v>284.60000000000002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</row>
    <row r="416" spans="1:69" ht="17" customHeight="1">
      <c r="A416" s="6">
        <v>256147</v>
      </c>
      <c r="B416" s="6" t="s">
        <v>66</v>
      </c>
      <c r="C416" s="6">
        <v>200</v>
      </c>
      <c r="D416" s="6" t="s">
        <v>85</v>
      </c>
      <c r="E416" s="6"/>
      <c r="F416" s="21">
        <f>IF(D416="帰宅",0,IF(#REF!="帰宅",1,IF(#REF!="帰宅",2,IF(#REF!="帰宅",3,IF(#REF!="帰宅",4,5)))))</f>
        <v>0</v>
      </c>
      <c r="G416" s="21" t="str">
        <f>D415</f>
        <v>その他</v>
      </c>
      <c r="I416" s="7">
        <v>40124.583506944444</v>
      </c>
      <c r="J416" s="7">
        <v>40124.589745370373</v>
      </c>
      <c r="K416" s="13"/>
      <c r="L416" s="23">
        <f>K414+K415+K416</f>
        <v>7.4490740742476191E-2</v>
      </c>
      <c r="M416" s="6">
        <v>539</v>
      </c>
      <c r="N416" s="10">
        <v>689.69898621872323</v>
      </c>
      <c r="O416" s="6">
        <v>35.465025900000001</v>
      </c>
      <c r="P416" s="6">
        <v>139.6174872</v>
      </c>
      <c r="Q416" s="6">
        <v>103</v>
      </c>
      <c r="R416" s="6" t="s">
        <v>843</v>
      </c>
      <c r="S416" s="6">
        <v>1002006</v>
      </c>
      <c r="T416" s="6" t="s">
        <v>386</v>
      </c>
      <c r="U416" s="6">
        <v>100200602</v>
      </c>
      <c r="V416" s="6" t="s">
        <v>593</v>
      </c>
      <c r="W416" s="6">
        <v>35.45935575</v>
      </c>
      <c r="X416" s="6">
        <v>139.61439730000001</v>
      </c>
      <c r="Y416" s="6">
        <v>103</v>
      </c>
      <c r="Z416" s="6" t="s">
        <v>843</v>
      </c>
      <c r="AA416" s="6">
        <v>1002008</v>
      </c>
      <c r="AB416" s="6" t="s">
        <v>391</v>
      </c>
      <c r="AC416" s="6">
        <v>100200801</v>
      </c>
      <c r="AD416" s="6" t="s">
        <v>606</v>
      </c>
      <c r="AE416" s="6">
        <v>0</v>
      </c>
      <c r="AF416" s="6">
        <v>2</v>
      </c>
      <c r="AG416" s="6" t="s">
        <v>97</v>
      </c>
      <c r="AH416" s="6" t="s">
        <v>98</v>
      </c>
      <c r="AI416" s="6">
        <v>100</v>
      </c>
      <c r="AJ416" s="6" t="s">
        <v>93</v>
      </c>
      <c r="AK416" s="21" t="str">
        <f>AJ415</f>
        <v>鉄道</v>
      </c>
      <c r="AM416" s="6">
        <v>6.4</v>
      </c>
      <c r="AN416" s="6">
        <v>1</v>
      </c>
      <c r="AO416" s="6">
        <v>971</v>
      </c>
      <c r="AP416" s="6">
        <v>6.4</v>
      </c>
      <c r="AQ416" s="6">
        <v>1</v>
      </c>
      <c r="AR416" s="6">
        <v>1</v>
      </c>
      <c r="AS416" s="6">
        <v>140</v>
      </c>
      <c r="AT416" s="6" t="s">
        <v>127</v>
      </c>
      <c r="AU416" s="6" t="s">
        <v>114</v>
      </c>
      <c r="AV416" s="6">
        <v>0</v>
      </c>
      <c r="AW416" s="6">
        <v>490</v>
      </c>
      <c r="AX416" s="6">
        <v>5.9</v>
      </c>
      <c r="AY416" s="6">
        <v>325</v>
      </c>
      <c r="AZ416" s="6">
        <v>3.9</v>
      </c>
      <c r="BA416" s="6">
        <v>10.8</v>
      </c>
      <c r="BB416" s="6">
        <v>1</v>
      </c>
      <c r="BC416" s="6">
        <v>864</v>
      </c>
      <c r="BD416" s="6">
        <v>4.3</v>
      </c>
      <c r="BE416" s="6">
        <v>1</v>
      </c>
      <c r="BF416" s="6">
        <v>864</v>
      </c>
      <c r="BG416" s="6">
        <v>10.4</v>
      </c>
      <c r="BH416" s="6">
        <v>1</v>
      </c>
      <c r="BI416" s="6">
        <v>0.4</v>
      </c>
      <c r="BJ416" s="6">
        <v>1</v>
      </c>
      <c r="BK416" s="6">
        <v>210</v>
      </c>
      <c r="BL416" s="6">
        <v>384</v>
      </c>
      <c r="BM416" s="6">
        <v>5.8</v>
      </c>
      <c r="BN416" s="6">
        <v>106</v>
      </c>
      <c r="BO416" s="6">
        <v>1.6</v>
      </c>
      <c r="BP416" s="6">
        <v>8.4</v>
      </c>
    </row>
    <row r="417" spans="1:69" ht="17" customHeight="1">
      <c r="A417" s="6">
        <v>256398</v>
      </c>
      <c r="B417" s="6" t="s">
        <v>66</v>
      </c>
      <c r="C417" s="6">
        <v>100</v>
      </c>
      <c r="D417" s="6" t="s">
        <v>86</v>
      </c>
      <c r="E417" s="21">
        <f>IF(D417="帰宅",0,IF(D418="帰宅",1,IF(D419="帰宅",2,IF(D420="帰宅",3,IF(D421="帰宅",4,5)))))</f>
        <v>1</v>
      </c>
      <c r="H417" s="21" t="str">
        <f>D418</f>
        <v>帰宅</v>
      </c>
      <c r="I417" s="7">
        <v>40127.441631944443</v>
      </c>
      <c r="J417" s="7">
        <v>40127.457696759258</v>
      </c>
      <c r="K417" s="13">
        <v>0.16953703703620704</v>
      </c>
      <c r="L417" s="23">
        <f>K417+K418</f>
        <v>0.16953703703620704</v>
      </c>
      <c r="M417" s="6">
        <v>1388</v>
      </c>
      <c r="N417" s="10">
        <v>1703.1321738806907</v>
      </c>
      <c r="O417" s="6">
        <v>35.460128269999998</v>
      </c>
      <c r="P417" s="6">
        <v>139.61464950000001</v>
      </c>
      <c r="Q417" s="6">
        <v>103</v>
      </c>
      <c r="R417" s="6" t="s">
        <v>843</v>
      </c>
      <c r="S417" s="6">
        <v>1002008</v>
      </c>
      <c r="T417" s="6" t="s">
        <v>391</v>
      </c>
      <c r="U417" s="6">
        <v>100200803</v>
      </c>
      <c r="V417" s="6" t="s">
        <v>601</v>
      </c>
      <c r="W417" s="6">
        <v>35.45695783</v>
      </c>
      <c r="X417" s="6">
        <v>139.6330494</v>
      </c>
      <c r="Y417" s="6">
        <v>103</v>
      </c>
      <c r="Z417" s="6" t="s">
        <v>843</v>
      </c>
      <c r="AA417" s="6">
        <v>1002002</v>
      </c>
      <c r="AB417" s="6" t="s">
        <v>136</v>
      </c>
      <c r="AC417" s="6">
        <v>100200206</v>
      </c>
      <c r="AD417" s="6" t="s">
        <v>613</v>
      </c>
      <c r="AE417" s="6">
        <v>0</v>
      </c>
      <c r="AF417" s="6">
        <v>2</v>
      </c>
      <c r="AG417" s="6" t="s">
        <v>97</v>
      </c>
      <c r="AH417" s="6" t="s">
        <v>98</v>
      </c>
      <c r="AI417" s="6">
        <v>410</v>
      </c>
      <c r="AJ417" s="6" t="s">
        <v>43</v>
      </c>
      <c r="AL417" s="6" t="str">
        <f>AJ418</f>
        <v>自転車</v>
      </c>
      <c r="AM417" s="6">
        <v>11.4</v>
      </c>
      <c r="AN417" s="6">
        <v>1</v>
      </c>
      <c r="AO417" s="6">
        <v>2430</v>
      </c>
      <c r="AP417" s="6">
        <v>11.5</v>
      </c>
      <c r="AQ417" s="6">
        <v>1</v>
      </c>
      <c r="AR417" s="6">
        <v>18</v>
      </c>
      <c r="AS417" s="6">
        <v>300</v>
      </c>
      <c r="AT417" s="6" t="s">
        <v>114</v>
      </c>
      <c r="AU417" s="6" t="s">
        <v>132</v>
      </c>
      <c r="AV417" s="6">
        <v>1</v>
      </c>
      <c r="AW417" s="6">
        <v>262</v>
      </c>
      <c r="AX417" s="6">
        <v>3.2</v>
      </c>
      <c r="AY417" s="6">
        <v>950</v>
      </c>
      <c r="AZ417" s="6">
        <v>11.4</v>
      </c>
      <c r="BA417" s="6">
        <v>32.6</v>
      </c>
      <c r="BB417" s="6">
        <v>1</v>
      </c>
      <c r="BC417" s="6">
        <v>2288</v>
      </c>
      <c r="BD417" s="6">
        <v>11.4</v>
      </c>
      <c r="BE417" s="6">
        <v>1</v>
      </c>
      <c r="BF417" s="6">
        <v>2288</v>
      </c>
      <c r="BG417" s="6">
        <v>27.5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/>
    </row>
    <row r="418" spans="1:69" ht="17" customHeight="1">
      <c r="A418" s="6">
        <v>256419</v>
      </c>
      <c r="B418" s="6" t="s">
        <v>66</v>
      </c>
      <c r="C418" s="6">
        <v>200</v>
      </c>
      <c r="D418" s="6" t="s">
        <v>85</v>
      </c>
      <c r="E418" s="21">
        <f>IF(D418="帰宅",0,IF(D419="帰宅",1,IF(D420="帰宅",2,IF(D421="帰宅",3,IF(D422="帰宅",4,5)))))</f>
        <v>0</v>
      </c>
      <c r="G418" s="21" t="str">
        <f>D417</f>
        <v>出勤</v>
      </c>
      <c r="I418" s="7">
        <v>40127.627233796295</v>
      </c>
      <c r="J418" s="7">
        <v>40127.646874999999</v>
      </c>
      <c r="K418" s="13"/>
      <c r="L418" s="23">
        <f>K417+K418</f>
        <v>0.16953703703620704</v>
      </c>
      <c r="M418" s="6">
        <v>1697</v>
      </c>
      <c r="N418" s="10">
        <v>1822.9918282697688</v>
      </c>
      <c r="O418" s="6">
        <v>35.456104930000002</v>
      </c>
      <c r="P418" s="6">
        <v>139.63311909999999</v>
      </c>
      <c r="Q418" s="6">
        <v>103</v>
      </c>
      <c r="R418" s="6" t="s">
        <v>843</v>
      </c>
      <c r="S418" s="6">
        <v>1002002</v>
      </c>
      <c r="T418" s="6" t="s">
        <v>136</v>
      </c>
      <c r="U418" s="6">
        <v>100200205</v>
      </c>
      <c r="V418" s="6" t="s">
        <v>616</v>
      </c>
      <c r="W418" s="6">
        <v>35.459505919999998</v>
      </c>
      <c r="X418" s="6">
        <v>139.61342640000001</v>
      </c>
      <c r="Y418" s="6">
        <v>103</v>
      </c>
      <c r="Z418" s="6" t="s">
        <v>843</v>
      </c>
      <c r="AA418" s="6">
        <v>1002008</v>
      </c>
      <c r="AB418" s="6" t="s">
        <v>391</v>
      </c>
      <c r="AC418" s="6">
        <v>100200803</v>
      </c>
      <c r="AD418" s="6" t="s">
        <v>601</v>
      </c>
      <c r="AE418" s="6">
        <v>0</v>
      </c>
      <c r="AF418" s="6">
        <v>2</v>
      </c>
      <c r="AG418" s="6" t="s">
        <v>97</v>
      </c>
      <c r="AH418" s="6" t="s">
        <v>98</v>
      </c>
      <c r="AI418" s="6">
        <v>410</v>
      </c>
      <c r="AJ418" s="6" t="s">
        <v>43</v>
      </c>
      <c r="AK418" s="21" t="str">
        <f>AJ417</f>
        <v>自転車</v>
      </c>
      <c r="AM418" s="6">
        <v>12.1</v>
      </c>
      <c r="AN418" s="6">
        <v>1</v>
      </c>
      <c r="AO418" s="6">
        <v>2928</v>
      </c>
      <c r="AP418" s="6">
        <v>9.8000000000000007</v>
      </c>
      <c r="AQ418" s="6">
        <v>1</v>
      </c>
      <c r="AR418" s="6">
        <v>14</v>
      </c>
      <c r="AS418" s="6">
        <v>300</v>
      </c>
      <c r="AT418" s="6" t="s">
        <v>136</v>
      </c>
      <c r="AU418" s="6" t="s">
        <v>114</v>
      </c>
      <c r="AV418" s="6">
        <v>1</v>
      </c>
      <c r="AW418" s="6">
        <v>367</v>
      </c>
      <c r="AX418" s="6">
        <v>4.4000000000000004</v>
      </c>
      <c r="AY418" s="6">
        <v>393</v>
      </c>
      <c r="AZ418" s="6">
        <v>4.8</v>
      </c>
      <c r="BA418" s="6">
        <v>23.2</v>
      </c>
      <c r="BB418" s="6">
        <v>1</v>
      </c>
      <c r="BC418" s="6">
        <v>2415</v>
      </c>
      <c r="BD418" s="6">
        <v>12.1</v>
      </c>
      <c r="BE418" s="6">
        <v>1</v>
      </c>
      <c r="BF418" s="6">
        <v>2415</v>
      </c>
      <c r="BG418" s="6">
        <v>29.1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/>
    </row>
    <row r="419" spans="1:69" ht="17" customHeight="1">
      <c r="A419" s="6">
        <v>256425</v>
      </c>
      <c r="B419" s="6" t="s">
        <v>66</v>
      </c>
      <c r="C419" s="6">
        <v>500</v>
      </c>
      <c r="D419" s="6" t="s">
        <v>33</v>
      </c>
      <c r="E419" s="21">
        <f>IF(D419="帰宅",0,IF(D420="帰宅",1,IF(D421="帰宅",2,IF(D422="帰宅",3,IF(D423="帰宅",4,5)))))</f>
        <v>1</v>
      </c>
      <c r="H419" s="21" t="str">
        <f>D420</f>
        <v>帰宅</v>
      </c>
      <c r="I419" s="7">
        <v>40127.655532407407</v>
      </c>
      <c r="J419" s="7">
        <v>40127.714756944442</v>
      </c>
      <c r="K419" s="13">
        <v>2.9814814814017154E-2</v>
      </c>
      <c r="L419" s="23">
        <f>K419+K420</f>
        <v>2.9814814814017154E-2</v>
      </c>
      <c r="M419" s="6">
        <v>5117</v>
      </c>
      <c r="N419" s="10">
        <v>1377.094795420536</v>
      </c>
      <c r="O419" s="6">
        <v>35.459377250000003</v>
      </c>
      <c r="P419" s="6">
        <v>139.61454749999999</v>
      </c>
      <c r="Q419" s="6">
        <v>103</v>
      </c>
      <c r="R419" s="6" t="s">
        <v>843</v>
      </c>
      <c r="S419" s="6">
        <v>1002008</v>
      </c>
      <c r="T419" s="6" t="s">
        <v>391</v>
      </c>
      <c r="U419" s="6">
        <v>100200801</v>
      </c>
      <c r="V419" s="6" t="s">
        <v>606</v>
      </c>
      <c r="W419" s="6">
        <v>35.459666849999998</v>
      </c>
      <c r="X419" s="6">
        <v>139.59934469999999</v>
      </c>
      <c r="Y419" s="6">
        <v>106</v>
      </c>
      <c r="Z419" s="6" t="s">
        <v>841</v>
      </c>
      <c r="AA419" s="6">
        <v>1005014</v>
      </c>
      <c r="AB419" s="6" t="s">
        <v>384</v>
      </c>
      <c r="AC419" s="6">
        <v>100501401</v>
      </c>
      <c r="AD419" s="6" t="s">
        <v>582</v>
      </c>
      <c r="AE419" s="6">
        <v>0</v>
      </c>
      <c r="AF419" s="6">
        <v>2</v>
      </c>
      <c r="AG419" s="6" t="s">
        <v>97</v>
      </c>
      <c r="AH419" s="6" t="s">
        <v>98</v>
      </c>
      <c r="AI419" s="6">
        <v>100</v>
      </c>
      <c r="AJ419" s="6" t="s">
        <v>93</v>
      </c>
      <c r="AL419" s="6" t="str">
        <f>AJ420</f>
        <v>自動車</v>
      </c>
      <c r="AM419" s="6">
        <v>6.8</v>
      </c>
      <c r="AN419" s="6">
        <v>1</v>
      </c>
      <c r="AO419" s="6">
        <v>1915</v>
      </c>
      <c r="AP419" s="6">
        <v>6.8</v>
      </c>
      <c r="AQ419" s="6">
        <v>0</v>
      </c>
      <c r="AR419" s="6">
        <v>5</v>
      </c>
      <c r="AS419" s="6">
        <v>140</v>
      </c>
      <c r="AT419" s="6" t="s">
        <v>114</v>
      </c>
      <c r="AU419" s="6" t="s">
        <v>204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1</v>
      </c>
      <c r="BC419" s="6">
        <v>1539</v>
      </c>
      <c r="BD419" s="6">
        <v>7.7</v>
      </c>
      <c r="BE419" s="6">
        <v>1</v>
      </c>
      <c r="BF419" s="6">
        <v>1539</v>
      </c>
      <c r="BG419" s="6">
        <v>19.2</v>
      </c>
      <c r="BH419" s="6">
        <v>1</v>
      </c>
      <c r="BI419" s="6">
        <v>1.7</v>
      </c>
      <c r="BJ419" s="6">
        <v>6</v>
      </c>
      <c r="BK419" s="6">
        <v>210</v>
      </c>
      <c r="BL419" s="6">
        <v>406</v>
      </c>
      <c r="BM419" s="6">
        <v>6.1</v>
      </c>
      <c r="BN419" s="6">
        <v>159</v>
      </c>
      <c r="BO419" s="6">
        <v>2.4</v>
      </c>
      <c r="BP419" s="6">
        <v>14.5</v>
      </c>
      <c r="BQ419" s="6"/>
    </row>
    <row r="420" spans="1:69" ht="17" customHeight="1">
      <c r="A420" s="6">
        <v>256434</v>
      </c>
      <c r="B420" s="6" t="s">
        <v>66</v>
      </c>
      <c r="C420" s="6">
        <v>200</v>
      </c>
      <c r="D420" s="6" t="s">
        <v>85</v>
      </c>
      <c r="E420" s="21">
        <f>IF(D420="帰宅",0,IF(D421="帰宅",1,IF(D422="帰宅",2,IF(D423="帰宅",3,IF(D424="帰宅",4,5)))))</f>
        <v>0</v>
      </c>
      <c r="G420" s="21" t="str">
        <f>D419</f>
        <v>買い物</v>
      </c>
      <c r="I420" s="7">
        <v>40127.744571759256</v>
      </c>
      <c r="J420" s="7">
        <v>40127.758402777778</v>
      </c>
      <c r="K420" s="13"/>
      <c r="L420" s="23">
        <f>K419+K420</f>
        <v>2.9814814814017154E-2</v>
      </c>
      <c r="M420" s="6">
        <v>1195</v>
      </c>
      <c r="N420" s="10">
        <v>1449.3100977224128</v>
      </c>
      <c r="O420" s="6">
        <v>35.458588659999997</v>
      </c>
      <c r="P420" s="6">
        <v>139.59866890000001</v>
      </c>
      <c r="Q420" s="6">
        <v>106</v>
      </c>
      <c r="R420" s="6" t="s">
        <v>841</v>
      </c>
      <c r="S420" s="6">
        <v>1005013</v>
      </c>
      <c r="T420" s="6" t="s">
        <v>204</v>
      </c>
      <c r="U420" s="6">
        <v>100501304</v>
      </c>
      <c r="V420" s="6" t="s">
        <v>605</v>
      </c>
      <c r="W420" s="6">
        <v>35.459677620000001</v>
      </c>
      <c r="X420" s="6">
        <v>139.61461729999999</v>
      </c>
      <c r="Y420" s="6">
        <v>103</v>
      </c>
      <c r="Z420" s="6" t="s">
        <v>843</v>
      </c>
      <c r="AA420" s="6">
        <v>1002008</v>
      </c>
      <c r="AB420" s="6" t="s">
        <v>391</v>
      </c>
      <c r="AC420" s="6">
        <v>100200801</v>
      </c>
      <c r="AD420" s="6" t="s">
        <v>606</v>
      </c>
      <c r="AE420" s="6">
        <v>0</v>
      </c>
      <c r="AF420" s="6">
        <v>2</v>
      </c>
      <c r="AG420" s="6" t="s">
        <v>97</v>
      </c>
      <c r="AH420" s="6" t="s">
        <v>98</v>
      </c>
      <c r="AI420" s="6">
        <v>100</v>
      </c>
      <c r="AJ420" s="6" t="s">
        <v>93</v>
      </c>
      <c r="AK420" s="21" t="str">
        <f>AJ419</f>
        <v>自動車</v>
      </c>
      <c r="AM420" s="6">
        <v>8.4</v>
      </c>
      <c r="AN420" s="6">
        <v>1</v>
      </c>
      <c r="AO420" s="6">
        <v>2795</v>
      </c>
      <c r="AP420" s="6">
        <v>8.4</v>
      </c>
      <c r="AQ420" s="6">
        <v>0</v>
      </c>
      <c r="AR420" s="6">
        <v>5</v>
      </c>
      <c r="AS420" s="6">
        <v>140</v>
      </c>
      <c r="AT420" s="6" t="s">
        <v>204</v>
      </c>
      <c r="AU420" s="6" t="s">
        <v>114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1</v>
      </c>
      <c r="BC420" s="6">
        <v>1713</v>
      </c>
      <c r="BD420" s="6">
        <v>8.6</v>
      </c>
      <c r="BE420" s="6">
        <v>1</v>
      </c>
      <c r="BF420" s="6">
        <v>1713</v>
      </c>
      <c r="BG420" s="6">
        <v>21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/>
    </row>
    <row r="421" spans="1:69" ht="17" customHeight="1">
      <c r="A421" s="6">
        <v>256487</v>
      </c>
      <c r="B421" s="6" t="s">
        <v>66</v>
      </c>
      <c r="C421" s="6">
        <v>100</v>
      </c>
      <c r="D421" s="6" t="s">
        <v>86</v>
      </c>
      <c r="E421" s="21">
        <f>IF(D421="帰宅",0,IF(D422="帰宅",1,IF(D423="帰宅",2,IF(D424="帰宅",3,IF(#REF!="帰宅",4,5)))))</f>
        <v>1</v>
      </c>
      <c r="H421" s="21" t="str">
        <f>D422</f>
        <v>帰宅</v>
      </c>
      <c r="I421" s="7">
        <v>40128.442175925928</v>
      </c>
      <c r="J421" s="7">
        <v>40128.467442129629</v>
      </c>
      <c r="K421" s="13">
        <v>0.15032407407124992</v>
      </c>
      <c r="L421" s="23">
        <f>K421+K422</f>
        <v>0.15032407407124992</v>
      </c>
      <c r="M421" s="6">
        <v>2183</v>
      </c>
      <c r="N421" s="10">
        <v>1368.8860432804679</v>
      </c>
      <c r="O421" s="6">
        <v>35.459495259999997</v>
      </c>
      <c r="P421" s="6">
        <v>139.61572770000001</v>
      </c>
      <c r="Q421" s="6">
        <v>103</v>
      </c>
      <c r="R421" s="6" t="s">
        <v>843</v>
      </c>
      <c r="S421" s="6">
        <v>1002008</v>
      </c>
      <c r="T421" s="6" t="s">
        <v>391</v>
      </c>
      <c r="U421" s="6">
        <v>100200801</v>
      </c>
      <c r="V421" s="6" t="s">
        <v>606</v>
      </c>
      <c r="W421" s="6">
        <v>35.455547029999998</v>
      </c>
      <c r="X421" s="6">
        <v>139.6300454</v>
      </c>
      <c r="Y421" s="6">
        <v>103</v>
      </c>
      <c r="Z421" s="6" t="s">
        <v>843</v>
      </c>
      <c r="AA421" s="6">
        <v>1002002</v>
      </c>
      <c r="AB421" s="6" t="s">
        <v>136</v>
      </c>
      <c r="AC421" s="6">
        <v>100200206</v>
      </c>
      <c r="AD421" s="6" t="s">
        <v>613</v>
      </c>
      <c r="AE421" s="6">
        <v>0</v>
      </c>
      <c r="AF421" s="6">
        <v>2</v>
      </c>
      <c r="AG421" s="6" t="s">
        <v>97</v>
      </c>
      <c r="AH421" s="6" t="s">
        <v>98</v>
      </c>
      <c r="AI421" s="6">
        <v>420</v>
      </c>
      <c r="AJ421" s="6" t="s">
        <v>95</v>
      </c>
      <c r="AL421" s="6" t="str">
        <f>AJ422</f>
        <v>鉄道</v>
      </c>
      <c r="AM421" s="6">
        <v>21.9</v>
      </c>
      <c r="AN421" s="6">
        <v>1</v>
      </c>
      <c r="AO421" s="6">
        <v>2129</v>
      </c>
      <c r="AP421" s="6">
        <v>10.199999999999999</v>
      </c>
      <c r="AQ421" s="6">
        <v>1</v>
      </c>
      <c r="AR421" s="6">
        <v>11</v>
      </c>
      <c r="AS421" s="6">
        <v>340</v>
      </c>
      <c r="AT421" s="6" t="s">
        <v>114</v>
      </c>
      <c r="AU421" s="6" t="s">
        <v>138</v>
      </c>
      <c r="AV421" s="6">
        <v>1</v>
      </c>
      <c r="AW421" s="6">
        <v>106</v>
      </c>
      <c r="AX421" s="6">
        <v>1.3</v>
      </c>
      <c r="AY421" s="6">
        <v>1008</v>
      </c>
      <c r="AZ421" s="6">
        <v>12.1</v>
      </c>
      <c r="BA421" s="6">
        <v>24.4</v>
      </c>
      <c r="BB421" s="6">
        <v>1</v>
      </c>
      <c r="BC421" s="6">
        <v>1820</v>
      </c>
      <c r="BD421" s="6">
        <v>9.1</v>
      </c>
      <c r="BE421" s="6">
        <v>1</v>
      </c>
      <c r="BF421" s="6">
        <v>1820</v>
      </c>
      <c r="BG421" s="6">
        <v>21.9</v>
      </c>
      <c r="BH421" s="6">
        <v>1</v>
      </c>
      <c r="BI421" s="6">
        <v>0.7</v>
      </c>
      <c r="BJ421" s="6">
        <v>4</v>
      </c>
      <c r="BK421" s="6">
        <v>210</v>
      </c>
      <c r="BL421" s="6">
        <v>345</v>
      </c>
      <c r="BM421" s="6">
        <v>5.2</v>
      </c>
      <c r="BN421" s="6">
        <v>257</v>
      </c>
      <c r="BO421" s="6">
        <v>3.9</v>
      </c>
      <c r="BP421" s="6">
        <v>13.1</v>
      </c>
      <c r="BQ421" s="6"/>
    </row>
    <row r="422" spans="1:69" ht="17" customHeight="1">
      <c r="A422" s="6">
        <v>256496</v>
      </c>
      <c r="B422" s="6" t="s">
        <v>66</v>
      </c>
      <c r="C422" s="6">
        <v>200</v>
      </c>
      <c r="D422" s="6" t="s">
        <v>85</v>
      </c>
      <c r="E422" s="21">
        <f>IF(D422="帰宅",0,IF(D423="帰宅",1,IF(D424="帰宅",2,IF(#REF!="帰宅",3,IF(#REF!="帰宅",4,5)))))</f>
        <v>0</v>
      </c>
      <c r="G422" s="21" t="str">
        <f>D421</f>
        <v>出勤</v>
      </c>
      <c r="I422" s="7">
        <v>40128.617766203701</v>
      </c>
      <c r="J422" s="7">
        <v>40128.642766203702</v>
      </c>
      <c r="K422" s="13"/>
      <c r="L422" s="23">
        <f>K421+K422</f>
        <v>0.15032407407124992</v>
      </c>
      <c r="M422" s="6">
        <v>2160</v>
      </c>
      <c r="N422" s="10">
        <v>732.23304476438352</v>
      </c>
      <c r="O422" s="6">
        <v>35.465165419999998</v>
      </c>
      <c r="P422" s="6">
        <v>139.61956860000001</v>
      </c>
      <c r="Q422" s="6">
        <v>103</v>
      </c>
      <c r="R422" s="6" t="s">
        <v>843</v>
      </c>
      <c r="S422" s="6">
        <v>1002006</v>
      </c>
      <c r="T422" s="6" t="s">
        <v>386</v>
      </c>
      <c r="U422" s="6">
        <v>100200601</v>
      </c>
      <c r="V422" s="6" t="s">
        <v>586</v>
      </c>
      <c r="W422" s="6">
        <v>35.459146509999997</v>
      </c>
      <c r="X422" s="6">
        <v>139.6162856</v>
      </c>
      <c r="Y422" s="6">
        <v>103</v>
      </c>
      <c r="Z422" s="6" t="s">
        <v>843</v>
      </c>
      <c r="AA422" s="6">
        <v>1002005</v>
      </c>
      <c r="AB422" s="6" t="s">
        <v>393</v>
      </c>
      <c r="AC422" s="6">
        <v>100200504</v>
      </c>
      <c r="AD422" s="6" t="s">
        <v>611</v>
      </c>
      <c r="AE422" s="6">
        <v>0</v>
      </c>
      <c r="AF422" s="6">
        <v>2</v>
      </c>
      <c r="AG422" s="6" t="s">
        <v>97</v>
      </c>
      <c r="AH422" s="6" t="s">
        <v>98</v>
      </c>
      <c r="AI422" s="6">
        <v>200</v>
      </c>
      <c r="AJ422" s="6" t="s">
        <v>94</v>
      </c>
      <c r="AK422" s="21" t="str">
        <f>AJ421</f>
        <v>徒歩</v>
      </c>
      <c r="AM422" s="6">
        <v>6.2</v>
      </c>
      <c r="AN422" s="6">
        <v>1</v>
      </c>
      <c r="AO422" s="6">
        <v>1663</v>
      </c>
      <c r="AP422" s="6">
        <v>6.3</v>
      </c>
      <c r="AQ422" s="6">
        <v>1</v>
      </c>
      <c r="AR422" s="6">
        <v>1</v>
      </c>
      <c r="AS422" s="6">
        <v>140</v>
      </c>
      <c r="AT422" s="6" t="s">
        <v>127</v>
      </c>
      <c r="AU422" s="6" t="s">
        <v>114</v>
      </c>
      <c r="AV422" s="6">
        <v>0</v>
      </c>
      <c r="AW422" s="6">
        <v>303</v>
      </c>
      <c r="AX422" s="6">
        <v>3.7</v>
      </c>
      <c r="AY422" s="6">
        <v>118</v>
      </c>
      <c r="AZ422" s="6">
        <v>1.5</v>
      </c>
      <c r="BA422" s="6">
        <v>6.2</v>
      </c>
      <c r="BB422" s="6">
        <v>1</v>
      </c>
      <c r="BC422" s="6">
        <v>896</v>
      </c>
      <c r="BD422" s="6">
        <v>4.5</v>
      </c>
      <c r="BE422" s="6">
        <v>1</v>
      </c>
      <c r="BF422" s="6">
        <v>896</v>
      </c>
      <c r="BG422" s="6">
        <v>10.9</v>
      </c>
      <c r="BH422" s="6">
        <v>1</v>
      </c>
      <c r="BI422" s="6">
        <v>0.4</v>
      </c>
      <c r="BJ422" s="6">
        <v>2</v>
      </c>
      <c r="BK422" s="6">
        <v>210</v>
      </c>
      <c r="BL422" s="6">
        <v>223</v>
      </c>
      <c r="BM422" s="6">
        <v>3.3</v>
      </c>
      <c r="BN422" s="6">
        <v>260</v>
      </c>
      <c r="BO422" s="6">
        <v>3.9</v>
      </c>
      <c r="BP422" s="6">
        <v>9.1999999999999993</v>
      </c>
      <c r="BQ422" s="6"/>
    </row>
    <row r="423" spans="1:69" ht="17" customHeight="1">
      <c r="A423" s="6">
        <v>256565</v>
      </c>
      <c r="B423" s="6" t="s">
        <v>66</v>
      </c>
      <c r="C423" s="6">
        <v>100</v>
      </c>
      <c r="D423" s="6" t="s">
        <v>86</v>
      </c>
      <c r="E423" s="21">
        <f>IF(D423="帰宅",0,IF(D424="帰宅",1,IF(#REF!="帰宅",2,IF(#REF!="帰宅",3,IF(#REF!="帰宅",4,5)))))</f>
        <v>1</v>
      </c>
      <c r="H423" s="21" t="str">
        <f>D424</f>
        <v>帰宅</v>
      </c>
      <c r="I423" s="7">
        <v>40129.441307870373</v>
      </c>
      <c r="J423" s="7">
        <v>40129.459386574075</v>
      </c>
      <c r="K423" s="13">
        <v>0.17288194443972316</v>
      </c>
      <c r="L423" s="23">
        <f>K423+K424</f>
        <v>0.17288194443972316</v>
      </c>
      <c r="M423" s="6">
        <v>1562</v>
      </c>
      <c r="N423" s="10">
        <v>1666.9441147817774</v>
      </c>
      <c r="O423" s="6">
        <v>35.459425449999998</v>
      </c>
      <c r="P423" s="6">
        <v>139.6147675</v>
      </c>
      <c r="Q423" s="6">
        <v>103</v>
      </c>
      <c r="R423" s="6" t="s">
        <v>843</v>
      </c>
      <c r="S423" s="6">
        <v>1002008</v>
      </c>
      <c r="T423" s="6" t="s">
        <v>391</v>
      </c>
      <c r="U423" s="6">
        <v>100200801</v>
      </c>
      <c r="V423" s="6" t="s">
        <v>606</v>
      </c>
      <c r="W423" s="6">
        <v>35.457075920000001</v>
      </c>
      <c r="X423" s="6">
        <v>139.6329475</v>
      </c>
      <c r="Y423" s="6">
        <v>103</v>
      </c>
      <c r="Z423" s="6" t="s">
        <v>843</v>
      </c>
      <c r="AA423" s="6">
        <v>1002002</v>
      </c>
      <c r="AB423" s="6" t="s">
        <v>136</v>
      </c>
      <c r="AC423" s="6">
        <v>100200206</v>
      </c>
      <c r="AD423" s="6" t="s">
        <v>613</v>
      </c>
      <c r="AE423" s="6">
        <v>0</v>
      </c>
      <c r="AF423" s="6">
        <v>2</v>
      </c>
      <c r="AG423" s="6" t="s">
        <v>97</v>
      </c>
      <c r="AH423" s="6" t="s">
        <v>98</v>
      </c>
      <c r="AI423" s="6">
        <v>410</v>
      </c>
      <c r="AJ423" s="6" t="s">
        <v>43</v>
      </c>
      <c r="AL423" s="6" t="str">
        <f>AJ424</f>
        <v>自転車</v>
      </c>
      <c r="AM423" s="6">
        <v>11.2</v>
      </c>
      <c r="AN423" s="6">
        <v>1</v>
      </c>
      <c r="AO423" s="6">
        <v>2558</v>
      </c>
      <c r="AP423" s="6">
        <v>13.2</v>
      </c>
      <c r="AQ423" s="6">
        <v>1</v>
      </c>
      <c r="AR423" s="6">
        <v>18</v>
      </c>
      <c r="AS423" s="6">
        <v>300</v>
      </c>
      <c r="AT423" s="6" t="s">
        <v>114</v>
      </c>
      <c r="AU423" s="6" t="s">
        <v>132</v>
      </c>
      <c r="AV423" s="6">
        <v>1</v>
      </c>
      <c r="AW423" s="6">
        <v>156</v>
      </c>
      <c r="AX423" s="6">
        <v>1.9</v>
      </c>
      <c r="AY423" s="6">
        <v>972</v>
      </c>
      <c r="AZ423" s="6">
        <v>11.7</v>
      </c>
      <c r="BA423" s="6">
        <v>31.599999999999998</v>
      </c>
      <c r="BB423" s="6">
        <v>1</v>
      </c>
      <c r="BC423" s="6">
        <v>2233</v>
      </c>
      <c r="BD423" s="6">
        <v>11.2</v>
      </c>
      <c r="BE423" s="6">
        <v>1</v>
      </c>
      <c r="BF423" s="6">
        <v>2233</v>
      </c>
      <c r="BG423" s="6">
        <v>27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/>
    </row>
    <row r="424" spans="1:69" ht="17" customHeight="1">
      <c r="A424" s="6">
        <v>256576</v>
      </c>
      <c r="B424" s="6" t="s">
        <v>66</v>
      </c>
      <c r="C424" s="6">
        <v>200</v>
      </c>
      <c r="D424" s="6" t="s">
        <v>85</v>
      </c>
      <c r="E424" s="21">
        <f>IF(D424="帰宅",0,IF(#REF!="帰宅",1,IF(#REF!="帰宅",2,IF(#REF!="帰宅",3,IF(#REF!="帰宅",4,5)))))</f>
        <v>0</v>
      </c>
      <c r="G424" s="21" t="str">
        <f>D423</f>
        <v>出勤</v>
      </c>
      <c r="I424" s="7">
        <v>40129.632268518515</v>
      </c>
      <c r="J424" s="7">
        <v>40129.649687500001</v>
      </c>
      <c r="K424" s="13"/>
      <c r="L424" s="23">
        <f>K423+K424</f>
        <v>0.17288194443972316</v>
      </c>
      <c r="M424" s="6">
        <v>1505</v>
      </c>
      <c r="N424" s="10">
        <v>1748.3640571226167</v>
      </c>
      <c r="O424" s="6">
        <v>35.456694970000001</v>
      </c>
      <c r="P424" s="6">
        <v>139.63342499999999</v>
      </c>
      <c r="Q424" s="6">
        <v>103</v>
      </c>
      <c r="R424" s="6" t="s">
        <v>843</v>
      </c>
      <c r="S424" s="6">
        <v>1002002</v>
      </c>
      <c r="T424" s="6" t="s">
        <v>136</v>
      </c>
      <c r="U424" s="6">
        <v>100200205</v>
      </c>
      <c r="V424" s="6" t="s">
        <v>616</v>
      </c>
      <c r="W424" s="6">
        <v>35.459457639999997</v>
      </c>
      <c r="X424" s="6">
        <v>139.61441880000001</v>
      </c>
      <c r="Y424" s="6">
        <v>103</v>
      </c>
      <c r="Z424" s="6" t="s">
        <v>843</v>
      </c>
      <c r="AA424" s="6">
        <v>1002008</v>
      </c>
      <c r="AB424" s="6" t="s">
        <v>391</v>
      </c>
      <c r="AC424" s="6">
        <v>100200801</v>
      </c>
      <c r="AD424" s="6" t="s">
        <v>606</v>
      </c>
      <c r="AE424" s="6">
        <v>0</v>
      </c>
      <c r="AF424" s="6">
        <v>2</v>
      </c>
      <c r="AG424" s="6" t="s">
        <v>97</v>
      </c>
      <c r="AH424" s="6" t="s">
        <v>98</v>
      </c>
      <c r="AI424" s="6">
        <v>410</v>
      </c>
      <c r="AJ424" s="6" t="s">
        <v>43</v>
      </c>
      <c r="AK424" s="21" t="str">
        <f>AJ423</f>
        <v>自転車</v>
      </c>
      <c r="AM424" s="6">
        <v>11.8</v>
      </c>
      <c r="AN424" s="6">
        <v>1</v>
      </c>
      <c r="AO424" s="6">
        <v>4049</v>
      </c>
      <c r="AP424" s="6">
        <v>12.9</v>
      </c>
      <c r="AQ424" s="6">
        <v>1</v>
      </c>
      <c r="AR424" s="6">
        <v>14</v>
      </c>
      <c r="AS424" s="6">
        <v>300</v>
      </c>
      <c r="AT424" s="6" t="s">
        <v>136</v>
      </c>
      <c r="AU424" s="6" t="s">
        <v>114</v>
      </c>
      <c r="AV424" s="6">
        <v>1</v>
      </c>
      <c r="AW424" s="6">
        <v>175</v>
      </c>
      <c r="AX424" s="6">
        <v>2.1</v>
      </c>
      <c r="AY424" s="6">
        <v>321</v>
      </c>
      <c r="AZ424" s="6">
        <v>3.9</v>
      </c>
      <c r="BA424" s="6">
        <v>20</v>
      </c>
      <c r="BB424" s="6">
        <v>1</v>
      </c>
      <c r="BC424" s="6">
        <v>2364</v>
      </c>
      <c r="BD424" s="6">
        <v>11.8</v>
      </c>
      <c r="BE424" s="6">
        <v>1</v>
      </c>
      <c r="BF424" s="6">
        <v>2364</v>
      </c>
      <c r="BG424" s="6">
        <v>28.5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/>
    </row>
    <row r="425" spans="1:69" ht="17" customHeight="1">
      <c r="A425" s="6">
        <v>256646</v>
      </c>
      <c r="B425" s="6" t="s">
        <v>66</v>
      </c>
      <c r="C425" s="6">
        <v>100</v>
      </c>
      <c r="D425" s="6" t="s">
        <v>86</v>
      </c>
      <c r="E425" s="6">
        <v>1</v>
      </c>
      <c r="F425" s="21">
        <f>IF(D425="帰宅",0,IF(D426="帰宅",1,IF(D427="帰宅",2,IF(D428="帰宅",3,IF(D429="帰宅",4,5)))))</f>
        <v>2</v>
      </c>
      <c r="H425" s="21" t="str">
        <f>D426</f>
        <v>買い物</v>
      </c>
      <c r="I425" s="7">
        <v>40130.439953703702</v>
      </c>
      <c r="J425" s="7">
        <v>40130.452175925922</v>
      </c>
      <c r="K425" s="13">
        <v>0.184918981482042</v>
      </c>
      <c r="L425" s="23">
        <f>K425+K426+K427</f>
        <v>0.19413194444496185</v>
      </c>
      <c r="M425" s="6">
        <v>1056</v>
      </c>
      <c r="N425" s="10">
        <v>1554.1924366848011</v>
      </c>
      <c r="O425" s="6">
        <v>35.465648170000001</v>
      </c>
      <c r="P425" s="6">
        <v>139.61942920000001</v>
      </c>
      <c r="Q425" s="6">
        <v>103</v>
      </c>
      <c r="R425" s="6" t="s">
        <v>843</v>
      </c>
      <c r="S425" s="6">
        <v>1002006</v>
      </c>
      <c r="T425" s="6" t="s">
        <v>386</v>
      </c>
      <c r="U425" s="6">
        <v>100200601</v>
      </c>
      <c r="V425" s="6" t="s">
        <v>586</v>
      </c>
      <c r="W425" s="6">
        <v>35.457268999999997</v>
      </c>
      <c r="X425" s="6">
        <v>139.63316739999999</v>
      </c>
      <c r="Y425" s="6">
        <v>103</v>
      </c>
      <c r="Z425" s="6" t="s">
        <v>843</v>
      </c>
      <c r="AA425" s="6">
        <v>1002002</v>
      </c>
      <c r="AB425" s="6" t="s">
        <v>136</v>
      </c>
      <c r="AC425" s="6">
        <v>100200206</v>
      </c>
      <c r="AD425" s="6" t="s">
        <v>613</v>
      </c>
      <c r="AE425" s="6">
        <v>0</v>
      </c>
      <c r="AF425" s="6">
        <v>2</v>
      </c>
      <c r="AG425" s="6" t="s">
        <v>97</v>
      </c>
      <c r="AH425" s="6" t="s">
        <v>98</v>
      </c>
      <c r="AI425" s="6">
        <v>410</v>
      </c>
      <c r="AJ425" s="6" t="s">
        <v>43</v>
      </c>
      <c r="AL425" s="21" t="str">
        <f>AJ426</f>
        <v>自転車</v>
      </c>
      <c r="AM425" s="6">
        <v>10.199999999999999</v>
      </c>
      <c r="AN425" s="6">
        <v>1</v>
      </c>
      <c r="AO425" s="6">
        <v>2781</v>
      </c>
      <c r="AP425" s="6">
        <v>12</v>
      </c>
      <c r="AQ425" s="6">
        <v>1</v>
      </c>
      <c r="AR425" s="6">
        <v>1</v>
      </c>
      <c r="AS425" s="6">
        <v>180</v>
      </c>
      <c r="AT425" s="6" t="s">
        <v>127</v>
      </c>
      <c r="AU425" s="6" t="s">
        <v>132</v>
      </c>
      <c r="AV425" s="6">
        <v>0</v>
      </c>
      <c r="AW425" s="6">
        <v>315</v>
      </c>
      <c r="AX425" s="6">
        <v>3.8</v>
      </c>
      <c r="AY425" s="6">
        <v>934</v>
      </c>
      <c r="AZ425" s="6">
        <v>11.2</v>
      </c>
      <c r="BA425" s="6">
        <v>16</v>
      </c>
      <c r="BB425" s="6">
        <v>1</v>
      </c>
      <c r="BC425" s="6">
        <v>2031</v>
      </c>
      <c r="BD425" s="6">
        <v>10.199999999999999</v>
      </c>
      <c r="BE425" s="6">
        <v>1</v>
      </c>
      <c r="BF425" s="6">
        <v>2031</v>
      </c>
      <c r="BG425" s="6">
        <v>24.3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</row>
    <row r="426" spans="1:69" ht="17" customHeight="1">
      <c r="A426" s="6">
        <v>256655</v>
      </c>
      <c r="B426" s="6" t="s">
        <v>66</v>
      </c>
      <c r="C426" s="6">
        <v>500</v>
      </c>
      <c r="D426" s="6" t="s">
        <v>33</v>
      </c>
      <c r="E426" s="6">
        <v>1</v>
      </c>
      <c r="F426" s="21">
        <f>IF(D426="帰宅",0,IF(D427="帰宅",1,IF(D428="帰宅",2,IF(D429="帰宅",3,IF(D430="帰宅",4,5)))))</f>
        <v>1</v>
      </c>
      <c r="G426" s="21" t="str">
        <f>D425</f>
        <v>出勤</v>
      </c>
      <c r="H426" s="21" t="str">
        <f>D427</f>
        <v>帰宅</v>
      </c>
      <c r="I426" s="7">
        <v>40130.637094907404</v>
      </c>
      <c r="J426" s="7">
        <v>40130.65320601852</v>
      </c>
      <c r="K426" s="13">
        <v>9.2129629629198462E-3</v>
      </c>
      <c r="L426" s="23">
        <f>K425+K426+K427</f>
        <v>0.19413194444496185</v>
      </c>
      <c r="M426" s="6">
        <v>1392</v>
      </c>
      <c r="N426" s="10">
        <v>576.58414957008813</v>
      </c>
      <c r="O426" s="6">
        <v>35.456635980000001</v>
      </c>
      <c r="P426" s="6">
        <v>139.63369850000001</v>
      </c>
      <c r="Q426" s="6">
        <v>103</v>
      </c>
      <c r="R426" s="6" t="s">
        <v>843</v>
      </c>
      <c r="S426" s="6">
        <v>1002002</v>
      </c>
      <c r="T426" s="6" t="s">
        <v>136</v>
      </c>
      <c r="U426" s="6">
        <v>100200205</v>
      </c>
      <c r="V426" s="6" t="s">
        <v>616</v>
      </c>
      <c r="W426" s="6">
        <v>35.457848339999998</v>
      </c>
      <c r="X426" s="6">
        <v>139.62750800000001</v>
      </c>
      <c r="Y426" s="6">
        <v>103</v>
      </c>
      <c r="Z426" s="6" t="s">
        <v>843</v>
      </c>
      <c r="AA426" s="6">
        <v>1002002</v>
      </c>
      <c r="AB426" s="6" t="s">
        <v>136</v>
      </c>
      <c r="AC426" s="6">
        <v>100200207</v>
      </c>
      <c r="AD426" s="6" t="s">
        <v>608</v>
      </c>
      <c r="AE426" s="6">
        <v>0</v>
      </c>
      <c r="AF426" s="6">
        <v>2</v>
      </c>
      <c r="AG426" s="6" t="s">
        <v>97</v>
      </c>
      <c r="AH426" s="6" t="s">
        <v>98</v>
      </c>
      <c r="AI426" s="6">
        <v>410</v>
      </c>
      <c r="AJ426" s="6" t="s">
        <v>43</v>
      </c>
      <c r="AK426" s="21" t="str">
        <f>AJ425</f>
        <v>自転車</v>
      </c>
      <c r="AL426" s="21" t="str">
        <f>AJ427</f>
        <v>自転車</v>
      </c>
      <c r="AM426" s="6">
        <v>4.7</v>
      </c>
      <c r="AN426" s="6">
        <v>1</v>
      </c>
      <c r="AO426" s="6">
        <v>741</v>
      </c>
      <c r="AP426" s="6">
        <v>3.2</v>
      </c>
      <c r="AQ426" s="6">
        <v>1</v>
      </c>
      <c r="AR426" s="6">
        <v>1</v>
      </c>
      <c r="AS426" s="6">
        <v>180</v>
      </c>
      <c r="AT426" s="6" t="s">
        <v>136</v>
      </c>
      <c r="AU426" s="6" t="s">
        <v>132</v>
      </c>
      <c r="AV426" s="6">
        <v>0</v>
      </c>
      <c r="AW426" s="6">
        <v>634</v>
      </c>
      <c r="AX426" s="6">
        <v>7.6</v>
      </c>
      <c r="AY426" s="6">
        <v>553</v>
      </c>
      <c r="AZ426" s="6">
        <v>6.7</v>
      </c>
      <c r="BA426" s="6">
        <v>15.3</v>
      </c>
      <c r="BB426" s="6">
        <v>1</v>
      </c>
      <c r="BC426" s="6">
        <v>930</v>
      </c>
      <c r="BD426" s="6">
        <v>4.7</v>
      </c>
      <c r="BE426" s="6">
        <v>1</v>
      </c>
      <c r="BF426" s="6">
        <v>930</v>
      </c>
      <c r="BG426" s="6">
        <v>11.5</v>
      </c>
      <c r="BH426" s="6">
        <v>1</v>
      </c>
      <c r="BI426" s="6">
        <v>0.53</v>
      </c>
      <c r="BJ426" s="6">
        <v>2</v>
      </c>
      <c r="BK426" s="6">
        <v>210</v>
      </c>
      <c r="BL426" s="6">
        <v>372</v>
      </c>
      <c r="BM426" s="6">
        <v>5.6</v>
      </c>
      <c r="BN426" s="6">
        <v>62</v>
      </c>
      <c r="BO426" s="6">
        <v>0.9</v>
      </c>
      <c r="BP426" s="6">
        <v>8.5</v>
      </c>
    </row>
    <row r="427" spans="1:69" ht="17" customHeight="1">
      <c r="A427" s="6">
        <v>256657</v>
      </c>
      <c r="B427" s="6" t="s">
        <v>66</v>
      </c>
      <c r="C427" s="6">
        <v>200</v>
      </c>
      <c r="D427" s="6" t="s">
        <v>85</v>
      </c>
      <c r="E427" s="6"/>
      <c r="F427" s="21">
        <f>IF(D427="帰宅",0,IF(D428="帰宅",1,IF(D429="帰宅",2,IF(D430="帰宅",3,IF(#REF!="帰宅",4,5)))))</f>
        <v>0</v>
      </c>
      <c r="G427" s="21" t="str">
        <f>D426</f>
        <v>買い物</v>
      </c>
      <c r="I427" s="7">
        <v>40130.662418981483</v>
      </c>
      <c r="J427" s="7">
        <v>40130.678182870368</v>
      </c>
      <c r="K427" s="13"/>
      <c r="L427" s="23">
        <f>K425+K426+K427</f>
        <v>0.19413194444496185</v>
      </c>
      <c r="M427" s="6">
        <v>1362</v>
      </c>
      <c r="N427" s="10">
        <v>1259.3312497846555</v>
      </c>
      <c r="O427" s="6">
        <v>35.457794749999998</v>
      </c>
      <c r="P427" s="6">
        <v>139.6276153</v>
      </c>
      <c r="Q427" s="6">
        <v>103</v>
      </c>
      <c r="R427" s="6" t="s">
        <v>843</v>
      </c>
      <c r="S427" s="6">
        <v>1002002</v>
      </c>
      <c r="T427" s="6" t="s">
        <v>136</v>
      </c>
      <c r="U427" s="6">
        <v>100200207</v>
      </c>
      <c r="V427" s="6" t="s">
        <v>608</v>
      </c>
      <c r="W427" s="6">
        <v>35.459709799999999</v>
      </c>
      <c r="X427" s="6">
        <v>139.6139091</v>
      </c>
      <c r="Y427" s="6">
        <v>103</v>
      </c>
      <c r="Z427" s="6" t="s">
        <v>843</v>
      </c>
      <c r="AA427" s="6">
        <v>1002008</v>
      </c>
      <c r="AB427" s="6" t="s">
        <v>391</v>
      </c>
      <c r="AC427" s="6">
        <v>100200803</v>
      </c>
      <c r="AD427" s="6" t="s">
        <v>601</v>
      </c>
      <c r="AE427" s="6">
        <v>0</v>
      </c>
      <c r="AF427" s="6">
        <v>2</v>
      </c>
      <c r="AG427" s="6" t="s">
        <v>97</v>
      </c>
      <c r="AH427" s="6" t="s">
        <v>98</v>
      </c>
      <c r="AI427" s="6">
        <v>410</v>
      </c>
      <c r="AJ427" s="6" t="s">
        <v>43</v>
      </c>
      <c r="AK427" s="21" t="str">
        <f>AJ426</f>
        <v>自転車</v>
      </c>
      <c r="AM427" s="6">
        <v>9.1</v>
      </c>
      <c r="AN427" s="6">
        <v>1</v>
      </c>
      <c r="AO427" s="6">
        <v>2248</v>
      </c>
      <c r="AP427" s="6">
        <v>8</v>
      </c>
      <c r="AQ427" s="6">
        <v>1</v>
      </c>
      <c r="AR427" s="6">
        <v>12</v>
      </c>
      <c r="AS427" s="6">
        <v>300</v>
      </c>
      <c r="AT427" s="6" t="s">
        <v>132</v>
      </c>
      <c r="AU427" s="6" t="s">
        <v>114</v>
      </c>
      <c r="AV427" s="6">
        <v>1</v>
      </c>
      <c r="AW427" s="6">
        <v>528</v>
      </c>
      <c r="AX427" s="6">
        <v>6.4</v>
      </c>
      <c r="AY427" s="6">
        <v>338</v>
      </c>
      <c r="AZ427" s="6">
        <v>4.0999999999999996</v>
      </c>
      <c r="BA427" s="6">
        <v>22.5</v>
      </c>
      <c r="BB427" s="6">
        <v>1</v>
      </c>
      <c r="BC427" s="6">
        <v>1815</v>
      </c>
      <c r="BD427" s="6">
        <v>9.1</v>
      </c>
      <c r="BE427" s="6">
        <v>1</v>
      </c>
      <c r="BF427" s="6">
        <v>1815</v>
      </c>
      <c r="BG427" s="6">
        <v>21.8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</row>
    <row r="428" spans="1:69" ht="17" customHeight="1">
      <c r="A428" s="6">
        <v>256727</v>
      </c>
      <c r="B428" s="6" t="s">
        <v>66</v>
      </c>
      <c r="C428" s="6">
        <v>500</v>
      </c>
      <c r="D428" s="6" t="s">
        <v>33</v>
      </c>
      <c r="E428" s="6">
        <v>1</v>
      </c>
      <c r="F428" s="21">
        <f>IF(D428="帰宅",0,IF(D429="帰宅",1,IF(D430="帰宅",2,IF(#REF!="帰宅",3,IF(#REF!="帰宅",4,5)))))</f>
        <v>2</v>
      </c>
      <c r="H428" s="21" t="str">
        <f>D429</f>
        <v>買い物</v>
      </c>
      <c r="I428" s="7">
        <v>40131.567928240744</v>
      </c>
      <c r="J428" s="7">
        <v>40131.621620370373</v>
      </c>
      <c r="K428" s="13">
        <v>6.0937499998544808E-2</v>
      </c>
      <c r="L428" s="23">
        <f>K428+K429+K430</f>
        <v>7.2997685179871041E-2</v>
      </c>
      <c r="M428" s="6">
        <v>4639</v>
      </c>
      <c r="N428" s="10">
        <v>1130.6325562118454</v>
      </c>
      <c r="O428" s="6">
        <v>35.459489840000003</v>
      </c>
      <c r="P428" s="6">
        <v>139.61457970000001</v>
      </c>
      <c r="Q428" s="6">
        <v>103</v>
      </c>
      <c r="R428" s="6" t="s">
        <v>843</v>
      </c>
      <c r="S428" s="6">
        <v>1002008</v>
      </c>
      <c r="T428" s="6" t="s">
        <v>391</v>
      </c>
      <c r="U428" s="6">
        <v>100200801</v>
      </c>
      <c r="V428" s="6" t="s">
        <v>606</v>
      </c>
      <c r="W428" s="6">
        <v>35.454318600000001</v>
      </c>
      <c r="X428" s="6">
        <v>139.6038294</v>
      </c>
      <c r="Y428" s="6">
        <v>106</v>
      </c>
      <c r="Z428" s="6" t="s">
        <v>841</v>
      </c>
      <c r="AA428" s="6">
        <v>1005012</v>
      </c>
      <c r="AB428" s="6" t="s">
        <v>398</v>
      </c>
      <c r="AC428" s="6">
        <v>100501203</v>
      </c>
      <c r="AD428" s="6" t="s">
        <v>197</v>
      </c>
      <c r="AE428" s="6">
        <v>0</v>
      </c>
      <c r="AF428" s="6">
        <v>2</v>
      </c>
      <c r="AG428" s="6" t="s">
        <v>97</v>
      </c>
      <c r="AH428" s="6" t="s">
        <v>98</v>
      </c>
      <c r="AI428" s="6">
        <v>100</v>
      </c>
      <c r="AJ428" s="6" t="s">
        <v>93</v>
      </c>
      <c r="AL428" s="21" t="str">
        <f>AJ429</f>
        <v>徒歩</v>
      </c>
      <c r="AM428" s="6">
        <v>6.6</v>
      </c>
      <c r="AN428" s="6">
        <v>1</v>
      </c>
      <c r="AO428" s="6">
        <v>1483</v>
      </c>
      <c r="AP428" s="6">
        <v>6.6</v>
      </c>
      <c r="AQ428" s="6">
        <v>1</v>
      </c>
      <c r="AR428" s="6">
        <v>3</v>
      </c>
      <c r="AS428" s="6">
        <v>140</v>
      </c>
      <c r="AT428" s="6" t="s">
        <v>114</v>
      </c>
      <c r="AU428" s="6" t="s">
        <v>197</v>
      </c>
      <c r="AV428" s="6">
        <v>0</v>
      </c>
      <c r="AW428" s="6">
        <v>308</v>
      </c>
      <c r="AX428" s="6">
        <v>3.7</v>
      </c>
      <c r="AY428" s="6">
        <v>155</v>
      </c>
      <c r="AZ428" s="6">
        <v>1.8</v>
      </c>
      <c r="BA428" s="6">
        <v>8.5</v>
      </c>
      <c r="BB428" s="6">
        <v>1</v>
      </c>
      <c r="BC428" s="6">
        <v>1249</v>
      </c>
      <c r="BD428" s="6">
        <v>6.2</v>
      </c>
      <c r="BE428" s="6">
        <v>1</v>
      </c>
      <c r="BF428" s="6">
        <v>1249</v>
      </c>
      <c r="BG428" s="6">
        <v>15.8</v>
      </c>
      <c r="BH428" s="6">
        <v>1</v>
      </c>
      <c r="BI428" s="6">
        <v>0.8</v>
      </c>
      <c r="BJ428" s="6">
        <v>2</v>
      </c>
      <c r="BK428" s="6">
        <v>210</v>
      </c>
      <c r="BL428" s="6">
        <v>417</v>
      </c>
      <c r="BM428" s="6">
        <v>6.3</v>
      </c>
      <c r="BN428" s="6">
        <v>147</v>
      </c>
      <c r="BO428" s="6">
        <v>2.2000000000000002</v>
      </c>
      <c r="BP428" s="6">
        <v>10.5</v>
      </c>
    </row>
    <row r="429" spans="1:69" ht="17" customHeight="1">
      <c r="A429" s="6">
        <v>256751</v>
      </c>
      <c r="B429" s="6" t="s">
        <v>66</v>
      </c>
      <c r="C429" s="6">
        <v>500</v>
      </c>
      <c r="D429" s="6" t="s">
        <v>33</v>
      </c>
      <c r="E429" s="6">
        <v>1</v>
      </c>
      <c r="F429" s="21">
        <f>IF(D429="帰宅",0,IF(D430="帰宅",1,IF(#REF!="帰宅",2,IF(#REF!="帰宅",3,IF(#REF!="帰宅",4,5)))))</f>
        <v>1</v>
      </c>
      <c r="G429" s="21" t="str">
        <f>D428</f>
        <v>買い物</v>
      </c>
      <c r="H429" s="21" t="str">
        <f>D430</f>
        <v>帰宅</v>
      </c>
      <c r="I429" s="7">
        <v>40131.682557870372</v>
      </c>
      <c r="J429" s="7">
        <v>40131.690740740742</v>
      </c>
      <c r="K429" s="13">
        <v>1.2060185181326233E-2</v>
      </c>
      <c r="L429" s="23">
        <f>K428+K429+K430</f>
        <v>7.2997685179871041E-2</v>
      </c>
      <c r="M429" s="6">
        <v>707</v>
      </c>
      <c r="N429" s="10">
        <v>634.9799779801034</v>
      </c>
      <c r="O429" s="6">
        <v>35.459398649999997</v>
      </c>
      <c r="P429" s="6">
        <v>139.6145851</v>
      </c>
      <c r="Q429" s="6">
        <v>103</v>
      </c>
      <c r="R429" s="6" t="s">
        <v>843</v>
      </c>
      <c r="S429" s="6">
        <v>1002008</v>
      </c>
      <c r="T429" s="6" t="s">
        <v>391</v>
      </c>
      <c r="U429" s="6">
        <v>100200801</v>
      </c>
      <c r="V429" s="6" t="s">
        <v>606</v>
      </c>
      <c r="W429" s="6">
        <v>35.46432858</v>
      </c>
      <c r="X429" s="6">
        <v>139.61812560000001</v>
      </c>
      <c r="Y429" s="6">
        <v>103</v>
      </c>
      <c r="Z429" s="6" t="s">
        <v>843</v>
      </c>
      <c r="AA429" s="6">
        <v>1002006</v>
      </c>
      <c r="AB429" s="6" t="s">
        <v>386</v>
      </c>
      <c r="AC429" s="6">
        <v>100200602</v>
      </c>
      <c r="AD429" s="6" t="s">
        <v>593</v>
      </c>
      <c r="AE429" s="6">
        <v>0</v>
      </c>
      <c r="AF429" s="6">
        <v>2</v>
      </c>
      <c r="AG429" s="6" t="s">
        <v>97</v>
      </c>
      <c r="AH429" s="6" t="s">
        <v>98</v>
      </c>
      <c r="AI429" s="6">
        <v>420</v>
      </c>
      <c r="AJ429" s="6" t="s">
        <v>95</v>
      </c>
      <c r="AK429" s="21" t="str">
        <f>AJ428</f>
        <v>自動車</v>
      </c>
      <c r="AL429" s="21" t="str">
        <f>AJ430</f>
        <v>自転車</v>
      </c>
      <c r="AM429" s="6">
        <v>8.9</v>
      </c>
      <c r="AN429" s="6">
        <v>1</v>
      </c>
      <c r="AO429" s="6">
        <v>806</v>
      </c>
      <c r="AP429" s="6">
        <v>5.9</v>
      </c>
      <c r="AQ429" s="6">
        <v>1</v>
      </c>
      <c r="AR429" s="6">
        <v>2</v>
      </c>
      <c r="AS429" s="6">
        <v>140</v>
      </c>
      <c r="AT429" s="6" t="s">
        <v>114</v>
      </c>
      <c r="AU429" s="6" t="s">
        <v>127</v>
      </c>
      <c r="AV429" s="6">
        <v>0</v>
      </c>
      <c r="AW429" s="6">
        <v>314</v>
      </c>
      <c r="AX429" s="6">
        <v>3.8</v>
      </c>
      <c r="AY429" s="6">
        <v>436</v>
      </c>
      <c r="AZ429" s="6">
        <v>5.3</v>
      </c>
      <c r="BA429" s="6">
        <v>11.1</v>
      </c>
      <c r="BB429" s="6">
        <v>1</v>
      </c>
      <c r="BC429" s="6">
        <v>739</v>
      </c>
      <c r="BD429" s="6">
        <v>3.7</v>
      </c>
      <c r="BE429" s="6">
        <v>1</v>
      </c>
      <c r="BF429" s="6">
        <v>739</v>
      </c>
      <c r="BG429" s="6">
        <v>8.9</v>
      </c>
      <c r="BH429" s="6">
        <v>1</v>
      </c>
      <c r="BI429" s="6">
        <v>0.4</v>
      </c>
      <c r="BJ429" s="6">
        <v>1</v>
      </c>
      <c r="BK429" s="6">
        <v>210</v>
      </c>
      <c r="BL429" s="6">
        <v>153</v>
      </c>
      <c r="BM429" s="6">
        <v>2.2999999999999998</v>
      </c>
      <c r="BN429" s="6">
        <v>95</v>
      </c>
      <c r="BO429" s="6">
        <v>1.4</v>
      </c>
      <c r="BP429" s="6">
        <v>4.6999999999999993</v>
      </c>
    </row>
    <row r="430" spans="1:69" ht="17" customHeight="1">
      <c r="A430" s="6">
        <v>256756</v>
      </c>
      <c r="B430" s="6" t="s">
        <v>66</v>
      </c>
      <c r="C430" s="6">
        <v>200</v>
      </c>
      <c r="D430" s="6" t="s">
        <v>85</v>
      </c>
      <c r="E430" s="6"/>
      <c r="F430" s="21">
        <f>IF(D430="帰宅",0,IF(#REF!="帰宅",1,IF(#REF!="帰宅",2,IF(#REF!="帰宅",3,IF(#REF!="帰宅",4,5)))))</f>
        <v>0</v>
      </c>
      <c r="G430" s="21" t="str">
        <f>D429</f>
        <v>買い物</v>
      </c>
      <c r="I430" s="7">
        <v>40131.702800925923</v>
      </c>
      <c r="J430" s="7">
        <v>40131.712916666664</v>
      </c>
      <c r="K430" s="13"/>
      <c r="L430" s="23">
        <f>K428+K429+K430</f>
        <v>7.2997685179871041E-2</v>
      </c>
      <c r="M430" s="6">
        <v>874</v>
      </c>
      <c r="N430" s="10">
        <v>567.27867562241227</v>
      </c>
      <c r="O430" s="6">
        <v>35.464215889999998</v>
      </c>
      <c r="P430" s="6">
        <v>139.6175891</v>
      </c>
      <c r="Q430" s="6">
        <v>103</v>
      </c>
      <c r="R430" s="6" t="s">
        <v>843</v>
      </c>
      <c r="S430" s="6">
        <v>1002006</v>
      </c>
      <c r="T430" s="6" t="s">
        <v>386</v>
      </c>
      <c r="U430" s="6">
        <v>100200602</v>
      </c>
      <c r="V430" s="6" t="s">
        <v>593</v>
      </c>
      <c r="W430" s="6">
        <v>35.45930748</v>
      </c>
      <c r="X430" s="6">
        <v>139.61587789999999</v>
      </c>
      <c r="Y430" s="6">
        <v>103</v>
      </c>
      <c r="Z430" s="6" t="s">
        <v>843</v>
      </c>
      <c r="AA430" s="6">
        <v>1002008</v>
      </c>
      <c r="AB430" s="6" t="s">
        <v>391</v>
      </c>
      <c r="AC430" s="6">
        <v>100200801</v>
      </c>
      <c r="AD430" s="6" t="s">
        <v>606</v>
      </c>
      <c r="AE430" s="6">
        <v>0</v>
      </c>
      <c r="AF430" s="6">
        <v>2</v>
      </c>
      <c r="AG430" s="6" t="s">
        <v>97</v>
      </c>
      <c r="AH430" s="6" t="s">
        <v>98</v>
      </c>
      <c r="AI430" s="6">
        <v>410</v>
      </c>
      <c r="AJ430" s="6" t="s">
        <v>43</v>
      </c>
      <c r="AK430" s="21" t="str">
        <f>AJ429</f>
        <v>徒歩</v>
      </c>
      <c r="AM430" s="6">
        <v>3.9</v>
      </c>
      <c r="AN430" s="6">
        <v>1</v>
      </c>
      <c r="AO430" s="6">
        <v>873</v>
      </c>
      <c r="AP430" s="6">
        <v>4.3</v>
      </c>
      <c r="AQ430" s="6">
        <v>1</v>
      </c>
      <c r="AR430" s="6">
        <v>1</v>
      </c>
      <c r="AS430" s="6">
        <v>140</v>
      </c>
      <c r="AT430" s="6" t="s">
        <v>127</v>
      </c>
      <c r="AU430" s="6" t="s">
        <v>114</v>
      </c>
      <c r="AV430" s="6">
        <v>0</v>
      </c>
      <c r="AW430" s="6">
        <v>487</v>
      </c>
      <c r="AX430" s="6">
        <v>5.9</v>
      </c>
      <c r="AY430" s="6">
        <v>83</v>
      </c>
      <c r="AZ430" s="6">
        <v>1</v>
      </c>
      <c r="BA430" s="6">
        <v>7.9</v>
      </c>
      <c r="BB430" s="6">
        <v>1</v>
      </c>
      <c r="BC430" s="6">
        <v>776</v>
      </c>
      <c r="BD430" s="6">
        <v>3.9</v>
      </c>
      <c r="BE430" s="6">
        <v>1</v>
      </c>
      <c r="BF430" s="6">
        <v>776</v>
      </c>
      <c r="BG430" s="6">
        <v>9.3000000000000007</v>
      </c>
      <c r="BH430" s="6">
        <v>1</v>
      </c>
      <c r="BI430" s="6">
        <v>0.4</v>
      </c>
      <c r="BJ430" s="6">
        <v>1</v>
      </c>
      <c r="BK430" s="6">
        <v>210</v>
      </c>
      <c r="BL430" s="6">
        <v>306</v>
      </c>
      <c r="BM430" s="6">
        <v>4.5999999999999996</v>
      </c>
      <c r="BN430" s="6">
        <v>238</v>
      </c>
      <c r="BO430" s="6">
        <v>3.6</v>
      </c>
      <c r="BP430" s="6">
        <v>9.1999999999999993</v>
      </c>
    </row>
    <row r="431" spans="1:69" ht="17" customHeight="1">
      <c r="A431" s="6">
        <v>257035</v>
      </c>
      <c r="B431" s="6" t="s">
        <v>66</v>
      </c>
      <c r="C431" s="6">
        <v>500</v>
      </c>
      <c r="D431" s="6" t="s">
        <v>33</v>
      </c>
      <c r="E431" s="21">
        <f>IF(D431="帰宅",0,IF(D432="帰宅",1,IF(D433="帰宅",2,IF(D434="帰宅",3,IF(D435="帰宅",4,5)))))</f>
        <v>1</v>
      </c>
      <c r="H431" s="21" t="str">
        <f>D432</f>
        <v>帰宅</v>
      </c>
      <c r="I431" s="7">
        <v>40134.393622685187</v>
      </c>
      <c r="J431" s="7">
        <v>40134.415069444447</v>
      </c>
      <c r="K431" s="13">
        <v>4.4166666666569654E-2</v>
      </c>
      <c r="L431" s="23">
        <f>K431+K432</f>
        <v>4.4166666666569654E-2</v>
      </c>
      <c r="M431" s="6">
        <v>1853</v>
      </c>
      <c r="N431" s="10">
        <v>1432.9994667025201</v>
      </c>
      <c r="O431" s="6">
        <v>35.459425439999997</v>
      </c>
      <c r="P431" s="6">
        <v>139.6144563</v>
      </c>
      <c r="Q431" s="6">
        <v>103</v>
      </c>
      <c r="R431" s="6" t="s">
        <v>843</v>
      </c>
      <c r="S431" s="6">
        <v>1002008</v>
      </c>
      <c r="T431" s="6" t="s">
        <v>391</v>
      </c>
      <c r="U431" s="6">
        <v>100200801</v>
      </c>
      <c r="V431" s="6" t="s">
        <v>606</v>
      </c>
      <c r="W431" s="6">
        <v>35.45842768</v>
      </c>
      <c r="X431" s="6">
        <v>139.5986796</v>
      </c>
      <c r="Y431" s="6">
        <v>106</v>
      </c>
      <c r="Z431" s="6" t="s">
        <v>841</v>
      </c>
      <c r="AA431" s="6">
        <v>1005013</v>
      </c>
      <c r="AB431" s="6" t="s">
        <v>204</v>
      </c>
      <c r="AC431" s="6">
        <v>100501304</v>
      </c>
      <c r="AD431" s="6" t="s">
        <v>605</v>
      </c>
      <c r="AE431" s="6">
        <v>0</v>
      </c>
      <c r="AF431" s="6">
        <v>2</v>
      </c>
      <c r="AG431" s="6" t="s">
        <v>97</v>
      </c>
      <c r="AH431" s="6" t="s">
        <v>98</v>
      </c>
      <c r="AI431" s="6">
        <v>100</v>
      </c>
      <c r="AJ431" s="6" t="s">
        <v>93</v>
      </c>
      <c r="AL431" s="6" t="str">
        <f>AJ432</f>
        <v>自動車</v>
      </c>
      <c r="AM431" s="6">
        <v>7.9</v>
      </c>
      <c r="AN431" s="6">
        <v>1</v>
      </c>
      <c r="AO431" s="6">
        <v>2036</v>
      </c>
      <c r="AP431" s="6">
        <v>7.9</v>
      </c>
      <c r="AQ431" s="6">
        <v>0</v>
      </c>
      <c r="AR431" s="6">
        <v>5</v>
      </c>
      <c r="AS431" s="6">
        <v>140</v>
      </c>
      <c r="AT431" s="6" t="s">
        <v>114</v>
      </c>
      <c r="AU431" s="6" t="s">
        <v>204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1</v>
      </c>
      <c r="BC431" s="6">
        <v>1670</v>
      </c>
      <c r="BD431" s="6">
        <v>8.4</v>
      </c>
      <c r="BE431" s="6">
        <v>1</v>
      </c>
      <c r="BF431" s="6">
        <v>1670</v>
      </c>
      <c r="BG431" s="6">
        <v>21</v>
      </c>
      <c r="BH431" s="6">
        <v>1</v>
      </c>
      <c r="BI431" s="6">
        <v>1.7</v>
      </c>
      <c r="BJ431" s="6">
        <v>6</v>
      </c>
      <c r="BK431" s="6">
        <v>210</v>
      </c>
      <c r="BL431" s="6">
        <v>404</v>
      </c>
      <c r="BM431" s="6">
        <v>6.1</v>
      </c>
      <c r="BN431" s="6">
        <v>76</v>
      </c>
      <c r="BO431" s="6">
        <v>1.1000000000000001</v>
      </c>
      <c r="BP431" s="6">
        <v>13.2</v>
      </c>
      <c r="BQ431" s="6"/>
    </row>
    <row r="432" spans="1:69" ht="17" customHeight="1">
      <c r="A432" s="6">
        <v>257038</v>
      </c>
      <c r="B432" s="6" t="s">
        <v>66</v>
      </c>
      <c r="C432" s="6">
        <v>200</v>
      </c>
      <c r="D432" s="6" t="s">
        <v>85</v>
      </c>
      <c r="E432" s="21">
        <f>IF(D432="帰宅",0,IF(D433="帰宅",1,IF(D434="帰宅",2,IF(D435="帰宅",3,IF(D436="帰宅",4,5)))))</f>
        <v>0</v>
      </c>
      <c r="G432" s="21" t="str">
        <f>D431</f>
        <v>買い物</v>
      </c>
      <c r="I432" s="7">
        <v>40134.459236111114</v>
      </c>
      <c r="J432" s="7">
        <v>40134.468622685185</v>
      </c>
      <c r="K432" s="13"/>
      <c r="L432" s="23">
        <f>K431+K432</f>
        <v>4.4166666666569654E-2</v>
      </c>
      <c r="M432" s="6">
        <v>811</v>
      </c>
      <c r="N432" s="10">
        <v>1438.8288800737423</v>
      </c>
      <c r="O432" s="6">
        <v>35.458486669999999</v>
      </c>
      <c r="P432" s="6">
        <v>139.59868499999999</v>
      </c>
      <c r="Q432" s="6">
        <v>106</v>
      </c>
      <c r="R432" s="6" t="s">
        <v>841</v>
      </c>
      <c r="S432" s="6">
        <v>1005013</v>
      </c>
      <c r="T432" s="6" t="s">
        <v>204</v>
      </c>
      <c r="U432" s="6">
        <v>100501304</v>
      </c>
      <c r="V432" s="6" t="s">
        <v>605</v>
      </c>
      <c r="W432" s="6">
        <v>35.459366449999997</v>
      </c>
      <c r="X432" s="6">
        <v>139.6145368</v>
      </c>
      <c r="Y432" s="6">
        <v>103</v>
      </c>
      <c r="Z432" s="6" t="s">
        <v>843</v>
      </c>
      <c r="AA432" s="6">
        <v>1002008</v>
      </c>
      <c r="AB432" s="6" t="s">
        <v>391</v>
      </c>
      <c r="AC432" s="6">
        <v>100200801</v>
      </c>
      <c r="AD432" s="6" t="s">
        <v>606</v>
      </c>
      <c r="AE432" s="6">
        <v>0</v>
      </c>
      <c r="AF432" s="6">
        <v>2</v>
      </c>
      <c r="AG432" s="6" t="s">
        <v>97</v>
      </c>
      <c r="AH432" s="6" t="s">
        <v>98</v>
      </c>
      <c r="AI432" s="6">
        <v>100</v>
      </c>
      <c r="AJ432" s="6" t="s">
        <v>93</v>
      </c>
      <c r="AK432" s="21" t="str">
        <f>AJ431</f>
        <v>自動車</v>
      </c>
      <c r="AM432" s="6">
        <v>9.1</v>
      </c>
      <c r="AN432" s="6">
        <v>1</v>
      </c>
      <c r="AO432" s="6">
        <v>2846</v>
      </c>
      <c r="AP432" s="6">
        <v>9.1</v>
      </c>
      <c r="AQ432" s="6">
        <v>0</v>
      </c>
      <c r="AR432" s="6">
        <v>5</v>
      </c>
      <c r="AS432" s="6">
        <v>140</v>
      </c>
      <c r="AT432" s="6" t="s">
        <v>204</v>
      </c>
      <c r="AU432" s="6" t="s">
        <v>114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1</v>
      </c>
      <c r="BC432" s="6">
        <v>1673</v>
      </c>
      <c r="BD432" s="6">
        <v>8.4</v>
      </c>
      <c r="BE432" s="6">
        <v>1</v>
      </c>
      <c r="BF432" s="6">
        <v>1673</v>
      </c>
      <c r="BG432" s="6">
        <v>20.5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/>
    </row>
    <row r="433" spans="1:69" ht="17" customHeight="1">
      <c r="A433" s="6">
        <v>257093</v>
      </c>
      <c r="B433" s="6" t="s">
        <v>66</v>
      </c>
      <c r="C433" s="6">
        <v>100</v>
      </c>
      <c r="D433" s="6" t="s">
        <v>86</v>
      </c>
      <c r="E433" s="21">
        <f>IF(D433="帰宅",0,IF(D434="帰宅",1,IF(D435="帰宅",2,IF(D436="帰宅",3,IF(#REF!="帰宅",4,5)))))</f>
        <v>1</v>
      </c>
      <c r="H433" s="21" t="str">
        <f>D434</f>
        <v>帰宅</v>
      </c>
      <c r="I433" s="7">
        <v>40135.271099537036</v>
      </c>
      <c r="J433" s="7">
        <v>40135.280578703707</v>
      </c>
      <c r="K433" s="13">
        <v>0.35270833333197515</v>
      </c>
      <c r="L433" s="23">
        <f>K433+K434</f>
        <v>0.35270833333197515</v>
      </c>
      <c r="M433" s="6">
        <v>819</v>
      </c>
      <c r="N433" s="10">
        <v>1873.0170369411092</v>
      </c>
      <c r="O433" s="6">
        <v>35.459597129999999</v>
      </c>
      <c r="P433" s="6">
        <v>139.6147192</v>
      </c>
      <c r="Q433" s="6">
        <v>103</v>
      </c>
      <c r="R433" s="6" t="s">
        <v>843</v>
      </c>
      <c r="S433" s="6">
        <v>1002008</v>
      </c>
      <c r="T433" s="6" t="s">
        <v>391</v>
      </c>
      <c r="U433" s="6">
        <v>100200801</v>
      </c>
      <c r="V433" s="6" t="s">
        <v>606</v>
      </c>
      <c r="W433" s="6">
        <v>35.455718699999998</v>
      </c>
      <c r="X433" s="6">
        <v>139.63484650000001</v>
      </c>
      <c r="Y433" s="6">
        <v>103</v>
      </c>
      <c r="Z433" s="6" t="s">
        <v>843</v>
      </c>
      <c r="AA433" s="6">
        <v>1002002</v>
      </c>
      <c r="AB433" s="6" t="s">
        <v>136</v>
      </c>
      <c r="AC433" s="6">
        <v>100200205</v>
      </c>
      <c r="AD433" s="6" t="s">
        <v>616</v>
      </c>
      <c r="AE433" s="6">
        <v>0</v>
      </c>
      <c r="AF433" s="6">
        <v>2</v>
      </c>
      <c r="AG433" s="6" t="s">
        <v>97</v>
      </c>
      <c r="AH433" s="6" t="s">
        <v>98</v>
      </c>
      <c r="AI433" s="6">
        <v>100</v>
      </c>
      <c r="AJ433" s="6" t="s">
        <v>93</v>
      </c>
      <c r="AL433" s="6" t="str">
        <f>AJ434</f>
        <v>鉄道</v>
      </c>
      <c r="AM433" s="6">
        <v>11.9</v>
      </c>
      <c r="AN433" s="6">
        <v>1</v>
      </c>
      <c r="AO433" s="6">
        <v>2636</v>
      </c>
      <c r="AP433" s="6">
        <v>11.9</v>
      </c>
      <c r="AQ433" s="6">
        <v>1</v>
      </c>
      <c r="AR433" s="6">
        <v>20</v>
      </c>
      <c r="AS433" s="6">
        <v>300</v>
      </c>
      <c r="AT433" s="6" t="s">
        <v>114</v>
      </c>
      <c r="AU433" s="6" t="s">
        <v>136</v>
      </c>
      <c r="AV433" s="6">
        <v>1</v>
      </c>
      <c r="AW433" s="6">
        <v>291</v>
      </c>
      <c r="AX433" s="6">
        <v>3.5</v>
      </c>
      <c r="AY433" s="6">
        <v>672</v>
      </c>
      <c r="AZ433" s="6">
        <v>8.1</v>
      </c>
      <c r="BA433" s="6">
        <v>31.6</v>
      </c>
      <c r="BB433" s="6">
        <v>1</v>
      </c>
      <c r="BC433" s="6">
        <v>2564</v>
      </c>
      <c r="BD433" s="6">
        <v>12.8</v>
      </c>
      <c r="BE433" s="6">
        <v>1</v>
      </c>
      <c r="BF433" s="6">
        <v>2564</v>
      </c>
      <c r="BG433" s="6">
        <v>30.5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/>
    </row>
    <row r="434" spans="1:69" ht="17" customHeight="1">
      <c r="A434" s="6">
        <v>257158</v>
      </c>
      <c r="B434" s="6" t="s">
        <v>66</v>
      </c>
      <c r="C434" s="6">
        <v>200</v>
      </c>
      <c r="D434" s="6" t="s">
        <v>85</v>
      </c>
      <c r="E434" s="21">
        <f>IF(D434="帰宅",0,IF(D435="帰宅",1,IF(D436="帰宅",2,IF(#REF!="帰宅",3,IF(#REF!="帰宅",4,5)))))</f>
        <v>0</v>
      </c>
      <c r="G434" s="21" t="str">
        <f>D433</f>
        <v>出勤</v>
      </c>
      <c r="I434" s="7">
        <v>40135.633287037039</v>
      </c>
      <c r="J434" s="7">
        <v>40135.684282407405</v>
      </c>
      <c r="K434" s="13"/>
      <c r="L434" s="23">
        <f>K433+K434</f>
        <v>0.35270833333197515</v>
      </c>
      <c r="M434" s="6">
        <v>4406</v>
      </c>
      <c r="N434" s="10">
        <v>1562.7141251323374</v>
      </c>
      <c r="O434" s="6">
        <v>35.455568450000001</v>
      </c>
      <c r="P434" s="6">
        <v>139.6310163</v>
      </c>
      <c r="Q434" s="6">
        <v>103</v>
      </c>
      <c r="R434" s="6" t="s">
        <v>843</v>
      </c>
      <c r="S434" s="6">
        <v>1002002</v>
      </c>
      <c r="T434" s="6" t="s">
        <v>136</v>
      </c>
      <c r="U434" s="6">
        <v>100200205</v>
      </c>
      <c r="V434" s="6" t="s">
        <v>616</v>
      </c>
      <c r="W434" s="6">
        <v>35.460138970000003</v>
      </c>
      <c r="X434" s="6">
        <v>139.61469769999999</v>
      </c>
      <c r="Y434" s="6">
        <v>103</v>
      </c>
      <c r="Z434" s="6" t="s">
        <v>843</v>
      </c>
      <c r="AA434" s="6">
        <v>1002008</v>
      </c>
      <c r="AB434" s="6" t="s">
        <v>391</v>
      </c>
      <c r="AC434" s="6">
        <v>100200803</v>
      </c>
      <c r="AD434" s="6" t="s">
        <v>601</v>
      </c>
      <c r="AE434" s="6">
        <v>0</v>
      </c>
      <c r="AF434" s="6">
        <v>2</v>
      </c>
      <c r="AG434" s="6" t="s">
        <v>97</v>
      </c>
      <c r="AH434" s="6" t="s">
        <v>98</v>
      </c>
      <c r="AI434" s="6">
        <v>200</v>
      </c>
      <c r="AJ434" s="6" t="s">
        <v>94</v>
      </c>
      <c r="AK434" s="21" t="str">
        <f>AJ433</f>
        <v>自動車</v>
      </c>
      <c r="AM434" s="6">
        <v>27.700000000000003</v>
      </c>
      <c r="AN434" s="6">
        <v>1</v>
      </c>
      <c r="AO434" s="6">
        <v>3083</v>
      </c>
      <c r="AP434" s="6">
        <v>10.9</v>
      </c>
      <c r="AQ434" s="6">
        <v>1</v>
      </c>
      <c r="AR434" s="6">
        <v>12</v>
      </c>
      <c r="AS434" s="6">
        <v>300</v>
      </c>
      <c r="AT434" s="6" t="s">
        <v>132</v>
      </c>
      <c r="AU434" s="6" t="s">
        <v>114</v>
      </c>
      <c r="AV434" s="6">
        <v>1</v>
      </c>
      <c r="AW434" s="6">
        <v>1049</v>
      </c>
      <c r="AX434" s="6">
        <v>12.6</v>
      </c>
      <c r="AY434" s="6">
        <v>257</v>
      </c>
      <c r="AZ434" s="6">
        <v>3.1</v>
      </c>
      <c r="BA434" s="6">
        <v>27.700000000000003</v>
      </c>
      <c r="BB434" s="6">
        <v>1</v>
      </c>
      <c r="BC434" s="6">
        <v>2111</v>
      </c>
      <c r="BD434" s="6">
        <v>10.6</v>
      </c>
      <c r="BE434" s="6">
        <v>1</v>
      </c>
      <c r="BF434" s="6">
        <v>2111</v>
      </c>
      <c r="BG434" s="6">
        <v>25.7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/>
    </row>
    <row r="435" spans="1:69" ht="17" customHeight="1">
      <c r="A435" s="6">
        <v>257207</v>
      </c>
      <c r="B435" s="6" t="s">
        <v>66</v>
      </c>
      <c r="C435" s="6">
        <v>100</v>
      </c>
      <c r="D435" s="6" t="s">
        <v>86</v>
      </c>
      <c r="E435" s="21">
        <f>IF(D435="帰宅",0,IF(D436="帰宅",1,IF(#REF!="帰宅",2,IF(#REF!="帰宅",3,IF(#REF!="帰宅",4,5)))))</f>
        <v>1</v>
      </c>
      <c r="H435" s="21" t="str">
        <f>D436</f>
        <v>帰宅</v>
      </c>
      <c r="I435" s="7">
        <v>40136.274074074077</v>
      </c>
      <c r="J435" s="7">
        <v>40136.283483796295</v>
      </c>
      <c r="K435" s="13">
        <v>0.34978009259066312</v>
      </c>
      <c r="L435" s="23">
        <f>K435+K436</f>
        <v>0.34978009259066312</v>
      </c>
      <c r="M435" s="6">
        <v>813</v>
      </c>
      <c r="N435" s="10">
        <v>1837.3267433846124</v>
      </c>
      <c r="O435" s="6">
        <v>35.459586430000002</v>
      </c>
      <c r="P435" s="6">
        <v>139.61465480000001</v>
      </c>
      <c r="Q435" s="6">
        <v>103</v>
      </c>
      <c r="R435" s="6" t="s">
        <v>843</v>
      </c>
      <c r="S435" s="6">
        <v>1002008</v>
      </c>
      <c r="T435" s="6" t="s">
        <v>391</v>
      </c>
      <c r="U435" s="6">
        <v>100200801</v>
      </c>
      <c r="V435" s="6" t="s">
        <v>606</v>
      </c>
      <c r="W435" s="6">
        <v>35.45588497</v>
      </c>
      <c r="X435" s="6">
        <v>139.63442810000001</v>
      </c>
      <c r="Y435" s="6">
        <v>103</v>
      </c>
      <c r="Z435" s="6" t="s">
        <v>843</v>
      </c>
      <c r="AA435" s="6">
        <v>1002002</v>
      </c>
      <c r="AB435" s="6" t="s">
        <v>136</v>
      </c>
      <c r="AC435" s="6">
        <v>100200205</v>
      </c>
      <c r="AD435" s="6" t="s">
        <v>616</v>
      </c>
      <c r="AE435" s="6">
        <v>0</v>
      </c>
      <c r="AF435" s="6">
        <v>2</v>
      </c>
      <c r="AG435" s="6" t="s">
        <v>97</v>
      </c>
      <c r="AH435" s="6" t="s">
        <v>98</v>
      </c>
      <c r="AI435" s="6">
        <v>100</v>
      </c>
      <c r="AJ435" s="6" t="s">
        <v>93</v>
      </c>
      <c r="AL435" s="6" t="str">
        <f>AJ436</f>
        <v>鉄道</v>
      </c>
      <c r="AM435" s="6">
        <v>11.9</v>
      </c>
      <c r="AN435" s="6">
        <v>1</v>
      </c>
      <c r="AO435" s="6">
        <v>2620</v>
      </c>
      <c r="AP435" s="6">
        <v>11.9</v>
      </c>
      <c r="AQ435" s="6">
        <v>1</v>
      </c>
      <c r="AR435" s="6">
        <v>20</v>
      </c>
      <c r="AS435" s="6">
        <v>300</v>
      </c>
      <c r="AT435" s="6" t="s">
        <v>114</v>
      </c>
      <c r="AU435" s="6" t="s">
        <v>136</v>
      </c>
      <c r="AV435" s="6">
        <v>1</v>
      </c>
      <c r="AW435" s="6">
        <v>297</v>
      </c>
      <c r="AX435" s="6">
        <v>3.6</v>
      </c>
      <c r="AY435" s="6">
        <v>589</v>
      </c>
      <c r="AZ435" s="6">
        <v>7.1</v>
      </c>
      <c r="BA435" s="6">
        <v>30.700000000000003</v>
      </c>
      <c r="BB435" s="6">
        <v>1</v>
      </c>
      <c r="BC435" s="6">
        <v>2487</v>
      </c>
      <c r="BD435" s="6">
        <v>12.4</v>
      </c>
      <c r="BE435" s="6">
        <v>1</v>
      </c>
      <c r="BF435" s="6">
        <v>2487</v>
      </c>
      <c r="BG435" s="6">
        <v>29.5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/>
    </row>
    <row r="436" spans="1:69" ht="17" customHeight="1">
      <c r="A436" s="6">
        <v>257273</v>
      </c>
      <c r="B436" s="6" t="s">
        <v>66</v>
      </c>
      <c r="C436" s="6">
        <v>200</v>
      </c>
      <c r="D436" s="6" t="s">
        <v>85</v>
      </c>
      <c r="E436" s="21">
        <f>IF(D436="帰宅",0,IF(#REF!="帰宅",1,IF(#REF!="帰宅",2,IF(#REF!="帰宅",3,IF(#REF!="帰宅",4,5)))))</f>
        <v>0</v>
      </c>
      <c r="G436" s="21" t="str">
        <f>D435</f>
        <v>出勤</v>
      </c>
      <c r="I436" s="7">
        <v>40136.633263888885</v>
      </c>
      <c r="J436" s="7">
        <v>40136.66851851852</v>
      </c>
      <c r="K436" s="13"/>
      <c r="L436" s="23">
        <f>K435+K436</f>
        <v>0.34978009259066312</v>
      </c>
      <c r="M436" s="6">
        <v>3046</v>
      </c>
      <c r="N436" s="10">
        <v>1781.8586828047357</v>
      </c>
      <c r="O436" s="6">
        <v>35.45618004</v>
      </c>
      <c r="P436" s="6">
        <v>139.63416520000001</v>
      </c>
      <c r="Q436" s="6">
        <v>103</v>
      </c>
      <c r="R436" s="6" t="s">
        <v>843</v>
      </c>
      <c r="S436" s="6">
        <v>1002002</v>
      </c>
      <c r="T436" s="6" t="s">
        <v>136</v>
      </c>
      <c r="U436" s="6">
        <v>100200205</v>
      </c>
      <c r="V436" s="6" t="s">
        <v>616</v>
      </c>
      <c r="W436" s="6">
        <v>35.459548839999997</v>
      </c>
      <c r="X436" s="6">
        <v>139.61492849999999</v>
      </c>
      <c r="Y436" s="6">
        <v>103</v>
      </c>
      <c r="Z436" s="6" t="s">
        <v>843</v>
      </c>
      <c r="AA436" s="6">
        <v>1002008</v>
      </c>
      <c r="AB436" s="6" t="s">
        <v>391</v>
      </c>
      <c r="AC436" s="6">
        <v>100200801</v>
      </c>
      <c r="AD436" s="6" t="s">
        <v>606</v>
      </c>
      <c r="AE436" s="6">
        <v>0</v>
      </c>
      <c r="AF436" s="6">
        <v>2</v>
      </c>
      <c r="AG436" s="6" t="s">
        <v>97</v>
      </c>
      <c r="AH436" s="6" t="s">
        <v>98</v>
      </c>
      <c r="AI436" s="6">
        <v>200</v>
      </c>
      <c r="AJ436" s="6" t="s">
        <v>94</v>
      </c>
      <c r="AK436" s="21" t="str">
        <f>AJ435</f>
        <v>自動車</v>
      </c>
      <c r="AM436" s="6">
        <v>23.099999999999998</v>
      </c>
      <c r="AN436" s="6">
        <v>1</v>
      </c>
      <c r="AO436" s="6">
        <v>2722</v>
      </c>
      <c r="AP436" s="6">
        <v>10.199999999999999</v>
      </c>
      <c r="AQ436" s="6">
        <v>1</v>
      </c>
      <c r="AR436" s="6">
        <v>14</v>
      </c>
      <c r="AS436" s="6">
        <v>300</v>
      </c>
      <c r="AT436" s="6" t="s">
        <v>136</v>
      </c>
      <c r="AU436" s="6" t="s">
        <v>114</v>
      </c>
      <c r="AV436" s="6">
        <v>1</v>
      </c>
      <c r="AW436" s="6">
        <v>601</v>
      </c>
      <c r="AX436" s="6">
        <v>7.2</v>
      </c>
      <c r="AY436" s="6">
        <v>155</v>
      </c>
      <c r="AZ436" s="6">
        <v>1.9</v>
      </c>
      <c r="BA436" s="6">
        <v>23.099999999999998</v>
      </c>
      <c r="BB436" s="6">
        <v>1</v>
      </c>
      <c r="BC436" s="6">
        <v>2371</v>
      </c>
      <c r="BD436" s="6">
        <v>11.9</v>
      </c>
      <c r="BE436" s="6">
        <v>1</v>
      </c>
      <c r="BF436" s="6">
        <v>2371</v>
      </c>
      <c r="BG436" s="6">
        <v>28.9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/>
    </row>
    <row r="437" spans="1:69" ht="17" customHeight="1">
      <c r="A437" s="6">
        <v>257347</v>
      </c>
      <c r="B437" s="6" t="s">
        <v>66</v>
      </c>
      <c r="C437" s="6">
        <v>100</v>
      </c>
      <c r="D437" s="6" t="s">
        <v>86</v>
      </c>
      <c r="E437" s="6">
        <v>1</v>
      </c>
      <c r="F437" s="21">
        <f>IF(D437="帰宅",0,IF(D438="帰宅",1,IF(D439="帰宅",2,IF(D440="帰宅",3,IF(#REF!="帰宅",4,5)))))</f>
        <v>3</v>
      </c>
      <c r="H437" s="21" t="str">
        <f>D438</f>
        <v>買い物</v>
      </c>
      <c r="I437" s="7">
        <v>40137.382743055554</v>
      </c>
      <c r="J437" s="7">
        <v>40137.398622685185</v>
      </c>
      <c r="K437" s="13">
        <v>0.24547453703416977</v>
      </c>
      <c r="L437" s="23">
        <f>K437+K438+K439+K440</f>
        <v>0.26084490741050104</v>
      </c>
      <c r="M437" s="6">
        <v>1372</v>
      </c>
      <c r="N437" s="10">
        <v>1726.8712013689369</v>
      </c>
      <c r="O437" s="6">
        <v>35.459377259999997</v>
      </c>
      <c r="P437" s="6">
        <v>139.614789</v>
      </c>
      <c r="Q437" s="6">
        <v>103</v>
      </c>
      <c r="R437" s="6" t="s">
        <v>843</v>
      </c>
      <c r="S437" s="6">
        <v>1002008</v>
      </c>
      <c r="T437" s="6" t="s">
        <v>391</v>
      </c>
      <c r="U437" s="6">
        <v>100200801</v>
      </c>
      <c r="V437" s="6" t="s">
        <v>606</v>
      </c>
      <c r="W437" s="6">
        <v>35.456126329999996</v>
      </c>
      <c r="X437" s="6">
        <v>139.63343570000001</v>
      </c>
      <c r="Y437" s="6">
        <v>103</v>
      </c>
      <c r="Z437" s="6" t="s">
        <v>843</v>
      </c>
      <c r="AA437" s="6">
        <v>1002002</v>
      </c>
      <c r="AB437" s="6" t="s">
        <v>136</v>
      </c>
      <c r="AC437" s="6">
        <v>100200205</v>
      </c>
      <c r="AD437" s="6" t="s">
        <v>616</v>
      </c>
      <c r="AE437" s="6">
        <v>0</v>
      </c>
      <c r="AF437" s="6">
        <v>2</v>
      </c>
      <c r="AG437" s="6" t="s">
        <v>97</v>
      </c>
      <c r="AH437" s="6" t="s">
        <v>98</v>
      </c>
      <c r="AI437" s="6">
        <v>410</v>
      </c>
      <c r="AJ437" s="6" t="s">
        <v>43</v>
      </c>
      <c r="AL437" s="21" t="str">
        <f>AJ438</f>
        <v>自転車</v>
      </c>
      <c r="AM437" s="6">
        <v>11.3</v>
      </c>
      <c r="AN437" s="6">
        <v>1</v>
      </c>
      <c r="AO437" s="6">
        <v>2622</v>
      </c>
      <c r="AP437" s="6">
        <v>12.6</v>
      </c>
      <c r="AQ437" s="6">
        <v>1</v>
      </c>
      <c r="AR437" s="6">
        <v>20</v>
      </c>
      <c r="AS437" s="6">
        <v>300</v>
      </c>
      <c r="AT437" s="6" t="s">
        <v>114</v>
      </c>
      <c r="AU437" s="6" t="s">
        <v>136</v>
      </c>
      <c r="AV437" s="6">
        <v>1</v>
      </c>
      <c r="AW437" s="6">
        <v>150</v>
      </c>
      <c r="AX437" s="6">
        <v>1.8</v>
      </c>
      <c r="AY437" s="6">
        <v>509</v>
      </c>
      <c r="AZ437" s="6">
        <v>6.1</v>
      </c>
      <c r="BA437" s="6">
        <v>27.9</v>
      </c>
      <c r="BB437" s="6">
        <v>1</v>
      </c>
      <c r="BC437" s="6">
        <v>2261</v>
      </c>
      <c r="BD437" s="6">
        <v>11.3</v>
      </c>
      <c r="BE437" s="6">
        <v>1</v>
      </c>
      <c r="BF437" s="6">
        <v>2261</v>
      </c>
      <c r="BG437" s="6">
        <v>26.8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</row>
    <row r="438" spans="1:69" ht="17" customHeight="1">
      <c r="A438" s="6">
        <v>257374</v>
      </c>
      <c r="B438" s="6" t="s">
        <v>66</v>
      </c>
      <c r="C438" s="6">
        <v>500</v>
      </c>
      <c r="D438" s="6" t="s">
        <v>33</v>
      </c>
      <c r="E438" s="6">
        <v>1</v>
      </c>
      <c r="F438" s="21">
        <f>IF(D438="帰宅",0,IF(D439="帰宅",1,IF(D440="帰宅",2,IF(#REF!="帰宅",3,IF(#REF!="帰宅",4,5)))))</f>
        <v>2</v>
      </c>
      <c r="G438" s="21" t="str">
        <f>D437</f>
        <v>出勤</v>
      </c>
      <c r="H438" s="21" t="str">
        <f>D439</f>
        <v>買い物</v>
      </c>
      <c r="I438" s="7">
        <v>40137.644097222219</v>
      </c>
      <c r="J438" s="7">
        <v>40137.653032407405</v>
      </c>
      <c r="K438" s="13">
        <v>7.7662037074333057E-3</v>
      </c>
      <c r="L438" s="23">
        <f>K437+K438+K439+K440</f>
        <v>0.26084490741050104</v>
      </c>
      <c r="M438" s="6">
        <v>772</v>
      </c>
      <c r="N438" s="10">
        <v>489.22646888021382</v>
      </c>
      <c r="O438" s="6">
        <v>35.457778650000002</v>
      </c>
      <c r="P438" s="6">
        <v>139.6332371</v>
      </c>
      <c r="Q438" s="6">
        <v>103</v>
      </c>
      <c r="R438" s="6" t="s">
        <v>843</v>
      </c>
      <c r="S438" s="6">
        <v>1002002</v>
      </c>
      <c r="T438" s="6" t="s">
        <v>136</v>
      </c>
      <c r="U438" s="6">
        <v>100200206</v>
      </c>
      <c r="V438" s="6" t="s">
        <v>613</v>
      </c>
      <c r="W438" s="6">
        <v>35.45772496</v>
      </c>
      <c r="X438" s="6">
        <v>139.62783519999999</v>
      </c>
      <c r="Y438" s="6">
        <v>103</v>
      </c>
      <c r="Z438" s="6" t="s">
        <v>843</v>
      </c>
      <c r="AA438" s="6">
        <v>1002002</v>
      </c>
      <c r="AB438" s="6" t="s">
        <v>136</v>
      </c>
      <c r="AC438" s="6">
        <v>100200207</v>
      </c>
      <c r="AD438" s="6" t="s">
        <v>608</v>
      </c>
      <c r="AE438" s="6">
        <v>0</v>
      </c>
      <c r="AF438" s="6">
        <v>2</v>
      </c>
      <c r="AG438" s="6" t="s">
        <v>97</v>
      </c>
      <c r="AH438" s="6" t="s">
        <v>98</v>
      </c>
      <c r="AI438" s="6">
        <v>410</v>
      </c>
      <c r="AJ438" s="6" t="s">
        <v>43</v>
      </c>
      <c r="AK438" s="21" t="str">
        <f>AJ437</f>
        <v>自転車</v>
      </c>
      <c r="AL438" s="21" t="str">
        <f>AJ439</f>
        <v>自転車</v>
      </c>
      <c r="AM438" s="6">
        <v>3.3</v>
      </c>
      <c r="AN438" s="6">
        <v>1</v>
      </c>
      <c r="AO438" s="6">
        <v>1009</v>
      </c>
      <c r="AP438" s="6">
        <v>3.5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1</v>
      </c>
      <c r="BC438" s="6">
        <v>659</v>
      </c>
      <c r="BD438" s="6">
        <v>3.3</v>
      </c>
      <c r="BE438" s="6">
        <v>1</v>
      </c>
      <c r="BF438" s="6">
        <v>659</v>
      </c>
      <c r="BG438" s="6">
        <v>7.9</v>
      </c>
      <c r="BH438" s="6">
        <v>1</v>
      </c>
      <c r="BI438" s="6">
        <v>0.53</v>
      </c>
      <c r="BJ438" s="6">
        <v>2</v>
      </c>
      <c r="BK438" s="6">
        <v>210</v>
      </c>
      <c r="BL438" s="6">
        <v>384</v>
      </c>
      <c r="BM438" s="6">
        <v>5.8</v>
      </c>
      <c r="BN438" s="6">
        <v>95</v>
      </c>
      <c r="BO438" s="6">
        <v>1.4</v>
      </c>
      <c r="BP438" s="6">
        <v>9.1999999999999993</v>
      </c>
    </row>
    <row r="439" spans="1:69" ht="17" customHeight="1">
      <c r="A439" s="6">
        <v>257376</v>
      </c>
      <c r="B439" s="6" t="s">
        <v>66</v>
      </c>
      <c r="C439" s="6">
        <v>500</v>
      </c>
      <c r="D439" s="6" t="s">
        <v>33</v>
      </c>
      <c r="E439" s="6">
        <v>1</v>
      </c>
      <c r="F439" s="21">
        <f>IF(D439="帰宅",0,IF(D440="帰宅",1,IF(#REF!="帰宅",2,IF(#REF!="帰宅",3,IF(#REF!="帰宅",4,5)))))</f>
        <v>1</v>
      </c>
      <c r="G439" s="21" t="str">
        <f>D438</f>
        <v>買い物</v>
      </c>
      <c r="H439" s="21" t="str">
        <f>D440</f>
        <v>帰宅</v>
      </c>
      <c r="I439" s="7">
        <v>40137.660798611112</v>
      </c>
      <c r="J439" s="7">
        <v>40137.665810185186</v>
      </c>
      <c r="K439" s="13">
        <v>7.6041666688979603E-3</v>
      </c>
      <c r="L439" s="23">
        <f>K437+K438+K439+K440</f>
        <v>0.26084490741050104</v>
      </c>
      <c r="M439" s="6">
        <v>433</v>
      </c>
      <c r="N439" s="10">
        <v>727.81551273813045</v>
      </c>
      <c r="O439" s="6">
        <v>35.456389180000002</v>
      </c>
      <c r="P439" s="6">
        <v>139.62677840000001</v>
      </c>
      <c r="Q439" s="6">
        <v>103</v>
      </c>
      <c r="R439" s="6" t="s">
        <v>843</v>
      </c>
      <c r="S439" s="6">
        <v>1002002</v>
      </c>
      <c r="T439" s="6" t="s">
        <v>136</v>
      </c>
      <c r="U439" s="6">
        <v>100200207</v>
      </c>
      <c r="V439" s="6" t="s">
        <v>608</v>
      </c>
      <c r="W439" s="6">
        <v>35.462048709999998</v>
      </c>
      <c r="X439" s="6">
        <v>139.622739</v>
      </c>
      <c r="Y439" s="6">
        <v>103</v>
      </c>
      <c r="Z439" s="6" t="s">
        <v>843</v>
      </c>
      <c r="AA439" s="6">
        <v>1002001</v>
      </c>
      <c r="AB439" s="6" t="s">
        <v>387</v>
      </c>
      <c r="AC439" s="6">
        <v>100200102</v>
      </c>
      <c r="AD439" s="6" t="s">
        <v>587</v>
      </c>
      <c r="AE439" s="6">
        <v>0</v>
      </c>
      <c r="AF439" s="6">
        <v>2</v>
      </c>
      <c r="AG439" s="6" t="s">
        <v>97</v>
      </c>
      <c r="AH439" s="6" t="s">
        <v>98</v>
      </c>
      <c r="AI439" s="6">
        <v>410</v>
      </c>
      <c r="AJ439" s="6" t="s">
        <v>43</v>
      </c>
      <c r="AK439" s="21" t="str">
        <f>AJ438</f>
        <v>自転車</v>
      </c>
      <c r="AL439" s="21" t="str">
        <f>AJ440</f>
        <v>自転車</v>
      </c>
      <c r="AM439" s="6">
        <v>4.3</v>
      </c>
      <c r="AN439" s="6">
        <v>1</v>
      </c>
      <c r="AO439" s="6">
        <v>2938</v>
      </c>
      <c r="AP439" s="6">
        <v>7.5</v>
      </c>
      <c r="AQ439" s="6">
        <v>1</v>
      </c>
      <c r="AR439" s="6">
        <v>1</v>
      </c>
      <c r="AS439" s="6">
        <v>200</v>
      </c>
      <c r="AT439" s="6" t="s">
        <v>138</v>
      </c>
      <c r="AU439" s="6" t="s">
        <v>127</v>
      </c>
      <c r="AV439" s="6">
        <v>0</v>
      </c>
      <c r="AW439" s="6">
        <v>566</v>
      </c>
      <c r="AX439" s="6">
        <v>6.8</v>
      </c>
      <c r="AY439" s="6">
        <v>662</v>
      </c>
      <c r="AZ439" s="6">
        <v>8</v>
      </c>
      <c r="BA439" s="6">
        <v>15.8</v>
      </c>
      <c r="BB439" s="6">
        <v>1</v>
      </c>
      <c r="BC439" s="6">
        <v>855</v>
      </c>
      <c r="BD439" s="6">
        <v>4.3</v>
      </c>
      <c r="BE439" s="6">
        <v>1</v>
      </c>
      <c r="BF439" s="6">
        <v>855</v>
      </c>
      <c r="BG439" s="6">
        <v>10.3</v>
      </c>
      <c r="BH439" s="6">
        <v>1</v>
      </c>
      <c r="BI439" s="6">
        <v>0.69</v>
      </c>
      <c r="BJ439" s="6">
        <v>8</v>
      </c>
      <c r="BK439" s="6">
        <v>210</v>
      </c>
      <c r="BL439" s="6">
        <v>191</v>
      </c>
      <c r="BM439" s="6">
        <v>2.9</v>
      </c>
      <c r="BN439" s="6">
        <v>124</v>
      </c>
      <c r="BO439" s="6">
        <v>1.9</v>
      </c>
      <c r="BP439" s="6">
        <v>12.8</v>
      </c>
    </row>
    <row r="440" spans="1:69" ht="17" customHeight="1">
      <c r="A440" s="6">
        <v>257377</v>
      </c>
      <c r="B440" s="6" t="s">
        <v>66</v>
      </c>
      <c r="C440" s="6">
        <v>200</v>
      </c>
      <c r="D440" s="6" t="s">
        <v>85</v>
      </c>
      <c r="E440" s="6"/>
      <c r="F440" s="21">
        <f>IF(D440="帰宅",0,IF(#REF!="帰宅",1,IF(#REF!="帰宅",2,IF(#REF!="帰宅",3,IF(#REF!="帰宅",4,5)))))</f>
        <v>0</v>
      </c>
      <c r="G440" s="21" t="str">
        <f>D439</f>
        <v>買い物</v>
      </c>
      <c r="I440" s="7">
        <v>40137.673414351855</v>
      </c>
      <c r="J440" s="7">
        <v>40137.683807870373</v>
      </c>
      <c r="K440" s="13"/>
      <c r="L440" s="23">
        <f>K437+K438+K439+K440</f>
        <v>0.26084490741050104</v>
      </c>
      <c r="M440" s="6">
        <v>898</v>
      </c>
      <c r="N440" s="10">
        <v>801.87731142992868</v>
      </c>
      <c r="O440" s="6">
        <v>35.462279379999998</v>
      </c>
      <c r="P440" s="6">
        <v>139.62242789999999</v>
      </c>
      <c r="Q440" s="6">
        <v>103</v>
      </c>
      <c r="R440" s="6" t="s">
        <v>843</v>
      </c>
      <c r="S440" s="6">
        <v>1002001</v>
      </c>
      <c r="T440" s="6" t="s">
        <v>387</v>
      </c>
      <c r="U440" s="6">
        <v>100200102</v>
      </c>
      <c r="V440" s="6" t="s">
        <v>587</v>
      </c>
      <c r="W440" s="6">
        <v>35.458808609999998</v>
      </c>
      <c r="X440" s="6">
        <v>139.6146655</v>
      </c>
      <c r="Y440" s="6">
        <v>103</v>
      </c>
      <c r="Z440" s="6" t="s">
        <v>843</v>
      </c>
      <c r="AA440" s="6">
        <v>1002008</v>
      </c>
      <c r="AB440" s="6" t="s">
        <v>391</v>
      </c>
      <c r="AC440" s="6">
        <v>100200801</v>
      </c>
      <c r="AD440" s="6" t="s">
        <v>606</v>
      </c>
      <c r="AE440" s="6">
        <v>0</v>
      </c>
      <c r="AF440" s="6">
        <v>2</v>
      </c>
      <c r="AG440" s="6" t="s">
        <v>97</v>
      </c>
      <c r="AH440" s="6" t="s">
        <v>98</v>
      </c>
      <c r="AI440" s="6">
        <v>410</v>
      </c>
      <c r="AJ440" s="6" t="s">
        <v>43</v>
      </c>
      <c r="AK440" s="21" t="str">
        <f>AJ439</f>
        <v>自転車</v>
      </c>
      <c r="AM440" s="6">
        <v>4.3</v>
      </c>
      <c r="AN440" s="6">
        <v>1</v>
      </c>
      <c r="AO440" s="6">
        <v>1422</v>
      </c>
      <c r="AP440" s="6">
        <v>8.9</v>
      </c>
      <c r="AQ440" s="6">
        <v>1</v>
      </c>
      <c r="AR440" s="6">
        <v>1</v>
      </c>
      <c r="AS440" s="6">
        <v>140</v>
      </c>
      <c r="AT440" s="6" t="s">
        <v>127</v>
      </c>
      <c r="AU440" s="6" t="s">
        <v>114</v>
      </c>
      <c r="AV440" s="6">
        <v>0</v>
      </c>
      <c r="AW440" s="6">
        <v>644</v>
      </c>
      <c r="AX440" s="6">
        <v>7.7</v>
      </c>
      <c r="AY440" s="6">
        <v>206</v>
      </c>
      <c r="AZ440" s="6">
        <v>2.5</v>
      </c>
      <c r="BA440" s="6">
        <v>11.2</v>
      </c>
      <c r="BB440" s="6">
        <v>1</v>
      </c>
      <c r="BC440" s="6">
        <v>861</v>
      </c>
      <c r="BD440" s="6">
        <v>4.3</v>
      </c>
      <c r="BE440" s="6">
        <v>1</v>
      </c>
      <c r="BF440" s="6">
        <v>861</v>
      </c>
      <c r="BG440" s="6">
        <v>10.3</v>
      </c>
      <c r="BH440" s="6">
        <v>1</v>
      </c>
      <c r="BI440" s="6">
        <v>0.7</v>
      </c>
      <c r="BJ440" s="6">
        <v>2</v>
      </c>
      <c r="BK440" s="6">
        <v>210</v>
      </c>
      <c r="BL440" s="6">
        <v>106</v>
      </c>
      <c r="BM440" s="6">
        <v>1.6</v>
      </c>
      <c r="BN440" s="6">
        <v>454</v>
      </c>
      <c r="BO440" s="6">
        <v>6.8</v>
      </c>
      <c r="BP440" s="6">
        <v>10.4</v>
      </c>
    </row>
    <row r="441" spans="1:69" ht="17" customHeight="1">
      <c r="A441" s="6">
        <v>257564</v>
      </c>
      <c r="B441" s="6" t="s">
        <v>66</v>
      </c>
      <c r="C441" s="6">
        <v>999</v>
      </c>
      <c r="D441" s="6" t="s">
        <v>84</v>
      </c>
      <c r="E441" s="6">
        <v>1</v>
      </c>
      <c r="F441" s="21">
        <f>IF(D441="帰宅",0,IF(D442="帰宅",1,IF(D443="帰宅",2,IF(#REF!="帰宅",3,IF(#REF!="帰宅",4,5)))))</f>
        <v>2</v>
      </c>
      <c r="H441" s="21" t="str">
        <f>D442</f>
        <v>食事</v>
      </c>
      <c r="I441" s="7">
        <v>40139.547673611109</v>
      </c>
      <c r="J441" s="7">
        <v>40139.56490740741</v>
      </c>
      <c r="K441" s="13">
        <v>8.5717592592118308E-2</v>
      </c>
      <c r="L441" s="23">
        <f>K441+K442+K443</f>
        <v>0.10592592592729488</v>
      </c>
      <c r="M441" s="6">
        <v>1489</v>
      </c>
      <c r="N441" s="10">
        <v>1570.2535824956033</v>
      </c>
      <c r="O441" s="6">
        <v>35.459055300000003</v>
      </c>
      <c r="P441" s="6">
        <v>139.6156258</v>
      </c>
      <c r="Q441" s="6">
        <v>103</v>
      </c>
      <c r="R441" s="6" t="s">
        <v>843</v>
      </c>
      <c r="S441" s="6">
        <v>1002008</v>
      </c>
      <c r="T441" s="6" t="s">
        <v>391</v>
      </c>
      <c r="U441" s="6">
        <v>100200801</v>
      </c>
      <c r="V441" s="6" t="s">
        <v>606</v>
      </c>
      <c r="W441" s="6">
        <v>35.447677400000003</v>
      </c>
      <c r="X441" s="6">
        <v>139.62589869999999</v>
      </c>
      <c r="Y441" s="6">
        <v>103</v>
      </c>
      <c r="Z441" s="6" t="s">
        <v>843</v>
      </c>
      <c r="AA441" s="6">
        <v>1002011</v>
      </c>
      <c r="AB441" s="6" t="s">
        <v>408</v>
      </c>
      <c r="AC441" s="6">
        <v>100201101</v>
      </c>
      <c r="AD441" s="6" t="s">
        <v>644</v>
      </c>
      <c r="AE441" s="6">
        <v>0</v>
      </c>
      <c r="AF441" s="6">
        <v>2</v>
      </c>
      <c r="AG441" s="6" t="s">
        <v>97</v>
      </c>
      <c r="AH441" s="6" t="s">
        <v>98</v>
      </c>
      <c r="AI441" s="6">
        <v>100</v>
      </c>
      <c r="AJ441" s="6" t="s">
        <v>93</v>
      </c>
      <c r="AL441" s="21" t="str">
        <f>AJ442</f>
        <v>自動車</v>
      </c>
      <c r="AM441" s="6">
        <v>5.5</v>
      </c>
      <c r="AN441" s="6">
        <v>1</v>
      </c>
      <c r="AO441" s="6">
        <v>1792</v>
      </c>
      <c r="AP441" s="6">
        <v>5.5</v>
      </c>
      <c r="AQ441" s="6">
        <v>1</v>
      </c>
      <c r="AR441" s="6">
        <v>15</v>
      </c>
      <c r="AS441" s="6">
        <v>250</v>
      </c>
      <c r="AT441" s="6" t="s">
        <v>114</v>
      </c>
      <c r="AU441" s="6" t="s">
        <v>112</v>
      </c>
      <c r="AV441" s="6">
        <v>1</v>
      </c>
      <c r="AW441" s="6">
        <v>89</v>
      </c>
      <c r="AX441" s="6">
        <v>1.1000000000000001</v>
      </c>
      <c r="AY441" s="6">
        <v>1401</v>
      </c>
      <c r="AZ441" s="6">
        <v>16.899999999999999</v>
      </c>
      <c r="BA441" s="6">
        <v>33</v>
      </c>
      <c r="BB441" s="6">
        <v>1</v>
      </c>
      <c r="BC441" s="6">
        <v>1738</v>
      </c>
      <c r="BD441" s="6">
        <v>8.6999999999999993</v>
      </c>
      <c r="BE441" s="6">
        <v>1</v>
      </c>
      <c r="BF441" s="6">
        <v>1738</v>
      </c>
      <c r="BG441" s="6">
        <v>20.9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</row>
    <row r="442" spans="1:69" ht="17" customHeight="1">
      <c r="A442" s="6">
        <v>257574</v>
      </c>
      <c r="B442" s="6" t="s">
        <v>66</v>
      </c>
      <c r="C442" s="6">
        <v>600</v>
      </c>
      <c r="D442" s="6" t="s">
        <v>91</v>
      </c>
      <c r="E442" s="6">
        <v>1</v>
      </c>
      <c r="F442" s="21">
        <f>IF(D442="帰宅",0,IF(D443="帰宅",1,IF(#REF!="帰宅",2,IF(#REF!="帰宅",3,IF(#REF!="帰宅",4,5)))))</f>
        <v>1</v>
      </c>
      <c r="G442" s="21" t="str">
        <f>D441</f>
        <v>その他</v>
      </c>
      <c r="H442" s="21" t="str">
        <f>D443</f>
        <v>帰宅</v>
      </c>
      <c r="I442" s="7">
        <v>40139.650625000002</v>
      </c>
      <c r="J442" s="7">
        <v>40139.696018518516</v>
      </c>
      <c r="K442" s="13">
        <v>2.0208333335176576E-2</v>
      </c>
      <c r="L442" s="23">
        <f>K441+K442+K443</f>
        <v>0.10592592592729488</v>
      </c>
      <c r="M442" s="6">
        <v>3922</v>
      </c>
      <c r="N442" s="10">
        <v>3227.9307327731894</v>
      </c>
      <c r="O442" s="6">
        <v>35.447875889999999</v>
      </c>
      <c r="P442" s="6">
        <v>139.62642969999999</v>
      </c>
      <c r="Q442" s="6">
        <v>103</v>
      </c>
      <c r="R442" s="6" t="s">
        <v>843</v>
      </c>
      <c r="S442" s="6">
        <v>1002011</v>
      </c>
      <c r="T442" s="6" t="s">
        <v>408</v>
      </c>
      <c r="U442" s="6">
        <v>100201101</v>
      </c>
      <c r="V442" s="6" t="s">
        <v>644</v>
      </c>
      <c r="W442" s="6">
        <v>35.475808370000003</v>
      </c>
      <c r="X442" s="6">
        <v>139.63615540000001</v>
      </c>
      <c r="Y442" s="6">
        <v>102</v>
      </c>
      <c r="Z442" s="6" t="s">
        <v>839</v>
      </c>
      <c r="AA442" s="6">
        <v>1001012</v>
      </c>
      <c r="AB442" s="6" t="s">
        <v>283</v>
      </c>
      <c r="AC442" s="6">
        <v>100101204</v>
      </c>
      <c r="AD442" s="6" t="s">
        <v>562</v>
      </c>
      <c r="AE442" s="6">
        <v>0</v>
      </c>
      <c r="AF442" s="6">
        <v>2</v>
      </c>
      <c r="AG442" s="6" t="s">
        <v>97</v>
      </c>
      <c r="AH442" s="6" t="s">
        <v>98</v>
      </c>
      <c r="AI442" s="6">
        <v>100</v>
      </c>
      <c r="AJ442" s="6" t="s">
        <v>93</v>
      </c>
      <c r="AK442" s="21" t="str">
        <f>AJ441</f>
        <v>自動車</v>
      </c>
      <c r="AL442" s="21" t="str">
        <f>AJ443</f>
        <v>自動車</v>
      </c>
      <c r="AM442" s="6">
        <v>11.9</v>
      </c>
      <c r="AN442" s="6">
        <v>1</v>
      </c>
      <c r="AO442" s="6">
        <v>4469</v>
      </c>
      <c r="AP442" s="6">
        <v>11.9</v>
      </c>
      <c r="AQ442" s="6">
        <v>1</v>
      </c>
      <c r="AR442" s="6">
        <v>7</v>
      </c>
      <c r="AS442" s="6">
        <v>150</v>
      </c>
      <c r="AT442" s="6" t="s">
        <v>134</v>
      </c>
      <c r="AU442" s="6" t="s">
        <v>283</v>
      </c>
      <c r="AV442" s="6">
        <v>0</v>
      </c>
      <c r="AW442" s="6">
        <v>599</v>
      </c>
      <c r="AX442" s="6">
        <v>7.2</v>
      </c>
      <c r="AY442" s="6">
        <v>422</v>
      </c>
      <c r="AZ442" s="6">
        <v>5.6</v>
      </c>
      <c r="BA442" s="6">
        <v>19.799999999999997</v>
      </c>
      <c r="BB442" s="6">
        <v>1</v>
      </c>
      <c r="BC442" s="6">
        <v>3893</v>
      </c>
      <c r="BD442" s="6">
        <v>19.5</v>
      </c>
      <c r="BE442" s="6">
        <v>1</v>
      </c>
      <c r="BF442" s="6">
        <v>3893</v>
      </c>
      <c r="BG442" s="6">
        <v>47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</row>
    <row r="443" spans="1:69" ht="17" customHeight="1">
      <c r="A443" s="6">
        <v>257582</v>
      </c>
      <c r="B443" s="6" t="s">
        <v>66</v>
      </c>
      <c r="C443" s="6">
        <v>200</v>
      </c>
      <c r="D443" s="6" t="s">
        <v>85</v>
      </c>
      <c r="E443" s="6"/>
      <c r="F443" s="21">
        <f>IF(D443="帰宅",0,IF(#REF!="帰宅",1,IF(#REF!="帰宅",2,IF(#REF!="帰宅",3,IF(#REF!="帰宅",4,5)))))</f>
        <v>0</v>
      </c>
      <c r="G443" s="21" t="str">
        <f>D442</f>
        <v>食事</v>
      </c>
      <c r="I443" s="7">
        <v>40139.716226851851</v>
      </c>
      <c r="J443" s="7">
        <v>40139.735000000001</v>
      </c>
      <c r="K443" s="13"/>
      <c r="L443" s="23">
        <f>K441+K442+K443</f>
        <v>0.10592592592729488</v>
      </c>
      <c r="M443" s="6">
        <v>1622</v>
      </c>
      <c r="N443" s="10">
        <v>2515.156613013145</v>
      </c>
      <c r="O443" s="6">
        <v>35.47125939</v>
      </c>
      <c r="P443" s="6">
        <v>139.6382261</v>
      </c>
      <c r="Q443" s="6">
        <v>102</v>
      </c>
      <c r="R443" s="6" t="s">
        <v>839</v>
      </c>
      <c r="S443" s="6">
        <v>1001010</v>
      </c>
      <c r="T443" s="6" t="s">
        <v>376</v>
      </c>
      <c r="U443" s="6">
        <v>100101003</v>
      </c>
      <c r="V443" s="6" t="s">
        <v>572</v>
      </c>
      <c r="W443" s="6">
        <v>35.459715209999999</v>
      </c>
      <c r="X443" s="6">
        <v>139.61433829999999</v>
      </c>
      <c r="Y443" s="6">
        <v>103</v>
      </c>
      <c r="Z443" s="6" t="s">
        <v>843</v>
      </c>
      <c r="AA443" s="6">
        <v>1002008</v>
      </c>
      <c r="AB443" s="6" t="s">
        <v>391</v>
      </c>
      <c r="AC443" s="6">
        <v>100200803</v>
      </c>
      <c r="AD443" s="6" t="s">
        <v>601</v>
      </c>
      <c r="AE443" s="6">
        <v>0</v>
      </c>
      <c r="AF443" s="6">
        <v>2</v>
      </c>
      <c r="AG443" s="6" t="s">
        <v>97</v>
      </c>
      <c r="AH443" s="6" t="s">
        <v>98</v>
      </c>
      <c r="AI443" s="6">
        <v>100</v>
      </c>
      <c r="AJ443" s="6" t="s">
        <v>93</v>
      </c>
      <c r="AK443" s="21" t="str">
        <f>AJ442</f>
        <v>自動車</v>
      </c>
      <c r="AM443" s="6">
        <v>10</v>
      </c>
      <c r="AN443" s="6">
        <v>1</v>
      </c>
      <c r="AO443" s="6">
        <v>3956</v>
      </c>
      <c r="AP443" s="6">
        <v>10</v>
      </c>
      <c r="AQ443" s="6">
        <v>1</v>
      </c>
      <c r="AR443" s="6">
        <v>9</v>
      </c>
      <c r="AS443" s="6">
        <v>250</v>
      </c>
      <c r="AT443" s="6" t="s">
        <v>214</v>
      </c>
      <c r="AU443" s="6" t="s">
        <v>114</v>
      </c>
      <c r="AV443" s="6">
        <v>1</v>
      </c>
      <c r="AW443" s="6">
        <v>948</v>
      </c>
      <c r="AX443" s="6">
        <v>12.9</v>
      </c>
      <c r="AY443" s="6">
        <v>311</v>
      </c>
      <c r="AZ443" s="6">
        <v>3.8</v>
      </c>
      <c r="BA443" s="6">
        <v>25.7</v>
      </c>
      <c r="BB443" s="6">
        <v>1</v>
      </c>
      <c r="BC443" s="6">
        <v>3367</v>
      </c>
      <c r="BD443" s="6">
        <v>16.8</v>
      </c>
      <c r="BE443" s="6">
        <v>1</v>
      </c>
      <c r="BF443" s="6">
        <v>3367</v>
      </c>
      <c r="BG443" s="6">
        <v>40.4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</row>
    <row r="444" spans="1:69" ht="17" customHeight="1">
      <c r="A444" s="6">
        <v>257637</v>
      </c>
      <c r="B444" s="6" t="s">
        <v>66</v>
      </c>
      <c r="C444" s="6">
        <v>500</v>
      </c>
      <c r="D444" s="6" t="s">
        <v>33</v>
      </c>
      <c r="E444" s="21">
        <f>IF(D444="帰宅",0,IF(D445="帰宅",1,IF(D446="帰宅",2,IF(D447="帰宅",3,IF(D448="帰宅",4,5)))))</f>
        <v>1</v>
      </c>
      <c r="H444" s="21" t="str">
        <f>D445</f>
        <v>帰宅</v>
      </c>
      <c r="I444" s="7">
        <v>40140.613935185182</v>
      </c>
      <c r="J444" s="7">
        <v>40140.651724537034</v>
      </c>
      <c r="K444" s="13">
        <v>2.842592592787696E-2</v>
      </c>
      <c r="L444" s="23">
        <f>K444+K445</f>
        <v>2.842592592787696E-2</v>
      </c>
      <c r="M444" s="6">
        <v>3265</v>
      </c>
      <c r="N444" s="10">
        <v>12685.402927860023</v>
      </c>
      <c r="O444" s="6">
        <v>35.460256970000003</v>
      </c>
      <c r="P444" s="6">
        <v>139.61551850000001</v>
      </c>
      <c r="Q444" s="6">
        <v>103</v>
      </c>
      <c r="R444" s="6" t="s">
        <v>843</v>
      </c>
      <c r="S444" s="6">
        <v>1002008</v>
      </c>
      <c r="T444" s="6" t="s">
        <v>391</v>
      </c>
      <c r="U444" s="6">
        <v>100200801</v>
      </c>
      <c r="V444" s="6" t="s">
        <v>606</v>
      </c>
      <c r="W444" s="6">
        <v>35.522548559999997</v>
      </c>
      <c r="X444" s="6">
        <v>139.73292960000001</v>
      </c>
      <c r="Y444" s="6">
        <v>131</v>
      </c>
      <c r="Z444" s="6" t="s">
        <v>832</v>
      </c>
      <c r="AA444" s="6">
        <v>1300102</v>
      </c>
      <c r="AB444" s="6" t="s">
        <v>344</v>
      </c>
      <c r="AC444" s="6">
        <v>130010202</v>
      </c>
      <c r="AD444" s="6" t="s">
        <v>523</v>
      </c>
      <c r="AE444" s="6">
        <v>0</v>
      </c>
      <c r="AF444" s="6">
        <v>2</v>
      </c>
      <c r="AG444" s="6" t="s">
        <v>97</v>
      </c>
      <c r="AH444" s="6" t="s">
        <v>98</v>
      </c>
      <c r="AI444" s="6">
        <v>100</v>
      </c>
      <c r="AJ444" s="6" t="s">
        <v>93</v>
      </c>
      <c r="AL444" s="6" t="str">
        <f>AJ445</f>
        <v>自動車</v>
      </c>
      <c r="AM444" s="6">
        <v>33.1</v>
      </c>
      <c r="AN444" s="6">
        <v>1</v>
      </c>
      <c r="AO444" s="6">
        <v>19285</v>
      </c>
      <c r="AP444" s="6">
        <v>33.1</v>
      </c>
      <c r="AQ444" s="6">
        <v>1</v>
      </c>
      <c r="AR444" s="6">
        <v>26</v>
      </c>
      <c r="AS444" s="6">
        <v>370</v>
      </c>
      <c r="AT444" s="6" t="s">
        <v>114</v>
      </c>
      <c r="AU444" s="6" t="s">
        <v>239</v>
      </c>
      <c r="AV444" s="6">
        <v>2</v>
      </c>
      <c r="AW444" s="6">
        <v>175</v>
      </c>
      <c r="AX444" s="6">
        <v>2.1</v>
      </c>
      <c r="AY444" s="6">
        <v>1954</v>
      </c>
      <c r="AZ444" s="6">
        <v>23.7</v>
      </c>
      <c r="BA444" s="6">
        <v>51.8</v>
      </c>
      <c r="BB444" s="6">
        <v>1</v>
      </c>
      <c r="BC444" s="6">
        <v>13570</v>
      </c>
      <c r="BD444" s="6">
        <v>67.900000000000006</v>
      </c>
      <c r="BE444" s="6">
        <v>1</v>
      </c>
      <c r="BF444" s="6">
        <v>13570</v>
      </c>
      <c r="BG444" s="6">
        <v>167.8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/>
    </row>
    <row r="445" spans="1:69" ht="17" customHeight="1">
      <c r="A445" s="6">
        <v>257647</v>
      </c>
      <c r="B445" s="6" t="s">
        <v>66</v>
      </c>
      <c r="C445" s="6">
        <v>200</v>
      </c>
      <c r="D445" s="6" t="s">
        <v>85</v>
      </c>
      <c r="E445" s="21">
        <f>IF(D445="帰宅",0,IF(D446="帰宅",1,IF(D447="帰宅",2,IF(D448="帰宅",3,IF(D449="帰宅",4,5)))))</f>
        <v>0</v>
      </c>
      <c r="G445" s="21" t="str">
        <f>D444</f>
        <v>買い物</v>
      </c>
      <c r="I445" s="7">
        <v>40140.680150462962</v>
      </c>
      <c r="J445" s="7">
        <v>40140.719293981485</v>
      </c>
      <c r="K445" s="13"/>
      <c r="L445" s="23">
        <f>K444+K445</f>
        <v>2.842592592787696E-2</v>
      </c>
      <c r="M445" s="6">
        <v>3382</v>
      </c>
      <c r="N445" s="10">
        <v>12832.523679601314</v>
      </c>
      <c r="O445" s="6">
        <v>35.523557150000002</v>
      </c>
      <c r="P445" s="6">
        <v>139.7326559</v>
      </c>
      <c r="Q445" s="6">
        <v>131</v>
      </c>
      <c r="R445" s="6" t="s">
        <v>832</v>
      </c>
      <c r="S445" s="6">
        <v>1300102</v>
      </c>
      <c r="T445" s="6" t="s">
        <v>344</v>
      </c>
      <c r="U445" s="6">
        <v>130010202</v>
      </c>
      <c r="V445" s="6" t="s">
        <v>523</v>
      </c>
      <c r="W445" s="6">
        <v>35.459575729999997</v>
      </c>
      <c r="X445" s="6">
        <v>139.6146656</v>
      </c>
      <c r="Y445" s="6">
        <v>103</v>
      </c>
      <c r="Z445" s="6" t="s">
        <v>843</v>
      </c>
      <c r="AA445" s="6">
        <v>1002008</v>
      </c>
      <c r="AB445" s="6" t="s">
        <v>391</v>
      </c>
      <c r="AC445" s="6">
        <v>100200801</v>
      </c>
      <c r="AD445" s="6" t="s">
        <v>606</v>
      </c>
      <c r="AE445" s="6">
        <v>0</v>
      </c>
      <c r="AF445" s="6">
        <v>2</v>
      </c>
      <c r="AG445" s="6" t="s">
        <v>97</v>
      </c>
      <c r="AH445" s="6" t="s">
        <v>98</v>
      </c>
      <c r="AI445" s="6">
        <v>100</v>
      </c>
      <c r="AJ445" s="6" t="s">
        <v>93</v>
      </c>
      <c r="AK445" s="21" t="str">
        <f>AJ444</f>
        <v>自動車</v>
      </c>
      <c r="AM445" s="6">
        <v>29.8</v>
      </c>
      <c r="AN445" s="6">
        <v>1</v>
      </c>
      <c r="AO445" s="6">
        <v>14526</v>
      </c>
      <c r="AP445" s="6">
        <v>29.8</v>
      </c>
      <c r="AQ445" s="6">
        <v>1</v>
      </c>
      <c r="AR445" s="6">
        <v>30</v>
      </c>
      <c r="AS445" s="6">
        <v>370</v>
      </c>
      <c r="AT445" s="6" t="s">
        <v>239</v>
      </c>
      <c r="AU445" s="6" t="s">
        <v>114</v>
      </c>
      <c r="AV445" s="6">
        <v>2</v>
      </c>
      <c r="AW445" s="6">
        <v>1899</v>
      </c>
      <c r="AX445" s="6">
        <v>24</v>
      </c>
      <c r="AY445" s="6">
        <v>296</v>
      </c>
      <c r="AZ445" s="6">
        <v>3.6</v>
      </c>
      <c r="BA445" s="6">
        <v>57.6</v>
      </c>
      <c r="BB445" s="6">
        <v>1</v>
      </c>
      <c r="BC445" s="6">
        <v>13689</v>
      </c>
      <c r="BD445" s="6">
        <v>68.400000000000006</v>
      </c>
      <c r="BE445" s="6">
        <v>1</v>
      </c>
      <c r="BF445" s="6">
        <v>13689</v>
      </c>
      <c r="BG445" s="6">
        <v>170.8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/>
    </row>
    <row r="446" spans="1:69" ht="17" customHeight="1">
      <c r="A446" s="6">
        <v>257730</v>
      </c>
      <c r="B446" s="6" t="s">
        <v>66</v>
      </c>
      <c r="C446" s="6">
        <v>500</v>
      </c>
      <c r="D446" s="6" t="s">
        <v>33</v>
      </c>
      <c r="E446" s="21">
        <f>IF(D446="帰宅",0,IF(D447="帰宅",1,IF(D448="帰宅",2,IF(D449="帰宅",3,IF(#REF!="帰宅",4,5)))))</f>
        <v>1</v>
      </c>
      <c r="H446" s="21" t="str">
        <f>D447</f>
        <v>帰宅</v>
      </c>
      <c r="I446" s="7">
        <v>40141.690810185188</v>
      </c>
      <c r="J446" s="7">
        <v>40141.714791666665</v>
      </c>
      <c r="K446" s="13">
        <v>2.8877314813144039E-2</v>
      </c>
      <c r="L446" s="23">
        <f>K446+K447</f>
        <v>2.8877314813144039E-2</v>
      </c>
      <c r="M446" s="6">
        <v>2072</v>
      </c>
      <c r="N446" s="10">
        <v>1105.176274601163</v>
      </c>
      <c r="O446" s="6">
        <v>35.459339659999998</v>
      </c>
      <c r="P446" s="6">
        <v>139.61472989999999</v>
      </c>
      <c r="Q446" s="6">
        <v>103</v>
      </c>
      <c r="R446" s="6" t="s">
        <v>843</v>
      </c>
      <c r="S446" s="6">
        <v>1002008</v>
      </c>
      <c r="T446" s="6" t="s">
        <v>391</v>
      </c>
      <c r="U446" s="6">
        <v>100200801</v>
      </c>
      <c r="V446" s="6" t="s">
        <v>606</v>
      </c>
      <c r="W446" s="6">
        <v>35.454345410000002</v>
      </c>
      <c r="X446" s="6">
        <v>139.60417810000001</v>
      </c>
      <c r="Y446" s="6">
        <v>106</v>
      </c>
      <c r="Z446" s="6" t="s">
        <v>841</v>
      </c>
      <c r="AA446" s="6">
        <v>1005012</v>
      </c>
      <c r="AB446" s="6" t="s">
        <v>398</v>
      </c>
      <c r="AC446" s="6">
        <v>100501203</v>
      </c>
      <c r="AD446" s="6" t="s">
        <v>197</v>
      </c>
      <c r="AE446" s="6">
        <v>0</v>
      </c>
      <c r="AF446" s="6">
        <v>2</v>
      </c>
      <c r="AG446" s="6" t="s">
        <v>97</v>
      </c>
      <c r="AH446" s="6" t="s">
        <v>98</v>
      </c>
      <c r="AI446" s="6">
        <v>100</v>
      </c>
      <c r="AJ446" s="6" t="s">
        <v>93</v>
      </c>
      <c r="AL446" s="6" t="str">
        <f>AJ447</f>
        <v>自動車</v>
      </c>
      <c r="AM446" s="6">
        <v>6.9</v>
      </c>
      <c r="AN446" s="6">
        <v>1</v>
      </c>
      <c r="AO446" s="6">
        <v>1513</v>
      </c>
      <c r="AP446" s="6">
        <v>6.9</v>
      </c>
      <c r="AQ446" s="6">
        <v>1</v>
      </c>
      <c r="AR446" s="6">
        <v>3</v>
      </c>
      <c r="AS446" s="6">
        <v>140</v>
      </c>
      <c r="AT446" s="6" t="s">
        <v>114</v>
      </c>
      <c r="AU446" s="6" t="s">
        <v>197</v>
      </c>
      <c r="AV446" s="6">
        <v>0</v>
      </c>
      <c r="AW446" s="6">
        <v>307</v>
      </c>
      <c r="AX446" s="6">
        <v>3.7</v>
      </c>
      <c r="AY446" s="6">
        <v>181</v>
      </c>
      <c r="AZ446" s="6">
        <v>2.1</v>
      </c>
      <c r="BA446" s="6">
        <v>8.8000000000000007</v>
      </c>
      <c r="BB446" s="6">
        <v>1</v>
      </c>
      <c r="BC446" s="6">
        <v>1223</v>
      </c>
      <c r="BD446" s="6">
        <v>6.1</v>
      </c>
      <c r="BE446" s="6">
        <v>1</v>
      </c>
      <c r="BF446" s="6">
        <v>1223</v>
      </c>
      <c r="BG446" s="6">
        <v>15.3</v>
      </c>
      <c r="BH446" s="6">
        <v>1</v>
      </c>
      <c r="BI446" s="6">
        <v>0.8</v>
      </c>
      <c r="BJ446" s="6">
        <v>2</v>
      </c>
      <c r="BK446" s="6">
        <v>210</v>
      </c>
      <c r="BL446" s="6">
        <v>415</v>
      </c>
      <c r="BM446" s="6">
        <v>6.2</v>
      </c>
      <c r="BN446" s="6">
        <v>119</v>
      </c>
      <c r="BO446" s="6">
        <v>1.8</v>
      </c>
      <c r="BP446" s="6">
        <v>10</v>
      </c>
      <c r="BQ446" s="6"/>
    </row>
    <row r="447" spans="1:69" ht="17" customHeight="1">
      <c r="A447" s="6">
        <v>257734</v>
      </c>
      <c r="B447" s="6" t="s">
        <v>66</v>
      </c>
      <c r="C447" s="6">
        <v>200</v>
      </c>
      <c r="D447" s="6" t="s">
        <v>85</v>
      </c>
      <c r="E447" s="21">
        <f>IF(D447="帰宅",0,IF(D448="帰宅",1,IF(D449="帰宅",2,IF(#REF!="帰宅",3,IF(#REF!="帰宅",4,5)))))</f>
        <v>0</v>
      </c>
      <c r="G447" s="21" t="str">
        <f>D446</f>
        <v>買い物</v>
      </c>
      <c r="I447" s="7">
        <v>40141.743668981479</v>
      </c>
      <c r="J447" s="7">
        <v>40141.752233796295</v>
      </c>
      <c r="K447" s="13"/>
      <c r="L447" s="23">
        <f>K446+K447</f>
        <v>2.8877314813144039E-2</v>
      </c>
      <c r="M447" s="6">
        <v>740</v>
      </c>
      <c r="N447" s="10">
        <v>1175.8080624794163</v>
      </c>
      <c r="O447" s="6">
        <v>35.45385727</v>
      </c>
      <c r="P447" s="6">
        <v>139.6046288</v>
      </c>
      <c r="Q447" s="6">
        <v>106</v>
      </c>
      <c r="R447" s="6" t="s">
        <v>841</v>
      </c>
      <c r="S447" s="6">
        <v>1005012</v>
      </c>
      <c r="T447" s="6" t="s">
        <v>398</v>
      </c>
      <c r="U447" s="6">
        <v>100501201</v>
      </c>
      <c r="V447" s="6" t="s">
        <v>630</v>
      </c>
      <c r="W447" s="6">
        <v>35.460358849999999</v>
      </c>
      <c r="X447" s="6">
        <v>139.6148694</v>
      </c>
      <c r="Y447" s="6">
        <v>103</v>
      </c>
      <c r="Z447" s="6" t="s">
        <v>843</v>
      </c>
      <c r="AA447" s="6">
        <v>1002008</v>
      </c>
      <c r="AB447" s="6" t="s">
        <v>391</v>
      </c>
      <c r="AC447" s="6">
        <v>100200803</v>
      </c>
      <c r="AD447" s="6" t="s">
        <v>601</v>
      </c>
      <c r="AE447" s="6">
        <v>0</v>
      </c>
      <c r="AF447" s="6">
        <v>2</v>
      </c>
      <c r="AG447" s="6" t="s">
        <v>97</v>
      </c>
      <c r="AH447" s="6" t="s">
        <v>98</v>
      </c>
      <c r="AI447" s="6">
        <v>100</v>
      </c>
      <c r="AJ447" s="6" t="s">
        <v>93</v>
      </c>
      <c r="AK447" s="21" t="str">
        <f>AJ446</f>
        <v>自動車</v>
      </c>
      <c r="AM447" s="6">
        <v>10.6</v>
      </c>
      <c r="AN447" s="6">
        <v>1</v>
      </c>
      <c r="AO447" s="6">
        <v>2115</v>
      </c>
      <c r="AP447" s="6">
        <v>10.6</v>
      </c>
      <c r="AQ447" s="6">
        <v>1</v>
      </c>
      <c r="AR447" s="6">
        <v>3</v>
      </c>
      <c r="AS447" s="6">
        <v>140</v>
      </c>
      <c r="AT447" s="6" t="s">
        <v>197</v>
      </c>
      <c r="AU447" s="6" t="s">
        <v>114</v>
      </c>
      <c r="AV447" s="6">
        <v>0</v>
      </c>
      <c r="AW447" s="6">
        <v>187</v>
      </c>
      <c r="AX447" s="6">
        <v>2.4</v>
      </c>
      <c r="AY447" s="6">
        <v>235</v>
      </c>
      <c r="AZ447" s="6">
        <v>2.9</v>
      </c>
      <c r="BA447" s="6">
        <v>8.3000000000000007</v>
      </c>
      <c r="BB447" s="6">
        <v>1</v>
      </c>
      <c r="BC447" s="6">
        <v>1468</v>
      </c>
      <c r="BD447" s="6">
        <v>7.3</v>
      </c>
      <c r="BE447" s="6">
        <v>1</v>
      </c>
      <c r="BF447" s="6">
        <v>1468</v>
      </c>
      <c r="BG447" s="6">
        <v>18</v>
      </c>
      <c r="BH447" s="6">
        <v>1</v>
      </c>
      <c r="BI447" s="6">
        <v>1.05</v>
      </c>
      <c r="BJ447" s="6">
        <v>3</v>
      </c>
      <c r="BK447" s="6">
        <v>210</v>
      </c>
      <c r="BL447" s="6">
        <v>381</v>
      </c>
      <c r="BM447" s="6">
        <v>5.7</v>
      </c>
      <c r="BN447" s="6">
        <v>163</v>
      </c>
      <c r="BO447" s="6">
        <v>2.4</v>
      </c>
      <c r="BP447" s="6">
        <v>11.1</v>
      </c>
      <c r="BQ447" s="6"/>
    </row>
    <row r="448" spans="1:69" ht="17" customHeight="1">
      <c r="A448" s="6">
        <v>257798</v>
      </c>
      <c r="B448" s="6" t="s">
        <v>66</v>
      </c>
      <c r="C448" s="6">
        <v>100</v>
      </c>
      <c r="D448" s="6" t="s">
        <v>86</v>
      </c>
      <c r="E448" s="21">
        <f>IF(D448="帰宅",0,IF(D449="帰宅",1,IF(#REF!="帰宅",2,IF(#REF!="帰宅",3,IF(#REF!="帰宅",4,5)))))</f>
        <v>1</v>
      </c>
      <c r="H448" s="21" t="str">
        <f>D449</f>
        <v>帰宅</v>
      </c>
      <c r="I448" s="7">
        <v>40142.441874999997</v>
      </c>
      <c r="J448" s="7">
        <v>40142.458564814813</v>
      </c>
      <c r="K448" s="13">
        <v>0.17162037036905531</v>
      </c>
      <c r="L448" s="23">
        <f>K448+K449</f>
        <v>0.17162037036905531</v>
      </c>
      <c r="M448" s="6">
        <v>1442</v>
      </c>
      <c r="N448" s="10">
        <v>1638.7719036764654</v>
      </c>
      <c r="O448" s="6">
        <v>35.458948100000001</v>
      </c>
      <c r="P448" s="6">
        <v>139.61496600000001</v>
      </c>
      <c r="Q448" s="6">
        <v>103</v>
      </c>
      <c r="R448" s="6" t="s">
        <v>843</v>
      </c>
      <c r="S448" s="6">
        <v>1002008</v>
      </c>
      <c r="T448" s="6" t="s">
        <v>391</v>
      </c>
      <c r="U448" s="6">
        <v>100200801</v>
      </c>
      <c r="V448" s="6" t="s">
        <v>606</v>
      </c>
      <c r="W448" s="6">
        <v>35.457215300000001</v>
      </c>
      <c r="X448" s="6">
        <v>139.63293680000001</v>
      </c>
      <c r="Y448" s="6">
        <v>103</v>
      </c>
      <c r="Z448" s="6" t="s">
        <v>843</v>
      </c>
      <c r="AA448" s="6">
        <v>1002002</v>
      </c>
      <c r="AB448" s="6" t="s">
        <v>136</v>
      </c>
      <c r="AC448" s="6">
        <v>100200206</v>
      </c>
      <c r="AD448" s="6" t="s">
        <v>613</v>
      </c>
      <c r="AE448" s="6">
        <v>0</v>
      </c>
      <c r="AF448" s="6">
        <v>2</v>
      </c>
      <c r="AG448" s="6" t="s">
        <v>97</v>
      </c>
      <c r="AH448" s="6" t="s">
        <v>98</v>
      </c>
      <c r="AI448" s="6">
        <v>410</v>
      </c>
      <c r="AJ448" s="6" t="s">
        <v>43</v>
      </c>
      <c r="AL448" s="6" t="str">
        <f>AJ449</f>
        <v>自転車</v>
      </c>
      <c r="AM448" s="6">
        <v>10.6</v>
      </c>
      <c r="AN448" s="6">
        <v>1</v>
      </c>
      <c r="AO448" s="6">
        <v>2597</v>
      </c>
      <c r="AP448" s="6">
        <v>13.8</v>
      </c>
      <c r="AQ448" s="6">
        <v>1</v>
      </c>
      <c r="AR448" s="6">
        <v>18</v>
      </c>
      <c r="AS448" s="6">
        <v>300</v>
      </c>
      <c r="AT448" s="6" t="s">
        <v>114</v>
      </c>
      <c r="AU448" s="6" t="s">
        <v>132</v>
      </c>
      <c r="AV448" s="6">
        <v>1</v>
      </c>
      <c r="AW448" s="6">
        <v>185</v>
      </c>
      <c r="AX448" s="6">
        <v>2.2000000000000002</v>
      </c>
      <c r="AY448" s="6">
        <v>921</v>
      </c>
      <c r="AZ448" s="6">
        <v>11</v>
      </c>
      <c r="BA448" s="6">
        <v>31.2</v>
      </c>
      <c r="BB448" s="6">
        <v>1</v>
      </c>
      <c r="BC448" s="6">
        <v>2112</v>
      </c>
      <c r="BD448" s="6">
        <v>10.6</v>
      </c>
      <c r="BE448" s="6">
        <v>1</v>
      </c>
      <c r="BF448" s="6">
        <v>2112</v>
      </c>
      <c r="BG448" s="6">
        <v>25.3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/>
    </row>
    <row r="449" spans="1:69" ht="17" customHeight="1">
      <c r="A449" s="6">
        <v>257820</v>
      </c>
      <c r="B449" s="6" t="s">
        <v>66</v>
      </c>
      <c r="C449" s="6">
        <v>200</v>
      </c>
      <c r="D449" s="6" t="s">
        <v>85</v>
      </c>
      <c r="E449" s="21">
        <f>IF(D449="帰宅",0,IF(#REF!="帰宅",1,IF(#REF!="帰宅",2,IF(#REF!="帰宅",3,IF(D450="帰宅",4,5)))))</f>
        <v>0</v>
      </c>
      <c r="G449" s="21" t="str">
        <f>D448</f>
        <v>出勤</v>
      </c>
      <c r="I449" s="7">
        <v>40142.630185185182</v>
      </c>
      <c r="J449" s="7">
        <v>40142.726979166669</v>
      </c>
      <c r="K449" s="13"/>
      <c r="L449" s="23">
        <f>K448+K449</f>
        <v>0.17162037036905531</v>
      </c>
      <c r="M449" s="6">
        <v>8363</v>
      </c>
      <c r="N449" s="10">
        <v>1467.316651908176</v>
      </c>
      <c r="O449" s="6">
        <v>35.457515770000001</v>
      </c>
      <c r="P449" s="6">
        <v>139.6327651</v>
      </c>
      <c r="Q449" s="6">
        <v>103</v>
      </c>
      <c r="R449" s="6" t="s">
        <v>843</v>
      </c>
      <c r="S449" s="6">
        <v>1002002</v>
      </c>
      <c r="T449" s="6" t="s">
        <v>136</v>
      </c>
      <c r="U449" s="6">
        <v>100200206</v>
      </c>
      <c r="V449" s="6" t="s">
        <v>613</v>
      </c>
      <c r="W449" s="6">
        <v>35.459157310000002</v>
      </c>
      <c r="X449" s="6">
        <v>139.61668789999999</v>
      </c>
      <c r="Y449" s="6">
        <v>103</v>
      </c>
      <c r="Z449" s="6" t="s">
        <v>843</v>
      </c>
      <c r="AA449" s="6">
        <v>1002005</v>
      </c>
      <c r="AB449" s="6" t="s">
        <v>393</v>
      </c>
      <c r="AC449" s="6">
        <v>100200504</v>
      </c>
      <c r="AD449" s="6" t="s">
        <v>611</v>
      </c>
      <c r="AE449" s="6">
        <v>0</v>
      </c>
      <c r="AF449" s="6">
        <v>2</v>
      </c>
      <c r="AG449" s="6" t="s">
        <v>97</v>
      </c>
      <c r="AH449" s="6" t="s">
        <v>98</v>
      </c>
      <c r="AI449" s="6">
        <v>410</v>
      </c>
      <c r="AJ449" s="6" t="s">
        <v>43</v>
      </c>
      <c r="AK449" s="21" t="str">
        <f>AJ448</f>
        <v>自転車</v>
      </c>
      <c r="AM449" s="6">
        <v>9.6999999999999993</v>
      </c>
      <c r="AN449" s="6">
        <v>1</v>
      </c>
      <c r="AO449" s="6">
        <v>2143</v>
      </c>
      <c r="AP449" s="6">
        <v>11</v>
      </c>
      <c r="AQ449" s="6">
        <v>1</v>
      </c>
      <c r="AR449" s="6">
        <v>12</v>
      </c>
      <c r="AS449" s="6">
        <v>300</v>
      </c>
      <c r="AT449" s="6" t="s">
        <v>132</v>
      </c>
      <c r="AU449" s="6" t="s">
        <v>114</v>
      </c>
      <c r="AV449" s="6">
        <v>1</v>
      </c>
      <c r="AW449" s="6">
        <v>872</v>
      </c>
      <c r="AX449" s="6">
        <v>10.5</v>
      </c>
      <c r="AY449" s="6">
        <v>121</v>
      </c>
      <c r="AZ449" s="6">
        <v>1.6</v>
      </c>
      <c r="BA449" s="6">
        <v>24.1</v>
      </c>
      <c r="BB449" s="6">
        <v>1</v>
      </c>
      <c r="BC449" s="6">
        <v>1949</v>
      </c>
      <c r="BD449" s="6">
        <v>9.6999999999999993</v>
      </c>
      <c r="BE449" s="6">
        <v>1</v>
      </c>
      <c r="BF449" s="6">
        <v>1949</v>
      </c>
      <c r="BG449" s="6">
        <v>23.4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/>
    </row>
    <row r="450" spans="1:69" ht="17" customHeight="1">
      <c r="A450" s="6">
        <v>257887</v>
      </c>
      <c r="B450" s="6" t="s">
        <v>66</v>
      </c>
      <c r="C450" s="6">
        <v>100</v>
      </c>
      <c r="D450" s="6" t="s">
        <v>86</v>
      </c>
      <c r="E450" s="6">
        <v>1</v>
      </c>
      <c r="F450" s="21">
        <f>IF(D450="帰宅",0,IF(D451="帰宅",1,IF(D452="帰宅",2,IF(#REF!="帰宅",3,IF(#REF!="帰宅",4,5)))))</f>
        <v>2</v>
      </c>
      <c r="H450" s="21" t="str">
        <f>D451</f>
        <v>その他</v>
      </c>
      <c r="I450" s="7">
        <v>40143.379780092589</v>
      </c>
      <c r="J450" s="7">
        <v>40143.394178240742</v>
      </c>
      <c r="K450" s="13">
        <v>0.15982638888817746</v>
      </c>
      <c r="L450" s="23">
        <f>K450+K451+K452</f>
        <v>0.18009259259270038</v>
      </c>
      <c r="M450" s="6">
        <v>1244</v>
      </c>
      <c r="N450" s="10">
        <v>1647.1990016988286</v>
      </c>
      <c r="O450" s="6">
        <v>35.459167979999997</v>
      </c>
      <c r="P450" s="6">
        <v>139.61467630000001</v>
      </c>
      <c r="Q450" s="6">
        <v>103</v>
      </c>
      <c r="R450" s="6" t="s">
        <v>843</v>
      </c>
      <c r="S450" s="6">
        <v>1002008</v>
      </c>
      <c r="T450" s="6" t="s">
        <v>391</v>
      </c>
      <c r="U450" s="6">
        <v>100200801</v>
      </c>
      <c r="V450" s="6" t="s">
        <v>606</v>
      </c>
      <c r="W450" s="6">
        <v>35.457145609999998</v>
      </c>
      <c r="X450" s="6">
        <v>139.63269539999999</v>
      </c>
      <c r="Y450" s="6">
        <v>103</v>
      </c>
      <c r="Z450" s="6" t="s">
        <v>843</v>
      </c>
      <c r="AA450" s="6">
        <v>1002002</v>
      </c>
      <c r="AB450" s="6" t="s">
        <v>136</v>
      </c>
      <c r="AC450" s="6">
        <v>100200206</v>
      </c>
      <c r="AD450" s="6" t="s">
        <v>613</v>
      </c>
      <c r="AE450" s="6">
        <v>0</v>
      </c>
      <c r="AF450" s="6">
        <v>2</v>
      </c>
      <c r="AG450" s="6" t="s">
        <v>97</v>
      </c>
      <c r="AH450" s="6" t="s">
        <v>98</v>
      </c>
      <c r="AI450" s="6">
        <v>410</v>
      </c>
      <c r="AJ450" s="6" t="s">
        <v>43</v>
      </c>
      <c r="AL450" s="21" t="str">
        <f>AJ451</f>
        <v>自転車</v>
      </c>
      <c r="AM450" s="6">
        <v>11.5</v>
      </c>
      <c r="AN450" s="6">
        <v>1</v>
      </c>
      <c r="AO450" s="6">
        <v>2557</v>
      </c>
      <c r="AP450" s="6">
        <v>13.3</v>
      </c>
      <c r="AQ450" s="6">
        <v>1</v>
      </c>
      <c r="AR450" s="6">
        <v>18</v>
      </c>
      <c r="AS450" s="6">
        <v>300</v>
      </c>
      <c r="AT450" s="6" t="s">
        <v>114</v>
      </c>
      <c r="AU450" s="6" t="s">
        <v>132</v>
      </c>
      <c r="AV450" s="6">
        <v>1</v>
      </c>
      <c r="AW450" s="6">
        <v>322</v>
      </c>
      <c r="AX450" s="6">
        <v>3.9</v>
      </c>
      <c r="AY450" s="6">
        <v>899</v>
      </c>
      <c r="AZ450" s="6">
        <v>10.8</v>
      </c>
      <c r="BA450" s="6">
        <v>32.700000000000003</v>
      </c>
      <c r="BB450" s="6">
        <v>1</v>
      </c>
      <c r="BC450" s="6">
        <v>2297</v>
      </c>
      <c r="BD450" s="6">
        <v>11.5</v>
      </c>
      <c r="BE450" s="6">
        <v>1</v>
      </c>
      <c r="BF450" s="6">
        <v>2297</v>
      </c>
      <c r="BG450" s="6">
        <v>27.7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</row>
    <row r="451" spans="1:69" ht="17" customHeight="1">
      <c r="A451" s="6">
        <v>257903</v>
      </c>
      <c r="B451" s="6" t="s">
        <v>66</v>
      </c>
      <c r="C451" s="6">
        <v>999</v>
      </c>
      <c r="D451" s="6" t="s">
        <v>84</v>
      </c>
      <c r="E451" s="6">
        <v>1</v>
      </c>
      <c r="F451" s="21">
        <f>IF(D451="帰宅",0,IF(D452="帰宅",1,IF(#REF!="帰宅",2,IF(#REF!="帰宅",3,IF(#REF!="帰宅",4,5)))))</f>
        <v>1</v>
      </c>
      <c r="G451" s="21" t="str">
        <f>D450</f>
        <v>出勤</v>
      </c>
      <c r="H451" s="21" t="str">
        <f>D452</f>
        <v>帰宅</v>
      </c>
      <c r="I451" s="7">
        <v>40143.55400462963</v>
      </c>
      <c r="J451" s="7">
        <v>40143.569340277776</v>
      </c>
      <c r="K451" s="13">
        <v>2.0266203704522923E-2</v>
      </c>
      <c r="L451" s="23">
        <f>K450+K451+K452</f>
        <v>0.18009259259270038</v>
      </c>
      <c r="M451" s="6">
        <v>1325</v>
      </c>
      <c r="N451" s="10">
        <v>1578.0811893235757</v>
      </c>
      <c r="O451" s="6">
        <v>35.456297999999997</v>
      </c>
      <c r="P451" s="6">
        <v>139.63297969999999</v>
      </c>
      <c r="Q451" s="6">
        <v>103</v>
      </c>
      <c r="R451" s="6" t="s">
        <v>843</v>
      </c>
      <c r="S451" s="6">
        <v>1002002</v>
      </c>
      <c r="T451" s="6" t="s">
        <v>136</v>
      </c>
      <c r="U451" s="6">
        <v>100200205</v>
      </c>
      <c r="V451" s="6" t="s">
        <v>616</v>
      </c>
      <c r="W451" s="6">
        <v>35.466656690000001</v>
      </c>
      <c r="X451" s="6">
        <v>139.6210653</v>
      </c>
      <c r="Y451" s="6">
        <v>103</v>
      </c>
      <c r="Z451" s="6" t="s">
        <v>843</v>
      </c>
      <c r="AA451" s="6">
        <v>1002006</v>
      </c>
      <c r="AB451" s="6" t="s">
        <v>386</v>
      </c>
      <c r="AC451" s="6">
        <v>100200601</v>
      </c>
      <c r="AD451" s="6" t="s">
        <v>586</v>
      </c>
      <c r="AE451" s="6">
        <v>0</v>
      </c>
      <c r="AF451" s="6">
        <v>2</v>
      </c>
      <c r="AG451" s="6" t="s">
        <v>97</v>
      </c>
      <c r="AH451" s="6" t="s">
        <v>98</v>
      </c>
      <c r="AI451" s="6">
        <v>410</v>
      </c>
      <c r="AJ451" s="6" t="s">
        <v>43</v>
      </c>
      <c r="AK451" s="21" t="str">
        <f>AJ450</f>
        <v>自転車</v>
      </c>
      <c r="AL451" s="21" t="str">
        <f>AJ452</f>
        <v>自転車</v>
      </c>
      <c r="AM451" s="6">
        <v>9.8000000000000007</v>
      </c>
      <c r="AN451" s="6">
        <v>1</v>
      </c>
      <c r="AO451" s="6">
        <v>3069</v>
      </c>
      <c r="AP451" s="6">
        <v>12.9</v>
      </c>
      <c r="AQ451" s="6">
        <v>1</v>
      </c>
      <c r="AR451" s="6">
        <v>3</v>
      </c>
      <c r="AS451" s="6">
        <v>180</v>
      </c>
      <c r="AT451" s="6" t="s">
        <v>136</v>
      </c>
      <c r="AU451" s="6" t="s">
        <v>127</v>
      </c>
      <c r="AV451" s="6">
        <v>0</v>
      </c>
      <c r="AW451" s="6">
        <v>233</v>
      </c>
      <c r="AX451" s="6">
        <v>2.8</v>
      </c>
      <c r="AY451" s="6">
        <v>214</v>
      </c>
      <c r="AZ451" s="6">
        <v>2.6</v>
      </c>
      <c r="BA451" s="6">
        <v>8.4</v>
      </c>
      <c r="BB451" s="6">
        <v>1</v>
      </c>
      <c r="BC451" s="6">
        <v>1968</v>
      </c>
      <c r="BD451" s="6">
        <v>9.8000000000000007</v>
      </c>
      <c r="BE451" s="6">
        <v>1</v>
      </c>
      <c r="BF451" s="6">
        <v>1968</v>
      </c>
      <c r="BG451" s="6">
        <v>23.6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</row>
    <row r="452" spans="1:69" ht="17" customHeight="1">
      <c r="A452" s="6">
        <v>257908</v>
      </c>
      <c r="B452" s="6" t="s">
        <v>66</v>
      </c>
      <c r="C452" s="6">
        <v>200</v>
      </c>
      <c r="D452" s="6" t="s">
        <v>85</v>
      </c>
      <c r="E452" s="6"/>
      <c r="F452" s="21">
        <f>IF(D452="帰宅",0,IF(#REF!="帰宅",1,IF(#REF!="帰宅",2,IF(#REF!="帰宅",3,IF(#REF!="帰宅",4,5)))))</f>
        <v>0</v>
      </c>
      <c r="G452" s="21" t="str">
        <f>D451</f>
        <v>その他</v>
      </c>
      <c r="I452" s="7">
        <v>40143.589606481481</v>
      </c>
      <c r="J452" s="7">
        <v>40143.602430555555</v>
      </c>
      <c r="K452" s="13"/>
      <c r="L452" s="23">
        <f>K450+K451+K452</f>
        <v>0.18009259259270038</v>
      </c>
      <c r="M452" s="6">
        <v>1108</v>
      </c>
      <c r="N452" s="10">
        <v>1009.964936372994</v>
      </c>
      <c r="O452" s="6">
        <v>35.466737170000002</v>
      </c>
      <c r="P452" s="6">
        <v>139.62083999999999</v>
      </c>
      <c r="Q452" s="6">
        <v>103</v>
      </c>
      <c r="R452" s="6" t="s">
        <v>843</v>
      </c>
      <c r="S452" s="6">
        <v>1002006</v>
      </c>
      <c r="T452" s="6" t="s">
        <v>386</v>
      </c>
      <c r="U452" s="6">
        <v>100200601</v>
      </c>
      <c r="V452" s="6" t="s">
        <v>586</v>
      </c>
      <c r="W452" s="6">
        <v>35.459564919999998</v>
      </c>
      <c r="X452" s="6">
        <v>139.61399499999999</v>
      </c>
      <c r="Y452" s="6">
        <v>103</v>
      </c>
      <c r="Z452" s="6" t="s">
        <v>843</v>
      </c>
      <c r="AA452" s="6">
        <v>1002008</v>
      </c>
      <c r="AB452" s="6" t="s">
        <v>391</v>
      </c>
      <c r="AC452" s="6">
        <v>100200803</v>
      </c>
      <c r="AD452" s="6" t="s">
        <v>601</v>
      </c>
      <c r="AE452" s="6">
        <v>0</v>
      </c>
      <c r="AF452" s="6">
        <v>2</v>
      </c>
      <c r="AG452" s="6" t="s">
        <v>97</v>
      </c>
      <c r="AH452" s="6" t="s">
        <v>98</v>
      </c>
      <c r="AI452" s="6">
        <v>410</v>
      </c>
      <c r="AJ452" s="6" t="s">
        <v>43</v>
      </c>
      <c r="AK452" s="21" t="str">
        <f>AJ451</f>
        <v>自転車</v>
      </c>
      <c r="AM452" s="6">
        <v>5.9</v>
      </c>
      <c r="AN452" s="6">
        <v>1</v>
      </c>
      <c r="AO452" s="6">
        <v>1654</v>
      </c>
      <c r="AP452" s="6">
        <v>7.3</v>
      </c>
      <c r="AQ452" s="6">
        <v>1</v>
      </c>
      <c r="AR452" s="6">
        <v>1</v>
      </c>
      <c r="AS452" s="6">
        <v>140</v>
      </c>
      <c r="AT452" s="6" t="s">
        <v>127</v>
      </c>
      <c r="AU452" s="6" t="s">
        <v>114</v>
      </c>
      <c r="AV452" s="6">
        <v>0</v>
      </c>
      <c r="AW452" s="6">
        <v>222</v>
      </c>
      <c r="AX452" s="6">
        <v>2.7</v>
      </c>
      <c r="AY452" s="6">
        <v>338</v>
      </c>
      <c r="AZ452" s="6">
        <v>4.0999999999999996</v>
      </c>
      <c r="BA452" s="6">
        <v>7.8</v>
      </c>
      <c r="BB452" s="6">
        <v>1</v>
      </c>
      <c r="BC452" s="6">
        <v>1174</v>
      </c>
      <c r="BD452" s="6">
        <v>5.9</v>
      </c>
      <c r="BE452" s="6">
        <v>1</v>
      </c>
      <c r="BF452" s="6">
        <v>1174</v>
      </c>
      <c r="BG452" s="6">
        <v>14.1</v>
      </c>
      <c r="BH452" s="6">
        <v>1</v>
      </c>
      <c r="BI452" s="6">
        <v>0.68</v>
      </c>
      <c r="BJ452" s="6">
        <v>4</v>
      </c>
      <c r="BK452" s="6">
        <v>210</v>
      </c>
      <c r="BL452" s="6">
        <v>371</v>
      </c>
      <c r="BM452" s="6">
        <v>5.6</v>
      </c>
      <c r="BN452" s="6">
        <v>132</v>
      </c>
      <c r="BO452" s="6">
        <v>2</v>
      </c>
      <c r="BP452" s="6">
        <v>11.6</v>
      </c>
    </row>
    <row r="453" spans="1:69" ht="17" customHeight="1">
      <c r="A453" s="6">
        <v>257977</v>
      </c>
      <c r="B453" s="6" t="s">
        <v>66</v>
      </c>
      <c r="C453" s="6">
        <v>100</v>
      </c>
      <c r="D453" s="6" t="s">
        <v>86</v>
      </c>
      <c r="E453" s="21">
        <f t="shared" ref="E453:E462" si="10">IF(D453="帰宅",0,IF(D454="帰宅",1,IF(D455="帰宅",2,IF(D456="帰宅",3,IF(D457="帰宅",4,5)))))</f>
        <v>1</v>
      </c>
      <c r="H453" s="21" t="str">
        <f>D454</f>
        <v>帰宅</v>
      </c>
      <c r="I453" s="7">
        <v>40144.378263888888</v>
      </c>
      <c r="J453" s="7">
        <v>40144.393101851849</v>
      </c>
      <c r="K453" s="13">
        <v>0.24541666667209938</v>
      </c>
      <c r="L453" s="23">
        <f>K453+K454</f>
        <v>0.24541666667209938</v>
      </c>
      <c r="M453" s="6">
        <v>1282</v>
      </c>
      <c r="N453" s="10">
        <v>1720.9246810567815</v>
      </c>
      <c r="O453" s="6">
        <v>35.459564929999999</v>
      </c>
      <c r="P453" s="6">
        <v>139.61422569999999</v>
      </c>
      <c r="Q453" s="6">
        <v>103</v>
      </c>
      <c r="R453" s="6" t="s">
        <v>843</v>
      </c>
      <c r="S453" s="6">
        <v>1002008</v>
      </c>
      <c r="T453" s="6" t="s">
        <v>391</v>
      </c>
      <c r="U453" s="6">
        <v>100200801</v>
      </c>
      <c r="V453" s="6" t="s">
        <v>606</v>
      </c>
      <c r="W453" s="6">
        <v>35.457537170000002</v>
      </c>
      <c r="X453" s="6">
        <v>139.63306549999999</v>
      </c>
      <c r="Y453" s="6">
        <v>103</v>
      </c>
      <c r="Z453" s="6" t="s">
        <v>843</v>
      </c>
      <c r="AA453" s="6">
        <v>1002002</v>
      </c>
      <c r="AB453" s="6" t="s">
        <v>136</v>
      </c>
      <c r="AC453" s="6">
        <v>100200206</v>
      </c>
      <c r="AD453" s="6" t="s">
        <v>613</v>
      </c>
      <c r="AE453" s="6">
        <v>0</v>
      </c>
      <c r="AF453" s="6">
        <v>2</v>
      </c>
      <c r="AG453" s="6" t="s">
        <v>97</v>
      </c>
      <c r="AH453" s="6" t="s">
        <v>98</v>
      </c>
      <c r="AI453" s="6">
        <v>410</v>
      </c>
      <c r="AJ453" s="6" t="s">
        <v>43</v>
      </c>
      <c r="AL453" s="6" t="str">
        <f>AJ454</f>
        <v>自転車</v>
      </c>
      <c r="AM453" s="6">
        <v>11.6</v>
      </c>
      <c r="AN453" s="6">
        <v>1</v>
      </c>
      <c r="AO453" s="6">
        <v>2487</v>
      </c>
      <c r="AP453" s="6">
        <v>12.7</v>
      </c>
      <c r="AQ453" s="6">
        <v>1</v>
      </c>
      <c r="AR453" s="6">
        <v>18</v>
      </c>
      <c r="AS453" s="6">
        <v>300</v>
      </c>
      <c r="AT453" s="6" t="s">
        <v>114</v>
      </c>
      <c r="AU453" s="6" t="s">
        <v>132</v>
      </c>
      <c r="AV453" s="6">
        <v>1</v>
      </c>
      <c r="AW453" s="6">
        <v>326</v>
      </c>
      <c r="AX453" s="6">
        <v>3.9</v>
      </c>
      <c r="AY453" s="6">
        <v>917</v>
      </c>
      <c r="AZ453" s="6">
        <v>11</v>
      </c>
      <c r="BA453" s="6">
        <v>32.9</v>
      </c>
      <c r="BB453" s="6">
        <v>1</v>
      </c>
      <c r="BC453" s="6">
        <v>2319</v>
      </c>
      <c r="BD453" s="6">
        <v>11.6</v>
      </c>
      <c r="BE453" s="6">
        <v>1</v>
      </c>
      <c r="BF453" s="6">
        <v>2319</v>
      </c>
      <c r="BG453" s="6">
        <v>27.9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/>
    </row>
    <row r="454" spans="1:69" ht="17" customHeight="1">
      <c r="A454" s="6">
        <v>258001</v>
      </c>
      <c r="B454" s="6" t="s">
        <v>66</v>
      </c>
      <c r="C454" s="6">
        <v>200</v>
      </c>
      <c r="D454" s="6" t="s">
        <v>85</v>
      </c>
      <c r="E454" s="21">
        <f t="shared" si="10"/>
        <v>0</v>
      </c>
      <c r="G454" s="21" t="str">
        <f>D453</f>
        <v>出勤</v>
      </c>
      <c r="I454" s="7">
        <v>40144.638518518521</v>
      </c>
      <c r="J454" s="7">
        <v>40144.649606481478</v>
      </c>
      <c r="K454" s="13"/>
      <c r="L454" s="23">
        <f>K453+K454</f>
        <v>0.24541666667209938</v>
      </c>
      <c r="M454" s="6">
        <v>958</v>
      </c>
      <c r="N454" s="10">
        <v>1172.076374813081</v>
      </c>
      <c r="O454" s="6">
        <v>35.458057519999997</v>
      </c>
      <c r="P454" s="6">
        <v>139.6273578</v>
      </c>
      <c r="Q454" s="6">
        <v>103</v>
      </c>
      <c r="R454" s="6" t="s">
        <v>843</v>
      </c>
      <c r="S454" s="6">
        <v>1002002</v>
      </c>
      <c r="T454" s="6" t="s">
        <v>136</v>
      </c>
      <c r="U454" s="6">
        <v>100200207</v>
      </c>
      <c r="V454" s="6" t="s">
        <v>608</v>
      </c>
      <c r="W454" s="6">
        <v>35.459436240000002</v>
      </c>
      <c r="X454" s="6">
        <v>139.61452610000001</v>
      </c>
      <c r="Y454" s="6">
        <v>103</v>
      </c>
      <c r="Z454" s="6" t="s">
        <v>843</v>
      </c>
      <c r="AA454" s="6">
        <v>1002008</v>
      </c>
      <c r="AB454" s="6" t="s">
        <v>391</v>
      </c>
      <c r="AC454" s="6">
        <v>100200801</v>
      </c>
      <c r="AD454" s="6" t="s">
        <v>606</v>
      </c>
      <c r="AE454" s="6">
        <v>0</v>
      </c>
      <c r="AF454" s="6">
        <v>2</v>
      </c>
      <c r="AG454" s="6" t="s">
        <v>97</v>
      </c>
      <c r="AH454" s="6" t="s">
        <v>98</v>
      </c>
      <c r="AI454" s="6">
        <v>410</v>
      </c>
      <c r="AJ454" s="6" t="s">
        <v>43</v>
      </c>
      <c r="AK454" s="21" t="str">
        <f>AJ453</f>
        <v>自転車</v>
      </c>
      <c r="AM454" s="6">
        <v>9</v>
      </c>
      <c r="AN454" s="6">
        <v>1</v>
      </c>
      <c r="AO454" s="6">
        <v>1936</v>
      </c>
      <c r="AP454" s="6">
        <v>8.6999999999999993</v>
      </c>
      <c r="AQ454" s="6">
        <v>1</v>
      </c>
      <c r="AR454" s="6">
        <v>12</v>
      </c>
      <c r="AS454" s="6">
        <v>300</v>
      </c>
      <c r="AT454" s="6" t="s">
        <v>132</v>
      </c>
      <c r="AU454" s="6" t="s">
        <v>114</v>
      </c>
      <c r="AV454" s="6">
        <v>1</v>
      </c>
      <c r="AW454" s="6">
        <v>526</v>
      </c>
      <c r="AX454" s="6">
        <v>6.4</v>
      </c>
      <c r="AY454" s="6">
        <v>315</v>
      </c>
      <c r="AZ454" s="6">
        <v>3.8</v>
      </c>
      <c r="BA454" s="6">
        <v>22.2</v>
      </c>
      <c r="BB454" s="6">
        <v>1</v>
      </c>
      <c r="BC454" s="6">
        <v>1793</v>
      </c>
      <c r="BD454" s="6">
        <v>9</v>
      </c>
      <c r="BE454" s="6">
        <v>1</v>
      </c>
      <c r="BF454" s="6">
        <v>1793</v>
      </c>
      <c r="BG454" s="6">
        <v>21.7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/>
    </row>
    <row r="455" spans="1:69" ht="17" customHeight="1">
      <c r="A455" s="6">
        <v>255469</v>
      </c>
      <c r="B455" s="6" t="s">
        <v>67</v>
      </c>
      <c r="C455" s="6">
        <v>100</v>
      </c>
      <c r="D455" s="6" t="s">
        <v>86</v>
      </c>
      <c r="E455" s="21">
        <f t="shared" si="10"/>
        <v>1</v>
      </c>
      <c r="H455" s="21" t="str">
        <f>D456</f>
        <v>帰宅</v>
      </c>
      <c r="I455" s="7">
        <v>40117.400833333333</v>
      </c>
      <c r="J455" s="7">
        <v>40117.407951388886</v>
      </c>
      <c r="K455" s="13">
        <v>0.19949074074247619</v>
      </c>
      <c r="L455" s="23">
        <f>K455+K456</f>
        <v>0.19949074074247619</v>
      </c>
      <c r="M455" s="6">
        <v>615</v>
      </c>
      <c r="N455" s="10">
        <v>973.27897962462509</v>
      </c>
      <c r="O455" s="6">
        <v>35.459618620000001</v>
      </c>
      <c r="P455" s="6">
        <v>139.61441880000001</v>
      </c>
      <c r="Q455" s="6">
        <v>103</v>
      </c>
      <c r="R455" s="6" t="s">
        <v>843</v>
      </c>
      <c r="S455" s="6">
        <v>1002008</v>
      </c>
      <c r="T455" s="6" t="s">
        <v>391</v>
      </c>
      <c r="U455" s="6">
        <v>100200801</v>
      </c>
      <c r="V455" s="6" t="s">
        <v>606</v>
      </c>
      <c r="W455" s="6">
        <v>35.464494860000002</v>
      </c>
      <c r="X455" s="6">
        <v>139.62334509999999</v>
      </c>
      <c r="Y455" s="6">
        <v>103</v>
      </c>
      <c r="Z455" s="6" t="s">
        <v>843</v>
      </c>
      <c r="AA455" s="6">
        <v>1002001</v>
      </c>
      <c r="AB455" s="6" t="s">
        <v>387</v>
      </c>
      <c r="AC455" s="6">
        <v>100200102</v>
      </c>
      <c r="AD455" s="6" t="s">
        <v>587</v>
      </c>
      <c r="AE455" s="6">
        <v>0</v>
      </c>
      <c r="AF455" s="6">
        <v>1</v>
      </c>
      <c r="AG455" s="6" t="s">
        <v>34</v>
      </c>
      <c r="AH455" s="6" t="s">
        <v>98</v>
      </c>
      <c r="AI455" s="6">
        <v>410</v>
      </c>
      <c r="AJ455" s="6" t="s">
        <v>43</v>
      </c>
      <c r="AL455" s="6" t="str">
        <f>AJ456</f>
        <v>自転車</v>
      </c>
      <c r="AM455" s="6">
        <v>6</v>
      </c>
      <c r="AN455" s="6">
        <v>1</v>
      </c>
      <c r="AO455" s="6">
        <v>1968</v>
      </c>
      <c r="AP455" s="6">
        <v>6.3</v>
      </c>
      <c r="AQ455" s="6">
        <v>1</v>
      </c>
      <c r="AR455" s="6">
        <v>2</v>
      </c>
      <c r="AS455" s="6">
        <v>140</v>
      </c>
      <c r="AT455" s="6" t="s">
        <v>114</v>
      </c>
      <c r="AU455" s="6" t="s">
        <v>127</v>
      </c>
      <c r="AV455" s="6">
        <v>0</v>
      </c>
      <c r="AW455" s="6">
        <v>312</v>
      </c>
      <c r="AX455" s="6">
        <v>3.8</v>
      </c>
      <c r="AY455" s="6">
        <v>362</v>
      </c>
      <c r="AZ455" s="6">
        <v>4.4000000000000004</v>
      </c>
      <c r="BA455" s="6">
        <v>10.199999999999999</v>
      </c>
      <c r="BB455" s="6">
        <v>1</v>
      </c>
      <c r="BC455" s="6">
        <v>1196</v>
      </c>
      <c r="BD455" s="6">
        <v>6</v>
      </c>
      <c r="BE455" s="6">
        <v>1</v>
      </c>
      <c r="BF455" s="6">
        <v>1196</v>
      </c>
      <c r="BG455" s="6">
        <v>14.4</v>
      </c>
      <c r="BH455" s="6">
        <v>1</v>
      </c>
      <c r="BI455" s="6">
        <v>0.7</v>
      </c>
      <c r="BJ455" s="6">
        <v>3</v>
      </c>
      <c r="BK455" s="6">
        <v>210</v>
      </c>
      <c r="BL455" s="6">
        <v>462</v>
      </c>
      <c r="BM455" s="6">
        <v>6.9</v>
      </c>
      <c r="BN455" s="6">
        <v>153</v>
      </c>
      <c r="BO455" s="6">
        <v>2.2999999999999998</v>
      </c>
      <c r="BP455" s="6">
        <v>12.2</v>
      </c>
      <c r="BQ455" s="6"/>
    </row>
    <row r="456" spans="1:69" ht="17" customHeight="1">
      <c r="A456" s="6">
        <v>255520</v>
      </c>
      <c r="B456" s="6" t="s">
        <v>67</v>
      </c>
      <c r="C456" s="6">
        <v>200</v>
      </c>
      <c r="D456" s="6" t="s">
        <v>85</v>
      </c>
      <c r="E456" s="21">
        <f t="shared" si="10"/>
        <v>0</v>
      </c>
      <c r="G456" s="21" t="str">
        <f>D455</f>
        <v>出勤</v>
      </c>
      <c r="I456" s="7">
        <v>40117.607442129629</v>
      </c>
      <c r="J456" s="7">
        <v>40117.615254629629</v>
      </c>
      <c r="K456" s="13"/>
      <c r="L456" s="23">
        <f>K455+K456</f>
        <v>0.19949074074247619</v>
      </c>
      <c r="M456" s="6">
        <v>675</v>
      </c>
      <c r="N456" s="10">
        <v>888.18998436578443</v>
      </c>
      <c r="O456" s="6">
        <v>35.464135499999998</v>
      </c>
      <c r="P456" s="6">
        <v>139.6233076</v>
      </c>
      <c r="Q456" s="6">
        <v>103</v>
      </c>
      <c r="R456" s="6" t="s">
        <v>843</v>
      </c>
      <c r="S456" s="6">
        <v>1002001</v>
      </c>
      <c r="T456" s="6" t="s">
        <v>387</v>
      </c>
      <c r="U456" s="6">
        <v>100200102</v>
      </c>
      <c r="V456" s="6" t="s">
        <v>587</v>
      </c>
      <c r="W456" s="6">
        <v>35.459017809999999</v>
      </c>
      <c r="X456" s="6">
        <v>139.61577600000001</v>
      </c>
      <c r="Y456" s="6">
        <v>103</v>
      </c>
      <c r="Z456" s="6" t="s">
        <v>843</v>
      </c>
      <c r="AA456" s="6">
        <v>1002005</v>
      </c>
      <c r="AB456" s="6" t="s">
        <v>393</v>
      </c>
      <c r="AC456" s="6">
        <v>100200504</v>
      </c>
      <c r="AD456" s="6" t="s">
        <v>611</v>
      </c>
      <c r="AE456" s="6">
        <v>0</v>
      </c>
      <c r="AF456" s="6">
        <v>1</v>
      </c>
      <c r="AG456" s="6" t="s">
        <v>34</v>
      </c>
      <c r="AH456" s="6" t="s">
        <v>98</v>
      </c>
      <c r="AI456" s="6">
        <v>410</v>
      </c>
      <c r="AJ456" s="6" t="s">
        <v>43</v>
      </c>
      <c r="AK456" s="21" t="str">
        <f>AJ455</f>
        <v>自転車</v>
      </c>
      <c r="AM456" s="6">
        <v>4.8</v>
      </c>
      <c r="AN456" s="6">
        <v>1</v>
      </c>
      <c r="AO456" s="6">
        <v>1114</v>
      </c>
      <c r="AP456" s="6">
        <v>5</v>
      </c>
      <c r="AQ456" s="6">
        <v>1</v>
      </c>
      <c r="AR456" s="6">
        <v>1</v>
      </c>
      <c r="AS456" s="6">
        <v>140</v>
      </c>
      <c r="AT456" s="6" t="s">
        <v>127</v>
      </c>
      <c r="AU456" s="6" t="s">
        <v>114</v>
      </c>
      <c r="AV456" s="6">
        <v>0</v>
      </c>
      <c r="AW456" s="6">
        <v>406</v>
      </c>
      <c r="AX456" s="6">
        <v>4.9000000000000004</v>
      </c>
      <c r="AY456" s="6">
        <v>135</v>
      </c>
      <c r="AZ456" s="6">
        <v>1.6</v>
      </c>
      <c r="BA456" s="6">
        <v>7.5</v>
      </c>
      <c r="BB456" s="6">
        <v>1</v>
      </c>
      <c r="BC456" s="6">
        <v>967</v>
      </c>
      <c r="BD456" s="6">
        <v>4.8</v>
      </c>
      <c r="BE456" s="6">
        <v>1</v>
      </c>
      <c r="BF456" s="6">
        <v>967</v>
      </c>
      <c r="BG456" s="6">
        <v>11.6</v>
      </c>
      <c r="BH456" s="6">
        <v>1</v>
      </c>
      <c r="BI456" s="6">
        <v>0.7</v>
      </c>
      <c r="BJ456" s="6">
        <v>2</v>
      </c>
      <c r="BK456" s="6">
        <v>210</v>
      </c>
      <c r="BL456" s="6">
        <v>115</v>
      </c>
      <c r="BM456" s="6">
        <v>1.7</v>
      </c>
      <c r="BN456" s="6">
        <v>351</v>
      </c>
      <c r="BO456" s="6">
        <v>5.3</v>
      </c>
      <c r="BP456" s="6">
        <v>9</v>
      </c>
      <c r="BQ456" s="6"/>
    </row>
    <row r="457" spans="1:69" ht="17" customHeight="1">
      <c r="A457" s="6">
        <v>255799</v>
      </c>
      <c r="B457" s="6" t="s">
        <v>67</v>
      </c>
      <c r="C457" s="6">
        <v>100</v>
      </c>
      <c r="D457" s="6" t="s">
        <v>86</v>
      </c>
      <c r="E457" s="21">
        <f t="shared" si="10"/>
        <v>1</v>
      </c>
      <c r="H457" s="21" t="str">
        <f>D458</f>
        <v>帰宅</v>
      </c>
      <c r="I457" s="7">
        <v>40120.596238425926</v>
      </c>
      <c r="J457" s="7">
        <v>40120.639837962961</v>
      </c>
      <c r="K457" s="13">
        <v>0.8868402777807205</v>
      </c>
      <c r="L457" s="23">
        <f>K457+K458</f>
        <v>0.8868402777807205</v>
      </c>
      <c r="M457" s="6">
        <v>3767</v>
      </c>
      <c r="N457" s="10">
        <v>563.96480904151611</v>
      </c>
      <c r="O457" s="6">
        <v>35.459050009999999</v>
      </c>
      <c r="P457" s="6">
        <v>139.61590469999999</v>
      </c>
      <c r="Q457" s="6">
        <v>103</v>
      </c>
      <c r="R457" s="6" t="s">
        <v>843</v>
      </c>
      <c r="S457" s="6">
        <v>1002005</v>
      </c>
      <c r="T457" s="6" t="s">
        <v>393</v>
      </c>
      <c r="U457" s="6">
        <v>100200504</v>
      </c>
      <c r="V457" s="6" t="s">
        <v>611</v>
      </c>
      <c r="W457" s="6">
        <v>35.464054990000001</v>
      </c>
      <c r="X457" s="6">
        <v>139.61691859999999</v>
      </c>
      <c r="Y457" s="6">
        <v>103</v>
      </c>
      <c r="Z457" s="6" t="s">
        <v>843</v>
      </c>
      <c r="AA457" s="6">
        <v>1002006</v>
      </c>
      <c r="AB457" s="6" t="s">
        <v>386</v>
      </c>
      <c r="AC457" s="6">
        <v>100200602</v>
      </c>
      <c r="AD457" s="6" t="s">
        <v>593</v>
      </c>
      <c r="AE457" s="6">
        <v>0</v>
      </c>
      <c r="AF457" s="6">
        <v>1</v>
      </c>
      <c r="AG457" s="6" t="s">
        <v>34</v>
      </c>
      <c r="AH457" s="6" t="s">
        <v>98</v>
      </c>
      <c r="AI457" s="6">
        <v>200</v>
      </c>
      <c r="AJ457" s="6" t="s">
        <v>94</v>
      </c>
      <c r="AL457" s="6" t="str">
        <f>AJ458</f>
        <v>鉄道</v>
      </c>
      <c r="AM457" s="6">
        <v>10.1</v>
      </c>
      <c r="AN457" s="6">
        <v>1</v>
      </c>
      <c r="AO457" s="6">
        <v>798</v>
      </c>
      <c r="AP457" s="6">
        <v>3.9</v>
      </c>
      <c r="AQ457" s="6">
        <v>1</v>
      </c>
      <c r="AR457" s="6">
        <v>2</v>
      </c>
      <c r="AS457" s="6">
        <v>140</v>
      </c>
      <c r="AT457" s="6" t="s">
        <v>114</v>
      </c>
      <c r="AU457" s="6" t="s">
        <v>127</v>
      </c>
      <c r="AV457" s="6">
        <v>0</v>
      </c>
      <c r="AW457" s="6">
        <v>118</v>
      </c>
      <c r="AX457" s="6">
        <v>1.4</v>
      </c>
      <c r="AY457" s="6">
        <v>553</v>
      </c>
      <c r="AZ457" s="6">
        <v>6.7</v>
      </c>
      <c r="BA457" s="6">
        <v>10.1</v>
      </c>
      <c r="BB457" s="6">
        <v>1</v>
      </c>
      <c r="BC457" s="6">
        <v>803</v>
      </c>
      <c r="BD457" s="6">
        <v>4</v>
      </c>
      <c r="BE457" s="6">
        <v>1</v>
      </c>
      <c r="BF457" s="6">
        <v>803</v>
      </c>
      <c r="BG457" s="6">
        <v>9.6999999999999993</v>
      </c>
      <c r="BH457" s="6">
        <v>1</v>
      </c>
      <c r="BI457" s="6">
        <v>0.4</v>
      </c>
      <c r="BJ457" s="6">
        <v>1</v>
      </c>
      <c r="BK457" s="6">
        <v>210</v>
      </c>
      <c r="BL457" s="6">
        <v>244</v>
      </c>
      <c r="BM457" s="6">
        <v>3.7</v>
      </c>
      <c r="BN457" s="6">
        <v>74</v>
      </c>
      <c r="BO457" s="6">
        <v>1.1000000000000001</v>
      </c>
      <c r="BP457" s="6">
        <v>5.8000000000000007</v>
      </c>
      <c r="BQ457" s="6"/>
    </row>
    <row r="458" spans="1:69" ht="17" customHeight="1">
      <c r="A458" s="6">
        <v>255862</v>
      </c>
      <c r="B458" s="6" t="s">
        <v>67</v>
      </c>
      <c r="C458" s="6">
        <v>200</v>
      </c>
      <c r="D458" s="6" t="s">
        <v>85</v>
      </c>
      <c r="E458" s="21">
        <f t="shared" si="10"/>
        <v>0</v>
      </c>
      <c r="G458" s="21" t="str">
        <f>D457</f>
        <v>出勤</v>
      </c>
      <c r="I458" s="7">
        <v>40121.526678240742</v>
      </c>
      <c r="J458" s="7">
        <v>40121.579398148147</v>
      </c>
      <c r="K458" s="13"/>
      <c r="L458" s="23">
        <f>K457+K458</f>
        <v>0.8868402777807205</v>
      </c>
      <c r="M458" s="6">
        <v>4555</v>
      </c>
      <c r="N458" s="10">
        <v>17077.197286832481</v>
      </c>
      <c r="O458" s="6">
        <v>35.60694702</v>
      </c>
      <c r="P458" s="6">
        <v>139.6689696</v>
      </c>
      <c r="Q458" s="6"/>
      <c r="R458" s="6"/>
      <c r="S458" s="6"/>
      <c r="T458" s="6"/>
      <c r="U458" s="6"/>
      <c r="V458" s="6"/>
      <c r="W458" s="6">
        <v>35.459725919999997</v>
      </c>
      <c r="X458" s="6">
        <v>139.61512690000001</v>
      </c>
      <c r="Y458" s="6">
        <v>103</v>
      </c>
      <c r="Z458" s="6" t="s">
        <v>843</v>
      </c>
      <c r="AA458" s="6">
        <v>1002008</v>
      </c>
      <c r="AB458" s="6" t="s">
        <v>391</v>
      </c>
      <c r="AC458" s="6">
        <v>100200801</v>
      </c>
      <c r="AD458" s="6" t="s">
        <v>606</v>
      </c>
      <c r="AE458" s="6">
        <v>0</v>
      </c>
      <c r="AF458" s="6">
        <v>1</v>
      </c>
      <c r="AG458" s="6" t="s">
        <v>34</v>
      </c>
      <c r="AH458" s="6" t="s">
        <v>98</v>
      </c>
      <c r="AI458" s="6">
        <v>200</v>
      </c>
      <c r="AJ458" s="6" t="s">
        <v>94</v>
      </c>
      <c r="AK458" s="21" t="str">
        <f>AJ457</f>
        <v>鉄道</v>
      </c>
      <c r="AM458" s="6">
        <v>37.4</v>
      </c>
      <c r="AN458" s="6">
        <v>1</v>
      </c>
      <c r="AO458" s="6">
        <v>21489</v>
      </c>
      <c r="AP458" s="6">
        <v>43</v>
      </c>
      <c r="AQ458" s="6">
        <v>1</v>
      </c>
      <c r="AR458" s="6">
        <v>35</v>
      </c>
      <c r="AS458" s="6">
        <v>380</v>
      </c>
      <c r="AT458" s="6" t="s">
        <v>170</v>
      </c>
      <c r="AU458" s="6" t="s">
        <v>114</v>
      </c>
      <c r="AV458" s="6">
        <v>1</v>
      </c>
      <c r="AW458" s="6">
        <v>42</v>
      </c>
      <c r="AX458" s="6">
        <v>0.5</v>
      </c>
      <c r="AY458" s="6">
        <v>155</v>
      </c>
      <c r="AZ458" s="6">
        <v>1.9</v>
      </c>
      <c r="BA458" s="6">
        <v>37.4</v>
      </c>
      <c r="BB458" s="6">
        <v>1</v>
      </c>
      <c r="BC458" s="6">
        <v>19052</v>
      </c>
      <c r="BD458" s="6">
        <v>95.3</v>
      </c>
      <c r="BE458" s="6">
        <v>1</v>
      </c>
      <c r="BF458" s="6">
        <v>19052</v>
      </c>
      <c r="BG458" s="6">
        <v>235.8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/>
    </row>
    <row r="459" spans="1:69" ht="17" customHeight="1">
      <c r="A459" s="6">
        <v>255915</v>
      </c>
      <c r="B459" s="6" t="s">
        <v>67</v>
      </c>
      <c r="C459" s="6">
        <v>100</v>
      </c>
      <c r="D459" s="6" t="s">
        <v>86</v>
      </c>
      <c r="E459" s="21">
        <f t="shared" si="10"/>
        <v>1</v>
      </c>
      <c r="H459" s="21" t="str">
        <f>D460</f>
        <v>帰宅</v>
      </c>
      <c r="I459" s="7">
        <v>40122.316620370373</v>
      </c>
      <c r="J459" s="7">
        <v>40122.375902777778</v>
      </c>
      <c r="K459" s="13">
        <v>0.28077546296117362</v>
      </c>
      <c r="L459" s="23">
        <f>K459+K460</f>
        <v>0.28077546296117362</v>
      </c>
      <c r="M459" s="6">
        <v>5122</v>
      </c>
      <c r="N459" s="10">
        <v>15611.529588747946</v>
      </c>
      <c r="O459" s="6">
        <v>35.46011747</v>
      </c>
      <c r="P459" s="6">
        <v>139.61449930000001</v>
      </c>
      <c r="Q459" s="6">
        <v>103</v>
      </c>
      <c r="R459" s="6" t="s">
        <v>843</v>
      </c>
      <c r="S459" s="6">
        <v>1002008</v>
      </c>
      <c r="T459" s="6" t="s">
        <v>391</v>
      </c>
      <c r="U459" s="6">
        <v>100200803</v>
      </c>
      <c r="V459" s="6" t="s">
        <v>601</v>
      </c>
      <c r="W459" s="6">
        <v>35.597419819999999</v>
      </c>
      <c r="X459" s="6">
        <v>139.65065540000001</v>
      </c>
      <c r="Y459" s="6"/>
      <c r="Z459" s="6"/>
      <c r="AA459" s="6"/>
      <c r="AB459" s="6"/>
      <c r="AC459" s="6"/>
      <c r="AD459" s="6"/>
      <c r="AE459" s="6">
        <v>0</v>
      </c>
      <c r="AF459" s="6">
        <v>1</v>
      </c>
      <c r="AG459" s="6" t="s">
        <v>34</v>
      </c>
      <c r="AH459" s="6" t="s">
        <v>98</v>
      </c>
      <c r="AI459" s="6">
        <v>200</v>
      </c>
      <c r="AJ459" s="6" t="s">
        <v>94</v>
      </c>
      <c r="AL459" s="6" t="str">
        <f>AJ460</f>
        <v>鉄道</v>
      </c>
      <c r="AM459" s="6">
        <v>63</v>
      </c>
      <c r="AN459" s="6">
        <v>1</v>
      </c>
      <c r="AO459" s="6">
        <v>21939</v>
      </c>
      <c r="AP459" s="6">
        <v>39.1</v>
      </c>
      <c r="AQ459" s="6">
        <v>1</v>
      </c>
      <c r="AR459" s="6">
        <v>41</v>
      </c>
      <c r="AS459" s="6">
        <v>380</v>
      </c>
      <c r="AT459" s="6" t="s">
        <v>114</v>
      </c>
      <c r="AU459" s="6" t="s">
        <v>128</v>
      </c>
      <c r="AV459" s="6">
        <v>2</v>
      </c>
      <c r="AW459" s="6">
        <v>278</v>
      </c>
      <c r="AX459" s="6">
        <v>3.4</v>
      </c>
      <c r="AY459" s="6">
        <v>1535</v>
      </c>
      <c r="AZ459" s="6">
        <v>18.600000000000001</v>
      </c>
      <c r="BA459" s="6">
        <v>63</v>
      </c>
      <c r="BB459" s="6">
        <v>1</v>
      </c>
      <c r="BC459" s="6">
        <v>18664</v>
      </c>
      <c r="BD459" s="6">
        <v>93.3</v>
      </c>
      <c r="BE459" s="6">
        <v>1</v>
      </c>
      <c r="BF459" s="6">
        <v>18664</v>
      </c>
      <c r="BG459" s="6">
        <v>231.2</v>
      </c>
      <c r="BH459" s="6">
        <v>1</v>
      </c>
      <c r="BI459" s="6">
        <v>9.4600000000000009</v>
      </c>
      <c r="BJ459" s="6">
        <v>43</v>
      </c>
      <c r="BK459" s="6">
        <v>210</v>
      </c>
      <c r="BL459" s="6">
        <v>443</v>
      </c>
      <c r="BM459" s="6">
        <v>6.6</v>
      </c>
      <c r="BN459" s="6">
        <v>177</v>
      </c>
      <c r="BO459" s="6">
        <v>2.7</v>
      </c>
      <c r="BP459" s="6">
        <v>52.300000000000004</v>
      </c>
      <c r="BQ459" s="6"/>
    </row>
    <row r="460" spans="1:69" ht="17" customHeight="1">
      <c r="A460" s="6">
        <v>255943</v>
      </c>
      <c r="B460" s="6" t="s">
        <v>67</v>
      </c>
      <c r="C460" s="6">
        <v>200</v>
      </c>
      <c r="D460" s="6" t="s">
        <v>85</v>
      </c>
      <c r="E460" s="21">
        <f t="shared" si="10"/>
        <v>0</v>
      </c>
      <c r="G460" s="21" t="str">
        <f>D459</f>
        <v>出勤</v>
      </c>
      <c r="I460" s="7">
        <v>40122.656678240739</v>
      </c>
      <c r="J460" s="7">
        <v>40122.728703703702</v>
      </c>
      <c r="K460" s="13"/>
      <c r="L460" s="23">
        <f>K459+K460</f>
        <v>0.28077546296117362</v>
      </c>
      <c r="M460" s="6">
        <v>6223</v>
      </c>
      <c r="N460" s="10">
        <v>1154.3022486948216</v>
      </c>
      <c r="O460" s="6">
        <v>35.467735009999998</v>
      </c>
      <c r="P460" s="6">
        <v>139.62303940000001</v>
      </c>
      <c r="Q460" s="6">
        <v>102</v>
      </c>
      <c r="R460" s="6" t="s">
        <v>839</v>
      </c>
      <c r="S460" s="6">
        <v>1001021</v>
      </c>
      <c r="T460" s="6" t="s">
        <v>377</v>
      </c>
      <c r="U460" s="6">
        <v>100102102</v>
      </c>
      <c r="V460" s="6" t="s">
        <v>579</v>
      </c>
      <c r="W460" s="6">
        <v>35.459178690000002</v>
      </c>
      <c r="X460" s="6">
        <v>139.61581889999999</v>
      </c>
      <c r="Y460" s="6">
        <v>103</v>
      </c>
      <c r="Z460" s="6" t="s">
        <v>843</v>
      </c>
      <c r="AA460" s="6">
        <v>1002008</v>
      </c>
      <c r="AB460" s="6" t="s">
        <v>391</v>
      </c>
      <c r="AC460" s="6">
        <v>100200801</v>
      </c>
      <c r="AD460" s="6" t="s">
        <v>606</v>
      </c>
      <c r="AE460" s="6">
        <v>0</v>
      </c>
      <c r="AF460" s="6">
        <v>1</v>
      </c>
      <c r="AG460" s="6" t="s">
        <v>34</v>
      </c>
      <c r="AH460" s="6" t="s">
        <v>98</v>
      </c>
      <c r="AI460" s="6">
        <v>200</v>
      </c>
      <c r="AJ460" s="6" t="s">
        <v>94</v>
      </c>
      <c r="AK460" s="21" t="str">
        <f>AJ459</f>
        <v>鉄道</v>
      </c>
      <c r="AM460" s="6">
        <v>28.3</v>
      </c>
      <c r="AN460" s="6">
        <v>1</v>
      </c>
      <c r="AO460" s="6">
        <v>2087</v>
      </c>
      <c r="AP460" s="6">
        <v>5.9</v>
      </c>
      <c r="AQ460" s="6">
        <v>1</v>
      </c>
      <c r="AR460" s="6">
        <v>13</v>
      </c>
      <c r="AS460" s="6">
        <v>240</v>
      </c>
      <c r="AT460" s="6" t="s">
        <v>164</v>
      </c>
      <c r="AU460" s="6" t="s">
        <v>114</v>
      </c>
      <c r="AV460" s="6">
        <v>1</v>
      </c>
      <c r="AW460" s="6">
        <v>1149</v>
      </c>
      <c r="AX460" s="6">
        <v>14.3</v>
      </c>
      <c r="AY460" s="6">
        <v>83</v>
      </c>
      <c r="AZ460" s="6">
        <v>1</v>
      </c>
      <c r="BA460" s="6">
        <v>28.3</v>
      </c>
      <c r="BB460" s="6">
        <v>1</v>
      </c>
      <c r="BC460" s="6">
        <v>1271</v>
      </c>
      <c r="BD460" s="6">
        <v>6.4</v>
      </c>
      <c r="BE460" s="6">
        <v>1</v>
      </c>
      <c r="BF460" s="6">
        <v>1271</v>
      </c>
      <c r="BG460" s="6">
        <v>15.3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/>
    </row>
    <row r="461" spans="1:69" ht="17" customHeight="1">
      <c r="A461" s="6">
        <v>256671</v>
      </c>
      <c r="B461" s="6" t="s">
        <v>67</v>
      </c>
      <c r="C461" s="6">
        <v>100</v>
      </c>
      <c r="D461" s="6" t="s">
        <v>86</v>
      </c>
      <c r="E461" s="21">
        <f t="shared" si="10"/>
        <v>1</v>
      </c>
      <c r="H461" s="21" t="str">
        <f>D462</f>
        <v>帰宅</v>
      </c>
      <c r="I461" s="7">
        <v>40130.775983796295</v>
      </c>
      <c r="J461" s="7">
        <v>40130.783136574071</v>
      </c>
      <c r="K461" s="13">
        <v>0.18712962963036261</v>
      </c>
      <c r="L461" s="23">
        <f>K461+K462</f>
        <v>0.18712962963036261</v>
      </c>
      <c r="M461" s="6">
        <v>618</v>
      </c>
      <c r="N461" s="10">
        <v>902.86808590828502</v>
      </c>
      <c r="O461" s="6">
        <v>35.459226999999998</v>
      </c>
      <c r="P461" s="6">
        <v>139.61629640000001</v>
      </c>
      <c r="Q461" s="6">
        <v>103</v>
      </c>
      <c r="R461" s="6" t="s">
        <v>843</v>
      </c>
      <c r="S461" s="6">
        <v>1002005</v>
      </c>
      <c r="T461" s="6" t="s">
        <v>393</v>
      </c>
      <c r="U461" s="6">
        <v>100200504</v>
      </c>
      <c r="V461" s="6" t="s">
        <v>611</v>
      </c>
      <c r="W461" s="6">
        <v>35.464548460000003</v>
      </c>
      <c r="X461" s="6">
        <v>139.623828</v>
      </c>
      <c r="Y461" s="6">
        <v>103</v>
      </c>
      <c r="Z461" s="6" t="s">
        <v>843</v>
      </c>
      <c r="AA461" s="6">
        <v>1002001</v>
      </c>
      <c r="AB461" s="6" t="s">
        <v>387</v>
      </c>
      <c r="AC461" s="6">
        <v>100200102</v>
      </c>
      <c r="AD461" s="6" t="s">
        <v>587</v>
      </c>
      <c r="AE461" s="6">
        <v>0</v>
      </c>
      <c r="AF461" s="6">
        <v>1</v>
      </c>
      <c r="AG461" s="6" t="s">
        <v>34</v>
      </c>
      <c r="AH461" s="6" t="s">
        <v>98</v>
      </c>
      <c r="AI461" s="6">
        <v>420</v>
      </c>
      <c r="AJ461" s="6" t="s">
        <v>95</v>
      </c>
      <c r="AL461" s="6" t="str">
        <f>AJ462</f>
        <v>徒歩</v>
      </c>
      <c r="AM461" s="6">
        <v>12.2</v>
      </c>
      <c r="AN461" s="6">
        <v>1</v>
      </c>
      <c r="AO461" s="6">
        <v>3200</v>
      </c>
      <c r="AP461" s="6">
        <v>7.6</v>
      </c>
      <c r="AQ461" s="6">
        <v>1</v>
      </c>
      <c r="AR461" s="6">
        <v>2</v>
      </c>
      <c r="AS461" s="6">
        <v>140</v>
      </c>
      <c r="AT461" s="6" t="s">
        <v>114</v>
      </c>
      <c r="AU461" s="6" t="s">
        <v>127</v>
      </c>
      <c r="AV461" s="6">
        <v>0</v>
      </c>
      <c r="AW461" s="6">
        <v>89</v>
      </c>
      <c r="AX461" s="6">
        <v>1.1000000000000001</v>
      </c>
      <c r="AY461" s="6">
        <v>407</v>
      </c>
      <c r="AZ461" s="6">
        <v>4.9000000000000004</v>
      </c>
      <c r="BA461" s="6">
        <v>8</v>
      </c>
      <c r="BB461" s="6">
        <v>1</v>
      </c>
      <c r="BC461" s="6">
        <v>1017</v>
      </c>
      <c r="BD461" s="6">
        <v>5.0999999999999996</v>
      </c>
      <c r="BE461" s="6">
        <v>1</v>
      </c>
      <c r="BF461" s="6">
        <v>1017</v>
      </c>
      <c r="BG461" s="6">
        <v>12.2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/>
    </row>
    <row r="462" spans="1:69" ht="17" customHeight="1">
      <c r="A462" s="6">
        <v>256697</v>
      </c>
      <c r="B462" s="6" t="s">
        <v>67</v>
      </c>
      <c r="C462" s="6">
        <v>200</v>
      </c>
      <c r="D462" s="6" t="s">
        <v>85</v>
      </c>
      <c r="E462" s="21">
        <f t="shared" si="10"/>
        <v>0</v>
      </c>
      <c r="G462" s="21" t="str">
        <f>D461</f>
        <v>出勤</v>
      </c>
      <c r="I462" s="7">
        <v>40130.970266203702</v>
      </c>
      <c r="J462" s="7">
        <v>40131.011006944442</v>
      </c>
      <c r="K462" s="13"/>
      <c r="L462" s="23">
        <f>K461+K462</f>
        <v>0.18712962963036261</v>
      </c>
      <c r="M462" s="6">
        <v>3520</v>
      </c>
      <c r="N462" s="10">
        <v>235.96440269322798</v>
      </c>
      <c r="O462" s="6">
        <v>35.460466189999998</v>
      </c>
      <c r="P462" s="6">
        <v>139.6178467</v>
      </c>
      <c r="Q462" s="6">
        <v>103</v>
      </c>
      <c r="R462" s="6" t="s">
        <v>843</v>
      </c>
      <c r="S462" s="6">
        <v>1002005</v>
      </c>
      <c r="T462" s="6" t="s">
        <v>393</v>
      </c>
      <c r="U462" s="6">
        <v>100200503</v>
      </c>
      <c r="V462" s="6" t="s">
        <v>602</v>
      </c>
      <c r="W462" s="6">
        <v>35.459479160000001</v>
      </c>
      <c r="X462" s="6">
        <v>139.61553989999999</v>
      </c>
      <c r="Y462" s="6">
        <v>103</v>
      </c>
      <c r="Z462" s="6" t="s">
        <v>843</v>
      </c>
      <c r="AA462" s="6">
        <v>1002008</v>
      </c>
      <c r="AB462" s="6" t="s">
        <v>391</v>
      </c>
      <c r="AC462" s="6">
        <v>100200801</v>
      </c>
      <c r="AD462" s="6" t="s">
        <v>606</v>
      </c>
      <c r="AE462" s="6">
        <v>0</v>
      </c>
      <c r="AF462" s="6">
        <v>1</v>
      </c>
      <c r="AG462" s="6" t="s">
        <v>34</v>
      </c>
      <c r="AH462" s="6" t="s">
        <v>98</v>
      </c>
      <c r="AI462" s="6">
        <v>420</v>
      </c>
      <c r="AJ462" s="6" t="s">
        <v>95</v>
      </c>
      <c r="AK462" s="21" t="str">
        <f>AJ461</f>
        <v>徒歩</v>
      </c>
      <c r="AM462" s="6">
        <v>3.7</v>
      </c>
      <c r="AN462" s="6">
        <v>1</v>
      </c>
      <c r="AO462" s="6">
        <v>740</v>
      </c>
      <c r="AP462" s="6">
        <v>4.5999999999999996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272</v>
      </c>
      <c r="AX462" s="6">
        <v>3.3</v>
      </c>
      <c r="AY462" s="6">
        <v>113</v>
      </c>
      <c r="AZ462" s="6">
        <v>1.4</v>
      </c>
      <c r="BA462" s="6">
        <v>0</v>
      </c>
      <c r="BB462" s="6">
        <v>1</v>
      </c>
      <c r="BC462" s="6">
        <v>295</v>
      </c>
      <c r="BD462" s="6">
        <v>1.5</v>
      </c>
      <c r="BE462" s="6">
        <v>1</v>
      </c>
      <c r="BF462" s="6">
        <v>295</v>
      </c>
      <c r="BG462" s="6">
        <v>3.7</v>
      </c>
      <c r="BH462" s="6">
        <v>1</v>
      </c>
      <c r="BI462" s="6">
        <v>0.4</v>
      </c>
      <c r="BJ462" s="6">
        <v>1</v>
      </c>
      <c r="BK462" s="6">
        <v>210</v>
      </c>
      <c r="BL462" s="6">
        <v>225</v>
      </c>
      <c r="BM462" s="6">
        <v>3.4</v>
      </c>
      <c r="BN462" s="6">
        <v>205</v>
      </c>
      <c r="BO462" s="6">
        <v>3.1</v>
      </c>
      <c r="BP462" s="6">
        <v>7.5</v>
      </c>
      <c r="BQ462" s="6"/>
    </row>
    <row r="463" spans="1:69" ht="17" customHeight="1">
      <c r="A463" s="6">
        <v>257130</v>
      </c>
      <c r="B463" s="6" t="s">
        <v>67</v>
      </c>
      <c r="C463" s="6">
        <v>100</v>
      </c>
      <c r="D463" s="6" t="s">
        <v>86</v>
      </c>
      <c r="E463" s="21">
        <f>IF(D463="帰宅",0,IF(D464="帰宅",1,IF(D465="帰宅",2,IF(D466="帰宅",3,IF(#REF!="帰宅",4,5)))))</f>
        <v>1</v>
      </c>
      <c r="H463" s="21" t="str">
        <f>D464</f>
        <v>帰宅</v>
      </c>
      <c r="I463" s="7">
        <v>40135.401273148149</v>
      </c>
      <c r="J463" s="7">
        <v>40135.437881944446</v>
      </c>
      <c r="K463" s="13">
        <v>8.5347222222480923E-2</v>
      </c>
      <c r="L463" s="23">
        <f>K463+K464</f>
        <v>8.5347222222480923E-2</v>
      </c>
      <c r="M463" s="6">
        <v>3163</v>
      </c>
      <c r="N463" s="10">
        <v>13003.376323933504</v>
      </c>
      <c r="O463" s="6">
        <v>35.48226717</v>
      </c>
      <c r="P463" s="6">
        <v>139.6298362</v>
      </c>
      <c r="Q463" s="6">
        <v>102</v>
      </c>
      <c r="R463" s="6" t="s">
        <v>839</v>
      </c>
      <c r="S463" s="6">
        <v>1001013</v>
      </c>
      <c r="T463" s="6" t="s">
        <v>370</v>
      </c>
      <c r="U463" s="6">
        <v>100101304</v>
      </c>
      <c r="V463" s="6" t="s">
        <v>563</v>
      </c>
      <c r="W463" s="6">
        <v>35.597977659999998</v>
      </c>
      <c r="X463" s="6">
        <v>139.65079489999999</v>
      </c>
      <c r="Y463" s="6"/>
      <c r="Z463" s="6"/>
      <c r="AA463" s="6"/>
      <c r="AB463" s="6"/>
      <c r="AC463" s="6"/>
      <c r="AD463" s="6"/>
      <c r="AE463" s="6">
        <v>0</v>
      </c>
      <c r="AF463" s="6">
        <v>1</v>
      </c>
      <c r="AG463" s="6" t="s">
        <v>34</v>
      </c>
      <c r="AH463" s="6" t="s">
        <v>98</v>
      </c>
      <c r="AI463" s="6">
        <v>200</v>
      </c>
      <c r="AJ463" s="6" t="s">
        <v>94</v>
      </c>
      <c r="AL463" s="6" t="str">
        <f>AJ464</f>
        <v>鉄道</v>
      </c>
      <c r="AM463" s="6">
        <v>51.1</v>
      </c>
      <c r="AN463" s="6">
        <v>1</v>
      </c>
      <c r="AO463" s="6">
        <v>19041</v>
      </c>
      <c r="AP463" s="6">
        <v>36.200000000000003</v>
      </c>
      <c r="AQ463" s="6">
        <v>1</v>
      </c>
      <c r="AR463" s="6">
        <v>30</v>
      </c>
      <c r="AS463" s="6">
        <v>240</v>
      </c>
      <c r="AT463" s="6" t="s">
        <v>169</v>
      </c>
      <c r="AU463" s="6" t="s">
        <v>128</v>
      </c>
      <c r="AV463" s="6">
        <v>2</v>
      </c>
      <c r="AW463" s="6">
        <v>193</v>
      </c>
      <c r="AX463" s="6">
        <v>2.5</v>
      </c>
      <c r="AY463" s="6">
        <v>1546</v>
      </c>
      <c r="AZ463" s="6">
        <v>18.600000000000001</v>
      </c>
      <c r="BA463" s="6">
        <v>51.1</v>
      </c>
      <c r="BB463" s="6">
        <v>1</v>
      </c>
      <c r="BC463" s="6">
        <v>15418</v>
      </c>
      <c r="BD463" s="6">
        <v>77.099999999999994</v>
      </c>
      <c r="BE463" s="6">
        <v>1</v>
      </c>
      <c r="BF463" s="6">
        <v>15418</v>
      </c>
      <c r="BG463" s="6">
        <v>191.3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/>
    </row>
    <row r="464" spans="1:69" ht="17" customHeight="1">
      <c r="A464" s="6">
        <v>257142</v>
      </c>
      <c r="B464" s="6" t="s">
        <v>67</v>
      </c>
      <c r="C464" s="6">
        <v>200</v>
      </c>
      <c r="D464" s="6" t="s">
        <v>85</v>
      </c>
      <c r="E464" s="21">
        <f>IF(D464="帰宅",0,IF(D465="帰宅",1,IF(D466="帰宅",2,IF(#REF!="帰宅",3,IF(#REF!="帰宅",4,5)))))</f>
        <v>0</v>
      </c>
      <c r="G464" s="21" t="str">
        <f>D463</f>
        <v>出勤</v>
      </c>
      <c r="I464" s="7">
        <v>40135.523229166669</v>
      </c>
      <c r="J464" s="7">
        <v>40135.587395833332</v>
      </c>
      <c r="K464" s="13"/>
      <c r="L464" s="23">
        <f>K463+K464</f>
        <v>8.5347222222480923E-2</v>
      </c>
      <c r="M464" s="6">
        <v>5544</v>
      </c>
      <c r="N464" s="10">
        <v>16259.896126162756</v>
      </c>
      <c r="O464" s="6">
        <v>35.60546643</v>
      </c>
      <c r="P464" s="6">
        <v>139.6603758</v>
      </c>
      <c r="Q464" s="6"/>
      <c r="R464" s="6"/>
      <c r="S464" s="6"/>
      <c r="T464" s="6"/>
      <c r="U464" s="6"/>
      <c r="V464" s="6"/>
      <c r="W464" s="6">
        <v>35.46341657</v>
      </c>
      <c r="X464" s="6">
        <v>139.61760530000001</v>
      </c>
      <c r="Y464" s="6">
        <v>103</v>
      </c>
      <c r="Z464" s="6" t="s">
        <v>843</v>
      </c>
      <c r="AA464" s="6">
        <v>1002006</v>
      </c>
      <c r="AB464" s="6" t="s">
        <v>386</v>
      </c>
      <c r="AC464" s="6">
        <v>100200602</v>
      </c>
      <c r="AD464" s="6" t="s">
        <v>593</v>
      </c>
      <c r="AE464" s="6">
        <v>0</v>
      </c>
      <c r="AF464" s="6">
        <v>1</v>
      </c>
      <c r="AG464" s="6" t="s">
        <v>34</v>
      </c>
      <c r="AH464" s="6" t="s">
        <v>98</v>
      </c>
      <c r="AI464" s="6">
        <v>200</v>
      </c>
      <c r="AJ464" s="6" t="s">
        <v>94</v>
      </c>
      <c r="AK464" s="21" t="str">
        <f>AJ463</f>
        <v>鉄道</v>
      </c>
      <c r="AM464" s="6">
        <v>40.300000000000004</v>
      </c>
      <c r="AN464" s="6">
        <v>1</v>
      </c>
      <c r="AO464" s="6">
        <v>20624</v>
      </c>
      <c r="AP464" s="6">
        <v>41.4</v>
      </c>
      <c r="AQ464" s="6">
        <v>1</v>
      </c>
      <c r="AR464" s="6">
        <v>23</v>
      </c>
      <c r="AS464" s="6">
        <v>240</v>
      </c>
      <c r="AT464" s="6" t="s">
        <v>282</v>
      </c>
      <c r="AU464" s="6" t="s">
        <v>127</v>
      </c>
      <c r="AV464" s="6">
        <v>1</v>
      </c>
      <c r="AW464" s="6">
        <v>848</v>
      </c>
      <c r="AX464" s="6">
        <v>10.6</v>
      </c>
      <c r="AY464" s="6">
        <v>550</v>
      </c>
      <c r="AZ464" s="6">
        <v>6.7</v>
      </c>
      <c r="BA464" s="6">
        <v>40.300000000000004</v>
      </c>
      <c r="BB464" s="6">
        <v>1</v>
      </c>
      <c r="BC464" s="6">
        <v>18553</v>
      </c>
      <c r="BD464" s="6">
        <v>92.8</v>
      </c>
      <c r="BE464" s="6">
        <v>1</v>
      </c>
      <c r="BF464" s="6">
        <v>18553</v>
      </c>
      <c r="BG464" s="6">
        <v>229.4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/>
    </row>
    <row r="465" spans="1:69" ht="17" customHeight="1">
      <c r="A465" s="6">
        <v>257227</v>
      </c>
      <c r="B465" s="6" t="s">
        <v>67</v>
      </c>
      <c r="C465" s="6">
        <v>100</v>
      </c>
      <c r="D465" s="6" t="s">
        <v>86</v>
      </c>
      <c r="E465" s="21">
        <f>IF(D465="帰宅",0,IF(D466="帰宅",1,IF(#REF!="帰宅",2,IF(#REF!="帰宅",3,IF(D467="帰宅",4,5)))))</f>
        <v>1</v>
      </c>
      <c r="H465" s="21" t="str">
        <f>D466</f>
        <v>帰宅</v>
      </c>
      <c r="I465" s="7">
        <v>40136.333124999997</v>
      </c>
      <c r="J465" s="7">
        <v>40136.426215277781</v>
      </c>
      <c r="K465" s="13">
        <v>0.38766203703562496</v>
      </c>
      <c r="L465" s="23">
        <f>K465+K466</f>
        <v>0.38766203703562496</v>
      </c>
      <c r="M465" s="6">
        <v>8043</v>
      </c>
      <c r="N465" s="10">
        <v>15598.317125207064</v>
      </c>
      <c r="O465" s="6">
        <v>35.459108999999998</v>
      </c>
      <c r="P465" s="6">
        <v>139.61590469999999</v>
      </c>
      <c r="Q465" s="6">
        <v>103</v>
      </c>
      <c r="R465" s="6" t="s">
        <v>843</v>
      </c>
      <c r="S465" s="6">
        <v>1002005</v>
      </c>
      <c r="T465" s="6" t="s">
        <v>393</v>
      </c>
      <c r="U465" s="6">
        <v>100200504</v>
      </c>
      <c r="V465" s="6" t="s">
        <v>611</v>
      </c>
      <c r="W465" s="6">
        <v>35.596566799999998</v>
      </c>
      <c r="X465" s="6">
        <v>139.65043549999999</v>
      </c>
      <c r="Y465" s="6"/>
      <c r="Z465" s="6"/>
      <c r="AA465" s="6"/>
      <c r="AB465" s="6"/>
      <c r="AC465" s="6"/>
      <c r="AD465" s="6"/>
      <c r="AE465" s="6">
        <v>0</v>
      </c>
      <c r="AF465" s="6">
        <v>1</v>
      </c>
      <c r="AG465" s="6" t="s">
        <v>34</v>
      </c>
      <c r="AH465" s="6" t="s">
        <v>98</v>
      </c>
      <c r="AI465" s="6">
        <v>200</v>
      </c>
      <c r="AJ465" s="6" t="s">
        <v>94</v>
      </c>
      <c r="AL465" s="6" t="str">
        <f>AJ466</f>
        <v>鉄道</v>
      </c>
      <c r="AM465" s="6">
        <v>61.599999999999994</v>
      </c>
      <c r="AN465" s="6">
        <v>1</v>
      </c>
      <c r="AO465" s="6">
        <v>21660</v>
      </c>
      <c r="AP465" s="6">
        <v>37.299999999999997</v>
      </c>
      <c r="AQ465" s="6">
        <v>1</v>
      </c>
      <c r="AR465" s="6">
        <v>41</v>
      </c>
      <c r="AS465" s="6">
        <v>380</v>
      </c>
      <c r="AT465" s="6" t="s">
        <v>114</v>
      </c>
      <c r="AU465" s="6" t="s">
        <v>128</v>
      </c>
      <c r="AV465" s="6">
        <v>2</v>
      </c>
      <c r="AW465" s="6">
        <v>118</v>
      </c>
      <c r="AX465" s="6">
        <v>1.4</v>
      </c>
      <c r="AY465" s="6">
        <v>1585</v>
      </c>
      <c r="AZ465" s="6">
        <v>19.2</v>
      </c>
      <c r="BA465" s="6">
        <v>61.599999999999994</v>
      </c>
      <c r="BB465" s="6">
        <v>1</v>
      </c>
      <c r="BC465" s="6">
        <v>18625</v>
      </c>
      <c r="BD465" s="6">
        <v>93.1</v>
      </c>
      <c r="BE465" s="6">
        <v>1</v>
      </c>
      <c r="BF465" s="6">
        <v>18625</v>
      </c>
      <c r="BG465" s="6">
        <v>231</v>
      </c>
      <c r="BH465" s="6">
        <v>1</v>
      </c>
      <c r="BI465" s="6">
        <v>9.4600000000000009</v>
      </c>
      <c r="BJ465" s="6">
        <v>43</v>
      </c>
      <c r="BK465" s="6">
        <v>210</v>
      </c>
      <c r="BL465" s="6">
        <v>338</v>
      </c>
      <c r="BM465" s="6">
        <v>5.0999999999999996</v>
      </c>
      <c r="BN465" s="6">
        <v>271</v>
      </c>
      <c r="BO465" s="6">
        <v>4.0999999999999996</v>
      </c>
      <c r="BP465" s="6">
        <v>52.2</v>
      </c>
      <c r="BQ465" s="6"/>
    </row>
    <row r="466" spans="1:69" ht="17" customHeight="1">
      <c r="A466" s="6">
        <v>257297</v>
      </c>
      <c r="B466" s="6" t="s">
        <v>67</v>
      </c>
      <c r="C466" s="6">
        <v>200</v>
      </c>
      <c r="D466" s="6" t="s">
        <v>85</v>
      </c>
      <c r="E466" s="21">
        <f>IF(D466="帰宅",0,IF(#REF!="帰宅",1,IF(#REF!="帰宅",2,IF(D467="帰宅",3,IF(D468="帰宅",4,5)))))</f>
        <v>0</v>
      </c>
      <c r="G466" s="21" t="str">
        <f>D465</f>
        <v>出勤</v>
      </c>
      <c r="I466" s="7">
        <v>40136.813877314817</v>
      </c>
      <c r="J466" s="7">
        <v>40136.843194444446</v>
      </c>
      <c r="K466" s="13"/>
      <c r="L466" s="23">
        <f>K465+K466</f>
        <v>0.38766203703562496</v>
      </c>
      <c r="M466" s="6">
        <v>2533</v>
      </c>
      <c r="N466" s="10">
        <v>1890.8023924232825</v>
      </c>
      <c r="O466" s="6">
        <v>35.598138630000001</v>
      </c>
      <c r="P466" s="6">
        <v>139.65028520000001</v>
      </c>
      <c r="Q466" s="6"/>
      <c r="R466" s="6"/>
      <c r="S466" s="6"/>
      <c r="T466" s="6"/>
      <c r="U466" s="6"/>
      <c r="V466" s="6"/>
      <c r="W466" s="6">
        <v>35.60658755</v>
      </c>
      <c r="X466" s="6">
        <v>139.66843840000001</v>
      </c>
      <c r="Y466" s="6"/>
      <c r="Z466" s="6"/>
      <c r="AA466" s="6"/>
      <c r="AB466" s="6"/>
      <c r="AC466" s="6"/>
      <c r="AD466" s="6"/>
      <c r="AE466" s="6">
        <v>0</v>
      </c>
      <c r="AF466" s="6">
        <v>1</v>
      </c>
      <c r="AG466" s="6" t="s">
        <v>34</v>
      </c>
      <c r="AH466" s="6" t="s">
        <v>98</v>
      </c>
      <c r="AI466" s="6">
        <v>200</v>
      </c>
      <c r="AJ466" s="6" t="s">
        <v>94</v>
      </c>
      <c r="AK466" s="21" t="str">
        <f>AJ465</f>
        <v>鉄道</v>
      </c>
      <c r="AM466" s="6">
        <v>24.6</v>
      </c>
      <c r="AN466" s="6">
        <v>1</v>
      </c>
      <c r="AO466" s="6">
        <v>2640</v>
      </c>
      <c r="AP466" s="6">
        <v>14.2</v>
      </c>
      <c r="AQ466" s="6">
        <v>1</v>
      </c>
      <c r="AR466" s="6">
        <v>4</v>
      </c>
      <c r="AS466" s="6">
        <v>120</v>
      </c>
      <c r="AT466" s="6" t="s">
        <v>128</v>
      </c>
      <c r="AU466" s="6" t="s">
        <v>170</v>
      </c>
      <c r="AV466" s="6">
        <v>0</v>
      </c>
      <c r="AW466" s="6">
        <v>1449</v>
      </c>
      <c r="AX466" s="6">
        <v>19.100000000000001</v>
      </c>
      <c r="AY466" s="6">
        <v>124</v>
      </c>
      <c r="AZ466" s="6">
        <v>1.5</v>
      </c>
      <c r="BA466" s="6">
        <v>24.6</v>
      </c>
      <c r="BB466" s="6">
        <v>1</v>
      </c>
      <c r="BC466" s="6">
        <v>2384</v>
      </c>
      <c r="BD466" s="6">
        <v>11.9</v>
      </c>
      <c r="BE466" s="6">
        <v>1</v>
      </c>
      <c r="BF466" s="6">
        <v>2384</v>
      </c>
      <c r="BG466" s="6">
        <v>31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/>
    </row>
    <row r="467" spans="1:69" ht="17" customHeight="1">
      <c r="A467" s="6">
        <v>258022</v>
      </c>
      <c r="B467" s="6" t="s">
        <v>67</v>
      </c>
      <c r="C467" s="6">
        <v>100</v>
      </c>
      <c r="D467" s="6" t="s">
        <v>86</v>
      </c>
      <c r="E467" s="21">
        <f>IF(D467="帰宅",0,IF(D468="帰宅",1,IF(D469="帰宅",2,IF(D470="帰宅",3,IF(D471="帰宅",4,5)))))</f>
        <v>1</v>
      </c>
      <c r="H467" s="21" t="str">
        <f>D468</f>
        <v>帰宅</v>
      </c>
      <c r="I467" s="7">
        <v>40144.774988425925</v>
      </c>
      <c r="J467" s="7">
        <v>40144.783993055556</v>
      </c>
      <c r="K467" s="13">
        <v>0.19478009259182727</v>
      </c>
      <c r="L467" s="23">
        <f>K467+K468</f>
        <v>0.19478009259182727</v>
      </c>
      <c r="M467" s="6">
        <v>778</v>
      </c>
      <c r="N467" s="10">
        <v>945.53894395402426</v>
      </c>
      <c r="O467" s="6">
        <v>35.459956589999997</v>
      </c>
      <c r="P467" s="6">
        <v>139.6146066</v>
      </c>
      <c r="Q467" s="6">
        <v>103</v>
      </c>
      <c r="R467" s="6" t="s">
        <v>843</v>
      </c>
      <c r="S467" s="6">
        <v>1002008</v>
      </c>
      <c r="T467" s="6" t="s">
        <v>391</v>
      </c>
      <c r="U467" s="6">
        <v>100200803</v>
      </c>
      <c r="V467" s="6" t="s">
        <v>601</v>
      </c>
      <c r="W467" s="6">
        <v>35.464768429999999</v>
      </c>
      <c r="X467" s="6">
        <v>139.62321639999999</v>
      </c>
      <c r="Y467" s="6">
        <v>103</v>
      </c>
      <c r="Z467" s="6" t="s">
        <v>843</v>
      </c>
      <c r="AA467" s="6">
        <v>1002001</v>
      </c>
      <c r="AB467" s="6" t="s">
        <v>387</v>
      </c>
      <c r="AC467" s="6">
        <v>100200102</v>
      </c>
      <c r="AD467" s="6" t="s">
        <v>587</v>
      </c>
      <c r="AE467" s="6">
        <v>0</v>
      </c>
      <c r="AF467" s="6">
        <v>1</v>
      </c>
      <c r="AG467" s="6" t="s">
        <v>34</v>
      </c>
      <c r="AH467" s="6" t="s">
        <v>98</v>
      </c>
      <c r="AI467" s="6">
        <v>410</v>
      </c>
      <c r="AJ467" s="6" t="s">
        <v>43</v>
      </c>
      <c r="AL467" s="6" t="str">
        <f>AJ468</f>
        <v>自転車</v>
      </c>
      <c r="AM467" s="6">
        <v>5.9</v>
      </c>
      <c r="AN467" s="6">
        <v>1</v>
      </c>
      <c r="AO467" s="6">
        <v>1907</v>
      </c>
      <c r="AP467" s="6">
        <v>5.3</v>
      </c>
      <c r="AQ467" s="6">
        <v>1</v>
      </c>
      <c r="AR467" s="6">
        <v>2</v>
      </c>
      <c r="AS467" s="6">
        <v>140</v>
      </c>
      <c r="AT467" s="6" t="s">
        <v>114</v>
      </c>
      <c r="AU467" s="6" t="s">
        <v>127</v>
      </c>
      <c r="AV467" s="6">
        <v>0</v>
      </c>
      <c r="AW467" s="6">
        <v>277</v>
      </c>
      <c r="AX467" s="6">
        <v>3.4</v>
      </c>
      <c r="AY467" s="6">
        <v>360</v>
      </c>
      <c r="AZ467" s="6">
        <v>4.4000000000000004</v>
      </c>
      <c r="BA467" s="6">
        <v>9.8000000000000007</v>
      </c>
      <c r="BB467" s="6">
        <v>1</v>
      </c>
      <c r="BC467" s="6">
        <v>1171</v>
      </c>
      <c r="BD467" s="6">
        <v>5.9</v>
      </c>
      <c r="BE467" s="6">
        <v>1</v>
      </c>
      <c r="BF467" s="6">
        <v>1171</v>
      </c>
      <c r="BG467" s="6">
        <v>14.1</v>
      </c>
      <c r="BH467" s="6">
        <v>1</v>
      </c>
      <c r="BI467" s="6">
        <v>0.7</v>
      </c>
      <c r="BJ467" s="6">
        <v>3</v>
      </c>
      <c r="BK467" s="6">
        <v>210</v>
      </c>
      <c r="BL467" s="6">
        <v>437</v>
      </c>
      <c r="BM467" s="6">
        <v>6.6</v>
      </c>
      <c r="BN467" s="6">
        <v>181</v>
      </c>
      <c r="BO467" s="6">
        <v>2.7</v>
      </c>
      <c r="BP467" s="6">
        <v>12.3</v>
      </c>
      <c r="BQ467" s="6"/>
    </row>
    <row r="468" spans="1:69" ht="17" customHeight="1">
      <c r="A468" s="6">
        <v>258042</v>
      </c>
      <c r="B468" s="6" t="s">
        <v>67</v>
      </c>
      <c r="C468" s="6">
        <v>200</v>
      </c>
      <c r="D468" s="6" t="s">
        <v>85</v>
      </c>
      <c r="E468" s="21">
        <f>IF(D468="帰宅",0,IF(D469="帰宅",1,IF(D470="帰宅",2,IF(D471="帰宅",3,IF(D472="帰宅",4,5)))))</f>
        <v>0</v>
      </c>
      <c r="G468" s="21" t="str">
        <f>D467</f>
        <v>出勤</v>
      </c>
      <c r="I468" s="7">
        <v>40144.978773148148</v>
      </c>
      <c r="J468" s="7">
        <v>40144.999386574076</v>
      </c>
      <c r="K468" s="13"/>
      <c r="L468" s="23">
        <f>K467+K468</f>
        <v>0.19478009259182727</v>
      </c>
      <c r="M468" s="6">
        <v>1781</v>
      </c>
      <c r="N468" s="10">
        <v>1016.6442113351105</v>
      </c>
      <c r="O468" s="6">
        <v>35.465406850000001</v>
      </c>
      <c r="P468" s="6">
        <v>139.62292669999999</v>
      </c>
      <c r="Q468" s="6">
        <v>103</v>
      </c>
      <c r="R468" s="6" t="s">
        <v>843</v>
      </c>
      <c r="S468" s="6">
        <v>1002001</v>
      </c>
      <c r="T468" s="6" t="s">
        <v>387</v>
      </c>
      <c r="U468" s="6">
        <v>100200102</v>
      </c>
      <c r="V468" s="6" t="s">
        <v>587</v>
      </c>
      <c r="W468" s="6">
        <v>35.459725910000003</v>
      </c>
      <c r="X468" s="6">
        <v>139.61412910000001</v>
      </c>
      <c r="Y468" s="6">
        <v>103</v>
      </c>
      <c r="Z468" s="6" t="s">
        <v>843</v>
      </c>
      <c r="AA468" s="6">
        <v>1002008</v>
      </c>
      <c r="AB468" s="6" t="s">
        <v>391</v>
      </c>
      <c r="AC468" s="6">
        <v>100200803</v>
      </c>
      <c r="AD468" s="6" t="s">
        <v>601</v>
      </c>
      <c r="AE468" s="6">
        <v>0</v>
      </c>
      <c r="AF468" s="6">
        <v>1</v>
      </c>
      <c r="AG468" s="6" t="s">
        <v>34</v>
      </c>
      <c r="AH468" s="6" t="s">
        <v>98</v>
      </c>
      <c r="AI468" s="6">
        <v>410</v>
      </c>
      <c r="AJ468" s="6" t="s">
        <v>43</v>
      </c>
      <c r="AK468" s="21" t="str">
        <f>AJ467</f>
        <v>自転車</v>
      </c>
      <c r="AM468" s="6">
        <v>6.1</v>
      </c>
      <c r="AN468" s="6">
        <v>1</v>
      </c>
      <c r="AO468" s="6">
        <v>2810</v>
      </c>
      <c r="AP468" s="6">
        <v>7.9</v>
      </c>
      <c r="AQ468" s="6">
        <v>1</v>
      </c>
      <c r="AR468" s="6">
        <v>1</v>
      </c>
      <c r="AS468" s="6">
        <v>140</v>
      </c>
      <c r="AT468" s="6" t="s">
        <v>127</v>
      </c>
      <c r="AU468" s="6" t="s">
        <v>114</v>
      </c>
      <c r="AV468" s="6">
        <v>0</v>
      </c>
      <c r="AW468" s="6">
        <v>251</v>
      </c>
      <c r="AX468" s="6">
        <v>3</v>
      </c>
      <c r="AY468" s="6">
        <v>325</v>
      </c>
      <c r="AZ468" s="6">
        <v>3.9</v>
      </c>
      <c r="BA468" s="6">
        <v>7.9</v>
      </c>
      <c r="BB468" s="6">
        <v>1</v>
      </c>
      <c r="BC468" s="6">
        <v>1220</v>
      </c>
      <c r="BD468" s="6">
        <v>6.1</v>
      </c>
      <c r="BE468" s="6">
        <v>1</v>
      </c>
      <c r="BF468" s="6">
        <v>1220</v>
      </c>
      <c r="BG468" s="6">
        <v>14.7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/>
    </row>
    <row r="469" spans="1:69" ht="17" customHeight="1">
      <c r="A469" s="6">
        <v>255284</v>
      </c>
      <c r="B469" s="6" t="s">
        <v>69</v>
      </c>
      <c r="C469" s="6">
        <v>100</v>
      </c>
      <c r="D469" s="6" t="s">
        <v>86</v>
      </c>
      <c r="E469" s="21">
        <f>IF(D469="帰宅",0,IF(D470="帰宅",1,IF(D471="帰宅",2,IF(D472="帰宅",3,IF(#REF!="帰宅",4,5)))))</f>
        <v>1</v>
      </c>
      <c r="H469" s="21" t="str">
        <f>D470</f>
        <v>帰宅</v>
      </c>
      <c r="I469" s="7">
        <v>40115.282025462962</v>
      </c>
      <c r="J469" s="7">
        <v>40115.331759259258</v>
      </c>
      <c r="K469" s="13">
        <v>0.541678240741021</v>
      </c>
      <c r="L469" s="23">
        <f>K469+K470</f>
        <v>0.541678240741021</v>
      </c>
      <c r="M469" s="6">
        <v>4297</v>
      </c>
      <c r="N469" s="10">
        <v>15959.425076892505</v>
      </c>
      <c r="O469" s="6">
        <v>35.419347870000003</v>
      </c>
      <c r="P469" s="6">
        <v>139.53665620000001</v>
      </c>
      <c r="Q469" s="6">
        <v>110</v>
      </c>
      <c r="R469" s="6" t="s">
        <v>846</v>
      </c>
      <c r="S469" s="6">
        <v>1009030</v>
      </c>
      <c r="T469" s="6" t="s">
        <v>421</v>
      </c>
      <c r="U469" s="6">
        <v>100903004</v>
      </c>
      <c r="V469" s="6" t="s">
        <v>709</v>
      </c>
      <c r="W469" s="6">
        <v>35.422926009999998</v>
      </c>
      <c r="X469" s="6">
        <v>139.3605585</v>
      </c>
      <c r="Y469" s="6">
        <v>212</v>
      </c>
      <c r="Z469" s="6" t="s">
        <v>835</v>
      </c>
      <c r="AA469" s="6">
        <v>2120901</v>
      </c>
      <c r="AB469" s="6" t="s">
        <v>425</v>
      </c>
      <c r="AC469" s="6">
        <v>212090107</v>
      </c>
      <c r="AD469" s="6" t="s">
        <v>713</v>
      </c>
      <c r="AE469" s="6">
        <v>0</v>
      </c>
      <c r="AF469" s="6">
        <v>1</v>
      </c>
      <c r="AG469" s="6" t="s">
        <v>34</v>
      </c>
      <c r="AH469" s="6" t="s">
        <v>100</v>
      </c>
      <c r="AI469" s="6">
        <v>100</v>
      </c>
      <c r="AJ469" s="6" t="s">
        <v>93</v>
      </c>
      <c r="AL469" s="6" t="str">
        <f>AJ470</f>
        <v>自動車</v>
      </c>
      <c r="AM469" s="6">
        <v>52.8</v>
      </c>
      <c r="AN469" s="6">
        <v>1</v>
      </c>
      <c r="AO469" s="6">
        <v>21528</v>
      </c>
      <c r="AP469" s="6">
        <v>52.8</v>
      </c>
      <c r="AQ469" s="6">
        <v>1</v>
      </c>
      <c r="AR469" s="6">
        <v>49</v>
      </c>
      <c r="AS469" s="6">
        <v>420</v>
      </c>
      <c r="AT469" s="6" t="s">
        <v>118</v>
      </c>
      <c r="AU469" s="6" t="s">
        <v>115</v>
      </c>
      <c r="AV469" s="6">
        <v>2</v>
      </c>
      <c r="AW469" s="6">
        <v>3160</v>
      </c>
      <c r="AX469" s="6">
        <v>39.799999999999997</v>
      </c>
      <c r="AY469" s="6">
        <v>1978</v>
      </c>
      <c r="AZ469" s="6">
        <v>24.9</v>
      </c>
      <c r="BA469" s="6">
        <v>113.69999999999999</v>
      </c>
      <c r="BB469" s="6">
        <v>1</v>
      </c>
      <c r="BC469" s="6">
        <v>19151</v>
      </c>
      <c r="BD469" s="6">
        <v>95.8</v>
      </c>
      <c r="BE469" s="6">
        <v>1</v>
      </c>
      <c r="BF469" s="6">
        <v>19151</v>
      </c>
      <c r="BG469" s="6">
        <v>235.9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/>
    </row>
    <row r="470" spans="1:69" ht="17" customHeight="1">
      <c r="A470" s="6">
        <v>255346</v>
      </c>
      <c r="B470" s="6" t="s">
        <v>69</v>
      </c>
      <c r="C470" s="6">
        <v>200</v>
      </c>
      <c r="D470" s="6" t="s">
        <v>85</v>
      </c>
      <c r="E470" s="21">
        <f>IF(D470="帰宅",0,IF(D471="帰宅",1,IF(D472="帰宅",2,IF(#REF!="帰宅",3,IF(#REF!="帰宅",4,5)))))</f>
        <v>0</v>
      </c>
      <c r="G470" s="21" t="str">
        <f>D469</f>
        <v>出勤</v>
      </c>
      <c r="I470" s="7">
        <v>40115.873437499999</v>
      </c>
      <c r="J470" s="7">
        <v>40115.915682870371</v>
      </c>
      <c r="K470" s="13"/>
      <c r="L470" s="23">
        <f>K469+K470</f>
        <v>0.541678240741021</v>
      </c>
      <c r="M470" s="6">
        <v>3650</v>
      </c>
      <c r="N470" s="10">
        <v>15997.729016415213</v>
      </c>
      <c r="O470" s="6">
        <v>35.422309079999998</v>
      </c>
      <c r="P470" s="6">
        <v>139.36085890000001</v>
      </c>
      <c r="Q470" s="6">
        <v>212</v>
      </c>
      <c r="R470" s="6" t="s">
        <v>835</v>
      </c>
      <c r="S470" s="6">
        <v>2120901</v>
      </c>
      <c r="T470" s="6" t="s">
        <v>425</v>
      </c>
      <c r="U470" s="6">
        <v>212090107</v>
      </c>
      <c r="V470" s="6" t="s">
        <v>713</v>
      </c>
      <c r="W470" s="6">
        <v>35.42033498</v>
      </c>
      <c r="X470" s="6">
        <v>139.53741790000001</v>
      </c>
      <c r="Y470" s="6">
        <v>110</v>
      </c>
      <c r="Z470" s="6" t="s">
        <v>846</v>
      </c>
      <c r="AA470" s="6">
        <v>1009030</v>
      </c>
      <c r="AB470" s="6" t="s">
        <v>421</v>
      </c>
      <c r="AC470" s="6">
        <v>100903002</v>
      </c>
      <c r="AD470" s="6" t="s">
        <v>692</v>
      </c>
      <c r="AE470" s="6">
        <v>0</v>
      </c>
      <c r="AF470" s="6">
        <v>1</v>
      </c>
      <c r="AG470" s="6" t="s">
        <v>34</v>
      </c>
      <c r="AH470" s="6" t="s">
        <v>100</v>
      </c>
      <c r="AI470" s="6">
        <v>100</v>
      </c>
      <c r="AJ470" s="6" t="s">
        <v>93</v>
      </c>
      <c r="AK470" s="21" t="str">
        <f>AJ469</f>
        <v>自動車</v>
      </c>
      <c r="AM470" s="6">
        <v>48.9</v>
      </c>
      <c r="AN470" s="6">
        <v>1</v>
      </c>
      <c r="AO470" s="6">
        <v>21400</v>
      </c>
      <c r="AP470" s="6">
        <v>48.9</v>
      </c>
      <c r="AQ470" s="6">
        <v>1</v>
      </c>
      <c r="AR470" s="6">
        <v>50</v>
      </c>
      <c r="AS470" s="6">
        <v>420</v>
      </c>
      <c r="AT470" s="6" t="s">
        <v>115</v>
      </c>
      <c r="AU470" s="6" t="s">
        <v>118</v>
      </c>
      <c r="AV470" s="6">
        <v>2</v>
      </c>
      <c r="AW470" s="6">
        <v>1934</v>
      </c>
      <c r="AX470" s="6">
        <v>25</v>
      </c>
      <c r="AY470" s="6">
        <v>3381</v>
      </c>
      <c r="AZ470" s="6">
        <v>41.1</v>
      </c>
      <c r="BA470" s="6">
        <v>116.1</v>
      </c>
      <c r="BB470" s="6">
        <v>1</v>
      </c>
      <c r="BC470" s="6">
        <v>19374</v>
      </c>
      <c r="BD470" s="6">
        <v>96.9</v>
      </c>
      <c r="BE470" s="6">
        <v>1</v>
      </c>
      <c r="BF470" s="6">
        <v>19374</v>
      </c>
      <c r="BG470" s="6">
        <v>240.4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/>
    </row>
    <row r="471" spans="1:69" ht="17" customHeight="1">
      <c r="A471" s="6">
        <v>255364</v>
      </c>
      <c r="B471" s="6" t="s">
        <v>69</v>
      </c>
      <c r="C471" s="6">
        <v>100</v>
      </c>
      <c r="D471" s="6" t="s">
        <v>86</v>
      </c>
      <c r="E471" s="21">
        <f>IF(D471="帰宅",0,IF(D472="帰宅",1,IF(#REF!="帰宅",2,IF(#REF!="帰宅",3,IF(#REF!="帰宅",4,5)))))</f>
        <v>1</v>
      </c>
      <c r="H471" s="21" t="str">
        <f>D472</f>
        <v>帰宅</v>
      </c>
      <c r="I471" s="7">
        <v>40116.279907407406</v>
      </c>
      <c r="J471" s="7">
        <v>40116.324675925927</v>
      </c>
      <c r="K471" s="13">
        <v>0.48409722222277196</v>
      </c>
      <c r="L471" s="23">
        <f>K471+K472</f>
        <v>0.48409722222277196</v>
      </c>
      <c r="M471" s="6">
        <v>3868</v>
      </c>
      <c r="N471" s="10">
        <v>15933.609360479972</v>
      </c>
      <c r="O471" s="6">
        <v>35.42003991</v>
      </c>
      <c r="P471" s="6">
        <v>139.537316</v>
      </c>
      <c r="Q471" s="6">
        <v>110</v>
      </c>
      <c r="R471" s="6" t="s">
        <v>846</v>
      </c>
      <c r="S471" s="6">
        <v>1009030</v>
      </c>
      <c r="T471" s="6" t="s">
        <v>421</v>
      </c>
      <c r="U471" s="6">
        <v>100903002</v>
      </c>
      <c r="V471" s="6" t="s">
        <v>692</v>
      </c>
      <c r="W471" s="6">
        <v>35.422577269999998</v>
      </c>
      <c r="X471" s="6">
        <v>139.3614757</v>
      </c>
      <c r="Y471" s="6">
        <v>212</v>
      </c>
      <c r="Z471" s="6" t="s">
        <v>835</v>
      </c>
      <c r="AA471" s="6">
        <v>2120901</v>
      </c>
      <c r="AB471" s="6" t="s">
        <v>425</v>
      </c>
      <c r="AC471" s="6">
        <v>212090107</v>
      </c>
      <c r="AD471" s="6" t="s">
        <v>713</v>
      </c>
      <c r="AE471" s="6">
        <v>0</v>
      </c>
      <c r="AF471" s="6">
        <v>1</v>
      </c>
      <c r="AG471" s="6" t="s">
        <v>34</v>
      </c>
      <c r="AH471" s="6" t="s">
        <v>100</v>
      </c>
      <c r="AI471" s="6">
        <v>100</v>
      </c>
      <c r="AJ471" s="6" t="s">
        <v>93</v>
      </c>
      <c r="AL471" s="6" t="str">
        <f>AJ472</f>
        <v>自動車</v>
      </c>
      <c r="AM471" s="6">
        <v>53.6</v>
      </c>
      <c r="AN471" s="6">
        <v>1</v>
      </c>
      <c r="AO471" s="6">
        <v>21294</v>
      </c>
      <c r="AP471" s="6">
        <v>53.6</v>
      </c>
      <c r="AQ471" s="6">
        <v>1</v>
      </c>
      <c r="AR471" s="6">
        <v>49</v>
      </c>
      <c r="AS471" s="6">
        <v>420</v>
      </c>
      <c r="AT471" s="6" t="s">
        <v>118</v>
      </c>
      <c r="AU471" s="6" t="s">
        <v>115</v>
      </c>
      <c r="AV471" s="6">
        <v>2</v>
      </c>
      <c r="AW471" s="6">
        <v>3153</v>
      </c>
      <c r="AX471" s="6">
        <v>39.5</v>
      </c>
      <c r="AY471" s="6">
        <v>2022</v>
      </c>
      <c r="AZ471" s="6">
        <v>25.9</v>
      </c>
      <c r="BA471" s="6">
        <v>114.4</v>
      </c>
      <c r="BB471" s="6">
        <v>1</v>
      </c>
      <c r="BC471" s="6">
        <v>19200</v>
      </c>
      <c r="BD471" s="6">
        <v>96</v>
      </c>
      <c r="BE471" s="6">
        <v>1</v>
      </c>
      <c r="BF471" s="6">
        <v>19200</v>
      </c>
      <c r="BG471" s="6">
        <v>236.8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/>
    </row>
    <row r="472" spans="1:69" ht="17" customHeight="1">
      <c r="A472" s="6">
        <v>255442</v>
      </c>
      <c r="B472" s="6" t="s">
        <v>69</v>
      </c>
      <c r="C472" s="6">
        <v>200</v>
      </c>
      <c r="D472" s="6" t="s">
        <v>85</v>
      </c>
      <c r="E472" s="21">
        <f>IF(D472="帰宅",0,IF(#REF!="帰宅",1,IF(#REF!="帰宅",2,IF(#REF!="帰宅",3,IF(#REF!="帰宅",4,5)))))</f>
        <v>0</v>
      </c>
      <c r="G472" s="21" t="str">
        <f>D471</f>
        <v>出勤</v>
      </c>
      <c r="I472" s="7">
        <v>40116.80877314815</v>
      </c>
      <c r="J472" s="7">
        <v>40116.833495370367</v>
      </c>
      <c r="K472" s="13"/>
      <c r="L472" s="23">
        <f>K471+K472</f>
        <v>0.48409722222277196</v>
      </c>
      <c r="M472" s="6">
        <v>2136</v>
      </c>
      <c r="N472" s="10">
        <v>15878.134514163547</v>
      </c>
      <c r="O472" s="6">
        <v>35.422298310000002</v>
      </c>
      <c r="P472" s="6">
        <v>139.3622483</v>
      </c>
      <c r="Q472" s="6">
        <v>212</v>
      </c>
      <c r="R472" s="6" t="s">
        <v>835</v>
      </c>
      <c r="S472" s="6">
        <v>2120901</v>
      </c>
      <c r="T472" s="6" t="s">
        <v>425</v>
      </c>
      <c r="U472" s="6">
        <v>212090107</v>
      </c>
      <c r="V472" s="6" t="s">
        <v>713</v>
      </c>
      <c r="W472" s="6">
        <v>35.420356480000002</v>
      </c>
      <c r="X472" s="6">
        <v>139.53748770000001</v>
      </c>
      <c r="Y472" s="6">
        <v>110</v>
      </c>
      <c r="Z472" s="6" t="s">
        <v>846</v>
      </c>
      <c r="AA472" s="6">
        <v>1009030</v>
      </c>
      <c r="AB472" s="6" t="s">
        <v>421</v>
      </c>
      <c r="AC472" s="6">
        <v>100903002</v>
      </c>
      <c r="AD472" s="6" t="s">
        <v>692</v>
      </c>
      <c r="AE472" s="6">
        <v>0</v>
      </c>
      <c r="AF472" s="6">
        <v>1</v>
      </c>
      <c r="AG472" s="6" t="s">
        <v>34</v>
      </c>
      <c r="AH472" s="6" t="s">
        <v>100</v>
      </c>
      <c r="AI472" s="6">
        <v>100</v>
      </c>
      <c r="AJ472" s="6" t="s">
        <v>93</v>
      </c>
      <c r="AK472" s="21" t="str">
        <f>AJ471</f>
        <v>自動車</v>
      </c>
      <c r="AM472" s="6">
        <v>49.2</v>
      </c>
      <c r="AN472" s="6">
        <v>1</v>
      </c>
      <c r="AO472" s="6">
        <v>21487</v>
      </c>
      <c r="AP472" s="6">
        <v>49.2</v>
      </c>
      <c r="AQ472" s="6">
        <v>1</v>
      </c>
      <c r="AR472" s="6">
        <v>46</v>
      </c>
      <c r="AS472" s="6">
        <v>390</v>
      </c>
      <c r="AT472" s="6" t="s">
        <v>131</v>
      </c>
      <c r="AU472" s="6" t="s">
        <v>118</v>
      </c>
      <c r="AV472" s="6">
        <v>2</v>
      </c>
      <c r="AW472" s="6">
        <v>2290</v>
      </c>
      <c r="AX472" s="6">
        <v>28.4</v>
      </c>
      <c r="AY472" s="6">
        <v>3383</v>
      </c>
      <c r="AZ472" s="6">
        <v>41.1</v>
      </c>
      <c r="BA472" s="6">
        <v>115.5</v>
      </c>
      <c r="BB472" s="6">
        <v>1</v>
      </c>
      <c r="BC472" s="6">
        <v>19389</v>
      </c>
      <c r="BD472" s="6">
        <v>96.9</v>
      </c>
      <c r="BE472" s="6">
        <v>1</v>
      </c>
      <c r="BF472" s="6">
        <v>19389</v>
      </c>
      <c r="BG472" s="6">
        <v>240.8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/>
    </row>
    <row r="473" spans="1:69" ht="17" customHeight="1">
      <c r="A473" s="6">
        <v>255464</v>
      </c>
      <c r="B473" s="6" t="s">
        <v>69</v>
      </c>
      <c r="C473" s="6">
        <v>999</v>
      </c>
      <c r="D473" s="6" t="s">
        <v>84</v>
      </c>
      <c r="E473" s="6">
        <v>1</v>
      </c>
      <c r="F473" s="21">
        <f>IF(D473="帰宅",0,IF(D474="帰宅",1,IF(D475="帰宅",2,IF(D476="帰宅",3,IF(D477="帰宅",4,5)))))</f>
        <v>4</v>
      </c>
      <c r="H473" s="21" t="str">
        <f>D474</f>
        <v>買い物</v>
      </c>
      <c r="I473" s="7">
        <v>40117.363819444443</v>
      </c>
      <c r="J473" s="7">
        <v>40117.374618055554</v>
      </c>
      <c r="K473" s="13">
        <f>I474-J473</f>
        <v>3.3067129632399883E-2</v>
      </c>
      <c r="L473" s="23">
        <f>K473+K474+K475+K476+K477</f>
        <v>0.16252314815938007</v>
      </c>
      <c r="M473" s="6">
        <v>933</v>
      </c>
      <c r="N473" s="10">
        <v>1238.8126801543324</v>
      </c>
      <c r="O473" s="6">
        <v>35.42044765</v>
      </c>
      <c r="P473" s="6">
        <v>139.5364577</v>
      </c>
      <c r="Q473" s="6">
        <v>110</v>
      </c>
      <c r="R473" s="6" t="s">
        <v>846</v>
      </c>
      <c r="S473" s="6">
        <v>1009030</v>
      </c>
      <c r="T473" s="6" t="s">
        <v>421</v>
      </c>
      <c r="U473" s="6">
        <v>100903002</v>
      </c>
      <c r="V473" s="6" t="s">
        <v>692</v>
      </c>
      <c r="W473" s="6">
        <v>35.409445169999998</v>
      </c>
      <c r="X473" s="6">
        <v>139.5386196</v>
      </c>
      <c r="Y473" s="6">
        <v>110</v>
      </c>
      <c r="Z473" s="6" t="s">
        <v>846</v>
      </c>
      <c r="AA473" s="6">
        <v>1009035</v>
      </c>
      <c r="AB473" s="6" t="s">
        <v>439</v>
      </c>
      <c r="AC473" s="6">
        <v>100903501</v>
      </c>
      <c r="AD473" s="6" t="s">
        <v>728</v>
      </c>
      <c r="AE473" s="6">
        <v>0</v>
      </c>
      <c r="AF473" s="6">
        <v>1</v>
      </c>
      <c r="AG473" s="6" t="s">
        <v>34</v>
      </c>
      <c r="AH473" s="6" t="s">
        <v>100</v>
      </c>
      <c r="AI473" s="6">
        <v>100</v>
      </c>
      <c r="AJ473" s="6" t="s">
        <v>93</v>
      </c>
      <c r="AL473" s="21" t="str">
        <f>AJ474</f>
        <v>自動車</v>
      </c>
      <c r="AM473" s="6">
        <v>6.9</v>
      </c>
      <c r="AN473" s="6">
        <v>1</v>
      </c>
      <c r="AO473" s="6">
        <v>1601</v>
      </c>
      <c r="AP473" s="6">
        <v>6.9</v>
      </c>
      <c r="AQ473" s="6">
        <v>1</v>
      </c>
      <c r="AR473" s="6">
        <v>30</v>
      </c>
      <c r="AS473" s="6">
        <v>500</v>
      </c>
      <c r="AT473" s="6" t="s">
        <v>118</v>
      </c>
      <c r="AU473" s="6" t="s">
        <v>125</v>
      </c>
      <c r="AV473" s="6">
        <v>1</v>
      </c>
      <c r="AW473" s="6">
        <v>3077</v>
      </c>
      <c r="AX473" s="6">
        <v>38.6</v>
      </c>
      <c r="AY473" s="6">
        <v>1242</v>
      </c>
      <c r="AZ473" s="6">
        <v>15.7</v>
      </c>
      <c r="BA473" s="6">
        <v>84.3</v>
      </c>
      <c r="BB473" s="6">
        <v>1</v>
      </c>
      <c r="BC473" s="6">
        <v>1626</v>
      </c>
      <c r="BD473" s="6">
        <v>8.1</v>
      </c>
      <c r="BE473" s="6">
        <v>1</v>
      </c>
      <c r="BF473" s="6">
        <v>1626</v>
      </c>
      <c r="BG473" s="6">
        <v>20.6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</row>
    <row r="474" spans="1:69" ht="17" customHeight="1">
      <c r="A474" s="6">
        <v>255470</v>
      </c>
      <c r="B474" s="6" t="s">
        <v>69</v>
      </c>
      <c r="C474" s="6">
        <v>500</v>
      </c>
      <c r="D474" s="6" t="s">
        <v>33</v>
      </c>
      <c r="E474" s="6">
        <v>1</v>
      </c>
      <c r="F474" s="21">
        <f>IF(D474="帰宅",0,IF(D475="帰宅",1,IF(D476="帰宅",2,IF(D477="帰宅",3,IF(#REF!="帰宅",4,5)))))</f>
        <v>3</v>
      </c>
      <c r="G474" s="21" t="str">
        <f>D473</f>
        <v>その他</v>
      </c>
      <c r="H474" s="21" t="str">
        <f>D475</f>
        <v>その他</v>
      </c>
      <c r="I474" s="7">
        <v>40117.407685185186</v>
      </c>
      <c r="J474" s="7">
        <v>40117.41747685185</v>
      </c>
      <c r="K474" s="13">
        <f>I475-J474</f>
        <v>8.6701388892834075E-2</v>
      </c>
      <c r="L474" s="23">
        <f>K473+K474+K475+K476+K477</f>
        <v>0.16252314815938007</v>
      </c>
      <c r="M474" s="6">
        <v>846</v>
      </c>
      <c r="N474" s="10">
        <v>3077.8773226892831</v>
      </c>
      <c r="O474" s="6">
        <v>35.408635140000001</v>
      </c>
      <c r="P474" s="6">
        <v>139.53787929999999</v>
      </c>
      <c r="Q474" s="6">
        <v>110</v>
      </c>
      <c r="R474" s="6" t="s">
        <v>846</v>
      </c>
      <c r="S474" s="6">
        <v>1009035</v>
      </c>
      <c r="T474" s="6" t="s">
        <v>439</v>
      </c>
      <c r="U474" s="6">
        <v>100903501</v>
      </c>
      <c r="V474" s="6" t="s">
        <v>728</v>
      </c>
      <c r="W474" s="6">
        <v>35.429534990000001</v>
      </c>
      <c r="X474" s="6">
        <v>139.56015769999999</v>
      </c>
      <c r="Y474" s="6">
        <v>110</v>
      </c>
      <c r="Z474" s="6" t="s">
        <v>846</v>
      </c>
      <c r="AA474" s="6">
        <v>1009032</v>
      </c>
      <c r="AB474" s="6" t="s">
        <v>141</v>
      </c>
      <c r="AC474" s="6">
        <v>100903201</v>
      </c>
      <c r="AD474" s="6" t="s">
        <v>689</v>
      </c>
      <c r="AE474" s="6">
        <v>0</v>
      </c>
      <c r="AF474" s="6">
        <v>1</v>
      </c>
      <c r="AG474" s="6" t="s">
        <v>34</v>
      </c>
      <c r="AH474" s="6" t="s">
        <v>100</v>
      </c>
      <c r="AI474" s="6">
        <v>100</v>
      </c>
      <c r="AJ474" s="6" t="s">
        <v>93</v>
      </c>
      <c r="AK474" s="21" t="str">
        <f>AJ473</f>
        <v>自動車</v>
      </c>
      <c r="AL474" s="21" t="str">
        <f>AJ475</f>
        <v>自動車</v>
      </c>
      <c r="AM474" s="6">
        <v>9</v>
      </c>
      <c r="AN474" s="6">
        <v>1</v>
      </c>
      <c r="AO474" s="6">
        <v>3521</v>
      </c>
      <c r="AP474" s="6">
        <v>9</v>
      </c>
      <c r="AQ474" s="6">
        <v>1</v>
      </c>
      <c r="AR474" s="6">
        <v>4</v>
      </c>
      <c r="AS474" s="6">
        <v>150</v>
      </c>
      <c r="AT474" s="6" t="s">
        <v>125</v>
      </c>
      <c r="AU474" s="6" t="s">
        <v>141</v>
      </c>
      <c r="AV474" s="6">
        <v>0</v>
      </c>
      <c r="AW474" s="6">
        <v>1068</v>
      </c>
      <c r="AX474" s="6">
        <v>13.2</v>
      </c>
      <c r="AY474" s="6">
        <v>377</v>
      </c>
      <c r="AZ474" s="6">
        <v>5.3</v>
      </c>
      <c r="BA474" s="6">
        <v>22.5</v>
      </c>
      <c r="BB474" s="6">
        <v>1</v>
      </c>
      <c r="BC474" s="6">
        <v>3453</v>
      </c>
      <c r="BD474" s="6">
        <v>17.3</v>
      </c>
      <c r="BE474" s="6">
        <v>1</v>
      </c>
      <c r="BF474" s="6">
        <v>3453</v>
      </c>
      <c r="BG474" s="6">
        <v>45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</row>
    <row r="475" spans="1:69" ht="17" customHeight="1">
      <c r="A475" s="6">
        <v>255496</v>
      </c>
      <c r="B475" s="6" t="s">
        <v>69</v>
      </c>
      <c r="C475" s="6">
        <v>999</v>
      </c>
      <c r="D475" s="6" t="s">
        <v>84</v>
      </c>
      <c r="E475" s="6">
        <v>1</v>
      </c>
      <c r="F475" s="21">
        <f>IF(D475="帰宅",0,IF(D476="帰宅",1,IF(D477="帰宅",2,IF(#REF!="帰宅",3,IF(#REF!="帰宅",4,5)))))</f>
        <v>2</v>
      </c>
      <c r="G475" s="21" t="str">
        <f>D474</f>
        <v>買い物</v>
      </c>
      <c r="H475" s="21" t="str">
        <f>D476</f>
        <v>買い物</v>
      </c>
      <c r="I475" s="7">
        <v>40117.504178240742</v>
      </c>
      <c r="J475" s="7">
        <v>40117.529652777775</v>
      </c>
      <c r="K475" s="13">
        <f>I476-J475</f>
        <v>1.4386574075615499E-2</v>
      </c>
      <c r="L475" s="23">
        <f>K473+K474+K475+K476+K477</f>
        <v>0.16252314815938007</v>
      </c>
      <c r="M475" s="6">
        <v>2201</v>
      </c>
      <c r="N475" s="10">
        <v>3888.5411087013067</v>
      </c>
      <c r="O475" s="6">
        <v>35.430226930000003</v>
      </c>
      <c r="P475" s="6">
        <v>139.56091950000001</v>
      </c>
      <c r="Q475" s="6">
        <v>110</v>
      </c>
      <c r="R475" s="6" t="s">
        <v>846</v>
      </c>
      <c r="S475" s="6">
        <v>1009032</v>
      </c>
      <c r="T475" s="6" t="s">
        <v>141</v>
      </c>
      <c r="U475" s="6">
        <v>100903201</v>
      </c>
      <c r="V475" s="6" t="s">
        <v>689</v>
      </c>
      <c r="W475" s="6">
        <v>35.401999410000002</v>
      </c>
      <c r="X475" s="6">
        <v>139.53557789999999</v>
      </c>
      <c r="Y475" s="6">
        <v>110</v>
      </c>
      <c r="Z475" s="6" t="s">
        <v>846</v>
      </c>
      <c r="AA475" s="6">
        <v>1009029</v>
      </c>
      <c r="AB475" s="6" t="s">
        <v>437</v>
      </c>
      <c r="AC475" s="6">
        <v>100902901</v>
      </c>
      <c r="AD475" s="6" t="s">
        <v>727</v>
      </c>
      <c r="AE475" s="6">
        <v>0</v>
      </c>
      <c r="AF475" s="6">
        <v>1</v>
      </c>
      <c r="AG475" s="6" t="s">
        <v>34</v>
      </c>
      <c r="AH475" s="6" t="s">
        <v>100</v>
      </c>
      <c r="AI475" s="6">
        <v>100</v>
      </c>
      <c r="AJ475" s="6" t="s">
        <v>93</v>
      </c>
      <c r="AK475" s="21" t="str">
        <f>AJ474</f>
        <v>自動車</v>
      </c>
      <c r="AL475" s="21" t="str">
        <f>AJ476</f>
        <v>自動車</v>
      </c>
      <c r="AM475" s="6">
        <v>9.9</v>
      </c>
      <c r="AN475" s="6">
        <v>1</v>
      </c>
      <c r="AO475" s="6">
        <v>4698</v>
      </c>
      <c r="AP475" s="6">
        <v>9.9</v>
      </c>
      <c r="AQ475" s="6">
        <v>1</v>
      </c>
      <c r="AR475" s="6">
        <v>4</v>
      </c>
      <c r="AS475" s="6">
        <v>150</v>
      </c>
      <c r="AT475" s="6" t="s">
        <v>141</v>
      </c>
      <c r="AU475" s="6" t="s">
        <v>125</v>
      </c>
      <c r="AV475" s="6">
        <v>0</v>
      </c>
      <c r="AW475" s="6">
        <v>429</v>
      </c>
      <c r="AX475" s="6">
        <v>5.0999999999999996</v>
      </c>
      <c r="AY475" s="6">
        <v>249</v>
      </c>
      <c r="AZ475" s="6">
        <v>3</v>
      </c>
      <c r="BA475" s="6">
        <v>12.1</v>
      </c>
      <c r="BB475" s="6">
        <v>1</v>
      </c>
      <c r="BC475" s="6">
        <v>4388</v>
      </c>
      <c r="BD475" s="6">
        <v>21.9</v>
      </c>
      <c r="BE475" s="6">
        <v>1</v>
      </c>
      <c r="BF475" s="6">
        <v>4388</v>
      </c>
      <c r="BG475" s="6">
        <v>53.6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</row>
    <row r="476" spans="1:69" ht="17" customHeight="1">
      <c r="A476" s="6">
        <v>255507</v>
      </c>
      <c r="B476" s="6" t="s">
        <v>69</v>
      </c>
      <c r="C476" s="6">
        <v>500</v>
      </c>
      <c r="D476" s="6" t="s">
        <v>33</v>
      </c>
      <c r="E476" s="6">
        <v>1</v>
      </c>
      <c r="F476" s="21">
        <f>IF(D476="帰宅",0,IF(D477="帰宅",1,IF(#REF!="帰宅",2,IF(#REF!="帰宅",3,IF(#REF!="帰宅",4,5)))))</f>
        <v>1</v>
      </c>
      <c r="G476" s="21" t="str">
        <f>D475</f>
        <v>その他</v>
      </c>
      <c r="H476" s="21" t="str">
        <f>D477</f>
        <v>帰宅</v>
      </c>
      <c r="I476" s="7">
        <v>40117.544039351851</v>
      </c>
      <c r="J476" s="7">
        <v>40117.551342592589</v>
      </c>
      <c r="K476" s="13">
        <f>I477-J476</f>
        <v>2.8368055558530614E-2</v>
      </c>
      <c r="L476" s="23">
        <f>K473+K474+K475+K476+K477</f>
        <v>0.16252314815938007</v>
      </c>
      <c r="M476" s="6">
        <v>631</v>
      </c>
      <c r="N476" s="10">
        <v>847.70757321015151</v>
      </c>
      <c r="O476" s="6">
        <v>35.401457559999997</v>
      </c>
      <c r="P476" s="6">
        <v>139.53536869999999</v>
      </c>
      <c r="Q476" s="6">
        <v>110</v>
      </c>
      <c r="R476" s="6" t="s">
        <v>846</v>
      </c>
      <c r="S476" s="6">
        <v>1009018</v>
      </c>
      <c r="T476" s="6" t="s">
        <v>125</v>
      </c>
      <c r="U476" s="6">
        <v>100901802</v>
      </c>
      <c r="V476" s="6" t="s">
        <v>729</v>
      </c>
      <c r="W476" s="6">
        <v>35.408946290000003</v>
      </c>
      <c r="X476" s="6">
        <v>139.53712820000001</v>
      </c>
      <c r="Y476" s="6">
        <v>110</v>
      </c>
      <c r="Z476" s="6" t="s">
        <v>846</v>
      </c>
      <c r="AA476" s="6">
        <v>1009035</v>
      </c>
      <c r="AB476" s="6" t="s">
        <v>439</v>
      </c>
      <c r="AC476" s="6">
        <v>100903501</v>
      </c>
      <c r="AD476" s="6" t="s">
        <v>728</v>
      </c>
      <c r="AE476" s="6">
        <v>0</v>
      </c>
      <c r="AF476" s="6">
        <v>1</v>
      </c>
      <c r="AG476" s="6" t="s">
        <v>34</v>
      </c>
      <c r="AH476" s="6" t="s">
        <v>100</v>
      </c>
      <c r="AI476" s="6">
        <v>100</v>
      </c>
      <c r="AJ476" s="6" t="s">
        <v>93</v>
      </c>
      <c r="AK476" s="21" t="str">
        <f>AJ475</f>
        <v>自動車</v>
      </c>
      <c r="AL476" s="21" t="str">
        <f>AJ477</f>
        <v>自動車</v>
      </c>
      <c r="AM476" s="6">
        <v>7.3</v>
      </c>
      <c r="AN476" s="6">
        <v>1</v>
      </c>
      <c r="AO476" s="6">
        <v>1379</v>
      </c>
      <c r="AP476" s="6">
        <v>7.3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1</v>
      </c>
      <c r="BC476" s="6">
        <v>1002</v>
      </c>
      <c r="BD476" s="6">
        <v>5</v>
      </c>
      <c r="BE476" s="6">
        <v>1</v>
      </c>
      <c r="BF476" s="6">
        <v>1002</v>
      </c>
      <c r="BG476" s="6">
        <v>12.3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</row>
    <row r="477" spans="1:69" ht="17" customHeight="1">
      <c r="A477" s="6">
        <v>255514</v>
      </c>
      <c r="B477" s="6" t="s">
        <v>69</v>
      </c>
      <c r="C477" s="6">
        <v>200</v>
      </c>
      <c r="D477" s="6" t="s">
        <v>85</v>
      </c>
      <c r="E477" s="6"/>
      <c r="F477" s="21">
        <f>IF(D477="帰宅",0,IF(#REF!="帰宅",1,IF(#REF!="帰宅",2,IF(#REF!="帰宅",3,IF(#REF!="帰宅",4,5)))))</f>
        <v>0</v>
      </c>
      <c r="G477" s="21" t="str">
        <f>D476</f>
        <v>買い物</v>
      </c>
      <c r="I477" s="7">
        <v>40117.579710648148</v>
      </c>
      <c r="J477" s="7">
        <v>40117.586134259262</v>
      </c>
      <c r="K477" s="13"/>
      <c r="L477" s="23">
        <f>K473+K474+K475+K476+K477</f>
        <v>0.16252314815938007</v>
      </c>
      <c r="M477" s="6">
        <v>555</v>
      </c>
      <c r="N477" s="10">
        <v>1269.0827279710868</v>
      </c>
      <c r="O477" s="6">
        <v>35.408887300000004</v>
      </c>
      <c r="P477" s="6">
        <v>139.53720870000001</v>
      </c>
      <c r="Q477" s="6">
        <v>110</v>
      </c>
      <c r="R477" s="6" t="s">
        <v>846</v>
      </c>
      <c r="S477" s="6">
        <v>1009035</v>
      </c>
      <c r="T477" s="6" t="s">
        <v>439</v>
      </c>
      <c r="U477" s="6">
        <v>100903501</v>
      </c>
      <c r="V477" s="6" t="s">
        <v>728</v>
      </c>
      <c r="W477" s="6">
        <v>35.420297390000002</v>
      </c>
      <c r="X477" s="6">
        <v>139.53761639999999</v>
      </c>
      <c r="Y477" s="6">
        <v>110</v>
      </c>
      <c r="Z477" s="6" t="s">
        <v>846</v>
      </c>
      <c r="AA477" s="6">
        <v>1009030</v>
      </c>
      <c r="AB477" s="6" t="s">
        <v>421</v>
      </c>
      <c r="AC477" s="6">
        <v>100903002</v>
      </c>
      <c r="AD477" s="6" t="s">
        <v>692</v>
      </c>
      <c r="AE477" s="6">
        <v>0</v>
      </c>
      <c r="AF477" s="6">
        <v>1</v>
      </c>
      <c r="AG477" s="6" t="s">
        <v>34</v>
      </c>
      <c r="AH477" s="6" t="s">
        <v>100</v>
      </c>
      <c r="AI477" s="6">
        <v>100</v>
      </c>
      <c r="AJ477" s="6" t="s">
        <v>93</v>
      </c>
      <c r="AK477" s="21" t="str">
        <f>AJ476</f>
        <v>自動車</v>
      </c>
      <c r="AM477" s="6">
        <v>7.8</v>
      </c>
      <c r="AN477" s="6">
        <v>1</v>
      </c>
      <c r="AO477" s="6">
        <v>2004</v>
      </c>
      <c r="AP477" s="6">
        <v>7.8</v>
      </c>
      <c r="AQ477" s="6">
        <v>1</v>
      </c>
      <c r="AR477" s="6">
        <v>33</v>
      </c>
      <c r="AS477" s="6">
        <v>500</v>
      </c>
      <c r="AT477" s="6" t="s">
        <v>125</v>
      </c>
      <c r="AU477" s="6" t="s">
        <v>118</v>
      </c>
      <c r="AV477" s="6">
        <v>1</v>
      </c>
      <c r="AW477" s="6">
        <v>1104</v>
      </c>
      <c r="AX477" s="6">
        <v>13.7</v>
      </c>
      <c r="AY477" s="6">
        <v>3375</v>
      </c>
      <c r="AZ477" s="6">
        <v>41</v>
      </c>
      <c r="BA477" s="6">
        <v>87.7</v>
      </c>
      <c r="BB477" s="6">
        <v>1</v>
      </c>
      <c r="BC477" s="6">
        <v>1820</v>
      </c>
      <c r="BD477" s="6">
        <v>9.1</v>
      </c>
      <c r="BE477" s="6">
        <v>1</v>
      </c>
      <c r="BF477" s="6">
        <v>1820</v>
      </c>
      <c r="BG477" s="6">
        <v>23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</row>
    <row r="478" spans="1:69" ht="17" customHeight="1">
      <c r="A478" s="6">
        <v>255572</v>
      </c>
      <c r="B478" s="6" t="s">
        <v>69</v>
      </c>
      <c r="C478" s="6">
        <v>999</v>
      </c>
      <c r="D478" s="6" t="s">
        <v>84</v>
      </c>
      <c r="E478" s="21">
        <f>IF(D478="帰宅",0,IF(D479="帰宅",1,IF(D480="帰宅",2,IF(D481="帰宅",3,IF(D482="帰宅",4,5)))))</f>
        <v>1</v>
      </c>
      <c r="H478" s="21" t="str">
        <f>D479</f>
        <v>帰宅</v>
      </c>
      <c r="I478" s="7">
        <v>40118.396168981482</v>
      </c>
      <c r="J478" s="7">
        <v>40118.436886574076</v>
      </c>
      <c r="K478" s="13">
        <f>I479-J478</f>
        <v>0.12380787036818219</v>
      </c>
      <c r="L478" s="23">
        <f>K478+K479</f>
        <v>0.12380787036818219</v>
      </c>
      <c r="M478" s="6">
        <v>3518</v>
      </c>
      <c r="N478" s="10">
        <v>20470.228597493326</v>
      </c>
      <c r="O478" s="6">
        <v>35.420179400000002</v>
      </c>
      <c r="P478" s="6">
        <v>139.53759500000001</v>
      </c>
      <c r="Q478" s="6">
        <v>110</v>
      </c>
      <c r="R478" s="6" t="s">
        <v>846</v>
      </c>
      <c r="S478" s="6">
        <v>1009030</v>
      </c>
      <c r="T478" s="6" t="s">
        <v>421</v>
      </c>
      <c r="U478" s="6">
        <v>100903002</v>
      </c>
      <c r="V478" s="6" t="s">
        <v>692</v>
      </c>
      <c r="W478" s="6">
        <v>35.539188979999999</v>
      </c>
      <c r="X478" s="6">
        <v>139.71011999999999</v>
      </c>
      <c r="Y478" s="6"/>
      <c r="Z478" s="6"/>
      <c r="AA478" s="6"/>
      <c r="AB478" s="6"/>
      <c r="AC478" s="6"/>
      <c r="AD478" s="6"/>
      <c r="AE478" s="6">
        <v>0</v>
      </c>
      <c r="AF478" s="6">
        <v>1</v>
      </c>
      <c r="AG478" s="6" t="s">
        <v>34</v>
      </c>
      <c r="AH478" s="6" t="s">
        <v>100</v>
      </c>
      <c r="AI478" s="6">
        <v>100</v>
      </c>
      <c r="AJ478" s="6" t="s">
        <v>93</v>
      </c>
      <c r="AL478" s="6" t="str">
        <f>AJ479</f>
        <v>自動車</v>
      </c>
      <c r="AM478" s="6">
        <v>40</v>
      </c>
      <c r="AN478" s="6">
        <v>1</v>
      </c>
      <c r="AO478" s="6">
        <v>24834</v>
      </c>
      <c r="AP478" s="6">
        <v>40</v>
      </c>
      <c r="AQ478" s="6">
        <v>1</v>
      </c>
      <c r="AR478" s="6">
        <v>37</v>
      </c>
      <c r="AS478" s="6">
        <v>470</v>
      </c>
      <c r="AT478" s="6" t="s">
        <v>118</v>
      </c>
      <c r="AU478" s="6" t="s">
        <v>172</v>
      </c>
      <c r="AV478" s="6">
        <v>3</v>
      </c>
      <c r="AW478" s="6">
        <v>3364</v>
      </c>
      <c r="AX478" s="6">
        <v>42.1</v>
      </c>
      <c r="AY478" s="6">
        <v>432</v>
      </c>
      <c r="AZ478" s="6">
        <v>5.5</v>
      </c>
      <c r="BA478" s="6">
        <v>84.6</v>
      </c>
      <c r="BB478" s="6">
        <v>1</v>
      </c>
      <c r="BC478" s="6">
        <v>22853</v>
      </c>
      <c r="BD478" s="6">
        <v>114.3</v>
      </c>
      <c r="BE478" s="6">
        <v>1</v>
      </c>
      <c r="BF478" s="6">
        <v>22853</v>
      </c>
      <c r="BG478" s="6">
        <v>284.89999999999998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/>
    </row>
    <row r="479" spans="1:69" ht="17" customHeight="1">
      <c r="A479" s="6">
        <v>255603</v>
      </c>
      <c r="B479" s="6" t="s">
        <v>69</v>
      </c>
      <c r="C479" s="6">
        <v>200</v>
      </c>
      <c r="D479" s="6" t="s">
        <v>85</v>
      </c>
      <c r="E479" s="21">
        <f>IF(D479="帰宅",0,IF(D480="帰宅",1,IF(D481="帰宅",2,IF(D482="帰宅",3,IF(D483="帰宅",4,5)))))</f>
        <v>0</v>
      </c>
      <c r="G479" s="21" t="str">
        <f>D478</f>
        <v>その他</v>
      </c>
      <c r="I479" s="7">
        <v>40118.560694444444</v>
      </c>
      <c r="J479" s="7">
        <v>40118.59716435185</v>
      </c>
      <c r="K479" s="13"/>
      <c r="L479" s="23">
        <f>K478+K479</f>
        <v>0.12380787036818219</v>
      </c>
      <c r="M479" s="6">
        <v>3151</v>
      </c>
      <c r="N479" s="10">
        <v>20365.664323200439</v>
      </c>
      <c r="O479" s="6">
        <v>35.539054880000002</v>
      </c>
      <c r="P479" s="6">
        <v>139.70925639999999</v>
      </c>
      <c r="Q479" s="6"/>
      <c r="R479" s="6"/>
      <c r="S479" s="6"/>
      <c r="T479" s="6"/>
      <c r="U479" s="6"/>
      <c r="V479" s="6"/>
      <c r="W479" s="6">
        <v>35.420726539999997</v>
      </c>
      <c r="X479" s="6">
        <v>139.53753599999999</v>
      </c>
      <c r="Y479" s="6">
        <v>110</v>
      </c>
      <c r="Z479" s="6" t="s">
        <v>846</v>
      </c>
      <c r="AA479" s="6">
        <v>1009030</v>
      </c>
      <c r="AB479" s="6" t="s">
        <v>421</v>
      </c>
      <c r="AC479" s="6">
        <v>100903002</v>
      </c>
      <c r="AD479" s="6" t="s">
        <v>692</v>
      </c>
      <c r="AE479" s="6">
        <v>0</v>
      </c>
      <c r="AF479" s="6">
        <v>1</v>
      </c>
      <c r="AG479" s="6" t="s">
        <v>34</v>
      </c>
      <c r="AH479" s="6" t="s">
        <v>100</v>
      </c>
      <c r="AI479" s="6">
        <v>100</v>
      </c>
      <c r="AJ479" s="6" t="s">
        <v>93</v>
      </c>
      <c r="AK479" s="21" t="str">
        <f>AJ478</f>
        <v>自動車</v>
      </c>
      <c r="AM479" s="6">
        <v>40.4</v>
      </c>
      <c r="AN479" s="6">
        <v>1</v>
      </c>
      <c r="AO479" s="6">
        <v>23629</v>
      </c>
      <c r="AP479" s="6">
        <v>40.4</v>
      </c>
      <c r="AQ479" s="6">
        <v>1</v>
      </c>
      <c r="AR479" s="6">
        <v>47</v>
      </c>
      <c r="AS479" s="6">
        <v>470</v>
      </c>
      <c r="AT479" s="6" t="s">
        <v>172</v>
      </c>
      <c r="AU479" s="6" t="s">
        <v>118</v>
      </c>
      <c r="AV479" s="6">
        <v>2</v>
      </c>
      <c r="AW479" s="6">
        <v>422</v>
      </c>
      <c r="AX479" s="6">
        <v>5.0999999999999996</v>
      </c>
      <c r="AY479" s="6">
        <v>3431</v>
      </c>
      <c r="AZ479" s="6">
        <v>41.7</v>
      </c>
      <c r="BA479" s="6">
        <v>93.800000000000011</v>
      </c>
      <c r="BB479" s="6">
        <v>1</v>
      </c>
      <c r="BC479" s="6">
        <v>22470</v>
      </c>
      <c r="BD479" s="6">
        <v>112.4</v>
      </c>
      <c r="BE479" s="6">
        <v>1</v>
      </c>
      <c r="BF479" s="6">
        <v>22470</v>
      </c>
      <c r="BG479" s="6">
        <v>280.60000000000002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/>
    </row>
    <row r="480" spans="1:69" ht="17" customHeight="1">
      <c r="A480" s="6">
        <v>255303</v>
      </c>
      <c r="B480" s="6" t="s">
        <v>70</v>
      </c>
      <c r="C480" s="6">
        <v>100</v>
      </c>
      <c r="D480" s="6" t="s">
        <v>86</v>
      </c>
      <c r="E480" s="21">
        <f>IF(D480="帰宅",0,IF(D481="帰宅",1,IF(D482="帰宅",2,IF(D483="帰宅",3,IF(D484="帰宅",4,5)))))</f>
        <v>1</v>
      </c>
      <c r="H480" s="21" t="str">
        <f>D481</f>
        <v>帰宅</v>
      </c>
      <c r="I480" s="7">
        <v>40115.391597222224</v>
      </c>
      <c r="J480" s="7">
        <v>40115.432881944442</v>
      </c>
      <c r="K480" s="13">
        <f>I481-J480</f>
        <v>0.33037037037138361</v>
      </c>
      <c r="L480" s="23">
        <f>K480+K481</f>
        <v>0.33037037037138361</v>
      </c>
      <c r="M480" s="6">
        <v>3567</v>
      </c>
      <c r="N480" s="10">
        <v>12360.412644063981</v>
      </c>
      <c r="O480" s="6">
        <v>35.435827369999998</v>
      </c>
      <c r="P480" s="6">
        <v>139.64889590000001</v>
      </c>
      <c r="Q480" s="6">
        <v>104</v>
      </c>
      <c r="R480" s="6" t="s">
        <v>844</v>
      </c>
      <c r="S480" s="6">
        <v>1003017</v>
      </c>
      <c r="T480" s="6" t="s">
        <v>41</v>
      </c>
      <c r="U480" s="6">
        <v>100301703</v>
      </c>
      <c r="V480" s="6" t="s">
        <v>675</v>
      </c>
      <c r="W480" s="6">
        <v>35.324655180000001</v>
      </c>
      <c r="X480" s="6">
        <v>139.65020480000001</v>
      </c>
      <c r="Y480" s="6">
        <v>201</v>
      </c>
      <c r="Z480" s="6" t="s">
        <v>859</v>
      </c>
      <c r="AA480" s="6">
        <v>2010104</v>
      </c>
      <c r="AB480" s="6" t="s">
        <v>459</v>
      </c>
      <c r="AC480" s="6">
        <v>201010401</v>
      </c>
      <c r="AD480" s="6" t="s">
        <v>748</v>
      </c>
      <c r="AE480" s="6">
        <v>47</v>
      </c>
      <c r="AF480" s="6">
        <v>1</v>
      </c>
      <c r="AG480" s="6" t="s">
        <v>34</v>
      </c>
      <c r="AH480" s="6" t="s">
        <v>35</v>
      </c>
      <c r="AI480" s="6">
        <v>100</v>
      </c>
      <c r="AJ480" s="6" t="s">
        <v>93</v>
      </c>
      <c r="AL480" s="6" t="str">
        <f>AJ481</f>
        <v>自動車</v>
      </c>
      <c r="AM480" s="6">
        <v>41.7</v>
      </c>
      <c r="AN480" s="6">
        <v>1</v>
      </c>
      <c r="AO480" s="6">
        <v>20597</v>
      </c>
      <c r="AP480" s="6">
        <v>41.7</v>
      </c>
      <c r="AQ480" s="6">
        <v>1</v>
      </c>
      <c r="AR480" s="6">
        <v>41</v>
      </c>
      <c r="AS480" s="6">
        <v>460</v>
      </c>
      <c r="AT480" s="6" t="s">
        <v>133</v>
      </c>
      <c r="AU480" s="6" t="s">
        <v>117</v>
      </c>
      <c r="AV480" s="6">
        <v>1</v>
      </c>
      <c r="AW480" s="6">
        <v>1021</v>
      </c>
      <c r="AX480" s="6">
        <v>12.3</v>
      </c>
      <c r="AY480" s="6">
        <v>4024</v>
      </c>
      <c r="AZ480" s="6">
        <v>48.9</v>
      </c>
      <c r="BA480" s="6">
        <v>102.19999999999999</v>
      </c>
      <c r="BB480" s="6">
        <v>1</v>
      </c>
      <c r="BC480" s="6">
        <v>18688</v>
      </c>
      <c r="BD480" s="6">
        <v>93.4</v>
      </c>
      <c r="BE480" s="6">
        <v>1</v>
      </c>
      <c r="BF480" s="6">
        <v>18688</v>
      </c>
      <c r="BG480" s="6">
        <v>232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/>
    </row>
    <row r="481" spans="1:69" ht="17" customHeight="1">
      <c r="A481" s="6">
        <v>255327</v>
      </c>
      <c r="B481" s="6" t="s">
        <v>70</v>
      </c>
      <c r="C481" s="6">
        <v>200</v>
      </c>
      <c r="D481" s="6" t="s">
        <v>85</v>
      </c>
      <c r="E481" s="21">
        <f>IF(D481="帰宅",0,IF(D482="帰宅",1,IF(D483="帰宅",2,IF(D484="帰宅",3,IF(D485="帰宅",4,5)))))</f>
        <v>0</v>
      </c>
      <c r="G481" s="21" t="str">
        <f>D480</f>
        <v>出勤</v>
      </c>
      <c r="I481" s="7">
        <v>40115.763252314813</v>
      </c>
      <c r="J481" s="7">
        <v>40115.799398148149</v>
      </c>
      <c r="K481" s="13"/>
      <c r="L481" s="23">
        <f>K480+K481</f>
        <v>0.33037037037138361</v>
      </c>
      <c r="M481" s="6">
        <v>3123</v>
      </c>
      <c r="N481" s="10">
        <v>12375.751549834111</v>
      </c>
      <c r="O481" s="6">
        <v>35.324708880000003</v>
      </c>
      <c r="P481" s="6">
        <v>139.650237</v>
      </c>
      <c r="Q481" s="6">
        <v>201</v>
      </c>
      <c r="R481" s="6" t="s">
        <v>859</v>
      </c>
      <c r="S481" s="6">
        <v>2010104</v>
      </c>
      <c r="T481" s="6" t="s">
        <v>459</v>
      </c>
      <c r="U481" s="6">
        <v>201010401</v>
      </c>
      <c r="V481" s="6" t="s">
        <v>748</v>
      </c>
      <c r="W481" s="6">
        <v>35.436015140000002</v>
      </c>
      <c r="X481" s="6">
        <v>139.64849899999999</v>
      </c>
      <c r="Y481" s="6">
        <v>104</v>
      </c>
      <c r="Z481" s="6" t="s">
        <v>844</v>
      </c>
      <c r="AA481" s="6">
        <v>1003017</v>
      </c>
      <c r="AB481" s="6" t="s">
        <v>41</v>
      </c>
      <c r="AC481" s="6">
        <v>100301703</v>
      </c>
      <c r="AD481" s="6" t="s">
        <v>675</v>
      </c>
      <c r="AE481" s="6">
        <v>47</v>
      </c>
      <c r="AF481" s="6">
        <v>1</v>
      </c>
      <c r="AG481" s="6" t="s">
        <v>34</v>
      </c>
      <c r="AH481" s="6" t="s">
        <v>35</v>
      </c>
      <c r="AI481" s="6">
        <v>100</v>
      </c>
      <c r="AJ481" s="6" t="s">
        <v>93</v>
      </c>
      <c r="AK481" s="21" t="str">
        <f>AJ480</f>
        <v>自動車</v>
      </c>
      <c r="AM481" s="6">
        <v>44.1</v>
      </c>
      <c r="AN481" s="6">
        <v>1</v>
      </c>
      <c r="AO481" s="6">
        <v>20882</v>
      </c>
      <c r="AP481" s="6">
        <v>44.1</v>
      </c>
      <c r="AQ481" s="6">
        <v>1</v>
      </c>
      <c r="AR481" s="6">
        <v>41</v>
      </c>
      <c r="AS481" s="6">
        <v>650</v>
      </c>
      <c r="AT481" s="6" t="s">
        <v>117</v>
      </c>
      <c r="AU481" s="6" t="s">
        <v>133</v>
      </c>
      <c r="AV481" s="6">
        <v>2</v>
      </c>
      <c r="AW481" s="6">
        <v>4024</v>
      </c>
      <c r="AX481" s="6">
        <v>49.1</v>
      </c>
      <c r="AY481" s="6">
        <v>1008</v>
      </c>
      <c r="AZ481" s="6">
        <v>12.1</v>
      </c>
      <c r="BA481" s="6">
        <v>102.19999999999999</v>
      </c>
      <c r="BB481" s="6">
        <v>1</v>
      </c>
      <c r="BC481" s="6">
        <v>18666</v>
      </c>
      <c r="BD481" s="6">
        <v>93.3</v>
      </c>
      <c r="BE481" s="6">
        <v>1</v>
      </c>
      <c r="BF481" s="6">
        <v>18666</v>
      </c>
      <c r="BG481" s="6">
        <v>231.8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/>
    </row>
    <row r="482" spans="1:69" ht="17" customHeight="1">
      <c r="A482" s="6">
        <v>255336</v>
      </c>
      <c r="B482" s="6" t="s">
        <v>70</v>
      </c>
      <c r="C482" s="6">
        <v>500</v>
      </c>
      <c r="D482" s="6" t="s">
        <v>33</v>
      </c>
      <c r="E482" s="21">
        <f>IF(D482="帰宅",0,IF(D483="帰宅",1,IF(D484="帰宅",2,IF(D485="帰宅",3,IF(#REF!="帰宅",4,5)))))</f>
        <v>1</v>
      </c>
      <c r="H482" s="21" t="str">
        <f>D483</f>
        <v>帰宅</v>
      </c>
      <c r="I482" s="7">
        <v>40115.80846064815</v>
      </c>
      <c r="J482" s="7">
        <v>40115.8359837963</v>
      </c>
      <c r="K482" s="13">
        <f>I483-J482</f>
        <v>5.4050925900810398E-3</v>
      </c>
      <c r="L482" s="23">
        <f>K482+K483</f>
        <v>5.4050925900810398E-3</v>
      </c>
      <c r="M482" s="6">
        <v>2378</v>
      </c>
      <c r="N482" s="10">
        <v>483.01457638738208</v>
      </c>
      <c r="O482" s="6">
        <v>35.435559189999999</v>
      </c>
      <c r="P482" s="6">
        <v>139.64852579999999</v>
      </c>
      <c r="Q482" s="6">
        <v>104</v>
      </c>
      <c r="R482" s="6" t="s">
        <v>844</v>
      </c>
      <c r="S482" s="6">
        <v>1003017</v>
      </c>
      <c r="T482" s="6" t="s">
        <v>41</v>
      </c>
      <c r="U482" s="6">
        <v>100301703</v>
      </c>
      <c r="V482" s="6" t="s">
        <v>675</v>
      </c>
      <c r="W482" s="6">
        <v>35.438665190000002</v>
      </c>
      <c r="X482" s="6">
        <v>139.64479739999999</v>
      </c>
      <c r="Y482" s="6">
        <v>104</v>
      </c>
      <c r="Z482" s="6" t="s">
        <v>844</v>
      </c>
      <c r="AA482" s="6">
        <v>1003017</v>
      </c>
      <c r="AB482" s="6" t="s">
        <v>41</v>
      </c>
      <c r="AC482" s="6">
        <v>100301702</v>
      </c>
      <c r="AD482" s="6" t="s">
        <v>133</v>
      </c>
      <c r="AE482" s="6">
        <v>47</v>
      </c>
      <c r="AF482" s="6">
        <v>1</v>
      </c>
      <c r="AG482" s="6" t="s">
        <v>34</v>
      </c>
      <c r="AH482" s="6" t="s">
        <v>35</v>
      </c>
      <c r="AI482" s="6">
        <v>420</v>
      </c>
      <c r="AJ482" s="6" t="s">
        <v>95</v>
      </c>
      <c r="AL482" s="6" t="str">
        <f>AJ483</f>
        <v>徒歩</v>
      </c>
      <c r="AM482" s="6">
        <v>8.3000000000000007</v>
      </c>
      <c r="AN482" s="6">
        <v>1</v>
      </c>
      <c r="AO482" s="6">
        <v>3905</v>
      </c>
      <c r="AP482" s="6">
        <v>12.4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1</v>
      </c>
      <c r="BC482" s="6">
        <v>692</v>
      </c>
      <c r="BD482" s="6">
        <v>3.5</v>
      </c>
      <c r="BE482" s="6">
        <v>1</v>
      </c>
      <c r="BF482" s="6">
        <v>692</v>
      </c>
      <c r="BG482" s="6">
        <v>8.3000000000000007</v>
      </c>
      <c r="BH482" s="6">
        <v>1</v>
      </c>
      <c r="BI482" s="6">
        <v>0.3</v>
      </c>
      <c r="BJ482" s="6">
        <v>2</v>
      </c>
      <c r="BK482" s="6">
        <v>210</v>
      </c>
      <c r="BL482" s="6">
        <v>68</v>
      </c>
      <c r="BM482" s="6">
        <v>1</v>
      </c>
      <c r="BN482" s="6">
        <v>229</v>
      </c>
      <c r="BO482" s="6">
        <v>3.4</v>
      </c>
      <c r="BP482" s="6">
        <v>6.4</v>
      </c>
      <c r="BQ482" s="6"/>
    </row>
    <row r="483" spans="1:69" ht="17" customHeight="1">
      <c r="A483" s="6">
        <v>255342</v>
      </c>
      <c r="B483" s="6" t="s">
        <v>70</v>
      </c>
      <c r="C483" s="6">
        <v>200</v>
      </c>
      <c r="D483" s="6" t="s">
        <v>85</v>
      </c>
      <c r="E483" s="21">
        <f>IF(D483="帰宅",0,IF(D484="帰宅",1,IF(D485="帰宅",2,IF(#REF!="帰宅",3,IF(#REF!="帰宅",4,5)))))</f>
        <v>0</v>
      </c>
      <c r="G483" s="21" t="str">
        <f>D482</f>
        <v>買い物</v>
      </c>
      <c r="I483" s="7">
        <v>40115.84138888889</v>
      </c>
      <c r="J483" s="7">
        <v>40115.861990740741</v>
      </c>
      <c r="K483" s="13"/>
      <c r="L483" s="23">
        <f>K482+K483</f>
        <v>5.4050925900810398E-3</v>
      </c>
      <c r="M483" s="6">
        <v>1780</v>
      </c>
      <c r="N483" s="10">
        <v>478.30754549266743</v>
      </c>
      <c r="O483" s="6">
        <v>35.439035349999997</v>
      </c>
      <c r="P483" s="6">
        <v>139.64471700000001</v>
      </c>
      <c r="Q483" s="6">
        <v>104</v>
      </c>
      <c r="R483" s="6" t="s">
        <v>844</v>
      </c>
      <c r="S483" s="6">
        <v>1003017</v>
      </c>
      <c r="T483" s="6" t="s">
        <v>41</v>
      </c>
      <c r="U483" s="6">
        <v>100301702</v>
      </c>
      <c r="V483" s="6" t="s">
        <v>133</v>
      </c>
      <c r="W483" s="6">
        <v>35.436015140000002</v>
      </c>
      <c r="X483" s="6">
        <v>139.64847750000001</v>
      </c>
      <c r="Y483" s="6">
        <v>104</v>
      </c>
      <c r="Z483" s="6" t="s">
        <v>844</v>
      </c>
      <c r="AA483" s="6">
        <v>1003017</v>
      </c>
      <c r="AB483" s="6" t="s">
        <v>41</v>
      </c>
      <c r="AC483" s="6">
        <v>100301703</v>
      </c>
      <c r="AD483" s="6" t="s">
        <v>675</v>
      </c>
      <c r="AE483" s="6">
        <v>47</v>
      </c>
      <c r="AF483" s="6">
        <v>1</v>
      </c>
      <c r="AG483" s="6" t="s">
        <v>34</v>
      </c>
      <c r="AH483" s="6" t="s">
        <v>35</v>
      </c>
      <c r="AI483" s="6">
        <v>420</v>
      </c>
      <c r="AJ483" s="6" t="s">
        <v>95</v>
      </c>
      <c r="AK483" s="21" t="str">
        <f>AJ482</f>
        <v>徒歩</v>
      </c>
      <c r="AM483" s="6">
        <v>9.6999999999999993</v>
      </c>
      <c r="AN483" s="6">
        <v>1</v>
      </c>
      <c r="AO483" s="6">
        <v>7970</v>
      </c>
      <c r="AP483" s="6">
        <v>19.3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1</v>
      </c>
      <c r="BC483" s="6">
        <v>805</v>
      </c>
      <c r="BD483" s="6">
        <v>4</v>
      </c>
      <c r="BE483" s="6">
        <v>1</v>
      </c>
      <c r="BF483" s="6">
        <v>805</v>
      </c>
      <c r="BG483" s="6">
        <v>9.6999999999999993</v>
      </c>
      <c r="BH483" s="6">
        <v>1</v>
      </c>
      <c r="BI483" s="6">
        <v>0.3</v>
      </c>
      <c r="BJ483" s="6">
        <v>1</v>
      </c>
      <c r="BK483" s="6">
        <v>210</v>
      </c>
      <c r="BL483" s="6">
        <v>264</v>
      </c>
      <c r="BM483" s="6">
        <v>4</v>
      </c>
      <c r="BN483" s="6">
        <v>115</v>
      </c>
      <c r="BO483" s="6">
        <v>1.7</v>
      </c>
      <c r="BP483" s="6">
        <v>6.7</v>
      </c>
      <c r="BQ483" s="6"/>
    </row>
    <row r="484" spans="1:69" ht="17" customHeight="1">
      <c r="A484" s="6">
        <v>255372</v>
      </c>
      <c r="B484" s="6" t="s">
        <v>70</v>
      </c>
      <c r="C484" s="6">
        <v>100</v>
      </c>
      <c r="D484" s="6" t="s">
        <v>86</v>
      </c>
      <c r="E484" s="21">
        <f>IF(D484="帰宅",0,IF(D485="帰宅",1,IF(#REF!="帰宅",2,IF(#REF!="帰宅",3,IF(#REF!="帰宅",4,5)))))</f>
        <v>1</v>
      </c>
      <c r="H484" s="21" t="str">
        <f>D485</f>
        <v>帰宅</v>
      </c>
      <c r="I484" s="7">
        <v>40116.323692129627</v>
      </c>
      <c r="J484" s="7">
        <v>40116.357777777775</v>
      </c>
      <c r="K484" s="13">
        <f>I485-J484</f>
        <v>0.32465277778101154</v>
      </c>
      <c r="L484" s="23">
        <f>K484+K485</f>
        <v>0.32465277778101154</v>
      </c>
      <c r="M484" s="6">
        <v>2945</v>
      </c>
      <c r="N484" s="10">
        <v>12391.099218080271</v>
      </c>
      <c r="O484" s="6">
        <v>35.435966839999999</v>
      </c>
      <c r="P484" s="6">
        <v>139.64805910000001</v>
      </c>
      <c r="Q484" s="6">
        <v>104</v>
      </c>
      <c r="R484" s="6" t="s">
        <v>844</v>
      </c>
      <c r="S484" s="6">
        <v>1003017</v>
      </c>
      <c r="T484" s="6" t="s">
        <v>41</v>
      </c>
      <c r="U484" s="6">
        <v>100301703</v>
      </c>
      <c r="V484" s="6" t="s">
        <v>675</v>
      </c>
      <c r="W484" s="6">
        <v>35.324526499999997</v>
      </c>
      <c r="X484" s="6">
        <v>139.65014579999999</v>
      </c>
      <c r="Y484" s="6">
        <v>201</v>
      </c>
      <c r="Z484" s="6" t="s">
        <v>859</v>
      </c>
      <c r="AA484" s="6">
        <v>2010104</v>
      </c>
      <c r="AB484" s="6" t="s">
        <v>459</v>
      </c>
      <c r="AC484" s="6">
        <v>201010401</v>
      </c>
      <c r="AD484" s="6" t="s">
        <v>748</v>
      </c>
      <c r="AE484" s="6">
        <v>47</v>
      </c>
      <c r="AF484" s="6">
        <v>1</v>
      </c>
      <c r="AG484" s="6" t="s">
        <v>34</v>
      </c>
      <c r="AH484" s="6" t="s">
        <v>35</v>
      </c>
      <c r="AI484" s="6">
        <v>100</v>
      </c>
      <c r="AJ484" s="6" t="s">
        <v>93</v>
      </c>
      <c r="AL484" s="6" t="str">
        <f>AJ485</f>
        <v>自動車</v>
      </c>
      <c r="AM484" s="6">
        <v>41</v>
      </c>
      <c r="AN484" s="6">
        <v>1</v>
      </c>
      <c r="AO484" s="6">
        <v>20535</v>
      </c>
      <c r="AP484" s="6">
        <v>41</v>
      </c>
      <c r="AQ484" s="6">
        <v>1</v>
      </c>
      <c r="AR484" s="6">
        <v>41</v>
      </c>
      <c r="AS484" s="6">
        <v>460</v>
      </c>
      <c r="AT484" s="6" t="s">
        <v>133</v>
      </c>
      <c r="AU484" s="6" t="s">
        <v>117</v>
      </c>
      <c r="AV484" s="6">
        <v>1</v>
      </c>
      <c r="AW484" s="6">
        <v>965</v>
      </c>
      <c r="AX484" s="6">
        <v>11.6</v>
      </c>
      <c r="AY484" s="6">
        <v>3741</v>
      </c>
      <c r="AZ484" s="6">
        <v>45.6</v>
      </c>
      <c r="BA484" s="6">
        <v>98.2</v>
      </c>
      <c r="BB484" s="6">
        <v>1</v>
      </c>
      <c r="BC484" s="6">
        <v>18349</v>
      </c>
      <c r="BD484" s="6">
        <v>91.7</v>
      </c>
      <c r="BE484" s="6">
        <v>1</v>
      </c>
      <c r="BF484" s="6">
        <v>18349</v>
      </c>
      <c r="BG484" s="6">
        <v>228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/>
    </row>
    <row r="485" spans="1:69" ht="17" customHeight="1">
      <c r="A485" s="6">
        <v>255407</v>
      </c>
      <c r="B485" s="6" t="s">
        <v>70</v>
      </c>
      <c r="C485" s="6">
        <v>200</v>
      </c>
      <c r="D485" s="6" t="s">
        <v>85</v>
      </c>
      <c r="E485" s="21">
        <f>IF(D485="帰宅",0,IF(#REF!="帰宅",1,IF(#REF!="帰宅",2,IF(#REF!="帰宅",3,IF(D486="帰宅",4,5)))))</f>
        <v>0</v>
      </c>
      <c r="G485" s="21" t="str">
        <f>D484</f>
        <v>出勤</v>
      </c>
      <c r="I485" s="7">
        <v>40116.682430555556</v>
      </c>
      <c r="J485" s="7">
        <v>40116.71943287037</v>
      </c>
      <c r="K485" s="13"/>
      <c r="L485" s="23">
        <f>K484+K485</f>
        <v>0.32465277778101154</v>
      </c>
      <c r="M485" s="6">
        <v>3197</v>
      </c>
      <c r="N485" s="10">
        <v>12397.161493660002</v>
      </c>
      <c r="O485" s="6">
        <v>35.324456699999999</v>
      </c>
      <c r="P485" s="6">
        <v>139.6501566</v>
      </c>
      <c r="Q485" s="6">
        <v>201</v>
      </c>
      <c r="R485" s="6" t="s">
        <v>859</v>
      </c>
      <c r="S485" s="6">
        <v>2010104</v>
      </c>
      <c r="T485" s="6" t="s">
        <v>459</v>
      </c>
      <c r="U485" s="6">
        <v>201010401</v>
      </c>
      <c r="V485" s="6" t="s">
        <v>748</v>
      </c>
      <c r="W485" s="6">
        <v>35.435956150000003</v>
      </c>
      <c r="X485" s="6">
        <v>139.64847750000001</v>
      </c>
      <c r="Y485" s="6">
        <v>104</v>
      </c>
      <c r="Z485" s="6" t="s">
        <v>844</v>
      </c>
      <c r="AA485" s="6">
        <v>1003017</v>
      </c>
      <c r="AB485" s="6" t="s">
        <v>41</v>
      </c>
      <c r="AC485" s="6">
        <v>100301703</v>
      </c>
      <c r="AD485" s="6" t="s">
        <v>675</v>
      </c>
      <c r="AE485" s="6">
        <v>47</v>
      </c>
      <c r="AF485" s="6">
        <v>1</v>
      </c>
      <c r="AG485" s="6" t="s">
        <v>34</v>
      </c>
      <c r="AH485" s="6" t="s">
        <v>35</v>
      </c>
      <c r="AI485" s="6">
        <v>100</v>
      </c>
      <c r="AJ485" s="6" t="s">
        <v>93</v>
      </c>
      <c r="AK485" s="21" t="str">
        <f>AJ484</f>
        <v>自動車</v>
      </c>
      <c r="AM485" s="6">
        <v>41.8</v>
      </c>
      <c r="AN485" s="6">
        <v>1</v>
      </c>
      <c r="AO485" s="6">
        <v>20592</v>
      </c>
      <c r="AP485" s="6">
        <v>41.8</v>
      </c>
      <c r="AQ485" s="6">
        <v>1</v>
      </c>
      <c r="AR485" s="6">
        <v>41</v>
      </c>
      <c r="AS485" s="6">
        <v>650</v>
      </c>
      <c r="AT485" s="6" t="s">
        <v>117</v>
      </c>
      <c r="AU485" s="6" t="s">
        <v>133</v>
      </c>
      <c r="AV485" s="6">
        <v>2</v>
      </c>
      <c r="AW485" s="6">
        <v>3744</v>
      </c>
      <c r="AX485" s="6">
        <v>45.6</v>
      </c>
      <c r="AY485" s="6">
        <v>973</v>
      </c>
      <c r="AZ485" s="6">
        <v>11.7</v>
      </c>
      <c r="BA485" s="6">
        <v>98.3</v>
      </c>
      <c r="BB485" s="6">
        <v>1</v>
      </c>
      <c r="BC485" s="6">
        <v>18351</v>
      </c>
      <c r="BD485" s="6">
        <v>91.8</v>
      </c>
      <c r="BE485" s="6">
        <v>1</v>
      </c>
      <c r="BF485" s="6">
        <v>18351</v>
      </c>
      <c r="BG485" s="6">
        <v>227.9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/>
    </row>
    <row r="486" spans="1:69" ht="17" customHeight="1">
      <c r="A486" s="6">
        <v>255412</v>
      </c>
      <c r="B486" s="6" t="s">
        <v>70</v>
      </c>
      <c r="C486" s="6">
        <v>999</v>
      </c>
      <c r="D486" s="6" t="s">
        <v>84</v>
      </c>
      <c r="E486" s="6">
        <v>1</v>
      </c>
      <c r="F486" s="21">
        <f>IF(D486="帰宅",0,IF(D487="帰宅",1,IF(D488="帰宅",2,IF(#REF!="帰宅",3,IF(#REF!="帰宅",4,5)))))</f>
        <v>2</v>
      </c>
      <c r="H486" s="21" t="str">
        <f>D487</f>
        <v>食事</v>
      </c>
      <c r="I486" s="7">
        <v>40116.726377314815</v>
      </c>
      <c r="J486" s="7">
        <v>40116.748738425929</v>
      </c>
      <c r="K486" s="13">
        <f>I487-J486</f>
        <v>1.6157407400896773E-2</v>
      </c>
      <c r="L486" s="23">
        <f>K486+K487+K488</f>
        <v>0.20833333332848269</v>
      </c>
      <c r="M486" s="6">
        <v>1932</v>
      </c>
      <c r="N486" s="10">
        <v>3880.0944249524077</v>
      </c>
      <c r="O486" s="6">
        <v>35.435575290000003</v>
      </c>
      <c r="P486" s="6">
        <v>139.64839699999999</v>
      </c>
      <c r="Q486" s="6">
        <v>104</v>
      </c>
      <c r="R486" s="6" t="s">
        <v>844</v>
      </c>
      <c r="S486" s="6">
        <v>1003017</v>
      </c>
      <c r="T486" s="6" t="s">
        <v>41</v>
      </c>
      <c r="U486" s="6">
        <v>100301703</v>
      </c>
      <c r="V486" s="6" t="s">
        <v>675</v>
      </c>
      <c r="W486" s="6">
        <v>35.46500984</v>
      </c>
      <c r="X486" s="6">
        <v>139.62537829999999</v>
      </c>
      <c r="Y486" s="6">
        <v>103</v>
      </c>
      <c r="Z486" s="6" t="s">
        <v>843</v>
      </c>
      <c r="AA486" s="6">
        <v>1002001</v>
      </c>
      <c r="AB486" s="6" t="s">
        <v>387</v>
      </c>
      <c r="AC486" s="6">
        <v>100200102</v>
      </c>
      <c r="AD486" s="6" t="s">
        <v>587</v>
      </c>
      <c r="AE486" s="6">
        <v>47</v>
      </c>
      <c r="AF486" s="6">
        <v>1</v>
      </c>
      <c r="AG486" s="6" t="s">
        <v>34</v>
      </c>
      <c r="AH486" s="6" t="s">
        <v>35</v>
      </c>
      <c r="AI486" s="6">
        <v>200</v>
      </c>
      <c r="AJ486" s="6" t="s">
        <v>94</v>
      </c>
      <c r="AL486" s="21" t="str">
        <f>AJ487</f>
        <v>徒歩</v>
      </c>
      <c r="AM486" s="6">
        <v>24.9</v>
      </c>
      <c r="AN486" s="6">
        <v>1</v>
      </c>
      <c r="AO486" s="6">
        <v>6047</v>
      </c>
      <c r="AP486" s="6">
        <v>20.100000000000001</v>
      </c>
      <c r="AQ486" s="6">
        <v>1</v>
      </c>
      <c r="AR486" s="6">
        <v>7</v>
      </c>
      <c r="AS486" s="6">
        <v>150</v>
      </c>
      <c r="AT486" s="6" t="s">
        <v>133</v>
      </c>
      <c r="AU486" s="6" t="s">
        <v>127</v>
      </c>
      <c r="AV486" s="6">
        <v>0</v>
      </c>
      <c r="AW486" s="6">
        <v>967</v>
      </c>
      <c r="AX486" s="6">
        <v>11.7</v>
      </c>
      <c r="AY486" s="6">
        <v>512</v>
      </c>
      <c r="AZ486" s="6">
        <v>6.2</v>
      </c>
      <c r="BA486" s="6">
        <v>24.9</v>
      </c>
      <c r="BB486" s="6">
        <v>1</v>
      </c>
      <c r="BC486" s="6">
        <v>4487</v>
      </c>
      <c r="BD486" s="6">
        <v>22.4</v>
      </c>
      <c r="BE486" s="6">
        <v>1</v>
      </c>
      <c r="BF486" s="6">
        <v>4487</v>
      </c>
      <c r="BG486" s="6">
        <v>53.7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</row>
    <row r="487" spans="1:69" ht="17" customHeight="1">
      <c r="A487" s="6">
        <v>255426</v>
      </c>
      <c r="B487" s="6" t="s">
        <v>70</v>
      </c>
      <c r="C487" s="6">
        <v>600</v>
      </c>
      <c r="D487" s="6" t="s">
        <v>91</v>
      </c>
      <c r="E487" s="6">
        <v>1</v>
      </c>
      <c r="F487" s="21">
        <f>IF(D487="帰宅",0,IF(D488="帰宅",1,IF(#REF!="帰宅",2,IF(#REF!="帰宅",3,IF(#REF!="帰宅",4,5)))))</f>
        <v>1</v>
      </c>
      <c r="G487" s="21" t="str">
        <f>D486</f>
        <v>その他</v>
      </c>
      <c r="H487" s="21" t="str">
        <f>D488</f>
        <v>帰宅</v>
      </c>
      <c r="I487" s="7">
        <v>40116.76489583333</v>
      </c>
      <c r="J487" s="7">
        <v>40116.771817129629</v>
      </c>
      <c r="K487" s="13">
        <f>I488-J487</f>
        <v>0.19217592592758592</v>
      </c>
      <c r="L487" s="23">
        <f>K486+K487+K488</f>
        <v>0.20833333332848269</v>
      </c>
      <c r="M487" s="6">
        <v>598</v>
      </c>
      <c r="N487" s="10">
        <v>178.49839637857806</v>
      </c>
      <c r="O487" s="6">
        <v>35.46413544</v>
      </c>
      <c r="P487" s="6">
        <v>139.62611860000001</v>
      </c>
      <c r="Q487" s="6">
        <v>103</v>
      </c>
      <c r="R487" s="6" t="s">
        <v>843</v>
      </c>
      <c r="S487" s="6">
        <v>1002001</v>
      </c>
      <c r="T487" s="6" t="s">
        <v>387</v>
      </c>
      <c r="U487" s="6">
        <v>100200105</v>
      </c>
      <c r="V487" s="6" t="s">
        <v>588</v>
      </c>
      <c r="W487" s="6">
        <v>35.465476580000001</v>
      </c>
      <c r="X487" s="6">
        <v>139.6250349</v>
      </c>
      <c r="Y487" s="6">
        <v>103</v>
      </c>
      <c r="Z487" s="6" t="s">
        <v>843</v>
      </c>
      <c r="AA487" s="6">
        <v>1002001</v>
      </c>
      <c r="AB487" s="6" t="s">
        <v>387</v>
      </c>
      <c r="AC487" s="6">
        <v>100200102</v>
      </c>
      <c r="AD487" s="6" t="s">
        <v>587</v>
      </c>
      <c r="AE487" s="6">
        <v>47</v>
      </c>
      <c r="AF487" s="6">
        <v>1</v>
      </c>
      <c r="AG487" s="6" t="s">
        <v>34</v>
      </c>
      <c r="AH487" s="6" t="s">
        <v>35</v>
      </c>
      <c r="AI487" s="6">
        <v>420</v>
      </c>
      <c r="AJ487" s="6" t="s">
        <v>95</v>
      </c>
      <c r="AK487" s="21" t="str">
        <f>AJ486</f>
        <v>鉄道</v>
      </c>
      <c r="AL487" s="21" t="str">
        <f>AJ488</f>
        <v>鉄道</v>
      </c>
      <c r="AM487" s="6">
        <v>3.5</v>
      </c>
      <c r="AN487" s="6">
        <v>1</v>
      </c>
      <c r="AO487" s="6">
        <v>194</v>
      </c>
      <c r="AP487" s="6">
        <v>0.6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1</v>
      </c>
      <c r="BC487" s="6">
        <v>286</v>
      </c>
      <c r="BD487" s="6">
        <v>1.4</v>
      </c>
      <c r="BE487" s="6">
        <v>1</v>
      </c>
      <c r="BF487" s="6">
        <v>286</v>
      </c>
      <c r="BG487" s="6">
        <v>3.5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</row>
    <row r="488" spans="1:69" ht="17" customHeight="1">
      <c r="A488" s="6">
        <v>255455</v>
      </c>
      <c r="B488" s="6" t="s">
        <v>70</v>
      </c>
      <c r="C488" s="6">
        <v>200</v>
      </c>
      <c r="D488" s="6" t="s">
        <v>85</v>
      </c>
      <c r="E488" s="6"/>
      <c r="F488" s="21">
        <f>IF(D488="帰宅",0,IF(#REF!="帰宅",1,IF(#REF!="帰宅",2,IF(#REF!="帰宅",3,IF(#REF!="帰宅",4,5)))))</f>
        <v>0</v>
      </c>
      <c r="G488" s="21" t="str">
        <f>D487</f>
        <v>食事</v>
      </c>
      <c r="I488" s="7">
        <v>40116.963993055557</v>
      </c>
      <c r="J488" s="7">
        <v>40116.980509259258</v>
      </c>
      <c r="K488" s="13"/>
      <c r="L488" s="23">
        <f>K486+K487+K488</f>
        <v>0.20833333332848269</v>
      </c>
      <c r="M488" s="6">
        <v>1427</v>
      </c>
      <c r="N488" s="10">
        <v>4007.1117982327319</v>
      </c>
      <c r="O488" s="6">
        <v>35.465256570000001</v>
      </c>
      <c r="P488" s="6">
        <v>139.62305549999999</v>
      </c>
      <c r="Q488" s="6">
        <v>103</v>
      </c>
      <c r="R488" s="6" t="s">
        <v>843</v>
      </c>
      <c r="S488" s="6">
        <v>1002001</v>
      </c>
      <c r="T488" s="6" t="s">
        <v>387</v>
      </c>
      <c r="U488" s="6">
        <v>100200102</v>
      </c>
      <c r="V488" s="6" t="s">
        <v>587</v>
      </c>
      <c r="W488" s="6">
        <v>35.435736169999998</v>
      </c>
      <c r="X488" s="6">
        <v>139.64843999999999</v>
      </c>
      <c r="Y488" s="6">
        <v>104</v>
      </c>
      <c r="Z488" s="6" t="s">
        <v>844</v>
      </c>
      <c r="AA488" s="6">
        <v>1003017</v>
      </c>
      <c r="AB488" s="6" t="s">
        <v>41</v>
      </c>
      <c r="AC488" s="6">
        <v>100301703</v>
      </c>
      <c r="AD488" s="6" t="s">
        <v>675</v>
      </c>
      <c r="AE488" s="6">
        <v>47</v>
      </c>
      <c r="AF488" s="6">
        <v>1</v>
      </c>
      <c r="AG488" s="6" t="s">
        <v>34</v>
      </c>
      <c r="AH488" s="6" t="s">
        <v>35</v>
      </c>
      <c r="AI488" s="6">
        <v>200</v>
      </c>
      <c r="AJ488" s="6" t="s">
        <v>94</v>
      </c>
      <c r="AK488" s="21" t="str">
        <f>AJ487</f>
        <v>徒歩</v>
      </c>
      <c r="AM488" s="6">
        <v>23</v>
      </c>
      <c r="AN488" s="6">
        <v>1</v>
      </c>
      <c r="AO488" s="6">
        <v>5436</v>
      </c>
      <c r="AP488" s="6">
        <v>18.100000000000001</v>
      </c>
      <c r="AQ488" s="6">
        <v>1</v>
      </c>
      <c r="AR488" s="6">
        <v>8</v>
      </c>
      <c r="AS488" s="6">
        <v>150</v>
      </c>
      <c r="AT488" s="6" t="s">
        <v>127</v>
      </c>
      <c r="AU488" s="6" t="s">
        <v>133</v>
      </c>
      <c r="AV488" s="6">
        <v>0</v>
      </c>
      <c r="AW488" s="6">
        <v>274</v>
      </c>
      <c r="AX488" s="6">
        <v>3.3</v>
      </c>
      <c r="AY488" s="6">
        <v>975</v>
      </c>
      <c r="AZ488" s="6">
        <v>11.7</v>
      </c>
      <c r="BA488" s="6">
        <v>23</v>
      </c>
      <c r="BB488" s="6">
        <v>1</v>
      </c>
      <c r="BC488" s="6">
        <v>4571</v>
      </c>
      <c r="BD488" s="6">
        <v>22.9</v>
      </c>
      <c r="BE488" s="6">
        <v>1</v>
      </c>
      <c r="BF488" s="6">
        <v>4571</v>
      </c>
      <c r="BG488" s="6">
        <v>54.9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</row>
    <row r="489" spans="1:69" ht="17" customHeight="1">
      <c r="A489" s="6">
        <v>255661</v>
      </c>
      <c r="B489" s="6" t="s">
        <v>70</v>
      </c>
      <c r="C489" s="6">
        <v>999</v>
      </c>
      <c r="D489" s="6" t="s">
        <v>84</v>
      </c>
      <c r="E489" s="21">
        <f>IF(D489="帰宅",0,IF(D490="帰宅",1,IF(D491="帰宅",2,IF(D492="帰宅",3,IF(#REF!="帰宅",4,5)))))</f>
        <v>1</v>
      </c>
      <c r="H489" s="21" t="str">
        <f>D490</f>
        <v>帰宅</v>
      </c>
      <c r="I489" s="7">
        <v>40118.79283564815</v>
      </c>
      <c r="J489" s="7">
        <v>40118.796273148146</v>
      </c>
      <c r="K489" s="13">
        <f>I490-J489</f>
        <v>2.488425925548654E-3</v>
      </c>
      <c r="L489" s="23">
        <f>K489+K490</f>
        <v>2.488425925548654E-3</v>
      </c>
      <c r="M489" s="6">
        <v>297</v>
      </c>
      <c r="N489" s="10">
        <v>566.21580368732521</v>
      </c>
      <c r="O489" s="6">
        <v>35.435859559999997</v>
      </c>
      <c r="P489" s="6">
        <v>139.64849899999999</v>
      </c>
      <c r="Q489" s="6">
        <v>104</v>
      </c>
      <c r="R489" s="6" t="s">
        <v>844</v>
      </c>
      <c r="S489" s="6">
        <v>1003017</v>
      </c>
      <c r="T489" s="6" t="s">
        <v>41</v>
      </c>
      <c r="U489" s="6">
        <v>100301703</v>
      </c>
      <c r="V489" s="6" t="s">
        <v>675</v>
      </c>
      <c r="W489" s="6">
        <v>35.438085819999998</v>
      </c>
      <c r="X489" s="6">
        <v>139.642877</v>
      </c>
      <c r="Y489" s="6">
        <v>104</v>
      </c>
      <c r="Z489" s="6" t="s">
        <v>844</v>
      </c>
      <c r="AA489" s="6">
        <v>1003017</v>
      </c>
      <c r="AB489" s="6" t="s">
        <v>41</v>
      </c>
      <c r="AC489" s="6">
        <v>100301702</v>
      </c>
      <c r="AD489" s="6" t="s">
        <v>133</v>
      </c>
      <c r="AE489" s="6">
        <v>47</v>
      </c>
      <c r="AF489" s="6">
        <v>1</v>
      </c>
      <c r="AG489" s="6" t="s">
        <v>34</v>
      </c>
      <c r="AH489" s="6" t="s">
        <v>35</v>
      </c>
      <c r="AI489" s="6">
        <v>100</v>
      </c>
      <c r="AJ489" s="6" t="s">
        <v>93</v>
      </c>
      <c r="AL489" s="6" t="str">
        <f>AJ490</f>
        <v>自動車</v>
      </c>
      <c r="AM489" s="6">
        <v>12.8</v>
      </c>
      <c r="AN489" s="6">
        <v>1</v>
      </c>
      <c r="AO489" s="6">
        <v>4094</v>
      </c>
      <c r="AP489" s="6">
        <v>12.8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1</v>
      </c>
      <c r="BC489" s="6">
        <v>804</v>
      </c>
      <c r="BD489" s="6">
        <v>4</v>
      </c>
      <c r="BE489" s="6">
        <v>1</v>
      </c>
      <c r="BF489" s="6">
        <v>804</v>
      </c>
      <c r="BG489" s="6">
        <v>9.6</v>
      </c>
      <c r="BH489" s="6">
        <v>1</v>
      </c>
      <c r="BI489" s="6">
        <v>0.28999999999999998</v>
      </c>
      <c r="BJ489" s="6">
        <v>2</v>
      </c>
      <c r="BK489" s="6">
        <v>210</v>
      </c>
      <c r="BL489" s="6">
        <v>228</v>
      </c>
      <c r="BM489" s="6">
        <v>3.4</v>
      </c>
      <c r="BN489" s="6">
        <v>116</v>
      </c>
      <c r="BO489" s="6">
        <v>1.7</v>
      </c>
      <c r="BP489" s="6">
        <v>7.1000000000000005</v>
      </c>
      <c r="BQ489" s="6"/>
    </row>
    <row r="490" spans="1:69" ht="17" customHeight="1">
      <c r="A490" s="6">
        <v>255662</v>
      </c>
      <c r="B490" s="6" t="s">
        <v>70</v>
      </c>
      <c r="C490" s="6">
        <v>200</v>
      </c>
      <c r="D490" s="6" t="s">
        <v>85</v>
      </c>
      <c r="E490" s="21">
        <f>IF(D490="帰宅",0,IF(D491="帰宅",1,IF(D492="帰宅",2,IF(#REF!="帰宅",3,IF(#REF!="帰宅",4,5)))))</f>
        <v>0</v>
      </c>
      <c r="G490" s="21" t="str">
        <f>D489</f>
        <v>その他</v>
      </c>
      <c r="I490" s="7">
        <v>40118.798761574071</v>
      </c>
      <c r="J490" s="7">
        <v>40118.803078703706</v>
      </c>
      <c r="K490" s="13"/>
      <c r="L490" s="23">
        <f>K489+K490</f>
        <v>2.488425925548654E-3</v>
      </c>
      <c r="M490" s="6">
        <v>373</v>
      </c>
      <c r="N490" s="10">
        <v>548.95613675743664</v>
      </c>
      <c r="O490" s="6">
        <v>35.438236009999997</v>
      </c>
      <c r="P490" s="6">
        <v>139.64306479999999</v>
      </c>
      <c r="Q490" s="6">
        <v>104</v>
      </c>
      <c r="R490" s="6" t="s">
        <v>844</v>
      </c>
      <c r="S490" s="6">
        <v>1003017</v>
      </c>
      <c r="T490" s="6" t="s">
        <v>41</v>
      </c>
      <c r="U490" s="6">
        <v>100301702</v>
      </c>
      <c r="V490" s="6" t="s">
        <v>133</v>
      </c>
      <c r="W490" s="6">
        <v>35.436015140000002</v>
      </c>
      <c r="X490" s="6">
        <v>139.64847750000001</v>
      </c>
      <c r="Y490" s="6">
        <v>104</v>
      </c>
      <c r="Z490" s="6" t="s">
        <v>844</v>
      </c>
      <c r="AA490" s="6">
        <v>1003017</v>
      </c>
      <c r="AB490" s="6" t="s">
        <v>41</v>
      </c>
      <c r="AC490" s="6">
        <v>100301703</v>
      </c>
      <c r="AD490" s="6" t="s">
        <v>675</v>
      </c>
      <c r="AE490" s="6">
        <v>47</v>
      </c>
      <c r="AF490" s="6">
        <v>1</v>
      </c>
      <c r="AG490" s="6" t="s">
        <v>34</v>
      </c>
      <c r="AH490" s="6" t="s">
        <v>35</v>
      </c>
      <c r="AI490" s="6">
        <v>100</v>
      </c>
      <c r="AJ490" s="6" t="s">
        <v>93</v>
      </c>
      <c r="AK490" s="21" t="str">
        <f>AJ489</f>
        <v>自動車</v>
      </c>
      <c r="AM490" s="6">
        <v>6.8</v>
      </c>
      <c r="AN490" s="6">
        <v>1</v>
      </c>
      <c r="AO490" s="6">
        <v>1292</v>
      </c>
      <c r="AP490" s="6">
        <v>6.8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1</v>
      </c>
      <c r="BC490" s="6">
        <v>817</v>
      </c>
      <c r="BD490" s="6">
        <v>4.0999999999999996</v>
      </c>
      <c r="BE490" s="6">
        <v>1</v>
      </c>
      <c r="BF490" s="6">
        <v>817</v>
      </c>
      <c r="BG490" s="6">
        <v>9.8000000000000007</v>
      </c>
      <c r="BH490" s="6">
        <v>1</v>
      </c>
      <c r="BI490" s="6">
        <v>0.28999999999999998</v>
      </c>
      <c r="BJ490" s="6">
        <v>2</v>
      </c>
      <c r="BK490" s="6">
        <v>210</v>
      </c>
      <c r="BL490" s="6">
        <v>100</v>
      </c>
      <c r="BM490" s="6">
        <v>1.5</v>
      </c>
      <c r="BN490" s="6">
        <v>214</v>
      </c>
      <c r="BO490" s="6">
        <v>3.2</v>
      </c>
      <c r="BP490" s="6">
        <v>6.7</v>
      </c>
      <c r="BQ490" s="6"/>
    </row>
    <row r="491" spans="1:69" ht="17" customHeight="1">
      <c r="A491" s="6">
        <v>255690</v>
      </c>
      <c r="B491" s="6" t="s">
        <v>70</v>
      </c>
      <c r="C491" s="6">
        <v>100</v>
      </c>
      <c r="D491" s="6" t="s">
        <v>86</v>
      </c>
      <c r="E491" s="21">
        <f>IF(D491="帰宅",0,IF(D492="帰宅",1,IF(#REF!="帰宅",2,IF(#REF!="帰宅",3,IF(#REF!="帰宅",4,5)))))</f>
        <v>1</v>
      </c>
      <c r="H491" s="21" t="str">
        <f>D492</f>
        <v>帰宅</v>
      </c>
      <c r="I491" s="7">
        <v>40119.409537037034</v>
      </c>
      <c r="J491" s="7">
        <v>40119.45108796296</v>
      </c>
      <c r="K491" s="13">
        <f>I492-J491</f>
        <v>0.26770833334012423</v>
      </c>
      <c r="L491" s="23">
        <f>K491+K492</f>
        <v>0.26770833334012423</v>
      </c>
      <c r="M491" s="6">
        <v>3590</v>
      </c>
      <c r="N491" s="10">
        <v>12280.581391246218</v>
      </c>
      <c r="O491" s="6">
        <v>35.435548490000002</v>
      </c>
      <c r="P491" s="6">
        <v>139.648338</v>
      </c>
      <c r="Q491" s="6">
        <v>104</v>
      </c>
      <c r="R491" s="6" t="s">
        <v>844</v>
      </c>
      <c r="S491" s="6">
        <v>1003017</v>
      </c>
      <c r="T491" s="6" t="s">
        <v>41</v>
      </c>
      <c r="U491" s="6">
        <v>100301703</v>
      </c>
      <c r="V491" s="6" t="s">
        <v>675</v>
      </c>
      <c r="W491" s="6">
        <v>35.325095130000001</v>
      </c>
      <c r="X491" s="6">
        <v>139.6497382</v>
      </c>
      <c r="Y491" s="6">
        <v>201</v>
      </c>
      <c r="Z491" s="6" t="s">
        <v>859</v>
      </c>
      <c r="AA491" s="6">
        <v>2010104</v>
      </c>
      <c r="AB491" s="6" t="s">
        <v>459</v>
      </c>
      <c r="AC491" s="6">
        <v>201010401</v>
      </c>
      <c r="AD491" s="6" t="s">
        <v>748</v>
      </c>
      <c r="AE491" s="6">
        <v>47</v>
      </c>
      <c r="AF491" s="6">
        <v>1</v>
      </c>
      <c r="AG491" s="6" t="s">
        <v>34</v>
      </c>
      <c r="AH491" s="6" t="s">
        <v>35</v>
      </c>
      <c r="AI491" s="6">
        <v>100</v>
      </c>
      <c r="AJ491" s="6" t="s">
        <v>93</v>
      </c>
      <c r="AL491" s="6" t="str">
        <f>AJ492</f>
        <v>自動車</v>
      </c>
      <c r="AM491" s="6">
        <v>40.799999999999997</v>
      </c>
      <c r="AN491" s="6">
        <v>1</v>
      </c>
      <c r="AO491" s="6">
        <v>20482</v>
      </c>
      <c r="AP491" s="6">
        <v>40.799999999999997</v>
      </c>
      <c r="AQ491" s="6">
        <v>1</v>
      </c>
      <c r="AR491" s="6">
        <v>41</v>
      </c>
      <c r="AS491" s="6">
        <v>460</v>
      </c>
      <c r="AT491" s="6" t="s">
        <v>133</v>
      </c>
      <c r="AU491" s="6" t="s">
        <v>117</v>
      </c>
      <c r="AV491" s="6">
        <v>1</v>
      </c>
      <c r="AW491" s="6">
        <v>962</v>
      </c>
      <c r="AX491" s="6">
        <v>11.6</v>
      </c>
      <c r="AY491" s="6">
        <v>4246</v>
      </c>
      <c r="AZ491" s="6">
        <v>51.7</v>
      </c>
      <c r="BA491" s="6">
        <v>104.30000000000001</v>
      </c>
      <c r="BB491" s="6">
        <v>1</v>
      </c>
      <c r="BC491" s="6">
        <v>18851</v>
      </c>
      <c r="BD491" s="6">
        <v>94.3</v>
      </c>
      <c r="BE491" s="6">
        <v>1</v>
      </c>
      <c r="BF491" s="6">
        <v>18851</v>
      </c>
      <c r="BG491" s="6">
        <v>234.1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/>
    </row>
    <row r="492" spans="1:69" ht="17" customHeight="1">
      <c r="A492" s="6">
        <v>255739</v>
      </c>
      <c r="B492" s="6" t="s">
        <v>70</v>
      </c>
      <c r="C492" s="6">
        <v>200</v>
      </c>
      <c r="D492" s="6" t="s">
        <v>85</v>
      </c>
      <c r="E492" s="21">
        <f>IF(D492="帰宅",0,IF(#REF!="帰宅",1,IF(#REF!="帰宅",2,IF(#REF!="帰宅",3,IF(D493="帰宅",4,5)))))</f>
        <v>0</v>
      </c>
      <c r="G492" s="21" t="str">
        <f>D491</f>
        <v>出勤</v>
      </c>
      <c r="I492" s="7">
        <v>40119.7187962963</v>
      </c>
      <c r="J492" s="7">
        <v>40119.763692129629</v>
      </c>
      <c r="K492" s="13"/>
      <c r="L492" s="23">
        <f>K491+K492</f>
        <v>0.26770833334012423</v>
      </c>
      <c r="M492" s="6">
        <v>3879</v>
      </c>
      <c r="N492" s="10">
        <v>12293.558802170306</v>
      </c>
      <c r="O492" s="6">
        <v>35.325266710000001</v>
      </c>
      <c r="P492" s="6">
        <v>139.6498454</v>
      </c>
      <c r="Q492" s="6">
        <v>201</v>
      </c>
      <c r="R492" s="6" t="s">
        <v>859</v>
      </c>
      <c r="S492" s="6">
        <v>2010104</v>
      </c>
      <c r="T492" s="6" t="s">
        <v>459</v>
      </c>
      <c r="U492" s="6">
        <v>201010401</v>
      </c>
      <c r="V492" s="6" t="s">
        <v>748</v>
      </c>
      <c r="W492" s="6">
        <v>35.435838160000003</v>
      </c>
      <c r="X492" s="6">
        <v>139.64861690000001</v>
      </c>
      <c r="Y492" s="6">
        <v>104</v>
      </c>
      <c r="Z492" s="6" t="s">
        <v>844</v>
      </c>
      <c r="AA492" s="6">
        <v>1003017</v>
      </c>
      <c r="AB492" s="6" t="s">
        <v>41</v>
      </c>
      <c r="AC492" s="6">
        <v>100301703</v>
      </c>
      <c r="AD492" s="6" t="s">
        <v>675</v>
      </c>
      <c r="AE492" s="6">
        <v>47</v>
      </c>
      <c r="AF492" s="6">
        <v>1</v>
      </c>
      <c r="AG492" s="6" t="s">
        <v>34</v>
      </c>
      <c r="AH492" s="6" t="s">
        <v>35</v>
      </c>
      <c r="AI492" s="6">
        <v>100</v>
      </c>
      <c r="AJ492" s="6" t="s">
        <v>93</v>
      </c>
      <c r="AK492" s="21" t="str">
        <f>AJ491</f>
        <v>自動車</v>
      </c>
      <c r="AM492" s="6">
        <v>45.9</v>
      </c>
      <c r="AN492" s="6">
        <v>1</v>
      </c>
      <c r="AO492" s="6">
        <v>21094</v>
      </c>
      <c r="AP492" s="6">
        <v>45.9</v>
      </c>
      <c r="AQ492" s="6">
        <v>1</v>
      </c>
      <c r="AR492" s="6">
        <v>41</v>
      </c>
      <c r="AS492" s="6">
        <v>650</v>
      </c>
      <c r="AT492" s="6" t="s">
        <v>117</v>
      </c>
      <c r="AU492" s="6" t="s">
        <v>133</v>
      </c>
      <c r="AV492" s="6">
        <v>2</v>
      </c>
      <c r="AW492" s="6">
        <v>4246</v>
      </c>
      <c r="AX492" s="6">
        <v>51.6</v>
      </c>
      <c r="AY492" s="6">
        <v>1007</v>
      </c>
      <c r="AZ492" s="6">
        <v>12.1</v>
      </c>
      <c r="BA492" s="6">
        <v>104.69999999999999</v>
      </c>
      <c r="BB492" s="6">
        <v>1</v>
      </c>
      <c r="BC492" s="6">
        <v>18887</v>
      </c>
      <c r="BD492" s="6">
        <v>94.4</v>
      </c>
      <c r="BE492" s="6">
        <v>1</v>
      </c>
      <c r="BF492" s="6">
        <v>18887</v>
      </c>
      <c r="BG492" s="6">
        <v>234.3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/>
    </row>
    <row r="493" spans="1:69" ht="17" customHeight="1">
      <c r="A493" s="6">
        <v>256016</v>
      </c>
      <c r="B493" s="6" t="s">
        <v>70</v>
      </c>
      <c r="C493" s="6">
        <v>100</v>
      </c>
      <c r="D493" s="6" t="s">
        <v>86</v>
      </c>
      <c r="E493" s="6">
        <v>1</v>
      </c>
      <c r="F493" s="21">
        <f>IF(D493="帰宅",0,IF(D494="帰宅",1,IF(D495="帰宅",2,IF(#REF!="帰宅",3,IF(#REF!="帰宅",4,5)))))</f>
        <v>2</v>
      </c>
      <c r="H493" s="21" t="str">
        <f>D494</f>
        <v>買い物</v>
      </c>
      <c r="I493" s="7">
        <v>40123.318518518521</v>
      </c>
      <c r="J493" s="7">
        <v>40123.359988425924</v>
      </c>
      <c r="K493" s="13">
        <f>I494-J493</f>
        <v>0.43305555555707542</v>
      </c>
      <c r="L493" s="23">
        <f>K493+K494+K495</f>
        <v>0.45361111110833008</v>
      </c>
      <c r="M493" s="6">
        <v>3583</v>
      </c>
      <c r="N493" s="10">
        <v>12144.218206011145</v>
      </c>
      <c r="O493" s="6">
        <v>35.435269519999999</v>
      </c>
      <c r="P493" s="6">
        <v>139.64810729999999</v>
      </c>
      <c r="Q493" s="6">
        <v>104</v>
      </c>
      <c r="R493" s="6" t="s">
        <v>844</v>
      </c>
      <c r="S493" s="6">
        <v>1003017</v>
      </c>
      <c r="T493" s="6" t="s">
        <v>41</v>
      </c>
      <c r="U493" s="6">
        <v>100301703</v>
      </c>
      <c r="V493" s="6" t="s">
        <v>675</v>
      </c>
      <c r="W493" s="6">
        <v>35.326039209999998</v>
      </c>
      <c r="X493" s="6">
        <v>139.64899790000001</v>
      </c>
      <c r="Y493" s="6">
        <v>201</v>
      </c>
      <c r="Z493" s="6" t="s">
        <v>859</v>
      </c>
      <c r="AA493" s="6">
        <v>2010104</v>
      </c>
      <c r="AB493" s="6" t="s">
        <v>459</v>
      </c>
      <c r="AC493" s="6">
        <v>201010401</v>
      </c>
      <c r="AD493" s="6" t="s">
        <v>748</v>
      </c>
      <c r="AE493" s="6">
        <v>47</v>
      </c>
      <c r="AF493" s="6">
        <v>1</v>
      </c>
      <c r="AG493" s="6" t="s">
        <v>34</v>
      </c>
      <c r="AH493" s="6" t="s">
        <v>35</v>
      </c>
      <c r="AI493" s="6">
        <v>100</v>
      </c>
      <c r="AJ493" s="6" t="s">
        <v>93</v>
      </c>
      <c r="AL493" s="21" t="str">
        <f>AJ494</f>
        <v>自動車</v>
      </c>
      <c r="AM493" s="6">
        <v>40.1</v>
      </c>
      <c r="AN493" s="6">
        <v>1</v>
      </c>
      <c r="AO493" s="6">
        <v>20349</v>
      </c>
      <c r="AP493" s="6">
        <v>40.1</v>
      </c>
      <c r="AQ493" s="6">
        <v>1</v>
      </c>
      <c r="AR493" s="6">
        <v>41</v>
      </c>
      <c r="AS493" s="6">
        <v>460</v>
      </c>
      <c r="AT493" s="6" t="s">
        <v>133</v>
      </c>
      <c r="AU493" s="6" t="s">
        <v>117</v>
      </c>
      <c r="AV493" s="6">
        <v>1</v>
      </c>
      <c r="AW493" s="6">
        <v>923</v>
      </c>
      <c r="AX493" s="6">
        <v>11.1</v>
      </c>
      <c r="AY493" s="6">
        <v>3592</v>
      </c>
      <c r="AZ493" s="6">
        <v>43.8</v>
      </c>
      <c r="BA493" s="6">
        <v>95.9</v>
      </c>
      <c r="BB493" s="6">
        <v>1</v>
      </c>
      <c r="BC493" s="6">
        <v>18154</v>
      </c>
      <c r="BD493" s="6">
        <v>90.8</v>
      </c>
      <c r="BE493" s="6">
        <v>1</v>
      </c>
      <c r="BF493" s="6">
        <v>18154</v>
      </c>
      <c r="BG493" s="6">
        <v>225.7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</row>
    <row r="494" spans="1:69" ht="17" customHeight="1">
      <c r="A494" s="6">
        <v>256082</v>
      </c>
      <c r="B494" s="6" t="s">
        <v>70</v>
      </c>
      <c r="C494" s="6">
        <v>500</v>
      </c>
      <c r="D494" s="6" t="s">
        <v>33</v>
      </c>
      <c r="E494" s="6">
        <v>1</v>
      </c>
      <c r="F494" s="21">
        <f>IF(D494="帰宅",0,IF(D495="帰宅",1,IF(#REF!="帰宅",2,IF(#REF!="帰宅",3,IF(D496="帰宅",4,5)))))</f>
        <v>1</v>
      </c>
      <c r="G494" s="21" t="str">
        <f>D493</f>
        <v>出勤</v>
      </c>
      <c r="H494" s="21" t="str">
        <f>D495</f>
        <v>帰宅</v>
      </c>
      <c r="I494" s="7">
        <v>40123.793043981481</v>
      </c>
      <c r="J494" s="7">
        <v>40123.838287037041</v>
      </c>
      <c r="K494" s="13">
        <f>I495-J494</f>
        <v>2.0555555551254656E-2</v>
      </c>
      <c r="L494" s="23">
        <f>K493+K494+K495</f>
        <v>0.45361111110833008</v>
      </c>
      <c r="M494" s="6">
        <v>3909</v>
      </c>
      <c r="N494" s="10">
        <v>12728.097010459804</v>
      </c>
      <c r="O494" s="6">
        <v>35.325197009999997</v>
      </c>
      <c r="P494" s="6">
        <v>139.64938939999999</v>
      </c>
      <c r="Q494" s="6">
        <v>201</v>
      </c>
      <c r="R494" s="6" t="s">
        <v>859</v>
      </c>
      <c r="S494" s="6">
        <v>2010104</v>
      </c>
      <c r="T494" s="6" t="s">
        <v>459</v>
      </c>
      <c r="U494" s="6">
        <v>201010401</v>
      </c>
      <c r="V494" s="6" t="s">
        <v>748</v>
      </c>
      <c r="W494" s="6">
        <v>35.43933569</v>
      </c>
      <c r="X494" s="6">
        <v>139.6602953</v>
      </c>
      <c r="Y494" s="6">
        <v>104</v>
      </c>
      <c r="Z494" s="6" t="s">
        <v>844</v>
      </c>
      <c r="AA494" s="6">
        <v>1003004</v>
      </c>
      <c r="AB494" s="6" t="s">
        <v>413</v>
      </c>
      <c r="AC494" s="6">
        <v>100300402</v>
      </c>
      <c r="AD494" s="6" t="s">
        <v>678</v>
      </c>
      <c r="AE494" s="6">
        <v>47</v>
      </c>
      <c r="AF494" s="6">
        <v>1</v>
      </c>
      <c r="AG494" s="6" t="s">
        <v>34</v>
      </c>
      <c r="AH494" s="6" t="s">
        <v>35</v>
      </c>
      <c r="AI494" s="6">
        <v>100</v>
      </c>
      <c r="AJ494" s="6" t="s">
        <v>93</v>
      </c>
      <c r="AK494" s="21" t="str">
        <f>AJ493</f>
        <v>自動車</v>
      </c>
      <c r="AL494" s="21" t="str">
        <f>AJ495</f>
        <v>自動車</v>
      </c>
      <c r="AM494" s="6">
        <v>41.7</v>
      </c>
      <c r="AN494" s="6">
        <v>1</v>
      </c>
      <c r="AO494" s="6">
        <v>21626</v>
      </c>
      <c r="AP494" s="6">
        <v>41.7</v>
      </c>
      <c r="AQ494" s="6">
        <v>1</v>
      </c>
      <c r="AR494" s="6">
        <v>50</v>
      </c>
      <c r="AS494" s="6">
        <v>700</v>
      </c>
      <c r="AT494" s="6" t="s">
        <v>117</v>
      </c>
      <c r="AU494" s="6" t="s">
        <v>36</v>
      </c>
      <c r="AV494" s="6">
        <v>2</v>
      </c>
      <c r="AW494" s="6">
        <v>3653</v>
      </c>
      <c r="AX494" s="6">
        <v>44.5</v>
      </c>
      <c r="AY494" s="6">
        <v>1308</v>
      </c>
      <c r="AZ494" s="6">
        <v>15.7</v>
      </c>
      <c r="BA494" s="6">
        <v>110.2</v>
      </c>
      <c r="BB494" s="6">
        <v>1</v>
      </c>
      <c r="BC494" s="6">
        <v>19674</v>
      </c>
      <c r="BD494" s="6">
        <v>98.4</v>
      </c>
      <c r="BE494" s="6">
        <v>1</v>
      </c>
      <c r="BF494" s="6">
        <v>19674</v>
      </c>
      <c r="BG494" s="6">
        <v>244.2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</row>
    <row r="495" spans="1:69" ht="17" customHeight="1">
      <c r="A495" s="6">
        <v>256089</v>
      </c>
      <c r="B495" s="6" t="s">
        <v>70</v>
      </c>
      <c r="C495" s="6">
        <v>200</v>
      </c>
      <c r="D495" s="6" t="s">
        <v>85</v>
      </c>
      <c r="E495" s="6"/>
      <c r="F495" s="21">
        <f>IF(D495="帰宅",0,IF(#REF!="帰宅",1,IF(#REF!="帰宅",2,IF(D496="帰宅",3,IF(D497="帰宅",4,5)))))</f>
        <v>0</v>
      </c>
      <c r="G495" s="21" t="str">
        <f>D494</f>
        <v>買い物</v>
      </c>
      <c r="I495" s="7">
        <v>40123.858842592592</v>
      </c>
      <c r="J495" s="7">
        <v>40123.869664351849</v>
      </c>
      <c r="K495" s="13"/>
      <c r="L495" s="23">
        <f>K493+K494+K495</f>
        <v>0.45361111110833008</v>
      </c>
      <c r="M495" s="6">
        <v>935</v>
      </c>
      <c r="N495" s="10">
        <v>1160.2911788213116</v>
      </c>
      <c r="O495" s="6">
        <v>35.439126520000002</v>
      </c>
      <c r="P495" s="6">
        <v>139.66064929999999</v>
      </c>
      <c r="Q495" s="6">
        <v>104</v>
      </c>
      <c r="R495" s="6" t="s">
        <v>844</v>
      </c>
      <c r="S495" s="6">
        <v>1003004</v>
      </c>
      <c r="T495" s="6" t="s">
        <v>413</v>
      </c>
      <c r="U495" s="6">
        <v>100300402</v>
      </c>
      <c r="V495" s="6" t="s">
        <v>678</v>
      </c>
      <c r="W495" s="6">
        <v>35.435956150000003</v>
      </c>
      <c r="X495" s="6">
        <v>139.64844529999999</v>
      </c>
      <c r="Y495" s="6">
        <v>104</v>
      </c>
      <c r="Z495" s="6" t="s">
        <v>844</v>
      </c>
      <c r="AA495" s="6">
        <v>1003017</v>
      </c>
      <c r="AB495" s="6" t="s">
        <v>41</v>
      </c>
      <c r="AC495" s="6">
        <v>100301703</v>
      </c>
      <c r="AD495" s="6" t="s">
        <v>675</v>
      </c>
      <c r="AE495" s="6">
        <v>47</v>
      </c>
      <c r="AF495" s="6">
        <v>1</v>
      </c>
      <c r="AG495" s="6" t="s">
        <v>34</v>
      </c>
      <c r="AH495" s="6" t="s">
        <v>35</v>
      </c>
      <c r="AI495" s="6">
        <v>100</v>
      </c>
      <c r="AJ495" s="6" t="s">
        <v>93</v>
      </c>
      <c r="AK495" s="21" t="str">
        <f>AJ494</f>
        <v>自動車</v>
      </c>
      <c r="AM495" s="6">
        <v>11.9</v>
      </c>
      <c r="AN495" s="6">
        <v>1</v>
      </c>
      <c r="AO495" s="6">
        <v>2837</v>
      </c>
      <c r="AP495" s="6">
        <v>11.9</v>
      </c>
      <c r="AQ495" s="6">
        <v>1</v>
      </c>
      <c r="AR495" s="6">
        <v>21</v>
      </c>
      <c r="AS495" s="6">
        <v>340</v>
      </c>
      <c r="AT495" s="6" t="s">
        <v>36</v>
      </c>
      <c r="AU495" s="6" t="s">
        <v>133</v>
      </c>
      <c r="AV495" s="6">
        <v>1</v>
      </c>
      <c r="AW495" s="6">
        <v>1348</v>
      </c>
      <c r="AX495" s="6">
        <v>16.899999999999999</v>
      </c>
      <c r="AY495" s="6">
        <v>972</v>
      </c>
      <c r="AZ495" s="6">
        <v>11.7</v>
      </c>
      <c r="BA495" s="6">
        <v>49.599999999999994</v>
      </c>
      <c r="BB495" s="6">
        <v>1</v>
      </c>
      <c r="BC495" s="6">
        <v>1819</v>
      </c>
      <c r="BD495" s="6">
        <v>9.1</v>
      </c>
      <c r="BE495" s="6">
        <v>1</v>
      </c>
      <c r="BF495" s="6">
        <v>1819</v>
      </c>
      <c r="BG495" s="6">
        <v>22.4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</row>
    <row r="496" spans="1:69" ht="17" customHeight="1">
      <c r="A496" s="6">
        <v>256100</v>
      </c>
      <c r="B496" s="6" t="s">
        <v>70</v>
      </c>
      <c r="C496" s="6">
        <v>999</v>
      </c>
      <c r="D496" s="6" t="s">
        <v>84</v>
      </c>
      <c r="E496" s="21">
        <f>IF(D496="帰宅",0,IF(D497="帰宅",1,IF(#REF!="帰宅",2,IF(#REF!="帰宅",3,IF(#REF!="帰宅",4,5)))))</f>
        <v>1</v>
      </c>
      <c r="H496" s="21" t="str">
        <f>D497</f>
        <v>帰宅</v>
      </c>
      <c r="I496" s="7">
        <v>40124.315208333333</v>
      </c>
      <c r="J496" s="7">
        <v>40124.318495370368</v>
      </c>
      <c r="K496" s="13">
        <f>I497-J496</f>
        <v>1.3206018520577345E-2</v>
      </c>
      <c r="L496" s="23">
        <f>K496+K497</f>
        <v>1.3206018520577345E-2</v>
      </c>
      <c r="M496" s="6">
        <v>284</v>
      </c>
      <c r="N496" s="10">
        <v>633.76093311836496</v>
      </c>
      <c r="O496" s="6">
        <v>35.43520513</v>
      </c>
      <c r="P496" s="6">
        <v>139.6483058</v>
      </c>
      <c r="Q496" s="6">
        <v>104</v>
      </c>
      <c r="R496" s="6" t="s">
        <v>844</v>
      </c>
      <c r="S496" s="6">
        <v>1003017</v>
      </c>
      <c r="T496" s="6" t="s">
        <v>41</v>
      </c>
      <c r="U496" s="6">
        <v>100301703</v>
      </c>
      <c r="V496" s="6" t="s">
        <v>675</v>
      </c>
      <c r="W496" s="6">
        <v>35.438348689999998</v>
      </c>
      <c r="X496" s="6">
        <v>139.64246929999999</v>
      </c>
      <c r="Y496" s="6">
        <v>104</v>
      </c>
      <c r="Z496" s="6" t="s">
        <v>844</v>
      </c>
      <c r="AA496" s="6">
        <v>1003018</v>
      </c>
      <c r="AB496" s="6" t="s">
        <v>414</v>
      </c>
      <c r="AC496" s="6">
        <v>100301807</v>
      </c>
      <c r="AD496" s="6" t="s">
        <v>680</v>
      </c>
      <c r="AE496" s="6">
        <v>47</v>
      </c>
      <c r="AF496" s="6">
        <v>1</v>
      </c>
      <c r="AG496" s="6" t="s">
        <v>34</v>
      </c>
      <c r="AH496" s="6" t="s">
        <v>35</v>
      </c>
      <c r="AI496" s="6">
        <v>100</v>
      </c>
      <c r="AJ496" s="6" t="s">
        <v>93</v>
      </c>
      <c r="AL496" s="6" t="str">
        <f>AJ497</f>
        <v>自動車</v>
      </c>
      <c r="AM496" s="6">
        <v>12.1</v>
      </c>
      <c r="AN496" s="6">
        <v>1</v>
      </c>
      <c r="AO496" s="6">
        <v>4066</v>
      </c>
      <c r="AP496" s="6">
        <v>12.1</v>
      </c>
      <c r="AQ496" s="6">
        <v>1</v>
      </c>
      <c r="AR496" s="6">
        <v>2</v>
      </c>
      <c r="AS496" s="6">
        <v>130</v>
      </c>
      <c r="AT496" s="6" t="s">
        <v>133</v>
      </c>
      <c r="AU496" s="6" t="s">
        <v>120</v>
      </c>
      <c r="AV496" s="6">
        <v>0</v>
      </c>
      <c r="AW496" s="6">
        <v>940</v>
      </c>
      <c r="AX496" s="6">
        <v>11.3</v>
      </c>
      <c r="AY496" s="6">
        <v>1271</v>
      </c>
      <c r="AZ496" s="6">
        <v>15.3</v>
      </c>
      <c r="BA496" s="6">
        <v>28.6</v>
      </c>
      <c r="BB496" s="6">
        <v>1</v>
      </c>
      <c r="BC496" s="6">
        <v>819</v>
      </c>
      <c r="BD496" s="6">
        <v>4.0999999999999996</v>
      </c>
      <c r="BE496" s="6">
        <v>1</v>
      </c>
      <c r="BF496" s="6">
        <v>819</v>
      </c>
      <c r="BG496" s="6">
        <v>9.8000000000000007</v>
      </c>
      <c r="BH496" s="6">
        <v>1</v>
      </c>
      <c r="BI496" s="6">
        <v>0.28999999999999998</v>
      </c>
      <c r="BJ496" s="6">
        <v>2</v>
      </c>
      <c r="BK496" s="6">
        <v>210</v>
      </c>
      <c r="BL496" s="6">
        <v>270</v>
      </c>
      <c r="BM496" s="6">
        <v>4.0999999999999996</v>
      </c>
      <c r="BN496" s="6">
        <v>98</v>
      </c>
      <c r="BO496" s="6">
        <v>1.5</v>
      </c>
      <c r="BP496" s="6">
        <v>7.6</v>
      </c>
      <c r="BQ496" s="6"/>
    </row>
    <row r="497" spans="1:69" ht="17" customHeight="1">
      <c r="A497" s="6">
        <v>256101</v>
      </c>
      <c r="B497" s="6" t="s">
        <v>70</v>
      </c>
      <c r="C497" s="6">
        <v>200</v>
      </c>
      <c r="D497" s="6" t="s">
        <v>85</v>
      </c>
      <c r="E497" s="21">
        <f>IF(D497="帰宅",0,IF(#REF!="帰宅",1,IF(#REF!="帰宅",2,IF(#REF!="帰宅",3,IF(D498="帰宅",4,5)))))</f>
        <v>0</v>
      </c>
      <c r="G497" s="21" t="str">
        <f>D496</f>
        <v>その他</v>
      </c>
      <c r="I497" s="7">
        <v>40124.331701388888</v>
      </c>
      <c r="J497" s="7">
        <v>40124.334976851853</v>
      </c>
      <c r="K497" s="13"/>
      <c r="L497" s="23">
        <f>K496+K497</f>
        <v>1.3206018520577345E-2</v>
      </c>
      <c r="M497" s="6">
        <v>283</v>
      </c>
      <c r="N497" s="10">
        <v>633.11243027075523</v>
      </c>
      <c r="O497" s="6">
        <v>35.437849829999998</v>
      </c>
      <c r="P497" s="6">
        <v>139.64184700000001</v>
      </c>
      <c r="Q497" s="6">
        <v>104</v>
      </c>
      <c r="R497" s="6" t="s">
        <v>844</v>
      </c>
      <c r="S497" s="6">
        <v>1003017</v>
      </c>
      <c r="T497" s="6" t="s">
        <v>41</v>
      </c>
      <c r="U497" s="6">
        <v>100301702</v>
      </c>
      <c r="V497" s="6" t="s">
        <v>133</v>
      </c>
      <c r="W497" s="6">
        <v>35.435886459999999</v>
      </c>
      <c r="X497" s="6">
        <v>139.6484078</v>
      </c>
      <c r="Y497" s="6">
        <v>104</v>
      </c>
      <c r="Z497" s="6" t="s">
        <v>844</v>
      </c>
      <c r="AA497" s="6">
        <v>1003017</v>
      </c>
      <c r="AB497" s="6" t="s">
        <v>41</v>
      </c>
      <c r="AC497" s="6">
        <v>100301703</v>
      </c>
      <c r="AD497" s="6" t="s">
        <v>675</v>
      </c>
      <c r="AE497" s="6">
        <v>47</v>
      </c>
      <c r="AF497" s="6">
        <v>1</v>
      </c>
      <c r="AG497" s="6" t="s">
        <v>34</v>
      </c>
      <c r="AH497" s="6" t="s">
        <v>35</v>
      </c>
      <c r="AI497" s="6">
        <v>100</v>
      </c>
      <c r="AJ497" s="6" t="s">
        <v>93</v>
      </c>
      <c r="AK497" s="21" t="str">
        <f>AJ496</f>
        <v>自動車</v>
      </c>
      <c r="AM497" s="6">
        <v>7.1</v>
      </c>
      <c r="AN497" s="6">
        <v>1</v>
      </c>
      <c r="AO497" s="6">
        <v>1321</v>
      </c>
      <c r="AP497" s="6">
        <v>7.1</v>
      </c>
      <c r="AQ497" s="6">
        <v>1</v>
      </c>
      <c r="AR497" s="6">
        <v>1</v>
      </c>
      <c r="AS497" s="6">
        <v>130</v>
      </c>
      <c r="AT497" s="6" t="s">
        <v>120</v>
      </c>
      <c r="AU497" s="6" t="s">
        <v>133</v>
      </c>
      <c r="AV497" s="6">
        <v>0</v>
      </c>
      <c r="AW497" s="6">
        <v>1236</v>
      </c>
      <c r="AX497" s="6">
        <v>14.8</v>
      </c>
      <c r="AY497" s="6">
        <v>972</v>
      </c>
      <c r="AZ497" s="6">
        <v>11.7</v>
      </c>
      <c r="BA497" s="6">
        <v>27.5</v>
      </c>
      <c r="BB497" s="6">
        <v>1</v>
      </c>
      <c r="BC497" s="6">
        <v>863</v>
      </c>
      <c r="BD497" s="6">
        <v>4.3</v>
      </c>
      <c r="BE497" s="6">
        <v>1</v>
      </c>
      <c r="BF497" s="6">
        <v>863</v>
      </c>
      <c r="BG497" s="6">
        <v>10.3</v>
      </c>
      <c r="BH497" s="6">
        <v>1</v>
      </c>
      <c r="BI497" s="6">
        <v>0.28999999999999998</v>
      </c>
      <c r="BJ497" s="6">
        <v>2</v>
      </c>
      <c r="BK497" s="6">
        <v>210</v>
      </c>
      <c r="BL497" s="6">
        <v>175</v>
      </c>
      <c r="BM497" s="6">
        <v>2.6</v>
      </c>
      <c r="BN497" s="6">
        <v>219</v>
      </c>
      <c r="BO497" s="6">
        <v>3.3</v>
      </c>
      <c r="BP497" s="6">
        <v>7.8999999999999995</v>
      </c>
      <c r="BQ497" s="6"/>
    </row>
    <row r="498" spans="1:69" ht="17" customHeight="1">
      <c r="A498" s="6">
        <v>256143</v>
      </c>
      <c r="B498" s="6" t="s">
        <v>70</v>
      </c>
      <c r="C498" s="6">
        <v>800</v>
      </c>
      <c r="D498" s="6" t="s">
        <v>89</v>
      </c>
      <c r="E498" s="6">
        <v>1</v>
      </c>
      <c r="F498" s="21">
        <f>IF(D498="帰宅",0,IF(D499="帰宅",1,IF(D500="帰宅",2,IF(#REF!="帰宅",3,IF(#REF!="帰宅",4,5)))))</f>
        <v>2</v>
      </c>
      <c r="H498" s="21" t="str">
        <f>D499</f>
        <v>食事</v>
      </c>
      <c r="I498" s="7">
        <v>40124.547719907408</v>
      </c>
      <c r="J498" s="7">
        <v>40124.55741898148</v>
      </c>
      <c r="K498" s="13">
        <f>I499-J498</f>
        <v>9.6597222225682344E-2</v>
      </c>
      <c r="L498" s="23">
        <f>K498+K499+K500</f>
        <v>0.11628472222218988</v>
      </c>
      <c r="M498" s="6">
        <v>838</v>
      </c>
      <c r="N498" s="10">
        <v>757.48701590129747</v>
      </c>
      <c r="O498" s="6">
        <v>35.435644979999999</v>
      </c>
      <c r="P498" s="6">
        <v>139.6483863</v>
      </c>
      <c r="Q498" s="6">
        <v>104</v>
      </c>
      <c r="R498" s="6" t="s">
        <v>844</v>
      </c>
      <c r="S498" s="6">
        <v>1003017</v>
      </c>
      <c r="T498" s="6" t="s">
        <v>41</v>
      </c>
      <c r="U498" s="6">
        <v>100301703</v>
      </c>
      <c r="V498" s="6" t="s">
        <v>675</v>
      </c>
      <c r="W498" s="6">
        <v>35.435108589999999</v>
      </c>
      <c r="X498" s="6">
        <v>139.64005</v>
      </c>
      <c r="Y498" s="6">
        <v>104</v>
      </c>
      <c r="Z498" s="6" t="s">
        <v>844</v>
      </c>
      <c r="AA498" s="6">
        <v>1003017</v>
      </c>
      <c r="AB498" s="6" t="s">
        <v>41</v>
      </c>
      <c r="AC498" s="6">
        <v>100301703</v>
      </c>
      <c r="AD498" s="6" t="s">
        <v>675</v>
      </c>
      <c r="AE498" s="6">
        <v>47</v>
      </c>
      <c r="AF498" s="6">
        <v>1</v>
      </c>
      <c r="AG498" s="6" t="s">
        <v>34</v>
      </c>
      <c r="AH498" s="6" t="s">
        <v>35</v>
      </c>
      <c r="AI498" s="6">
        <v>420</v>
      </c>
      <c r="AJ498" s="6" t="s">
        <v>95</v>
      </c>
      <c r="AL498" s="21" t="str">
        <f>AJ499</f>
        <v>徒歩</v>
      </c>
      <c r="AM498" s="6">
        <v>13</v>
      </c>
      <c r="AN498" s="6">
        <v>1</v>
      </c>
      <c r="AO498" s="6">
        <v>1154</v>
      </c>
      <c r="AP498" s="6">
        <v>7.3</v>
      </c>
      <c r="AQ498" s="6">
        <v>1</v>
      </c>
      <c r="AR498" s="6">
        <v>13</v>
      </c>
      <c r="AS498" s="6">
        <v>330</v>
      </c>
      <c r="AT498" s="6" t="s">
        <v>133</v>
      </c>
      <c r="AU498" s="6" t="s">
        <v>179</v>
      </c>
      <c r="AV498" s="6">
        <v>1</v>
      </c>
      <c r="AW498" s="6">
        <v>969</v>
      </c>
      <c r="AX498" s="6">
        <v>11.7</v>
      </c>
      <c r="AY498" s="6">
        <v>999</v>
      </c>
      <c r="AZ498" s="6">
        <v>12.7</v>
      </c>
      <c r="BA498" s="6">
        <v>37.4</v>
      </c>
      <c r="BB498" s="6">
        <v>1</v>
      </c>
      <c r="BC498" s="6">
        <v>1068</v>
      </c>
      <c r="BD498" s="6">
        <v>5.3</v>
      </c>
      <c r="BE498" s="6">
        <v>1</v>
      </c>
      <c r="BF498" s="6">
        <v>1068</v>
      </c>
      <c r="BG498" s="6">
        <v>13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</row>
    <row r="499" spans="1:69" ht="17" customHeight="1">
      <c r="A499" s="6">
        <v>256160</v>
      </c>
      <c r="B499" s="6" t="s">
        <v>70</v>
      </c>
      <c r="C499" s="6">
        <v>600</v>
      </c>
      <c r="D499" s="6" t="s">
        <v>91</v>
      </c>
      <c r="E499" s="6">
        <v>1</v>
      </c>
      <c r="F499" s="21">
        <f>IF(D499="帰宅",0,IF(D500="帰宅",1,IF(#REF!="帰宅",2,IF(#REF!="帰宅",3,IF(#REF!="帰宅",4,5)))))</f>
        <v>1</v>
      </c>
      <c r="G499" s="21" t="str">
        <f>D498</f>
        <v>散歩･回遊</v>
      </c>
      <c r="H499" s="21" t="str">
        <f>D500</f>
        <v>帰宅</v>
      </c>
      <c r="I499" s="7">
        <v>40124.654016203705</v>
      </c>
      <c r="J499" s="7">
        <v>40124.659502314818</v>
      </c>
      <c r="K499" s="13">
        <f>I500-J499</f>
        <v>1.968749999650754E-2</v>
      </c>
      <c r="L499" s="23">
        <f>K498+K499+K500</f>
        <v>0.11628472222218988</v>
      </c>
      <c r="M499" s="6">
        <v>474</v>
      </c>
      <c r="N499" s="10">
        <v>399.0105976178113</v>
      </c>
      <c r="O499" s="6">
        <v>35.435859649999998</v>
      </c>
      <c r="P499" s="6">
        <v>139.64218500000001</v>
      </c>
      <c r="Q499" s="6">
        <v>104</v>
      </c>
      <c r="R499" s="6" t="s">
        <v>844</v>
      </c>
      <c r="S499" s="6">
        <v>1003017</v>
      </c>
      <c r="T499" s="6" t="s">
        <v>41</v>
      </c>
      <c r="U499" s="6">
        <v>100301702</v>
      </c>
      <c r="V499" s="6" t="s">
        <v>133</v>
      </c>
      <c r="W499" s="6">
        <v>35.43942698</v>
      </c>
      <c r="X499" s="6">
        <v>139.6426678</v>
      </c>
      <c r="Y499" s="6">
        <v>104</v>
      </c>
      <c r="Z499" s="6" t="s">
        <v>844</v>
      </c>
      <c r="AA499" s="6">
        <v>1003018</v>
      </c>
      <c r="AB499" s="6" t="s">
        <v>414</v>
      </c>
      <c r="AC499" s="6">
        <v>100301807</v>
      </c>
      <c r="AD499" s="6" t="s">
        <v>680</v>
      </c>
      <c r="AE499" s="6">
        <v>47</v>
      </c>
      <c r="AF499" s="6">
        <v>1</v>
      </c>
      <c r="AG499" s="6" t="s">
        <v>34</v>
      </c>
      <c r="AH499" s="6" t="s">
        <v>35</v>
      </c>
      <c r="AI499" s="6">
        <v>420</v>
      </c>
      <c r="AJ499" s="6" t="s">
        <v>95</v>
      </c>
      <c r="AK499" s="21" t="str">
        <f>AJ498</f>
        <v>徒歩</v>
      </c>
      <c r="AL499" s="21" t="str">
        <f>AJ500</f>
        <v>徒歩</v>
      </c>
      <c r="AM499" s="6">
        <v>5.9</v>
      </c>
      <c r="AN499" s="6">
        <v>1</v>
      </c>
      <c r="AO499" s="6">
        <v>478</v>
      </c>
      <c r="AP499" s="6">
        <v>1.7</v>
      </c>
      <c r="AQ499" s="6">
        <v>1</v>
      </c>
      <c r="AR499" s="6">
        <v>2</v>
      </c>
      <c r="AS499" s="6">
        <v>130</v>
      </c>
      <c r="AT499" s="6" t="s">
        <v>133</v>
      </c>
      <c r="AU499" s="6" t="s">
        <v>120</v>
      </c>
      <c r="AV499" s="6">
        <v>0</v>
      </c>
      <c r="AW499" s="6">
        <v>429</v>
      </c>
      <c r="AX499" s="6">
        <v>5.0999999999999996</v>
      </c>
      <c r="AY499" s="6">
        <v>1213</v>
      </c>
      <c r="AZ499" s="6">
        <v>14.5</v>
      </c>
      <c r="BA499" s="6">
        <v>21.6</v>
      </c>
      <c r="BB499" s="6">
        <v>1</v>
      </c>
      <c r="BC499" s="6">
        <v>492</v>
      </c>
      <c r="BD499" s="6">
        <v>2.5</v>
      </c>
      <c r="BE499" s="6">
        <v>1</v>
      </c>
      <c r="BF499" s="6">
        <v>492</v>
      </c>
      <c r="BG499" s="6">
        <v>5.9</v>
      </c>
      <c r="BH499" s="6">
        <v>1</v>
      </c>
      <c r="BI499" s="6">
        <v>0.28000000000000003</v>
      </c>
      <c r="BJ499" s="6">
        <v>1</v>
      </c>
      <c r="BK499" s="6">
        <v>210</v>
      </c>
      <c r="BL499" s="6">
        <v>155</v>
      </c>
      <c r="BM499" s="6">
        <v>2.2999999999999998</v>
      </c>
      <c r="BN499" s="6">
        <v>42</v>
      </c>
      <c r="BO499" s="6">
        <v>0.6</v>
      </c>
      <c r="BP499" s="6">
        <v>3.9</v>
      </c>
    </row>
    <row r="500" spans="1:69" ht="17" customHeight="1">
      <c r="A500" s="6">
        <v>256165</v>
      </c>
      <c r="B500" s="6" t="s">
        <v>70</v>
      </c>
      <c r="C500" s="6">
        <v>200</v>
      </c>
      <c r="D500" s="6" t="s">
        <v>85</v>
      </c>
      <c r="E500" s="6"/>
      <c r="F500" s="21">
        <f>IF(D500="帰宅",0,IF(#REF!="帰宅",1,IF(#REF!="帰宅",2,IF(#REF!="帰宅",3,IF(#REF!="帰宅",4,5)))))</f>
        <v>0</v>
      </c>
      <c r="G500" s="21" t="str">
        <f>D499</f>
        <v>食事</v>
      </c>
      <c r="I500" s="7">
        <v>40124.679189814815</v>
      </c>
      <c r="J500" s="7">
        <v>40124.689282407409</v>
      </c>
      <c r="K500" s="13"/>
      <c r="L500" s="23">
        <f>K498+K499+K500</f>
        <v>0.11628472222218988</v>
      </c>
      <c r="M500" s="6">
        <v>872</v>
      </c>
      <c r="N500" s="10">
        <v>633.74359882070166</v>
      </c>
      <c r="O500" s="6">
        <v>35.438675959999998</v>
      </c>
      <c r="P500" s="6">
        <v>139.6426893</v>
      </c>
      <c r="Q500" s="6">
        <v>104</v>
      </c>
      <c r="R500" s="6" t="s">
        <v>844</v>
      </c>
      <c r="S500" s="6">
        <v>1003018</v>
      </c>
      <c r="T500" s="6" t="s">
        <v>414</v>
      </c>
      <c r="U500" s="6">
        <v>100301807</v>
      </c>
      <c r="V500" s="6" t="s">
        <v>680</v>
      </c>
      <c r="W500" s="6">
        <v>35.435559189999999</v>
      </c>
      <c r="X500" s="6">
        <v>139.6485472</v>
      </c>
      <c r="Y500" s="6">
        <v>104</v>
      </c>
      <c r="Z500" s="6" t="s">
        <v>844</v>
      </c>
      <c r="AA500" s="6">
        <v>1003017</v>
      </c>
      <c r="AB500" s="6" t="s">
        <v>41</v>
      </c>
      <c r="AC500" s="6">
        <v>100301703</v>
      </c>
      <c r="AD500" s="6" t="s">
        <v>675</v>
      </c>
      <c r="AE500" s="6">
        <v>47</v>
      </c>
      <c r="AF500" s="6">
        <v>1</v>
      </c>
      <c r="AG500" s="6" t="s">
        <v>34</v>
      </c>
      <c r="AH500" s="6" t="s">
        <v>35</v>
      </c>
      <c r="AI500" s="6">
        <v>420</v>
      </c>
      <c r="AJ500" s="6" t="s">
        <v>95</v>
      </c>
      <c r="AK500" s="21" t="str">
        <f>AJ499</f>
        <v>徒歩</v>
      </c>
      <c r="AM500" s="6">
        <v>11.3</v>
      </c>
      <c r="AN500" s="6">
        <v>1</v>
      </c>
      <c r="AO500" s="6">
        <v>4423</v>
      </c>
      <c r="AP500" s="6">
        <v>14.2</v>
      </c>
      <c r="AQ500" s="6">
        <v>1</v>
      </c>
      <c r="AR500" s="6">
        <v>1</v>
      </c>
      <c r="AS500" s="6">
        <v>130</v>
      </c>
      <c r="AT500" s="6" t="s">
        <v>120</v>
      </c>
      <c r="AU500" s="6" t="s">
        <v>133</v>
      </c>
      <c r="AV500" s="6">
        <v>0</v>
      </c>
      <c r="AW500" s="6">
        <v>1295</v>
      </c>
      <c r="AX500" s="6">
        <v>15.3</v>
      </c>
      <c r="AY500" s="6">
        <v>984</v>
      </c>
      <c r="AZ500" s="6">
        <v>11.8</v>
      </c>
      <c r="BA500" s="6">
        <v>28.1</v>
      </c>
      <c r="BB500" s="6">
        <v>1</v>
      </c>
      <c r="BC500" s="6">
        <v>940</v>
      </c>
      <c r="BD500" s="6">
        <v>4.7</v>
      </c>
      <c r="BE500" s="6">
        <v>1</v>
      </c>
      <c r="BF500" s="6">
        <v>940</v>
      </c>
      <c r="BG500" s="6">
        <v>11.3</v>
      </c>
      <c r="BH500" s="6">
        <v>1</v>
      </c>
      <c r="BI500" s="6">
        <v>0.28999999999999998</v>
      </c>
      <c r="BJ500" s="6">
        <v>2</v>
      </c>
      <c r="BK500" s="6">
        <v>210</v>
      </c>
      <c r="BL500" s="6">
        <v>57</v>
      </c>
      <c r="BM500" s="6">
        <v>0.9</v>
      </c>
      <c r="BN500" s="6">
        <v>255</v>
      </c>
      <c r="BO500" s="6">
        <v>3.8</v>
      </c>
      <c r="BP500" s="6">
        <v>6.6999999999999993</v>
      </c>
    </row>
    <row r="501" spans="1:69" ht="17" customHeight="1">
      <c r="A501" s="6">
        <v>256528</v>
      </c>
      <c r="B501" s="6" t="s">
        <v>70</v>
      </c>
      <c r="C501" s="6">
        <v>999</v>
      </c>
      <c r="D501" s="6" t="s">
        <v>84</v>
      </c>
      <c r="E501" s="21">
        <f>IF(D501="帰宅",0,IF(D502="帰宅",1,IF(D503="帰宅",2,IF(D504="帰宅",3,IF(#REF!="帰宅",4,5)))))</f>
        <v>1</v>
      </c>
      <c r="H501" s="21" t="str">
        <f>D502</f>
        <v>帰宅</v>
      </c>
      <c r="I501" s="7">
        <v>40128.878333333334</v>
      </c>
      <c r="J501" s="7">
        <v>40128.892071759263</v>
      </c>
      <c r="K501" s="13">
        <v>7.2106481457012706E-3</v>
      </c>
      <c r="L501" s="23">
        <f>K501+K502</f>
        <v>7.2106481457012706E-3</v>
      </c>
      <c r="M501" s="6">
        <v>1187</v>
      </c>
      <c r="N501" s="10">
        <v>4483.5371952523965</v>
      </c>
      <c r="O501" s="6">
        <v>35.436417470000002</v>
      </c>
      <c r="P501" s="6">
        <v>139.64679839999999</v>
      </c>
      <c r="Q501" s="6">
        <v>104</v>
      </c>
      <c r="R501" s="6" t="s">
        <v>844</v>
      </c>
      <c r="S501" s="6">
        <v>1003017</v>
      </c>
      <c r="T501" s="6" t="s">
        <v>41</v>
      </c>
      <c r="U501" s="6">
        <v>100301703</v>
      </c>
      <c r="V501" s="6" t="s">
        <v>675</v>
      </c>
      <c r="W501" s="6">
        <v>35.469419440000003</v>
      </c>
      <c r="X501" s="6">
        <v>139.6183455</v>
      </c>
      <c r="Y501" s="6">
        <v>102</v>
      </c>
      <c r="Z501" s="6" t="s">
        <v>839</v>
      </c>
      <c r="AA501" s="6">
        <v>1001021</v>
      </c>
      <c r="AB501" s="6" t="s">
        <v>377</v>
      </c>
      <c r="AC501" s="6">
        <v>100102102</v>
      </c>
      <c r="AD501" s="6" t="s">
        <v>579</v>
      </c>
      <c r="AE501" s="6">
        <v>47</v>
      </c>
      <c r="AF501" s="6">
        <v>1</v>
      </c>
      <c r="AG501" s="6" t="s">
        <v>34</v>
      </c>
      <c r="AH501" s="6" t="s">
        <v>35</v>
      </c>
      <c r="AI501" s="6">
        <v>100</v>
      </c>
      <c r="AJ501" s="6" t="s">
        <v>93</v>
      </c>
      <c r="AL501" s="6" t="str">
        <f>AJ502</f>
        <v>自動車</v>
      </c>
      <c r="AM501" s="6">
        <v>22</v>
      </c>
      <c r="AN501" s="6">
        <v>1</v>
      </c>
      <c r="AO501" s="6">
        <v>6477</v>
      </c>
      <c r="AP501" s="6">
        <v>22</v>
      </c>
      <c r="AQ501" s="6">
        <v>1</v>
      </c>
      <c r="AR501" s="6">
        <v>16</v>
      </c>
      <c r="AS501" s="6">
        <v>360</v>
      </c>
      <c r="AT501" s="6" t="s">
        <v>133</v>
      </c>
      <c r="AU501" s="6" t="s">
        <v>137</v>
      </c>
      <c r="AV501" s="6">
        <v>1</v>
      </c>
      <c r="AW501" s="6">
        <v>715</v>
      </c>
      <c r="AX501" s="6">
        <v>8.6</v>
      </c>
      <c r="AY501" s="6">
        <v>1142</v>
      </c>
      <c r="AZ501" s="6">
        <v>14.7</v>
      </c>
      <c r="BA501" s="6">
        <v>39.299999999999997</v>
      </c>
      <c r="BB501" s="6">
        <v>1</v>
      </c>
      <c r="BC501" s="6">
        <v>5031</v>
      </c>
      <c r="BD501" s="6">
        <v>25.2</v>
      </c>
      <c r="BE501" s="6">
        <v>1</v>
      </c>
      <c r="BF501" s="6">
        <v>5031</v>
      </c>
      <c r="BG501" s="6">
        <v>60.5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/>
    </row>
    <row r="502" spans="1:69" ht="17" customHeight="1">
      <c r="A502" s="6">
        <v>256530</v>
      </c>
      <c r="B502" s="6" t="s">
        <v>70</v>
      </c>
      <c r="C502" s="6">
        <v>200</v>
      </c>
      <c r="D502" s="6" t="s">
        <v>85</v>
      </c>
      <c r="E502" s="21">
        <f>IF(D502="帰宅",0,IF(D503="帰宅",1,IF(D504="帰宅",2,IF(#REF!="帰宅",3,IF(#REF!="帰宅",4,5)))))</f>
        <v>0</v>
      </c>
      <c r="G502" s="21" t="str">
        <f>D501</f>
        <v>その他</v>
      </c>
      <c r="I502" s="7">
        <v>40128.899282407408</v>
      </c>
      <c r="J502" s="7">
        <v>40128.913576388892</v>
      </c>
      <c r="K502" s="13"/>
      <c r="L502" s="23">
        <f>K501+K502</f>
        <v>7.2106481457012706E-3</v>
      </c>
      <c r="M502" s="6">
        <v>1235</v>
      </c>
      <c r="N502" s="10">
        <v>4425.8282131852393</v>
      </c>
      <c r="O502" s="6">
        <v>35.469328220000001</v>
      </c>
      <c r="P502" s="6">
        <v>139.6221596</v>
      </c>
      <c r="Q502" s="6">
        <v>102</v>
      </c>
      <c r="R502" s="6" t="s">
        <v>839</v>
      </c>
      <c r="S502" s="6">
        <v>1001021</v>
      </c>
      <c r="T502" s="6" t="s">
        <v>377</v>
      </c>
      <c r="U502" s="6">
        <v>100102102</v>
      </c>
      <c r="V502" s="6" t="s">
        <v>579</v>
      </c>
      <c r="W502" s="6">
        <v>35.435827359999998</v>
      </c>
      <c r="X502" s="6">
        <v>139.64855800000001</v>
      </c>
      <c r="Y502" s="6">
        <v>104</v>
      </c>
      <c r="Z502" s="6" t="s">
        <v>844</v>
      </c>
      <c r="AA502" s="6">
        <v>1003017</v>
      </c>
      <c r="AB502" s="6" t="s">
        <v>41</v>
      </c>
      <c r="AC502" s="6">
        <v>100301703</v>
      </c>
      <c r="AD502" s="6" t="s">
        <v>675</v>
      </c>
      <c r="AE502" s="6">
        <v>47</v>
      </c>
      <c r="AF502" s="6">
        <v>1</v>
      </c>
      <c r="AG502" s="6" t="s">
        <v>34</v>
      </c>
      <c r="AH502" s="6" t="s">
        <v>35</v>
      </c>
      <c r="AI502" s="6">
        <v>100</v>
      </c>
      <c r="AJ502" s="6" t="s">
        <v>93</v>
      </c>
      <c r="AK502" s="21" t="str">
        <f>AJ501</f>
        <v>自動車</v>
      </c>
      <c r="AM502" s="6">
        <v>20.2</v>
      </c>
      <c r="AN502" s="6">
        <v>1</v>
      </c>
      <c r="AO502" s="6">
        <v>6099</v>
      </c>
      <c r="AP502" s="6">
        <v>20.2</v>
      </c>
      <c r="AQ502" s="6">
        <v>1</v>
      </c>
      <c r="AR502" s="6">
        <v>15</v>
      </c>
      <c r="AS502" s="6">
        <v>350</v>
      </c>
      <c r="AT502" s="6" t="s">
        <v>137</v>
      </c>
      <c r="AU502" s="6" t="s">
        <v>133</v>
      </c>
      <c r="AV502" s="6">
        <v>1</v>
      </c>
      <c r="AW502" s="6">
        <v>1394</v>
      </c>
      <c r="AX502" s="6">
        <v>17.100000000000001</v>
      </c>
      <c r="AY502" s="6">
        <v>1001</v>
      </c>
      <c r="AZ502" s="6">
        <v>12</v>
      </c>
      <c r="BA502" s="6">
        <v>44.1</v>
      </c>
      <c r="BB502" s="6">
        <v>1</v>
      </c>
      <c r="BC502" s="6">
        <v>5163</v>
      </c>
      <c r="BD502" s="6">
        <v>25.8</v>
      </c>
      <c r="BE502" s="6">
        <v>1</v>
      </c>
      <c r="BF502" s="6">
        <v>5163</v>
      </c>
      <c r="BG502" s="6">
        <v>62.1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/>
    </row>
    <row r="503" spans="1:69" ht="17" customHeight="1">
      <c r="A503" s="6">
        <v>256596</v>
      </c>
      <c r="B503" s="6" t="s">
        <v>70</v>
      </c>
      <c r="C503" s="6">
        <v>600</v>
      </c>
      <c r="D503" s="6" t="s">
        <v>91</v>
      </c>
      <c r="E503" s="21">
        <f>IF(D503="帰宅",0,IF(D504="帰宅",1,IF(#REF!="帰宅",2,IF(#REF!="帰宅",3,IF(#REF!="帰宅",4,5)))))</f>
        <v>1</v>
      </c>
      <c r="H503" s="21" t="str">
        <f>D504</f>
        <v>帰宅</v>
      </c>
      <c r="I503" s="7">
        <v>40129.798935185187</v>
      </c>
      <c r="J503" s="7">
        <v>40129.823310185187</v>
      </c>
      <c r="K503" s="13">
        <v>6.0856481475639157E-2</v>
      </c>
      <c r="L503" s="23">
        <f>K503+K504</f>
        <v>6.0856481475639157E-2</v>
      </c>
      <c r="M503" s="6">
        <v>2106</v>
      </c>
      <c r="N503" s="10">
        <v>337.43331067593988</v>
      </c>
      <c r="O503" s="6">
        <v>35.464097889999998</v>
      </c>
      <c r="P503" s="6">
        <v>139.61696689999999</v>
      </c>
      <c r="Q503" s="6">
        <v>103</v>
      </c>
      <c r="R503" s="6" t="s">
        <v>843</v>
      </c>
      <c r="S503" s="6">
        <v>1002006</v>
      </c>
      <c r="T503" s="6" t="s">
        <v>386</v>
      </c>
      <c r="U503" s="6">
        <v>100200602</v>
      </c>
      <c r="V503" s="6" t="s">
        <v>593</v>
      </c>
      <c r="W503" s="6">
        <v>35.466485069999997</v>
      </c>
      <c r="X503" s="6">
        <v>139.61926819999999</v>
      </c>
      <c r="Y503" s="6">
        <v>103</v>
      </c>
      <c r="Z503" s="6" t="s">
        <v>843</v>
      </c>
      <c r="AA503" s="6">
        <v>1002006</v>
      </c>
      <c r="AB503" s="6" t="s">
        <v>386</v>
      </c>
      <c r="AC503" s="6">
        <v>100200603</v>
      </c>
      <c r="AD503" s="6" t="s">
        <v>581</v>
      </c>
      <c r="AE503" s="6">
        <v>47</v>
      </c>
      <c r="AF503" s="6">
        <v>1</v>
      </c>
      <c r="AG503" s="6" t="s">
        <v>34</v>
      </c>
      <c r="AH503" s="6" t="s">
        <v>35</v>
      </c>
      <c r="AI503" s="6">
        <v>420</v>
      </c>
      <c r="AJ503" s="6" t="s">
        <v>95</v>
      </c>
      <c r="AL503" s="6" t="str">
        <f>AJ504</f>
        <v>鉄道</v>
      </c>
      <c r="AM503" s="6">
        <v>5.6</v>
      </c>
      <c r="AN503" s="6">
        <v>1</v>
      </c>
      <c r="AO503" s="6">
        <v>490</v>
      </c>
      <c r="AP503" s="6">
        <v>1.9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1</v>
      </c>
      <c r="BC503" s="6">
        <v>466</v>
      </c>
      <c r="BD503" s="6">
        <v>2.2999999999999998</v>
      </c>
      <c r="BE503" s="6">
        <v>1</v>
      </c>
      <c r="BF503" s="6">
        <v>466</v>
      </c>
      <c r="BG503" s="6">
        <v>5.6</v>
      </c>
      <c r="BH503" s="6">
        <v>1</v>
      </c>
      <c r="BI503" s="6">
        <v>0.4</v>
      </c>
      <c r="BJ503" s="6">
        <v>1</v>
      </c>
      <c r="BK503" s="6">
        <v>210</v>
      </c>
      <c r="BL503" s="6">
        <v>271</v>
      </c>
      <c r="BM503" s="6">
        <v>4.0999999999999996</v>
      </c>
      <c r="BN503" s="6">
        <v>275</v>
      </c>
      <c r="BO503" s="6">
        <v>4.0999999999999996</v>
      </c>
      <c r="BP503" s="6">
        <v>9.1999999999999993</v>
      </c>
      <c r="BQ503" s="6"/>
    </row>
    <row r="504" spans="1:69" ht="17" customHeight="1">
      <c r="A504" s="6">
        <v>256608</v>
      </c>
      <c r="B504" s="6" t="s">
        <v>70</v>
      </c>
      <c r="C504" s="6">
        <v>200</v>
      </c>
      <c r="D504" s="6" t="s">
        <v>85</v>
      </c>
      <c r="E504" s="21">
        <f>IF(D504="帰宅",0,IF(#REF!="帰宅",1,IF(#REF!="帰宅",2,IF(#REF!="帰宅",3,IF(D505="帰宅",4,5)))))</f>
        <v>0</v>
      </c>
      <c r="G504" s="21" t="str">
        <f>D503</f>
        <v>食事</v>
      </c>
      <c r="I504" s="7">
        <v>40129.884166666663</v>
      </c>
      <c r="J504" s="7">
        <v>40129.90934027778</v>
      </c>
      <c r="K504" s="13"/>
      <c r="L504" s="23">
        <f>K503+K504</f>
        <v>6.0856481475639157E-2</v>
      </c>
      <c r="M504" s="6">
        <v>2175</v>
      </c>
      <c r="N504" s="10">
        <v>4394.5784067742652</v>
      </c>
      <c r="O504" s="6">
        <v>35.468056830000002</v>
      </c>
      <c r="P504" s="6">
        <v>139.62088829999999</v>
      </c>
      <c r="Q504" s="6">
        <v>102</v>
      </c>
      <c r="R504" s="6" t="s">
        <v>839</v>
      </c>
      <c r="S504" s="6">
        <v>1001021</v>
      </c>
      <c r="T504" s="6" t="s">
        <v>377</v>
      </c>
      <c r="U504" s="6">
        <v>100102102</v>
      </c>
      <c r="V504" s="6" t="s">
        <v>579</v>
      </c>
      <c r="W504" s="6">
        <v>35.435307109999997</v>
      </c>
      <c r="X504" s="6">
        <v>139.64805899999999</v>
      </c>
      <c r="Y504" s="6">
        <v>104</v>
      </c>
      <c r="Z504" s="6" t="s">
        <v>844</v>
      </c>
      <c r="AA504" s="6">
        <v>1003017</v>
      </c>
      <c r="AB504" s="6" t="s">
        <v>41</v>
      </c>
      <c r="AC504" s="6">
        <v>100301703</v>
      </c>
      <c r="AD504" s="6" t="s">
        <v>675</v>
      </c>
      <c r="AE504" s="6">
        <v>47</v>
      </c>
      <c r="AF504" s="6">
        <v>1</v>
      </c>
      <c r="AG504" s="6" t="s">
        <v>34</v>
      </c>
      <c r="AH504" s="6" t="s">
        <v>35</v>
      </c>
      <c r="AI504" s="6">
        <v>200</v>
      </c>
      <c r="AJ504" s="6" t="s">
        <v>94</v>
      </c>
      <c r="AK504" s="21" t="str">
        <f>AJ503</f>
        <v>徒歩</v>
      </c>
      <c r="AM504" s="6">
        <v>43.2</v>
      </c>
      <c r="AN504" s="6">
        <v>1</v>
      </c>
      <c r="AO504" s="6">
        <v>5747</v>
      </c>
      <c r="AP504" s="6">
        <v>16.600000000000001</v>
      </c>
      <c r="AQ504" s="6">
        <v>1</v>
      </c>
      <c r="AR504" s="6">
        <v>15</v>
      </c>
      <c r="AS504" s="6">
        <v>350</v>
      </c>
      <c r="AT504" s="6" t="s">
        <v>137</v>
      </c>
      <c r="AU504" s="6" t="s">
        <v>133</v>
      </c>
      <c r="AV504" s="6">
        <v>1</v>
      </c>
      <c r="AW504" s="6">
        <v>1390</v>
      </c>
      <c r="AX504" s="6">
        <v>17.100000000000001</v>
      </c>
      <c r="AY504" s="6">
        <v>923</v>
      </c>
      <c r="AZ504" s="6">
        <v>11.1</v>
      </c>
      <c r="BA504" s="6">
        <v>43.2</v>
      </c>
      <c r="BB504" s="6">
        <v>1</v>
      </c>
      <c r="BC504" s="6">
        <v>5032</v>
      </c>
      <c r="BD504" s="6">
        <v>25.2</v>
      </c>
      <c r="BE504" s="6">
        <v>1</v>
      </c>
      <c r="BF504" s="6">
        <v>5032</v>
      </c>
      <c r="BG504" s="6">
        <v>60.5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/>
    </row>
    <row r="505" spans="1:69" ht="17" customHeight="1">
      <c r="A505" s="6">
        <v>256698</v>
      </c>
      <c r="B505" s="6" t="s">
        <v>70</v>
      </c>
      <c r="C505" s="6">
        <v>999</v>
      </c>
      <c r="D505" s="6" t="s">
        <v>84</v>
      </c>
      <c r="E505" s="6">
        <v>1</v>
      </c>
      <c r="F505" s="21">
        <f>IF(D505="帰宅",0,IF(D506="帰宅",1,IF(D507="帰宅",2,IF(#REF!="帰宅",3,IF(#REF!="帰宅",4,5)))))</f>
        <v>2</v>
      </c>
      <c r="H505" s="21" t="str">
        <f>D506</f>
        <v>食事</v>
      </c>
      <c r="I505" s="7">
        <v>40131.314305555556</v>
      </c>
      <c r="J505" s="7">
        <v>40131.365057870367</v>
      </c>
      <c r="K505" s="13">
        <v>0.10600694445020054</v>
      </c>
      <c r="L505" s="23">
        <f>K505+K506+K507</f>
        <v>0.12083333334157942</v>
      </c>
      <c r="M505" s="6">
        <v>4385</v>
      </c>
      <c r="N505" s="10">
        <v>31401.915182760793</v>
      </c>
      <c r="O505" s="6">
        <v>35.435307109999997</v>
      </c>
      <c r="P505" s="6">
        <v>139.64810729999999</v>
      </c>
      <c r="Q505" s="6">
        <v>104</v>
      </c>
      <c r="R505" s="6" t="s">
        <v>844</v>
      </c>
      <c r="S505" s="6">
        <v>1003017</v>
      </c>
      <c r="T505" s="6" t="s">
        <v>41</v>
      </c>
      <c r="U505" s="6">
        <v>100301703</v>
      </c>
      <c r="V505" s="6" t="s">
        <v>675</v>
      </c>
      <c r="W505" s="6">
        <v>35.703485030000003</v>
      </c>
      <c r="X505" s="6">
        <v>139.75708549999999</v>
      </c>
      <c r="Y505" s="6"/>
      <c r="Z505" s="6"/>
      <c r="AA505" s="6"/>
      <c r="AB505" s="6"/>
      <c r="AC505" s="6"/>
      <c r="AD505" s="6"/>
      <c r="AE505" s="6">
        <v>47</v>
      </c>
      <c r="AF505" s="6">
        <v>1</v>
      </c>
      <c r="AG505" s="6" t="s">
        <v>34</v>
      </c>
      <c r="AH505" s="6" t="s">
        <v>35</v>
      </c>
      <c r="AI505" s="6">
        <v>200</v>
      </c>
      <c r="AJ505" s="6" t="s">
        <v>94</v>
      </c>
      <c r="AL505" s="21" t="str">
        <f>AJ506</f>
        <v>鉄道</v>
      </c>
      <c r="AM505" s="6">
        <v>75.199999999999989</v>
      </c>
      <c r="AN505" s="6">
        <v>1</v>
      </c>
      <c r="AO505" s="6">
        <v>38281</v>
      </c>
      <c r="AP505" s="6">
        <v>78.3</v>
      </c>
      <c r="AQ505" s="6">
        <v>1</v>
      </c>
      <c r="AR505" s="6">
        <v>55</v>
      </c>
      <c r="AS505" s="6">
        <v>700</v>
      </c>
      <c r="AT505" s="6" t="s">
        <v>133</v>
      </c>
      <c r="AU505" s="6" t="s">
        <v>260</v>
      </c>
      <c r="AV505" s="6">
        <v>2</v>
      </c>
      <c r="AW505" s="6">
        <v>920</v>
      </c>
      <c r="AX505" s="6">
        <v>11.1</v>
      </c>
      <c r="AY505" s="6">
        <v>756</v>
      </c>
      <c r="AZ505" s="6">
        <v>9.1</v>
      </c>
      <c r="BA505" s="6">
        <v>75.199999999999989</v>
      </c>
      <c r="BB505" s="6">
        <v>1</v>
      </c>
      <c r="BC505" s="6">
        <v>35943</v>
      </c>
      <c r="BD505" s="6">
        <v>179.7</v>
      </c>
      <c r="BE505" s="6">
        <v>1</v>
      </c>
      <c r="BF505" s="6">
        <v>35943</v>
      </c>
      <c r="BG505" s="6">
        <v>441.8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</row>
    <row r="506" spans="1:69" ht="17" customHeight="1">
      <c r="A506" s="6">
        <v>256713</v>
      </c>
      <c r="B506" s="6" t="s">
        <v>70</v>
      </c>
      <c r="C506" s="6">
        <v>600</v>
      </c>
      <c r="D506" s="6" t="s">
        <v>91</v>
      </c>
      <c r="E506" s="6">
        <v>1</v>
      </c>
      <c r="F506" s="21">
        <f>IF(D506="帰宅",0,IF(D507="帰宅",1,IF(#REF!="帰宅",2,IF(#REF!="帰宅",3,IF(#REF!="帰宅",4,5)))))</f>
        <v>1</v>
      </c>
      <c r="G506" s="21" t="str">
        <f>D505</f>
        <v>その他</v>
      </c>
      <c r="H506" s="21" t="str">
        <f>D507</f>
        <v>帰宅</v>
      </c>
      <c r="I506" s="7">
        <v>40131.471064814818</v>
      </c>
      <c r="J506" s="7">
        <v>40131.521261574075</v>
      </c>
      <c r="K506" s="13">
        <v>1.4826388891378883E-2</v>
      </c>
      <c r="L506" s="23">
        <f>K505+K506+K507</f>
        <v>0.12083333334157942</v>
      </c>
      <c r="M506" s="6">
        <v>4337</v>
      </c>
      <c r="N506" s="10">
        <v>31139.993930888813</v>
      </c>
      <c r="O506" s="6">
        <v>35.703576220000002</v>
      </c>
      <c r="P506" s="6">
        <v>139.7568387</v>
      </c>
      <c r="Q506" s="6"/>
      <c r="R506" s="6"/>
      <c r="S506" s="6"/>
      <c r="T506" s="6"/>
      <c r="U506" s="6"/>
      <c r="V506" s="6"/>
      <c r="W506" s="6">
        <v>35.439346479999998</v>
      </c>
      <c r="X506" s="6">
        <v>139.64259809999999</v>
      </c>
      <c r="Y506" s="6">
        <v>104</v>
      </c>
      <c r="Z506" s="6" t="s">
        <v>844</v>
      </c>
      <c r="AA506" s="6">
        <v>1003018</v>
      </c>
      <c r="AB506" s="6" t="s">
        <v>414</v>
      </c>
      <c r="AC506" s="6">
        <v>100301807</v>
      </c>
      <c r="AD506" s="6" t="s">
        <v>680</v>
      </c>
      <c r="AE506" s="6">
        <v>47</v>
      </c>
      <c r="AF506" s="6">
        <v>1</v>
      </c>
      <c r="AG506" s="6" t="s">
        <v>34</v>
      </c>
      <c r="AH506" s="6" t="s">
        <v>35</v>
      </c>
      <c r="AI506" s="6">
        <v>200</v>
      </c>
      <c r="AJ506" s="6" t="s">
        <v>94</v>
      </c>
      <c r="AK506" s="21" t="str">
        <f>AJ505</f>
        <v>鉄道</v>
      </c>
      <c r="AL506" s="21" t="str">
        <f>AJ507</f>
        <v>徒歩</v>
      </c>
      <c r="AM506" s="6">
        <v>78.400000000000006</v>
      </c>
      <c r="AN506" s="6">
        <v>1</v>
      </c>
      <c r="AO506" s="6">
        <v>36300</v>
      </c>
      <c r="AP506" s="6">
        <v>70</v>
      </c>
      <c r="AQ506" s="6">
        <v>1</v>
      </c>
      <c r="AR506" s="6">
        <v>55</v>
      </c>
      <c r="AS506" s="6">
        <v>2140</v>
      </c>
      <c r="AT506" s="6" t="s">
        <v>260</v>
      </c>
      <c r="AU506" s="6" t="s">
        <v>120</v>
      </c>
      <c r="AV506" s="6">
        <v>2</v>
      </c>
      <c r="AW506" s="6">
        <v>736</v>
      </c>
      <c r="AX506" s="6">
        <v>8.9</v>
      </c>
      <c r="AY506" s="6">
        <v>1211</v>
      </c>
      <c r="AZ506" s="6">
        <v>14.5</v>
      </c>
      <c r="BA506" s="6">
        <v>78.400000000000006</v>
      </c>
      <c r="BB506" s="6">
        <v>1</v>
      </c>
      <c r="BC506" s="6">
        <v>35325</v>
      </c>
      <c r="BD506" s="6">
        <v>176.6</v>
      </c>
      <c r="BE506" s="6">
        <v>1</v>
      </c>
      <c r="BF506" s="6">
        <v>35325</v>
      </c>
      <c r="BG506" s="6">
        <v>431.3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</row>
    <row r="507" spans="1:69" ht="17" customHeight="1">
      <c r="A507" s="6">
        <v>256724</v>
      </c>
      <c r="B507" s="6" t="s">
        <v>70</v>
      </c>
      <c r="C507" s="6">
        <v>200</v>
      </c>
      <c r="D507" s="6" t="s">
        <v>85</v>
      </c>
      <c r="E507" s="6"/>
      <c r="F507" s="21">
        <f>IF(D507="帰宅",0,IF(#REF!="帰宅",1,IF(#REF!="帰宅",2,IF(#REF!="帰宅",3,IF(#REF!="帰宅",4,5)))))</f>
        <v>0</v>
      </c>
      <c r="G507" s="21" t="str">
        <f>D506</f>
        <v>食事</v>
      </c>
      <c r="I507" s="7">
        <v>40131.536087962966</v>
      </c>
      <c r="J507" s="7">
        <v>40131.549664351849</v>
      </c>
      <c r="K507" s="13"/>
      <c r="L507" s="23">
        <f>K505+K506+K507</f>
        <v>0.12083333334157942</v>
      </c>
      <c r="M507" s="6">
        <v>1173</v>
      </c>
      <c r="N507" s="10">
        <v>657.69097043173826</v>
      </c>
      <c r="O507" s="6">
        <v>35.439115809999997</v>
      </c>
      <c r="P507" s="6">
        <v>139.64251759999999</v>
      </c>
      <c r="Q507" s="6">
        <v>104</v>
      </c>
      <c r="R507" s="6" t="s">
        <v>844</v>
      </c>
      <c r="S507" s="6">
        <v>1003018</v>
      </c>
      <c r="T507" s="6" t="s">
        <v>414</v>
      </c>
      <c r="U507" s="6">
        <v>100301807</v>
      </c>
      <c r="V507" s="6" t="s">
        <v>680</v>
      </c>
      <c r="W507" s="6">
        <v>35.435859559999997</v>
      </c>
      <c r="X507" s="6">
        <v>139.64857939999999</v>
      </c>
      <c r="Y507" s="6">
        <v>104</v>
      </c>
      <c r="Z507" s="6" t="s">
        <v>844</v>
      </c>
      <c r="AA507" s="6">
        <v>1003017</v>
      </c>
      <c r="AB507" s="6" t="s">
        <v>41</v>
      </c>
      <c r="AC507" s="6">
        <v>100301703</v>
      </c>
      <c r="AD507" s="6" t="s">
        <v>675</v>
      </c>
      <c r="AE507" s="6">
        <v>47</v>
      </c>
      <c r="AF507" s="6">
        <v>1</v>
      </c>
      <c r="AG507" s="6" t="s">
        <v>34</v>
      </c>
      <c r="AH507" s="6" t="s">
        <v>35</v>
      </c>
      <c r="AI507" s="6">
        <v>420</v>
      </c>
      <c r="AJ507" s="6" t="s">
        <v>95</v>
      </c>
      <c r="AK507" s="21" t="str">
        <f>AJ506</f>
        <v>鉄道</v>
      </c>
      <c r="AM507" s="6">
        <v>12.2</v>
      </c>
      <c r="AN507" s="6">
        <v>1</v>
      </c>
      <c r="AO507" s="6">
        <v>1603</v>
      </c>
      <c r="AP507" s="6">
        <v>7.9</v>
      </c>
      <c r="AQ507" s="6">
        <v>1</v>
      </c>
      <c r="AR507" s="6">
        <v>1</v>
      </c>
      <c r="AS507" s="6">
        <v>130</v>
      </c>
      <c r="AT507" s="6" t="s">
        <v>120</v>
      </c>
      <c r="AU507" s="6" t="s">
        <v>133</v>
      </c>
      <c r="AV507" s="6">
        <v>0</v>
      </c>
      <c r="AW507" s="6">
        <v>1236</v>
      </c>
      <c r="AX507" s="6">
        <v>14.6</v>
      </c>
      <c r="AY507" s="6">
        <v>1005</v>
      </c>
      <c r="AZ507" s="6">
        <v>12.1</v>
      </c>
      <c r="BA507" s="6">
        <v>27.7</v>
      </c>
      <c r="BB507" s="6">
        <v>1</v>
      </c>
      <c r="BC507" s="6">
        <v>1021</v>
      </c>
      <c r="BD507" s="6">
        <v>5.0999999999999996</v>
      </c>
      <c r="BE507" s="6">
        <v>1</v>
      </c>
      <c r="BF507" s="6">
        <v>1021</v>
      </c>
      <c r="BG507" s="6">
        <v>12.2</v>
      </c>
      <c r="BH507" s="6">
        <v>1</v>
      </c>
      <c r="BI507" s="6">
        <v>0.28999999999999998</v>
      </c>
      <c r="BJ507" s="6">
        <v>2</v>
      </c>
      <c r="BK507" s="6">
        <v>210</v>
      </c>
      <c r="BL507" s="6">
        <v>41</v>
      </c>
      <c r="BM507" s="6">
        <v>0.6</v>
      </c>
      <c r="BN507" s="6">
        <v>233</v>
      </c>
      <c r="BO507" s="6">
        <v>3.5</v>
      </c>
      <c r="BP507" s="6">
        <v>6.1</v>
      </c>
    </row>
    <row r="508" spans="1:69" ht="17" customHeight="1">
      <c r="A508" s="6">
        <v>256809</v>
      </c>
      <c r="B508" s="6" t="s">
        <v>70</v>
      </c>
      <c r="C508" s="6">
        <v>500</v>
      </c>
      <c r="D508" s="6" t="s">
        <v>33</v>
      </c>
      <c r="E508" s="21">
        <f>IF(D508="帰宅",0,IF(D509="帰宅",1,IF(D510="帰宅",2,IF(D511="帰宅",3,IF(#REF!="帰宅",4,5)))))</f>
        <v>1</v>
      </c>
      <c r="H508" s="21" t="str">
        <f>D509</f>
        <v>帰宅</v>
      </c>
      <c r="I508" s="7">
        <v>40132.495405092595</v>
      </c>
      <c r="J508" s="7">
        <v>40132.542523148149</v>
      </c>
      <c r="K508" s="13">
        <v>0.15354166666656965</v>
      </c>
      <c r="L508" s="23">
        <f>K508+K509</f>
        <v>0.15354166666656965</v>
      </c>
      <c r="M508" s="6">
        <v>4071</v>
      </c>
      <c r="N508" s="10">
        <v>8532.2803696530646</v>
      </c>
      <c r="O508" s="6">
        <v>35.435569889999996</v>
      </c>
      <c r="P508" s="6">
        <v>139.6482575</v>
      </c>
      <c r="Q508" s="6">
        <v>104</v>
      </c>
      <c r="R508" s="6" t="s">
        <v>844</v>
      </c>
      <c r="S508" s="6">
        <v>1003017</v>
      </c>
      <c r="T508" s="6" t="s">
        <v>41</v>
      </c>
      <c r="U508" s="6">
        <v>100301703</v>
      </c>
      <c r="V508" s="6" t="s">
        <v>675</v>
      </c>
      <c r="W508" s="6">
        <v>35.507887599999997</v>
      </c>
      <c r="X508" s="6">
        <v>139.61671480000001</v>
      </c>
      <c r="Y508" s="6">
        <v>109</v>
      </c>
      <c r="Z508" s="6" t="s">
        <v>830</v>
      </c>
      <c r="AA508" s="6">
        <v>1008037</v>
      </c>
      <c r="AB508" s="6" t="s">
        <v>147</v>
      </c>
      <c r="AC508" s="6">
        <v>100803702</v>
      </c>
      <c r="AD508" s="6" t="s">
        <v>530</v>
      </c>
      <c r="AE508" s="6">
        <v>47</v>
      </c>
      <c r="AF508" s="6">
        <v>1</v>
      </c>
      <c r="AG508" s="6" t="s">
        <v>34</v>
      </c>
      <c r="AH508" s="6" t="s">
        <v>35</v>
      </c>
      <c r="AI508" s="6">
        <v>200</v>
      </c>
      <c r="AJ508" s="6" t="s">
        <v>94</v>
      </c>
      <c r="AL508" s="6" t="str">
        <f>AJ509</f>
        <v>鉄道</v>
      </c>
      <c r="AM508" s="6">
        <v>37.5</v>
      </c>
      <c r="AN508" s="6">
        <v>1</v>
      </c>
      <c r="AO508" s="6">
        <v>12788</v>
      </c>
      <c r="AP508" s="6">
        <v>34.5</v>
      </c>
      <c r="AQ508" s="6">
        <v>1</v>
      </c>
      <c r="AR508" s="6">
        <v>25</v>
      </c>
      <c r="AS508" s="6">
        <v>390</v>
      </c>
      <c r="AT508" s="6" t="s">
        <v>133</v>
      </c>
      <c r="AU508" s="6" t="s">
        <v>147</v>
      </c>
      <c r="AV508" s="6">
        <v>1</v>
      </c>
      <c r="AW508" s="6">
        <v>957</v>
      </c>
      <c r="AX508" s="6">
        <v>11.5</v>
      </c>
      <c r="AY508" s="6">
        <v>80</v>
      </c>
      <c r="AZ508" s="6">
        <v>1</v>
      </c>
      <c r="BA508" s="6">
        <v>37.5</v>
      </c>
      <c r="BB508" s="6">
        <v>1</v>
      </c>
      <c r="BC508" s="6">
        <v>9971</v>
      </c>
      <c r="BD508" s="6">
        <v>49.9</v>
      </c>
      <c r="BE508" s="6">
        <v>1</v>
      </c>
      <c r="BF508" s="6">
        <v>9971</v>
      </c>
      <c r="BG508" s="6">
        <v>122.5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/>
    </row>
    <row r="509" spans="1:69" ht="17" customHeight="1">
      <c r="A509" s="6">
        <v>256845</v>
      </c>
      <c r="B509" s="6" t="s">
        <v>70</v>
      </c>
      <c r="C509" s="6">
        <v>200</v>
      </c>
      <c r="D509" s="6" t="s">
        <v>85</v>
      </c>
      <c r="E509" s="21">
        <f>IF(D509="帰宅",0,IF(D510="帰宅",1,IF(D511="帰宅",2,IF(#REF!="帰宅",3,IF(#REF!="帰宅",4,5)))))</f>
        <v>0</v>
      </c>
      <c r="G509" s="21" t="str">
        <f>D508</f>
        <v>買い物</v>
      </c>
      <c r="I509" s="7">
        <v>40132.696064814816</v>
      </c>
      <c r="J509" s="7">
        <v>40132.729375000003</v>
      </c>
      <c r="K509" s="13"/>
      <c r="L509" s="23">
        <f>K508+K509</f>
        <v>0.15354166666656965</v>
      </c>
      <c r="M509" s="6">
        <v>2878</v>
      </c>
      <c r="N509" s="10">
        <v>8476.4822345103203</v>
      </c>
      <c r="O509" s="6">
        <v>35.507576550000003</v>
      </c>
      <c r="P509" s="6">
        <v>139.61783589999999</v>
      </c>
      <c r="Q509" s="6">
        <v>109</v>
      </c>
      <c r="R509" s="6" t="s">
        <v>830</v>
      </c>
      <c r="S509" s="6">
        <v>1008039</v>
      </c>
      <c r="T509" s="6" t="s">
        <v>348</v>
      </c>
      <c r="U509" s="6">
        <v>100803901</v>
      </c>
      <c r="V509" s="6" t="s">
        <v>532</v>
      </c>
      <c r="W509" s="6">
        <v>35.435398300000003</v>
      </c>
      <c r="X509" s="6">
        <v>139.6479947</v>
      </c>
      <c r="Y509" s="6">
        <v>104</v>
      </c>
      <c r="Z509" s="6" t="s">
        <v>844</v>
      </c>
      <c r="AA509" s="6">
        <v>1003017</v>
      </c>
      <c r="AB509" s="6" t="s">
        <v>41</v>
      </c>
      <c r="AC509" s="6">
        <v>100301703</v>
      </c>
      <c r="AD509" s="6" t="s">
        <v>675</v>
      </c>
      <c r="AE509" s="6">
        <v>47</v>
      </c>
      <c r="AF509" s="6">
        <v>1</v>
      </c>
      <c r="AG509" s="6" t="s">
        <v>34</v>
      </c>
      <c r="AH509" s="6" t="s">
        <v>35</v>
      </c>
      <c r="AI509" s="6">
        <v>200</v>
      </c>
      <c r="AJ509" s="6" t="s">
        <v>94</v>
      </c>
      <c r="AK509" s="21" t="str">
        <f>AJ508</f>
        <v>鉄道</v>
      </c>
      <c r="AM509" s="6">
        <v>34.4</v>
      </c>
      <c r="AN509" s="6">
        <v>1</v>
      </c>
      <c r="AO509" s="6">
        <v>10378</v>
      </c>
      <c r="AP509" s="6">
        <v>31.1</v>
      </c>
      <c r="AQ509" s="6">
        <v>1</v>
      </c>
      <c r="AR509" s="6">
        <v>21</v>
      </c>
      <c r="AS509" s="6">
        <v>210</v>
      </c>
      <c r="AT509" s="6" t="s">
        <v>147</v>
      </c>
      <c r="AU509" s="6" t="s">
        <v>133</v>
      </c>
      <c r="AV509" s="6">
        <v>1</v>
      </c>
      <c r="AW509" s="6">
        <v>181</v>
      </c>
      <c r="AX509" s="6">
        <v>2.2000000000000002</v>
      </c>
      <c r="AY509" s="6">
        <v>933</v>
      </c>
      <c r="AZ509" s="6">
        <v>11.2</v>
      </c>
      <c r="BA509" s="6">
        <v>34.4</v>
      </c>
      <c r="BB509" s="6">
        <v>1</v>
      </c>
      <c r="BC509" s="6">
        <v>9787</v>
      </c>
      <c r="BD509" s="6">
        <v>48.9</v>
      </c>
      <c r="BE509" s="6">
        <v>1</v>
      </c>
      <c r="BF509" s="6">
        <v>9787</v>
      </c>
      <c r="BG509" s="6">
        <v>119.9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/>
    </row>
    <row r="510" spans="1:69" ht="17" customHeight="1">
      <c r="A510" s="6">
        <v>256891</v>
      </c>
      <c r="B510" s="6" t="s">
        <v>70</v>
      </c>
      <c r="C510" s="6">
        <v>100</v>
      </c>
      <c r="D510" s="6" t="s">
        <v>86</v>
      </c>
      <c r="E510" s="21">
        <f>IF(D510="帰宅",0,IF(D511="帰宅",1,IF(#REF!="帰宅",2,IF(#REF!="帰宅",3,IF(#REF!="帰宅",4,5)))))</f>
        <v>1</v>
      </c>
      <c r="H510" s="21" t="str">
        <f>D511</f>
        <v>帰宅</v>
      </c>
      <c r="I510" s="7">
        <v>40133.314282407409</v>
      </c>
      <c r="J510" s="7">
        <v>40133.37128472222</v>
      </c>
      <c r="K510" s="13">
        <v>0.41527777777810115</v>
      </c>
      <c r="L510" s="23">
        <f>K510+K511</f>
        <v>0.41527777777810115</v>
      </c>
      <c r="M510" s="6">
        <v>4925</v>
      </c>
      <c r="N510" s="10">
        <v>12096.348429514395</v>
      </c>
      <c r="O510" s="6">
        <v>35.435736169999998</v>
      </c>
      <c r="P510" s="6">
        <v>139.6483863</v>
      </c>
      <c r="Q510" s="6">
        <v>104</v>
      </c>
      <c r="R510" s="6" t="s">
        <v>844</v>
      </c>
      <c r="S510" s="6">
        <v>1003017</v>
      </c>
      <c r="T510" s="6" t="s">
        <v>41</v>
      </c>
      <c r="U510" s="6">
        <v>100301703</v>
      </c>
      <c r="V510" s="6" t="s">
        <v>675</v>
      </c>
      <c r="W510" s="6">
        <v>35.326935120000002</v>
      </c>
      <c r="X510" s="6">
        <v>139.6489871</v>
      </c>
      <c r="Y510" s="6">
        <v>201</v>
      </c>
      <c r="Z510" s="6" t="s">
        <v>859</v>
      </c>
      <c r="AA510" s="6">
        <v>2010104</v>
      </c>
      <c r="AB510" s="6" t="s">
        <v>459</v>
      </c>
      <c r="AC510" s="6">
        <v>201010401</v>
      </c>
      <c r="AD510" s="6" t="s">
        <v>748</v>
      </c>
      <c r="AE510" s="6">
        <v>47</v>
      </c>
      <c r="AF510" s="6">
        <v>1</v>
      </c>
      <c r="AG510" s="6" t="s">
        <v>34</v>
      </c>
      <c r="AH510" s="6" t="s">
        <v>35</v>
      </c>
      <c r="AI510" s="6">
        <v>100</v>
      </c>
      <c r="AJ510" s="6" t="s">
        <v>93</v>
      </c>
      <c r="AL510" s="6" t="str">
        <f>AJ511</f>
        <v>自動車</v>
      </c>
      <c r="AM510" s="6">
        <v>40.6</v>
      </c>
      <c r="AN510" s="6">
        <v>1</v>
      </c>
      <c r="AO510" s="6">
        <v>20375</v>
      </c>
      <c r="AP510" s="6">
        <v>40.6</v>
      </c>
      <c r="AQ510" s="6">
        <v>1</v>
      </c>
      <c r="AR510" s="6">
        <v>36</v>
      </c>
      <c r="AS510" s="6">
        <v>460</v>
      </c>
      <c r="AT510" s="6" t="s">
        <v>133</v>
      </c>
      <c r="AU510" s="6" t="s">
        <v>278</v>
      </c>
      <c r="AV510" s="6">
        <v>1</v>
      </c>
      <c r="AW510" s="6">
        <v>969</v>
      </c>
      <c r="AX510" s="6">
        <v>11.7</v>
      </c>
      <c r="AY510" s="6">
        <v>6152</v>
      </c>
      <c r="AZ510" s="6">
        <v>74.400000000000006</v>
      </c>
      <c r="BA510" s="6">
        <v>122.10000000000001</v>
      </c>
      <c r="BB510" s="6">
        <v>1</v>
      </c>
      <c r="BC510" s="6">
        <v>18858</v>
      </c>
      <c r="BD510" s="6">
        <v>94.3</v>
      </c>
      <c r="BE510" s="6">
        <v>1</v>
      </c>
      <c r="BF510" s="6">
        <v>18858</v>
      </c>
      <c r="BG510" s="6">
        <v>234.2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/>
    </row>
    <row r="511" spans="1:69" ht="17" customHeight="1">
      <c r="A511" s="6">
        <v>256968</v>
      </c>
      <c r="B511" s="6" t="s">
        <v>70</v>
      </c>
      <c r="C511" s="6">
        <v>200</v>
      </c>
      <c r="D511" s="6" t="s">
        <v>85</v>
      </c>
      <c r="E511" s="21">
        <f>IF(D511="帰宅",0,IF(#REF!="帰宅",1,IF(#REF!="帰宅",2,IF(#REF!="帰宅",3,IF(#REF!="帰宅",4,5)))))</f>
        <v>0</v>
      </c>
      <c r="G511" s="21" t="str">
        <f>D510</f>
        <v>出勤</v>
      </c>
      <c r="I511" s="7">
        <v>40133.786562499998</v>
      </c>
      <c r="J511" s="7">
        <v>40133.821134259262</v>
      </c>
      <c r="K511" s="13"/>
      <c r="L511" s="23">
        <f>K510+K511</f>
        <v>0.41527777777810115</v>
      </c>
      <c r="M511" s="6">
        <v>2987</v>
      </c>
      <c r="N511" s="10">
        <v>12364.641042119165</v>
      </c>
      <c r="O511" s="6">
        <v>35.324547899999999</v>
      </c>
      <c r="P511" s="6">
        <v>139.65063929999999</v>
      </c>
      <c r="Q511" s="6">
        <v>201</v>
      </c>
      <c r="R511" s="6" t="s">
        <v>859</v>
      </c>
      <c r="S511" s="6">
        <v>2010104</v>
      </c>
      <c r="T511" s="6" t="s">
        <v>459</v>
      </c>
      <c r="U511" s="6">
        <v>201010401</v>
      </c>
      <c r="V511" s="6" t="s">
        <v>748</v>
      </c>
      <c r="W511" s="6">
        <v>35.435746969999997</v>
      </c>
      <c r="X511" s="6">
        <v>139.6483058</v>
      </c>
      <c r="Y511" s="6">
        <v>104</v>
      </c>
      <c r="Z511" s="6" t="s">
        <v>844</v>
      </c>
      <c r="AA511" s="6">
        <v>1003017</v>
      </c>
      <c r="AB511" s="6" t="s">
        <v>41</v>
      </c>
      <c r="AC511" s="6">
        <v>100301703</v>
      </c>
      <c r="AD511" s="6" t="s">
        <v>675</v>
      </c>
      <c r="AE511" s="6">
        <v>47</v>
      </c>
      <c r="AF511" s="6">
        <v>1</v>
      </c>
      <c r="AG511" s="6" t="s">
        <v>34</v>
      </c>
      <c r="AH511" s="6" t="s">
        <v>35</v>
      </c>
      <c r="AI511" s="6">
        <v>100</v>
      </c>
      <c r="AJ511" s="6" t="s">
        <v>93</v>
      </c>
      <c r="AK511" s="21" t="str">
        <f>AJ510</f>
        <v>自動車</v>
      </c>
      <c r="AM511" s="6">
        <v>43.4</v>
      </c>
      <c r="AN511" s="6">
        <v>1</v>
      </c>
      <c r="AO511" s="6">
        <v>20829</v>
      </c>
      <c r="AP511" s="6">
        <v>43.4</v>
      </c>
      <c r="AQ511" s="6">
        <v>1</v>
      </c>
      <c r="AR511" s="6">
        <v>41</v>
      </c>
      <c r="AS511" s="6">
        <v>650</v>
      </c>
      <c r="AT511" s="6" t="s">
        <v>117</v>
      </c>
      <c r="AU511" s="6" t="s">
        <v>133</v>
      </c>
      <c r="AV511" s="6">
        <v>2</v>
      </c>
      <c r="AW511" s="6">
        <v>4024</v>
      </c>
      <c r="AX511" s="6">
        <v>49.1</v>
      </c>
      <c r="AY511" s="6">
        <v>968</v>
      </c>
      <c r="AZ511" s="6">
        <v>11.6</v>
      </c>
      <c r="BA511" s="6">
        <v>101.69999999999999</v>
      </c>
      <c r="BB511" s="6">
        <v>1</v>
      </c>
      <c r="BC511" s="6">
        <v>18626</v>
      </c>
      <c r="BD511" s="6">
        <v>93.1</v>
      </c>
      <c r="BE511" s="6">
        <v>1</v>
      </c>
      <c r="BF511" s="6">
        <v>18626</v>
      </c>
      <c r="BG511" s="6">
        <v>231.3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/>
    </row>
    <row r="512" spans="1:69" ht="17" customHeight="1">
      <c r="A512" s="6">
        <v>257011</v>
      </c>
      <c r="B512" s="6" t="s">
        <v>70</v>
      </c>
      <c r="C512" s="6">
        <v>100</v>
      </c>
      <c r="D512" s="6" t="s">
        <v>86</v>
      </c>
      <c r="E512" s="6">
        <v>1</v>
      </c>
      <c r="F512" s="21">
        <f>IF(D512="帰宅",0,IF(D513="帰宅",1,IF(D514="帰宅",2,IF(D515="帰宅",3,IF(#REF!="帰宅",4,5)))))</f>
        <v>3</v>
      </c>
      <c r="H512" s="21" t="str">
        <f>D513</f>
        <v>買い物</v>
      </c>
      <c r="I512" s="7">
        <v>40134.318923611114</v>
      </c>
      <c r="J512" s="7">
        <v>40134.361550925925</v>
      </c>
      <c r="K512" s="13">
        <v>0.44939814815006685</v>
      </c>
      <c r="L512" s="23">
        <f>K512+K513+K514+K515</f>
        <v>0.46667824074393138</v>
      </c>
      <c r="M512" s="6">
        <v>3683</v>
      </c>
      <c r="N512" s="10">
        <v>12392.006009431117</v>
      </c>
      <c r="O512" s="6">
        <v>35.435977649999998</v>
      </c>
      <c r="P512" s="6">
        <v>139.6484078</v>
      </c>
      <c r="Q512" s="6">
        <v>104</v>
      </c>
      <c r="R512" s="6" t="s">
        <v>844</v>
      </c>
      <c r="S512" s="6">
        <v>1003017</v>
      </c>
      <c r="T512" s="6" t="s">
        <v>41</v>
      </c>
      <c r="U512" s="6">
        <v>100301703</v>
      </c>
      <c r="V512" s="6" t="s">
        <v>675</v>
      </c>
      <c r="W512" s="6">
        <v>35.324526499999997</v>
      </c>
      <c r="X512" s="6">
        <v>139.6502692</v>
      </c>
      <c r="Y512" s="6">
        <v>201</v>
      </c>
      <c r="Z512" s="6" t="s">
        <v>859</v>
      </c>
      <c r="AA512" s="6">
        <v>2010104</v>
      </c>
      <c r="AB512" s="6" t="s">
        <v>459</v>
      </c>
      <c r="AC512" s="6">
        <v>201010401</v>
      </c>
      <c r="AD512" s="6" t="s">
        <v>748</v>
      </c>
      <c r="AE512" s="6">
        <v>47</v>
      </c>
      <c r="AF512" s="6">
        <v>1</v>
      </c>
      <c r="AG512" s="6" t="s">
        <v>34</v>
      </c>
      <c r="AH512" s="6" t="s">
        <v>35</v>
      </c>
      <c r="AI512" s="6">
        <v>100</v>
      </c>
      <c r="AJ512" s="6" t="s">
        <v>93</v>
      </c>
      <c r="AL512" s="21" t="str">
        <f>AJ513</f>
        <v>自動車</v>
      </c>
      <c r="AM512" s="6">
        <v>41.1</v>
      </c>
      <c r="AN512" s="6">
        <v>1</v>
      </c>
      <c r="AO512" s="6">
        <v>20549</v>
      </c>
      <c r="AP512" s="6">
        <v>41.1</v>
      </c>
      <c r="AQ512" s="6">
        <v>1</v>
      </c>
      <c r="AR512" s="6">
        <v>41</v>
      </c>
      <c r="AS512" s="6">
        <v>460</v>
      </c>
      <c r="AT512" s="6" t="s">
        <v>133</v>
      </c>
      <c r="AU512" s="6" t="s">
        <v>117</v>
      </c>
      <c r="AV512" s="6">
        <v>1</v>
      </c>
      <c r="AW512" s="6">
        <v>969</v>
      </c>
      <c r="AX512" s="6">
        <v>11.7</v>
      </c>
      <c r="AY512" s="6">
        <v>4024</v>
      </c>
      <c r="AZ512" s="6">
        <v>48.9</v>
      </c>
      <c r="BA512" s="6">
        <v>101.6</v>
      </c>
      <c r="BB512" s="6">
        <v>1</v>
      </c>
      <c r="BC512" s="6">
        <v>18636</v>
      </c>
      <c r="BD512" s="6">
        <v>93.2</v>
      </c>
      <c r="BE512" s="6">
        <v>1</v>
      </c>
      <c r="BF512" s="6">
        <v>18636</v>
      </c>
      <c r="BG512" s="6">
        <v>231.4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</row>
    <row r="513" spans="1:69" ht="17" customHeight="1">
      <c r="A513" s="6">
        <v>257070</v>
      </c>
      <c r="B513" s="6" t="s">
        <v>70</v>
      </c>
      <c r="C513" s="6">
        <v>500</v>
      </c>
      <c r="D513" s="6" t="s">
        <v>33</v>
      </c>
      <c r="E513" s="6">
        <v>1</v>
      </c>
      <c r="F513" s="21">
        <f>IF(D513="帰宅",0,IF(D514="帰宅",1,IF(D515="帰宅",2,IF(#REF!="帰宅",3,IF(#REF!="帰宅",4,5)))))</f>
        <v>2</v>
      </c>
      <c r="G513" s="21" t="str">
        <f>D512</f>
        <v>出勤</v>
      </c>
      <c r="H513" s="21" t="str">
        <f>D514</f>
        <v>その他</v>
      </c>
      <c r="I513" s="7">
        <v>40134.810949074075</v>
      </c>
      <c r="J513" s="7">
        <v>40134.846331018518</v>
      </c>
      <c r="K513" s="13">
        <v>6.8634259296231903E-3</v>
      </c>
      <c r="L513" s="23">
        <f>K512+K513+K514+K515</f>
        <v>0.46667824074393138</v>
      </c>
      <c r="M513" s="6">
        <v>3057</v>
      </c>
      <c r="N513" s="10">
        <v>12630.095401233928</v>
      </c>
      <c r="O513" s="6">
        <v>35.3262377</v>
      </c>
      <c r="P513" s="6">
        <v>139.6491963</v>
      </c>
      <c r="Q513" s="6">
        <v>201</v>
      </c>
      <c r="R513" s="6" t="s">
        <v>859</v>
      </c>
      <c r="S513" s="6">
        <v>2010104</v>
      </c>
      <c r="T513" s="6" t="s">
        <v>459</v>
      </c>
      <c r="U513" s="6">
        <v>201010401</v>
      </c>
      <c r="V513" s="6" t="s">
        <v>748</v>
      </c>
      <c r="W513" s="6">
        <v>35.439475180000002</v>
      </c>
      <c r="X513" s="6">
        <v>139.66036500000001</v>
      </c>
      <c r="Y513" s="6">
        <v>104</v>
      </c>
      <c r="Z513" s="6" t="s">
        <v>844</v>
      </c>
      <c r="AA513" s="6">
        <v>1003004</v>
      </c>
      <c r="AB513" s="6" t="s">
        <v>413</v>
      </c>
      <c r="AC513" s="6">
        <v>100300402</v>
      </c>
      <c r="AD513" s="6" t="s">
        <v>678</v>
      </c>
      <c r="AE513" s="6">
        <v>47</v>
      </c>
      <c r="AF513" s="6">
        <v>1</v>
      </c>
      <c r="AG513" s="6" t="s">
        <v>34</v>
      </c>
      <c r="AH513" s="6" t="s">
        <v>35</v>
      </c>
      <c r="AI513" s="6">
        <v>100</v>
      </c>
      <c r="AJ513" s="6" t="s">
        <v>93</v>
      </c>
      <c r="AK513" s="21" t="str">
        <f>AJ512</f>
        <v>自動車</v>
      </c>
      <c r="AL513" s="21" t="str">
        <f>AJ514</f>
        <v>自動車</v>
      </c>
      <c r="AM513" s="6">
        <v>46</v>
      </c>
      <c r="AN513" s="6">
        <v>1</v>
      </c>
      <c r="AO513" s="6">
        <v>22218</v>
      </c>
      <c r="AP513" s="6">
        <v>46</v>
      </c>
      <c r="AQ513" s="6">
        <v>1</v>
      </c>
      <c r="AR513" s="6">
        <v>50</v>
      </c>
      <c r="AS513" s="6">
        <v>700</v>
      </c>
      <c r="AT513" s="6" t="s">
        <v>117</v>
      </c>
      <c r="AU513" s="6" t="s">
        <v>36</v>
      </c>
      <c r="AV513" s="6">
        <v>2</v>
      </c>
      <c r="AW513" s="6">
        <v>4246</v>
      </c>
      <c r="AX513" s="6">
        <v>51.6</v>
      </c>
      <c r="AY513" s="6">
        <v>1301</v>
      </c>
      <c r="AZ513" s="6">
        <v>15.6</v>
      </c>
      <c r="BA513" s="6">
        <v>117.19999999999999</v>
      </c>
      <c r="BB513" s="6">
        <v>1</v>
      </c>
      <c r="BC513" s="6">
        <v>20267</v>
      </c>
      <c r="BD513" s="6">
        <v>101.3</v>
      </c>
      <c r="BE513" s="6">
        <v>1</v>
      </c>
      <c r="BF513" s="6">
        <v>20267</v>
      </c>
      <c r="BG513" s="6">
        <v>251.3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</row>
    <row r="514" spans="1:69" ht="17" customHeight="1">
      <c r="A514" s="6">
        <v>257080</v>
      </c>
      <c r="B514" s="6" t="s">
        <v>70</v>
      </c>
      <c r="C514" s="6">
        <v>999</v>
      </c>
      <c r="D514" s="6" t="s">
        <v>84</v>
      </c>
      <c r="E514" s="6">
        <v>1</v>
      </c>
      <c r="F514" s="21">
        <f>IF(D514="帰宅",0,IF(D515="帰宅",1,IF(#REF!="帰宅",2,IF(#REF!="帰宅",3,IF(#REF!="帰宅",4,5)))))</f>
        <v>1</v>
      </c>
      <c r="G514" s="21" t="str">
        <f>D513</f>
        <v>買い物</v>
      </c>
      <c r="H514" s="21" t="str">
        <f>D515</f>
        <v>帰宅</v>
      </c>
      <c r="I514" s="7">
        <v>40134.853194444448</v>
      </c>
      <c r="J514" s="7">
        <v>40134.868055555555</v>
      </c>
      <c r="K514" s="13">
        <v>1.0416666664241347E-2</v>
      </c>
      <c r="L514" s="23">
        <f>K512+K513+K514+K515</f>
        <v>0.46667824074393138</v>
      </c>
      <c r="M514" s="6">
        <v>1284</v>
      </c>
      <c r="N514" s="10">
        <v>4767.4188066820498</v>
      </c>
      <c r="O514" s="6">
        <v>35.439207019999998</v>
      </c>
      <c r="P514" s="6">
        <v>139.6608693</v>
      </c>
      <c r="Q514" s="6">
        <v>104</v>
      </c>
      <c r="R514" s="6" t="s">
        <v>844</v>
      </c>
      <c r="S514" s="6">
        <v>1003004</v>
      </c>
      <c r="T514" s="6" t="s">
        <v>413</v>
      </c>
      <c r="U514" s="6">
        <v>100300402</v>
      </c>
      <c r="V514" s="6" t="s">
        <v>678</v>
      </c>
      <c r="W514" s="6">
        <v>35.469827100000003</v>
      </c>
      <c r="X514" s="6">
        <v>139.6240157</v>
      </c>
      <c r="Y514" s="6">
        <v>102</v>
      </c>
      <c r="Z514" s="6" t="s">
        <v>839</v>
      </c>
      <c r="AA514" s="6">
        <v>1001021</v>
      </c>
      <c r="AB514" s="6" t="s">
        <v>377</v>
      </c>
      <c r="AC514" s="6">
        <v>100102101</v>
      </c>
      <c r="AD514" s="6" t="s">
        <v>575</v>
      </c>
      <c r="AE514" s="6">
        <v>47</v>
      </c>
      <c r="AF514" s="6">
        <v>1</v>
      </c>
      <c r="AG514" s="6" t="s">
        <v>34</v>
      </c>
      <c r="AH514" s="6" t="s">
        <v>35</v>
      </c>
      <c r="AI514" s="6">
        <v>100</v>
      </c>
      <c r="AJ514" s="6" t="s">
        <v>93</v>
      </c>
      <c r="AK514" s="21" t="str">
        <f>AJ513</f>
        <v>自動車</v>
      </c>
      <c r="AL514" s="21" t="str">
        <f>AJ515</f>
        <v>自動車</v>
      </c>
      <c r="AM514" s="6">
        <v>20.8</v>
      </c>
      <c r="AN514" s="6">
        <v>1</v>
      </c>
      <c r="AO514" s="6">
        <v>6741</v>
      </c>
      <c r="AP514" s="6">
        <v>20.8</v>
      </c>
      <c r="AQ514" s="6">
        <v>1</v>
      </c>
      <c r="AR514" s="6">
        <v>10</v>
      </c>
      <c r="AS514" s="6">
        <v>320</v>
      </c>
      <c r="AT514" s="6" t="s">
        <v>36</v>
      </c>
      <c r="AU514" s="6" t="s">
        <v>164</v>
      </c>
      <c r="AV514" s="6">
        <v>0</v>
      </c>
      <c r="AW514" s="6">
        <v>1355</v>
      </c>
      <c r="AX514" s="6">
        <v>17</v>
      </c>
      <c r="AY514" s="6">
        <v>875</v>
      </c>
      <c r="AZ514" s="6">
        <v>10.7</v>
      </c>
      <c r="BA514" s="6">
        <v>37.700000000000003</v>
      </c>
      <c r="BB514" s="6">
        <v>1</v>
      </c>
      <c r="BC514" s="6">
        <v>5721</v>
      </c>
      <c r="BD514" s="6">
        <v>28.6</v>
      </c>
      <c r="BE514" s="6">
        <v>1</v>
      </c>
      <c r="BF514" s="6">
        <v>5721</v>
      </c>
      <c r="BG514" s="6">
        <v>69.099999999999994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</row>
    <row r="515" spans="1:69" ht="17" customHeight="1">
      <c r="A515" s="6">
        <v>257201</v>
      </c>
      <c r="B515" s="6" t="s">
        <v>70</v>
      </c>
      <c r="C515" s="6">
        <v>200</v>
      </c>
      <c r="D515" s="6" t="s">
        <v>85</v>
      </c>
      <c r="E515" s="6"/>
      <c r="F515" s="21">
        <f>IF(D515="帰宅",0,IF(#REF!="帰宅",1,IF(#REF!="帰宅",2,IF(#REF!="帰宅",3,IF(#REF!="帰宅",4,5)))))</f>
        <v>0</v>
      </c>
      <c r="G515" s="21" t="str">
        <f>D514</f>
        <v>その他</v>
      </c>
      <c r="I515" s="7">
        <v>40134.878472222219</v>
      </c>
      <c r="J515" s="7">
        <v>40134.896527777775</v>
      </c>
      <c r="K515" s="13"/>
      <c r="L515" s="23">
        <f>K512+K513+K514+K515</f>
        <v>0.46667824074393138</v>
      </c>
      <c r="M515" s="6">
        <v>1560</v>
      </c>
      <c r="N515" s="10">
        <v>4321.1399931680262</v>
      </c>
      <c r="O515" s="6">
        <v>35.468319719999997</v>
      </c>
      <c r="P515" s="6">
        <v>139.62196660000001</v>
      </c>
      <c r="Q515" s="6">
        <v>102</v>
      </c>
      <c r="R515" s="6" t="s">
        <v>839</v>
      </c>
      <c r="S515" s="6">
        <v>1001021</v>
      </c>
      <c r="T515" s="6" t="s">
        <v>377</v>
      </c>
      <c r="U515" s="6">
        <v>100102102</v>
      </c>
      <c r="V515" s="6" t="s">
        <v>579</v>
      </c>
      <c r="W515" s="6">
        <v>35.435934750000001</v>
      </c>
      <c r="X515" s="6">
        <v>139.64834880000001</v>
      </c>
      <c r="Y515" s="6">
        <v>104</v>
      </c>
      <c r="Z515" s="6" t="s">
        <v>844</v>
      </c>
      <c r="AA515" s="6">
        <v>1003017</v>
      </c>
      <c r="AB515" s="6" t="s">
        <v>41</v>
      </c>
      <c r="AC515" s="6">
        <v>100301703</v>
      </c>
      <c r="AD515" s="6" t="s">
        <v>675</v>
      </c>
      <c r="AE515" s="6">
        <v>47</v>
      </c>
      <c r="AF515" s="6">
        <v>1</v>
      </c>
      <c r="AG515" s="6" t="s">
        <v>34</v>
      </c>
      <c r="AH515" s="6" t="s">
        <v>35</v>
      </c>
      <c r="AI515" s="6">
        <v>100</v>
      </c>
      <c r="AJ515" s="6" t="s">
        <v>93</v>
      </c>
      <c r="AK515" s="21" t="str">
        <f>AJ514</f>
        <v>自動車</v>
      </c>
      <c r="AM515" s="6">
        <v>22.1</v>
      </c>
      <c r="AN515" s="6">
        <v>1</v>
      </c>
      <c r="AO515" s="6">
        <v>6402</v>
      </c>
      <c r="AP515" s="6">
        <v>22.1</v>
      </c>
      <c r="AQ515" s="6">
        <v>1</v>
      </c>
      <c r="AR515" s="6">
        <v>15</v>
      </c>
      <c r="AS515" s="6">
        <v>350</v>
      </c>
      <c r="AT515" s="6" t="s">
        <v>137</v>
      </c>
      <c r="AU515" s="6" t="s">
        <v>133</v>
      </c>
      <c r="AV515" s="6">
        <v>1</v>
      </c>
      <c r="AW515" s="6">
        <v>1488</v>
      </c>
      <c r="AX515" s="6">
        <v>18.2</v>
      </c>
      <c r="AY515" s="6">
        <v>970</v>
      </c>
      <c r="AZ515" s="6">
        <v>11.6</v>
      </c>
      <c r="BA515" s="6">
        <v>44.800000000000004</v>
      </c>
      <c r="BB515" s="6">
        <v>1</v>
      </c>
      <c r="BC515" s="6">
        <v>5031</v>
      </c>
      <c r="BD515" s="6">
        <v>25.2</v>
      </c>
      <c r="BE515" s="6">
        <v>1</v>
      </c>
      <c r="BF515" s="6">
        <v>5031</v>
      </c>
      <c r="BG515" s="6">
        <v>60.5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</row>
    <row r="516" spans="1:69" ht="17" customHeight="1">
      <c r="A516" s="6">
        <v>257123</v>
      </c>
      <c r="B516" s="6" t="s">
        <v>70</v>
      </c>
      <c r="C516" s="6">
        <v>400</v>
      </c>
      <c r="D516" s="6" t="s">
        <v>87</v>
      </c>
      <c r="E516" s="21">
        <f t="shared" ref="E516:E529" si="11">IF(D516="帰宅",0,IF(D517="帰宅",1,IF(D518="帰宅",2,IF(D519="帰宅",3,IF(D520="帰宅",4,5)))))</f>
        <v>1</v>
      </c>
      <c r="H516" s="21" t="str">
        <f>D517</f>
        <v>帰宅</v>
      </c>
      <c r="I516" s="7">
        <v>40135.365057870367</v>
      </c>
      <c r="J516" s="7">
        <v>40135.387499999997</v>
      </c>
      <c r="K516" s="13">
        <v>0.37940972222713754</v>
      </c>
      <c r="L516" s="23">
        <f>K516+K517</f>
        <v>0.37940972222713754</v>
      </c>
      <c r="M516" s="6">
        <v>1939</v>
      </c>
      <c r="N516" s="10">
        <v>3899.4704867119176</v>
      </c>
      <c r="O516" s="6">
        <v>35.435425100000003</v>
      </c>
      <c r="P516" s="6">
        <v>139.6481556</v>
      </c>
      <c r="Q516" s="6">
        <v>104</v>
      </c>
      <c r="R516" s="6" t="s">
        <v>844</v>
      </c>
      <c r="S516" s="6">
        <v>1003017</v>
      </c>
      <c r="T516" s="6" t="s">
        <v>41</v>
      </c>
      <c r="U516" s="6">
        <v>100301703</v>
      </c>
      <c r="V516" s="6" t="s">
        <v>675</v>
      </c>
      <c r="W516" s="6">
        <v>35.465696479999998</v>
      </c>
      <c r="X516" s="6">
        <v>139.62640819999999</v>
      </c>
      <c r="Y516" s="6">
        <v>102</v>
      </c>
      <c r="Z516" s="6" t="s">
        <v>839</v>
      </c>
      <c r="AA516" s="6">
        <v>1001011</v>
      </c>
      <c r="AB516" s="6" t="s">
        <v>374</v>
      </c>
      <c r="AC516" s="6">
        <v>100101101</v>
      </c>
      <c r="AD516" s="6" t="s">
        <v>576</v>
      </c>
      <c r="AE516" s="6">
        <v>47</v>
      </c>
      <c r="AF516" s="6">
        <v>1</v>
      </c>
      <c r="AG516" s="6" t="s">
        <v>34</v>
      </c>
      <c r="AH516" s="6" t="s">
        <v>35</v>
      </c>
      <c r="AI516" s="6">
        <v>200</v>
      </c>
      <c r="AJ516" s="6" t="s">
        <v>94</v>
      </c>
      <c r="AL516" s="6" t="str">
        <f>AJ517</f>
        <v>鉄道</v>
      </c>
      <c r="AM516" s="6">
        <v>25.3</v>
      </c>
      <c r="AN516" s="6">
        <v>1</v>
      </c>
      <c r="AO516" s="6">
        <v>5879</v>
      </c>
      <c r="AP516" s="6">
        <v>19.2</v>
      </c>
      <c r="AQ516" s="6">
        <v>1</v>
      </c>
      <c r="AR516" s="6">
        <v>7</v>
      </c>
      <c r="AS516" s="6">
        <v>150</v>
      </c>
      <c r="AT516" s="6" t="s">
        <v>133</v>
      </c>
      <c r="AU516" s="6" t="s">
        <v>127</v>
      </c>
      <c r="AV516" s="6">
        <v>0</v>
      </c>
      <c r="AW516" s="6">
        <v>938</v>
      </c>
      <c r="AX516" s="6">
        <v>11.3</v>
      </c>
      <c r="AY516" s="6">
        <v>580</v>
      </c>
      <c r="AZ516" s="6">
        <v>7</v>
      </c>
      <c r="BA516" s="6">
        <v>25.3</v>
      </c>
      <c r="BB516" s="6">
        <v>1</v>
      </c>
      <c r="BC516" s="6">
        <v>4773</v>
      </c>
      <c r="BD516" s="6">
        <v>23.9</v>
      </c>
      <c r="BE516" s="6">
        <v>1</v>
      </c>
      <c r="BF516" s="6">
        <v>4773</v>
      </c>
      <c r="BG516" s="6">
        <v>57.3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/>
    </row>
    <row r="517" spans="1:69" ht="17" customHeight="1">
      <c r="A517" s="6">
        <v>257169</v>
      </c>
      <c r="B517" s="6" t="s">
        <v>70</v>
      </c>
      <c r="C517" s="6">
        <v>200</v>
      </c>
      <c r="D517" s="6" t="s">
        <v>85</v>
      </c>
      <c r="E517" s="21">
        <f t="shared" si="11"/>
        <v>0</v>
      </c>
      <c r="G517" s="21" t="str">
        <f>D516</f>
        <v>業務</v>
      </c>
      <c r="I517" s="7">
        <v>40135.766909722224</v>
      </c>
      <c r="J517" s="7">
        <v>40135.779861111114</v>
      </c>
      <c r="K517" s="13"/>
      <c r="L517" s="23">
        <f>K516+K517</f>
        <v>0.37940972222713754</v>
      </c>
      <c r="M517" s="6">
        <v>1119</v>
      </c>
      <c r="N517" s="10">
        <v>3968.2740653709111</v>
      </c>
      <c r="O517" s="6">
        <v>35.465079600000003</v>
      </c>
      <c r="P517" s="6">
        <v>139.6237261</v>
      </c>
      <c r="Q517" s="6">
        <v>103</v>
      </c>
      <c r="R517" s="6" t="s">
        <v>843</v>
      </c>
      <c r="S517" s="6">
        <v>1002001</v>
      </c>
      <c r="T517" s="6" t="s">
        <v>387</v>
      </c>
      <c r="U517" s="6">
        <v>100200102</v>
      </c>
      <c r="V517" s="6" t="s">
        <v>587</v>
      </c>
      <c r="W517" s="6">
        <v>35.435537689999997</v>
      </c>
      <c r="X517" s="6">
        <v>139.64831659999999</v>
      </c>
      <c r="Y517" s="6">
        <v>104</v>
      </c>
      <c r="Z517" s="6" t="s">
        <v>844</v>
      </c>
      <c r="AA517" s="6">
        <v>1003017</v>
      </c>
      <c r="AB517" s="6" t="s">
        <v>41</v>
      </c>
      <c r="AC517" s="6">
        <v>100301703</v>
      </c>
      <c r="AD517" s="6" t="s">
        <v>675</v>
      </c>
      <c r="AE517" s="6">
        <v>47</v>
      </c>
      <c r="AF517" s="6">
        <v>1</v>
      </c>
      <c r="AG517" s="6" t="s">
        <v>34</v>
      </c>
      <c r="AH517" s="6" t="s">
        <v>35</v>
      </c>
      <c r="AI517" s="6">
        <v>200</v>
      </c>
      <c r="AJ517" s="6" t="s">
        <v>94</v>
      </c>
      <c r="AK517" s="21" t="str">
        <f>AJ516</f>
        <v>鉄道</v>
      </c>
      <c r="AM517" s="6">
        <v>23.5</v>
      </c>
      <c r="AN517" s="6">
        <v>1</v>
      </c>
      <c r="AO517" s="6">
        <v>6713</v>
      </c>
      <c r="AP517" s="6">
        <v>22.9</v>
      </c>
      <c r="AQ517" s="6">
        <v>1</v>
      </c>
      <c r="AR517" s="6">
        <v>8</v>
      </c>
      <c r="AS517" s="6">
        <v>150</v>
      </c>
      <c r="AT517" s="6" t="s">
        <v>127</v>
      </c>
      <c r="AU517" s="6" t="s">
        <v>133</v>
      </c>
      <c r="AV517" s="6">
        <v>0</v>
      </c>
      <c r="AW517" s="6">
        <v>327</v>
      </c>
      <c r="AX517" s="6">
        <v>3.9</v>
      </c>
      <c r="AY517" s="6">
        <v>962</v>
      </c>
      <c r="AZ517" s="6">
        <v>11.6</v>
      </c>
      <c r="BA517" s="6">
        <v>23.5</v>
      </c>
      <c r="BB517" s="6">
        <v>1</v>
      </c>
      <c r="BC517" s="6">
        <v>4532</v>
      </c>
      <c r="BD517" s="6">
        <v>22.7</v>
      </c>
      <c r="BE517" s="6">
        <v>1</v>
      </c>
      <c r="BF517" s="6">
        <v>4532</v>
      </c>
      <c r="BG517" s="6">
        <v>54.5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/>
    </row>
    <row r="518" spans="1:69" ht="17" customHeight="1">
      <c r="A518" s="6">
        <v>257194</v>
      </c>
      <c r="B518" s="6" t="s">
        <v>70</v>
      </c>
      <c r="C518" s="6">
        <v>999</v>
      </c>
      <c r="D518" s="6" t="s">
        <v>84</v>
      </c>
      <c r="E518" s="21">
        <f t="shared" si="11"/>
        <v>1</v>
      </c>
      <c r="H518" s="21" t="str">
        <f>D519</f>
        <v>帰宅</v>
      </c>
      <c r="I518" s="7">
        <v>40135.874826388892</v>
      </c>
      <c r="J518" s="7">
        <v>40135.889849537038</v>
      </c>
      <c r="K518" s="13">
        <v>0.44850694444176042</v>
      </c>
      <c r="L518" s="23">
        <f>K518+K519</f>
        <v>0.44850694444176042</v>
      </c>
      <c r="M518" s="6">
        <v>1298</v>
      </c>
      <c r="N518" s="10">
        <v>4524.92370036395</v>
      </c>
      <c r="O518" s="6">
        <v>35.435644979999999</v>
      </c>
      <c r="P518" s="6">
        <v>139.64852579999999</v>
      </c>
      <c r="Q518" s="6">
        <v>104</v>
      </c>
      <c r="R518" s="6" t="s">
        <v>844</v>
      </c>
      <c r="S518" s="6">
        <v>1003017</v>
      </c>
      <c r="T518" s="6" t="s">
        <v>41</v>
      </c>
      <c r="U518" s="6">
        <v>100301703</v>
      </c>
      <c r="V518" s="6" t="s">
        <v>675</v>
      </c>
      <c r="W518" s="6">
        <v>35.469354989999999</v>
      </c>
      <c r="X518" s="6">
        <v>139.62052879999999</v>
      </c>
      <c r="Y518" s="6">
        <v>102</v>
      </c>
      <c r="Z518" s="6" t="s">
        <v>839</v>
      </c>
      <c r="AA518" s="6">
        <v>1001021</v>
      </c>
      <c r="AB518" s="6" t="s">
        <v>377</v>
      </c>
      <c r="AC518" s="6">
        <v>100102102</v>
      </c>
      <c r="AD518" s="6" t="s">
        <v>579</v>
      </c>
      <c r="AE518" s="6">
        <v>47</v>
      </c>
      <c r="AF518" s="6">
        <v>1</v>
      </c>
      <c r="AG518" s="6" t="s">
        <v>34</v>
      </c>
      <c r="AH518" s="6" t="s">
        <v>35</v>
      </c>
      <c r="AI518" s="6">
        <v>100</v>
      </c>
      <c r="AJ518" s="6" t="s">
        <v>93</v>
      </c>
      <c r="AL518" s="6" t="str">
        <f>AJ519</f>
        <v>自動車</v>
      </c>
      <c r="AM518" s="6">
        <v>23.1</v>
      </c>
      <c r="AN518" s="6">
        <v>1</v>
      </c>
      <c r="AO518" s="6">
        <v>6887</v>
      </c>
      <c r="AP518" s="6">
        <v>23.1</v>
      </c>
      <c r="AQ518" s="6">
        <v>1</v>
      </c>
      <c r="AR518" s="6">
        <v>16</v>
      </c>
      <c r="AS518" s="6">
        <v>360</v>
      </c>
      <c r="AT518" s="6" t="s">
        <v>133</v>
      </c>
      <c r="AU518" s="6" t="s">
        <v>137</v>
      </c>
      <c r="AV518" s="6">
        <v>1</v>
      </c>
      <c r="AW518" s="6">
        <v>984</v>
      </c>
      <c r="AX518" s="6">
        <v>11.9</v>
      </c>
      <c r="AY518" s="6">
        <v>1244</v>
      </c>
      <c r="AZ518" s="6">
        <v>15.9</v>
      </c>
      <c r="BA518" s="6">
        <v>43.8</v>
      </c>
      <c r="BB518" s="6">
        <v>1</v>
      </c>
      <c r="BC518" s="6">
        <v>5267</v>
      </c>
      <c r="BD518" s="6">
        <v>26.3</v>
      </c>
      <c r="BE518" s="6">
        <v>1</v>
      </c>
      <c r="BF518" s="6">
        <v>5267</v>
      </c>
      <c r="BG518" s="6">
        <v>63.3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/>
    </row>
    <row r="519" spans="1:69" ht="17" customHeight="1">
      <c r="A519" s="6">
        <v>257228</v>
      </c>
      <c r="B519" s="6" t="s">
        <v>70</v>
      </c>
      <c r="C519" s="6">
        <v>200</v>
      </c>
      <c r="D519" s="6" t="s">
        <v>85</v>
      </c>
      <c r="E519" s="21">
        <f t="shared" si="11"/>
        <v>0</v>
      </c>
      <c r="G519" s="21" t="str">
        <f>D518</f>
        <v>その他</v>
      </c>
      <c r="I519" s="7">
        <v>40136.338356481479</v>
      </c>
      <c r="J519" s="7">
        <v>40136.342731481483</v>
      </c>
      <c r="K519" s="13"/>
      <c r="L519" s="23">
        <f>K518+K519</f>
        <v>0.44850694444176042</v>
      </c>
      <c r="M519" s="6">
        <v>378</v>
      </c>
      <c r="N519" s="10">
        <v>597.02242079892642</v>
      </c>
      <c r="O519" s="6">
        <v>35.436556969999998</v>
      </c>
      <c r="P519" s="6">
        <v>139.642008</v>
      </c>
      <c r="Q519" s="6">
        <v>104</v>
      </c>
      <c r="R519" s="6" t="s">
        <v>844</v>
      </c>
      <c r="S519" s="6">
        <v>1003017</v>
      </c>
      <c r="T519" s="6" t="s">
        <v>41</v>
      </c>
      <c r="U519" s="6">
        <v>100301703</v>
      </c>
      <c r="V519" s="6" t="s">
        <v>675</v>
      </c>
      <c r="W519" s="6">
        <v>35.435886459999999</v>
      </c>
      <c r="X519" s="6">
        <v>139.64854729999999</v>
      </c>
      <c r="Y519" s="6">
        <v>104</v>
      </c>
      <c r="Z519" s="6" t="s">
        <v>844</v>
      </c>
      <c r="AA519" s="6">
        <v>1003017</v>
      </c>
      <c r="AB519" s="6" t="s">
        <v>41</v>
      </c>
      <c r="AC519" s="6">
        <v>100301703</v>
      </c>
      <c r="AD519" s="6" t="s">
        <v>675</v>
      </c>
      <c r="AE519" s="6">
        <v>47</v>
      </c>
      <c r="AF519" s="6">
        <v>1</v>
      </c>
      <c r="AG519" s="6" t="s">
        <v>34</v>
      </c>
      <c r="AH519" s="6" t="s">
        <v>35</v>
      </c>
      <c r="AI519" s="6">
        <v>100</v>
      </c>
      <c r="AJ519" s="6" t="s">
        <v>93</v>
      </c>
      <c r="AK519" s="21" t="str">
        <f>AJ518</f>
        <v>自動車</v>
      </c>
      <c r="AM519" s="6">
        <v>5.6</v>
      </c>
      <c r="AN519" s="6">
        <v>1</v>
      </c>
      <c r="AO519" s="6">
        <v>1015</v>
      </c>
      <c r="AP519" s="6">
        <v>5.6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329</v>
      </c>
      <c r="AX519" s="6">
        <v>3.9</v>
      </c>
      <c r="AY519" s="6">
        <v>1004</v>
      </c>
      <c r="AZ519" s="6">
        <v>12.1</v>
      </c>
      <c r="BA519" s="6">
        <v>0</v>
      </c>
      <c r="BB519" s="6">
        <v>1</v>
      </c>
      <c r="BC519" s="6">
        <v>838</v>
      </c>
      <c r="BD519" s="6">
        <v>4.2</v>
      </c>
      <c r="BE519" s="6">
        <v>1</v>
      </c>
      <c r="BF519" s="6">
        <v>838</v>
      </c>
      <c r="BG519" s="6">
        <v>10</v>
      </c>
      <c r="BH519" s="6">
        <v>1</v>
      </c>
      <c r="BI519" s="6">
        <v>0.28999999999999998</v>
      </c>
      <c r="BJ519" s="6">
        <v>2</v>
      </c>
      <c r="BK519" s="6">
        <v>210</v>
      </c>
      <c r="BL519" s="6">
        <v>289</v>
      </c>
      <c r="BM519" s="6">
        <v>4.3</v>
      </c>
      <c r="BN519" s="6">
        <v>229</v>
      </c>
      <c r="BO519" s="6">
        <v>3.4</v>
      </c>
      <c r="BP519" s="6">
        <v>9.6999999999999993</v>
      </c>
      <c r="BQ519" s="6"/>
    </row>
    <row r="520" spans="1:69" ht="17" customHeight="1">
      <c r="A520" s="6">
        <v>257327</v>
      </c>
      <c r="B520" s="6" t="s">
        <v>70</v>
      </c>
      <c r="C520" s="6">
        <v>100</v>
      </c>
      <c r="D520" s="6" t="s">
        <v>86</v>
      </c>
      <c r="E520" s="21">
        <f t="shared" si="11"/>
        <v>1</v>
      </c>
      <c r="H520" s="21" t="str">
        <f>D521</f>
        <v>帰宅</v>
      </c>
      <c r="I520" s="7">
        <v>40137.31931712963</v>
      </c>
      <c r="J520" s="7">
        <v>40137.362430555557</v>
      </c>
      <c r="K520" s="13">
        <f>I521-J520</f>
        <v>0.42054398148320615</v>
      </c>
      <c r="L520" s="23">
        <f>K520+K521</f>
        <v>0.42054398148320615</v>
      </c>
      <c r="M520" s="6">
        <v>3725</v>
      </c>
      <c r="N520" s="10">
        <v>12288.732199307493</v>
      </c>
      <c r="O520" s="6">
        <v>35.435446589999998</v>
      </c>
      <c r="P520" s="6">
        <v>139.6475173</v>
      </c>
      <c r="Q520" s="6">
        <v>104</v>
      </c>
      <c r="R520" s="6" t="s">
        <v>844</v>
      </c>
      <c r="S520" s="6">
        <v>1003017</v>
      </c>
      <c r="T520" s="6" t="s">
        <v>41</v>
      </c>
      <c r="U520" s="6">
        <v>100301703</v>
      </c>
      <c r="V520" s="6" t="s">
        <v>675</v>
      </c>
      <c r="W520" s="6">
        <v>35.324928849999999</v>
      </c>
      <c r="X520" s="6">
        <v>139.6497382</v>
      </c>
      <c r="Y520" s="6">
        <v>201</v>
      </c>
      <c r="Z520" s="6" t="s">
        <v>859</v>
      </c>
      <c r="AA520" s="6">
        <v>2010104</v>
      </c>
      <c r="AB520" s="6" t="s">
        <v>459</v>
      </c>
      <c r="AC520" s="6">
        <v>201010401</v>
      </c>
      <c r="AD520" s="6" t="s">
        <v>748</v>
      </c>
      <c r="AE520" s="6">
        <v>47</v>
      </c>
      <c r="AF520" s="6">
        <v>1</v>
      </c>
      <c r="AG520" s="6" t="s">
        <v>34</v>
      </c>
      <c r="AH520" s="6" t="s">
        <v>35</v>
      </c>
      <c r="AI520" s="6">
        <v>100</v>
      </c>
      <c r="AJ520" s="6" t="s">
        <v>93</v>
      </c>
      <c r="AL520" s="6" t="str">
        <f>AJ521</f>
        <v>自動車</v>
      </c>
      <c r="AM520" s="6">
        <v>39.700000000000003</v>
      </c>
      <c r="AN520" s="6">
        <v>1</v>
      </c>
      <c r="AO520" s="6">
        <v>20393</v>
      </c>
      <c r="AP520" s="6">
        <v>39.700000000000003</v>
      </c>
      <c r="AQ520" s="6">
        <v>1</v>
      </c>
      <c r="AR520" s="6">
        <v>41</v>
      </c>
      <c r="AS520" s="6">
        <v>460</v>
      </c>
      <c r="AT520" s="6" t="s">
        <v>133</v>
      </c>
      <c r="AU520" s="6" t="s">
        <v>117</v>
      </c>
      <c r="AV520" s="6">
        <v>1</v>
      </c>
      <c r="AW520" s="6">
        <v>866</v>
      </c>
      <c r="AX520" s="6">
        <v>10.4</v>
      </c>
      <c r="AY520" s="6">
        <v>3692</v>
      </c>
      <c r="AZ520" s="6">
        <v>45</v>
      </c>
      <c r="BA520" s="6">
        <v>96.4</v>
      </c>
      <c r="BB520" s="6">
        <v>1</v>
      </c>
      <c r="BC520" s="6">
        <v>18200</v>
      </c>
      <c r="BD520" s="6">
        <v>91</v>
      </c>
      <c r="BE520" s="6">
        <v>1</v>
      </c>
      <c r="BF520" s="6">
        <v>18200</v>
      </c>
      <c r="BG520" s="6">
        <v>226.2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/>
    </row>
    <row r="521" spans="1:69" ht="17" customHeight="1">
      <c r="A521" s="6">
        <v>257401</v>
      </c>
      <c r="B521" s="6" t="s">
        <v>70</v>
      </c>
      <c r="C521" s="6">
        <v>200</v>
      </c>
      <c r="D521" s="6" t="s">
        <v>85</v>
      </c>
      <c r="E521" s="21">
        <f t="shared" si="11"/>
        <v>0</v>
      </c>
      <c r="G521" s="21" t="str">
        <f>D520</f>
        <v>出勤</v>
      </c>
      <c r="I521" s="7">
        <v>40137.78297453704</v>
      </c>
      <c r="J521" s="7">
        <v>40137.822592592594</v>
      </c>
      <c r="K521" s="13"/>
      <c r="L521" s="23">
        <f>K520+K521</f>
        <v>0.42054398148320615</v>
      </c>
      <c r="M521" s="6">
        <v>3423</v>
      </c>
      <c r="N521" s="10">
        <v>12376.220435457508</v>
      </c>
      <c r="O521" s="6">
        <v>35.324585489999997</v>
      </c>
      <c r="P521" s="6">
        <v>139.65006539999999</v>
      </c>
      <c r="Q521" s="6">
        <v>201</v>
      </c>
      <c r="R521" s="6" t="s">
        <v>859</v>
      </c>
      <c r="S521" s="6">
        <v>2010104</v>
      </c>
      <c r="T521" s="6" t="s">
        <v>459</v>
      </c>
      <c r="U521" s="6">
        <v>201010401</v>
      </c>
      <c r="V521" s="6" t="s">
        <v>748</v>
      </c>
      <c r="W521" s="6">
        <v>35.435897150000002</v>
      </c>
      <c r="X521" s="6">
        <v>139.64844529999999</v>
      </c>
      <c r="Y521" s="6">
        <v>104</v>
      </c>
      <c r="Z521" s="6" t="s">
        <v>844</v>
      </c>
      <c r="AA521" s="6">
        <v>1003017</v>
      </c>
      <c r="AB521" s="6" t="s">
        <v>41</v>
      </c>
      <c r="AC521" s="6">
        <v>100301703</v>
      </c>
      <c r="AD521" s="6" t="s">
        <v>675</v>
      </c>
      <c r="AE521" s="6">
        <v>47</v>
      </c>
      <c r="AF521" s="6">
        <v>1</v>
      </c>
      <c r="AG521" s="6" t="s">
        <v>34</v>
      </c>
      <c r="AH521" s="6" t="s">
        <v>35</v>
      </c>
      <c r="AI521" s="6">
        <v>100</v>
      </c>
      <c r="AJ521" s="6" t="s">
        <v>93</v>
      </c>
      <c r="AK521" s="21" t="str">
        <f>AJ520</f>
        <v>自動車</v>
      </c>
      <c r="AM521" s="6">
        <v>41.6</v>
      </c>
      <c r="AN521" s="6">
        <v>1</v>
      </c>
      <c r="AO521" s="6">
        <v>20567</v>
      </c>
      <c r="AP521" s="6">
        <v>41.6</v>
      </c>
      <c r="AQ521" s="6">
        <v>1</v>
      </c>
      <c r="AR521" s="6">
        <v>41</v>
      </c>
      <c r="AS521" s="6">
        <v>650</v>
      </c>
      <c r="AT521" s="6" t="s">
        <v>117</v>
      </c>
      <c r="AU521" s="6" t="s">
        <v>133</v>
      </c>
      <c r="AV521" s="6">
        <v>2</v>
      </c>
      <c r="AW521" s="6">
        <v>3732</v>
      </c>
      <c r="AX521" s="6">
        <v>45.5</v>
      </c>
      <c r="AY521" s="6">
        <v>972</v>
      </c>
      <c r="AZ521" s="6">
        <v>11.7</v>
      </c>
      <c r="BA521" s="6">
        <v>98.2</v>
      </c>
      <c r="BB521" s="6">
        <v>1</v>
      </c>
      <c r="BC521" s="6">
        <v>18338</v>
      </c>
      <c r="BD521" s="6">
        <v>91.7</v>
      </c>
      <c r="BE521" s="6">
        <v>1</v>
      </c>
      <c r="BF521" s="6">
        <v>18338</v>
      </c>
      <c r="BG521" s="6">
        <v>227.7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/>
    </row>
    <row r="522" spans="1:69" ht="17" customHeight="1">
      <c r="A522" s="6">
        <v>257533</v>
      </c>
      <c r="B522" s="6" t="s">
        <v>70</v>
      </c>
      <c r="C522" s="6">
        <v>999</v>
      </c>
      <c r="D522" s="6" t="s">
        <v>84</v>
      </c>
      <c r="E522" s="21">
        <f t="shared" si="11"/>
        <v>1</v>
      </c>
      <c r="H522" s="21" t="str">
        <f>D523</f>
        <v>帰宅</v>
      </c>
      <c r="I522" s="7">
        <v>40139.318414351852</v>
      </c>
      <c r="J522" s="7">
        <v>40139.324583333335</v>
      </c>
      <c r="K522" s="13">
        <f>I523-J522</f>
        <v>6.8981481454102322E-3</v>
      </c>
      <c r="L522" s="23">
        <f>K522+K523</f>
        <v>6.8981481454102322E-3</v>
      </c>
      <c r="M522" s="6">
        <v>533</v>
      </c>
      <c r="N522" s="10">
        <v>666.55049403721</v>
      </c>
      <c r="O522" s="6">
        <v>35.435516300000003</v>
      </c>
      <c r="P522" s="6">
        <v>139.64844529999999</v>
      </c>
      <c r="Q522" s="6">
        <v>104</v>
      </c>
      <c r="R522" s="6" t="s">
        <v>844</v>
      </c>
      <c r="S522" s="6">
        <v>1003017</v>
      </c>
      <c r="T522" s="6" t="s">
        <v>41</v>
      </c>
      <c r="U522" s="6">
        <v>100301703</v>
      </c>
      <c r="V522" s="6" t="s">
        <v>675</v>
      </c>
      <c r="W522" s="6">
        <v>35.439056809999997</v>
      </c>
      <c r="X522" s="6">
        <v>139.6425069</v>
      </c>
      <c r="Y522" s="6">
        <v>104</v>
      </c>
      <c r="Z522" s="6" t="s">
        <v>844</v>
      </c>
      <c r="AA522" s="6">
        <v>1003018</v>
      </c>
      <c r="AB522" s="6" t="s">
        <v>414</v>
      </c>
      <c r="AC522" s="6">
        <v>100301807</v>
      </c>
      <c r="AD522" s="6" t="s">
        <v>680</v>
      </c>
      <c r="AE522" s="6">
        <v>47</v>
      </c>
      <c r="AF522" s="6">
        <v>1</v>
      </c>
      <c r="AG522" s="6" t="s">
        <v>34</v>
      </c>
      <c r="AH522" s="6" t="s">
        <v>35</v>
      </c>
      <c r="AI522" s="6">
        <v>100</v>
      </c>
      <c r="AJ522" s="6" t="s">
        <v>93</v>
      </c>
      <c r="AL522" s="6" t="str">
        <f>AJ523</f>
        <v>自動車</v>
      </c>
      <c r="AM522" s="6">
        <v>8.6</v>
      </c>
      <c r="AN522" s="6">
        <v>1</v>
      </c>
      <c r="AO522" s="6">
        <v>1344</v>
      </c>
      <c r="AP522" s="6">
        <v>8.6</v>
      </c>
      <c r="AQ522" s="6">
        <v>1</v>
      </c>
      <c r="AR522" s="6">
        <v>2</v>
      </c>
      <c r="AS522" s="6">
        <v>130</v>
      </c>
      <c r="AT522" s="6" t="s">
        <v>133</v>
      </c>
      <c r="AU522" s="6" t="s">
        <v>120</v>
      </c>
      <c r="AV522" s="6">
        <v>0</v>
      </c>
      <c r="AW522" s="6">
        <v>973</v>
      </c>
      <c r="AX522" s="6">
        <v>11.7</v>
      </c>
      <c r="AY522" s="6">
        <v>1232</v>
      </c>
      <c r="AZ522" s="6">
        <v>14.7</v>
      </c>
      <c r="BA522" s="6">
        <v>28.4</v>
      </c>
      <c r="BB522" s="6">
        <v>1</v>
      </c>
      <c r="BC522" s="6">
        <v>983</v>
      </c>
      <c r="BD522" s="6">
        <v>4.9000000000000004</v>
      </c>
      <c r="BE522" s="6">
        <v>1</v>
      </c>
      <c r="BF522" s="6">
        <v>983</v>
      </c>
      <c r="BG522" s="6">
        <v>11.8</v>
      </c>
      <c r="BH522" s="6">
        <v>1</v>
      </c>
      <c r="BI522" s="6">
        <v>0.28999999999999998</v>
      </c>
      <c r="BJ522" s="6">
        <v>2</v>
      </c>
      <c r="BK522" s="6">
        <v>210</v>
      </c>
      <c r="BL522" s="6">
        <v>252</v>
      </c>
      <c r="BM522" s="6">
        <v>3.8</v>
      </c>
      <c r="BN522" s="6">
        <v>43</v>
      </c>
      <c r="BO522" s="6">
        <v>0.6</v>
      </c>
      <c r="BP522" s="6">
        <v>6.3999999999999995</v>
      </c>
      <c r="BQ522" s="6"/>
    </row>
    <row r="523" spans="1:69" ht="17" customHeight="1">
      <c r="A523" s="6">
        <v>257536</v>
      </c>
      <c r="B523" s="6" t="s">
        <v>70</v>
      </c>
      <c r="C523" s="6">
        <v>200</v>
      </c>
      <c r="D523" s="6" t="s">
        <v>85</v>
      </c>
      <c r="E523" s="21">
        <f t="shared" si="11"/>
        <v>0</v>
      </c>
      <c r="G523" s="21" t="str">
        <f>D522</f>
        <v>その他</v>
      </c>
      <c r="I523" s="7">
        <v>40139.33148148148</v>
      </c>
      <c r="J523" s="7">
        <v>40139.335231481484</v>
      </c>
      <c r="K523" s="13"/>
      <c r="L523" s="23">
        <f>K522+K523</f>
        <v>6.8981481454102322E-3</v>
      </c>
      <c r="M523" s="6">
        <v>324</v>
      </c>
      <c r="N523" s="10">
        <v>559.40132108844557</v>
      </c>
      <c r="O523" s="6">
        <v>35.438085819999998</v>
      </c>
      <c r="P523" s="6">
        <v>139.6428985</v>
      </c>
      <c r="Q523" s="6">
        <v>104</v>
      </c>
      <c r="R523" s="6" t="s">
        <v>844</v>
      </c>
      <c r="S523" s="6">
        <v>1003017</v>
      </c>
      <c r="T523" s="6" t="s">
        <v>41</v>
      </c>
      <c r="U523" s="6">
        <v>100301702</v>
      </c>
      <c r="V523" s="6" t="s">
        <v>133</v>
      </c>
      <c r="W523" s="6">
        <v>35.435864960000004</v>
      </c>
      <c r="X523" s="6">
        <v>139.64843999999999</v>
      </c>
      <c r="Y523" s="6">
        <v>104</v>
      </c>
      <c r="Z523" s="6" t="s">
        <v>844</v>
      </c>
      <c r="AA523" s="6">
        <v>1003017</v>
      </c>
      <c r="AB523" s="6" t="s">
        <v>41</v>
      </c>
      <c r="AC523" s="6">
        <v>100301703</v>
      </c>
      <c r="AD523" s="6" t="s">
        <v>675</v>
      </c>
      <c r="AE523" s="6">
        <v>47</v>
      </c>
      <c r="AF523" s="6">
        <v>1</v>
      </c>
      <c r="AG523" s="6" t="s">
        <v>34</v>
      </c>
      <c r="AH523" s="6" t="s">
        <v>35</v>
      </c>
      <c r="AI523" s="6">
        <v>100</v>
      </c>
      <c r="AJ523" s="6" t="s">
        <v>93</v>
      </c>
      <c r="AK523" s="21" t="str">
        <f>AJ522</f>
        <v>自動車</v>
      </c>
      <c r="AM523" s="6">
        <v>6.2</v>
      </c>
      <c r="AN523" s="6">
        <v>1</v>
      </c>
      <c r="AO523" s="6">
        <v>1224</v>
      </c>
      <c r="AP523" s="6">
        <v>6.2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1</v>
      </c>
      <c r="BC523" s="6">
        <v>790</v>
      </c>
      <c r="BD523" s="6">
        <v>4</v>
      </c>
      <c r="BE523" s="6">
        <v>1</v>
      </c>
      <c r="BF523" s="6">
        <v>790</v>
      </c>
      <c r="BG523" s="6">
        <v>9.4</v>
      </c>
      <c r="BH523" s="6">
        <v>1</v>
      </c>
      <c r="BI523" s="6">
        <v>0.28999999999999998</v>
      </c>
      <c r="BJ523" s="6">
        <v>2</v>
      </c>
      <c r="BK523" s="6">
        <v>210</v>
      </c>
      <c r="BL523" s="6">
        <v>116</v>
      </c>
      <c r="BM523" s="6">
        <v>1.7</v>
      </c>
      <c r="BN523" s="6">
        <v>224</v>
      </c>
      <c r="BO523" s="6">
        <v>3.4</v>
      </c>
      <c r="BP523" s="6">
        <v>7.1</v>
      </c>
      <c r="BQ523" s="6"/>
    </row>
    <row r="524" spans="1:69" ht="17" customHeight="1">
      <c r="A524" s="6">
        <v>257590</v>
      </c>
      <c r="B524" s="6" t="s">
        <v>70</v>
      </c>
      <c r="C524" s="6">
        <v>999</v>
      </c>
      <c r="D524" s="6" t="s">
        <v>84</v>
      </c>
      <c r="E524" s="21">
        <f t="shared" si="11"/>
        <v>1</v>
      </c>
      <c r="H524" s="21" t="str">
        <f>D525</f>
        <v>帰宅</v>
      </c>
      <c r="I524" s="7">
        <v>40139.791446759256</v>
      </c>
      <c r="J524" s="7">
        <v>40139.794907407406</v>
      </c>
      <c r="K524" s="13">
        <f>I525-J524</f>
        <v>4.1550925961928442E-3</v>
      </c>
      <c r="L524" s="23">
        <f>K524+K525</f>
        <v>4.1550925961928442E-3</v>
      </c>
      <c r="M524" s="6">
        <v>299</v>
      </c>
      <c r="N524" s="10">
        <v>575.43399963084687</v>
      </c>
      <c r="O524" s="6">
        <v>35.435768369999998</v>
      </c>
      <c r="P524" s="6">
        <v>139.64836489999999</v>
      </c>
      <c r="Q524" s="6">
        <v>104</v>
      </c>
      <c r="R524" s="6" t="s">
        <v>844</v>
      </c>
      <c r="S524" s="6">
        <v>1003017</v>
      </c>
      <c r="T524" s="6" t="s">
        <v>41</v>
      </c>
      <c r="U524" s="6">
        <v>100301703</v>
      </c>
      <c r="V524" s="6" t="s">
        <v>675</v>
      </c>
      <c r="W524" s="6">
        <v>35.438498879999997</v>
      </c>
      <c r="X524" s="6">
        <v>139.64296820000001</v>
      </c>
      <c r="Y524" s="6">
        <v>104</v>
      </c>
      <c r="Z524" s="6" t="s">
        <v>844</v>
      </c>
      <c r="AA524" s="6">
        <v>1003018</v>
      </c>
      <c r="AB524" s="6" t="s">
        <v>414</v>
      </c>
      <c r="AC524" s="6">
        <v>100301807</v>
      </c>
      <c r="AD524" s="6" t="s">
        <v>680</v>
      </c>
      <c r="AE524" s="6">
        <v>47</v>
      </c>
      <c r="AF524" s="6">
        <v>1</v>
      </c>
      <c r="AG524" s="6" t="s">
        <v>34</v>
      </c>
      <c r="AH524" s="6" t="s">
        <v>35</v>
      </c>
      <c r="AI524" s="6">
        <v>100</v>
      </c>
      <c r="AJ524" s="6" t="s">
        <v>93</v>
      </c>
      <c r="AL524" s="6" t="str">
        <f>AJ525</f>
        <v>自動車</v>
      </c>
      <c r="AM524" s="6">
        <v>12.4</v>
      </c>
      <c r="AN524" s="6">
        <v>1</v>
      </c>
      <c r="AO524" s="6">
        <v>4040</v>
      </c>
      <c r="AP524" s="6">
        <v>12.4</v>
      </c>
      <c r="AQ524" s="6">
        <v>1</v>
      </c>
      <c r="AR524" s="6">
        <v>2</v>
      </c>
      <c r="AS524" s="6">
        <v>130</v>
      </c>
      <c r="AT524" s="6" t="s">
        <v>133</v>
      </c>
      <c r="AU524" s="6" t="s">
        <v>120</v>
      </c>
      <c r="AV524" s="6">
        <v>0</v>
      </c>
      <c r="AW524" s="6">
        <v>968</v>
      </c>
      <c r="AX524" s="6">
        <v>11.7</v>
      </c>
      <c r="AY524" s="6">
        <v>1320</v>
      </c>
      <c r="AZ524" s="6">
        <v>15.9</v>
      </c>
      <c r="BA524" s="6">
        <v>29.6</v>
      </c>
      <c r="BB524" s="6">
        <v>1</v>
      </c>
      <c r="BC524" s="6">
        <v>933</v>
      </c>
      <c r="BD524" s="6">
        <v>4.7</v>
      </c>
      <c r="BE524" s="6">
        <v>1</v>
      </c>
      <c r="BF524" s="6">
        <v>933</v>
      </c>
      <c r="BG524" s="6">
        <v>11.2</v>
      </c>
      <c r="BH524" s="6">
        <v>1</v>
      </c>
      <c r="BI524" s="6">
        <v>0.28999999999999998</v>
      </c>
      <c r="BJ524" s="6">
        <v>2</v>
      </c>
      <c r="BK524" s="6">
        <v>210</v>
      </c>
      <c r="BL524" s="6">
        <v>226</v>
      </c>
      <c r="BM524" s="6">
        <v>3.4</v>
      </c>
      <c r="BN524" s="6">
        <v>70</v>
      </c>
      <c r="BO524" s="6">
        <v>1.1000000000000001</v>
      </c>
      <c r="BP524" s="6">
        <v>6.5</v>
      </c>
      <c r="BQ524" s="6"/>
    </row>
    <row r="525" spans="1:69" ht="17" customHeight="1">
      <c r="A525" s="6">
        <v>257592</v>
      </c>
      <c r="B525" s="6" t="s">
        <v>70</v>
      </c>
      <c r="C525" s="6">
        <v>200</v>
      </c>
      <c r="D525" s="6" t="s">
        <v>85</v>
      </c>
      <c r="E525" s="21">
        <f t="shared" si="11"/>
        <v>0</v>
      </c>
      <c r="G525" s="21" t="str">
        <f>D524</f>
        <v>その他</v>
      </c>
      <c r="I525" s="7">
        <v>40139.799062500002</v>
      </c>
      <c r="J525" s="7">
        <v>40139.80431712963</v>
      </c>
      <c r="K525" s="13"/>
      <c r="L525" s="23">
        <f>K524+K525</f>
        <v>4.1550925961928442E-3</v>
      </c>
      <c r="M525" s="6">
        <v>454</v>
      </c>
      <c r="N525" s="10">
        <v>618.39940711171619</v>
      </c>
      <c r="O525" s="6">
        <v>35.437924930000001</v>
      </c>
      <c r="P525" s="6">
        <v>139.64207769999999</v>
      </c>
      <c r="Q525" s="6">
        <v>104</v>
      </c>
      <c r="R525" s="6" t="s">
        <v>844</v>
      </c>
      <c r="S525" s="6">
        <v>1003017</v>
      </c>
      <c r="T525" s="6" t="s">
        <v>41</v>
      </c>
      <c r="U525" s="6">
        <v>100301702</v>
      </c>
      <c r="V525" s="6" t="s">
        <v>133</v>
      </c>
      <c r="W525" s="6">
        <v>35.435988350000002</v>
      </c>
      <c r="X525" s="6">
        <v>139.64847750000001</v>
      </c>
      <c r="Y525" s="6">
        <v>104</v>
      </c>
      <c r="Z525" s="6" t="s">
        <v>844</v>
      </c>
      <c r="AA525" s="6">
        <v>1003017</v>
      </c>
      <c r="AB525" s="6" t="s">
        <v>41</v>
      </c>
      <c r="AC525" s="6">
        <v>100301703</v>
      </c>
      <c r="AD525" s="6" t="s">
        <v>675</v>
      </c>
      <c r="AE525" s="6">
        <v>47</v>
      </c>
      <c r="AF525" s="6">
        <v>1</v>
      </c>
      <c r="AG525" s="6" t="s">
        <v>34</v>
      </c>
      <c r="AH525" s="6" t="s">
        <v>35</v>
      </c>
      <c r="AI525" s="6">
        <v>100</v>
      </c>
      <c r="AJ525" s="6" t="s">
        <v>93</v>
      </c>
      <c r="AK525" s="21" t="str">
        <f>AJ524</f>
        <v>自動車</v>
      </c>
      <c r="AM525" s="6">
        <v>6.5</v>
      </c>
      <c r="AN525" s="6">
        <v>1</v>
      </c>
      <c r="AO525" s="6">
        <v>1193</v>
      </c>
      <c r="AP525" s="6">
        <v>6.5</v>
      </c>
      <c r="AQ525" s="6">
        <v>1</v>
      </c>
      <c r="AR525" s="6">
        <v>1</v>
      </c>
      <c r="AS525" s="6">
        <v>130</v>
      </c>
      <c r="AT525" s="6" t="s">
        <v>120</v>
      </c>
      <c r="AU525" s="6" t="s">
        <v>133</v>
      </c>
      <c r="AV525" s="6">
        <v>0</v>
      </c>
      <c r="AW525" s="6">
        <v>1259</v>
      </c>
      <c r="AX525" s="6">
        <v>15.1</v>
      </c>
      <c r="AY525" s="6">
        <v>972</v>
      </c>
      <c r="AZ525" s="6">
        <v>11.7</v>
      </c>
      <c r="BA525" s="6">
        <v>27.8</v>
      </c>
      <c r="BB525" s="6">
        <v>1</v>
      </c>
      <c r="BC525" s="6">
        <v>872</v>
      </c>
      <c r="BD525" s="6">
        <v>4.4000000000000004</v>
      </c>
      <c r="BE525" s="6">
        <v>1</v>
      </c>
      <c r="BF525" s="6">
        <v>872</v>
      </c>
      <c r="BG525" s="6">
        <v>10.4</v>
      </c>
      <c r="BH525" s="6">
        <v>1</v>
      </c>
      <c r="BI525" s="6">
        <v>0.28999999999999998</v>
      </c>
      <c r="BJ525" s="6">
        <v>2</v>
      </c>
      <c r="BK525" s="6">
        <v>210</v>
      </c>
      <c r="BL525" s="6">
        <v>157</v>
      </c>
      <c r="BM525" s="6">
        <v>2.4</v>
      </c>
      <c r="BN525" s="6">
        <v>216</v>
      </c>
      <c r="BO525" s="6">
        <v>3.2</v>
      </c>
      <c r="BP525" s="6">
        <v>7.6000000000000005</v>
      </c>
      <c r="BQ525" s="6"/>
    </row>
    <row r="526" spans="1:69" ht="17" customHeight="1">
      <c r="A526" s="6">
        <v>257683</v>
      </c>
      <c r="B526" s="6" t="s">
        <v>70</v>
      </c>
      <c r="C526" s="6">
        <v>100</v>
      </c>
      <c r="D526" s="6" t="s">
        <v>86</v>
      </c>
      <c r="E526" s="21">
        <f t="shared" si="11"/>
        <v>1</v>
      </c>
      <c r="H526" s="21" t="str">
        <f>D527</f>
        <v>帰宅</v>
      </c>
      <c r="I526" s="7">
        <v>40141.313148148147</v>
      </c>
      <c r="J526" s="7">
        <v>40141.365428240744</v>
      </c>
      <c r="K526" s="13">
        <f>I527-J526</f>
        <v>0.39700231481401715</v>
      </c>
      <c r="L526" s="23">
        <f>K526+K527</f>
        <v>0.39700231481401715</v>
      </c>
      <c r="M526" s="6">
        <v>4517</v>
      </c>
      <c r="N526" s="10">
        <v>12649.190487414751</v>
      </c>
      <c r="O526" s="6">
        <v>35.438187710000001</v>
      </c>
      <c r="P526" s="6">
        <v>139.6426195</v>
      </c>
      <c r="Q526" s="6">
        <v>104</v>
      </c>
      <c r="R526" s="6" t="s">
        <v>844</v>
      </c>
      <c r="S526" s="6">
        <v>1003017</v>
      </c>
      <c r="T526" s="6" t="s">
        <v>41</v>
      </c>
      <c r="U526" s="6">
        <v>100301702</v>
      </c>
      <c r="V526" s="6" t="s">
        <v>133</v>
      </c>
      <c r="W526" s="6">
        <v>35.32457479</v>
      </c>
      <c r="X526" s="6">
        <v>139.65006</v>
      </c>
      <c r="Y526" s="6">
        <v>201</v>
      </c>
      <c r="Z526" s="6" t="s">
        <v>859</v>
      </c>
      <c r="AA526" s="6">
        <v>2010104</v>
      </c>
      <c r="AB526" s="6" t="s">
        <v>459</v>
      </c>
      <c r="AC526" s="6">
        <v>201010401</v>
      </c>
      <c r="AD526" s="6" t="s">
        <v>748</v>
      </c>
      <c r="AE526" s="6">
        <v>47</v>
      </c>
      <c r="AF526" s="6">
        <v>1</v>
      </c>
      <c r="AG526" s="6" t="s">
        <v>34</v>
      </c>
      <c r="AH526" s="6" t="s">
        <v>35</v>
      </c>
      <c r="AI526" s="6">
        <v>100</v>
      </c>
      <c r="AJ526" s="6" t="s">
        <v>93</v>
      </c>
      <c r="AL526" s="6" t="str">
        <f>AJ527</f>
        <v>自動車</v>
      </c>
      <c r="AM526" s="6">
        <v>37.299999999999997</v>
      </c>
      <c r="AN526" s="6">
        <v>1</v>
      </c>
      <c r="AO526" s="6">
        <v>20351</v>
      </c>
      <c r="AP526" s="6">
        <v>37.299999999999997</v>
      </c>
      <c r="AQ526" s="6">
        <v>1</v>
      </c>
      <c r="AR526" s="6">
        <v>34</v>
      </c>
      <c r="AS526" s="6">
        <v>690</v>
      </c>
      <c r="AT526" s="6" t="s">
        <v>120</v>
      </c>
      <c r="AU526" s="6" t="s">
        <v>117</v>
      </c>
      <c r="AV526" s="6">
        <v>2</v>
      </c>
      <c r="AW526" s="6">
        <v>1313</v>
      </c>
      <c r="AX526" s="6">
        <v>15.7</v>
      </c>
      <c r="AY526" s="6">
        <v>3732</v>
      </c>
      <c r="AZ526" s="6">
        <v>45.5</v>
      </c>
      <c r="BA526" s="6">
        <v>95.2</v>
      </c>
      <c r="BB526" s="6">
        <v>1</v>
      </c>
      <c r="BC526" s="6">
        <v>18394</v>
      </c>
      <c r="BD526" s="6">
        <v>92</v>
      </c>
      <c r="BE526" s="6">
        <v>1</v>
      </c>
      <c r="BF526" s="6">
        <v>18394</v>
      </c>
      <c r="BG526" s="6">
        <v>228.3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/>
    </row>
    <row r="527" spans="1:69" ht="17" customHeight="1">
      <c r="A527" s="6">
        <v>257738</v>
      </c>
      <c r="B527" s="6" t="s">
        <v>70</v>
      </c>
      <c r="C527" s="6">
        <v>200</v>
      </c>
      <c r="D527" s="6" t="s">
        <v>85</v>
      </c>
      <c r="E527" s="21">
        <f t="shared" si="11"/>
        <v>0</v>
      </c>
      <c r="G527" s="21" t="str">
        <f>D526</f>
        <v>出勤</v>
      </c>
      <c r="I527" s="7">
        <v>40141.762430555558</v>
      </c>
      <c r="J527" s="7">
        <v>40141.797395833331</v>
      </c>
      <c r="K527" s="13"/>
      <c r="L527" s="23">
        <f>K526+K527</f>
        <v>0.39700231481401715</v>
      </c>
      <c r="M527" s="6">
        <v>3021</v>
      </c>
      <c r="N527" s="10">
        <v>12378.515042345334</v>
      </c>
      <c r="O527" s="6">
        <v>35.324816169999998</v>
      </c>
      <c r="P527" s="6">
        <v>139.65020480000001</v>
      </c>
      <c r="Q527" s="6">
        <v>201</v>
      </c>
      <c r="R527" s="6" t="s">
        <v>859</v>
      </c>
      <c r="S527" s="6">
        <v>2010104</v>
      </c>
      <c r="T527" s="6" t="s">
        <v>459</v>
      </c>
      <c r="U527" s="6">
        <v>201010401</v>
      </c>
      <c r="V527" s="6" t="s">
        <v>748</v>
      </c>
      <c r="W527" s="6">
        <v>35.436149229999998</v>
      </c>
      <c r="X527" s="6">
        <v>139.64866520000001</v>
      </c>
      <c r="Y527" s="6">
        <v>104</v>
      </c>
      <c r="Z527" s="6" t="s">
        <v>844</v>
      </c>
      <c r="AA527" s="6">
        <v>1003017</v>
      </c>
      <c r="AB527" s="6" t="s">
        <v>41</v>
      </c>
      <c r="AC527" s="6">
        <v>100301703</v>
      </c>
      <c r="AD527" s="6" t="s">
        <v>675</v>
      </c>
      <c r="AE527" s="6">
        <v>47</v>
      </c>
      <c r="AF527" s="6">
        <v>1</v>
      </c>
      <c r="AG527" s="6" t="s">
        <v>34</v>
      </c>
      <c r="AH527" s="6" t="s">
        <v>35</v>
      </c>
      <c r="AI527" s="6">
        <v>100</v>
      </c>
      <c r="AJ527" s="6" t="s">
        <v>93</v>
      </c>
      <c r="AK527" s="21" t="str">
        <f>AJ526</f>
        <v>自動車</v>
      </c>
      <c r="AM527" s="6">
        <v>45.7</v>
      </c>
      <c r="AN527" s="6">
        <v>1</v>
      </c>
      <c r="AO527" s="6">
        <v>21078</v>
      </c>
      <c r="AP527" s="6">
        <v>45.7</v>
      </c>
      <c r="AQ527" s="6">
        <v>1</v>
      </c>
      <c r="AR527" s="6">
        <v>41</v>
      </c>
      <c r="AS527" s="6">
        <v>650</v>
      </c>
      <c r="AT527" s="6" t="s">
        <v>117</v>
      </c>
      <c r="AU527" s="6" t="s">
        <v>133</v>
      </c>
      <c r="AV527" s="6">
        <v>2</v>
      </c>
      <c r="AW527" s="6">
        <v>4216</v>
      </c>
      <c r="AX527" s="6">
        <v>51.3</v>
      </c>
      <c r="AY527" s="6">
        <v>1022</v>
      </c>
      <c r="AZ527" s="6">
        <v>12.3</v>
      </c>
      <c r="BA527" s="6">
        <v>104.6</v>
      </c>
      <c r="BB527" s="6">
        <v>1</v>
      </c>
      <c r="BC527" s="6">
        <v>18872</v>
      </c>
      <c r="BD527" s="6">
        <v>94.4</v>
      </c>
      <c r="BE527" s="6">
        <v>1</v>
      </c>
      <c r="BF527" s="6">
        <v>18872</v>
      </c>
      <c r="BG527" s="6">
        <v>234.1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/>
    </row>
    <row r="528" spans="1:69" ht="17" customHeight="1">
      <c r="A528" s="6">
        <v>257878</v>
      </c>
      <c r="B528" s="6" t="s">
        <v>70</v>
      </c>
      <c r="C528" s="6">
        <v>100</v>
      </c>
      <c r="D528" s="6" t="s">
        <v>86</v>
      </c>
      <c r="E528" s="21">
        <f t="shared" si="11"/>
        <v>1</v>
      </c>
      <c r="H528" s="21" t="str">
        <f>D529</f>
        <v>帰宅</v>
      </c>
      <c r="I528" s="7">
        <v>40143.318518518521</v>
      </c>
      <c r="J528" s="7">
        <v>40143.35837962963</v>
      </c>
      <c r="K528" s="13">
        <f>I529-J528</f>
        <v>0.37447916666860692</v>
      </c>
      <c r="L528" s="23">
        <f>K528+K529</f>
        <v>0.37447916666860692</v>
      </c>
      <c r="M528" s="6">
        <v>3444</v>
      </c>
      <c r="N528" s="10">
        <v>12325.410157489001</v>
      </c>
      <c r="O528" s="6">
        <v>35.435489490000002</v>
      </c>
      <c r="P528" s="6">
        <v>139.64812879999999</v>
      </c>
      <c r="Q528" s="6">
        <v>104</v>
      </c>
      <c r="R528" s="6" t="s">
        <v>844</v>
      </c>
      <c r="S528" s="6">
        <v>1003017</v>
      </c>
      <c r="T528" s="6" t="s">
        <v>41</v>
      </c>
      <c r="U528" s="6">
        <v>100301703</v>
      </c>
      <c r="V528" s="6" t="s">
        <v>675</v>
      </c>
      <c r="W528" s="6">
        <v>35.324639079999997</v>
      </c>
      <c r="X528" s="6">
        <v>139.65013500000001</v>
      </c>
      <c r="Y528" s="6">
        <v>201</v>
      </c>
      <c r="Z528" s="6" t="s">
        <v>859</v>
      </c>
      <c r="AA528" s="6">
        <v>2010104</v>
      </c>
      <c r="AB528" s="6" t="s">
        <v>459</v>
      </c>
      <c r="AC528" s="6">
        <v>201010401</v>
      </c>
      <c r="AD528" s="6" t="s">
        <v>748</v>
      </c>
      <c r="AE528" s="6">
        <v>47</v>
      </c>
      <c r="AF528" s="6">
        <v>1</v>
      </c>
      <c r="AG528" s="6" t="s">
        <v>34</v>
      </c>
      <c r="AH528" s="6" t="s">
        <v>35</v>
      </c>
      <c r="AI528" s="6">
        <v>100</v>
      </c>
      <c r="AJ528" s="6" t="s">
        <v>93</v>
      </c>
      <c r="AL528" s="6" t="str">
        <f>AJ529</f>
        <v>自動車</v>
      </c>
      <c r="AM528" s="6">
        <v>40.799999999999997</v>
      </c>
      <c r="AN528" s="6">
        <v>1</v>
      </c>
      <c r="AO528" s="6">
        <v>20513</v>
      </c>
      <c r="AP528" s="6">
        <v>40.799999999999997</v>
      </c>
      <c r="AQ528" s="6">
        <v>1</v>
      </c>
      <c r="AR528" s="6">
        <v>41</v>
      </c>
      <c r="AS528" s="6">
        <v>460</v>
      </c>
      <c r="AT528" s="6" t="s">
        <v>133</v>
      </c>
      <c r="AU528" s="6" t="s">
        <v>117</v>
      </c>
      <c r="AV528" s="6">
        <v>1</v>
      </c>
      <c r="AW528" s="6">
        <v>942</v>
      </c>
      <c r="AX528" s="6">
        <v>11.4</v>
      </c>
      <c r="AY528" s="6">
        <v>4024</v>
      </c>
      <c r="AZ528" s="6">
        <v>48.9</v>
      </c>
      <c r="BA528" s="6">
        <v>101.3</v>
      </c>
      <c r="BB528" s="6">
        <v>1</v>
      </c>
      <c r="BC528" s="6">
        <v>18609</v>
      </c>
      <c r="BD528" s="6">
        <v>93</v>
      </c>
      <c r="BE528" s="6">
        <v>1</v>
      </c>
      <c r="BF528" s="6">
        <v>18609</v>
      </c>
      <c r="BG528" s="6">
        <v>231.1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/>
    </row>
    <row r="529" spans="1:69" ht="17" customHeight="1">
      <c r="A529" s="6">
        <v>257926</v>
      </c>
      <c r="B529" s="6" t="s">
        <v>70</v>
      </c>
      <c r="C529" s="6">
        <v>200</v>
      </c>
      <c r="D529" s="6" t="s">
        <v>85</v>
      </c>
      <c r="E529" s="21">
        <f t="shared" si="11"/>
        <v>0</v>
      </c>
      <c r="G529" s="21" t="str">
        <f>D528</f>
        <v>出勤</v>
      </c>
      <c r="I529" s="7">
        <v>40143.732858796298</v>
      </c>
      <c r="J529" s="7">
        <v>40143.778032407405</v>
      </c>
      <c r="K529" s="13"/>
      <c r="L529" s="23">
        <f>K528+K529</f>
        <v>0.37447916666860692</v>
      </c>
      <c r="M529" s="6">
        <v>3903</v>
      </c>
      <c r="N529" s="10">
        <v>12412.603037126089</v>
      </c>
      <c r="O529" s="6">
        <v>35.324569390000001</v>
      </c>
      <c r="P529" s="6">
        <v>139.65009760000001</v>
      </c>
      <c r="Q529" s="6">
        <v>201</v>
      </c>
      <c r="R529" s="6" t="s">
        <v>859</v>
      </c>
      <c r="S529" s="6">
        <v>2010104</v>
      </c>
      <c r="T529" s="6" t="s">
        <v>459</v>
      </c>
      <c r="U529" s="6">
        <v>201010401</v>
      </c>
      <c r="V529" s="6" t="s">
        <v>748</v>
      </c>
      <c r="W529" s="6">
        <v>35.436208319999999</v>
      </c>
      <c r="X529" s="6">
        <v>139.64847739999999</v>
      </c>
      <c r="Y529" s="6">
        <v>104</v>
      </c>
      <c r="Z529" s="6" t="s">
        <v>844</v>
      </c>
      <c r="AA529" s="6">
        <v>1003017</v>
      </c>
      <c r="AB529" s="6" t="s">
        <v>41</v>
      </c>
      <c r="AC529" s="6">
        <v>100301703</v>
      </c>
      <c r="AD529" s="6" t="s">
        <v>675</v>
      </c>
      <c r="AE529" s="6">
        <v>47</v>
      </c>
      <c r="AF529" s="6">
        <v>1</v>
      </c>
      <c r="AG529" s="6" t="s">
        <v>34</v>
      </c>
      <c r="AH529" s="6" t="s">
        <v>35</v>
      </c>
      <c r="AI529" s="6">
        <v>100</v>
      </c>
      <c r="AJ529" s="6" t="s">
        <v>93</v>
      </c>
      <c r="AK529" s="21" t="str">
        <f>AJ528</f>
        <v>自動車</v>
      </c>
      <c r="AM529" s="6">
        <v>41.9</v>
      </c>
      <c r="AN529" s="6">
        <v>1</v>
      </c>
      <c r="AO529" s="6">
        <v>20593</v>
      </c>
      <c r="AP529" s="6">
        <v>41.9</v>
      </c>
      <c r="AQ529" s="6">
        <v>1</v>
      </c>
      <c r="AR529" s="6">
        <v>41</v>
      </c>
      <c r="AS529" s="6">
        <v>650</v>
      </c>
      <c r="AT529" s="6" t="s">
        <v>117</v>
      </c>
      <c r="AU529" s="6" t="s">
        <v>133</v>
      </c>
      <c r="AV529" s="6">
        <v>2</v>
      </c>
      <c r="AW529" s="6">
        <v>3735</v>
      </c>
      <c r="AX529" s="6">
        <v>45.5</v>
      </c>
      <c r="AY529" s="6">
        <v>1022</v>
      </c>
      <c r="AZ529" s="6">
        <v>12.3</v>
      </c>
      <c r="BA529" s="6">
        <v>98.8</v>
      </c>
      <c r="BB529" s="6">
        <v>1</v>
      </c>
      <c r="BC529" s="6">
        <v>18391</v>
      </c>
      <c r="BD529" s="6">
        <v>92</v>
      </c>
      <c r="BE529" s="6">
        <v>1</v>
      </c>
      <c r="BF529" s="6">
        <v>18391</v>
      </c>
      <c r="BG529" s="6">
        <v>228.4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/>
    </row>
    <row r="530" spans="1:69" ht="17" customHeight="1">
      <c r="A530" s="6">
        <v>257966</v>
      </c>
      <c r="B530" s="6" t="s">
        <v>70</v>
      </c>
      <c r="C530" s="6">
        <v>100</v>
      </c>
      <c r="D530" s="6" t="s">
        <v>86</v>
      </c>
      <c r="E530" s="21">
        <f>IF(D530="帰宅",0,IF(D531="帰宅",1,IF(D532="帰宅",2,IF(D533="帰宅",3,IF(#REF!="帰宅",4,5)))))</f>
        <v>1</v>
      </c>
      <c r="H530" s="21" t="str">
        <f>D531</f>
        <v>帰宅</v>
      </c>
      <c r="I530" s="7">
        <v>40144.316921296297</v>
      </c>
      <c r="J530" s="7">
        <v>40144.355405092596</v>
      </c>
      <c r="K530" s="13">
        <f>I531-J530</f>
        <v>0.30697916666395031</v>
      </c>
      <c r="L530" s="23">
        <f>K530+K531</f>
        <v>0.30697916666395031</v>
      </c>
      <c r="M530" s="6">
        <v>3325</v>
      </c>
      <c r="N530" s="10">
        <v>12216.108545067629</v>
      </c>
      <c r="O530" s="6">
        <v>35.435607490000002</v>
      </c>
      <c r="P530" s="6">
        <v>139.64852579999999</v>
      </c>
      <c r="Q530" s="6">
        <v>104</v>
      </c>
      <c r="R530" s="6" t="s">
        <v>844</v>
      </c>
      <c r="S530" s="6">
        <v>1003017</v>
      </c>
      <c r="T530" s="6" t="s">
        <v>41</v>
      </c>
      <c r="U530" s="6">
        <v>100301703</v>
      </c>
      <c r="V530" s="6" t="s">
        <v>675</v>
      </c>
      <c r="W530" s="6">
        <v>35.325728140000002</v>
      </c>
      <c r="X530" s="6">
        <v>139.64853650000001</v>
      </c>
      <c r="Y530" s="6">
        <v>201</v>
      </c>
      <c r="Z530" s="6" t="s">
        <v>859</v>
      </c>
      <c r="AA530" s="6">
        <v>2010104</v>
      </c>
      <c r="AB530" s="6" t="s">
        <v>459</v>
      </c>
      <c r="AC530" s="6">
        <v>201010401</v>
      </c>
      <c r="AD530" s="6" t="s">
        <v>748</v>
      </c>
      <c r="AE530" s="6">
        <v>47</v>
      </c>
      <c r="AF530" s="6">
        <v>1</v>
      </c>
      <c r="AG530" s="6" t="s">
        <v>34</v>
      </c>
      <c r="AH530" s="6" t="s">
        <v>35</v>
      </c>
      <c r="AI530" s="6">
        <v>100</v>
      </c>
      <c r="AJ530" s="6" t="s">
        <v>93</v>
      </c>
      <c r="AL530" s="6" t="str">
        <f>AJ531</f>
        <v>自動車</v>
      </c>
      <c r="AM530" s="6">
        <v>40.700000000000003</v>
      </c>
      <c r="AN530" s="6">
        <v>1</v>
      </c>
      <c r="AO530" s="6">
        <v>20386</v>
      </c>
      <c r="AP530" s="6">
        <v>40.700000000000003</v>
      </c>
      <c r="AQ530" s="6">
        <v>1</v>
      </c>
      <c r="AR530" s="6">
        <v>41</v>
      </c>
      <c r="AS530" s="6">
        <v>460</v>
      </c>
      <c r="AT530" s="6" t="s">
        <v>133</v>
      </c>
      <c r="AU530" s="6" t="s">
        <v>117</v>
      </c>
      <c r="AV530" s="6">
        <v>1</v>
      </c>
      <c r="AW530" s="6">
        <v>983</v>
      </c>
      <c r="AX530" s="6">
        <v>11.8</v>
      </c>
      <c r="AY530" s="6">
        <v>3571</v>
      </c>
      <c r="AZ530" s="6">
        <v>43.5</v>
      </c>
      <c r="BA530" s="6">
        <v>96.3</v>
      </c>
      <c r="BB530" s="6">
        <v>1</v>
      </c>
      <c r="BC530" s="6">
        <v>18197</v>
      </c>
      <c r="BD530" s="6">
        <v>91</v>
      </c>
      <c r="BE530" s="6">
        <v>1</v>
      </c>
      <c r="BF530" s="6">
        <v>18197</v>
      </c>
      <c r="BG530" s="6">
        <v>226.2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/>
    </row>
    <row r="531" spans="1:69" ht="17" customHeight="1">
      <c r="A531" s="6">
        <v>258007</v>
      </c>
      <c r="B531" s="6" t="s">
        <v>70</v>
      </c>
      <c r="C531" s="6">
        <v>200</v>
      </c>
      <c r="D531" s="6" t="s">
        <v>85</v>
      </c>
      <c r="E531" s="21">
        <f>IF(D531="帰宅",0,IF(D532="帰宅",1,IF(D533="帰宅",2,IF(#REF!="帰宅",3,IF(#REF!="帰宅",4,5)))))</f>
        <v>0</v>
      </c>
      <c r="G531" s="21" t="str">
        <f>D530</f>
        <v>出勤</v>
      </c>
      <c r="I531" s="7">
        <v>40144.66238425926</v>
      </c>
      <c r="J531" s="7">
        <v>40144.707430555558</v>
      </c>
      <c r="K531" s="13"/>
      <c r="L531" s="23">
        <f>K530+K531</f>
        <v>0.30697916666395031</v>
      </c>
      <c r="M531" s="6">
        <v>3892</v>
      </c>
      <c r="N531" s="10">
        <v>12353.282259706817</v>
      </c>
      <c r="O531" s="6">
        <v>35.32457479</v>
      </c>
      <c r="P531" s="6">
        <v>139.65031740000001</v>
      </c>
      <c r="Q531" s="6">
        <v>201</v>
      </c>
      <c r="R531" s="6" t="s">
        <v>859</v>
      </c>
      <c r="S531" s="6">
        <v>2010104</v>
      </c>
      <c r="T531" s="6" t="s">
        <v>459</v>
      </c>
      <c r="U531" s="6">
        <v>201010401</v>
      </c>
      <c r="V531" s="6" t="s">
        <v>748</v>
      </c>
      <c r="W531" s="6">
        <v>35.435677179999999</v>
      </c>
      <c r="X531" s="6">
        <v>139.64841849999999</v>
      </c>
      <c r="Y531" s="6">
        <v>104</v>
      </c>
      <c r="Z531" s="6" t="s">
        <v>844</v>
      </c>
      <c r="AA531" s="6">
        <v>1003017</v>
      </c>
      <c r="AB531" s="6" t="s">
        <v>41</v>
      </c>
      <c r="AC531" s="6">
        <v>100301703</v>
      </c>
      <c r="AD531" s="6" t="s">
        <v>675</v>
      </c>
      <c r="AE531" s="6">
        <v>47</v>
      </c>
      <c r="AF531" s="6">
        <v>1</v>
      </c>
      <c r="AG531" s="6" t="s">
        <v>34</v>
      </c>
      <c r="AH531" s="6" t="s">
        <v>35</v>
      </c>
      <c r="AI531" s="6">
        <v>100</v>
      </c>
      <c r="AJ531" s="6" t="s">
        <v>93</v>
      </c>
      <c r="AK531" s="21" t="str">
        <f>AJ530</f>
        <v>自動車</v>
      </c>
      <c r="AM531" s="6">
        <v>43.5</v>
      </c>
      <c r="AN531" s="6">
        <v>1</v>
      </c>
      <c r="AO531" s="6">
        <v>20836</v>
      </c>
      <c r="AP531" s="6">
        <v>43.5</v>
      </c>
      <c r="AQ531" s="6">
        <v>1</v>
      </c>
      <c r="AR531" s="6">
        <v>41</v>
      </c>
      <c r="AS531" s="6">
        <v>650</v>
      </c>
      <c r="AT531" s="6" t="s">
        <v>117</v>
      </c>
      <c r="AU531" s="6" t="s">
        <v>133</v>
      </c>
      <c r="AV531" s="6">
        <v>2</v>
      </c>
      <c r="AW531" s="6">
        <v>4024</v>
      </c>
      <c r="AX531" s="6">
        <v>49.1</v>
      </c>
      <c r="AY531" s="6">
        <v>974</v>
      </c>
      <c r="AZ531" s="6">
        <v>11.7</v>
      </c>
      <c r="BA531" s="6">
        <v>101.8</v>
      </c>
      <c r="BB531" s="6">
        <v>1</v>
      </c>
      <c r="BC531" s="6">
        <v>18632</v>
      </c>
      <c r="BD531" s="6">
        <v>93.2</v>
      </c>
      <c r="BE531" s="6">
        <v>1</v>
      </c>
      <c r="BF531" s="6">
        <v>18632</v>
      </c>
      <c r="BG531" s="6">
        <v>231.4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/>
    </row>
    <row r="532" spans="1:69" ht="17" customHeight="1">
      <c r="A532" s="6">
        <v>255287</v>
      </c>
      <c r="B532" s="6" t="s">
        <v>71</v>
      </c>
      <c r="C532" s="6">
        <v>100</v>
      </c>
      <c r="D532" s="6" t="s">
        <v>86</v>
      </c>
      <c r="E532" s="21">
        <f>IF(D532="帰宅",0,IF(D533="帰宅",1,IF(#REF!="帰宅",2,IF(#REF!="帰宅",3,IF(#REF!="帰宅",4,5)))))</f>
        <v>1</v>
      </c>
      <c r="H532" s="21" t="str">
        <f>D533</f>
        <v>帰宅</v>
      </c>
      <c r="I532" s="7">
        <v>40115.291990740741</v>
      </c>
      <c r="J532" s="7">
        <v>40115.343159722222</v>
      </c>
      <c r="K532" s="13">
        <f>I533-J532</f>
        <v>0.52109953703620704</v>
      </c>
      <c r="L532" s="23">
        <f>K532+K533</f>
        <v>0.52109953703620704</v>
      </c>
      <c r="M532" s="6">
        <v>4421</v>
      </c>
      <c r="N532" s="10">
        <v>29639.669888955439</v>
      </c>
      <c r="O532" s="6">
        <v>35.488355830000003</v>
      </c>
      <c r="P532" s="6">
        <v>139.63614469999999</v>
      </c>
      <c r="Q532" s="6">
        <v>102</v>
      </c>
      <c r="R532" s="6" t="s">
        <v>839</v>
      </c>
      <c r="S532" s="6">
        <v>1001014</v>
      </c>
      <c r="T532" s="6" t="s">
        <v>366</v>
      </c>
      <c r="U532" s="6">
        <v>100101403</v>
      </c>
      <c r="V532" s="6" t="s">
        <v>553</v>
      </c>
      <c r="W532" s="6">
        <v>35.424208040000003</v>
      </c>
      <c r="X532" s="6">
        <v>139.31846920000001</v>
      </c>
      <c r="Y532" s="6">
        <v>212</v>
      </c>
      <c r="Z532" s="6" t="s">
        <v>835</v>
      </c>
      <c r="AA532" s="6">
        <v>2120802</v>
      </c>
      <c r="AB532" s="6" t="s">
        <v>424</v>
      </c>
      <c r="AC532" s="6">
        <v>212080201</v>
      </c>
      <c r="AD532" s="6" t="s">
        <v>702</v>
      </c>
      <c r="AE532" s="6">
        <v>54</v>
      </c>
      <c r="AF532" s="6">
        <v>1</v>
      </c>
      <c r="AG532" s="6" t="s">
        <v>34</v>
      </c>
      <c r="AH532" s="6" t="s">
        <v>102</v>
      </c>
      <c r="AI532" s="6">
        <v>100</v>
      </c>
      <c r="AJ532" s="6" t="s">
        <v>93</v>
      </c>
      <c r="AL532" s="6" t="str">
        <f>AJ533</f>
        <v>自動車</v>
      </c>
      <c r="AM532" s="6">
        <v>77.900000000000006</v>
      </c>
      <c r="AN532" s="6">
        <v>1</v>
      </c>
      <c r="AO532" s="6">
        <v>40932</v>
      </c>
      <c r="AP532" s="6">
        <v>77.900000000000006</v>
      </c>
      <c r="AQ532" s="6">
        <v>1</v>
      </c>
      <c r="AR532" s="6">
        <v>66</v>
      </c>
      <c r="AS532" s="6">
        <v>680</v>
      </c>
      <c r="AT532" s="6" t="s">
        <v>121</v>
      </c>
      <c r="AU532" s="6" t="s">
        <v>115</v>
      </c>
      <c r="AV532" s="6">
        <v>2</v>
      </c>
      <c r="AW532" s="6">
        <v>1087</v>
      </c>
      <c r="AX532" s="6">
        <v>13.6</v>
      </c>
      <c r="AY532" s="6">
        <v>3053</v>
      </c>
      <c r="AZ532" s="6">
        <v>38.299999999999997</v>
      </c>
      <c r="BA532" s="6">
        <v>117.89999999999999</v>
      </c>
      <c r="BB532" s="6">
        <v>1</v>
      </c>
      <c r="BC532" s="6">
        <v>34613</v>
      </c>
      <c r="BD532" s="6">
        <v>173.1</v>
      </c>
      <c r="BE532" s="6">
        <v>1</v>
      </c>
      <c r="BF532" s="6">
        <v>34613</v>
      </c>
      <c r="BG532" s="6">
        <v>433.9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/>
    </row>
    <row r="533" spans="1:69" ht="17" customHeight="1">
      <c r="A533" s="6">
        <v>255345</v>
      </c>
      <c r="B533" s="6" t="s">
        <v>71</v>
      </c>
      <c r="C533" s="6">
        <v>200</v>
      </c>
      <c r="D533" s="6" t="s">
        <v>85</v>
      </c>
      <c r="E533" s="21">
        <f>IF(D533="帰宅",0,IF(#REF!="帰宅",1,IF(#REF!="帰宅",2,IF(#REF!="帰宅",3,IF(#REF!="帰宅",4,5)))))</f>
        <v>0</v>
      </c>
      <c r="G533" s="21" t="str">
        <f>D532</f>
        <v>出勤</v>
      </c>
      <c r="I533" s="7">
        <v>40115.864259259259</v>
      </c>
      <c r="J533" s="7">
        <v>40115.909108796295</v>
      </c>
      <c r="K533" s="13"/>
      <c r="L533" s="23">
        <f>K532+K533</f>
        <v>0.52109953703620704</v>
      </c>
      <c r="M533" s="6">
        <v>3875</v>
      </c>
      <c r="N533" s="10">
        <v>29625.126294576166</v>
      </c>
      <c r="O533" s="6">
        <v>35.424438719999998</v>
      </c>
      <c r="P533" s="6">
        <v>139.3184048</v>
      </c>
      <c r="Q533" s="6">
        <v>212</v>
      </c>
      <c r="R533" s="6" t="s">
        <v>835</v>
      </c>
      <c r="S533" s="6">
        <v>2120802</v>
      </c>
      <c r="T533" s="6" t="s">
        <v>424</v>
      </c>
      <c r="U533" s="6">
        <v>212080201</v>
      </c>
      <c r="V533" s="6" t="s">
        <v>702</v>
      </c>
      <c r="W533" s="6">
        <v>35.488645490000003</v>
      </c>
      <c r="X533" s="6">
        <v>139.6358979</v>
      </c>
      <c r="Y533" s="6">
        <v>102</v>
      </c>
      <c r="Z533" s="6" t="s">
        <v>839</v>
      </c>
      <c r="AA533" s="6">
        <v>1001014</v>
      </c>
      <c r="AB533" s="6" t="s">
        <v>366</v>
      </c>
      <c r="AC533" s="6">
        <v>100101403</v>
      </c>
      <c r="AD533" s="6" t="s">
        <v>553</v>
      </c>
      <c r="AE533" s="6">
        <v>54</v>
      </c>
      <c r="AF533" s="6">
        <v>1</v>
      </c>
      <c r="AG533" s="6" t="s">
        <v>34</v>
      </c>
      <c r="AH533" s="6" t="s">
        <v>102</v>
      </c>
      <c r="AI533" s="6">
        <v>100</v>
      </c>
      <c r="AJ533" s="6" t="s">
        <v>93</v>
      </c>
      <c r="AK533" s="21" t="str">
        <f>AJ532</f>
        <v>自動車</v>
      </c>
      <c r="AM533" s="6">
        <v>77.7</v>
      </c>
      <c r="AN533" s="6">
        <v>1</v>
      </c>
      <c r="AO533" s="6">
        <v>41015</v>
      </c>
      <c r="AP533" s="6">
        <v>77.7</v>
      </c>
      <c r="AQ533" s="6">
        <v>1</v>
      </c>
      <c r="AR533" s="6">
        <v>61</v>
      </c>
      <c r="AS533" s="6">
        <v>680</v>
      </c>
      <c r="AT533" s="6" t="s">
        <v>115</v>
      </c>
      <c r="AU533" s="6" t="s">
        <v>121</v>
      </c>
      <c r="AV533" s="6">
        <v>2</v>
      </c>
      <c r="AW533" s="6">
        <v>3067</v>
      </c>
      <c r="AX533" s="6">
        <v>37.299999999999997</v>
      </c>
      <c r="AY533" s="6">
        <v>1167</v>
      </c>
      <c r="AZ533" s="6">
        <v>14</v>
      </c>
      <c r="BA533" s="6">
        <v>112.3</v>
      </c>
      <c r="BB533" s="6">
        <v>1</v>
      </c>
      <c r="BC533" s="6">
        <v>34323</v>
      </c>
      <c r="BD533" s="6">
        <v>171.6</v>
      </c>
      <c r="BE533" s="6">
        <v>1</v>
      </c>
      <c r="BF533" s="6">
        <v>34323</v>
      </c>
      <c r="BG533" s="6">
        <v>430.2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/>
    </row>
    <row r="534" spans="1:69" ht="17" customHeight="1">
      <c r="A534" s="6">
        <v>255361</v>
      </c>
      <c r="B534" s="6" t="s">
        <v>71</v>
      </c>
      <c r="C534" s="6">
        <v>100</v>
      </c>
      <c r="D534" s="6" t="s">
        <v>86</v>
      </c>
      <c r="E534" s="6">
        <v>1</v>
      </c>
      <c r="F534" s="21">
        <f>IF(D534="帰宅",0,IF(D535="帰宅",1,IF(D536="帰宅",2,IF(#REF!="帰宅",3,IF(#REF!="帰宅",4,5)))))</f>
        <v>2</v>
      </c>
      <c r="H534" s="21" t="str">
        <f>D535</f>
        <v>買い物</v>
      </c>
      <c r="I534" s="7">
        <v>40116.260694444441</v>
      </c>
      <c r="J534" s="7">
        <v>40116.326574074075</v>
      </c>
      <c r="K534" s="13">
        <f>I535-J534</f>
        <v>0.54568287036818219</v>
      </c>
      <c r="L534" s="23">
        <f>K534+K535+K536</f>
        <v>0.54993055554950843</v>
      </c>
      <c r="M534" s="6">
        <v>5692</v>
      </c>
      <c r="N534" s="10">
        <v>29614.584623657571</v>
      </c>
      <c r="O534" s="6">
        <v>35.488414820000003</v>
      </c>
      <c r="P534" s="6">
        <v>139.63587649999999</v>
      </c>
      <c r="Q534" s="6">
        <v>102</v>
      </c>
      <c r="R534" s="6" t="s">
        <v>839</v>
      </c>
      <c r="S534" s="6">
        <v>1001014</v>
      </c>
      <c r="T534" s="6" t="s">
        <v>366</v>
      </c>
      <c r="U534" s="6">
        <v>100101403</v>
      </c>
      <c r="V534" s="6" t="s">
        <v>553</v>
      </c>
      <c r="W534" s="6">
        <v>35.424234939999998</v>
      </c>
      <c r="X534" s="6">
        <v>139.31849600000001</v>
      </c>
      <c r="Y534" s="6">
        <v>212</v>
      </c>
      <c r="Z534" s="6" t="s">
        <v>835</v>
      </c>
      <c r="AA534" s="6">
        <v>2120802</v>
      </c>
      <c r="AB534" s="6" t="s">
        <v>424</v>
      </c>
      <c r="AC534" s="6">
        <v>212080201</v>
      </c>
      <c r="AD534" s="6" t="s">
        <v>702</v>
      </c>
      <c r="AE534" s="6">
        <v>54</v>
      </c>
      <c r="AF534" s="6">
        <v>1</v>
      </c>
      <c r="AG534" s="6" t="s">
        <v>34</v>
      </c>
      <c r="AH534" s="6" t="s">
        <v>102</v>
      </c>
      <c r="AI534" s="6">
        <v>100</v>
      </c>
      <c r="AJ534" s="6" t="s">
        <v>93</v>
      </c>
      <c r="AL534" s="21" t="str">
        <f>AJ535</f>
        <v>自動車</v>
      </c>
      <c r="AM534" s="6">
        <v>78.3</v>
      </c>
      <c r="AN534" s="6">
        <v>1</v>
      </c>
      <c r="AO534" s="6">
        <v>40960</v>
      </c>
      <c r="AP534" s="6">
        <v>78.3</v>
      </c>
      <c r="AQ534" s="6">
        <v>1</v>
      </c>
      <c r="AR534" s="6">
        <v>66</v>
      </c>
      <c r="AS534" s="6">
        <v>680</v>
      </c>
      <c r="AT534" s="6" t="s">
        <v>121</v>
      </c>
      <c r="AU534" s="6" t="s">
        <v>115</v>
      </c>
      <c r="AV534" s="6">
        <v>2</v>
      </c>
      <c r="AW534" s="6">
        <v>1085</v>
      </c>
      <c r="AX534" s="6">
        <v>13.6</v>
      </c>
      <c r="AY534" s="6">
        <v>3050</v>
      </c>
      <c r="AZ534" s="6">
        <v>38.200000000000003</v>
      </c>
      <c r="BA534" s="6">
        <v>117.8</v>
      </c>
      <c r="BB534" s="6">
        <v>1</v>
      </c>
      <c r="BC534" s="6">
        <v>34608</v>
      </c>
      <c r="BD534" s="6">
        <v>173</v>
      </c>
      <c r="BE534" s="6">
        <v>1</v>
      </c>
      <c r="BF534" s="6">
        <v>34608</v>
      </c>
      <c r="BG534" s="6">
        <v>433.9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</row>
    <row r="535" spans="1:69" ht="17" customHeight="1">
      <c r="A535" s="6">
        <v>255448</v>
      </c>
      <c r="B535" s="6" t="s">
        <v>71</v>
      </c>
      <c r="C535" s="6">
        <v>500</v>
      </c>
      <c r="D535" s="6" t="s">
        <v>33</v>
      </c>
      <c r="E535" s="6">
        <v>1</v>
      </c>
      <c r="F535" s="21">
        <f>IF(D535="帰宅",0,IF(D536="帰宅",1,IF(#REF!="帰宅",2,IF(#REF!="帰宅",3,IF(#REF!="帰宅",4,5)))))</f>
        <v>1</v>
      </c>
      <c r="G535" s="21" t="str">
        <f>D534</f>
        <v>出勤</v>
      </c>
      <c r="H535" s="21" t="str">
        <f>D536</f>
        <v>帰宅</v>
      </c>
      <c r="I535" s="7">
        <v>40116.872256944444</v>
      </c>
      <c r="J535" s="7">
        <v>40116.886064814818</v>
      </c>
      <c r="K535" s="13">
        <f>I536-J535</f>
        <v>4.2476851813262329E-3</v>
      </c>
      <c r="L535" s="23">
        <f>K534+K535+K536</f>
        <v>0.54993055554950843</v>
      </c>
      <c r="M535" s="6">
        <v>1193</v>
      </c>
      <c r="N535" s="10">
        <v>4899.9786987601428</v>
      </c>
      <c r="O535" s="6">
        <v>35.424465619999999</v>
      </c>
      <c r="P535" s="6">
        <v>139.31859800000001</v>
      </c>
      <c r="Q535" s="6">
        <v>212</v>
      </c>
      <c r="R535" s="6" t="s">
        <v>835</v>
      </c>
      <c r="S535" s="6">
        <v>2120802</v>
      </c>
      <c r="T535" s="6" t="s">
        <v>424</v>
      </c>
      <c r="U535" s="6">
        <v>212080201</v>
      </c>
      <c r="V535" s="6" t="s">
        <v>702</v>
      </c>
      <c r="W535" s="6">
        <v>35.453878670000002</v>
      </c>
      <c r="X535" s="6">
        <v>139.3588848</v>
      </c>
      <c r="Y535" s="6">
        <v>212</v>
      </c>
      <c r="Z535" s="6" t="s">
        <v>835</v>
      </c>
      <c r="AA535" s="6">
        <v>2120304</v>
      </c>
      <c r="AB535" s="6" t="s">
        <v>382</v>
      </c>
      <c r="AC535" s="6">
        <v>212030409</v>
      </c>
      <c r="AD535" s="6" t="s">
        <v>793</v>
      </c>
      <c r="AE535" s="6">
        <v>54</v>
      </c>
      <c r="AF535" s="6">
        <v>1</v>
      </c>
      <c r="AG535" s="6" t="s">
        <v>34</v>
      </c>
      <c r="AH535" s="6" t="s">
        <v>102</v>
      </c>
      <c r="AI535" s="6">
        <v>100</v>
      </c>
      <c r="AJ535" s="6" t="s">
        <v>93</v>
      </c>
      <c r="AK535" s="21" t="str">
        <f>AJ534</f>
        <v>自動車</v>
      </c>
      <c r="AL535" s="21" t="str">
        <f>AJ536</f>
        <v>自動車</v>
      </c>
      <c r="AM535" s="6">
        <v>19.100000000000001</v>
      </c>
      <c r="AN535" s="6">
        <v>1</v>
      </c>
      <c r="AO535" s="6">
        <v>6759</v>
      </c>
      <c r="AP535" s="6">
        <v>19.100000000000001</v>
      </c>
      <c r="AQ535" s="6">
        <v>1</v>
      </c>
      <c r="AR535" s="6">
        <v>3</v>
      </c>
      <c r="AS535" s="6">
        <v>150</v>
      </c>
      <c r="AT535" s="6" t="s">
        <v>115</v>
      </c>
      <c r="AU535" s="6" t="s">
        <v>131</v>
      </c>
      <c r="AV535" s="6">
        <v>0</v>
      </c>
      <c r="AW535" s="6">
        <v>3049</v>
      </c>
      <c r="AX535" s="6">
        <v>37.1</v>
      </c>
      <c r="AY535" s="6">
        <v>1847</v>
      </c>
      <c r="AZ535" s="6">
        <v>22.5</v>
      </c>
      <c r="BA535" s="6">
        <v>62.6</v>
      </c>
      <c r="BB535" s="6">
        <v>1</v>
      </c>
      <c r="BC535" s="6">
        <v>5787</v>
      </c>
      <c r="BD535" s="6">
        <v>28.9</v>
      </c>
      <c r="BE535" s="6">
        <v>1</v>
      </c>
      <c r="BF535" s="6">
        <v>5787</v>
      </c>
      <c r="BG535" s="6">
        <v>71.5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</row>
    <row r="536" spans="1:69" ht="17" customHeight="1">
      <c r="A536" s="6">
        <v>255450</v>
      </c>
      <c r="B536" s="6" t="s">
        <v>71</v>
      </c>
      <c r="C536" s="6">
        <v>200</v>
      </c>
      <c r="D536" s="6" t="s">
        <v>85</v>
      </c>
      <c r="E536" s="6"/>
      <c r="F536" s="21">
        <f>IF(D536="帰宅",0,IF(#REF!="帰宅",1,IF(#REF!="帰宅",2,IF(#REF!="帰宅",3,IF(#REF!="帰宅",4,5)))))</f>
        <v>0</v>
      </c>
      <c r="G536" s="21" t="str">
        <f>D535</f>
        <v>買い物</v>
      </c>
      <c r="I536" s="7">
        <v>40116.8903125</v>
      </c>
      <c r="J536" s="7">
        <v>40116.92496527778</v>
      </c>
      <c r="K536" s="13"/>
      <c r="L536" s="23">
        <f>K534+K535+K536</f>
        <v>0.54993055554950843</v>
      </c>
      <c r="M536" s="6">
        <v>2994</v>
      </c>
      <c r="N536" s="10">
        <v>25408.401599840232</v>
      </c>
      <c r="O536" s="6">
        <v>35.454146940000001</v>
      </c>
      <c r="P536" s="6">
        <v>139.35856820000001</v>
      </c>
      <c r="Q536" s="6">
        <v>212</v>
      </c>
      <c r="R536" s="6" t="s">
        <v>835</v>
      </c>
      <c r="S536" s="6">
        <v>2120304</v>
      </c>
      <c r="T536" s="6" t="s">
        <v>382</v>
      </c>
      <c r="U536" s="6">
        <v>212030427</v>
      </c>
      <c r="V536" s="6" t="s">
        <v>625</v>
      </c>
      <c r="W536" s="6">
        <v>35.488618700000004</v>
      </c>
      <c r="X536" s="6">
        <v>139.6359784</v>
      </c>
      <c r="Y536" s="6">
        <v>102</v>
      </c>
      <c r="Z536" s="6" t="s">
        <v>839</v>
      </c>
      <c r="AA536" s="6">
        <v>1001014</v>
      </c>
      <c r="AB536" s="6" t="s">
        <v>366</v>
      </c>
      <c r="AC536" s="6">
        <v>100101403</v>
      </c>
      <c r="AD536" s="6" t="s">
        <v>553</v>
      </c>
      <c r="AE536" s="6">
        <v>54</v>
      </c>
      <c r="AF536" s="6">
        <v>1</v>
      </c>
      <c r="AG536" s="6" t="s">
        <v>34</v>
      </c>
      <c r="AH536" s="6" t="s">
        <v>102</v>
      </c>
      <c r="AI536" s="6">
        <v>100</v>
      </c>
      <c r="AJ536" s="6" t="s">
        <v>93</v>
      </c>
      <c r="AK536" s="21" t="str">
        <f>AJ535</f>
        <v>自動車</v>
      </c>
      <c r="AM536" s="6">
        <v>58.4</v>
      </c>
      <c r="AN536" s="6">
        <v>1</v>
      </c>
      <c r="AO536" s="6">
        <v>34203</v>
      </c>
      <c r="AP536" s="6">
        <v>58.4</v>
      </c>
      <c r="AQ536" s="6">
        <v>1</v>
      </c>
      <c r="AR536" s="6">
        <v>57</v>
      </c>
      <c r="AS536" s="6">
        <v>650</v>
      </c>
      <c r="AT536" s="6" t="s">
        <v>131</v>
      </c>
      <c r="AU536" s="6" t="s">
        <v>121</v>
      </c>
      <c r="AV536" s="6">
        <v>2</v>
      </c>
      <c r="AW536" s="6">
        <v>1944</v>
      </c>
      <c r="AX536" s="6">
        <v>24.2</v>
      </c>
      <c r="AY536" s="6">
        <v>1174</v>
      </c>
      <c r="AZ536" s="6">
        <v>14.1</v>
      </c>
      <c r="BA536" s="6">
        <v>95.3</v>
      </c>
      <c r="BB536" s="6">
        <v>1</v>
      </c>
      <c r="BC536" s="6">
        <v>29451</v>
      </c>
      <c r="BD536" s="6">
        <v>147.30000000000001</v>
      </c>
      <c r="BE536" s="6">
        <v>1</v>
      </c>
      <c r="BF536" s="6">
        <v>29451</v>
      </c>
      <c r="BG536" s="6">
        <v>365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</row>
    <row r="537" spans="1:69" ht="17" customHeight="1">
      <c r="A537" s="6">
        <v>255621</v>
      </c>
      <c r="B537" s="6" t="s">
        <v>71</v>
      </c>
      <c r="C537" s="6">
        <v>999</v>
      </c>
      <c r="D537" s="6" t="s">
        <v>84</v>
      </c>
      <c r="E537" s="6">
        <v>1</v>
      </c>
      <c r="F537" s="21">
        <f>IF(D537="帰宅",0,IF(D538="帰宅",1,IF(D539="帰宅",2,IF(D540="帰宅",3,IF(#REF!="帰宅",4,5)))))</f>
        <v>3</v>
      </c>
      <c r="H537" s="21" t="str">
        <f>D538</f>
        <v>その他</v>
      </c>
      <c r="I537" s="7">
        <v>40118.646284722221</v>
      </c>
      <c r="J537" s="7">
        <v>40118.650439814817</v>
      </c>
      <c r="K537" s="13">
        <f>I538-J537</f>
        <v>3.0648148145701271E-2</v>
      </c>
      <c r="L537" s="23">
        <f>K537+K538+K539+K540</f>
        <v>0.10560185185022419</v>
      </c>
      <c r="M537" s="6">
        <v>359</v>
      </c>
      <c r="N537" s="10">
        <v>945.96156400442101</v>
      </c>
      <c r="O537" s="6">
        <v>35.488849279999997</v>
      </c>
      <c r="P537" s="6">
        <v>139.6361393</v>
      </c>
      <c r="Q537" s="6">
        <v>102</v>
      </c>
      <c r="R537" s="6" t="s">
        <v>839</v>
      </c>
      <c r="S537" s="6">
        <v>1001014</v>
      </c>
      <c r="T537" s="6" t="s">
        <v>366</v>
      </c>
      <c r="U537" s="6">
        <v>100101403</v>
      </c>
      <c r="V537" s="6" t="s">
        <v>553</v>
      </c>
      <c r="W537" s="6">
        <v>35.497357260000001</v>
      </c>
      <c r="X537" s="6">
        <v>139.63601600000001</v>
      </c>
      <c r="Y537" s="6">
        <v>109</v>
      </c>
      <c r="Z537" s="6" t="s">
        <v>830</v>
      </c>
      <c r="AA537" s="6">
        <v>1008044</v>
      </c>
      <c r="AB537" s="6" t="s">
        <v>349</v>
      </c>
      <c r="AC537" s="6">
        <v>100804401</v>
      </c>
      <c r="AD537" s="6" t="s">
        <v>541</v>
      </c>
      <c r="AE537" s="6">
        <v>54</v>
      </c>
      <c r="AF537" s="6">
        <v>1</v>
      </c>
      <c r="AG537" s="6" t="s">
        <v>34</v>
      </c>
      <c r="AH537" s="6" t="s">
        <v>102</v>
      </c>
      <c r="AI537" s="6">
        <v>100</v>
      </c>
      <c r="AJ537" s="6" t="s">
        <v>93</v>
      </c>
      <c r="AL537" s="21" t="str">
        <f>AJ538</f>
        <v>自動車</v>
      </c>
      <c r="AM537" s="6">
        <v>6.9</v>
      </c>
      <c r="AN537" s="6">
        <v>1</v>
      </c>
      <c r="AO537" s="6">
        <v>1658</v>
      </c>
      <c r="AP537" s="6">
        <v>6.9</v>
      </c>
      <c r="AQ537" s="6">
        <v>1</v>
      </c>
      <c r="AR537" s="6">
        <v>2</v>
      </c>
      <c r="AS537" s="6">
        <v>120</v>
      </c>
      <c r="AT537" s="6" t="s">
        <v>121</v>
      </c>
      <c r="AU537" s="6" t="s">
        <v>156</v>
      </c>
      <c r="AV537" s="6">
        <v>0</v>
      </c>
      <c r="AW537" s="6">
        <v>1154</v>
      </c>
      <c r="AX537" s="6">
        <v>13.8</v>
      </c>
      <c r="AY537" s="6">
        <v>363</v>
      </c>
      <c r="AZ537" s="6">
        <v>4.5999999999999996</v>
      </c>
      <c r="BA537" s="6">
        <v>20.399999999999999</v>
      </c>
      <c r="BB537" s="6">
        <v>1</v>
      </c>
      <c r="BC537" s="6">
        <v>1195</v>
      </c>
      <c r="BD537" s="6">
        <v>6</v>
      </c>
      <c r="BE537" s="6">
        <v>1</v>
      </c>
      <c r="BF537" s="6">
        <v>1195</v>
      </c>
      <c r="BG537" s="6">
        <v>15</v>
      </c>
      <c r="BH537" s="6">
        <v>1</v>
      </c>
      <c r="BI537" s="6">
        <v>0.68</v>
      </c>
      <c r="BJ537" s="6">
        <v>2</v>
      </c>
      <c r="BK537" s="6">
        <v>210</v>
      </c>
      <c r="BL537" s="6">
        <v>252</v>
      </c>
      <c r="BM537" s="6">
        <v>3.8</v>
      </c>
      <c r="BN537" s="6">
        <v>425</v>
      </c>
      <c r="BO537" s="6">
        <v>6.4</v>
      </c>
      <c r="BP537" s="6">
        <v>12.2</v>
      </c>
    </row>
    <row r="538" spans="1:69" ht="17" customHeight="1">
      <c r="A538" s="6">
        <v>255627</v>
      </c>
      <c r="B538" s="6" t="s">
        <v>71</v>
      </c>
      <c r="C538" s="6">
        <v>999</v>
      </c>
      <c r="D538" s="6" t="s">
        <v>84</v>
      </c>
      <c r="E538" s="6">
        <v>1</v>
      </c>
      <c r="F538" s="21">
        <f>IF(D538="帰宅",0,IF(D539="帰宅",1,IF(D540="帰宅",2,IF(#REF!="帰宅",3,IF(#REF!="帰宅",4,5)))))</f>
        <v>2</v>
      </c>
      <c r="G538" s="21" t="str">
        <f>D537</f>
        <v>その他</v>
      </c>
      <c r="H538" s="21" t="str">
        <f>D539</f>
        <v>買い物</v>
      </c>
      <c r="I538" s="7">
        <v>40118.681087962963</v>
      </c>
      <c r="J538" s="7">
        <v>40118.684155092589</v>
      </c>
      <c r="K538" s="13">
        <f>I539-J538</f>
        <v>5.3275462967576459E-2</v>
      </c>
      <c r="L538" s="23">
        <f>K537+K538+K539+K540</f>
        <v>0.10560185185022419</v>
      </c>
      <c r="M538" s="6">
        <v>265</v>
      </c>
      <c r="N538" s="10">
        <v>994.9058337130142</v>
      </c>
      <c r="O538" s="6">
        <v>35.488677690000003</v>
      </c>
      <c r="P538" s="6">
        <v>139.63587649999999</v>
      </c>
      <c r="Q538" s="6">
        <v>102</v>
      </c>
      <c r="R538" s="6" t="s">
        <v>839</v>
      </c>
      <c r="S538" s="6">
        <v>1001014</v>
      </c>
      <c r="T538" s="6" t="s">
        <v>366</v>
      </c>
      <c r="U538" s="6">
        <v>100101403</v>
      </c>
      <c r="V538" s="6" t="s">
        <v>553</v>
      </c>
      <c r="W538" s="6">
        <v>35.497625540000001</v>
      </c>
      <c r="X538" s="6">
        <v>139.6360373</v>
      </c>
      <c r="Y538" s="6">
        <v>109</v>
      </c>
      <c r="Z538" s="6" t="s">
        <v>830</v>
      </c>
      <c r="AA538" s="6">
        <v>1008044</v>
      </c>
      <c r="AB538" s="6" t="s">
        <v>349</v>
      </c>
      <c r="AC538" s="6">
        <v>100804401</v>
      </c>
      <c r="AD538" s="6" t="s">
        <v>541</v>
      </c>
      <c r="AE538" s="6">
        <v>54</v>
      </c>
      <c r="AF538" s="6">
        <v>1</v>
      </c>
      <c r="AG538" s="6" t="s">
        <v>34</v>
      </c>
      <c r="AH538" s="6" t="s">
        <v>102</v>
      </c>
      <c r="AI538" s="6">
        <v>100</v>
      </c>
      <c r="AJ538" s="6" t="s">
        <v>93</v>
      </c>
      <c r="AK538" s="21" t="str">
        <f>AJ537</f>
        <v>自動車</v>
      </c>
      <c r="AL538" s="21" t="str">
        <f>AJ539</f>
        <v>自動車</v>
      </c>
      <c r="AM538" s="6">
        <v>6.5</v>
      </c>
      <c r="AN538" s="6">
        <v>1</v>
      </c>
      <c r="AO538" s="6">
        <v>1624</v>
      </c>
      <c r="AP538" s="6">
        <v>6.5</v>
      </c>
      <c r="AQ538" s="6">
        <v>1</v>
      </c>
      <c r="AR538" s="6">
        <v>2</v>
      </c>
      <c r="AS538" s="6">
        <v>120</v>
      </c>
      <c r="AT538" s="6" t="s">
        <v>121</v>
      </c>
      <c r="AU538" s="6" t="s">
        <v>156</v>
      </c>
      <c r="AV538" s="6">
        <v>0</v>
      </c>
      <c r="AW538" s="6">
        <v>1146</v>
      </c>
      <c r="AX538" s="6">
        <v>13.6</v>
      </c>
      <c r="AY538" s="6">
        <v>391</v>
      </c>
      <c r="AZ538" s="6">
        <v>4.9000000000000004</v>
      </c>
      <c r="BA538" s="6">
        <v>20.5</v>
      </c>
      <c r="BB538" s="6">
        <v>1</v>
      </c>
      <c r="BC538" s="6">
        <v>1216</v>
      </c>
      <c r="BD538" s="6">
        <v>6.1</v>
      </c>
      <c r="BE538" s="6">
        <v>1</v>
      </c>
      <c r="BF538" s="6">
        <v>1216</v>
      </c>
      <c r="BG538" s="6">
        <v>15.2</v>
      </c>
      <c r="BH538" s="6">
        <v>1</v>
      </c>
      <c r="BI538" s="6">
        <v>0.68</v>
      </c>
      <c r="BJ538" s="6">
        <v>2</v>
      </c>
      <c r="BK538" s="6">
        <v>210</v>
      </c>
      <c r="BL538" s="6">
        <v>282</v>
      </c>
      <c r="BM538" s="6">
        <v>4.2</v>
      </c>
      <c r="BN538" s="6">
        <v>439</v>
      </c>
      <c r="BO538" s="6">
        <v>6.6</v>
      </c>
      <c r="BP538" s="6">
        <v>12.8</v>
      </c>
    </row>
    <row r="539" spans="1:69" ht="17" customHeight="1">
      <c r="A539" s="6">
        <v>255651</v>
      </c>
      <c r="B539" s="6" t="s">
        <v>71</v>
      </c>
      <c r="C539" s="6">
        <v>500</v>
      </c>
      <c r="D539" s="6" t="s">
        <v>33</v>
      </c>
      <c r="E539" s="6">
        <v>1</v>
      </c>
      <c r="F539" s="21">
        <f>IF(D539="帰宅",0,IF(D540="帰宅",1,IF(#REF!="帰宅",2,IF(#REF!="帰宅",3,IF(D541="帰宅",4,5)))))</f>
        <v>1</v>
      </c>
      <c r="G539" s="21" t="str">
        <f>D538</f>
        <v>その他</v>
      </c>
      <c r="H539" s="21" t="str">
        <f>D540</f>
        <v>帰宅</v>
      </c>
      <c r="I539" s="7">
        <v>40118.737430555557</v>
      </c>
      <c r="J539" s="7">
        <v>40118.746550925927</v>
      </c>
      <c r="K539" s="13">
        <f>I540-J539</f>
        <v>2.1678240736946464E-2</v>
      </c>
      <c r="L539" s="23">
        <f>K537+K538+K539+K540</f>
        <v>0.10560185185022419</v>
      </c>
      <c r="M539" s="6">
        <v>788</v>
      </c>
      <c r="N539" s="10">
        <v>2188.7259639583881</v>
      </c>
      <c r="O539" s="6">
        <v>35.497416270000002</v>
      </c>
      <c r="P539" s="6">
        <v>139.6367348</v>
      </c>
      <c r="Q539" s="6">
        <v>102</v>
      </c>
      <c r="R539" s="6" t="s">
        <v>839</v>
      </c>
      <c r="S539" s="6">
        <v>1001002</v>
      </c>
      <c r="T539" s="6" t="s">
        <v>351</v>
      </c>
      <c r="U539" s="6">
        <v>100100201</v>
      </c>
      <c r="V539" s="6" t="s">
        <v>537</v>
      </c>
      <c r="W539" s="6">
        <v>35.4778898</v>
      </c>
      <c r="X539" s="6">
        <v>139.6336556</v>
      </c>
      <c r="Y539" s="6">
        <v>102</v>
      </c>
      <c r="Z539" s="6" t="s">
        <v>839</v>
      </c>
      <c r="AA539" s="6">
        <v>1001012</v>
      </c>
      <c r="AB539" s="6" t="s">
        <v>283</v>
      </c>
      <c r="AC539" s="6">
        <v>100101203</v>
      </c>
      <c r="AD539" s="6" t="s">
        <v>567</v>
      </c>
      <c r="AE539" s="6">
        <v>54</v>
      </c>
      <c r="AF539" s="6">
        <v>1</v>
      </c>
      <c r="AG539" s="6" t="s">
        <v>34</v>
      </c>
      <c r="AH539" s="6" t="s">
        <v>102</v>
      </c>
      <c r="AI539" s="6">
        <v>100</v>
      </c>
      <c r="AJ539" s="6" t="s">
        <v>93</v>
      </c>
      <c r="AK539" s="21" t="str">
        <f>AJ538</f>
        <v>自動車</v>
      </c>
      <c r="AL539" s="21" t="str">
        <f>AJ540</f>
        <v>自動車</v>
      </c>
      <c r="AM539" s="6">
        <v>7.7</v>
      </c>
      <c r="AN539" s="6">
        <v>1</v>
      </c>
      <c r="AO539" s="6">
        <v>3087</v>
      </c>
      <c r="AP539" s="6">
        <v>7.7</v>
      </c>
      <c r="AQ539" s="6">
        <v>1</v>
      </c>
      <c r="AR539" s="6">
        <v>3</v>
      </c>
      <c r="AS539" s="6">
        <v>120</v>
      </c>
      <c r="AT539" s="6" t="s">
        <v>156</v>
      </c>
      <c r="AU539" s="6" t="s">
        <v>169</v>
      </c>
      <c r="AV539" s="6">
        <v>0</v>
      </c>
      <c r="AW539" s="6">
        <v>473</v>
      </c>
      <c r="AX539" s="6">
        <v>5.4</v>
      </c>
      <c r="AY539" s="6">
        <v>816</v>
      </c>
      <c r="AZ539" s="6">
        <v>10.3</v>
      </c>
      <c r="BA539" s="6">
        <v>18.700000000000003</v>
      </c>
      <c r="BB539" s="6">
        <v>1</v>
      </c>
      <c r="BC539" s="6">
        <v>2803</v>
      </c>
      <c r="BD539" s="6">
        <v>14</v>
      </c>
      <c r="BE539" s="6">
        <v>1</v>
      </c>
      <c r="BF539" s="6">
        <v>2803</v>
      </c>
      <c r="BG539" s="6">
        <v>33.9</v>
      </c>
      <c r="BH539" s="6">
        <v>1</v>
      </c>
      <c r="BI539" s="6">
        <v>2.5299999999999998</v>
      </c>
      <c r="BJ539" s="6">
        <v>10</v>
      </c>
      <c r="BK539" s="6">
        <v>210</v>
      </c>
      <c r="BL539" s="6">
        <v>195</v>
      </c>
      <c r="BM539" s="6">
        <v>2.9</v>
      </c>
      <c r="BN539" s="6">
        <v>262</v>
      </c>
      <c r="BO539" s="6">
        <v>3.9</v>
      </c>
      <c r="BP539" s="6">
        <v>16.8</v>
      </c>
    </row>
    <row r="540" spans="1:69" ht="17" customHeight="1">
      <c r="A540" s="6">
        <v>255657</v>
      </c>
      <c r="B540" s="6" t="s">
        <v>71</v>
      </c>
      <c r="C540" s="6">
        <v>200</v>
      </c>
      <c r="D540" s="6" t="s">
        <v>85</v>
      </c>
      <c r="E540" s="6"/>
      <c r="F540" s="21">
        <f>IF(D540="帰宅",0,IF(#REF!="帰宅",1,IF(#REF!="帰宅",2,IF(D541="帰宅",3,IF(D542="帰宅",4,5)))))</f>
        <v>0</v>
      </c>
      <c r="G540" s="21" t="str">
        <f>D539</f>
        <v>買い物</v>
      </c>
      <c r="I540" s="7">
        <v>40118.768229166664</v>
      </c>
      <c r="J540" s="7">
        <v>40118.787557870368</v>
      </c>
      <c r="K540" s="13"/>
      <c r="L540" s="23">
        <f>K537+K538+K539+K540</f>
        <v>0.10560185185022419</v>
      </c>
      <c r="M540" s="6">
        <v>1670</v>
      </c>
      <c r="N540" s="10">
        <v>1191.811710668228</v>
      </c>
      <c r="O540" s="6">
        <v>35.477938109999997</v>
      </c>
      <c r="P540" s="6">
        <v>139.63433689999999</v>
      </c>
      <c r="Q540" s="6">
        <v>102</v>
      </c>
      <c r="R540" s="6" t="s">
        <v>839</v>
      </c>
      <c r="S540" s="6">
        <v>1001012</v>
      </c>
      <c r="T540" s="6" t="s">
        <v>283</v>
      </c>
      <c r="U540" s="6">
        <v>100101203</v>
      </c>
      <c r="V540" s="6" t="s">
        <v>567</v>
      </c>
      <c r="W540" s="6">
        <v>35.488586499999997</v>
      </c>
      <c r="X540" s="6">
        <v>139.63585499999999</v>
      </c>
      <c r="Y540" s="6">
        <v>102</v>
      </c>
      <c r="Z540" s="6" t="s">
        <v>839</v>
      </c>
      <c r="AA540" s="6">
        <v>1001014</v>
      </c>
      <c r="AB540" s="6" t="s">
        <v>366</v>
      </c>
      <c r="AC540" s="6">
        <v>100101403</v>
      </c>
      <c r="AD540" s="6" t="s">
        <v>553</v>
      </c>
      <c r="AE540" s="6">
        <v>54</v>
      </c>
      <c r="AF540" s="6">
        <v>1</v>
      </c>
      <c r="AG540" s="6" t="s">
        <v>34</v>
      </c>
      <c r="AH540" s="6" t="s">
        <v>102</v>
      </c>
      <c r="AI540" s="6">
        <v>100</v>
      </c>
      <c r="AJ540" s="6" t="s">
        <v>93</v>
      </c>
      <c r="AK540" s="21" t="str">
        <f>AJ539</f>
        <v>自動車</v>
      </c>
      <c r="AM540" s="6">
        <v>6.4</v>
      </c>
      <c r="AN540" s="6">
        <v>1</v>
      </c>
      <c r="AO540" s="6">
        <v>1794</v>
      </c>
      <c r="AP540" s="6">
        <v>6.4</v>
      </c>
      <c r="AQ540" s="6">
        <v>1</v>
      </c>
      <c r="AR540" s="6">
        <v>1</v>
      </c>
      <c r="AS540" s="6">
        <v>120</v>
      </c>
      <c r="AT540" s="6" t="s">
        <v>169</v>
      </c>
      <c r="AU540" s="6" t="s">
        <v>121</v>
      </c>
      <c r="AV540" s="6">
        <v>0</v>
      </c>
      <c r="AW540" s="6">
        <v>808</v>
      </c>
      <c r="AX540" s="6">
        <v>10.8</v>
      </c>
      <c r="AY540" s="6">
        <v>1170</v>
      </c>
      <c r="AZ540" s="6">
        <v>14.1</v>
      </c>
      <c r="BA540" s="6">
        <v>25.9</v>
      </c>
      <c r="BB540" s="6">
        <v>1</v>
      </c>
      <c r="BC540" s="6">
        <v>1692</v>
      </c>
      <c r="BD540" s="6">
        <v>8.5</v>
      </c>
      <c r="BE540" s="6">
        <v>1</v>
      </c>
      <c r="BF540" s="6">
        <v>1692</v>
      </c>
      <c r="BG540" s="6">
        <v>20.9</v>
      </c>
      <c r="BH540" s="6">
        <v>1</v>
      </c>
      <c r="BI540" s="6">
        <v>0.65</v>
      </c>
      <c r="BJ540" s="6">
        <v>3</v>
      </c>
      <c r="BK540" s="6">
        <v>210</v>
      </c>
      <c r="BL540" s="6">
        <v>280</v>
      </c>
      <c r="BM540" s="6">
        <v>4.2</v>
      </c>
      <c r="BN540" s="6">
        <v>484</v>
      </c>
      <c r="BO540" s="6">
        <v>7.3</v>
      </c>
      <c r="BP540" s="6">
        <v>14.5</v>
      </c>
    </row>
    <row r="541" spans="1:69" ht="17" customHeight="1">
      <c r="A541" s="6">
        <v>255696</v>
      </c>
      <c r="B541" s="6" t="s">
        <v>71</v>
      </c>
      <c r="C541" s="6">
        <v>500</v>
      </c>
      <c r="D541" s="6" t="s">
        <v>33</v>
      </c>
      <c r="E541" s="21">
        <f>IF(D541="帰宅",0,IF(D542="帰宅",1,IF(#REF!="帰宅",2,IF(#REF!="帰宅",3,IF(#REF!="帰宅",4,5)))))</f>
        <v>1</v>
      </c>
      <c r="H541" s="21" t="str">
        <f>D542</f>
        <v>帰宅</v>
      </c>
      <c r="I541" s="7">
        <v>40119.471030092594</v>
      </c>
      <c r="J541" s="7">
        <v>40119.476168981484</v>
      </c>
      <c r="K541" s="13">
        <f>I542-J541</f>
        <v>7.2916666613309644E-3</v>
      </c>
      <c r="L541" s="23">
        <f>K541+K542</f>
        <v>7.2916666613309644E-3</v>
      </c>
      <c r="M541" s="6">
        <v>444</v>
      </c>
      <c r="N541" s="10">
        <v>1120.1904926582138</v>
      </c>
      <c r="O541" s="6">
        <v>35.488677709999997</v>
      </c>
      <c r="P541" s="6">
        <v>139.63698690000001</v>
      </c>
      <c r="Q541" s="6">
        <v>102</v>
      </c>
      <c r="R541" s="6" t="s">
        <v>839</v>
      </c>
      <c r="S541" s="6">
        <v>1001014</v>
      </c>
      <c r="T541" s="6" t="s">
        <v>366</v>
      </c>
      <c r="U541" s="6">
        <v>100101403</v>
      </c>
      <c r="V541" s="6" t="s">
        <v>553</v>
      </c>
      <c r="W541" s="6">
        <v>35.492904850000002</v>
      </c>
      <c r="X541" s="6">
        <v>139.64822000000001</v>
      </c>
      <c r="Y541" s="6">
        <v>102</v>
      </c>
      <c r="Z541" s="6" t="s">
        <v>839</v>
      </c>
      <c r="AA541" s="6">
        <v>1001004</v>
      </c>
      <c r="AB541" s="6" t="s">
        <v>360</v>
      </c>
      <c r="AC541" s="6">
        <v>100100403</v>
      </c>
      <c r="AD541" s="6" t="s">
        <v>775</v>
      </c>
      <c r="AE541" s="6">
        <v>54</v>
      </c>
      <c r="AF541" s="6">
        <v>1</v>
      </c>
      <c r="AG541" s="6" t="s">
        <v>34</v>
      </c>
      <c r="AH541" s="6" t="s">
        <v>102</v>
      </c>
      <c r="AI541" s="6">
        <v>100</v>
      </c>
      <c r="AJ541" s="6" t="s">
        <v>93</v>
      </c>
      <c r="AL541" s="6" t="str">
        <f>AJ542</f>
        <v>自動車</v>
      </c>
      <c r="AM541" s="6">
        <v>5.8</v>
      </c>
      <c r="AN541" s="6">
        <v>1</v>
      </c>
      <c r="AO541" s="6">
        <v>1415</v>
      </c>
      <c r="AP541" s="6">
        <v>5.8</v>
      </c>
      <c r="AQ541" s="6">
        <v>1</v>
      </c>
      <c r="AR541" s="6">
        <v>16</v>
      </c>
      <c r="AS541" s="6">
        <v>230</v>
      </c>
      <c r="AT541" s="6" t="s">
        <v>121</v>
      </c>
      <c r="AU541" s="6" t="s">
        <v>160</v>
      </c>
      <c r="AV541" s="6">
        <v>1</v>
      </c>
      <c r="AW541" s="6">
        <v>1175</v>
      </c>
      <c r="AX541" s="6">
        <v>14</v>
      </c>
      <c r="AY541" s="6">
        <v>261</v>
      </c>
      <c r="AZ541" s="6">
        <v>3.3</v>
      </c>
      <c r="BA541" s="6">
        <v>33.299999999999997</v>
      </c>
      <c r="BB541" s="6">
        <v>1</v>
      </c>
      <c r="BC541" s="6">
        <v>1336</v>
      </c>
      <c r="BD541" s="6">
        <v>6.7</v>
      </c>
      <c r="BE541" s="6">
        <v>1</v>
      </c>
      <c r="BF541" s="6">
        <v>1336</v>
      </c>
      <c r="BG541" s="6">
        <v>16.600000000000001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  <c r="BP541" s="6">
        <v>0</v>
      </c>
      <c r="BQ541" s="6"/>
    </row>
    <row r="542" spans="1:69" ht="17" customHeight="1">
      <c r="A542" s="6">
        <v>255699</v>
      </c>
      <c r="B542" s="6" t="s">
        <v>71</v>
      </c>
      <c r="C542" s="6">
        <v>200</v>
      </c>
      <c r="D542" s="6" t="s">
        <v>85</v>
      </c>
      <c r="E542" s="21">
        <f>IF(D542="帰宅",0,IF(#REF!="帰宅",1,IF(#REF!="帰宅",2,IF(#REF!="帰宅",3,IF(#REF!="帰宅",4,5)))))</f>
        <v>0</v>
      </c>
      <c r="G542" s="21" t="str">
        <f>D541</f>
        <v>買い物</v>
      </c>
      <c r="I542" s="7">
        <v>40119.483460648145</v>
      </c>
      <c r="J542" s="7">
        <v>40119.492951388886</v>
      </c>
      <c r="K542" s="13"/>
      <c r="L542" s="23">
        <f>K541+K542</f>
        <v>7.2916666613309644E-3</v>
      </c>
      <c r="M542" s="6">
        <v>820</v>
      </c>
      <c r="N542" s="10">
        <v>1303.4286550853064</v>
      </c>
      <c r="O542" s="6">
        <v>35.492046469999998</v>
      </c>
      <c r="P542" s="6">
        <v>139.6496952</v>
      </c>
      <c r="Q542" s="6">
        <v>102</v>
      </c>
      <c r="R542" s="6" t="s">
        <v>839</v>
      </c>
      <c r="S542" s="6">
        <v>1001004</v>
      </c>
      <c r="T542" s="6" t="s">
        <v>360</v>
      </c>
      <c r="U542" s="6">
        <v>100100405</v>
      </c>
      <c r="V542" s="6" t="s">
        <v>548</v>
      </c>
      <c r="W542" s="6">
        <v>35.488634689999998</v>
      </c>
      <c r="X542" s="6">
        <v>139.63591940000001</v>
      </c>
      <c r="Y542" s="6">
        <v>102</v>
      </c>
      <c r="Z542" s="6" t="s">
        <v>839</v>
      </c>
      <c r="AA542" s="6">
        <v>1001014</v>
      </c>
      <c r="AB542" s="6" t="s">
        <v>366</v>
      </c>
      <c r="AC542" s="6">
        <v>100101403</v>
      </c>
      <c r="AD542" s="6" t="s">
        <v>553</v>
      </c>
      <c r="AE542" s="6">
        <v>54</v>
      </c>
      <c r="AF542" s="6">
        <v>1</v>
      </c>
      <c r="AG542" s="6" t="s">
        <v>34</v>
      </c>
      <c r="AH542" s="6" t="s">
        <v>102</v>
      </c>
      <c r="AI542" s="6">
        <v>100</v>
      </c>
      <c r="AJ542" s="6" t="s">
        <v>93</v>
      </c>
      <c r="AK542" s="21" t="str">
        <f>AJ541</f>
        <v>自動車</v>
      </c>
      <c r="AM542" s="6">
        <v>9.5</v>
      </c>
      <c r="AN542" s="6">
        <v>1</v>
      </c>
      <c r="AO542" s="6">
        <v>1605</v>
      </c>
      <c r="AP542" s="6">
        <v>9.5</v>
      </c>
      <c r="AQ542" s="6">
        <v>1</v>
      </c>
      <c r="AR542" s="6">
        <v>15</v>
      </c>
      <c r="AS542" s="6">
        <v>230</v>
      </c>
      <c r="AT542" s="6" t="s">
        <v>160</v>
      </c>
      <c r="AU542" s="6" t="s">
        <v>121</v>
      </c>
      <c r="AV542" s="6">
        <v>1</v>
      </c>
      <c r="AW542" s="6">
        <v>471</v>
      </c>
      <c r="AX542" s="6">
        <v>5.7</v>
      </c>
      <c r="AY542" s="6">
        <v>1169</v>
      </c>
      <c r="AZ542" s="6">
        <v>14</v>
      </c>
      <c r="BA542" s="6">
        <v>34.700000000000003</v>
      </c>
      <c r="BB542" s="6">
        <v>1</v>
      </c>
      <c r="BC542" s="6">
        <v>1564</v>
      </c>
      <c r="BD542" s="6">
        <v>7.8</v>
      </c>
      <c r="BE542" s="6">
        <v>1</v>
      </c>
      <c r="BF542" s="6">
        <v>1564</v>
      </c>
      <c r="BG542" s="6">
        <v>20.3</v>
      </c>
      <c r="BH542" s="6">
        <v>1</v>
      </c>
      <c r="BI542" s="6">
        <v>1.59</v>
      </c>
      <c r="BJ542" s="6">
        <v>13</v>
      </c>
      <c r="BK542" s="6">
        <v>210</v>
      </c>
      <c r="BL542" s="6">
        <v>267</v>
      </c>
      <c r="BM542" s="6">
        <v>4</v>
      </c>
      <c r="BN542" s="6">
        <v>485</v>
      </c>
      <c r="BO542" s="6">
        <v>7.3</v>
      </c>
      <c r="BP542" s="6">
        <v>24.3</v>
      </c>
      <c r="BQ542" s="6"/>
    </row>
    <row r="543" spans="1:69" ht="17" customHeight="1">
      <c r="A543" s="6">
        <v>255746</v>
      </c>
      <c r="B543" s="6" t="s">
        <v>71</v>
      </c>
      <c r="C543" s="6">
        <v>500</v>
      </c>
      <c r="D543" s="6" t="s">
        <v>33</v>
      </c>
      <c r="E543" s="6">
        <v>1</v>
      </c>
      <c r="F543" s="21">
        <f>IF(D543="帰宅",0,IF(D544="帰宅",1,IF(D545="帰宅",2,IF(D546="帰宅",3,IF(#REF!="帰宅",4,5)))))</f>
        <v>3</v>
      </c>
      <c r="H543" s="21" t="str">
        <f>D544</f>
        <v>出勤</v>
      </c>
      <c r="I543" s="7">
        <v>40119.759618055556</v>
      </c>
      <c r="J543" s="7">
        <v>40119.767268518517</v>
      </c>
      <c r="K543" s="13">
        <f>I544-J543</f>
        <v>1.0023148148320615E-2</v>
      </c>
      <c r="L543" s="23">
        <f>K543+K544+K545+K546</f>
        <v>0.21174768517812481</v>
      </c>
      <c r="M543" s="6">
        <v>661</v>
      </c>
      <c r="N543" s="10">
        <v>2174.4267824254994</v>
      </c>
      <c r="O543" s="6">
        <v>35.488168049999999</v>
      </c>
      <c r="P543" s="6">
        <v>139.63611789999999</v>
      </c>
      <c r="Q543" s="6">
        <v>102</v>
      </c>
      <c r="R543" s="6" t="s">
        <v>839</v>
      </c>
      <c r="S543" s="6">
        <v>1001014</v>
      </c>
      <c r="T543" s="6" t="s">
        <v>366</v>
      </c>
      <c r="U543" s="6">
        <v>100101403</v>
      </c>
      <c r="V543" s="6" t="s">
        <v>553</v>
      </c>
      <c r="W543" s="6">
        <v>35.502828960000002</v>
      </c>
      <c r="X543" s="6">
        <v>139.652018</v>
      </c>
      <c r="Y543" s="6">
        <v>101</v>
      </c>
      <c r="Z543" s="6" t="s">
        <v>833</v>
      </c>
      <c r="AA543" s="6">
        <v>1000119</v>
      </c>
      <c r="AB543" s="6" t="s">
        <v>352</v>
      </c>
      <c r="AC543" s="6">
        <v>100011901</v>
      </c>
      <c r="AD543" s="6" t="s">
        <v>539</v>
      </c>
      <c r="AE543" s="6">
        <v>54</v>
      </c>
      <c r="AF543" s="6">
        <v>1</v>
      </c>
      <c r="AG543" s="6" t="s">
        <v>34</v>
      </c>
      <c r="AH543" s="6" t="s">
        <v>102</v>
      </c>
      <c r="AI543" s="6">
        <v>100</v>
      </c>
      <c r="AJ543" s="6" t="s">
        <v>93</v>
      </c>
      <c r="AL543" s="21" t="str">
        <f>AJ544</f>
        <v>自動車</v>
      </c>
      <c r="AM543" s="6">
        <v>9.8000000000000007</v>
      </c>
      <c r="AN543" s="6">
        <v>1</v>
      </c>
      <c r="AO543" s="6">
        <v>4678</v>
      </c>
      <c r="AP543" s="6">
        <v>9.8000000000000007</v>
      </c>
      <c r="AQ543" s="6">
        <v>1</v>
      </c>
      <c r="AR543" s="6">
        <v>16</v>
      </c>
      <c r="AS543" s="6">
        <v>230</v>
      </c>
      <c r="AT543" s="6" t="s">
        <v>121</v>
      </c>
      <c r="AU543" s="6" t="s">
        <v>160</v>
      </c>
      <c r="AV543" s="6">
        <v>1</v>
      </c>
      <c r="AW543" s="6">
        <v>1053</v>
      </c>
      <c r="AX543" s="6">
        <v>13.1</v>
      </c>
      <c r="AY543" s="6">
        <v>1645</v>
      </c>
      <c r="AZ543" s="6">
        <v>20.2</v>
      </c>
      <c r="BA543" s="6">
        <v>49.3</v>
      </c>
      <c r="BB543" s="6">
        <v>1</v>
      </c>
      <c r="BC543" s="6">
        <v>2738</v>
      </c>
      <c r="BD543" s="6">
        <v>13.7</v>
      </c>
      <c r="BE543" s="6">
        <v>1</v>
      </c>
      <c r="BF543" s="6">
        <v>2738</v>
      </c>
      <c r="BG543" s="6">
        <v>33.6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</row>
    <row r="544" spans="1:69" ht="17" customHeight="1">
      <c r="A544" s="6">
        <v>255753</v>
      </c>
      <c r="B544" s="6" t="s">
        <v>71</v>
      </c>
      <c r="C544" s="6">
        <v>100</v>
      </c>
      <c r="D544" s="6" t="s">
        <v>86</v>
      </c>
      <c r="E544" s="6">
        <v>1</v>
      </c>
      <c r="F544" s="21">
        <f>IF(D544="帰宅",0,IF(D545="帰宅",1,IF(D546="帰宅",2,IF(#REF!="帰宅",3,IF(#REF!="帰宅",4,5)))))</f>
        <v>2</v>
      </c>
      <c r="G544" s="21" t="str">
        <f>D543</f>
        <v>買い物</v>
      </c>
      <c r="H544" s="21" t="str">
        <f>D545</f>
        <v>その他</v>
      </c>
      <c r="I544" s="7">
        <v>40119.777291666665</v>
      </c>
      <c r="J544" s="7">
        <v>40119.783935185187</v>
      </c>
      <c r="K544" s="13">
        <f>I545-J544</f>
        <v>0.19871527777286246</v>
      </c>
      <c r="L544" s="23">
        <f>K543+K544+K545+K546</f>
        <v>0.21174768517812481</v>
      </c>
      <c r="M544" s="6">
        <v>574</v>
      </c>
      <c r="N544" s="10">
        <v>2146.9937933646574</v>
      </c>
      <c r="O544" s="6">
        <v>35.502759269999999</v>
      </c>
      <c r="P544" s="6">
        <v>139.65209849999999</v>
      </c>
      <c r="Q544" s="6">
        <v>101</v>
      </c>
      <c r="R544" s="6" t="s">
        <v>833</v>
      </c>
      <c r="S544" s="6">
        <v>1000119</v>
      </c>
      <c r="T544" s="6" t="s">
        <v>352</v>
      </c>
      <c r="U544" s="6">
        <v>100011901</v>
      </c>
      <c r="V544" s="6" t="s">
        <v>539</v>
      </c>
      <c r="W544" s="6">
        <v>35.488699089999997</v>
      </c>
      <c r="X544" s="6">
        <v>139.63583890000001</v>
      </c>
      <c r="Y544" s="6">
        <v>102</v>
      </c>
      <c r="Z544" s="6" t="s">
        <v>839</v>
      </c>
      <c r="AA544" s="6">
        <v>1001014</v>
      </c>
      <c r="AB544" s="6" t="s">
        <v>366</v>
      </c>
      <c r="AC544" s="6">
        <v>100101403</v>
      </c>
      <c r="AD544" s="6" t="s">
        <v>553</v>
      </c>
      <c r="AE544" s="6">
        <v>54</v>
      </c>
      <c r="AF544" s="6">
        <v>1</v>
      </c>
      <c r="AG544" s="6" t="s">
        <v>34</v>
      </c>
      <c r="AH544" s="6" t="s">
        <v>102</v>
      </c>
      <c r="AI544" s="6">
        <v>100</v>
      </c>
      <c r="AJ544" s="6" t="s">
        <v>93</v>
      </c>
      <c r="AK544" s="21" t="str">
        <f>AJ543</f>
        <v>自動車</v>
      </c>
      <c r="AL544" s="21" t="str">
        <f>AJ545</f>
        <v>自動車</v>
      </c>
      <c r="AM544" s="6">
        <v>11.1</v>
      </c>
      <c r="AN544" s="6">
        <v>1</v>
      </c>
      <c r="AO544" s="6">
        <v>4806</v>
      </c>
      <c r="AP544" s="6">
        <v>11.1</v>
      </c>
      <c r="AQ544" s="6">
        <v>1</v>
      </c>
      <c r="AR544" s="6">
        <v>15</v>
      </c>
      <c r="AS544" s="6">
        <v>230</v>
      </c>
      <c r="AT544" s="6" t="s">
        <v>160</v>
      </c>
      <c r="AU544" s="6" t="s">
        <v>121</v>
      </c>
      <c r="AV544" s="6">
        <v>1</v>
      </c>
      <c r="AW544" s="6">
        <v>1643</v>
      </c>
      <c r="AX544" s="6">
        <v>19.899999999999999</v>
      </c>
      <c r="AY544" s="6">
        <v>1159</v>
      </c>
      <c r="AZ544" s="6">
        <v>14</v>
      </c>
      <c r="BA544" s="6">
        <v>48.9</v>
      </c>
      <c r="BB544" s="6">
        <v>1</v>
      </c>
      <c r="BC544" s="6">
        <v>2792</v>
      </c>
      <c r="BD544" s="6">
        <v>14</v>
      </c>
      <c r="BE544" s="6">
        <v>1</v>
      </c>
      <c r="BF544" s="6">
        <v>2792</v>
      </c>
      <c r="BG544" s="6">
        <v>35.200000000000003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</row>
    <row r="545" spans="1:69" ht="17" customHeight="1">
      <c r="A545" s="6">
        <v>255764</v>
      </c>
      <c r="B545" s="6" t="s">
        <v>71</v>
      </c>
      <c r="C545" s="6">
        <v>999</v>
      </c>
      <c r="D545" s="6" t="s">
        <v>84</v>
      </c>
      <c r="E545" s="6">
        <v>1</v>
      </c>
      <c r="F545" s="21">
        <f>IF(D545="帰宅",0,IF(D546="帰宅",1,IF(#REF!="帰宅",2,IF(#REF!="帰宅",3,IF(#REF!="帰宅",4,5)))))</f>
        <v>1</v>
      </c>
      <c r="G545" s="21" t="str">
        <f>D544</f>
        <v>出勤</v>
      </c>
      <c r="H545" s="21" t="str">
        <f>D546</f>
        <v>帰宅</v>
      </c>
      <c r="I545" s="7">
        <v>40119.98265046296</v>
      </c>
      <c r="J545" s="7">
        <v>40119.990937499999</v>
      </c>
      <c r="K545" s="13">
        <f>I546-J545</f>
        <v>3.009259256941732E-3</v>
      </c>
      <c r="L545" s="23">
        <f>K543+K544+K545+K546</f>
        <v>0.21174768517812481</v>
      </c>
      <c r="M545" s="6">
        <v>716</v>
      </c>
      <c r="N545" s="10">
        <v>2824.5366631636939</v>
      </c>
      <c r="O545" s="6">
        <v>35.488039270000002</v>
      </c>
      <c r="P545" s="6">
        <v>139.6362949</v>
      </c>
      <c r="Q545" s="6">
        <v>102</v>
      </c>
      <c r="R545" s="6" t="s">
        <v>839</v>
      </c>
      <c r="S545" s="6">
        <v>1001014</v>
      </c>
      <c r="T545" s="6" t="s">
        <v>366</v>
      </c>
      <c r="U545" s="6">
        <v>100101403</v>
      </c>
      <c r="V545" s="6" t="s">
        <v>553</v>
      </c>
      <c r="W545" s="6">
        <v>35.466227619999998</v>
      </c>
      <c r="X545" s="6">
        <v>139.62029820000001</v>
      </c>
      <c r="Y545" s="6">
        <v>103</v>
      </c>
      <c r="Z545" s="6" t="s">
        <v>843</v>
      </c>
      <c r="AA545" s="6">
        <v>1002006</v>
      </c>
      <c r="AB545" s="6" t="s">
        <v>386</v>
      </c>
      <c r="AC545" s="6">
        <v>100200601</v>
      </c>
      <c r="AD545" s="6" t="s">
        <v>586</v>
      </c>
      <c r="AE545" s="6">
        <v>54</v>
      </c>
      <c r="AF545" s="6">
        <v>1</v>
      </c>
      <c r="AG545" s="6" t="s">
        <v>34</v>
      </c>
      <c r="AH545" s="6" t="s">
        <v>102</v>
      </c>
      <c r="AI545" s="6">
        <v>100</v>
      </c>
      <c r="AJ545" s="6" t="s">
        <v>93</v>
      </c>
      <c r="AK545" s="21" t="str">
        <f>AJ544</f>
        <v>自動車</v>
      </c>
      <c r="AL545" s="21" t="str">
        <f>AJ546</f>
        <v>自動車</v>
      </c>
      <c r="AM545" s="6">
        <v>10.7</v>
      </c>
      <c r="AN545" s="6">
        <v>1</v>
      </c>
      <c r="AO545" s="6">
        <v>3511</v>
      </c>
      <c r="AP545" s="6">
        <v>10.7</v>
      </c>
      <c r="AQ545" s="6">
        <v>1</v>
      </c>
      <c r="AR545" s="6">
        <v>4</v>
      </c>
      <c r="AS545" s="6">
        <v>120</v>
      </c>
      <c r="AT545" s="6" t="s">
        <v>121</v>
      </c>
      <c r="AU545" s="6" t="s">
        <v>127</v>
      </c>
      <c r="AV545" s="6">
        <v>0</v>
      </c>
      <c r="AW545" s="6">
        <v>1084</v>
      </c>
      <c r="AX545" s="6">
        <v>13.5</v>
      </c>
      <c r="AY545" s="6">
        <v>236</v>
      </c>
      <c r="AZ545" s="6">
        <v>2.9</v>
      </c>
      <c r="BA545" s="6">
        <v>20.399999999999999</v>
      </c>
      <c r="BB545" s="6">
        <v>1</v>
      </c>
      <c r="BC545" s="6">
        <v>3342</v>
      </c>
      <c r="BD545" s="6">
        <v>16.7</v>
      </c>
      <c r="BE545" s="6">
        <v>1</v>
      </c>
      <c r="BF545" s="6">
        <v>3342</v>
      </c>
      <c r="BG545" s="6">
        <v>41.2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  <c r="BP545" s="6">
        <v>0</v>
      </c>
    </row>
    <row r="546" spans="1:69" ht="17" customHeight="1">
      <c r="A546" s="6">
        <v>255766</v>
      </c>
      <c r="B546" s="6" t="s">
        <v>71</v>
      </c>
      <c r="C546" s="6">
        <v>200</v>
      </c>
      <c r="D546" s="6" t="s">
        <v>85</v>
      </c>
      <c r="E546" s="6"/>
      <c r="F546" s="21">
        <f>IF(D546="帰宅",0,IF(#REF!="帰宅",1,IF(#REF!="帰宅",2,IF(#REF!="帰宅",3,IF(#REF!="帰宅",4,5)))))</f>
        <v>0</v>
      </c>
      <c r="G546" s="21" t="str">
        <f>D545</f>
        <v>その他</v>
      </c>
      <c r="I546" s="7">
        <v>40119.993946759256</v>
      </c>
      <c r="J546" s="7">
        <v>40120.013726851852</v>
      </c>
      <c r="K546" s="13"/>
      <c r="L546" s="23">
        <f>K543+K544+K545+K546</f>
        <v>0.21174768517812481</v>
      </c>
      <c r="M546" s="6">
        <v>1709</v>
      </c>
      <c r="N546" s="10">
        <v>2176.3678653527691</v>
      </c>
      <c r="O546" s="6">
        <v>35.470798029999997</v>
      </c>
      <c r="P546" s="6">
        <v>139.62627950000001</v>
      </c>
      <c r="Q546" s="6">
        <v>102</v>
      </c>
      <c r="R546" s="6" t="s">
        <v>839</v>
      </c>
      <c r="S546" s="6">
        <v>1001021</v>
      </c>
      <c r="T546" s="6" t="s">
        <v>377</v>
      </c>
      <c r="U546" s="6">
        <v>100102101</v>
      </c>
      <c r="V546" s="6" t="s">
        <v>575</v>
      </c>
      <c r="W546" s="6">
        <v>35.48868839</v>
      </c>
      <c r="X546" s="6">
        <v>139.63603739999999</v>
      </c>
      <c r="Y546" s="6">
        <v>102</v>
      </c>
      <c r="Z546" s="6" t="s">
        <v>839</v>
      </c>
      <c r="AA546" s="6">
        <v>1001014</v>
      </c>
      <c r="AB546" s="6" t="s">
        <v>366</v>
      </c>
      <c r="AC546" s="6">
        <v>100101403</v>
      </c>
      <c r="AD546" s="6" t="s">
        <v>553</v>
      </c>
      <c r="AE546" s="6">
        <v>54</v>
      </c>
      <c r="AF546" s="6">
        <v>1</v>
      </c>
      <c r="AG546" s="6" t="s">
        <v>34</v>
      </c>
      <c r="AH546" s="6" t="s">
        <v>102</v>
      </c>
      <c r="AI546" s="6">
        <v>100</v>
      </c>
      <c r="AJ546" s="6" t="s">
        <v>93</v>
      </c>
      <c r="AK546" s="21" t="str">
        <f>AJ545</f>
        <v>自動車</v>
      </c>
      <c r="AM546" s="6">
        <v>6.8</v>
      </c>
      <c r="AN546" s="6">
        <v>1</v>
      </c>
      <c r="AO546" s="6">
        <v>2641</v>
      </c>
      <c r="AP546" s="6">
        <v>6.8</v>
      </c>
      <c r="AQ546" s="6">
        <v>1</v>
      </c>
      <c r="AR546" s="6">
        <v>3</v>
      </c>
      <c r="AS546" s="6">
        <v>120</v>
      </c>
      <c r="AT546" s="6" t="s">
        <v>164</v>
      </c>
      <c r="AU546" s="6" t="s">
        <v>121</v>
      </c>
      <c r="AV546" s="6">
        <v>0</v>
      </c>
      <c r="AW546" s="6">
        <v>610</v>
      </c>
      <c r="AX546" s="6">
        <v>7.9</v>
      </c>
      <c r="AY546" s="6">
        <v>1170</v>
      </c>
      <c r="AZ546" s="6">
        <v>14.1</v>
      </c>
      <c r="BA546" s="6">
        <v>25</v>
      </c>
      <c r="BB546" s="6">
        <v>1</v>
      </c>
      <c r="BC546" s="6">
        <v>2571</v>
      </c>
      <c r="BD546" s="6">
        <v>12.9</v>
      </c>
      <c r="BE546" s="6">
        <v>1</v>
      </c>
      <c r="BF546" s="6">
        <v>2571</v>
      </c>
      <c r="BG546" s="6">
        <v>32.1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</row>
    <row r="547" spans="1:69" ht="17" customHeight="1">
      <c r="A547" s="6">
        <v>255820</v>
      </c>
      <c r="B547" s="6" t="s">
        <v>71</v>
      </c>
      <c r="C547" s="6">
        <v>600</v>
      </c>
      <c r="D547" s="6" t="s">
        <v>91</v>
      </c>
      <c r="E547" s="21">
        <f t="shared" ref="E547:E564" si="12">IF(D547="帰宅",0,IF(D548="帰宅",1,IF(D549="帰宅",2,IF(D550="帰宅",3,IF(D551="帰宅",4,5)))))</f>
        <v>1</v>
      </c>
      <c r="H547" s="21" t="str">
        <f>D548</f>
        <v>帰宅</v>
      </c>
      <c r="I547" s="7">
        <v>40120.75409722222</v>
      </c>
      <c r="J547" s="7">
        <v>40120.803877314815</v>
      </c>
      <c r="K547" s="13">
        <f>I548-J547</f>
        <v>2.9548611113568768E-2</v>
      </c>
      <c r="L547" s="23">
        <f>K547+K548</f>
        <v>2.9548611113568768E-2</v>
      </c>
      <c r="M547" s="6">
        <v>4301</v>
      </c>
      <c r="N547" s="10">
        <v>3054.269230351586</v>
      </c>
      <c r="O547" s="6">
        <v>35.488479210000001</v>
      </c>
      <c r="P547" s="6">
        <v>139.63606960000001</v>
      </c>
      <c r="Q547" s="6">
        <v>102</v>
      </c>
      <c r="R547" s="6" t="s">
        <v>839</v>
      </c>
      <c r="S547" s="6">
        <v>1001014</v>
      </c>
      <c r="T547" s="6" t="s">
        <v>366</v>
      </c>
      <c r="U547" s="6">
        <v>100101403</v>
      </c>
      <c r="V547" s="6" t="s">
        <v>553</v>
      </c>
      <c r="W547" s="6">
        <v>35.484128599999998</v>
      </c>
      <c r="X547" s="6">
        <v>139.6027565</v>
      </c>
      <c r="Y547" s="6">
        <v>102</v>
      </c>
      <c r="Z547" s="6" t="s">
        <v>839</v>
      </c>
      <c r="AA547" s="6">
        <v>1001026</v>
      </c>
      <c r="AB547" s="6" t="s">
        <v>356</v>
      </c>
      <c r="AC547" s="6">
        <v>100102603</v>
      </c>
      <c r="AD547" s="6" t="s">
        <v>554</v>
      </c>
      <c r="AE547" s="6">
        <v>54</v>
      </c>
      <c r="AF547" s="6">
        <v>1</v>
      </c>
      <c r="AG547" s="6" t="s">
        <v>34</v>
      </c>
      <c r="AH547" s="6" t="s">
        <v>102</v>
      </c>
      <c r="AI547" s="6">
        <v>100</v>
      </c>
      <c r="AJ547" s="6" t="s">
        <v>93</v>
      </c>
      <c r="AL547" s="6" t="str">
        <f>AJ548</f>
        <v>自動車</v>
      </c>
      <c r="AM547" s="6">
        <v>14</v>
      </c>
      <c r="AN547" s="6">
        <v>1</v>
      </c>
      <c r="AO547" s="6">
        <v>5459</v>
      </c>
      <c r="AP547" s="6">
        <v>14</v>
      </c>
      <c r="AQ547" s="6">
        <v>1</v>
      </c>
      <c r="AR547" s="6">
        <v>21</v>
      </c>
      <c r="AS547" s="6">
        <v>350</v>
      </c>
      <c r="AT547" s="6" t="s">
        <v>121</v>
      </c>
      <c r="AU547" s="6" t="s">
        <v>203</v>
      </c>
      <c r="AV547" s="6">
        <v>1</v>
      </c>
      <c r="AW547" s="6">
        <v>1099</v>
      </c>
      <c r="AX547" s="6">
        <v>13.7</v>
      </c>
      <c r="AY547" s="6">
        <v>781</v>
      </c>
      <c r="AZ547" s="6">
        <v>10.1</v>
      </c>
      <c r="BA547" s="6">
        <v>44.800000000000004</v>
      </c>
      <c r="BB547" s="6">
        <v>1</v>
      </c>
      <c r="BC547" s="6">
        <v>3423</v>
      </c>
      <c r="BD547" s="6">
        <v>17.100000000000001</v>
      </c>
      <c r="BE547" s="6">
        <v>1</v>
      </c>
      <c r="BF547" s="6">
        <v>3423</v>
      </c>
      <c r="BG547" s="6">
        <v>44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/>
    </row>
    <row r="548" spans="1:69" ht="17" customHeight="1">
      <c r="A548" s="6">
        <v>255826</v>
      </c>
      <c r="B548" s="6" t="s">
        <v>71</v>
      </c>
      <c r="C548" s="6">
        <v>200</v>
      </c>
      <c r="D548" s="6" t="s">
        <v>85</v>
      </c>
      <c r="E548" s="21">
        <f t="shared" si="12"/>
        <v>0</v>
      </c>
      <c r="G548" s="21" t="str">
        <f>D547</f>
        <v>食事</v>
      </c>
      <c r="I548" s="7">
        <v>40120.833425925928</v>
      </c>
      <c r="J548" s="7">
        <v>40120.842523148145</v>
      </c>
      <c r="K548" s="13"/>
      <c r="L548" s="23">
        <f>K547+K548</f>
        <v>2.9548611113568768E-2</v>
      </c>
      <c r="M548" s="6">
        <v>786</v>
      </c>
      <c r="N548" s="10">
        <v>3115.1622178817479</v>
      </c>
      <c r="O548" s="6">
        <v>35.483779920000003</v>
      </c>
      <c r="P548" s="6">
        <v>139.6019948</v>
      </c>
      <c r="Q548" s="6">
        <v>102</v>
      </c>
      <c r="R548" s="6" t="s">
        <v>839</v>
      </c>
      <c r="S548" s="6">
        <v>1001026</v>
      </c>
      <c r="T548" s="6" t="s">
        <v>356</v>
      </c>
      <c r="U548" s="6">
        <v>100102602</v>
      </c>
      <c r="V548" s="6" t="s">
        <v>555</v>
      </c>
      <c r="W548" s="6">
        <v>35.488677690000003</v>
      </c>
      <c r="X548" s="6">
        <v>139.63587649999999</v>
      </c>
      <c r="Y548" s="6">
        <v>102</v>
      </c>
      <c r="Z548" s="6" t="s">
        <v>839</v>
      </c>
      <c r="AA548" s="6">
        <v>1001014</v>
      </c>
      <c r="AB548" s="6" t="s">
        <v>366</v>
      </c>
      <c r="AC548" s="6">
        <v>100101403</v>
      </c>
      <c r="AD548" s="6" t="s">
        <v>553</v>
      </c>
      <c r="AE548" s="6">
        <v>54</v>
      </c>
      <c r="AF548" s="6">
        <v>1</v>
      </c>
      <c r="AG548" s="6" t="s">
        <v>34</v>
      </c>
      <c r="AH548" s="6" t="s">
        <v>102</v>
      </c>
      <c r="AI548" s="6">
        <v>100</v>
      </c>
      <c r="AJ548" s="6" t="s">
        <v>93</v>
      </c>
      <c r="AK548" s="21" t="str">
        <f>AJ547</f>
        <v>自動車</v>
      </c>
      <c r="AM548" s="6">
        <v>12.5</v>
      </c>
      <c r="AN548" s="6">
        <v>1</v>
      </c>
      <c r="AO548" s="6">
        <v>5425</v>
      </c>
      <c r="AP548" s="6">
        <v>12.5</v>
      </c>
      <c r="AQ548" s="6">
        <v>1</v>
      </c>
      <c r="AR548" s="6">
        <v>26</v>
      </c>
      <c r="AS548" s="6">
        <v>350</v>
      </c>
      <c r="AT548" s="6" t="s">
        <v>203</v>
      </c>
      <c r="AU548" s="6" t="s">
        <v>121</v>
      </c>
      <c r="AV548" s="6">
        <v>1</v>
      </c>
      <c r="AW548" s="6">
        <v>797</v>
      </c>
      <c r="AX548" s="6">
        <v>9</v>
      </c>
      <c r="AY548" s="6">
        <v>1163</v>
      </c>
      <c r="AZ548" s="6">
        <v>14</v>
      </c>
      <c r="BA548" s="6">
        <v>49</v>
      </c>
      <c r="BB548" s="6">
        <v>1</v>
      </c>
      <c r="BC548" s="6">
        <v>3540</v>
      </c>
      <c r="BD548" s="6">
        <v>17.7</v>
      </c>
      <c r="BE548" s="6">
        <v>1</v>
      </c>
      <c r="BF548" s="6">
        <v>3540</v>
      </c>
      <c r="BG548" s="6">
        <v>43.3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/>
    </row>
    <row r="549" spans="1:69" ht="17" customHeight="1">
      <c r="A549" s="6">
        <v>255840</v>
      </c>
      <c r="B549" s="6" t="s">
        <v>71</v>
      </c>
      <c r="C549" s="6">
        <v>100</v>
      </c>
      <c r="D549" s="6" t="s">
        <v>86</v>
      </c>
      <c r="E549" s="21">
        <f t="shared" si="12"/>
        <v>1</v>
      </c>
      <c r="H549" s="21" t="str">
        <f>D550</f>
        <v>帰宅</v>
      </c>
      <c r="I549" s="7">
        <v>40121.300833333335</v>
      </c>
      <c r="J549" s="7">
        <v>40121.358553240738</v>
      </c>
      <c r="K549" s="13">
        <f>I550-J549</f>
        <v>0.51115740741079208</v>
      </c>
      <c r="L549" s="23">
        <f>K549+K550</f>
        <v>0.51115740741079208</v>
      </c>
      <c r="M549" s="6">
        <v>4987</v>
      </c>
      <c r="N549" s="10">
        <v>29566.28335667534</v>
      </c>
      <c r="O549" s="6">
        <v>35.488237740000002</v>
      </c>
      <c r="P549" s="6">
        <v>139.63614469999999</v>
      </c>
      <c r="Q549" s="6">
        <v>102</v>
      </c>
      <c r="R549" s="6" t="s">
        <v>839</v>
      </c>
      <c r="S549" s="6">
        <v>1001014</v>
      </c>
      <c r="T549" s="6" t="s">
        <v>366</v>
      </c>
      <c r="U549" s="6">
        <v>100101403</v>
      </c>
      <c r="V549" s="6" t="s">
        <v>553</v>
      </c>
      <c r="W549" s="6">
        <v>35.424277850000003</v>
      </c>
      <c r="X549" s="6">
        <v>139.31924699999999</v>
      </c>
      <c r="Y549" s="6">
        <v>212</v>
      </c>
      <c r="Z549" s="6" t="s">
        <v>835</v>
      </c>
      <c r="AA549" s="6">
        <v>2120802</v>
      </c>
      <c r="AB549" s="6" t="s">
        <v>424</v>
      </c>
      <c r="AC549" s="6">
        <v>212080201</v>
      </c>
      <c r="AD549" s="6" t="s">
        <v>702</v>
      </c>
      <c r="AE549" s="6">
        <v>54</v>
      </c>
      <c r="AF549" s="6">
        <v>1</v>
      </c>
      <c r="AG549" s="6" t="s">
        <v>34</v>
      </c>
      <c r="AH549" s="6" t="s">
        <v>102</v>
      </c>
      <c r="AI549" s="6">
        <v>100</v>
      </c>
      <c r="AJ549" s="6" t="s">
        <v>93</v>
      </c>
      <c r="AL549" s="6" t="str">
        <f>AJ550</f>
        <v>自動車</v>
      </c>
      <c r="AM549" s="6">
        <v>77.400000000000006</v>
      </c>
      <c r="AN549" s="6">
        <v>1</v>
      </c>
      <c r="AO549" s="6">
        <v>40861</v>
      </c>
      <c r="AP549" s="6">
        <v>77.400000000000006</v>
      </c>
      <c r="AQ549" s="6">
        <v>1</v>
      </c>
      <c r="AR549" s="6">
        <v>66</v>
      </c>
      <c r="AS549" s="6">
        <v>680</v>
      </c>
      <c r="AT549" s="6" t="s">
        <v>121</v>
      </c>
      <c r="AU549" s="6" t="s">
        <v>115</v>
      </c>
      <c r="AV549" s="6">
        <v>2</v>
      </c>
      <c r="AW549" s="6">
        <v>1075</v>
      </c>
      <c r="AX549" s="6">
        <v>13.4</v>
      </c>
      <c r="AY549" s="6">
        <v>2994</v>
      </c>
      <c r="AZ549" s="6">
        <v>37.6</v>
      </c>
      <c r="BA549" s="6">
        <v>117</v>
      </c>
      <c r="BB549" s="6">
        <v>1</v>
      </c>
      <c r="BC549" s="6">
        <v>34542</v>
      </c>
      <c r="BD549" s="6">
        <v>172.7</v>
      </c>
      <c r="BE549" s="6">
        <v>1</v>
      </c>
      <c r="BF549" s="6">
        <v>34542</v>
      </c>
      <c r="BG549" s="6">
        <v>433.1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/>
    </row>
    <row r="550" spans="1:69" ht="17" customHeight="1">
      <c r="A550" s="6">
        <v>255895</v>
      </c>
      <c r="B550" s="6" t="s">
        <v>71</v>
      </c>
      <c r="C550" s="6">
        <v>200</v>
      </c>
      <c r="D550" s="6" t="s">
        <v>85</v>
      </c>
      <c r="E550" s="21">
        <f t="shared" si="12"/>
        <v>0</v>
      </c>
      <c r="G550" s="21" t="str">
        <f>D549</f>
        <v>出勤</v>
      </c>
      <c r="I550" s="7">
        <v>40121.869710648149</v>
      </c>
      <c r="J550" s="7">
        <v>40121.929039351853</v>
      </c>
      <c r="K550" s="13"/>
      <c r="L550" s="23">
        <f>K549+K550</f>
        <v>0.51115740741079208</v>
      </c>
      <c r="M550" s="6">
        <v>5126</v>
      </c>
      <c r="N550" s="10">
        <v>29602.762308470199</v>
      </c>
      <c r="O550" s="6">
        <v>35.424658690000001</v>
      </c>
      <c r="P550" s="6">
        <v>139.31830830000001</v>
      </c>
      <c r="Q550" s="6">
        <v>212</v>
      </c>
      <c r="R550" s="6" t="s">
        <v>835</v>
      </c>
      <c r="S550" s="6">
        <v>2120802</v>
      </c>
      <c r="T550" s="6" t="s">
        <v>424</v>
      </c>
      <c r="U550" s="6">
        <v>212080201</v>
      </c>
      <c r="V550" s="6" t="s">
        <v>702</v>
      </c>
      <c r="W550" s="6">
        <v>35.488736680000002</v>
      </c>
      <c r="X550" s="6">
        <v>139.6355868</v>
      </c>
      <c r="Y550" s="6">
        <v>102</v>
      </c>
      <c r="Z550" s="6" t="s">
        <v>839</v>
      </c>
      <c r="AA550" s="6">
        <v>1001014</v>
      </c>
      <c r="AB550" s="6" t="s">
        <v>366</v>
      </c>
      <c r="AC550" s="6">
        <v>100101403</v>
      </c>
      <c r="AD550" s="6" t="s">
        <v>553</v>
      </c>
      <c r="AE550" s="6">
        <v>54</v>
      </c>
      <c r="AF550" s="6">
        <v>1</v>
      </c>
      <c r="AG550" s="6" t="s">
        <v>34</v>
      </c>
      <c r="AH550" s="6" t="s">
        <v>102</v>
      </c>
      <c r="AI550" s="6">
        <v>100</v>
      </c>
      <c r="AJ550" s="6" t="s">
        <v>93</v>
      </c>
      <c r="AK550" s="21" t="str">
        <f>AJ549</f>
        <v>自動車</v>
      </c>
      <c r="AM550" s="6">
        <v>78.3</v>
      </c>
      <c r="AN550" s="6">
        <v>1</v>
      </c>
      <c r="AO550" s="6">
        <v>41064</v>
      </c>
      <c r="AP550" s="6">
        <v>78.3</v>
      </c>
      <c r="AQ550" s="6">
        <v>1</v>
      </c>
      <c r="AR550" s="6">
        <v>61</v>
      </c>
      <c r="AS550" s="6">
        <v>680</v>
      </c>
      <c r="AT550" s="6" t="s">
        <v>115</v>
      </c>
      <c r="AU550" s="6" t="s">
        <v>121</v>
      </c>
      <c r="AV550" s="6">
        <v>2</v>
      </c>
      <c r="AW550" s="6">
        <v>3072</v>
      </c>
      <c r="AX550" s="6">
        <v>37.4</v>
      </c>
      <c r="AY550" s="6">
        <v>1173</v>
      </c>
      <c r="AZ550" s="6">
        <v>14.1</v>
      </c>
      <c r="BA550" s="6">
        <v>112.5</v>
      </c>
      <c r="BB550" s="6">
        <v>1</v>
      </c>
      <c r="BC550" s="6">
        <v>34325</v>
      </c>
      <c r="BD550" s="6">
        <v>171.6</v>
      </c>
      <c r="BE550" s="6">
        <v>1</v>
      </c>
      <c r="BF550" s="6">
        <v>34325</v>
      </c>
      <c r="BG550" s="6">
        <v>430.2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/>
    </row>
    <row r="551" spans="1:69" ht="17" customHeight="1">
      <c r="A551" s="6">
        <v>255910</v>
      </c>
      <c r="B551" s="6" t="s">
        <v>71</v>
      </c>
      <c r="C551" s="6">
        <v>100</v>
      </c>
      <c r="D551" s="6" t="s">
        <v>86</v>
      </c>
      <c r="E551" s="21">
        <f t="shared" si="12"/>
        <v>1</v>
      </c>
      <c r="H551" s="21" t="str">
        <f>D552</f>
        <v>帰宅</v>
      </c>
      <c r="I551" s="7">
        <v>40122.300567129627</v>
      </c>
      <c r="J551" s="7">
        <v>40122.351539351854</v>
      </c>
      <c r="K551" s="13">
        <f>I552-J551</f>
        <v>0.51489583333022892</v>
      </c>
      <c r="L551" s="23">
        <f>K551+K552</f>
        <v>0.51489583333022892</v>
      </c>
      <c r="M551" s="6">
        <v>4404</v>
      </c>
      <c r="N551" s="10">
        <v>29604.497114264323</v>
      </c>
      <c r="O551" s="6">
        <v>35.488345029999998</v>
      </c>
      <c r="P551" s="6">
        <v>139.63617690000001</v>
      </c>
      <c r="Q551" s="6">
        <v>102</v>
      </c>
      <c r="R551" s="6" t="s">
        <v>839</v>
      </c>
      <c r="S551" s="6">
        <v>1001014</v>
      </c>
      <c r="T551" s="6" t="s">
        <v>366</v>
      </c>
      <c r="U551" s="6">
        <v>100101403</v>
      </c>
      <c r="V551" s="6" t="s">
        <v>553</v>
      </c>
      <c r="W551" s="6">
        <v>35.424277840000002</v>
      </c>
      <c r="X551" s="6">
        <v>139.31887689999999</v>
      </c>
      <c r="Y551" s="6">
        <v>212</v>
      </c>
      <c r="Z551" s="6" t="s">
        <v>835</v>
      </c>
      <c r="AA551" s="6">
        <v>2120802</v>
      </c>
      <c r="AB551" s="6" t="s">
        <v>424</v>
      </c>
      <c r="AC551" s="6">
        <v>212080201</v>
      </c>
      <c r="AD551" s="6" t="s">
        <v>702</v>
      </c>
      <c r="AE551" s="6">
        <v>54</v>
      </c>
      <c r="AF551" s="6">
        <v>1</v>
      </c>
      <c r="AG551" s="6" t="s">
        <v>34</v>
      </c>
      <c r="AH551" s="6" t="s">
        <v>102</v>
      </c>
      <c r="AI551" s="6">
        <v>100</v>
      </c>
      <c r="AJ551" s="6" t="s">
        <v>93</v>
      </c>
      <c r="AL551" s="6" t="str">
        <f>AJ552</f>
        <v>自動車</v>
      </c>
      <c r="AM551" s="6">
        <v>77.7</v>
      </c>
      <c r="AN551" s="6">
        <v>1</v>
      </c>
      <c r="AO551" s="6">
        <v>40901</v>
      </c>
      <c r="AP551" s="6">
        <v>77.7</v>
      </c>
      <c r="AQ551" s="6">
        <v>1</v>
      </c>
      <c r="AR551" s="6">
        <v>66</v>
      </c>
      <c r="AS551" s="6">
        <v>680</v>
      </c>
      <c r="AT551" s="6" t="s">
        <v>121</v>
      </c>
      <c r="AU551" s="6" t="s">
        <v>115</v>
      </c>
      <c r="AV551" s="6">
        <v>2</v>
      </c>
      <c r="AW551" s="6">
        <v>1084</v>
      </c>
      <c r="AX551" s="6">
        <v>13.5</v>
      </c>
      <c r="AY551" s="6">
        <v>3025</v>
      </c>
      <c r="AZ551" s="6">
        <v>38</v>
      </c>
      <c r="BA551" s="6">
        <v>117.5</v>
      </c>
      <c r="BB551" s="6">
        <v>1</v>
      </c>
      <c r="BC551" s="6">
        <v>34582</v>
      </c>
      <c r="BD551" s="6">
        <v>172.9</v>
      </c>
      <c r="BE551" s="6">
        <v>1</v>
      </c>
      <c r="BF551" s="6">
        <v>34582</v>
      </c>
      <c r="BG551" s="6">
        <v>433.6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/>
    </row>
    <row r="552" spans="1:69" ht="17" customHeight="1">
      <c r="A552" s="6">
        <v>255985</v>
      </c>
      <c r="B552" s="6" t="s">
        <v>71</v>
      </c>
      <c r="C552" s="6">
        <v>200</v>
      </c>
      <c r="D552" s="6" t="s">
        <v>85</v>
      </c>
      <c r="E552" s="21">
        <f t="shared" si="12"/>
        <v>0</v>
      </c>
      <c r="G552" s="21" t="str">
        <f>D551</f>
        <v>出勤</v>
      </c>
      <c r="I552" s="7">
        <v>40122.866435185184</v>
      </c>
      <c r="J552" s="7">
        <v>40122.917094907411</v>
      </c>
      <c r="K552" s="13"/>
      <c r="L552" s="23">
        <f>K551+K552</f>
        <v>0.51489583333022892</v>
      </c>
      <c r="M552" s="6">
        <v>4377</v>
      </c>
      <c r="N552" s="10">
        <v>29602.160692286376</v>
      </c>
      <c r="O552" s="6">
        <v>35.424465619999999</v>
      </c>
      <c r="P552" s="6">
        <v>139.31867840000001</v>
      </c>
      <c r="Q552" s="6">
        <v>212</v>
      </c>
      <c r="R552" s="6" t="s">
        <v>835</v>
      </c>
      <c r="S552" s="6">
        <v>2120802</v>
      </c>
      <c r="T552" s="6" t="s">
        <v>424</v>
      </c>
      <c r="U552" s="6">
        <v>212080201</v>
      </c>
      <c r="V552" s="6" t="s">
        <v>702</v>
      </c>
      <c r="W552" s="6">
        <v>35.488677690000003</v>
      </c>
      <c r="X552" s="6">
        <v>139.63590869999999</v>
      </c>
      <c r="Y552" s="6">
        <v>102</v>
      </c>
      <c r="Z552" s="6" t="s">
        <v>839</v>
      </c>
      <c r="AA552" s="6">
        <v>1001014</v>
      </c>
      <c r="AB552" s="6" t="s">
        <v>366</v>
      </c>
      <c r="AC552" s="6">
        <v>100101403</v>
      </c>
      <c r="AD552" s="6" t="s">
        <v>553</v>
      </c>
      <c r="AE552" s="6">
        <v>54</v>
      </c>
      <c r="AF552" s="6">
        <v>1</v>
      </c>
      <c r="AG552" s="6" t="s">
        <v>34</v>
      </c>
      <c r="AH552" s="6" t="s">
        <v>102</v>
      </c>
      <c r="AI552" s="6">
        <v>100</v>
      </c>
      <c r="AJ552" s="6" t="s">
        <v>93</v>
      </c>
      <c r="AK552" s="21" t="str">
        <f>AJ551</f>
        <v>自動車</v>
      </c>
      <c r="AM552" s="6">
        <v>77.599999999999994</v>
      </c>
      <c r="AN552" s="6">
        <v>1</v>
      </c>
      <c r="AO552" s="6">
        <v>40995</v>
      </c>
      <c r="AP552" s="6">
        <v>77.599999999999994</v>
      </c>
      <c r="AQ552" s="6">
        <v>1</v>
      </c>
      <c r="AR552" s="6">
        <v>61</v>
      </c>
      <c r="AS552" s="6">
        <v>680</v>
      </c>
      <c r="AT552" s="6" t="s">
        <v>115</v>
      </c>
      <c r="AU552" s="6" t="s">
        <v>121</v>
      </c>
      <c r="AV552" s="6">
        <v>2</v>
      </c>
      <c r="AW552" s="6">
        <v>3045</v>
      </c>
      <c r="AX552" s="6">
        <v>37</v>
      </c>
      <c r="AY552" s="6">
        <v>1165</v>
      </c>
      <c r="AZ552" s="6">
        <v>14</v>
      </c>
      <c r="BA552" s="6">
        <v>112</v>
      </c>
      <c r="BB552" s="6">
        <v>1</v>
      </c>
      <c r="BC552" s="6">
        <v>34304</v>
      </c>
      <c r="BD552" s="6">
        <v>171.5</v>
      </c>
      <c r="BE552" s="6">
        <v>1</v>
      </c>
      <c r="BF552" s="6">
        <v>34304</v>
      </c>
      <c r="BG552" s="6">
        <v>429.9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/>
    </row>
    <row r="553" spans="1:69" ht="17" customHeight="1">
      <c r="A553" s="6">
        <v>256010</v>
      </c>
      <c r="B553" s="6" t="s">
        <v>71</v>
      </c>
      <c r="C553" s="6">
        <v>100</v>
      </c>
      <c r="D553" s="6" t="s">
        <v>86</v>
      </c>
      <c r="E553" s="21">
        <f t="shared" si="12"/>
        <v>1</v>
      </c>
      <c r="H553" s="21" t="str">
        <f>D554</f>
        <v>帰宅</v>
      </c>
      <c r="I553" s="7">
        <v>40123.300706018519</v>
      </c>
      <c r="J553" s="7">
        <v>40123.35324074074</v>
      </c>
      <c r="K553" s="13">
        <f>I554-J553</f>
        <v>0.53302083333255723</v>
      </c>
      <c r="L553" s="23">
        <f>K553+K554</f>
        <v>0.53302083333255723</v>
      </c>
      <c r="M553" s="6">
        <v>4539</v>
      </c>
      <c r="N553" s="10">
        <v>29602.63108704839</v>
      </c>
      <c r="O553" s="6">
        <v>35.488666889999998</v>
      </c>
      <c r="P553" s="6">
        <v>139.6359999</v>
      </c>
      <c r="Q553" s="6">
        <v>102</v>
      </c>
      <c r="R553" s="6" t="s">
        <v>839</v>
      </c>
      <c r="S553" s="6">
        <v>1001014</v>
      </c>
      <c r="T553" s="6" t="s">
        <v>366</v>
      </c>
      <c r="U553" s="6">
        <v>100101403</v>
      </c>
      <c r="V553" s="6" t="s">
        <v>553</v>
      </c>
      <c r="W553" s="6">
        <v>35.424385129999997</v>
      </c>
      <c r="X553" s="6">
        <v>139.31878570000001</v>
      </c>
      <c r="Y553" s="6">
        <v>212</v>
      </c>
      <c r="Z553" s="6" t="s">
        <v>835</v>
      </c>
      <c r="AA553" s="6">
        <v>2120802</v>
      </c>
      <c r="AB553" s="6" t="s">
        <v>424</v>
      </c>
      <c r="AC553" s="6">
        <v>212080201</v>
      </c>
      <c r="AD553" s="6" t="s">
        <v>702</v>
      </c>
      <c r="AE553" s="6">
        <v>54</v>
      </c>
      <c r="AF553" s="6">
        <v>1</v>
      </c>
      <c r="AG553" s="6" t="s">
        <v>34</v>
      </c>
      <c r="AH553" s="6" t="s">
        <v>102</v>
      </c>
      <c r="AI553" s="6">
        <v>100</v>
      </c>
      <c r="AJ553" s="6" t="s">
        <v>93</v>
      </c>
      <c r="AL553" s="6" t="str">
        <f>AJ554</f>
        <v>自動車</v>
      </c>
      <c r="AM553" s="6">
        <v>78.2</v>
      </c>
      <c r="AN553" s="6">
        <v>1</v>
      </c>
      <c r="AO553" s="6">
        <v>40946</v>
      </c>
      <c r="AP553" s="6">
        <v>78.2</v>
      </c>
      <c r="AQ553" s="6">
        <v>1</v>
      </c>
      <c r="AR553" s="6">
        <v>66</v>
      </c>
      <c r="AS553" s="6">
        <v>680</v>
      </c>
      <c r="AT553" s="6" t="s">
        <v>121</v>
      </c>
      <c r="AU553" s="6" t="s">
        <v>115</v>
      </c>
      <c r="AV553" s="6">
        <v>2</v>
      </c>
      <c r="AW553" s="6">
        <v>1153</v>
      </c>
      <c r="AX553" s="6">
        <v>13.8</v>
      </c>
      <c r="AY553" s="6">
        <v>3028</v>
      </c>
      <c r="AZ553" s="6">
        <v>38</v>
      </c>
      <c r="BA553" s="6">
        <v>117.8</v>
      </c>
      <c r="BB553" s="6">
        <v>1</v>
      </c>
      <c r="BC553" s="6">
        <v>34628</v>
      </c>
      <c r="BD553" s="6">
        <v>173.1</v>
      </c>
      <c r="BE553" s="6">
        <v>1</v>
      </c>
      <c r="BF553" s="6">
        <v>34628</v>
      </c>
      <c r="BG553" s="6">
        <v>434.1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/>
    </row>
    <row r="554" spans="1:69" ht="17" customHeight="1">
      <c r="A554" s="6">
        <v>256093</v>
      </c>
      <c r="B554" s="6" t="s">
        <v>71</v>
      </c>
      <c r="C554" s="6">
        <v>200</v>
      </c>
      <c r="D554" s="6" t="s">
        <v>85</v>
      </c>
      <c r="E554" s="21">
        <f t="shared" si="12"/>
        <v>0</v>
      </c>
      <c r="G554" s="21" t="str">
        <f>D553</f>
        <v>出勤</v>
      </c>
      <c r="I554" s="7">
        <v>40123.886261574073</v>
      </c>
      <c r="J554" s="7">
        <v>40123.934386574074</v>
      </c>
      <c r="K554" s="13"/>
      <c r="L554" s="23">
        <f>K553+K554</f>
        <v>0.53302083333255723</v>
      </c>
      <c r="M554" s="6">
        <v>4158</v>
      </c>
      <c r="N554" s="10">
        <v>29585.859202815031</v>
      </c>
      <c r="O554" s="6">
        <v>35.424025669999999</v>
      </c>
      <c r="P554" s="6">
        <v>139.3188877</v>
      </c>
      <c r="Q554" s="6">
        <v>212</v>
      </c>
      <c r="R554" s="6" t="s">
        <v>835</v>
      </c>
      <c r="S554" s="6">
        <v>2120802</v>
      </c>
      <c r="T554" s="6" t="s">
        <v>424</v>
      </c>
      <c r="U554" s="6">
        <v>212080201</v>
      </c>
      <c r="V554" s="6" t="s">
        <v>702</v>
      </c>
      <c r="W554" s="6">
        <v>35.488645490000003</v>
      </c>
      <c r="X554" s="6">
        <v>139.63580669999999</v>
      </c>
      <c r="Y554" s="6">
        <v>102</v>
      </c>
      <c r="Z554" s="6" t="s">
        <v>839</v>
      </c>
      <c r="AA554" s="6">
        <v>1001014</v>
      </c>
      <c r="AB554" s="6" t="s">
        <v>366</v>
      </c>
      <c r="AC554" s="6">
        <v>100101403</v>
      </c>
      <c r="AD554" s="6" t="s">
        <v>553</v>
      </c>
      <c r="AE554" s="6">
        <v>54</v>
      </c>
      <c r="AF554" s="6">
        <v>1</v>
      </c>
      <c r="AG554" s="6" t="s">
        <v>34</v>
      </c>
      <c r="AH554" s="6" t="s">
        <v>102</v>
      </c>
      <c r="AI554" s="6">
        <v>100</v>
      </c>
      <c r="AJ554" s="6" t="s">
        <v>93</v>
      </c>
      <c r="AK554" s="21" t="str">
        <f>AJ553</f>
        <v>自動車</v>
      </c>
      <c r="AM554" s="6">
        <v>77.599999999999994</v>
      </c>
      <c r="AN554" s="6">
        <v>1</v>
      </c>
      <c r="AO554" s="6">
        <v>40997</v>
      </c>
      <c r="AP554" s="6">
        <v>77.599999999999994</v>
      </c>
      <c r="AQ554" s="6">
        <v>1</v>
      </c>
      <c r="AR554" s="6">
        <v>61</v>
      </c>
      <c r="AS554" s="6">
        <v>680</v>
      </c>
      <c r="AT554" s="6" t="s">
        <v>115</v>
      </c>
      <c r="AU554" s="6" t="s">
        <v>121</v>
      </c>
      <c r="AV554" s="6">
        <v>2</v>
      </c>
      <c r="AW554" s="6">
        <v>3045</v>
      </c>
      <c r="AX554" s="6">
        <v>37</v>
      </c>
      <c r="AY554" s="6">
        <v>1163</v>
      </c>
      <c r="AZ554" s="6">
        <v>14</v>
      </c>
      <c r="BA554" s="6">
        <v>112</v>
      </c>
      <c r="BB554" s="6">
        <v>1</v>
      </c>
      <c r="BC554" s="6">
        <v>34306</v>
      </c>
      <c r="BD554" s="6">
        <v>171.5</v>
      </c>
      <c r="BE554" s="6">
        <v>1</v>
      </c>
      <c r="BF554" s="6">
        <v>34306</v>
      </c>
      <c r="BG554" s="6">
        <v>429.9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/>
    </row>
    <row r="555" spans="1:69" ht="17" customHeight="1">
      <c r="A555" s="6">
        <v>256221</v>
      </c>
      <c r="B555" s="6" t="s">
        <v>71</v>
      </c>
      <c r="C555" s="6">
        <v>500</v>
      </c>
      <c r="D555" s="6" t="s">
        <v>33</v>
      </c>
      <c r="E555" s="21">
        <f t="shared" si="12"/>
        <v>1</v>
      </c>
      <c r="H555" s="21" t="str">
        <f>D556</f>
        <v>帰宅</v>
      </c>
      <c r="I555" s="7">
        <v>40125.617256944446</v>
      </c>
      <c r="J555" s="7">
        <v>40125.631828703707</v>
      </c>
      <c r="K555" s="13">
        <f>I556-J555</f>
        <v>5.1226851850515231E-2</v>
      </c>
      <c r="L555" s="23">
        <f>K555+K556</f>
        <v>5.1226851850515231E-2</v>
      </c>
      <c r="M555" s="6">
        <v>1259</v>
      </c>
      <c r="N555" s="10">
        <v>992.35206644957861</v>
      </c>
      <c r="O555" s="6">
        <v>35.488725979999998</v>
      </c>
      <c r="P555" s="6">
        <v>139.6358175</v>
      </c>
      <c r="Q555" s="6">
        <v>102</v>
      </c>
      <c r="R555" s="6" t="s">
        <v>839</v>
      </c>
      <c r="S555" s="6">
        <v>1001014</v>
      </c>
      <c r="T555" s="6" t="s">
        <v>366</v>
      </c>
      <c r="U555" s="6">
        <v>100101403</v>
      </c>
      <c r="V555" s="6" t="s">
        <v>553</v>
      </c>
      <c r="W555" s="6">
        <v>35.479928289999997</v>
      </c>
      <c r="X555" s="6">
        <v>139.6339667</v>
      </c>
      <c r="Y555" s="6">
        <v>102</v>
      </c>
      <c r="Z555" s="6" t="s">
        <v>839</v>
      </c>
      <c r="AA555" s="6">
        <v>1001013</v>
      </c>
      <c r="AB555" s="6" t="s">
        <v>370</v>
      </c>
      <c r="AC555" s="6">
        <v>100101303</v>
      </c>
      <c r="AD555" s="6" t="s">
        <v>566</v>
      </c>
      <c r="AE555" s="6">
        <v>54</v>
      </c>
      <c r="AF555" s="6">
        <v>1</v>
      </c>
      <c r="AG555" s="6" t="s">
        <v>34</v>
      </c>
      <c r="AH555" s="6" t="s">
        <v>102</v>
      </c>
      <c r="AI555" s="6">
        <v>100</v>
      </c>
      <c r="AJ555" s="6" t="s">
        <v>93</v>
      </c>
      <c r="AL555" s="6" t="str">
        <f>AJ556</f>
        <v>自動車</v>
      </c>
      <c r="AM555" s="6">
        <v>6.4</v>
      </c>
      <c r="AN555" s="6">
        <v>1</v>
      </c>
      <c r="AO555" s="6">
        <v>1497</v>
      </c>
      <c r="AP555" s="6">
        <v>6.4</v>
      </c>
      <c r="AQ555" s="6">
        <v>1</v>
      </c>
      <c r="AR555" s="6">
        <v>1</v>
      </c>
      <c r="AS555" s="6">
        <v>120</v>
      </c>
      <c r="AT555" s="6" t="s">
        <v>121</v>
      </c>
      <c r="AU555" s="6" t="s">
        <v>169</v>
      </c>
      <c r="AV555" s="6">
        <v>0</v>
      </c>
      <c r="AW555" s="6">
        <v>1139</v>
      </c>
      <c r="AX555" s="6">
        <v>13.5</v>
      </c>
      <c r="AY555" s="6">
        <v>716</v>
      </c>
      <c r="AZ555" s="6">
        <v>8.9</v>
      </c>
      <c r="BA555" s="6">
        <v>23.4</v>
      </c>
      <c r="BB555" s="6">
        <v>1</v>
      </c>
      <c r="BC555" s="6">
        <v>1349</v>
      </c>
      <c r="BD555" s="6">
        <v>6.7</v>
      </c>
      <c r="BE555" s="6">
        <v>1</v>
      </c>
      <c r="BF555" s="6">
        <v>1349</v>
      </c>
      <c r="BG555" s="6">
        <v>16.3</v>
      </c>
      <c r="BH555" s="6">
        <v>1</v>
      </c>
      <c r="BI555" s="6">
        <v>0.3</v>
      </c>
      <c r="BJ555" s="6">
        <v>2</v>
      </c>
      <c r="BK555" s="6">
        <v>210</v>
      </c>
      <c r="BL555" s="6">
        <v>498</v>
      </c>
      <c r="BM555" s="6">
        <v>7.5</v>
      </c>
      <c r="BN555" s="6">
        <v>394</v>
      </c>
      <c r="BO555" s="6">
        <v>5.9</v>
      </c>
      <c r="BP555" s="6">
        <v>15.4</v>
      </c>
      <c r="BQ555" s="6"/>
    </row>
    <row r="556" spans="1:69" ht="17" customHeight="1">
      <c r="A556" s="6">
        <v>256235</v>
      </c>
      <c r="B556" s="6" t="s">
        <v>71</v>
      </c>
      <c r="C556" s="6">
        <v>200</v>
      </c>
      <c r="D556" s="6" t="s">
        <v>85</v>
      </c>
      <c r="E556" s="21">
        <f t="shared" si="12"/>
        <v>0</v>
      </c>
      <c r="G556" s="21" t="str">
        <f>D555</f>
        <v>買い物</v>
      </c>
      <c r="I556" s="7">
        <v>40125.683055555557</v>
      </c>
      <c r="J556" s="7">
        <v>40125.71298611111</v>
      </c>
      <c r="K556" s="13"/>
      <c r="L556" s="23">
        <f>K555+K556</f>
        <v>5.1226851850515231E-2</v>
      </c>
      <c r="M556" s="6">
        <v>2586</v>
      </c>
      <c r="N556" s="10">
        <v>1068.1469091474605</v>
      </c>
      <c r="O556" s="6">
        <v>35.479289950000002</v>
      </c>
      <c r="P556" s="6">
        <v>139.6330869</v>
      </c>
      <c r="Q556" s="6">
        <v>102</v>
      </c>
      <c r="R556" s="6" t="s">
        <v>839</v>
      </c>
      <c r="S556" s="6">
        <v>1001013</v>
      </c>
      <c r="T556" s="6" t="s">
        <v>370</v>
      </c>
      <c r="U556" s="6">
        <v>100101303</v>
      </c>
      <c r="V556" s="6" t="s">
        <v>566</v>
      </c>
      <c r="W556" s="6">
        <v>35.48862939</v>
      </c>
      <c r="X556" s="6">
        <v>139.63585499999999</v>
      </c>
      <c r="Y556" s="6">
        <v>102</v>
      </c>
      <c r="Z556" s="6" t="s">
        <v>839</v>
      </c>
      <c r="AA556" s="6">
        <v>1001014</v>
      </c>
      <c r="AB556" s="6" t="s">
        <v>366</v>
      </c>
      <c r="AC556" s="6">
        <v>100101403</v>
      </c>
      <c r="AD556" s="6" t="s">
        <v>553</v>
      </c>
      <c r="AE556" s="6">
        <v>54</v>
      </c>
      <c r="AF556" s="6">
        <v>1</v>
      </c>
      <c r="AG556" s="6" t="s">
        <v>34</v>
      </c>
      <c r="AH556" s="6" t="s">
        <v>102</v>
      </c>
      <c r="AI556" s="6">
        <v>100</v>
      </c>
      <c r="AJ556" s="6" t="s">
        <v>93</v>
      </c>
      <c r="AK556" s="21" t="str">
        <f>AJ555</f>
        <v>自動車</v>
      </c>
      <c r="AM556" s="6">
        <v>5.3</v>
      </c>
      <c r="AN556" s="6">
        <v>1</v>
      </c>
      <c r="AO556" s="6">
        <v>1575</v>
      </c>
      <c r="AP556" s="6">
        <v>5.3</v>
      </c>
      <c r="AQ556" s="6">
        <v>1</v>
      </c>
      <c r="AR556" s="6">
        <v>1</v>
      </c>
      <c r="AS556" s="6">
        <v>120</v>
      </c>
      <c r="AT556" s="6" t="s">
        <v>169</v>
      </c>
      <c r="AU556" s="6" t="s">
        <v>121</v>
      </c>
      <c r="AV556" s="6">
        <v>0</v>
      </c>
      <c r="AW556" s="6">
        <v>588</v>
      </c>
      <c r="AX556" s="6">
        <v>8.1</v>
      </c>
      <c r="AY556" s="6">
        <v>1167</v>
      </c>
      <c r="AZ556" s="6">
        <v>14</v>
      </c>
      <c r="BA556" s="6">
        <v>23.1</v>
      </c>
      <c r="BB556" s="6">
        <v>1</v>
      </c>
      <c r="BC556" s="6">
        <v>1494</v>
      </c>
      <c r="BD556" s="6">
        <v>7.5</v>
      </c>
      <c r="BE556" s="6">
        <v>1</v>
      </c>
      <c r="BF556" s="6">
        <v>1494</v>
      </c>
      <c r="BG556" s="6">
        <v>18.399999999999999</v>
      </c>
      <c r="BH556" s="6">
        <v>1</v>
      </c>
      <c r="BI556" s="6">
        <v>0.3</v>
      </c>
      <c r="BJ556" s="6">
        <v>1</v>
      </c>
      <c r="BK556" s="6">
        <v>210</v>
      </c>
      <c r="BL556" s="6">
        <v>442</v>
      </c>
      <c r="BM556" s="6">
        <v>6.6</v>
      </c>
      <c r="BN556" s="6">
        <v>489</v>
      </c>
      <c r="BO556" s="6">
        <v>7.3</v>
      </c>
      <c r="BP556" s="6">
        <v>14.899999999999999</v>
      </c>
      <c r="BQ556" s="6"/>
    </row>
    <row r="557" spans="1:69" ht="17" customHeight="1">
      <c r="A557" s="6">
        <v>256270</v>
      </c>
      <c r="B557" s="6" t="s">
        <v>71</v>
      </c>
      <c r="C557" s="6">
        <v>100</v>
      </c>
      <c r="D557" s="6" t="s">
        <v>86</v>
      </c>
      <c r="E557" s="21">
        <f t="shared" si="12"/>
        <v>1</v>
      </c>
      <c r="H557" s="21" t="str">
        <f>D558</f>
        <v>帰宅</v>
      </c>
      <c r="I557" s="7">
        <v>40126.299513888887</v>
      </c>
      <c r="J557" s="7">
        <v>40126.347303240742</v>
      </c>
      <c r="K557" s="13">
        <f>I558-J557</f>
        <v>0.55605324073985685</v>
      </c>
      <c r="L557" s="23">
        <f>K557+K558</f>
        <v>0.55605324073985685</v>
      </c>
      <c r="M557" s="6">
        <v>4129</v>
      </c>
      <c r="N557" s="10">
        <v>29598.889628323552</v>
      </c>
      <c r="O557" s="6">
        <v>35.488307540000001</v>
      </c>
      <c r="P557" s="6">
        <v>139.63634859999999</v>
      </c>
      <c r="Q557" s="6">
        <v>102</v>
      </c>
      <c r="R557" s="6" t="s">
        <v>839</v>
      </c>
      <c r="S557" s="6">
        <v>1001014</v>
      </c>
      <c r="T557" s="6" t="s">
        <v>366</v>
      </c>
      <c r="U557" s="6">
        <v>100101403</v>
      </c>
      <c r="V557" s="6" t="s">
        <v>553</v>
      </c>
      <c r="W557" s="6">
        <v>35.424186650000003</v>
      </c>
      <c r="X557" s="6">
        <v>139.319129</v>
      </c>
      <c r="Y557" s="6">
        <v>212</v>
      </c>
      <c r="Z557" s="6" t="s">
        <v>835</v>
      </c>
      <c r="AA557" s="6">
        <v>2120802</v>
      </c>
      <c r="AB557" s="6" t="s">
        <v>424</v>
      </c>
      <c r="AC557" s="6">
        <v>212080201</v>
      </c>
      <c r="AD557" s="6" t="s">
        <v>702</v>
      </c>
      <c r="AE557" s="6">
        <v>54</v>
      </c>
      <c r="AF557" s="6">
        <v>1</v>
      </c>
      <c r="AG557" s="6" t="s">
        <v>34</v>
      </c>
      <c r="AH557" s="6" t="s">
        <v>102</v>
      </c>
      <c r="AI557" s="6">
        <v>100</v>
      </c>
      <c r="AJ557" s="6" t="s">
        <v>93</v>
      </c>
      <c r="AL557" s="6" t="str">
        <f>AJ558</f>
        <v>自動車</v>
      </c>
      <c r="AM557" s="6">
        <v>77.3</v>
      </c>
      <c r="AN557" s="6">
        <v>1</v>
      </c>
      <c r="AO557" s="6">
        <v>40855</v>
      </c>
      <c r="AP557" s="6">
        <v>77.3</v>
      </c>
      <c r="AQ557" s="6">
        <v>1</v>
      </c>
      <c r="AR557" s="6">
        <v>66</v>
      </c>
      <c r="AS557" s="6">
        <v>680</v>
      </c>
      <c r="AT557" s="6" t="s">
        <v>121</v>
      </c>
      <c r="AU557" s="6" t="s">
        <v>115</v>
      </c>
      <c r="AV557" s="6">
        <v>2</v>
      </c>
      <c r="AW557" s="6">
        <v>1079</v>
      </c>
      <c r="AX557" s="6">
        <v>13.5</v>
      </c>
      <c r="AY557" s="6">
        <v>3008</v>
      </c>
      <c r="AZ557" s="6">
        <v>37.799999999999997</v>
      </c>
      <c r="BA557" s="6">
        <v>117.3</v>
      </c>
      <c r="BB557" s="6">
        <v>1</v>
      </c>
      <c r="BC557" s="6">
        <v>34560</v>
      </c>
      <c r="BD557" s="6">
        <v>172.8</v>
      </c>
      <c r="BE557" s="6">
        <v>1</v>
      </c>
      <c r="BF557" s="6">
        <v>34560</v>
      </c>
      <c r="BG557" s="6">
        <v>433.3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/>
    </row>
    <row r="558" spans="1:69" ht="17" customHeight="1">
      <c r="A558" s="6">
        <v>256373</v>
      </c>
      <c r="B558" s="6" t="s">
        <v>71</v>
      </c>
      <c r="C558" s="6">
        <v>200</v>
      </c>
      <c r="D558" s="6" t="s">
        <v>85</v>
      </c>
      <c r="E558" s="21">
        <f t="shared" si="12"/>
        <v>0</v>
      </c>
      <c r="G558" s="21" t="str">
        <f>D557</f>
        <v>出勤</v>
      </c>
      <c r="I558" s="7">
        <v>40126.903356481482</v>
      </c>
      <c r="J558" s="7">
        <v>40126.945648148147</v>
      </c>
      <c r="K558" s="13"/>
      <c r="L558" s="23">
        <f>K557+K558</f>
        <v>0.55605324073985685</v>
      </c>
      <c r="M558" s="6">
        <v>3654</v>
      </c>
      <c r="N558" s="10">
        <v>29638.742454517589</v>
      </c>
      <c r="O558" s="6">
        <v>35.42407935</v>
      </c>
      <c r="P558" s="6">
        <v>139.31844770000001</v>
      </c>
      <c r="Q558" s="6">
        <v>212</v>
      </c>
      <c r="R558" s="6" t="s">
        <v>835</v>
      </c>
      <c r="S558" s="6">
        <v>2120802</v>
      </c>
      <c r="T558" s="6" t="s">
        <v>424</v>
      </c>
      <c r="U558" s="6">
        <v>212080201</v>
      </c>
      <c r="V558" s="6" t="s">
        <v>702</v>
      </c>
      <c r="W558" s="6">
        <v>35.488597200000001</v>
      </c>
      <c r="X558" s="6">
        <v>139.6359999</v>
      </c>
      <c r="Y558" s="6">
        <v>102</v>
      </c>
      <c r="Z558" s="6" t="s">
        <v>839</v>
      </c>
      <c r="AA558" s="6">
        <v>1001014</v>
      </c>
      <c r="AB558" s="6" t="s">
        <v>366</v>
      </c>
      <c r="AC558" s="6">
        <v>100101403</v>
      </c>
      <c r="AD558" s="6" t="s">
        <v>553</v>
      </c>
      <c r="AE558" s="6">
        <v>54</v>
      </c>
      <c r="AF558" s="6">
        <v>1</v>
      </c>
      <c r="AG558" s="6" t="s">
        <v>34</v>
      </c>
      <c r="AH558" s="6" t="s">
        <v>102</v>
      </c>
      <c r="AI558" s="6">
        <v>100</v>
      </c>
      <c r="AJ558" s="6" t="s">
        <v>93</v>
      </c>
      <c r="AK558" s="21" t="str">
        <f>AJ557</f>
        <v>自動車</v>
      </c>
      <c r="AM558" s="6">
        <v>77.599999999999994</v>
      </c>
      <c r="AN558" s="6">
        <v>1</v>
      </c>
      <c r="AO558" s="6">
        <v>41006</v>
      </c>
      <c r="AP558" s="6">
        <v>77.599999999999994</v>
      </c>
      <c r="AQ558" s="6">
        <v>1</v>
      </c>
      <c r="AR558" s="6">
        <v>61</v>
      </c>
      <c r="AS558" s="6">
        <v>680</v>
      </c>
      <c r="AT558" s="6" t="s">
        <v>115</v>
      </c>
      <c r="AU558" s="6" t="s">
        <v>121</v>
      </c>
      <c r="AV558" s="6">
        <v>2</v>
      </c>
      <c r="AW558" s="6">
        <v>3068</v>
      </c>
      <c r="AX558" s="6">
        <v>37.299999999999997</v>
      </c>
      <c r="AY558" s="6">
        <v>1177</v>
      </c>
      <c r="AZ558" s="6">
        <v>14.1</v>
      </c>
      <c r="BA558" s="6">
        <v>112.39999999999999</v>
      </c>
      <c r="BB558" s="6">
        <v>1</v>
      </c>
      <c r="BC558" s="6">
        <v>34315</v>
      </c>
      <c r="BD558" s="6">
        <v>171.6</v>
      </c>
      <c r="BE558" s="6">
        <v>1</v>
      </c>
      <c r="BF558" s="6">
        <v>34315</v>
      </c>
      <c r="BG558" s="6">
        <v>430.1</v>
      </c>
      <c r="BH558" s="6">
        <v>0</v>
      </c>
      <c r="BI558" s="6">
        <v>0</v>
      </c>
      <c r="BJ558" s="6">
        <v>0</v>
      </c>
      <c r="BK558" s="6">
        <v>0</v>
      </c>
      <c r="BL558" s="6">
        <v>0</v>
      </c>
      <c r="BM558" s="6">
        <v>0</v>
      </c>
      <c r="BN558" s="6">
        <v>0</v>
      </c>
      <c r="BO558" s="6">
        <v>0</v>
      </c>
      <c r="BP558" s="6">
        <v>0</v>
      </c>
      <c r="BQ558" s="6"/>
    </row>
    <row r="559" spans="1:69" ht="17" customHeight="1">
      <c r="A559" s="6">
        <v>256376</v>
      </c>
      <c r="B559" s="6" t="s">
        <v>71</v>
      </c>
      <c r="C559" s="6">
        <v>100</v>
      </c>
      <c r="D559" s="6" t="s">
        <v>86</v>
      </c>
      <c r="E559" s="21">
        <f t="shared" si="12"/>
        <v>1</v>
      </c>
      <c r="H559" s="21" t="str">
        <f>D560</f>
        <v>帰宅</v>
      </c>
      <c r="I559" s="7">
        <v>40127.260300925926</v>
      </c>
      <c r="J559" s="7">
        <v>40127.29310185185</v>
      </c>
      <c r="K559" s="13">
        <f>I560-J559</f>
        <v>0.56745370370481396</v>
      </c>
      <c r="L559" s="23">
        <f>K559+K560</f>
        <v>0.56745370370481396</v>
      </c>
      <c r="M559" s="6">
        <v>2834</v>
      </c>
      <c r="N559" s="10">
        <v>29568.940204412931</v>
      </c>
      <c r="O559" s="6">
        <v>35.48865619</v>
      </c>
      <c r="P559" s="6">
        <v>139.63584969999999</v>
      </c>
      <c r="Q559" s="6">
        <v>102</v>
      </c>
      <c r="R559" s="6" t="s">
        <v>839</v>
      </c>
      <c r="S559" s="6">
        <v>1001014</v>
      </c>
      <c r="T559" s="6" t="s">
        <v>366</v>
      </c>
      <c r="U559" s="6">
        <v>100101403</v>
      </c>
      <c r="V559" s="6" t="s">
        <v>553</v>
      </c>
      <c r="W559" s="6">
        <v>35.424347539999999</v>
      </c>
      <c r="X559" s="6">
        <v>139.31902719999999</v>
      </c>
      <c r="Y559" s="6">
        <v>212</v>
      </c>
      <c r="Z559" s="6" t="s">
        <v>835</v>
      </c>
      <c r="AA559" s="6">
        <v>2120802</v>
      </c>
      <c r="AB559" s="6" t="s">
        <v>424</v>
      </c>
      <c r="AC559" s="6">
        <v>212080201</v>
      </c>
      <c r="AD559" s="6" t="s">
        <v>702</v>
      </c>
      <c r="AE559" s="6">
        <v>54</v>
      </c>
      <c r="AF559" s="6">
        <v>1</v>
      </c>
      <c r="AG559" s="6" t="s">
        <v>34</v>
      </c>
      <c r="AH559" s="6" t="s">
        <v>102</v>
      </c>
      <c r="AI559" s="6">
        <v>100</v>
      </c>
      <c r="AJ559" s="6" t="s">
        <v>93</v>
      </c>
      <c r="AL559" s="6" t="str">
        <f>AJ560</f>
        <v>自動車</v>
      </c>
      <c r="AM559" s="6">
        <v>78.2</v>
      </c>
      <c r="AN559" s="6">
        <v>1</v>
      </c>
      <c r="AO559" s="6">
        <v>40935</v>
      </c>
      <c r="AP559" s="6">
        <v>78.2</v>
      </c>
      <c r="AQ559" s="6">
        <v>1</v>
      </c>
      <c r="AR559" s="6">
        <v>66</v>
      </c>
      <c r="AS559" s="6">
        <v>680</v>
      </c>
      <c r="AT559" s="6" t="s">
        <v>121</v>
      </c>
      <c r="AU559" s="6" t="s">
        <v>115</v>
      </c>
      <c r="AV559" s="6">
        <v>2</v>
      </c>
      <c r="AW559" s="6">
        <v>1147</v>
      </c>
      <c r="AX559" s="6">
        <v>13.7</v>
      </c>
      <c r="AY559" s="6">
        <v>3010</v>
      </c>
      <c r="AZ559" s="6">
        <v>37.799999999999997</v>
      </c>
      <c r="BA559" s="6">
        <v>117.5</v>
      </c>
      <c r="BB559" s="6">
        <v>1</v>
      </c>
      <c r="BC559" s="6">
        <v>34616</v>
      </c>
      <c r="BD559" s="6">
        <v>173.1</v>
      </c>
      <c r="BE559" s="6">
        <v>1</v>
      </c>
      <c r="BF559" s="6">
        <v>34616</v>
      </c>
      <c r="BG559" s="6">
        <v>434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  <c r="BP559" s="6">
        <v>0</v>
      </c>
      <c r="BQ559" s="6"/>
    </row>
    <row r="560" spans="1:69" ht="17" customHeight="1">
      <c r="A560" s="6">
        <v>256455</v>
      </c>
      <c r="B560" s="6" t="s">
        <v>71</v>
      </c>
      <c r="C560" s="6">
        <v>200</v>
      </c>
      <c r="D560" s="6" t="s">
        <v>85</v>
      </c>
      <c r="E560" s="21">
        <f t="shared" si="12"/>
        <v>0</v>
      </c>
      <c r="G560" s="21" t="str">
        <f>D559</f>
        <v>出勤</v>
      </c>
      <c r="I560" s="7">
        <v>40127.860555555555</v>
      </c>
      <c r="J560" s="7">
        <v>40127.904756944445</v>
      </c>
      <c r="K560" s="13"/>
      <c r="L560" s="23">
        <f>K559+K560</f>
        <v>0.56745370370481396</v>
      </c>
      <c r="M560" s="6">
        <v>3819</v>
      </c>
      <c r="N560" s="10">
        <v>29619.810584554922</v>
      </c>
      <c r="O560" s="6">
        <v>35.424186650000003</v>
      </c>
      <c r="P560" s="6">
        <v>139.31878570000001</v>
      </c>
      <c r="Q560" s="6">
        <v>212</v>
      </c>
      <c r="R560" s="6" t="s">
        <v>835</v>
      </c>
      <c r="S560" s="6">
        <v>2120802</v>
      </c>
      <c r="T560" s="6" t="s">
        <v>424</v>
      </c>
      <c r="U560" s="6">
        <v>212080201</v>
      </c>
      <c r="V560" s="6" t="s">
        <v>702</v>
      </c>
      <c r="W560" s="6">
        <v>35.488597200000001</v>
      </c>
      <c r="X560" s="6">
        <v>139.6361555</v>
      </c>
      <c r="Y560" s="6">
        <v>102</v>
      </c>
      <c r="Z560" s="6" t="s">
        <v>839</v>
      </c>
      <c r="AA560" s="6">
        <v>1001014</v>
      </c>
      <c r="AB560" s="6" t="s">
        <v>366</v>
      </c>
      <c r="AC560" s="6">
        <v>100101403</v>
      </c>
      <c r="AD560" s="6" t="s">
        <v>553</v>
      </c>
      <c r="AE560" s="6">
        <v>54</v>
      </c>
      <c r="AF560" s="6">
        <v>1</v>
      </c>
      <c r="AG560" s="6" t="s">
        <v>34</v>
      </c>
      <c r="AH560" s="6" t="s">
        <v>102</v>
      </c>
      <c r="AI560" s="6">
        <v>100</v>
      </c>
      <c r="AJ560" s="6" t="s">
        <v>93</v>
      </c>
      <c r="AK560" s="21" t="str">
        <f>AJ559</f>
        <v>自動車</v>
      </c>
      <c r="AM560" s="6">
        <v>77.400000000000006</v>
      </c>
      <c r="AN560" s="6">
        <v>1</v>
      </c>
      <c r="AO560" s="6">
        <v>40975</v>
      </c>
      <c r="AP560" s="6">
        <v>77.400000000000006</v>
      </c>
      <c r="AQ560" s="6">
        <v>1</v>
      </c>
      <c r="AR560" s="6">
        <v>61</v>
      </c>
      <c r="AS560" s="6">
        <v>680</v>
      </c>
      <c r="AT560" s="6" t="s">
        <v>115</v>
      </c>
      <c r="AU560" s="6" t="s">
        <v>121</v>
      </c>
      <c r="AV560" s="6">
        <v>2</v>
      </c>
      <c r="AW560" s="6">
        <v>3045</v>
      </c>
      <c r="AX560" s="6">
        <v>37</v>
      </c>
      <c r="AY560" s="6">
        <v>1202</v>
      </c>
      <c r="AZ560" s="6">
        <v>14.4</v>
      </c>
      <c r="BA560" s="6">
        <v>112.4</v>
      </c>
      <c r="BB560" s="6">
        <v>1</v>
      </c>
      <c r="BC560" s="6">
        <v>34288</v>
      </c>
      <c r="BD560" s="6">
        <v>171.4</v>
      </c>
      <c r="BE560" s="6">
        <v>1</v>
      </c>
      <c r="BF560" s="6">
        <v>34288</v>
      </c>
      <c r="BG560" s="6">
        <v>429.6</v>
      </c>
      <c r="BH560" s="6">
        <v>0</v>
      </c>
      <c r="BI560" s="6">
        <v>0</v>
      </c>
      <c r="BJ560" s="6">
        <v>0</v>
      </c>
      <c r="BK560" s="6">
        <v>0</v>
      </c>
      <c r="BL560" s="6">
        <v>0</v>
      </c>
      <c r="BM560" s="6">
        <v>0</v>
      </c>
      <c r="BN560" s="6">
        <v>0</v>
      </c>
      <c r="BO560" s="6">
        <v>0</v>
      </c>
      <c r="BP560" s="6">
        <v>0</v>
      </c>
      <c r="BQ560" s="6"/>
    </row>
    <row r="561" spans="1:69" ht="17" customHeight="1">
      <c r="A561" s="6">
        <v>256473</v>
      </c>
      <c r="B561" s="6" t="s">
        <v>71</v>
      </c>
      <c r="C561" s="6">
        <v>100</v>
      </c>
      <c r="D561" s="6" t="s">
        <v>86</v>
      </c>
      <c r="E561" s="21">
        <f t="shared" si="12"/>
        <v>1</v>
      </c>
      <c r="H561" s="21" t="str">
        <f>D562</f>
        <v>帰宅</v>
      </c>
      <c r="I561" s="7">
        <v>40128.309583333335</v>
      </c>
      <c r="J561" s="7">
        <v>40128.359965277778</v>
      </c>
      <c r="K561" s="13">
        <f>I562-J561</f>
        <v>0.51096064814919373</v>
      </c>
      <c r="L561" s="23">
        <f>K561+K562</f>
        <v>0.51096064814919373</v>
      </c>
      <c r="M561" s="6">
        <v>4353</v>
      </c>
      <c r="N561" s="10">
        <v>29577.381258249199</v>
      </c>
      <c r="O561" s="6">
        <v>35.48836653</v>
      </c>
      <c r="P561" s="6">
        <v>139.63606960000001</v>
      </c>
      <c r="Q561" s="6">
        <v>102</v>
      </c>
      <c r="R561" s="6" t="s">
        <v>839</v>
      </c>
      <c r="S561" s="6">
        <v>1001014</v>
      </c>
      <c r="T561" s="6" t="s">
        <v>366</v>
      </c>
      <c r="U561" s="6">
        <v>100101403</v>
      </c>
      <c r="V561" s="6" t="s">
        <v>553</v>
      </c>
      <c r="W561" s="6">
        <v>35.424465619999999</v>
      </c>
      <c r="X561" s="6">
        <v>139.3190271</v>
      </c>
      <c r="Y561" s="6">
        <v>212</v>
      </c>
      <c r="Z561" s="6" t="s">
        <v>835</v>
      </c>
      <c r="AA561" s="6">
        <v>2120802</v>
      </c>
      <c r="AB561" s="6" t="s">
        <v>424</v>
      </c>
      <c r="AC561" s="6">
        <v>212080201</v>
      </c>
      <c r="AD561" s="6" t="s">
        <v>702</v>
      </c>
      <c r="AE561" s="6">
        <v>54</v>
      </c>
      <c r="AF561" s="6">
        <v>1</v>
      </c>
      <c r="AG561" s="6" t="s">
        <v>34</v>
      </c>
      <c r="AH561" s="6" t="s">
        <v>102</v>
      </c>
      <c r="AI561" s="6">
        <v>100</v>
      </c>
      <c r="AJ561" s="6" t="s">
        <v>93</v>
      </c>
      <c r="AL561" s="6" t="str">
        <f>AJ562</f>
        <v>自動車</v>
      </c>
      <c r="AM561" s="6">
        <v>77.599999999999994</v>
      </c>
      <c r="AN561" s="6">
        <v>1</v>
      </c>
      <c r="AO561" s="6">
        <v>40887</v>
      </c>
      <c r="AP561" s="6">
        <v>77.599999999999994</v>
      </c>
      <c r="AQ561" s="6">
        <v>1</v>
      </c>
      <c r="AR561" s="6">
        <v>66</v>
      </c>
      <c r="AS561" s="6">
        <v>680</v>
      </c>
      <c r="AT561" s="6" t="s">
        <v>121</v>
      </c>
      <c r="AU561" s="6" t="s">
        <v>115</v>
      </c>
      <c r="AV561" s="6">
        <v>2</v>
      </c>
      <c r="AW561" s="6">
        <v>1091</v>
      </c>
      <c r="AX561" s="6">
        <v>13.6</v>
      </c>
      <c r="AY561" s="6">
        <v>3004</v>
      </c>
      <c r="AZ561" s="6">
        <v>37.700000000000003</v>
      </c>
      <c r="BA561" s="6">
        <v>117.3</v>
      </c>
      <c r="BB561" s="6">
        <v>1</v>
      </c>
      <c r="BC561" s="6">
        <v>34568</v>
      </c>
      <c r="BD561" s="6">
        <v>172.8</v>
      </c>
      <c r="BE561" s="6">
        <v>1</v>
      </c>
      <c r="BF561" s="6">
        <v>34568</v>
      </c>
      <c r="BG561" s="6">
        <v>433.5</v>
      </c>
      <c r="BH561" s="6">
        <v>0</v>
      </c>
      <c r="BI561" s="6">
        <v>0</v>
      </c>
      <c r="BJ561" s="6">
        <v>0</v>
      </c>
      <c r="BK561" s="6">
        <v>0</v>
      </c>
      <c r="BL561" s="6">
        <v>0</v>
      </c>
      <c r="BM561" s="6">
        <v>0</v>
      </c>
      <c r="BN561" s="6">
        <v>0</v>
      </c>
      <c r="BO561" s="6">
        <v>0</v>
      </c>
      <c r="BP561" s="6">
        <v>0</v>
      </c>
      <c r="BQ561" s="6"/>
    </row>
    <row r="562" spans="1:69" ht="17" customHeight="1">
      <c r="A562" s="6">
        <v>256525</v>
      </c>
      <c r="B562" s="6" t="s">
        <v>71</v>
      </c>
      <c r="C562" s="6">
        <v>200</v>
      </c>
      <c r="D562" s="6" t="s">
        <v>85</v>
      </c>
      <c r="E562" s="21">
        <f t="shared" si="12"/>
        <v>0</v>
      </c>
      <c r="G562" s="21" t="str">
        <f>D561</f>
        <v>出勤</v>
      </c>
      <c r="I562" s="7">
        <v>40128.870925925927</v>
      </c>
      <c r="J562" s="7">
        <v>40128.935972222222</v>
      </c>
      <c r="K562" s="13"/>
      <c r="L562" s="23">
        <f>K561+K562</f>
        <v>0.51096064814919373</v>
      </c>
      <c r="M562" s="6">
        <v>5620</v>
      </c>
      <c r="N562" s="10">
        <v>29570.501378902478</v>
      </c>
      <c r="O562" s="6">
        <v>35.424417329999997</v>
      </c>
      <c r="P562" s="6">
        <v>139.31908609999999</v>
      </c>
      <c r="Q562" s="6">
        <v>212</v>
      </c>
      <c r="R562" s="6" t="s">
        <v>835</v>
      </c>
      <c r="S562" s="6">
        <v>2120802</v>
      </c>
      <c r="T562" s="6" t="s">
        <v>424</v>
      </c>
      <c r="U562" s="6">
        <v>212080201</v>
      </c>
      <c r="V562" s="6" t="s">
        <v>702</v>
      </c>
      <c r="W562" s="6">
        <v>35.488784979999998</v>
      </c>
      <c r="X562" s="6">
        <v>139.63590869999999</v>
      </c>
      <c r="Y562" s="6">
        <v>102</v>
      </c>
      <c r="Z562" s="6" t="s">
        <v>839</v>
      </c>
      <c r="AA562" s="6">
        <v>1001014</v>
      </c>
      <c r="AB562" s="6" t="s">
        <v>366</v>
      </c>
      <c r="AC562" s="6">
        <v>100101403</v>
      </c>
      <c r="AD562" s="6" t="s">
        <v>553</v>
      </c>
      <c r="AE562" s="6">
        <v>54</v>
      </c>
      <c r="AF562" s="6">
        <v>1</v>
      </c>
      <c r="AG562" s="6" t="s">
        <v>34</v>
      </c>
      <c r="AH562" s="6" t="s">
        <v>102</v>
      </c>
      <c r="AI562" s="6">
        <v>100</v>
      </c>
      <c r="AJ562" s="6" t="s">
        <v>93</v>
      </c>
      <c r="AK562" s="21" t="str">
        <f>AJ561</f>
        <v>自動車</v>
      </c>
      <c r="AM562" s="6">
        <v>77.5</v>
      </c>
      <c r="AN562" s="6">
        <v>1</v>
      </c>
      <c r="AO562" s="6">
        <v>40975</v>
      </c>
      <c r="AP562" s="6">
        <v>77.5</v>
      </c>
      <c r="AQ562" s="6">
        <v>1</v>
      </c>
      <c r="AR562" s="6">
        <v>61</v>
      </c>
      <c r="AS562" s="6">
        <v>680</v>
      </c>
      <c r="AT562" s="6" t="s">
        <v>115</v>
      </c>
      <c r="AU562" s="6" t="s">
        <v>121</v>
      </c>
      <c r="AV562" s="6">
        <v>2</v>
      </c>
      <c r="AW562" s="6">
        <v>3015</v>
      </c>
      <c r="AX562" s="6">
        <v>36.6</v>
      </c>
      <c r="AY562" s="6">
        <v>1155</v>
      </c>
      <c r="AZ562" s="6">
        <v>13.9</v>
      </c>
      <c r="BA562" s="6">
        <v>111.5</v>
      </c>
      <c r="BB562" s="6">
        <v>1</v>
      </c>
      <c r="BC562" s="6">
        <v>34283</v>
      </c>
      <c r="BD562" s="6">
        <v>171.4</v>
      </c>
      <c r="BE562" s="6">
        <v>1</v>
      </c>
      <c r="BF562" s="6">
        <v>34283</v>
      </c>
      <c r="BG562" s="6">
        <v>429.6</v>
      </c>
      <c r="BH562" s="6">
        <v>0</v>
      </c>
      <c r="BI562" s="6">
        <v>0</v>
      </c>
      <c r="BJ562" s="6">
        <v>0</v>
      </c>
      <c r="BK562" s="6">
        <v>0</v>
      </c>
      <c r="BL562" s="6">
        <v>0</v>
      </c>
      <c r="BM562" s="6">
        <v>0</v>
      </c>
      <c r="BN562" s="6">
        <v>0</v>
      </c>
      <c r="BO562" s="6">
        <v>0</v>
      </c>
      <c r="BP562" s="6">
        <v>0</v>
      </c>
      <c r="BQ562" s="6"/>
    </row>
    <row r="563" spans="1:69" ht="17" customHeight="1">
      <c r="A563" s="6">
        <v>256622</v>
      </c>
      <c r="B563" s="6" t="s">
        <v>71</v>
      </c>
      <c r="C563" s="6">
        <v>100</v>
      </c>
      <c r="D563" s="6" t="s">
        <v>86</v>
      </c>
      <c r="E563" s="21">
        <f t="shared" si="12"/>
        <v>1</v>
      </c>
      <c r="H563" s="21" t="str">
        <f>D564</f>
        <v>帰宅</v>
      </c>
      <c r="I563" s="7">
        <v>40130.28261574074</v>
      </c>
      <c r="J563" s="7">
        <v>40130.326481481483</v>
      </c>
      <c r="K563" s="13">
        <f>I564-J563</f>
        <v>0.52569444444088731</v>
      </c>
      <c r="L563" s="23">
        <f>K563+K564</f>
        <v>0.52569444444088731</v>
      </c>
      <c r="M563" s="6">
        <v>3790</v>
      </c>
      <c r="N563" s="10">
        <v>29541.435545894034</v>
      </c>
      <c r="O563" s="6">
        <v>35.487996359999997</v>
      </c>
      <c r="P563" s="6">
        <v>139.6357477</v>
      </c>
      <c r="Q563" s="6">
        <v>102</v>
      </c>
      <c r="R563" s="6" t="s">
        <v>839</v>
      </c>
      <c r="S563" s="6">
        <v>1001014</v>
      </c>
      <c r="T563" s="6" t="s">
        <v>366</v>
      </c>
      <c r="U563" s="6">
        <v>100101403</v>
      </c>
      <c r="V563" s="6" t="s">
        <v>553</v>
      </c>
      <c r="W563" s="6">
        <v>35.424385129999997</v>
      </c>
      <c r="X563" s="6">
        <v>139.3190271</v>
      </c>
      <c r="Y563" s="6">
        <v>212</v>
      </c>
      <c r="Z563" s="6" t="s">
        <v>835</v>
      </c>
      <c r="AA563" s="6">
        <v>2120802</v>
      </c>
      <c r="AB563" s="6" t="s">
        <v>424</v>
      </c>
      <c r="AC563" s="6">
        <v>212080201</v>
      </c>
      <c r="AD563" s="6" t="s">
        <v>702</v>
      </c>
      <c r="AE563" s="6">
        <v>54</v>
      </c>
      <c r="AF563" s="6">
        <v>1</v>
      </c>
      <c r="AG563" s="6" t="s">
        <v>34</v>
      </c>
      <c r="AH563" s="6" t="s">
        <v>102</v>
      </c>
      <c r="AI563" s="6">
        <v>100</v>
      </c>
      <c r="AJ563" s="6" t="s">
        <v>93</v>
      </c>
      <c r="AL563" s="6" t="str">
        <f>AJ564</f>
        <v>自動車</v>
      </c>
      <c r="AM563" s="6">
        <v>77.7</v>
      </c>
      <c r="AN563" s="6">
        <v>1</v>
      </c>
      <c r="AO563" s="6">
        <v>40919</v>
      </c>
      <c r="AP563" s="6">
        <v>77.7</v>
      </c>
      <c r="AQ563" s="6">
        <v>1</v>
      </c>
      <c r="AR563" s="6">
        <v>66</v>
      </c>
      <c r="AS563" s="6">
        <v>680</v>
      </c>
      <c r="AT563" s="6" t="s">
        <v>121</v>
      </c>
      <c r="AU563" s="6" t="s">
        <v>115</v>
      </c>
      <c r="AV563" s="6">
        <v>2</v>
      </c>
      <c r="AW563" s="6">
        <v>1014</v>
      </c>
      <c r="AX563" s="6">
        <v>12.5</v>
      </c>
      <c r="AY563" s="6">
        <v>3008</v>
      </c>
      <c r="AZ563" s="6">
        <v>37.799999999999997</v>
      </c>
      <c r="BA563" s="6">
        <v>116.3</v>
      </c>
      <c r="BB563" s="6">
        <v>1</v>
      </c>
      <c r="BC563" s="6">
        <v>34496</v>
      </c>
      <c r="BD563" s="6">
        <v>172.5</v>
      </c>
      <c r="BE563" s="6">
        <v>1</v>
      </c>
      <c r="BF563" s="6">
        <v>34496</v>
      </c>
      <c r="BG563" s="6">
        <v>432.3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/>
    </row>
    <row r="564" spans="1:69" ht="17" customHeight="1">
      <c r="A564" s="6">
        <v>256681</v>
      </c>
      <c r="B564" s="6" t="s">
        <v>71</v>
      </c>
      <c r="C564" s="6">
        <v>200</v>
      </c>
      <c r="D564" s="6" t="s">
        <v>85</v>
      </c>
      <c r="E564" s="21">
        <f t="shared" si="12"/>
        <v>0</v>
      </c>
      <c r="G564" s="21" t="str">
        <f>D563</f>
        <v>出勤</v>
      </c>
      <c r="I564" s="7">
        <v>40130.852175925924</v>
      </c>
      <c r="J564" s="7">
        <v>40130.904722222222</v>
      </c>
      <c r="K564" s="13"/>
      <c r="L564" s="23">
        <f>K563+K564</f>
        <v>0.52569444444088731</v>
      </c>
      <c r="M564" s="6">
        <v>4540</v>
      </c>
      <c r="N564" s="10">
        <v>29590.548738756293</v>
      </c>
      <c r="O564" s="6">
        <v>35.424369030000001</v>
      </c>
      <c r="P564" s="6">
        <v>139.31904850000001</v>
      </c>
      <c r="Q564" s="6">
        <v>212</v>
      </c>
      <c r="R564" s="6" t="s">
        <v>835</v>
      </c>
      <c r="S564" s="6">
        <v>2120802</v>
      </c>
      <c r="T564" s="6" t="s">
        <v>424</v>
      </c>
      <c r="U564" s="6">
        <v>212080201</v>
      </c>
      <c r="V564" s="6" t="s">
        <v>702</v>
      </c>
      <c r="W564" s="6">
        <v>35.488709890000003</v>
      </c>
      <c r="X564" s="6">
        <v>139.6361072</v>
      </c>
      <c r="Y564" s="6">
        <v>102</v>
      </c>
      <c r="Z564" s="6" t="s">
        <v>839</v>
      </c>
      <c r="AA564" s="6">
        <v>1001014</v>
      </c>
      <c r="AB564" s="6" t="s">
        <v>366</v>
      </c>
      <c r="AC564" s="6">
        <v>100101403</v>
      </c>
      <c r="AD564" s="6" t="s">
        <v>553</v>
      </c>
      <c r="AE564" s="6">
        <v>54</v>
      </c>
      <c r="AF564" s="6">
        <v>1</v>
      </c>
      <c r="AG564" s="6" t="s">
        <v>34</v>
      </c>
      <c r="AH564" s="6" t="s">
        <v>102</v>
      </c>
      <c r="AI564" s="6">
        <v>100</v>
      </c>
      <c r="AJ564" s="6" t="s">
        <v>93</v>
      </c>
      <c r="AK564" s="21" t="str">
        <f>AJ563</f>
        <v>自動車</v>
      </c>
      <c r="AM564" s="6">
        <v>77.400000000000006</v>
      </c>
      <c r="AN564" s="6">
        <v>1</v>
      </c>
      <c r="AO564" s="6">
        <v>40963</v>
      </c>
      <c r="AP564" s="6">
        <v>77.400000000000006</v>
      </c>
      <c r="AQ564" s="6">
        <v>1</v>
      </c>
      <c r="AR564" s="6">
        <v>61</v>
      </c>
      <c r="AS564" s="6">
        <v>680</v>
      </c>
      <c r="AT564" s="6" t="s">
        <v>115</v>
      </c>
      <c r="AU564" s="6" t="s">
        <v>121</v>
      </c>
      <c r="AV564" s="6">
        <v>2</v>
      </c>
      <c r="AW564" s="6">
        <v>3020</v>
      </c>
      <c r="AX564" s="6">
        <v>36.6</v>
      </c>
      <c r="AY564" s="6">
        <v>1172</v>
      </c>
      <c r="AZ564" s="6">
        <v>14.1</v>
      </c>
      <c r="BA564" s="6">
        <v>111.69999999999999</v>
      </c>
      <c r="BB564" s="6">
        <v>1</v>
      </c>
      <c r="BC564" s="6">
        <v>34272</v>
      </c>
      <c r="BD564" s="6">
        <v>171.4</v>
      </c>
      <c r="BE564" s="6">
        <v>1</v>
      </c>
      <c r="BF564" s="6">
        <v>34272</v>
      </c>
      <c r="BG564" s="6">
        <v>429.4</v>
      </c>
      <c r="BH564" s="6">
        <v>0</v>
      </c>
      <c r="BI564" s="6">
        <v>0</v>
      </c>
      <c r="BJ564" s="6">
        <v>0</v>
      </c>
      <c r="BK564" s="6">
        <v>0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/>
    </row>
    <row r="565" spans="1:69" ht="17" customHeight="1">
      <c r="A565" s="6">
        <v>256709</v>
      </c>
      <c r="B565" s="6" t="s">
        <v>71</v>
      </c>
      <c r="C565" s="6">
        <v>500</v>
      </c>
      <c r="D565" s="6" t="s">
        <v>33</v>
      </c>
      <c r="E565" s="21">
        <f>IF(D565="帰宅",0,IF(D566="帰宅",1,IF(D567="帰宅",2,IF(D568="帰宅",3,IF(#REF!="帰宅",4,5)))))</f>
        <v>1</v>
      </c>
      <c r="H565" s="21" t="str">
        <f>D566</f>
        <v>帰宅</v>
      </c>
      <c r="I565" s="7">
        <v>40131.445960648147</v>
      </c>
      <c r="J565" s="7">
        <v>40131.455127314817</v>
      </c>
      <c r="K565" s="13">
        <f>I566-J565</f>
        <v>1.7939814810233656E-2</v>
      </c>
      <c r="L565" s="23">
        <f>K565+K566</f>
        <v>1.7939814810233656E-2</v>
      </c>
      <c r="M565" s="6">
        <v>792</v>
      </c>
      <c r="N565" s="10">
        <v>2128.9933073123575</v>
      </c>
      <c r="O565" s="6">
        <v>35.488768880000002</v>
      </c>
      <c r="P565" s="6">
        <v>139.63611789999999</v>
      </c>
      <c r="Q565" s="6">
        <v>102</v>
      </c>
      <c r="R565" s="6" t="s">
        <v>839</v>
      </c>
      <c r="S565" s="6">
        <v>1001014</v>
      </c>
      <c r="T565" s="6" t="s">
        <v>366</v>
      </c>
      <c r="U565" s="6">
        <v>100101403</v>
      </c>
      <c r="V565" s="6" t="s">
        <v>553</v>
      </c>
      <c r="W565" s="6">
        <v>35.502888050000003</v>
      </c>
      <c r="X565" s="6">
        <v>139.65200730000001</v>
      </c>
      <c r="Y565" s="6">
        <v>101</v>
      </c>
      <c r="Z565" s="6" t="s">
        <v>833</v>
      </c>
      <c r="AA565" s="6">
        <v>1000119</v>
      </c>
      <c r="AB565" s="6" t="s">
        <v>352</v>
      </c>
      <c r="AC565" s="6">
        <v>100011901</v>
      </c>
      <c r="AD565" s="6" t="s">
        <v>539</v>
      </c>
      <c r="AE565" s="6">
        <v>54</v>
      </c>
      <c r="AF565" s="6">
        <v>1</v>
      </c>
      <c r="AG565" s="6" t="s">
        <v>34</v>
      </c>
      <c r="AH565" s="6" t="s">
        <v>102</v>
      </c>
      <c r="AI565" s="6">
        <v>100</v>
      </c>
      <c r="AJ565" s="6" t="s">
        <v>93</v>
      </c>
      <c r="AL565" s="6" t="str">
        <f>AJ566</f>
        <v>自動車</v>
      </c>
      <c r="AM565" s="6">
        <v>10.5</v>
      </c>
      <c r="AN565" s="6">
        <v>1</v>
      </c>
      <c r="AO565" s="6">
        <v>4729</v>
      </c>
      <c r="AP565" s="6">
        <v>10.5</v>
      </c>
      <c r="AQ565" s="6">
        <v>1</v>
      </c>
      <c r="AR565" s="6">
        <v>16</v>
      </c>
      <c r="AS565" s="6">
        <v>230</v>
      </c>
      <c r="AT565" s="6" t="s">
        <v>121</v>
      </c>
      <c r="AU565" s="6" t="s">
        <v>160</v>
      </c>
      <c r="AV565" s="6">
        <v>1</v>
      </c>
      <c r="AW565" s="6">
        <v>1162</v>
      </c>
      <c r="AX565" s="6">
        <v>13.9</v>
      </c>
      <c r="AY565" s="6">
        <v>1644</v>
      </c>
      <c r="AZ565" s="6">
        <v>20.2</v>
      </c>
      <c r="BA565" s="6">
        <v>50.099999999999994</v>
      </c>
      <c r="BB565" s="6">
        <v>1</v>
      </c>
      <c r="BC565" s="6">
        <v>2761</v>
      </c>
      <c r="BD565" s="6">
        <v>13.8</v>
      </c>
      <c r="BE565" s="6">
        <v>1</v>
      </c>
      <c r="BF565" s="6">
        <v>2761</v>
      </c>
      <c r="BG565" s="6">
        <v>34.200000000000003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/>
    </row>
    <row r="566" spans="1:69" ht="17" customHeight="1">
      <c r="A566" s="6">
        <v>256714</v>
      </c>
      <c r="B566" s="6" t="s">
        <v>71</v>
      </c>
      <c r="C566" s="6">
        <v>200</v>
      </c>
      <c r="D566" s="6" t="s">
        <v>85</v>
      </c>
      <c r="E566" s="21">
        <f>IF(D566="帰宅",0,IF(D567="帰宅",1,IF(D568="帰宅",2,IF(#REF!="帰宅",3,IF(#REF!="帰宅",4,5)))))</f>
        <v>0</v>
      </c>
      <c r="G566" s="21" t="str">
        <f>D565</f>
        <v>買い物</v>
      </c>
      <c r="I566" s="7">
        <v>40131.473067129627</v>
      </c>
      <c r="J566" s="7">
        <v>40131.482569444444</v>
      </c>
      <c r="K566" s="13"/>
      <c r="L566" s="23">
        <f>K565+K566</f>
        <v>1.7939814810233656E-2</v>
      </c>
      <c r="M566" s="6">
        <v>821</v>
      </c>
      <c r="N566" s="10">
        <v>2177.1592216674035</v>
      </c>
      <c r="O566" s="6">
        <v>35.503134719999998</v>
      </c>
      <c r="P566" s="6">
        <v>139.65182490000001</v>
      </c>
      <c r="Q566" s="6">
        <v>101</v>
      </c>
      <c r="R566" s="6" t="s">
        <v>833</v>
      </c>
      <c r="S566" s="6">
        <v>1000119</v>
      </c>
      <c r="T566" s="6" t="s">
        <v>352</v>
      </c>
      <c r="U566" s="6">
        <v>100011901</v>
      </c>
      <c r="V566" s="6" t="s">
        <v>539</v>
      </c>
      <c r="W566" s="6">
        <v>35.48865619</v>
      </c>
      <c r="X566" s="6">
        <v>139.63562970000001</v>
      </c>
      <c r="Y566" s="6">
        <v>102</v>
      </c>
      <c r="Z566" s="6" t="s">
        <v>839</v>
      </c>
      <c r="AA566" s="6">
        <v>1001014</v>
      </c>
      <c r="AB566" s="6" t="s">
        <v>366</v>
      </c>
      <c r="AC566" s="6">
        <v>100101403</v>
      </c>
      <c r="AD566" s="6" t="s">
        <v>553</v>
      </c>
      <c r="AE566" s="6">
        <v>54</v>
      </c>
      <c r="AF566" s="6">
        <v>1</v>
      </c>
      <c r="AG566" s="6" t="s">
        <v>34</v>
      </c>
      <c r="AH566" s="6" t="s">
        <v>102</v>
      </c>
      <c r="AI566" s="6">
        <v>100</v>
      </c>
      <c r="AJ566" s="6" t="s">
        <v>93</v>
      </c>
      <c r="AK566" s="21" t="str">
        <f>AJ565</f>
        <v>自動車</v>
      </c>
      <c r="AM566" s="6">
        <v>12.4</v>
      </c>
      <c r="AN566" s="6">
        <v>1</v>
      </c>
      <c r="AO566" s="6">
        <v>4936</v>
      </c>
      <c r="AP566" s="6">
        <v>12.4</v>
      </c>
      <c r="AQ566" s="6">
        <v>1</v>
      </c>
      <c r="AR566" s="6">
        <v>15</v>
      </c>
      <c r="AS566" s="6">
        <v>230</v>
      </c>
      <c r="AT566" s="6" t="s">
        <v>160</v>
      </c>
      <c r="AU566" s="6" t="s">
        <v>121</v>
      </c>
      <c r="AV566" s="6">
        <v>1</v>
      </c>
      <c r="AW566" s="6">
        <v>1643</v>
      </c>
      <c r="AX566" s="6">
        <v>19.899999999999999</v>
      </c>
      <c r="AY566" s="6">
        <v>1174</v>
      </c>
      <c r="AZ566" s="6">
        <v>14.2</v>
      </c>
      <c r="BA566" s="6">
        <v>49.099999999999994</v>
      </c>
      <c r="BB566" s="6">
        <v>1</v>
      </c>
      <c r="BC566" s="6">
        <v>2830</v>
      </c>
      <c r="BD566" s="6">
        <v>14.2</v>
      </c>
      <c r="BE566" s="6">
        <v>1</v>
      </c>
      <c r="BF566" s="6">
        <v>2830</v>
      </c>
      <c r="BG566" s="6">
        <v>35.6</v>
      </c>
      <c r="BH566" s="6">
        <v>0</v>
      </c>
      <c r="BI566" s="6">
        <v>0</v>
      </c>
      <c r="BJ566" s="6">
        <v>0</v>
      </c>
      <c r="BK566" s="6">
        <v>0</v>
      </c>
      <c r="BL566" s="6">
        <v>0</v>
      </c>
      <c r="BM566" s="6">
        <v>0</v>
      </c>
      <c r="BN566" s="6">
        <v>0</v>
      </c>
      <c r="BO566" s="6">
        <v>0</v>
      </c>
      <c r="BP566" s="6">
        <v>0</v>
      </c>
      <c r="BQ566" s="6"/>
    </row>
    <row r="567" spans="1:69" ht="17" customHeight="1">
      <c r="A567" s="6">
        <v>256733</v>
      </c>
      <c r="B567" s="6" t="s">
        <v>71</v>
      </c>
      <c r="C567" s="6">
        <v>999</v>
      </c>
      <c r="D567" s="6" t="s">
        <v>84</v>
      </c>
      <c r="E567" s="21">
        <f>IF(D567="帰宅",0,IF(D568="帰宅",1,IF(#REF!="帰宅",2,IF(#REF!="帰宅",3,IF(#REF!="帰宅",4,5)))))</f>
        <v>1</v>
      </c>
      <c r="H567" s="21" t="str">
        <f>D568</f>
        <v>帰宅</v>
      </c>
      <c r="I567" s="7">
        <v>40131.593113425923</v>
      </c>
      <c r="J567" s="7">
        <v>40131.641006944446</v>
      </c>
      <c r="K567" s="13">
        <f>I568-J567</f>
        <v>0.29662037036905531</v>
      </c>
      <c r="L567" s="23">
        <f>K567+K568</f>
        <v>0.29662037036905531</v>
      </c>
      <c r="M567" s="6">
        <v>4138</v>
      </c>
      <c r="N567" s="10">
        <v>29723.091968042529</v>
      </c>
      <c r="O567" s="6">
        <v>35.484370040000002</v>
      </c>
      <c r="P567" s="6">
        <v>139.6410477</v>
      </c>
      <c r="Q567" s="6">
        <v>102</v>
      </c>
      <c r="R567" s="6" t="s">
        <v>839</v>
      </c>
      <c r="S567" s="6">
        <v>1001014</v>
      </c>
      <c r="T567" s="6" t="s">
        <v>366</v>
      </c>
      <c r="U567" s="6">
        <v>100101404</v>
      </c>
      <c r="V567" s="6" t="s">
        <v>366</v>
      </c>
      <c r="W567" s="6">
        <v>35.731895039999998</v>
      </c>
      <c r="X567" s="6">
        <v>139.7653091</v>
      </c>
      <c r="Y567" s="6"/>
      <c r="Z567" s="6"/>
      <c r="AA567" s="6"/>
      <c r="AB567" s="6"/>
      <c r="AC567" s="6"/>
      <c r="AD567" s="6"/>
      <c r="AE567" s="6">
        <v>54</v>
      </c>
      <c r="AF567" s="6">
        <v>1</v>
      </c>
      <c r="AG567" s="6" t="s">
        <v>34</v>
      </c>
      <c r="AH567" s="6" t="s">
        <v>102</v>
      </c>
      <c r="AI567" s="6">
        <v>200</v>
      </c>
      <c r="AJ567" s="6" t="s">
        <v>94</v>
      </c>
      <c r="AL567" s="6" t="str">
        <f>AJ568</f>
        <v>鉄道</v>
      </c>
      <c r="AM567" s="6">
        <v>70.3</v>
      </c>
      <c r="AN567" s="6">
        <v>1</v>
      </c>
      <c r="AO567" s="6">
        <v>33573</v>
      </c>
      <c r="AP567" s="6">
        <v>64.099999999999994</v>
      </c>
      <c r="AQ567" s="6">
        <v>1</v>
      </c>
      <c r="AR567" s="6">
        <v>51</v>
      </c>
      <c r="AS567" s="6">
        <v>750</v>
      </c>
      <c r="AT567" s="6" t="s">
        <v>263</v>
      </c>
      <c r="AU567" s="6" t="s">
        <v>264</v>
      </c>
      <c r="AV567" s="6">
        <v>2</v>
      </c>
      <c r="AW567" s="6">
        <v>731</v>
      </c>
      <c r="AX567" s="6">
        <v>9.6999999999999993</v>
      </c>
      <c r="AY567" s="6">
        <v>797</v>
      </c>
      <c r="AZ567" s="6">
        <v>9.6</v>
      </c>
      <c r="BA567" s="6">
        <v>70.3</v>
      </c>
      <c r="BB567" s="6">
        <v>1</v>
      </c>
      <c r="BC567" s="6">
        <v>32469</v>
      </c>
      <c r="BD567" s="6">
        <v>162.30000000000001</v>
      </c>
      <c r="BE567" s="6">
        <v>1</v>
      </c>
      <c r="BF567" s="6">
        <v>32469</v>
      </c>
      <c r="BG567" s="6">
        <v>401.1</v>
      </c>
      <c r="BH567" s="6">
        <v>0</v>
      </c>
      <c r="BI567" s="6">
        <v>0</v>
      </c>
      <c r="BJ567" s="6">
        <v>0</v>
      </c>
      <c r="BK567" s="6">
        <v>0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/>
    </row>
    <row r="568" spans="1:69" ht="17" customHeight="1">
      <c r="A568" s="6">
        <v>256776</v>
      </c>
      <c r="B568" s="6" t="s">
        <v>71</v>
      </c>
      <c r="C568" s="6">
        <v>200</v>
      </c>
      <c r="D568" s="6" t="s">
        <v>85</v>
      </c>
      <c r="E568" s="21">
        <f>IF(D568="帰宅",0,IF(#REF!="帰宅",1,IF(#REF!="帰宅",2,IF(#REF!="帰宅",3,IF(#REF!="帰宅",4,5)))))</f>
        <v>0</v>
      </c>
      <c r="G568" s="21" t="str">
        <f>D567</f>
        <v>その他</v>
      </c>
      <c r="I568" s="7">
        <v>40131.937627314815</v>
      </c>
      <c r="J568" s="7">
        <v>40132.004467592589</v>
      </c>
      <c r="K568" s="13"/>
      <c r="L568" s="23">
        <f>K567+K568</f>
        <v>0.29662037036905531</v>
      </c>
      <c r="M568" s="6">
        <v>5775</v>
      </c>
      <c r="N568" s="10">
        <v>25596.759273095042</v>
      </c>
      <c r="O568" s="6">
        <v>35.691125390000003</v>
      </c>
      <c r="P568" s="6">
        <v>139.77046970000001</v>
      </c>
      <c r="Q568" s="6"/>
      <c r="R568" s="6"/>
      <c r="S568" s="6"/>
      <c r="T568" s="6"/>
      <c r="U568" s="6"/>
      <c r="V568" s="6"/>
      <c r="W568" s="6">
        <v>35.488414820000003</v>
      </c>
      <c r="X568" s="6">
        <v>139.6362359</v>
      </c>
      <c r="Y568" s="6">
        <v>102</v>
      </c>
      <c r="Z568" s="6" t="s">
        <v>839</v>
      </c>
      <c r="AA568" s="6">
        <v>1001014</v>
      </c>
      <c r="AB568" s="6" t="s">
        <v>366</v>
      </c>
      <c r="AC568" s="6">
        <v>100101403</v>
      </c>
      <c r="AD568" s="6" t="s">
        <v>553</v>
      </c>
      <c r="AE568" s="6">
        <v>54</v>
      </c>
      <c r="AF568" s="6">
        <v>1</v>
      </c>
      <c r="AG568" s="6" t="s">
        <v>34</v>
      </c>
      <c r="AH568" s="6" t="s">
        <v>102</v>
      </c>
      <c r="AI568" s="6">
        <v>200</v>
      </c>
      <c r="AJ568" s="6" t="s">
        <v>94</v>
      </c>
      <c r="AK568" s="21" t="str">
        <f>AJ567</f>
        <v>鉄道</v>
      </c>
      <c r="AM568" s="6">
        <v>69.2</v>
      </c>
      <c r="AN568" s="6">
        <v>1</v>
      </c>
      <c r="AO568" s="6">
        <v>29429</v>
      </c>
      <c r="AP568" s="6">
        <v>55</v>
      </c>
      <c r="AQ568" s="6">
        <v>1</v>
      </c>
      <c r="AR568" s="6">
        <v>48</v>
      </c>
      <c r="AS568" s="6">
        <v>430</v>
      </c>
      <c r="AT568" s="6" t="s">
        <v>265</v>
      </c>
      <c r="AU568" s="6" t="s">
        <v>121</v>
      </c>
      <c r="AV568" s="6">
        <v>3</v>
      </c>
      <c r="AW568" s="6">
        <v>618</v>
      </c>
      <c r="AX568" s="6">
        <v>7.4</v>
      </c>
      <c r="AY568" s="6">
        <v>1088</v>
      </c>
      <c r="AZ568" s="6">
        <v>13.8</v>
      </c>
      <c r="BA568" s="6">
        <v>69.2</v>
      </c>
      <c r="BB568" s="6">
        <v>1</v>
      </c>
      <c r="BC568" s="6">
        <v>28150</v>
      </c>
      <c r="BD568" s="6">
        <v>140.80000000000001</v>
      </c>
      <c r="BE568" s="6">
        <v>1</v>
      </c>
      <c r="BF568" s="6">
        <v>28150</v>
      </c>
      <c r="BG568" s="6">
        <v>347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/>
    </row>
    <row r="569" spans="1:69" ht="17" customHeight="1">
      <c r="A569" s="6">
        <v>256824</v>
      </c>
      <c r="B569" s="6" t="s">
        <v>71</v>
      </c>
      <c r="C569" s="6">
        <v>500</v>
      </c>
      <c r="D569" s="6" t="s">
        <v>33</v>
      </c>
      <c r="E569" s="6">
        <v>1</v>
      </c>
      <c r="F569" s="21">
        <f>IF(D569="帰宅",0,IF(D570="帰宅",1,IF(D571="帰宅",2,IF(D572="帰宅",3,IF(#REF!="帰宅",4,5)))))</f>
        <v>3</v>
      </c>
      <c r="H569" s="21" t="str">
        <f>D570</f>
        <v>買い物</v>
      </c>
      <c r="I569" s="7">
        <v>40132.572951388887</v>
      </c>
      <c r="J569" s="7">
        <v>40132.587743055556</v>
      </c>
      <c r="K569" s="13">
        <f>I570-J569</f>
        <v>1.3148148151230998E-2</v>
      </c>
      <c r="L569" s="23">
        <f>K569+K570+K571+K572</f>
        <v>3.309027777868323E-2</v>
      </c>
      <c r="M569" s="6">
        <v>1278</v>
      </c>
      <c r="N569" s="10">
        <v>1189.1776482838427</v>
      </c>
      <c r="O569" s="6">
        <v>35.488645490000003</v>
      </c>
      <c r="P569" s="6">
        <v>139.6359784</v>
      </c>
      <c r="Q569" s="6">
        <v>102</v>
      </c>
      <c r="R569" s="6" t="s">
        <v>839</v>
      </c>
      <c r="S569" s="6">
        <v>1001014</v>
      </c>
      <c r="T569" s="6" t="s">
        <v>366</v>
      </c>
      <c r="U569" s="6">
        <v>100101403</v>
      </c>
      <c r="V569" s="6" t="s">
        <v>553</v>
      </c>
      <c r="W569" s="6">
        <v>35.478437020000001</v>
      </c>
      <c r="X569" s="6">
        <v>139.632057</v>
      </c>
      <c r="Y569" s="6">
        <v>102</v>
      </c>
      <c r="Z569" s="6" t="s">
        <v>839</v>
      </c>
      <c r="AA569" s="6">
        <v>1001013</v>
      </c>
      <c r="AB569" s="6" t="s">
        <v>370</v>
      </c>
      <c r="AC569" s="6">
        <v>100101304</v>
      </c>
      <c r="AD569" s="6" t="s">
        <v>563</v>
      </c>
      <c r="AE569" s="6">
        <v>54</v>
      </c>
      <c r="AF569" s="6">
        <v>1</v>
      </c>
      <c r="AG569" s="6" t="s">
        <v>34</v>
      </c>
      <c r="AH569" s="6" t="s">
        <v>102</v>
      </c>
      <c r="AI569" s="6">
        <v>100</v>
      </c>
      <c r="AJ569" s="6" t="s">
        <v>93</v>
      </c>
      <c r="AL569" s="21" t="str">
        <f>AJ570</f>
        <v>自動車</v>
      </c>
      <c r="AM569" s="6">
        <v>7</v>
      </c>
      <c r="AN569" s="6">
        <v>1</v>
      </c>
      <c r="AO569" s="6">
        <v>1775</v>
      </c>
      <c r="AP569" s="6">
        <v>7</v>
      </c>
      <c r="AQ569" s="6">
        <v>1</v>
      </c>
      <c r="AR569" s="6">
        <v>1</v>
      </c>
      <c r="AS569" s="6">
        <v>120</v>
      </c>
      <c r="AT569" s="6" t="s">
        <v>121</v>
      </c>
      <c r="AU569" s="6" t="s">
        <v>169</v>
      </c>
      <c r="AV569" s="6">
        <v>0</v>
      </c>
      <c r="AW569" s="6">
        <v>1154</v>
      </c>
      <c r="AX569" s="6">
        <v>13.8</v>
      </c>
      <c r="AY569" s="6">
        <v>655</v>
      </c>
      <c r="AZ569" s="6">
        <v>8.1999999999999993</v>
      </c>
      <c r="BA569" s="6">
        <v>23</v>
      </c>
      <c r="BB569" s="6">
        <v>1</v>
      </c>
      <c r="BC569" s="6">
        <v>1601</v>
      </c>
      <c r="BD569" s="6">
        <v>8</v>
      </c>
      <c r="BE569" s="6">
        <v>1</v>
      </c>
      <c r="BF569" s="6">
        <v>1601</v>
      </c>
      <c r="BG569" s="6">
        <v>19.899999999999999</v>
      </c>
      <c r="BH569" s="6">
        <v>1</v>
      </c>
      <c r="BI569" s="6">
        <v>0.85</v>
      </c>
      <c r="BJ569" s="6">
        <v>4</v>
      </c>
      <c r="BK569" s="6">
        <v>210</v>
      </c>
      <c r="BL569" s="6">
        <v>291</v>
      </c>
      <c r="BM569" s="6">
        <v>4.4000000000000004</v>
      </c>
      <c r="BN569" s="6">
        <v>206</v>
      </c>
      <c r="BO569" s="6">
        <v>3.1</v>
      </c>
      <c r="BP569" s="6">
        <v>11.5</v>
      </c>
    </row>
    <row r="570" spans="1:69" ht="17" customHeight="1">
      <c r="A570" s="6">
        <v>256829</v>
      </c>
      <c r="B570" s="6" t="s">
        <v>71</v>
      </c>
      <c r="C570" s="6">
        <v>500</v>
      </c>
      <c r="D570" s="6" t="s">
        <v>33</v>
      </c>
      <c r="E570" s="6">
        <v>1</v>
      </c>
      <c r="F570" s="21">
        <f>IF(D570="帰宅",0,IF(D571="帰宅",1,IF(D572="帰宅",2,IF(#REF!="帰宅",3,IF(#REF!="帰宅",4,5)))))</f>
        <v>2</v>
      </c>
      <c r="G570" s="21" t="str">
        <f>D569</f>
        <v>買い物</v>
      </c>
      <c r="H570" s="21" t="str">
        <f>D571</f>
        <v>娯楽</v>
      </c>
      <c r="I570" s="7">
        <v>40132.600891203707</v>
      </c>
      <c r="J570" s="7">
        <v>40132.629178240742</v>
      </c>
      <c r="K570" s="13">
        <f>I571-J570</f>
        <v>1.5983796292857733E-2</v>
      </c>
      <c r="L570" s="23">
        <f>K569+K570+K571+K572</f>
        <v>3.309027777868323E-2</v>
      </c>
      <c r="M570" s="6">
        <v>2444</v>
      </c>
      <c r="N570" s="10">
        <v>3631.1805089202489</v>
      </c>
      <c r="O570" s="6">
        <v>35.489165839999998</v>
      </c>
      <c r="P570" s="6">
        <v>139.62429470000001</v>
      </c>
      <c r="Q570" s="6">
        <v>102</v>
      </c>
      <c r="R570" s="6" t="s">
        <v>839</v>
      </c>
      <c r="S570" s="6">
        <v>1001017</v>
      </c>
      <c r="T570" s="6" t="s">
        <v>362</v>
      </c>
      <c r="U570" s="6">
        <v>100101701</v>
      </c>
      <c r="V570" s="6" t="s">
        <v>552</v>
      </c>
      <c r="W570" s="6">
        <v>35.500457879999999</v>
      </c>
      <c r="X570" s="6">
        <v>139.66193680000001</v>
      </c>
      <c r="Y570" s="6">
        <v>101</v>
      </c>
      <c r="Z570" s="6" t="s">
        <v>833</v>
      </c>
      <c r="AA570" s="6">
        <v>1000119</v>
      </c>
      <c r="AB570" s="6" t="s">
        <v>352</v>
      </c>
      <c r="AC570" s="6">
        <v>100011905</v>
      </c>
      <c r="AD570" s="6" t="s">
        <v>772</v>
      </c>
      <c r="AE570" s="6">
        <v>54</v>
      </c>
      <c r="AF570" s="6">
        <v>1</v>
      </c>
      <c r="AG570" s="6" t="s">
        <v>34</v>
      </c>
      <c r="AH570" s="6" t="s">
        <v>102</v>
      </c>
      <c r="AI570" s="6">
        <v>100</v>
      </c>
      <c r="AJ570" s="6" t="s">
        <v>93</v>
      </c>
      <c r="AK570" s="21" t="str">
        <f>AJ569</f>
        <v>自動車</v>
      </c>
      <c r="AL570" s="21" t="str">
        <f>AJ571</f>
        <v>自動車</v>
      </c>
      <c r="AM570" s="6">
        <v>9.1</v>
      </c>
      <c r="AN570" s="6">
        <v>1</v>
      </c>
      <c r="AO570" s="6">
        <v>5105</v>
      </c>
      <c r="AP570" s="6">
        <v>9.1</v>
      </c>
      <c r="AQ570" s="6">
        <v>1</v>
      </c>
      <c r="AR570" s="6">
        <v>30</v>
      </c>
      <c r="AS570" s="6">
        <v>510</v>
      </c>
      <c r="AT570" s="6" t="s">
        <v>183</v>
      </c>
      <c r="AU570" s="6" t="s">
        <v>276</v>
      </c>
      <c r="AV570" s="6">
        <v>2</v>
      </c>
      <c r="AW570" s="6">
        <v>1184</v>
      </c>
      <c r="AX570" s="6">
        <v>14.6</v>
      </c>
      <c r="AY570" s="6">
        <v>973</v>
      </c>
      <c r="AZ570" s="6">
        <v>13.3</v>
      </c>
      <c r="BA570" s="6">
        <v>57.900000000000006</v>
      </c>
      <c r="BB570" s="6">
        <v>1</v>
      </c>
      <c r="BC570" s="6">
        <v>4495</v>
      </c>
      <c r="BD570" s="6">
        <v>22.5</v>
      </c>
      <c r="BE570" s="6">
        <v>1</v>
      </c>
      <c r="BF570" s="6">
        <v>4495</v>
      </c>
      <c r="BG570" s="6">
        <v>55.8</v>
      </c>
      <c r="BH570" s="6">
        <v>1</v>
      </c>
      <c r="BI570" s="6">
        <v>4.0199999999999996</v>
      </c>
      <c r="BJ570" s="6">
        <v>16</v>
      </c>
      <c r="BK570" s="6">
        <v>210</v>
      </c>
      <c r="BL570" s="6">
        <v>225</v>
      </c>
      <c r="BM570" s="6">
        <v>3.4</v>
      </c>
      <c r="BN570" s="6">
        <v>356</v>
      </c>
      <c r="BO570" s="6">
        <v>5.3</v>
      </c>
      <c r="BP570" s="6">
        <v>24.7</v>
      </c>
    </row>
    <row r="571" spans="1:69" ht="17" customHeight="1">
      <c r="A571" s="6">
        <v>256837</v>
      </c>
      <c r="B571" s="6" t="s">
        <v>71</v>
      </c>
      <c r="C571" s="6">
        <v>700</v>
      </c>
      <c r="D571" s="6" t="s">
        <v>90</v>
      </c>
      <c r="E571" s="6">
        <v>1</v>
      </c>
      <c r="F571" s="21">
        <f>IF(D571="帰宅",0,IF(D572="帰宅",1,IF(#REF!="帰宅",2,IF(#REF!="帰宅",3,IF(#REF!="帰宅",4,5)))))</f>
        <v>1</v>
      </c>
      <c r="G571" s="21" t="str">
        <f>D570</f>
        <v>買い物</v>
      </c>
      <c r="H571" s="21" t="str">
        <f>D572</f>
        <v>帰宅</v>
      </c>
      <c r="I571" s="7">
        <v>40132.645162037035</v>
      </c>
      <c r="J571" s="7">
        <v>40132.654236111113</v>
      </c>
      <c r="K571" s="13">
        <f>I572-J571</f>
        <v>3.9583333345944993E-3</v>
      </c>
      <c r="L571" s="23">
        <f>K569+K570+K571+K572</f>
        <v>3.309027777868323E-2</v>
      </c>
      <c r="M571" s="6">
        <v>784</v>
      </c>
      <c r="N571" s="10">
        <v>3099.4332124143875</v>
      </c>
      <c r="O571" s="6">
        <v>35.500189730000002</v>
      </c>
      <c r="P571" s="6">
        <v>139.66287560000001</v>
      </c>
      <c r="Q571" s="6">
        <v>101</v>
      </c>
      <c r="R571" s="6" t="s">
        <v>833</v>
      </c>
      <c r="S571" s="6">
        <v>1000118</v>
      </c>
      <c r="T571" s="6" t="s">
        <v>354</v>
      </c>
      <c r="U571" s="6">
        <v>100011803</v>
      </c>
      <c r="V571" s="6" t="s">
        <v>540</v>
      </c>
      <c r="W571" s="6">
        <v>35.483055790000002</v>
      </c>
      <c r="X571" s="6">
        <v>139.63586570000001</v>
      </c>
      <c r="Y571" s="6">
        <v>102</v>
      </c>
      <c r="Z571" s="6" t="s">
        <v>839</v>
      </c>
      <c r="AA571" s="6">
        <v>1001013</v>
      </c>
      <c r="AB571" s="6" t="s">
        <v>370</v>
      </c>
      <c r="AC571" s="6">
        <v>100101302</v>
      </c>
      <c r="AD571" s="6" t="s">
        <v>560</v>
      </c>
      <c r="AE571" s="6">
        <v>54</v>
      </c>
      <c r="AF571" s="6">
        <v>1</v>
      </c>
      <c r="AG571" s="6" t="s">
        <v>34</v>
      </c>
      <c r="AH571" s="6" t="s">
        <v>102</v>
      </c>
      <c r="AI571" s="6">
        <v>100</v>
      </c>
      <c r="AJ571" s="6" t="s">
        <v>93</v>
      </c>
      <c r="AK571" s="21" t="str">
        <f>AJ570</f>
        <v>自動車</v>
      </c>
      <c r="AL571" s="21" t="str">
        <f>AJ572</f>
        <v>自動車</v>
      </c>
      <c r="AM571" s="6">
        <v>8.6999999999999993</v>
      </c>
      <c r="AN571" s="6">
        <v>1</v>
      </c>
      <c r="AO571" s="6">
        <v>3581</v>
      </c>
      <c r="AP571" s="6">
        <v>8.6999999999999993</v>
      </c>
      <c r="AQ571" s="6">
        <v>1</v>
      </c>
      <c r="AR571" s="6">
        <v>23</v>
      </c>
      <c r="AS571" s="6">
        <v>270</v>
      </c>
      <c r="AT571" s="6" t="s">
        <v>276</v>
      </c>
      <c r="AU571" s="6" t="s">
        <v>169</v>
      </c>
      <c r="AV571" s="6">
        <v>1</v>
      </c>
      <c r="AW571" s="6">
        <v>1021</v>
      </c>
      <c r="AX571" s="6">
        <v>12</v>
      </c>
      <c r="AY571" s="6">
        <v>900</v>
      </c>
      <c r="AZ571" s="6">
        <v>11.5</v>
      </c>
      <c r="BA571" s="6">
        <v>46.5</v>
      </c>
      <c r="BB571" s="6">
        <v>1</v>
      </c>
      <c r="BC571" s="6">
        <v>3342</v>
      </c>
      <c r="BD571" s="6">
        <v>16.7</v>
      </c>
      <c r="BE571" s="6">
        <v>1</v>
      </c>
      <c r="BF571" s="6">
        <v>3342</v>
      </c>
      <c r="BG571" s="6">
        <v>41.7</v>
      </c>
      <c r="BH571" s="6">
        <v>1</v>
      </c>
      <c r="BI571" s="6">
        <v>5.65</v>
      </c>
      <c r="BJ571" s="6">
        <v>22</v>
      </c>
      <c r="BK571" s="6">
        <v>210</v>
      </c>
      <c r="BL571" s="6">
        <v>310</v>
      </c>
      <c r="BM571" s="6">
        <v>4.7</v>
      </c>
      <c r="BN571" s="6">
        <v>420</v>
      </c>
      <c r="BO571" s="6">
        <v>6.3</v>
      </c>
      <c r="BP571" s="6">
        <v>33</v>
      </c>
    </row>
    <row r="572" spans="1:69" ht="17" customHeight="1">
      <c r="A572" s="6">
        <v>256840</v>
      </c>
      <c r="B572" s="6" t="s">
        <v>71</v>
      </c>
      <c r="C572" s="6">
        <v>200</v>
      </c>
      <c r="D572" s="6" t="s">
        <v>85</v>
      </c>
      <c r="E572" s="6"/>
      <c r="F572" s="21">
        <f>IF(D572="帰宅",0,IF(#REF!="帰宅",1,IF(#REF!="帰宅",2,IF(#REF!="帰宅",3,IF(#REF!="帰宅",4,5)))))</f>
        <v>0</v>
      </c>
      <c r="G572" s="21" t="str">
        <f>D571</f>
        <v>娯楽</v>
      </c>
      <c r="I572" s="7">
        <v>40132.658194444448</v>
      </c>
      <c r="J572" s="7">
        <v>40132.677557870367</v>
      </c>
      <c r="K572" s="13"/>
      <c r="L572" s="23">
        <f>K569+K570+K571+K572</f>
        <v>3.309027777868323E-2</v>
      </c>
      <c r="M572" s="6">
        <v>1673</v>
      </c>
      <c r="N572" s="10">
        <v>620.64553666919164</v>
      </c>
      <c r="O572" s="6">
        <v>35.483157669999997</v>
      </c>
      <c r="P572" s="6">
        <v>139.63536690000001</v>
      </c>
      <c r="Q572" s="6">
        <v>102</v>
      </c>
      <c r="R572" s="6" t="s">
        <v>839</v>
      </c>
      <c r="S572" s="6">
        <v>1001013</v>
      </c>
      <c r="T572" s="6" t="s">
        <v>370</v>
      </c>
      <c r="U572" s="6">
        <v>100101302</v>
      </c>
      <c r="V572" s="6" t="s">
        <v>560</v>
      </c>
      <c r="W572" s="6">
        <v>35.488725979999998</v>
      </c>
      <c r="X572" s="6">
        <v>139.63585499999999</v>
      </c>
      <c r="Y572" s="6">
        <v>102</v>
      </c>
      <c r="Z572" s="6" t="s">
        <v>839</v>
      </c>
      <c r="AA572" s="6">
        <v>1001014</v>
      </c>
      <c r="AB572" s="6" t="s">
        <v>366</v>
      </c>
      <c r="AC572" s="6">
        <v>100101403</v>
      </c>
      <c r="AD572" s="6" t="s">
        <v>553</v>
      </c>
      <c r="AE572" s="6">
        <v>54</v>
      </c>
      <c r="AF572" s="6">
        <v>1</v>
      </c>
      <c r="AG572" s="6" t="s">
        <v>34</v>
      </c>
      <c r="AH572" s="6" t="s">
        <v>102</v>
      </c>
      <c r="AI572" s="6">
        <v>100</v>
      </c>
      <c r="AJ572" s="6" t="s">
        <v>93</v>
      </c>
      <c r="AK572" s="21" t="str">
        <f>AJ571</f>
        <v>自動車</v>
      </c>
      <c r="AM572" s="6">
        <v>5.3</v>
      </c>
      <c r="AN572" s="6">
        <v>1</v>
      </c>
      <c r="AO572" s="6">
        <v>969</v>
      </c>
      <c r="AP572" s="6">
        <v>5.3</v>
      </c>
      <c r="AQ572" s="6">
        <v>1</v>
      </c>
      <c r="AR572" s="6">
        <v>1</v>
      </c>
      <c r="AS572" s="6">
        <v>120</v>
      </c>
      <c r="AT572" s="6" t="s">
        <v>169</v>
      </c>
      <c r="AU572" s="6" t="s">
        <v>121</v>
      </c>
      <c r="AV572" s="6">
        <v>0</v>
      </c>
      <c r="AW572" s="6">
        <v>881</v>
      </c>
      <c r="AX572" s="6">
        <v>10.8</v>
      </c>
      <c r="AY572" s="6">
        <v>1158</v>
      </c>
      <c r="AZ572" s="6">
        <v>13.9</v>
      </c>
      <c r="BA572" s="6">
        <v>25.700000000000003</v>
      </c>
      <c r="BB572" s="6">
        <v>1</v>
      </c>
      <c r="BC572" s="6">
        <v>768</v>
      </c>
      <c r="BD572" s="6">
        <v>3.8</v>
      </c>
      <c r="BE572" s="6">
        <v>1</v>
      </c>
      <c r="BF572" s="6">
        <v>768</v>
      </c>
      <c r="BG572" s="6">
        <v>9.5</v>
      </c>
      <c r="BH572" s="6">
        <v>1</v>
      </c>
      <c r="BI572" s="6">
        <v>0.2</v>
      </c>
      <c r="BJ572" s="6">
        <v>1</v>
      </c>
      <c r="BK572" s="6">
        <v>210</v>
      </c>
      <c r="BL572" s="6">
        <v>175</v>
      </c>
      <c r="BM572" s="6">
        <v>2.6</v>
      </c>
      <c r="BN572" s="6">
        <v>298</v>
      </c>
      <c r="BO572" s="6">
        <v>4.5</v>
      </c>
      <c r="BP572" s="6">
        <v>8.1</v>
      </c>
    </row>
    <row r="573" spans="1:69" ht="17" customHeight="1">
      <c r="A573" s="6">
        <v>256887</v>
      </c>
      <c r="B573" s="6" t="s">
        <v>71</v>
      </c>
      <c r="C573" s="6">
        <v>100</v>
      </c>
      <c r="D573" s="6" t="s">
        <v>86</v>
      </c>
      <c r="E573" s="21">
        <f>IF(D573="帰宅",0,IF(D574="帰宅",1,IF(D575="帰宅",2,IF(D576="帰宅",3,IF(D577="帰宅",4,5)))))</f>
        <v>1</v>
      </c>
      <c r="H573" s="21" t="str">
        <f>D574</f>
        <v>帰宅</v>
      </c>
      <c r="I573" s="7">
        <v>40133.299976851849</v>
      </c>
      <c r="J573" s="7">
        <v>40133.356307870374</v>
      </c>
      <c r="K573" s="13">
        <f>I574-J573</f>
        <v>0.50607638888322981</v>
      </c>
      <c r="L573" s="23">
        <f>K573+K574</f>
        <v>0.50607638888322981</v>
      </c>
      <c r="M573" s="6">
        <v>4867</v>
      </c>
      <c r="N573" s="10">
        <v>29583.109448854793</v>
      </c>
      <c r="O573" s="6">
        <v>35.488269940000002</v>
      </c>
      <c r="P573" s="6">
        <v>139.63605889999999</v>
      </c>
      <c r="Q573" s="6">
        <v>102</v>
      </c>
      <c r="R573" s="6" t="s">
        <v>839</v>
      </c>
      <c r="S573" s="6">
        <v>1001014</v>
      </c>
      <c r="T573" s="6" t="s">
        <v>366</v>
      </c>
      <c r="U573" s="6">
        <v>100101403</v>
      </c>
      <c r="V573" s="6" t="s">
        <v>553</v>
      </c>
      <c r="W573" s="6">
        <v>35.424385129999997</v>
      </c>
      <c r="X573" s="6">
        <v>139.3189467</v>
      </c>
      <c r="Y573" s="6">
        <v>212</v>
      </c>
      <c r="Z573" s="6" t="s">
        <v>835</v>
      </c>
      <c r="AA573" s="6">
        <v>2120802</v>
      </c>
      <c r="AB573" s="6" t="s">
        <v>424</v>
      </c>
      <c r="AC573" s="6">
        <v>212080201</v>
      </c>
      <c r="AD573" s="6" t="s">
        <v>702</v>
      </c>
      <c r="AE573" s="6">
        <v>54</v>
      </c>
      <c r="AF573" s="6">
        <v>1</v>
      </c>
      <c r="AG573" s="6" t="s">
        <v>34</v>
      </c>
      <c r="AH573" s="6" t="s">
        <v>102</v>
      </c>
      <c r="AI573" s="6">
        <v>100</v>
      </c>
      <c r="AJ573" s="6" t="s">
        <v>93</v>
      </c>
      <c r="AL573" s="6" t="str">
        <f>AJ574</f>
        <v>自動車</v>
      </c>
      <c r="AM573" s="6">
        <v>77.599999999999994</v>
      </c>
      <c r="AN573" s="6">
        <v>1</v>
      </c>
      <c r="AO573" s="6">
        <v>40889</v>
      </c>
      <c r="AP573" s="6">
        <v>77.599999999999994</v>
      </c>
      <c r="AQ573" s="6">
        <v>1</v>
      </c>
      <c r="AR573" s="6">
        <v>66</v>
      </c>
      <c r="AS573" s="6">
        <v>680</v>
      </c>
      <c r="AT573" s="6" t="s">
        <v>121</v>
      </c>
      <c r="AU573" s="6" t="s">
        <v>115</v>
      </c>
      <c r="AV573" s="6">
        <v>2</v>
      </c>
      <c r="AW573" s="6">
        <v>1082</v>
      </c>
      <c r="AX573" s="6">
        <v>13.5</v>
      </c>
      <c r="AY573" s="6">
        <v>3015</v>
      </c>
      <c r="AZ573" s="6">
        <v>37.799999999999997</v>
      </c>
      <c r="BA573" s="6">
        <v>117.3</v>
      </c>
      <c r="BB573" s="6">
        <v>1</v>
      </c>
      <c r="BC573" s="6">
        <v>34569</v>
      </c>
      <c r="BD573" s="6">
        <v>172.8</v>
      </c>
      <c r="BE573" s="6">
        <v>1</v>
      </c>
      <c r="BF573" s="6">
        <v>34569</v>
      </c>
      <c r="BG573" s="6">
        <v>433.5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/>
    </row>
    <row r="574" spans="1:69" ht="17" customHeight="1">
      <c r="A574" s="6">
        <v>256978</v>
      </c>
      <c r="B574" s="6" t="s">
        <v>71</v>
      </c>
      <c r="C574" s="6">
        <v>200</v>
      </c>
      <c r="D574" s="6" t="s">
        <v>85</v>
      </c>
      <c r="E574" s="21">
        <f>IF(D574="帰宅",0,IF(D575="帰宅",1,IF(D576="帰宅",2,IF(D577="帰宅",3,IF(D578="帰宅",4,5)))))</f>
        <v>0</v>
      </c>
      <c r="G574" s="21" t="str">
        <f>D573</f>
        <v>出勤</v>
      </c>
      <c r="I574" s="7">
        <v>40133.862384259257</v>
      </c>
      <c r="J574" s="7">
        <v>40133.905104166668</v>
      </c>
      <c r="K574" s="13"/>
      <c r="L574" s="23">
        <f>K573+K574</f>
        <v>0.50607638888322981</v>
      </c>
      <c r="M574" s="6">
        <v>3691</v>
      </c>
      <c r="N574" s="10">
        <v>29264.955766094114</v>
      </c>
      <c r="O574" s="6">
        <v>35.423929170000001</v>
      </c>
      <c r="P574" s="6">
        <v>139.31854970000001</v>
      </c>
      <c r="Q574" s="6">
        <v>212</v>
      </c>
      <c r="R574" s="6" t="s">
        <v>835</v>
      </c>
      <c r="S574" s="6">
        <v>2120802</v>
      </c>
      <c r="T574" s="6" t="s">
        <v>424</v>
      </c>
      <c r="U574" s="6">
        <v>212080201</v>
      </c>
      <c r="V574" s="6" t="s">
        <v>702</v>
      </c>
      <c r="W574" s="6">
        <v>35.487298969999998</v>
      </c>
      <c r="X574" s="6">
        <v>139.6321964</v>
      </c>
      <c r="Y574" s="6">
        <v>102</v>
      </c>
      <c r="Z574" s="6" t="s">
        <v>839</v>
      </c>
      <c r="AA574" s="6">
        <v>1001015</v>
      </c>
      <c r="AB574" s="6" t="s">
        <v>363</v>
      </c>
      <c r="AC574" s="6">
        <v>100101503</v>
      </c>
      <c r="AD574" s="6" t="s">
        <v>550</v>
      </c>
      <c r="AE574" s="6">
        <v>54</v>
      </c>
      <c r="AF574" s="6">
        <v>1</v>
      </c>
      <c r="AG574" s="6" t="s">
        <v>34</v>
      </c>
      <c r="AH574" s="6" t="s">
        <v>102</v>
      </c>
      <c r="AI574" s="6">
        <v>100</v>
      </c>
      <c r="AJ574" s="6" t="s">
        <v>93</v>
      </c>
      <c r="AK574" s="21" t="str">
        <f>AJ573</f>
        <v>自動車</v>
      </c>
      <c r="AM574" s="6">
        <v>77.2</v>
      </c>
      <c r="AN574" s="6">
        <v>1</v>
      </c>
      <c r="AO574" s="6">
        <v>38923</v>
      </c>
      <c r="AP574" s="6">
        <v>77.2</v>
      </c>
      <c r="AQ574" s="6">
        <v>1</v>
      </c>
      <c r="AR574" s="6">
        <v>61</v>
      </c>
      <c r="AS574" s="6">
        <v>680</v>
      </c>
      <c r="AT574" s="6" t="s">
        <v>115</v>
      </c>
      <c r="AU574" s="6" t="s">
        <v>121</v>
      </c>
      <c r="AV574" s="6">
        <v>2</v>
      </c>
      <c r="AW574" s="6">
        <v>3065</v>
      </c>
      <c r="AX574" s="6">
        <v>37.299999999999997</v>
      </c>
      <c r="AY574" s="6">
        <v>668</v>
      </c>
      <c r="AZ574" s="6">
        <v>8.8000000000000007</v>
      </c>
      <c r="BA574" s="6">
        <v>107.1</v>
      </c>
      <c r="BB574" s="6">
        <v>1</v>
      </c>
      <c r="BC574" s="6">
        <v>33859</v>
      </c>
      <c r="BD574" s="6">
        <v>169.3</v>
      </c>
      <c r="BE574" s="6">
        <v>1</v>
      </c>
      <c r="BF574" s="6">
        <v>33859</v>
      </c>
      <c r="BG574" s="6">
        <v>424.6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/>
    </row>
    <row r="575" spans="1:69" ht="17" customHeight="1">
      <c r="A575" s="6">
        <v>256992</v>
      </c>
      <c r="B575" s="6" t="s">
        <v>71</v>
      </c>
      <c r="C575" s="6">
        <v>999</v>
      </c>
      <c r="D575" s="6" t="s">
        <v>84</v>
      </c>
      <c r="E575" s="21">
        <f>IF(D575="帰宅",0,IF(D576="帰宅",1,IF(D577="帰宅",2,IF(D578="帰宅",3,IF(#REF!="帰宅",4,5)))))</f>
        <v>1</v>
      </c>
      <c r="H575" s="21" t="str">
        <f>D576</f>
        <v>帰宅</v>
      </c>
      <c r="I575" s="7">
        <v>40133.952488425923</v>
      </c>
      <c r="J575" s="7">
        <v>40133.955393518518</v>
      </c>
      <c r="K575" s="13">
        <f>I576-J575</f>
        <v>2.2569444481632672E-3</v>
      </c>
      <c r="L575" s="23">
        <f>K575+K576</f>
        <v>2.2569444481632672E-3</v>
      </c>
      <c r="M575" s="6">
        <v>251</v>
      </c>
      <c r="N575" s="10">
        <v>754.84838490535526</v>
      </c>
      <c r="O575" s="6">
        <v>35.487856880000002</v>
      </c>
      <c r="P575" s="6">
        <v>139.63606960000001</v>
      </c>
      <c r="Q575" s="6">
        <v>102</v>
      </c>
      <c r="R575" s="6" t="s">
        <v>839</v>
      </c>
      <c r="S575" s="6">
        <v>1001014</v>
      </c>
      <c r="T575" s="6" t="s">
        <v>366</v>
      </c>
      <c r="U575" s="6">
        <v>100101403</v>
      </c>
      <c r="V575" s="6" t="s">
        <v>553</v>
      </c>
      <c r="W575" s="6">
        <v>35.490539159999997</v>
      </c>
      <c r="X575" s="6">
        <v>139.62840919999999</v>
      </c>
      <c r="Y575" s="6">
        <v>102</v>
      </c>
      <c r="Z575" s="6" t="s">
        <v>839</v>
      </c>
      <c r="AA575" s="6">
        <v>1001015</v>
      </c>
      <c r="AB575" s="6" t="s">
        <v>363</v>
      </c>
      <c r="AC575" s="6">
        <v>100101504</v>
      </c>
      <c r="AD575" s="6" t="s">
        <v>547</v>
      </c>
      <c r="AE575" s="6">
        <v>54</v>
      </c>
      <c r="AF575" s="6">
        <v>1</v>
      </c>
      <c r="AG575" s="6" t="s">
        <v>34</v>
      </c>
      <c r="AH575" s="6" t="s">
        <v>102</v>
      </c>
      <c r="AI575" s="6">
        <v>100</v>
      </c>
      <c r="AJ575" s="6" t="s">
        <v>93</v>
      </c>
      <c r="AL575" s="6" t="str">
        <f>AJ576</f>
        <v>自動車</v>
      </c>
      <c r="AM575" s="6">
        <v>9.6999999999999993</v>
      </c>
      <c r="AN575" s="6">
        <v>1</v>
      </c>
      <c r="AO575" s="6">
        <v>1400</v>
      </c>
      <c r="AP575" s="6">
        <v>9.6999999999999993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1</v>
      </c>
      <c r="BC575" s="6">
        <v>1191</v>
      </c>
      <c r="BD575" s="6">
        <v>6</v>
      </c>
      <c r="BE575" s="6">
        <v>1</v>
      </c>
      <c r="BF575" s="6">
        <v>1191</v>
      </c>
      <c r="BG575" s="6">
        <v>14.8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/>
    </row>
    <row r="576" spans="1:69" ht="17" customHeight="1">
      <c r="A576" s="6">
        <v>256995</v>
      </c>
      <c r="B576" s="6" t="s">
        <v>71</v>
      </c>
      <c r="C576" s="6">
        <v>200</v>
      </c>
      <c r="D576" s="6" t="s">
        <v>85</v>
      </c>
      <c r="E576" s="21">
        <f>IF(D576="帰宅",0,IF(D577="帰宅",1,IF(D578="帰宅",2,IF(#REF!="帰宅",3,IF(#REF!="帰宅",4,5)))))</f>
        <v>0</v>
      </c>
      <c r="G576" s="21" t="str">
        <f>D575</f>
        <v>その他</v>
      </c>
      <c r="I576" s="7">
        <v>40133.957650462966</v>
      </c>
      <c r="J576" s="7">
        <v>40133.960752314815</v>
      </c>
      <c r="K576" s="13"/>
      <c r="L576" s="23">
        <f>K575+K576</f>
        <v>2.2569444481632672E-3</v>
      </c>
      <c r="M576" s="6">
        <v>268</v>
      </c>
      <c r="N576" s="10">
        <v>686.27368750883579</v>
      </c>
      <c r="O576" s="6">
        <v>35.490415779999999</v>
      </c>
      <c r="P576" s="6">
        <v>139.6285594</v>
      </c>
      <c r="Q576" s="6">
        <v>102</v>
      </c>
      <c r="R576" s="6" t="s">
        <v>839</v>
      </c>
      <c r="S576" s="6">
        <v>1001015</v>
      </c>
      <c r="T576" s="6" t="s">
        <v>363</v>
      </c>
      <c r="U576" s="6">
        <v>100101504</v>
      </c>
      <c r="V576" s="6" t="s">
        <v>547</v>
      </c>
      <c r="W576" s="6">
        <v>35.488768880000002</v>
      </c>
      <c r="X576" s="6">
        <v>139.6358658</v>
      </c>
      <c r="Y576" s="6">
        <v>102</v>
      </c>
      <c r="Z576" s="6" t="s">
        <v>839</v>
      </c>
      <c r="AA576" s="6">
        <v>1001014</v>
      </c>
      <c r="AB576" s="6" t="s">
        <v>366</v>
      </c>
      <c r="AC576" s="6">
        <v>100101403</v>
      </c>
      <c r="AD576" s="6" t="s">
        <v>553</v>
      </c>
      <c r="AE576" s="6">
        <v>54</v>
      </c>
      <c r="AF576" s="6">
        <v>1</v>
      </c>
      <c r="AG576" s="6" t="s">
        <v>34</v>
      </c>
      <c r="AH576" s="6" t="s">
        <v>102</v>
      </c>
      <c r="AI576" s="6">
        <v>100</v>
      </c>
      <c r="AJ576" s="6" t="s">
        <v>93</v>
      </c>
      <c r="AK576" s="21" t="str">
        <f>AJ575</f>
        <v>自動車</v>
      </c>
      <c r="AM576" s="6">
        <v>7.4</v>
      </c>
      <c r="AN576" s="6">
        <v>1</v>
      </c>
      <c r="AO576" s="6">
        <v>1057</v>
      </c>
      <c r="AP576" s="6">
        <v>7.4</v>
      </c>
      <c r="AQ576" s="6">
        <v>0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0</v>
      </c>
      <c r="BB576" s="6">
        <v>1</v>
      </c>
      <c r="BC576" s="6">
        <v>1041</v>
      </c>
      <c r="BD576" s="6">
        <v>5.2</v>
      </c>
      <c r="BE576" s="6">
        <v>1</v>
      </c>
      <c r="BF576" s="6">
        <v>1041</v>
      </c>
      <c r="BG576" s="6">
        <v>12.5</v>
      </c>
      <c r="BH576" s="6">
        <v>0</v>
      </c>
      <c r="BI576" s="6">
        <v>0</v>
      </c>
      <c r="BJ576" s="6">
        <v>0</v>
      </c>
      <c r="BK576" s="6">
        <v>0</v>
      </c>
      <c r="BL576" s="6">
        <v>0</v>
      </c>
      <c r="BM576" s="6">
        <v>0</v>
      </c>
      <c r="BN576" s="6">
        <v>0</v>
      </c>
      <c r="BO576" s="6">
        <v>0</v>
      </c>
      <c r="BP576" s="6">
        <v>0</v>
      </c>
      <c r="BQ576" s="6"/>
    </row>
    <row r="577" spans="1:69" ht="17" customHeight="1">
      <c r="A577" s="6">
        <v>257004</v>
      </c>
      <c r="B577" s="6" t="s">
        <v>71</v>
      </c>
      <c r="C577" s="6">
        <v>100</v>
      </c>
      <c r="D577" s="6" t="s">
        <v>86</v>
      </c>
      <c r="E577" s="21">
        <f>IF(D577="帰宅",0,IF(D578="帰宅",1,IF(#REF!="帰宅",2,IF(#REF!="帰宅",3,IF(#REF!="帰宅",4,5)))))</f>
        <v>1</v>
      </c>
      <c r="H577" s="21" t="str">
        <f>D578</f>
        <v>帰宅</v>
      </c>
      <c r="I577" s="7">
        <v>40134.300185185188</v>
      </c>
      <c r="J577" s="7">
        <v>40134.357974537037</v>
      </c>
      <c r="K577" s="13">
        <f>I578-J577</f>
        <v>0.55497685185400769</v>
      </c>
      <c r="L577" s="23">
        <f>K577+K578</f>
        <v>0.55497685185400769</v>
      </c>
      <c r="M577" s="6">
        <v>4993</v>
      </c>
      <c r="N577" s="10">
        <v>29510.617621172096</v>
      </c>
      <c r="O577" s="6">
        <v>35.48786767</v>
      </c>
      <c r="P577" s="6">
        <v>139.63563500000001</v>
      </c>
      <c r="Q577" s="6">
        <v>102</v>
      </c>
      <c r="R577" s="6" t="s">
        <v>839</v>
      </c>
      <c r="S577" s="6">
        <v>1001014</v>
      </c>
      <c r="T577" s="6" t="s">
        <v>366</v>
      </c>
      <c r="U577" s="6">
        <v>100101403</v>
      </c>
      <c r="V577" s="6" t="s">
        <v>553</v>
      </c>
      <c r="W577" s="6">
        <v>35.424546020000001</v>
      </c>
      <c r="X577" s="6">
        <v>139.31917730000001</v>
      </c>
      <c r="Y577" s="6">
        <v>212</v>
      </c>
      <c r="Z577" s="6" t="s">
        <v>835</v>
      </c>
      <c r="AA577" s="6">
        <v>2120802</v>
      </c>
      <c r="AB577" s="6" t="s">
        <v>424</v>
      </c>
      <c r="AC577" s="6">
        <v>212080201</v>
      </c>
      <c r="AD577" s="6" t="s">
        <v>702</v>
      </c>
      <c r="AE577" s="6">
        <v>54</v>
      </c>
      <c r="AF577" s="6">
        <v>1</v>
      </c>
      <c r="AG577" s="6" t="s">
        <v>34</v>
      </c>
      <c r="AH577" s="6" t="s">
        <v>102</v>
      </c>
      <c r="AI577" s="6">
        <v>100</v>
      </c>
      <c r="AJ577" s="6" t="s">
        <v>93</v>
      </c>
      <c r="AL577" s="6" t="str">
        <f>AJ578</f>
        <v>自動車</v>
      </c>
      <c r="AM577" s="6">
        <v>77.7</v>
      </c>
      <c r="AN577" s="6">
        <v>1</v>
      </c>
      <c r="AO577" s="6">
        <v>40916</v>
      </c>
      <c r="AP577" s="6">
        <v>77.7</v>
      </c>
      <c r="AQ577" s="6">
        <v>1</v>
      </c>
      <c r="AR577" s="6">
        <v>66</v>
      </c>
      <c r="AS577" s="6">
        <v>680</v>
      </c>
      <c r="AT577" s="6" t="s">
        <v>121</v>
      </c>
      <c r="AU577" s="6" t="s">
        <v>115</v>
      </c>
      <c r="AV577" s="6">
        <v>2</v>
      </c>
      <c r="AW577" s="6">
        <v>998</v>
      </c>
      <c r="AX577" s="6">
        <v>12.2</v>
      </c>
      <c r="AY577" s="6">
        <v>2988</v>
      </c>
      <c r="AZ577" s="6">
        <v>37.5</v>
      </c>
      <c r="BA577" s="6">
        <v>115.7</v>
      </c>
      <c r="BB577" s="6">
        <v>1</v>
      </c>
      <c r="BC577" s="6">
        <v>34459</v>
      </c>
      <c r="BD577" s="6">
        <v>172.3</v>
      </c>
      <c r="BE577" s="6">
        <v>1</v>
      </c>
      <c r="BF577" s="6">
        <v>34459</v>
      </c>
      <c r="BG577" s="6">
        <v>431.8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/>
    </row>
    <row r="578" spans="1:69" ht="17" customHeight="1">
      <c r="A578" s="6">
        <v>257085</v>
      </c>
      <c r="B578" s="6" t="s">
        <v>71</v>
      </c>
      <c r="C578" s="6">
        <v>200</v>
      </c>
      <c r="D578" s="6" t="s">
        <v>85</v>
      </c>
      <c r="E578" s="21">
        <f>IF(D578="帰宅",0,IF(#REF!="帰宅",1,IF(#REF!="帰宅",2,IF(#REF!="帰宅",3,IF(D579="帰宅",4,5)))))</f>
        <v>0</v>
      </c>
      <c r="G578" s="21" t="str">
        <f>D577</f>
        <v>出勤</v>
      </c>
      <c r="I578" s="7">
        <v>40134.912951388891</v>
      </c>
      <c r="J578" s="7">
        <v>40134.951724537037</v>
      </c>
      <c r="K578" s="13"/>
      <c r="L578" s="23">
        <f>K577+K578</f>
        <v>0.55497685185400769</v>
      </c>
      <c r="M578" s="6">
        <v>3350</v>
      </c>
      <c r="N578" s="10">
        <v>28521.776946611037</v>
      </c>
      <c r="O578" s="6">
        <v>35.428268959999997</v>
      </c>
      <c r="P578" s="6">
        <v>139.32712739999999</v>
      </c>
      <c r="Q578" s="6">
        <v>212</v>
      </c>
      <c r="R578" s="6" t="s">
        <v>835</v>
      </c>
      <c r="S578" s="6">
        <v>2120801</v>
      </c>
      <c r="T578" s="6" t="s">
        <v>417</v>
      </c>
      <c r="U578" s="6">
        <v>212080103</v>
      </c>
      <c r="V578" s="6" t="s">
        <v>687</v>
      </c>
      <c r="W578" s="6">
        <v>35.487486779999998</v>
      </c>
      <c r="X578" s="6">
        <v>139.6335751</v>
      </c>
      <c r="Y578" s="6">
        <v>102</v>
      </c>
      <c r="Z578" s="6" t="s">
        <v>839</v>
      </c>
      <c r="AA578" s="6">
        <v>1001015</v>
      </c>
      <c r="AB578" s="6" t="s">
        <v>363</v>
      </c>
      <c r="AC578" s="6">
        <v>100101503</v>
      </c>
      <c r="AD578" s="6" t="s">
        <v>550</v>
      </c>
      <c r="AE578" s="6">
        <v>54</v>
      </c>
      <c r="AF578" s="6">
        <v>1</v>
      </c>
      <c r="AG578" s="6" t="s">
        <v>34</v>
      </c>
      <c r="AH578" s="6" t="s">
        <v>102</v>
      </c>
      <c r="AI578" s="6">
        <v>100</v>
      </c>
      <c r="AJ578" s="6" t="s">
        <v>93</v>
      </c>
      <c r="AK578" s="21" t="str">
        <f>AJ577</f>
        <v>自動車</v>
      </c>
      <c r="AM578" s="6">
        <v>74.8</v>
      </c>
      <c r="AN578" s="6">
        <v>1</v>
      </c>
      <c r="AO578" s="6">
        <v>38342</v>
      </c>
      <c r="AP578" s="6">
        <v>74.8</v>
      </c>
      <c r="AQ578" s="6">
        <v>1</v>
      </c>
      <c r="AR578" s="6">
        <v>61</v>
      </c>
      <c r="AS578" s="6">
        <v>680</v>
      </c>
      <c r="AT578" s="6" t="s">
        <v>115</v>
      </c>
      <c r="AU578" s="6" t="s">
        <v>121</v>
      </c>
      <c r="AV578" s="6">
        <v>2</v>
      </c>
      <c r="AW578" s="6">
        <v>2358</v>
      </c>
      <c r="AX578" s="6">
        <v>28.8</v>
      </c>
      <c r="AY578" s="6">
        <v>795</v>
      </c>
      <c r="AZ578" s="6">
        <v>10.4</v>
      </c>
      <c r="BA578" s="6">
        <v>100.2</v>
      </c>
      <c r="BB578" s="6">
        <v>1</v>
      </c>
      <c r="BC578" s="6">
        <v>33051</v>
      </c>
      <c r="BD578" s="6">
        <v>165.3</v>
      </c>
      <c r="BE578" s="6">
        <v>1</v>
      </c>
      <c r="BF578" s="6">
        <v>33051</v>
      </c>
      <c r="BG578" s="6">
        <v>415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/>
    </row>
    <row r="579" spans="1:69" ht="17" customHeight="1">
      <c r="A579" s="6">
        <v>257229</v>
      </c>
      <c r="B579" s="6" t="s">
        <v>71</v>
      </c>
      <c r="C579" s="6">
        <v>999</v>
      </c>
      <c r="D579" s="6" t="s">
        <v>84</v>
      </c>
      <c r="E579" s="6">
        <v>1</v>
      </c>
      <c r="F579" s="21">
        <f>IF(D579="帰宅",0,IF(D580="帰宅",1,IF(D581="帰宅",2,IF(#REF!="帰宅",3,IF(#REF!="帰宅",4,5)))))</f>
        <v>2</v>
      </c>
      <c r="H579" s="21" t="str">
        <f>D580</f>
        <v>出勤</v>
      </c>
      <c r="I579" s="7">
        <v>40136.34207175926</v>
      </c>
      <c r="J579" s="7">
        <v>40136.351631944446</v>
      </c>
      <c r="K579" s="13">
        <f>I580-J579</f>
        <v>5.5752314816345461E-2</v>
      </c>
      <c r="L579" s="23">
        <f>K579+K580+K581</f>
        <v>0.484340277776937</v>
      </c>
      <c r="M579" s="6">
        <v>826</v>
      </c>
      <c r="N579" s="10">
        <v>3720.8175410721633</v>
      </c>
      <c r="O579" s="6">
        <v>35.488307560000003</v>
      </c>
      <c r="P579" s="6">
        <v>139.6373893</v>
      </c>
      <c r="Q579" s="6">
        <v>102</v>
      </c>
      <c r="R579" s="6" t="s">
        <v>839</v>
      </c>
      <c r="S579" s="6">
        <v>1001014</v>
      </c>
      <c r="T579" s="6" t="s">
        <v>366</v>
      </c>
      <c r="U579" s="6">
        <v>100101403</v>
      </c>
      <c r="V579" s="6" t="s">
        <v>553</v>
      </c>
      <c r="W579" s="6">
        <v>35.473807460000003</v>
      </c>
      <c r="X579" s="6">
        <v>139.6003479</v>
      </c>
      <c r="Y579" s="6">
        <v>106</v>
      </c>
      <c r="Z579" s="6" t="s">
        <v>841</v>
      </c>
      <c r="AA579" s="6">
        <v>1005016</v>
      </c>
      <c r="AB579" s="6" t="s">
        <v>372</v>
      </c>
      <c r="AC579" s="6">
        <v>100501603</v>
      </c>
      <c r="AD579" s="6" t="s">
        <v>569</v>
      </c>
      <c r="AE579" s="6">
        <v>54</v>
      </c>
      <c r="AF579" s="6">
        <v>1</v>
      </c>
      <c r="AG579" s="6" t="s">
        <v>34</v>
      </c>
      <c r="AH579" s="6" t="s">
        <v>102</v>
      </c>
      <c r="AI579" s="6">
        <v>100</v>
      </c>
      <c r="AJ579" s="6" t="s">
        <v>93</v>
      </c>
      <c r="AL579" s="21" t="str">
        <f>AJ580</f>
        <v>自動車</v>
      </c>
      <c r="AM579" s="6">
        <v>12.3</v>
      </c>
      <c r="AN579" s="6">
        <v>1</v>
      </c>
      <c r="AO579" s="6">
        <v>5055</v>
      </c>
      <c r="AP579" s="6">
        <v>12.3</v>
      </c>
      <c r="AQ579" s="6">
        <v>1</v>
      </c>
      <c r="AR579" s="6">
        <v>19</v>
      </c>
      <c r="AS579" s="6">
        <v>320</v>
      </c>
      <c r="AT579" s="6" t="s">
        <v>121</v>
      </c>
      <c r="AU579" s="6" t="s">
        <v>242</v>
      </c>
      <c r="AV579" s="6">
        <v>1</v>
      </c>
      <c r="AW579" s="6">
        <v>1209</v>
      </c>
      <c r="AX579" s="6">
        <v>14.6</v>
      </c>
      <c r="AY579" s="6">
        <v>736</v>
      </c>
      <c r="AZ579" s="6">
        <v>10</v>
      </c>
      <c r="BA579" s="6">
        <v>43.6</v>
      </c>
      <c r="BB579" s="6">
        <v>1</v>
      </c>
      <c r="BC579" s="6">
        <v>4723</v>
      </c>
      <c r="BD579" s="6">
        <v>23.6</v>
      </c>
      <c r="BE579" s="6">
        <v>1</v>
      </c>
      <c r="BF579" s="6">
        <v>4723</v>
      </c>
      <c r="BG579" s="6">
        <v>58.5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</row>
    <row r="580" spans="1:69" ht="17" customHeight="1">
      <c r="A580" s="6">
        <v>257244</v>
      </c>
      <c r="B580" s="6" t="s">
        <v>71</v>
      </c>
      <c r="C580" s="6">
        <v>100</v>
      </c>
      <c r="D580" s="6" t="s">
        <v>86</v>
      </c>
      <c r="E580" s="6">
        <v>1</v>
      </c>
      <c r="F580" s="21">
        <f>IF(D580="帰宅",0,IF(D581="帰宅",1,IF(#REF!="帰宅",2,IF(#REF!="帰宅",3,IF(#REF!="帰宅",4,5)))))</f>
        <v>1</v>
      </c>
      <c r="G580" s="21" t="str">
        <f>D579</f>
        <v>その他</v>
      </c>
      <c r="H580" s="21" t="str">
        <f>D581</f>
        <v>帰宅</v>
      </c>
      <c r="I580" s="7">
        <v>40136.407384259262</v>
      </c>
      <c r="J580" s="7">
        <v>40136.443969907406</v>
      </c>
      <c r="K580" s="13">
        <f>I581-J580</f>
        <v>0.42858796296059154</v>
      </c>
      <c r="L580" s="23">
        <f>K579+K580+K581</f>
        <v>0.484340277776937</v>
      </c>
      <c r="M580" s="6">
        <v>3161</v>
      </c>
      <c r="N580" s="10">
        <v>26043.398249442416</v>
      </c>
      <c r="O580" s="6">
        <v>35.473625079999998</v>
      </c>
      <c r="P580" s="6">
        <v>139.6002996</v>
      </c>
      <c r="Q580" s="6">
        <v>106</v>
      </c>
      <c r="R580" s="6" t="s">
        <v>841</v>
      </c>
      <c r="S580" s="6">
        <v>1005016</v>
      </c>
      <c r="T580" s="6" t="s">
        <v>372</v>
      </c>
      <c r="U580" s="6">
        <v>100501603</v>
      </c>
      <c r="V580" s="6" t="s">
        <v>569</v>
      </c>
      <c r="W580" s="6">
        <v>35.424277850000003</v>
      </c>
      <c r="X580" s="6">
        <v>139.31919869999999</v>
      </c>
      <c r="Y580" s="6">
        <v>212</v>
      </c>
      <c r="Z580" s="6" t="s">
        <v>835</v>
      </c>
      <c r="AA580" s="6">
        <v>2120802</v>
      </c>
      <c r="AB580" s="6" t="s">
        <v>424</v>
      </c>
      <c r="AC580" s="6">
        <v>212080201</v>
      </c>
      <c r="AD580" s="6" t="s">
        <v>702</v>
      </c>
      <c r="AE580" s="6">
        <v>54</v>
      </c>
      <c r="AF580" s="6">
        <v>1</v>
      </c>
      <c r="AG580" s="6" t="s">
        <v>34</v>
      </c>
      <c r="AH580" s="6" t="s">
        <v>102</v>
      </c>
      <c r="AI580" s="6">
        <v>100</v>
      </c>
      <c r="AJ580" s="6" t="s">
        <v>93</v>
      </c>
      <c r="AK580" s="21" t="str">
        <f>AJ579</f>
        <v>自動車</v>
      </c>
      <c r="AL580" s="21" t="str">
        <f>AJ581</f>
        <v>自動車</v>
      </c>
      <c r="AM580" s="6">
        <v>65.400000000000006</v>
      </c>
      <c r="AN580" s="6">
        <v>1</v>
      </c>
      <c r="AO580" s="6">
        <v>36206</v>
      </c>
      <c r="AP580" s="6">
        <v>65.400000000000006</v>
      </c>
      <c r="AQ580" s="6">
        <v>1</v>
      </c>
      <c r="AR580" s="6">
        <v>54</v>
      </c>
      <c r="AS580" s="6">
        <v>650</v>
      </c>
      <c r="AT580" s="6" t="s">
        <v>242</v>
      </c>
      <c r="AU580" s="6" t="s">
        <v>115</v>
      </c>
      <c r="AV580" s="6">
        <v>2</v>
      </c>
      <c r="AW580" s="6">
        <v>735</v>
      </c>
      <c r="AX580" s="6">
        <v>8.9</v>
      </c>
      <c r="AY580" s="6">
        <v>2998</v>
      </c>
      <c r="AZ580" s="6">
        <v>37.700000000000003</v>
      </c>
      <c r="BA580" s="6">
        <v>100.6</v>
      </c>
      <c r="BB580" s="6">
        <v>1</v>
      </c>
      <c r="BC580" s="6">
        <v>30614</v>
      </c>
      <c r="BD580" s="6">
        <v>153.1</v>
      </c>
      <c r="BE580" s="6">
        <v>1</v>
      </c>
      <c r="BF580" s="6">
        <v>30614</v>
      </c>
      <c r="BG580" s="6">
        <v>383.4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</row>
    <row r="581" spans="1:69" ht="17" customHeight="1">
      <c r="A581" s="6">
        <v>257304</v>
      </c>
      <c r="B581" s="6" t="s">
        <v>71</v>
      </c>
      <c r="C581" s="6">
        <v>200</v>
      </c>
      <c r="D581" s="6" t="s">
        <v>85</v>
      </c>
      <c r="E581" s="6"/>
      <c r="F581" s="21">
        <f>IF(D581="帰宅",0,IF(#REF!="帰宅",1,IF(#REF!="帰宅",2,IF(#REF!="帰宅",3,IF(#REF!="帰宅",4,5)))))</f>
        <v>0</v>
      </c>
      <c r="G581" s="21" t="str">
        <f>D580</f>
        <v>出勤</v>
      </c>
      <c r="I581" s="7">
        <v>40136.872557870367</v>
      </c>
      <c r="J581" s="7">
        <v>40136.927372685182</v>
      </c>
      <c r="K581" s="13"/>
      <c r="L581" s="23">
        <f>K579+K580+K581</f>
        <v>0.484340277776937</v>
      </c>
      <c r="M581" s="6">
        <v>4736</v>
      </c>
      <c r="N581" s="10">
        <v>29573.630873989474</v>
      </c>
      <c r="O581" s="6">
        <v>35.423559019999999</v>
      </c>
      <c r="P581" s="6">
        <v>139.31914509999999</v>
      </c>
      <c r="Q581" s="6">
        <v>212</v>
      </c>
      <c r="R581" s="6" t="s">
        <v>835</v>
      </c>
      <c r="S581" s="6">
        <v>2120802</v>
      </c>
      <c r="T581" s="6" t="s">
        <v>424</v>
      </c>
      <c r="U581" s="6">
        <v>212080201</v>
      </c>
      <c r="V581" s="6" t="s">
        <v>702</v>
      </c>
      <c r="W581" s="6">
        <v>35.48871518</v>
      </c>
      <c r="X581" s="6">
        <v>139.63575850000001</v>
      </c>
      <c r="Y581" s="6">
        <v>102</v>
      </c>
      <c r="Z581" s="6" t="s">
        <v>839</v>
      </c>
      <c r="AA581" s="6">
        <v>1001014</v>
      </c>
      <c r="AB581" s="6" t="s">
        <v>366</v>
      </c>
      <c r="AC581" s="6">
        <v>100101403</v>
      </c>
      <c r="AD581" s="6" t="s">
        <v>553</v>
      </c>
      <c r="AE581" s="6">
        <v>54</v>
      </c>
      <c r="AF581" s="6">
        <v>1</v>
      </c>
      <c r="AG581" s="6" t="s">
        <v>34</v>
      </c>
      <c r="AH581" s="6" t="s">
        <v>102</v>
      </c>
      <c r="AI581" s="6">
        <v>100</v>
      </c>
      <c r="AJ581" s="6" t="s">
        <v>93</v>
      </c>
      <c r="AK581" s="21" t="str">
        <f>AJ580</f>
        <v>自動車</v>
      </c>
      <c r="AM581" s="6">
        <v>78</v>
      </c>
      <c r="AN581" s="6">
        <v>1</v>
      </c>
      <c r="AO581" s="6">
        <v>41025</v>
      </c>
      <c r="AP581" s="6">
        <v>78</v>
      </c>
      <c r="AQ581" s="6">
        <v>1</v>
      </c>
      <c r="AR581" s="6">
        <v>61</v>
      </c>
      <c r="AS581" s="6">
        <v>680</v>
      </c>
      <c r="AT581" s="6" t="s">
        <v>115</v>
      </c>
      <c r="AU581" s="6" t="s">
        <v>121</v>
      </c>
      <c r="AV581" s="6">
        <v>2</v>
      </c>
      <c r="AW581" s="6">
        <v>3786</v>
      </c>
      <c r="AX581" s="6">
        <v>46</v>
      </c>
      <c r="AY581" s="6">
        <v>1161</v>
      </c>
      <c r="AZ581" s="6">
        <v>14</v>
      </c>
      <c r="BA581" s="6">
        <v>121</v>
      </c>
      <c r="BB581" s="6">
        <v>1</v>
      </c>
      <c r="BC581" s="6">
        <v>35050</v>
      </c>
      <c r="BD581" s="6">
        <v>175.3</v>
      </c>
      <c r="BE581" s="6">
        <v>1</v>
      </c>
      <c r="BF581" s="6">
        <v>35050</v>
      </c>
      <c r="BG581" s="6">
        <v>439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</row>
    <row r="582" spans="1:69" ht="17" customHeight="1">
      <c r="A582" s="6">
        <v>257320</v>
      </c>
      <c r="B582" s="6" t="s">
        <v>71</v>
      </c>
      <c r="C582" s="6">
        <v>100</v>
      </c>
      <c r="D582" s="6" t="s">
        <v>86</v>
      </c>
      <c r="E582" s="21">
        <f>IF(D582="帰宅",0,IF(D583="帰宅",1,IF(#REF!="帰宅",2,IF(#REF!="帰宅",3,IF(#REF!="帰宅",4,5)))))</f>
        <v>1</v>
      </c>
      <c r="H582" s="21" t="str">
        <f>D583</f>
        <v>帰宅</v>
      </c>
      <c r="I582" s="7">
        <v>40137.294675925928</v>
      </c>
      <c r="J582" s="7">
        <v>40137.34302083333</v>
      </c>
      <c r="K582" s="13">
        <f>I583-J582</f>
        <v>0.58366898148233304</v>
      </c>
      <c r="L582" s="23">
        <f>K582+K583</f>
        <v>0.58366898148233304</v>
      </c>
      <c r="M582" s="6">
        <v>4177</v>
      </c>
      <c r="N582" s="10">
        <v>29561.715864313544</v>
      </c>
      <c r="O582" s="6">
        <v>35.488135849999999</v>
      </c>
      <c r="P582" s="6">
        <v>139.63609640000001</v>
      </c>
      <c r="Q582" s="6">
        <v>102</v>
      </c>
      <c r="R582" s="6" t="s">
        <v>839</v>
      </c>
      <c r="S582" s="6">
        <v>1001014</v>
      </c>
      <c r="T582" s="6" t="s">
        <v>366</v>
      </c>
      <c r="U582" s="6">
        <v>100101403</v>
      </c>
      <c r="V582" s="6" t="s">
        <v>553</v>
      </c>
      <c r="W582" s="6">
        <v>35.424417329999997</v>
      </c>
      <c r="X582" s="6">
        <v>139.31917730000001</v>
      </c>
      <c r="Y582" s="6">
        <v>212</v>
      </c>
      <c r="Z582" s="6" t="s">
        <v>835</v>
      </c>
      <c r="AA582" s="6">
        <v>2120802</v>
      </c>
      <c r="AB582" s="6" t="s">
        <v>424</v>
      </c>
      <c r="AC582" s="6">
        <v>212080201</v>
      </c>
      <c r="AD582" s="6" t="s">
        <v>702</v>
      </c>
      <c r="AE582" s="6">
        <v>54</v>
      </c>
      <c r="AF582" s="6">
        <v>1</v>
      </c>
      <c r="AG582" s="6" t="s">
        <v>34</v>
      </c>
      <c r="AH582" s="6" t="s">
        <v>102</v>
      </c>
      <c r="AI582" s="6">
        <v>100</v>
      </c>
      <c r="AJ582" s="6" t="s">
        <v>93</v>
      </c>
      <c r="AL582" s="6" t="str">
        <f>AJ583</f>
        <v>自動車</v>
      </c>
      <c r="AM582" s="6">
        <v>77.400000000000006</v>
      </c>
      <c r="AN582" s="6">
        <v>1</v>
      </c>
      <c r="AO582" s="6">
        <v>40870</v>
      </c>
      <c r="AP582" s="6">
        <v>77.400000000000006</v>
      </c>
      <c r="AQ582" s="6">
        <v>1</v>
      </c>
      <c r="AR582" s="6">
        <v>66</v>
      </c>
      <c r="AS582" s="6">
        <v>680</v>
      </c>
      <c r="AT582" s="6" t="s">
        <v>121</v>
      </c>
      <c r="AU582" s="6" t="s">
        <v>115</v>
      </c>
      <c r="AV582" s="6">
        <v>2</v>
      </c>
      <c r="AW582" s="6">
        <v>1049</v>
      </c>
      <c r="AX582" s="6">
        <v>13</v>
      </c>
      <c r="AY582" s="6">
        <v>2994</v>
      </c>
      <c r="AZ582" s="6">
        <v>37.6</v>
      </c>
      <c r="BA582" s="6">
        <v>116.6</v>
      </c>
      <c r="BB582" s="6">
        <v>1</v>
      </c>
      <c r="BC582" s="6">
        <v>34517</v>
      </c>
      <c r="BD582" s="6">
        <v>172.6</v>
      </c>
      <c r="BE582" s="6">
        <v>1</v>
      </c>
      <c r="BF582" s="6">
        <v>34517</v>
      </c>
      <c r="BG582" s="6">
        <v>432.7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/>
    </row>
    <row r="583" spans="1:69" ht="17" customHeight="1">
      <c r="A583" s="6">
        <v>257416</v>
      </c>
      <c r="B583" s="6" t="s">
        <v>71</v>
      </c>
      <c r="C583" s="6">
        <v>200</v>
      </c>
      <c r="D583" s="6" t="s">
        <v>85</v>
      </c>
      <c r="E583" s="21">
        <f>IF(D583="帰宅",0,IF(#REF!="帰宅",1,IF(#REF!="帰宅",2,IF(#REF!="帰宅",3,IF(#REF!="帰宅",4,5)))))</f>
        <v>0</v>
      </c>
      <c r="G583" s="21" t="str">
        <f>D582</f>
        <v>出勤</v>
      </c>
      <c r="I583" s="7">
        <v>40137.926689814813</v>
      </c>
      <c r="J583" s="7">
        <v>40137.974675925929</v>
      </c>
      <c r="K583" s="13"/>
      <c r="L583" s="23">
        <f>K582+K583</f>
        <v>0.58366898148233304</v>
      </c>
      <c r="M583" s="6">
        <v>4146</v>
      </c>
      <c r="N583" s="10">
        <v>29621.969854180545</v>
      </c>
      <c r="O583" s="6">
        <v>35.423955970000002</v>
      </c>
      <c r="P583" s="6">
        <v>139.31870520000001</v>
      </c>
      <c r="Q583" s="6">
        <v>212</v>
      </c>
      <c r="R583" s="6" t="s">
        <v>835</v>
      </c>
      <c r="S583" s="6">
        <v>2120802</v>
      </c>
      <c r="T583" s="6" t="s">
        <v>424</v>
      </c>
      <c r="U583" s="6">
        <v>212080201</v>
      </c>
      <c r="V583" s="6" t="s">
        <v>702</v>
      </c>
      <c r="W583" s="6">
        <v>35.488725989999999</v>
      </c>
      <c r="X583" s="6">
        <v>139.63598909999999</v>
      </c>
      <c r="Y583" s="6">
        <v>102</v>
      </c>
      <c r="Z583" s="6" t="s">
        <v>839</v>
      </c>
      <c r="AA583" s="6">
        <v>1001014</v>
      </c>
      <c r="AB583" s="6" t="s">
        <v>366</v>
      </c>
      <c r="AC583" s="6">
        <v>100101403</v>
      </c>
      <c r="AD583" s="6" t="s">
        <v>553</v>
      </c>
      <c r="AE583" s="6">
        <v>54</v>
      </c>
      <c r="AF583" s="6">
        <v>1</v>
      </c>
      <c r="AG583" s="6" t="s">
        <v>34</v>
      </c>
      <c r="AH583" s="6" t="s">
        <v>102</v>
      </c>
      <c r="AI583" s="6">
        <v>100</v>
      </c>
      <c r="AJ583" s="6" t="s">
        <v>93</v>
      </c>
      <c r="AK583" s="21" t="str">
        <f>AJ582</f>
        <v>自動車</v>
      </c>
      <c r="AM583" s="6">
        <v>77.599999999999994</v>
      </c>
      <c r="AN583" s="6">
        <v>1</v>
      </c>
      <c r="AO583" s="6">
        <v>41001</v>
      </c>
      <c r="AP583" s="6">
        <v>77.599999999999994</v>
      </c>
      <c r="AQ583" s="6">
        <v>1</v>
      </c>
      <c r="AR583" s="6">
        <v>61</v>
      </c>
      <c r="AS583" s="6">
        <v>680</v>
      </c>
      <c r="AT583" s="6" t="s">
        <v>115</v>
      </c>
      <c r="AU583" s="6" t="s">
        <v>121</v>
      </c>
      <c r="AV583" s="6">
        <v>2</v>
      </c>
      <c r="AW583" s="6">
        <v>3051</v>
      </c>
      <c r="AX583" s="6">
        <v>37.1</v>
      </c>
      <c r="AY583" s="6">
        <v>1165</v>
      </c>
      <c r="AZ583" s="6">
        <v>14</v>
      </c>
      <c r="BA583" s="6">
        <v>112.1</v>
      </c>
      <c r="BB583" s="6">
        <v>1</v>
      </c>
      <c r="BC583" s="6">
        <v>34310</v>
      </c>
      <c r="BD583" s="6">
        <v>171.6</v>
      </c>
      <c r="BE583" s="6">
        <v>1</v>
      </c>
      <c r="BF583" s="6">
        <v>34310</v>
      </c>
      <c r="BG583" s="6">
        <v>430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/>
    </row>
    <row r="584" spans="1:69" ht="17" customHeight="1">
      <c r="A584" s="6">
        <v>257449</v>
      </c>
      <c r="B584" s="6" t="s">
        <v>71</v>
      </c>
      <c r="C584" s="6">
        <v>999</v>
      </c>
      <c r="D584" s="6" t="s">
        <v>84</v>
      </c>
      <c r="E584" s="6">
        <v>1</v>
      </c>
      <c r="F584" s="21">
        <f>IF(D584="帰宅",0,IF(D585="帰宅",1,IF(D586="帰宅",2,IF(D587="帰宅",3,IF(#REF!="帰宅",4,5)))))</f>
        <v>3</v>
      </c>
      <c r="H584" s="21" t="str">
        <f>D585</f>
        <v>買い物</v>
      </c>
      <c r="I584" s="7">
        <v>40138.405671296299</v>
      </c>
      <c r="J584" s="7">
        <v>40138.488298611112</v>
      </c>
      <c r="K584" s="13">
        <f>I585-J584</f>
        <v>0.26034722222539131</v>
      </c>
      <c r="L584" s="23">
        <f>K584+K585+K586+K587</f>
        <v>0.36989583333343035</v>
      </c>
      <c r="M584" s="6">
        <v>7139</v>
      </c>
      <c r="N584" s="10">
        <v>32643.873943461687</v>
      </c>
      <c r="O584" s="6">
        <v>35.483935549999998</v>
      </c>
      <c r="P584" s="6">
        <v>139.63877869999999</v>
      </c>
      <c r="Q584" s="6">
        <v>102</v>
      </c>
      <c r="R584" s="6" t="s">
        <v>839</v>
      </c>
      <c r="S584" s="6">
        <v>1001014</v>
      </c>
      <c r="T584" s="6" t="s">
        <v>366</v>
      </c>
      <c r="U584" s="6">
        <v>100101404</v>
      </c>
      <c r="V584" s="6" t="s">
        <v>366</v>
      </c>
      <c r="W584" s="6">
        <v>35.773517519999999</v>
      </c>
      <c r="X584" s="6">
        <v>139.6984793</v>
      </c>
      <c r="Y584" s="6"/>
      <c r="Z584" s="6"/>
      <c r="AA584" s="6"/>
      <c r="AB584" s="6"/>
      <c r="AC584" s="6"/>
      <c r="AD584" s="6"/>
      <c r="AE584" s="6">
        <v>54</v>
      </c>
      <c r="AF584" s="6">
        <v>1</v>
      </c>
      <c r="AG584" s="6" t="s">
        <v>34</v>
      </c>
      <c r="AH584" s="6" t="s">
        <v>102</v>
      </c>
      <c r="AI584" s="6">
        <v>100</v>
      </c>
      <c r="AJ584" s="6" t="s">
        <v>93</v>
      </c>
      <c r="AL584" s="21" t="str">
        <f>AJ585</f>
        <v>自動車</v>
      </c>
      <c r="AM584" s="6">
        <v>73.5</v>
      </c>
      <c r="AN584" s="6">
        <v>1</v>
      </c>
      <c r="AO584" s="6">
        <v>39310</v>
      </c>
      <c r="AP584" s="6">
        <v>73.5</v>
      </c>
      <c r="AQ584" s="6">
        <v>1</v>
      </c>
      <c r="AR584" s="6">
        <v>71</v>
      </c>
      <c r="AS584" s="6">
        <v>950</v>
      </c>
      <c r="AT584" s="6" t="s">
        <v>169</v>
      </c>
      <c r="AU584" s="6" t="s">
        <v>166</v>
      </c>
      <c r="AV584" s="6">
        <v>3</v>
      </c>
      <c r="AW584" s="6">
        <v>1194</v>
      </c>
      <c r="AX584" s="6">
        <v>14.5</v>
      </c>
      <c r="AY584" s="6">
        <v>457</v>
      </c>
      <c r="AZ584" s="6">
        <v>5.6</v>
      </c>
      <c r="BA584" s="6">
        <v>91.1</v>
      </c>
      <c r="BB584" s="6">
        <v>1</v>
      </c>
      <c r="BC584" s="6">
        <v>36497</v>
      </c>
      <c r="BD584" s="6">
        <v>182.5</v>
      </c>
      <c r="BE584" s="6">
        <v>1</v>
      </c>
      <c r="BF584" s="6">
        <v>36497</v>
      </c>
      <c r="BG584" s="6">
        <v>449.5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0</v>
      </c>
      <c r="BO584" s="6">
        <v>0</v>
      </c>
      <c r="BP584" s="6">
        <v>0</v>
      </c>
    </row>
    <row r="585" spans="1:69" ht="17" customHeight="1">
      <c r="A585" s="6">
        <v>257510</v>
      </c>
      <c r="B585" s="6" t="s">
        <v>71</v>
      </c>
      <c r="C585" s="6">
        <v>500</v>
      </c>
      <c r="D585" s="6" t="s">
        <v>33</v>
      </c>
      <c r="E585" s="6">
        <v>1</v>
      </c>
      <c r="F585" s="21">
        <f>IF(D585="帰宅",0,IF(D586="帰宅",1,IF(D587="帰宅",2,IF(#REF!="帰宅",3,IF(#REF!="帰宅",4,5)))))</f>
        <v>2</v>
      </c>
      <c r="G585" s="21" t="str">
        <f>D584</f>
        <v>その他</v>
      </c>
      <c r="H585" s="21" t="str">
        <f>D586</f>
        <v>その他</v>
      </c>
      <c r="I585" s="7">
        <v>40138.748645833337</v>
      </c>
      <c r="J585" s="7">
        <v>40138.793703703705</v>
      </c>
      <c r="K585" s="13">
        <f>I586-J585</f>
        <v>0.10797453703708015</v>
      </c>
      <c r="L585" s="23">
        <f>K584+K585+K586+K587</f>
        <v>0.36989583333343035</v>
      </c>
      <c r="M585" s="6">
        <v>3893</v>
      </c>
      <c r="N585" s="10">
        <v>10104.141309930281</v>
      </c>
      <c r="O585" s="6">
        <v>35.549848160000003</v>
      </c>
      <c r="P585" s="6">
        <v>139.69410719999999</v>
      </c>
      <c r="Q585" s="6">
        <v>132</v>
      </c>
      <c r="R585" s="6" t="s">
        <v>831</v>
      </c>
      <c r="S585" s="6">
        <v>1300204</v>
      </c>
      <c r="T585" s="6" t="s">
        <v>336</v>
      </c>
      <c r="U585" s="6">
        <v>130020413</v>
      </c>
      <c r="V585" s="6" t="s">
        <v>503</v>
      </c>
      <c r="W585" s="6">
        <v>35.4712058</v>
      </c>
      <c r="X585" s="6">
        <v>139.6381456</v>
      </c>
      <c r="Y585" s="6">
        <v>102</v>
      </c>
      <c r="Z585" s="6" t="s">
        <v>839</v>
      </c>
      <c r="AA585" s="6">
        <v>1001010</v>
      </c>
      <c r="AB585" s="6" t="s">
        <v>376</v>
      </c>
      <c r="AC585" s="6">
        <v>100101003</v>
      </c>
      <c r="AD585" s="6" t="s">
        <v>572</v>
      </c>
      <c r="AE585" s="6">
        <v>54</v>
      </c>
      <c r="AF585" s="6">
        <v>1</v>
      </c>
      <c r="AG585" s="6" t="s">
        <v>34</v>
      </c>
      <c r="AH585" s="6" t="s">
        <v>102</v>
      </c>
      <c r="AI585" s="6">
        <v>100</v>
      </c>
      <c r="AJ585" s="6" t="s">
        <v>93</v>
      </c>
      <c r="AK585" s="21" t="str">
        <f>AJ584</f>
        <v>自動車</v>
      </c>
      <c r="AL585" s="21" t="str">
        <f>AJ586</f>
        <v>自動車</v>
      </c>
      <c r="AM585" s="6">
        <v>18</v>
      </c>
      <c r="AN585" s="6">
        <v>1</v>
      </c>
      <c r="AO585" s="6">
        <v>11236</v>
      </c>
      <c r="AP585" s="6">
        <v>18</v>
      </c>
      <c r="AQ585" s="6">
        <v>1</v>
      </c>
      <c r="AR585" s="6">
        <v>25</v>
      </c>
      <c r="AS585" s="6">
        <v>330</v>
      </c>
      <c r="AT585" s="6" t="s">
        <v>302</v>
      </c>
      <c r="AU585" s="6" t="s">
        <v>214</v>
      </c>
      <c r="AV585" s="6">
        <v>1</v>
      </c>
      <c r="AW585" s="6">
        <v>1829</v>
      </c>
      <c r="AX585" s="6">
        <v>22.7</v>
      </c>
      <c r="AY585" s="6">
        <v>950</v>
      </c>
      <c r="AZ585" s="6">
        <v>12.2</v>
      </c>
      <c r="BA585" s="6">
        <v>59.900000000000006</v>
      </c>
      <c r="BB585" s="6">
        <v>1</v>
      </c>
      <c r="BC585" s="6">
        <v>11427</v>
      </c>
      <c r="BD585" s="6">
        <v>57.1</v>
      </c>
      <c r="BE585" s="6">
        <v>1</v>
      </c>
      <c r="BF585" s="6">
        <v>11427</v>
      </c>
      <c r="BG585" s="6">
        <v>140.80000000000001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</row>
    <row r="586" spans="1:69" ht="17" customHeight="1">
      <c r="A586" s="6">
        <v>257521</v>
      </c>
      <c r="B586" s="6" t="s">
        <v>71</v>
      </c>
      <c r="C586" s="6">
        <v>999</v>
      </c>
      <c r="D586" s="6" t="s">
        <v>84</v>
      </c>
      <c r="E586" s="6">
        <v>1</v>
      </c>
      <c r="F586" s="21">
        <f>IF(D586="帰宅",0,IF(D587="帰宅",1,IF(#REF!="帰宅",2,IF(#REF!="帰宅",3,IF(#REF!="帰宅",4,5)))))</f>
        <v>1</v>
      </c>
      <c r="G586" s="21" t="str">
        <f>D585</f>
        <v>買い物</v>
      </c>
      <c r="H586" s="21" t="str">
        <f>D587</f>
        <v>帰宅</v>
      </c>
      <c r="I586" s="7">
        <v>40138.901678240742</v>
      </c>
      <c r="J586" s="7">
        <v>40138.905752314815</v>
      </c>
      <c r="K586" s="13">
        <f>I587-J586</f>
        <v>1.5740740709588863E-3</v>
      </c>
      <c r="L586" s="23">
        <f>K584+K585+K586+K587</f>
        <v>0.36989583333343035</v>
      </c>
      <c r="M586" s="6">
        <v>352</v>
      </c>
      <c r="N586" s="10">
        <v>1132.606377690784</v>
      </c>
      <c r="O586" s="6">
        <v>35.488565000000001</v>
      </c>
      <c r="P586" s="6">
        <v>139.6359248</v>
      </c>
      <c r="Q586" s="6">
        <v>102</v>
      </c>
      <c r="R586" s="6" t="s">
        <v>839</v>
      </c>
      <c r="S586" s="6">
        <v>1001014</v>
      </c>
      <c r="T586" s="6" t="s">
        <v>366</v>
      </c>
      <c r="U586" s="6">
        <v>100101403</v>
      </c>
      <c r="V586" s="6" t="s">
        <v>553</v>
      </c>
      <c r="W586" s="6">
        <v>35.478774989999998</v>
      </c>
      <c r="X586" s="6">
        <v>139.63246470000001</v>
      </c>
      <c r="Y586" s="6">
        <v>102</v>
      </c>
      <c r="Z586" s="6" t="s">
        <v>839</v>
      </c>
      <c r="AA586" s="6">
        <v>1001013</v>
      </c>
      <c r="AB586" s="6" t="s">
        <v>370</v>
      </c>
      <c r="AC586" s="6">
        <v>100101304</v>
      </c>
      <c r="AD586" s="6" t="s">
        <v>563</v>
      </c>
      <c r="AE586" s="6">
        <v>54</v>
      </c>
      <c r="AF586" s="6">
        <v>1</v>
      </c>
      <c r="AG586" s="6" t="s">
        <v>34</v>
      </c>
      <c r="AH586" s="6" t="s">
        <v>102</v>
      </c>
      <c r="AI586" s="6">
        <v>100</v>
      </c>
      <c r="AJ586" s="6" t="s">
        <v>93</v>
      </c>
      <c r="AK586" s="21" t="str">
        <f>AJ585</f>
        <v>自動車</v>
      </c>
      <c r="AL586" s="21" t="str">
        <f>AJ587</f>
        <v>自動車</v>
      </c>
      <c r="AM586" s="6">
        <v>7</v>
      </c>
      <c r="AN586" s="6">
        <v>1</v>
      </c>
      <c r="AO586" s="6">
        <v>1787</v>
      </c>
      <c r="AP586" s="6">
        <v>7</v>
      </c>
      <c r="AQ586" s="6">
        <v>1</v>
      </c>
      <c r="AR586" s="6">
        <v>1</v>
      </c>
      <c r="AS586" s="6">
        <v>120</v>
      </c>
      <c r="AT586" s="6" t="s">
        <v>121</v>
      </c>
      <c r="AU586" s="6" t="s">
        <v>169</v>
      </c>
      <c r="AV586" s="6">
        <v>0</v>
      </c>
      <c r="AW586" s="6">
        <v>1159</v>
      </c>
      <c r="AX586" s="6">
        <v>13.9</v>
      </c>
      <c r="AY586" s="6">
        <v>640</v>
      </c>
      <c r="AZ586" s="6">
        <v>8.1999999999999993</v>
      </c>
      <c r="BA586" s="6">
        <v>23.1</v>
      </c>
      <c r="BB586" s="6">
        <v>1</v>
      </c>
      <c r="BC586" s="6">
        <v>1582</v>
      </c>
      <c r="BD586" s="6">
        <v>7.9</v>
      </c>
      <c r="BE586" s="6">
        <v>1</v>
      </c>
      <c r="BF586" s="6">
        <v>1582</v>
      </c>
      <c r="BG586" s="6">
        <v>19.5</v>
      </c>
      <c r="BH586" s="6">
        <v>1</v>
      </c>
      <c r="BI586" s="6">
        <v>0.85</v>
      </c>
      <c r="BJ586" s="6">
        <v>4</v>
      </c>
      <c r="BK586" s="6">
        <v>210</v>
      </c>
      <c r="BL586" s="6">
        <v>281</v>
      </c>
      <c r="BM586" s="6">
        <v>4.2</v>
      </c>
      <c r="BN586" s="6">
        <v>160</v>
      </c>
      <c r="BO586" s="6">
        <v>2.4</v>
      </c>
      <c r="BP586" s="6">
        <v>10.6</v>
      </c>
    </row>
    <row r="587" spans="1:69" ht="17" customHeight="1">
      <c r="A587" s="6">
        <v>257522</v>
      </c>
      <c r="B587" s="6" t="s">
        <v>71</v>
      </c>
      <c r="C587" s="6">
        <v>200</v>
      </c>
      <c r="D587" s="6" t="s">
        <v>85</v>
      </c>
      <c r="E587" s="6"/>
      <c r="F587" s="21">
        <f>IF(D587="帰宅",0,IF(#REF!="帰宅",1,IF(#REF!="帰宅",2,IF(#REF!="帰宅",3,IF(#REF!="帰宅",4,5)))))</f>
        <v>0</v>
      </c>
      <c r="G587" s="21" t="str">
        <f>D586</f>
        <v>その他</v>
      </c>
      <c r="I587" s="7">
        <v>40138.907326388886</v>
      </c>
      <c r="J587" s="7">
        <v>40138.912314814814</v>
      </c>
      <c r="K587" s="13"/>
      <c r="L587" s="23">
        <f>K584+K585+K586+K587</f>
        <v>0.36989583333343035</v>
      </c>
      <c r="M587" s="6">
        <v>431</v>
      </c>
      <c r="N587" s="10">
        <v>1314.7744766374628</v>
      </c>
      <c r="O587" s="6">
        <v>35.477165659999997</v>
      </c>
      <c r="P587" s="6">
        <v>139.63218570000001</v>
      </c>
      <c r="Q587" s="6">
        <v>102</v>
      </c>
      <c r="R587" s="6" t="s">
        <v>839</v>
      </c>
      <c r="S587" s="6">
        <v>1001020</v>
      </c>
      <c r="T587" s="6" t="s">
        <v>164</v>
      </c>
      <c r="U587" s="6">
        <v>100102001</v>
      </c>
      <c r="V587" s="6" t="s">
        <v>565</v>
      </c>
      <c r="W587" s="6">
        <v>35.488559610000003</v>
      </c>
      <c r="X587" s="6">
        <v>139.63607500000001</v>
      </c>
      <c r="Y587" s="6">
        <v>102</v>
      </c>
      <c r="Z587" s="6" t="s">
        <v>839</v>
      </c>
      <c r="AA587" s="6">
        <v>1001014</v>
      </c>
      <c r="AB587" s="6" t="s">
        <v>366</v>
      </c>
      <c r="AC587" s="6">
        <v>100101403</v>
      </c>
      <c r="AD587" s="6" t="s">
        <v>553</v>
      </c>
      <c r="AE587" s="6">
        <v>54</v>
      </c>
      <c r="AF587" s="6">
        <v>1</v>
      </c>
      <c r="AG587" s="6" t="s">
        <v>34</v>
      </c>
      <c r="AH587" s="6" t="s">
        <v>102</v>
      </c>
      <c r="AI587" s="6">
        <v>100</v>
      </c>
      <c r="AJ587" s="6" t="s">
        <v>93</v>
      </c>
      <c r="AK587" s="21" t="str">
        <f>AJ586</f>
        <v>自動車</v>
      </c>
      <c r="AM587" s="6">
        <v>4.9000000000000004</v>
      </c>
      <c r="AN587" s="6">
        <v>1</v>
      </c>
      <c r="AO587" s="6">
        <v>1741</v>
      </c>
      <c r="AP587" s="6">
        <v>4.9000000000000004</v>
      </c>
      <c r="AQ587" s="6">
        <v>1</v>
      </c>
      <c r="AR587" s="6">
        <v>1</v>
      </c>
      <c r="AS587" s="6">
        <v>120</v>
      </c>
      <c r="AT587" s="6" t="s">
        <v>169</v>
      </c>
      <c r="AU587" s="6" t="s">
        <v>121</v>
      </c>
      <c r="AV587" s="6">
        <v>0</v>
      </c>
      <c r="AW587" s="6">
        <v>823</v>
      </c>
      <c r="AX587" s="6">
        <v>11</v>
      </c>
      <c r="AY587" s="6">
        <v>1184</v>
      </c>
      <c r="AZ587" s="6">
        <v>14.2</v>
      </c>
      <c r="BA587" s="6">
        <v>26.2</v>
      </c>
      <c r="BB587" s="6">
        <v>1</v>
      </c>
      <c r="BC587" s="6">
        <v>1644</v>
      </c>
      <c r="BD587" s="6">
        <v>8.1999999999999993</v>
      </c>
      <c r="BE587" s="6">
        <v>1</v>
      </c>
      <c r="BF587" s="6">
        <v>1644</v>
      </c>
      <c r="BG587" s="6">
        <v>21.2</v>
      </c>
      <c r="BH587" s="6">
        <v>1</v>
      </c>
      <c r="BI587" s="6">
        <v>0.85</v>
      </c>
      <c r="BJ587" s="6">
        <v>4</v>
      </c>
      <c r="BK587" s="6">
        <v>210</v>
      </c>
      <c r="BL587" s="6">
        <v>339</v>
      </c>
      <c r="BM587" s="6">
        <v>5.0999999999999996</v>
      </c>
      <c r="BN587" s="6">
        <v>283</v>
      </c>
      <c r="BO587" s="6">
        <v>4.2</v>
      </c>
      <c r="BP587" s="6">
        <v>13.3</v>
      </c>
    </row>
    <row r="588" spans="1:69" ht="17" customHeight="1">
      <c r="A588" s="6">
        <v>257606</v>
      </c>
      <c r="B588" s="6" t="s">
        <v>71</v>
      </c>
      <c r="C588" s="6">
        <v>999</v>
      </c>
      <c r="D588" s="6" t="s">
        <v>84</v>
      </c>
      <c r="E588" s="21">
        <f>IF(D588="帰宅",0,IF(D589="帰宅",1,IF(D590="帰宅",2,IF(D591="帰宅",3,IF(#REF!="帰宅",4,5)))))</f>
        <v>1</v>
      </c>
      <c r="H588" s="21" t="str">
        <f>D589</f>
        <v>帰宅</v>
      </c>
      <c r="I588" s="7">
        <v>40140.411828703705</v>
      </c>
      <c r="J588" s="7">
        <v>40140.416504629633</v>
      </c>
      <c r="K588" s="13">
        <f>I589-J588</f>
        <v>2.7013888888177462E-2</v>
      </c>
      <c r="L588" s="23">
        <f>K588+K589</f>
        <v>2.7013888888177462E-2</v>
      </c>
      <c r="M588" s="6">
        <v>404</v>
      </c>
      <c r="N588" s="10">
        <v>774.74067996029817</v>
      </c>
      <c r="O588" s="6">
        <v>35.488565000000001</v>
      </c>
      <c r="P588" s="6">
        <v>139.63587649999999</v>
      </c>
      <c r="Q588" s="6">
        <v>102</v>
      </c>
      <c r="R588" s="6" t="s">
        <v>839</v>
      </c>
      <c r="S588" s="6">
        <v>1001014</v>
      </c>
      <c r="T588" s="6" t="s">
        <v>366</v>
      </c>
      <c r="U588" s="6">
        <v>100101403</v>
      </c>
      <c r="V588" s="6" t="s">
        <v>553</v>
      </c>
      <c r="W588" s="6">
        <v>35.489235579999999</v>
      </c>
      <c r="X588" s="6">
        <v>139.6273578</v>
      </c>
      <c r="Y588" s="6">
        <v>102</v>
      </c>
      <c r="Z588" s="6" t="s">
        <v>839</v>
      </c>
      <c r="AA588" s="6">
        <v>1001016</v>
      </c>
      <c r="AB588" s="6" t="s">
        <v>121</v>
      </c>
      <c r="AC588" s="6">
        <v>100101603</v>
      </c>
      <c r="AD588" s="6" t="s">
        <v>121</v>
      </c>
      <c r="AE588" s="6">
        <v>54</v>
      </c>
      <c r="AF588" s="6">
        <v>1</v>
      </c>
      <c r="AG588" s="6" t="s">
        <v>34</v>
      </c>
      <c r="AH588" s="6" t="s">
        <v>102</v>
      </c>
      <c r="AI588" s="6">
        <v>410</v>
      </c>
      <c r="AJ588" s="6" t="s">
        <v>43</v>
      </c>
      <c r="AL588" s="6" t="str">
        <f>AJ589</f>
        <v>自転車</v>
      </c>
      <c r="AM588" s="6">
        <v>5.4</v>
      </c>
      <c r="AN588" s="6">
        <v>1</v>
      </c>
      <c r="AO588" s="6">
        <v>1362</v>
      </c>
      <c r="AP588" s="6">
        <v>10.199999999999999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1</v>
      </c>
      <c r="BC588" s="6">
        <v>1081</v>
      </c>
      <c r="BD588" s="6">
        <v>5.4</v>
      </c>
      <c r="BE588" s="6">
        <v>1</v>
      </c>
      <c r="BF588" s="6">
        <v>1081</v>
      </c>
      <c r="BG588" s="6">
        <v>13.5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/>
    </row>
    <row r="589" spans="1:69" ht="17" customHeight="1">
      <c r="A589" s="6">
        <v>257611</v>
      </c>
      <c r="B589" s="6" t="s">
        <v>71</v>
      </c>
      <c r="C589" s="6">
        <v>200</v>
      </c>
      <c r="D589" s="6" t="s">
        <v>85</v>
      </c>
      <c r="E589" s="21">
        <f>IF(D589="帰宅",0,IF(D590="帰宅",1,IF(D591="帰宅",2,IF(#REF!="帰宅",3,IF(#REF!="帰宅",4,5)))))</f>
        <v>0</v>
      </c>
      <c r="G589" s="21" t="str">
        <f>D588</f>
        <v>その他</v>
      </c>
      <c r="I589" s="7">
        <v>40140.443518518521</v>
      </c>
      <c r="J589" s="7">
        <v>40140.449837962966</v>
      </c>
      <c r="K589" s="13"/>
      <c r="L589" s="23">
        <f>K588+K589</f>
        <v>2.7013888888177462E-2</v>
      </c>
      <c r="M589" s="6">
        <v>546</v>
      </c>
      <c r="N589" s="10">
        <v>756.98510237384278</v>
      </c>
      <c r="O589" s="6">
        <v>35.489525260000001</v>
      </c>
      <c r="P589" s="6">
        <v>139.6277547</v>
      </c>
      <c r="Q589" s="6">
        <v>102</v>
      </c>
      <c r="R589" s="6" t="s">
        <v>839</v>
      </c>
      <c r="S589" s="6">
        <v>1001016</v>
      </c>
      <c r="T589" s="6" t="s">
        <v>121</v>
      </c>
      <c r="U589" s="6">
        <v>100101603</v>
      </c>
      <c r="V589" s="6" t="s">
        <v>121</v>
      </c>
      <c r="W589" s="6">
        <v>35.488527410000003</v>
      </c>
      <c r="X589" s="6">
        <v>139.6360267</v>
      </c>
      <c r="Y589" s="6">
        <v>102</v>
      </c>
      <c r="Z589" s="6" t="s">
        <v>839</v>
      </c>
      <c r="AA589" s="6">
        <v>1001014</v>
      </c>
      <c r="AB589" s="6" t="s">
        <v>366</v>
      </c>
      <c r="AC589" s="6">
        <v>100101403</v>
      </c>
      <c r="AD589" s="6" t="s">
        <v>553</v>
      </c>
      <c r="AE589" s="6">
        <v>54</v>
      </c>
      <c r="AF589" s="6">
        <v>1</v>
      </c>
      <c r="AG589" s="6" t="s">
        <v>34</v>
      </c>
      <c r="AH589" s="6" t="s">
        <v>102</v>
      </c>
      <c r="AI589" s="6">
        <v>410</v>
      </c>
      <c r="AJ589" s="6" t="s">
        <v>43</v>
      </c>
      <c r="AK589" s="21" t="str">
        <f>AJ588</f>
        <v>自転車</v>
      </c>
      <c r="AM589" s="6">
        <v>6</v>
      </c>
      <c r="AN589" s="6">
        <v>1</v>
      </c>
      <c r="AO589" s="6">
        <v>1546</v>
      </c>
      <c r="AP589" s="6">
        <v>6.3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1</v>
      </c>
      <c r="BC589" s="6">
        <v>1202</v>
      </c>
      <c r="BD589" s="6">
        <v>6</v>
      </c>
      <c r="BE589" s="6">
        <v>1</v>
      </c>
      <c r="BF589" s="6">
        <v>1202</v>
      </c>
      <c r="BG589" s="6">
        <v>14.4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/>
    </row>
    <row r="590" spans="1:69" ht="17" customHeight="1">
      <c r="A590" s="6">
        <v>257613</v>
      </c>
      <c r="B590" s="6" t="s">
        <v>71</v>
      </c>
      <c r="C590" s="6">
        <v>700</v>
      </c>
      <c r="D590" s="6" t="s">
        <v>90</v>
      </c>
      <c r="E590" s="21">
        <f>IF(D590="帰宅",0,IF(D591="帰宅",1,IF(#REF!="帰宅",2,IF(#REF!="帰宅",3,IF(#REF!="帰宅",4,5)))))</f>
        <v>1</v>
      </c>
      <c r="H590" s="21" t="str">
        <f>D591</f>
        <v>帰宅</v>
      </c>
      <c r="I590" s="7">
        <v>40140.45453703704</v>
      </c>
      <c r="J590" s="7">
        <v>40140.463518518518</v>
      </c>
      <c r="K590" s="13">
        <f>I591-J590</f>
        <v>4.6041666668315884E-2</v>
      </c>
      <c r="L590" s="23">
        <f>K590+K591</f>
        <v>4.6041666668315884E-2</v>
      </c>
      <c r="M590" s="6">
        <v>776</v>
      </c>
      <c r="N590" s="10">
        <v>2632.4845350566411</v>
      </c>
      <c r="O590" s="6">
        <v>35.489149759999997</v>
      </c>
      <c r="P590" s="6">
        <v>139.63692789999999</v>
      </c>
      <c r="Q590" s="6">
        <v>102</v>
      </c>
      <c r="R590" s="6" t="s">
        <v>839</v>
      </c>
      <c r="S590" s="6">
        <v>1001014</v>
      </c>
      <c r="T590" s="6" t="s">
        <v>366</v>
      </c>
      <c r="U590" s="6">
        <v>100101403</v>
      </c>
      <c r="V590" s="6" t="s">
        <v>553</v>
      </c>
      <c r="W590" s="6">
        <v>35.488506020000003</v>
      </c>
      <c r="X590" s="6">
        <v>139.60785809999999</v>
      </c>
      <c r="Y590" s="6">
        <v>102</v>
      </c>
      <c r="Z590" s="6" t="s">
        <v>839</v>
      </c>
      <c r="AA590" s="6">
        <v>1001026</v>
      </c>
      <c r="AB590" s="6" t="s">
        <v>356</v>
      </c>
      <c r="AC590" s="6">
        <v>100102603</v>
      </c>
      <c r="AD590" s="6" t="s">
        <v>554</v>
      </c>
      <c r="AE590" s="6">
        <v>54</v>
      </c>
      <c r="AF590" s="6">
        <v>1</v>
      </c>
      <c r="AG590" s="6" t="s">
        <v>34</v>
      </c>
      <c r="AH590" s="6" t="s">
        <v>102</v>
      </c>
      <c r="AI590" s="6">
        <v>100</v>
      </c>
      <c r="AJ590" s="6" t="s">
        <v>93</v>
      </c>
      <c r="AL590" s="6" t="str">
        <f>AJ591</f>
        <v>自動車</v>
      </c>
      <c r="AM590" s="6">
        <v>14</v>
      </c>
      <c r="AN590" s="6">
        <v>1</v>
      </c>
      <c r="AO590" s="6">
        <v>4251</v>
      </c>
      <c r="AP590" s="6">
        <v>14</v>
      </c>
      <c r="AQ590" s="6">
        <v>1</v>
      </c>
      <c r="AR590" s="6">
        <v>21</v>
      </c>
      <c r="AS590" s="6">
        <v>350</v>
      </c>
      <c r="AT590" s="6" t="s">
        <v>121</v>
      </c>
      <c r="AU590" s="6" t="s">
        <v>203</v>
      </c>
      <c r="AV590" s="6">
        <v>1</v>
      </c>
      <c r="AW590" s="6">
        <v>1302</v>
      </c>
      <c r="AX590" s="6">
        <v>16.399999999999999</v>
      </c>
      <c r="AY590" s="6">
        <v>241</v>
      </c>
      <c r="AZ590" s="6">
        <v>3.2</v>
      </c>
      <c r="BA590" s="6">
        <v>40.6</v>
      </c>
      <c r="BB590" s="6">
        <v>1</v>
      </c>
      <c r="BC590" s="6">
        <v>3063</v>
      </c>
      <c r="BD590" s="6">
        <v>15.3</v>
      </c>
      <c r="BE590" s="6">
        <v>1</v>
      </c>
      <c r="BF590" s="6">
        <v>3063</v>
      </c>
      <c r="BG590" s="6">
        <v>39.4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/>
    </row>
    <row r="591" spans="1:69" ht="17" customHeight="1">
      <c r="A591" s="6">
        <v>257615</v>
      </c>
      <c r="B591" s="6" t="s">
        <v>71</v>
      </c>
      <c r="C591" s="6">
        <v>200</v>
      </c>
      <c r="D591" s="6" t="s">
        <v>85</v>
      </c>
      <c r="E591" s="21">
        <f>IF(D591="帰宅",0,IF(#REF!="帰宅",1,IF(#REF!="帰宅",2,IF(#REF!="帰宅",3,IF(D592="帰宅",4,5)))))</f>
        <v>0</v>
      </c>
      <c r="G591" s="21" t="str">
        <f>D590</f>
        <v>娯楽</v>
      </c>
      <c r="I591" s="7">
        <v>40140.509560185186</v>
      </c>
      <c r="J591" s="7">
        <v>40140.517048611109</v>
      </c>
      <c r="K591" s="13"/>
      <c r="L591" s="23">
        <f>K590+K591</f>
        <v>4.6041666668315884E-2</v>
      </c>
      <c r="M591" s="6">
        <v>647</v>
      </c>
      <c r="N591" s="10">
        <v>2563.3227899073404</v>
      </c>
      <c r="O591" s="6">
        <v>35.488414830000004</v>
      </c>
      <c r="P591" s="6">
        <v>139.60773470000001</v>
      </c>
      <c r="Q591" s="6">
        <v>102</v>
      </c>
      <c r="R591" s="6" t="s">
        <v>839</v>
      </c>
      <c r="S591" s="6">
        <v>1001026</v>
      </c>
      <c r="T591" s="6" t="s">
        <v>356</v>
      </c>
      <c r="U591" s="6">
        <v>100102603</v>
      </c>
      <c r="V591" s="6" t="s">
        <v>554</v>
      </c>
      <c r="W591" s="6">
        <v>35.48874739</v>
      </c>
      <c r="X591" s="6">
        <v>139.6360482</v>
      </c>
      <c r="Y591" s="6">
        <v>102</v>
      </c>
      <c r="Z591" s="6" t="s">
        <v>839</v>
      </c>
      <c r="AA591" s="6">
        <v>1001014</v>
      </c>
      <c r="AB591" s="6" t="s">
        <v>366</v>
      </c>
      <c r="AC591" s="6">
        <v>100101403</v>
      </c>
      <c r="AD591" s="6" t="s">
        <v>553</v>
      </c>
      <c r="AE591" s="6">
        <v>54</v>
      </c>
      <c r="AF591" s="6">
        <v>1</v>
      </c>
      <c r="AG591" s="6" t="s">
        <v>34</v>
      </c>
      <c r="AH591" s="6" t="s">
        <v>102</v>
      </c>
      <c r="AI591" s="6">
        <v>100</v>
      </c>
      <c r="AJ591" s="6" t="s">
        <v>93</v>
      </c>
      <c r="AK591" s="21" t="str">
        <f>AJ590</f>
        <v>自動車</v>
      </c>
      <c r="AM591" s="6">
        <v>14</v>
      </c>
      <c r="AN591" s="6">
        <v>1</v>
      </c>
      <c r="AO591" s="6">
        <v>3446</v>
      </c>
      <c r="AP591" s="6">
        <v>14</v>
      </c>
      <c r="AQ591" s="6">
        <v>1</v>
      </c>
      <c r="AR591" s="6">
        <v>26</v>
      </c>
      <c r="AS591" s="6">
        <v>350</v>
      </c>
      <c r="AT591" s="6" t="s">
        <v>203</v>
      </c>
      <c r="AU591" s="6" t="s">
        <v>121</v>
      </c>
      <c r="AV591" s="6">
        <v>1</v>
      </c>
      <c r="AW591" s="6">
        <v>228</v>
      </c>
      <c r="AX591" s="6">
        <v>2.8</v>
      </c>
      <c r="AY591" s="6">
        <v>1166</v>
      </c>
      <c r="AZ591" s="6">
        <v>14</v>
      </c>
      <c r="BA591" s="6">
        <v>42.8</v>
      </c>
      <c r="BB591" s="6">
        <v>1</v>
      </c>
      <c r="BC591" s="6">
        <v>2821</v>
      </c>
      <c r="BD591" s="6">
        <v>14.1</v>
      </c>
      <c r="BE591" s="6">
        <v>1</v>
      </c>
      <c r="BF591" s="6">
        <v>2821</v>
      </c>
      <c r="BG591" s="6">
        <v>35.200000000000003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/>
    </row>
    <row r="592" spans="1:69" ht="17" customHeight="1">
      <c r="A592" s="6">
        <v>257633</v>
      </c>
      <c r="B592" s="6" t="s">
        <v>71</v>
      </c>
      <c r="C592" s="6">
        <v>500</v>
      </c>
      <c r="D592" s="6" t="s">
        <v>33</v>
      </c>
      <c r="E592" s="6">
        <v>1</v>
      </c>
      <c r="F592" s="21">
        <f>IF(D592="帰宅",0,IF(D593="帰宅",1,IF(D594="帰宅",2,IF(#REF!="帰宅",3,IF(#REF!="帰宅",4,5)))))</f>
        <v>2</v>
      </c>
      <c r="H592" s="21" t="str">
        <f>D593</f>
        <v>買い物</v>
      </c>
      <c r="I592" s="7">
        <v>40140.582442129627</v>
      </c>
      <c r="J592" s="7">
        <v>40140.602731481478</v>
      </c>
      <c r="K592" s="13">
        <f>I593-J592</f>
        <v>5.8842592596192844E-2</v>
      </c>
      <c r="L592" s="23">
        <f>K592+K593+K594</f>
        <v>6.9548611114441883E-2</v>
      </c>
      <c r="M592" s="6">
        <v>1753</v>
      </c>
      <c r="N592" s="10">
        <v>2649.4953378077985</v>
      </c>
      <c r="O592" s="6">
        <v>35.488339719999999</v>
      </c>
      <c r="P592" s="6">
        <v>139.6355385</v>
      </c>
      <c r="Q592" s="6">
        <v>102</v>
      </c>
      <c r="R592" s="6" t="s">
        <v>839</v>
      </c>
      <c r="S592" s="6">
        <v>1001014</v>
      </c>
      <c r="T592" s="6" t="s">
        <v>366</v>
      </c>
      <c r="U592" s="6">
        <v>100101403</v>
      </c>
      <c r="V592" s="6" t="s">
        <v>553</v>
      </c>
      <c r="W592" s="6">
        <v>35.465449730000003</v>
      </c>
      <c r="X592" s="6">
        <v>139.62739529999999</v>
      </c>
      <c r="Y592" s="6">
        <v>103</v>
      </c>
      <c r="Z592" s="6" t="s">
        <v>843</v>
      </c>
      <c r="AA592" s="6">
        <v>1002001</v>
      </c>
      <c r="AB592" s="6" t="s">
        <v>387</v>
      </c>
      <c r="AC592" s="6">
        <v>100200105</v>
      </c>
      <c r="AD592" s="6" t="s">
        <v>588</v>
      </c>
      <c r="AE592" s="6">
        <v>54</v>
      </c>
      <c r="AF592" s="6">
        <v>1</v>
      </c>
      <c r="AG592" s="6" t="s">
        <v>34</v>
      </c>
      <c r="AH592" s="6" t="s">
        <v>102</v>
      </c>
      <c r="AI592" s="6">
        <v>100</v>
      </c>
      <c r="AJ592" s="6" t="s">
        <v>93</v>
      </c>
      <c r="AL592" s="21" t="str">
        <f>AJ593</f>
        <v>自動車</v>
      </c>
      <c r="AM592" s="6">
        <v>12</v>
      </c>
      <c r="AN592" s="6">
        <v>1</v>
      </c>
      <c r="AO592" s="6">
        <v>4219</v>
      </c>
      <c r="AP592" s="6">
        <v>12</v>
      </c>
      <c r="AQ592" s="6">
        <v>1</v>
      </c>
      <c r="AR592" s="6">
        <v>4</v>
      </c>
      <c r="AS592" s="6">
        <v>120</v>
      </c>
      <c r="AT592" s="6" t="s">
        <v>121</v>
      </c>
      <c r="AU592" s="6" t="s">
        <v>127</v>
      </c>
      <c r="AV592" s="6">
        <v>0</v>
      </c>
      <c r="AW592" s="6">
        <v>1055</v>
      </c>
      <c r="AX592" s="6">
        <v>13</v>
      </c>
      <c r="AY592" s="6">
        <v>743</v>
      </c>
      <c r="AZ592" s="6">
        <v>9</v>
      </c>
      <c r="BA592" s="6">
        <v>26</v>
      </c>
      <c r="BB592" s="6">
        <v>1</v>
      </c>
      <c r="BC592" s="6">
        <v>3199</v>
      </c>
      <c r="BD592" s="6">
        <v>16</v>
      </c>
      <c r="BE592" s="6">
        <v>1</v>
      </c>
      <c r="BF592" s="6">
        <v>3199</v>
      </c>
      <c r="BG592" s="6">
        <v>39.799999999999997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</row>
    <row r="593" spans="1:69" ht="17" customHeight="1">
      <c r="A593" s="6">
        <v>257644</v>
      </c>
      <c r="B593" s="6" t="s">
        <v>71</v>
      </c>
      <c r="C593" s="6">
        <v>500</v>
      </c>
      <c r="D593" s="6" t="s">
        <v>33</v>
      </c>
      <c r="E593" s="6">
        <v>1</v>
      </c>
      <c r="F593" s="21">
        <f>IF(D593="帰宅",0,IF(D594="帰宅",1,IF(#REF!="帰宅",2,IF(#REF!="帰宅",3,IF(#REF!="帰宅",4,5)))))</f>
        <v>1</v>
      </c>
      <c r="G593" s="21" t="str">
        <f>D592</f>
        <v>買い物</v>
      </c>
      <c r="H593" s="21" t="str">
        <f>D594</f>
        <v>帰宅</v>
      </c>
      <c r="I593" s="7">
        <v>40140.661574074074</v>
      </c>
      <c r="J593" s="7">
        <v>40140.679548611108</v>
      </c>
      <c r="K593" s="13">
        <f>I594-J593</f>
        <v>1.0706018518249039E-2</v>
      </c>
      <c r="L593" s="23">
        <f>K592+K593+K594</f>
        <v>6.9548611114441883E-2</v>
      </c>
      <c r="M593" s="6">
        <v>1553</v>
      </c>
      <c r="N593" s="10">
        <v>2096.0487547292964</v>
      </c>
      <c r="O593" s="6">
        <v>35.462654919999999</v>
      </c>
      <c r="P593" s="6">
        <v>139.6268589</v>
      </c>
      <c r="Q593" s="6">
        <v>103</v>
      </c>
      <c r="R593" s="6" t="s">
        <v>843</v>
      </c>
      <c r="S593" s="6">
        <v>1002001</v>
      </c>
      <c r="T593" s="6" t="s">
        <v>387</v>
      </c>
      <c r="U593" s="6">
        <v>100200104</v>
      </c>
      <c r="V593" s="6" t="s">
        <v>585</v>
      </c>
      <c r="W593" s="6">
        <v>35.47908606</v>
      </c>
      <c r="X593" s="6">
        <v>139.63820999999999</v>
      </c>
      <c r="Y593" s="6">
        <v>102</v>
      </c>
      <c r="Z593" s="6" t="s">
        <v>839</v>
      </c>
      <c r="AA593" s="6">
        <v>1001006</v>
      </c>
      <c r="AB593" s="6" t="s">
        <v>367</v>
      </c>
      <c r="AC593" s="6">
        <v>100100603</v>
      </c>
      <c r="AD593" s="6" t="s">
        <v>564</v>
      </c>
      <c r="AE593" s="6">
        <v>54</v>
      </c>
      <c r="AF593" s="6">
        <v>1</v>
      </c>
      <c r="AG593" s="6" t="s">
        <v>34</v>
      </c>
      <c r="AH593" s="6" t="s">
        <v>102</v>
      </c>
      <c r="AI593" s="6">
        <v>100</v>
      </c>
      <c r="AJ593" s="6" t="s">
        <v>93</v>
      </c>
      <c r="AK593" s="21" t="str">
        <f>AJ592</f>
        <v>自動車</v>
      </c>
      <c r="AL593" s="21" t="str">
        <f>AJ594</f>
        <v>自動車</v>
      </c>
      <c r="AM593" s="6">
        <v>6.8</v>
      </c>
      <c r="AN593" s="6">
        <v>1</v>
      </c>
      <c r="AO593" s="6">
        <v>2161</v>
      </c>
      <c r="AP593" s="6">
        <v>6.8</v>
      </c>
      <c r="AQ593" s="6">
        <v>1</v>
      </c>
      <c r="AR593" s="6">
        <v>3</v>
      </c>
      <c r="AS593" s="6">
        <v>130</v>
      </c>
      <c r="AT593" s="6" t="s">
        <v>127</v>
      </c>
      <c r="AU593" s="6" t="s">
        <v>263</v>
      </c>
      <c r="AV593" s="6">
        <v>0</v>
      </c>
      <c r="AW593" s="6">
        <v>868</v>
      </c>
      <c r="AX593" s="6">
        <v>10.4</v>
      </c>
      <c r="AY593" s="6">
        <v>362</v>
      </c>
      <c r="AZ593" s="6">
        <v>4.2</v>
      </c>
      <c r="BA593" s="6">
        <v>17.600000000000001</v>
      </c>
      <c r="BB593" s="6">
        <v>1</v>
      </c>
      <c r="BC593" s="6">
        <v>2176</v>
      </c>
      <c r="BD593" s="6">
        <v>10.9</v>
      </c>
      <c r="BE593" s="6">
        <v>1</v>
      </c>
      <c r="BF593" s="6">
        <v>2176</v>
      </c>
      <c r="BG593" s="6">
        <v>26.9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</row>
    <row r="594" spans="1:69" ht="17" customHeight="1">
      <c r="A594" s="6">
        <v>257651</v>
      </c>
      <c r="B594" s="6" t="s">
        <v>71</v>
      </c>
      <c r="C594" s="6">
        <v>200</v>
      </c>
      <c r="D594" s="6" t="s">
        <v>85</v>
      </c>
      <c r="E594" s="6"/>
      <c r="F594" s="21">
        <f>IF(D594="帰宅",0,IF(#REF!="帰宅",1,IF(#REF!="帰宅",2,IF(#REF!="帰宅",3,IF(#REF!="帰宅",4,5)))))</f>
        <v>0</v>
      </c>
      <c r="G594" s="21" t="str">
        <f>D593</f>
        <v>買い物</v>
      </c>
      <c r="I594" s="7">
        <v>40140.690254629626</v>
      </c>
      <c r="J594" s="7">
        <v>40140.705509259256</v>
      </c>
      <c r="K594" s="13"/>
      <c r="L594" s="23">
        <f>K592+K593+K594</f>
        <v>6.9548611114441883E-2</v>
      </c>
      <c r="M594" s="6">
        <v>1318</v>
      </c>
      <c r="N594" s="10">
        <v>1062.3667682457242</v>
      </c>
      <c r="O594" s="6">
        <v>35.479214839999997</v>
      </c>
      <c r="P594" s="6">
        <v>139.63826900000001</v>
      </c>
      <c r="Q594" s="6">
        <v>102</v>
      </c>
      <c r="R594" s="6" t="s">
        <v>839</v>
      </c>
      <c r="S594" s="6">
        <v>1001006</v>
      </c>
      <c r="T594" s="6" t="s">
        <v>367</v>
      </c>
      <c r="U594" s="6">
        <v>100100603</v>
      </c>
      <c r="V594" s="6" t="s">
        <v>564</v>
      </c>
      <c r="W594" s="6">
        <v>35.488559600000002</v>
      </c>
      <c r="X594" s="6">
        <v>139.6358175</v>
      </c>
      <c r="Y594" s="6">
        <v>102</v>
      </c>
      <c r="Z594" s="6" t="s">
        <v>839</v>
      </c>
      <c r="AA594" s="6">
        <v>1001014</v>
      </c>
      <c r="AB594" s="6" t="s">
        <v>366</v>
      </c>
      <c r="AC594" s="6">
        <v>100101403</v>
      </c>
      <c r="AD594" s="6" t="s">
        <v>553</v>
      </c>
      <c r="AE594" s="6">
        <v>54</v>
      </c>
      <c r="AF594" s="6">
        <v>1</v>
      </c>
      <c r="AG594" s="6" t="s">
        <v>34</v>
      </c>
      <c r="AH594" s="6" t="s">
        <v>102</v>
      </c>
      <c r="AI594" s="6">
        <v>100</v>
      </c>
      <c r="AJ594" s="6" t="s">
        <v>93</v>
      </c>
      <c r="AK594" s="21" t="str">
        <f>AJ593</f>
        <v>自動車</v>
      </c>
      <c r="AM594" s="6">
        <v>9</v>
      </c>
      <c r="AN594" s="6">
        <v>1</v>
      </c>
      <c r="AO594" s="6">
        <v>2527</v>
      </c>
      <c r="AP594" s="6">
        <v>9</v>
      </c>
      <c r="AQ594" s="6">
        <v>1</v>
      </c>
      <c r="AR594" s="6">
        <v>15</v>
      </c>
      <c r="AS594" s="6">
        <v>230</v>
      </c>
      <c r="AT594" s="6" t="s">
        <v>263</v>
      </c>
      <c r="AU594" s="6" t="s">
        <v>121</v>
      </c>
      <c r="AV594" s="6">
        <v>1</v>
      </c>
      <c r="AW594" s="6">
        <v>338</v>
      </c>
      <c r="AX594" s="6">
        <v>4.2</v>
      </c>
      <c r="AY594" s="6">
        <v>1171</v>
      </c>
      <c r="AZ594" s="6">
        <v>14.1</v>
      </c>
      <c r="BA594" s="6">
        <v>33.299999999999997</v>
      </c>
      <c r="BB594" s="6">
        <v>1</v>
      </c>
      <c r="BC594" s="6">
        <v>1327</v>
      </c>
      <c r="BD594" s="6">
        <v>6.6</v>
      </c>
      <c r="BE594" s="6">
        <v>1</v>
      </c>
      <c r="BF594" s="6">
        <v>1327</v>
      </c>
      <c r="BG594" s="6">
        <v>16.600000000000001</v>
      </c>
      <c r="BH594" s="6">
        <v>1</v>
      </c>
      <c r="BI594" s="6">
        <v>0.65</v>
      </c>
      <c r="BJ594" s="6">
        <v>3</v>
      </c>
      <c r="BK594" s="6">
        <v>210</v>
      </c>
      <c r="BL594" s="6">
        <v>499</v>
      </c>
      <c r="BM594" s="6">
        <v>7.5</v>
      </c>
      <c r="BN594" s="6">
        <v>480</v>
      </c>
      <c r="BO594" s="6">
        <v>7.2</v>
      </c>
      <c r="BP594" s="6">
        <v>17.7</v>
      </c>
    </row>
    <row r="595" spans="1:69" ht="17" customHeight="1">
      <c r="A595" s="6">
        <v>257674</v>
      </c>
      <c r="B595" s="6" t="s">
        <v>71</v>
      </c>
      <c r="C595" s="6">
        <v>100</v>
      </c>
      <c r="D595" s="6" t="s">
        <v>86</v>
      </c>
      <c r="E595" s="21">
        <f>IF(D595="帰宅",0,IF(D596="帰宅",1,IF(D597="帰宅",2,IF(D598="帰宅",3,IF(#REF!="帰宅",4,5)))))</f>
        <v>1</v>
      </c>
      <c r="H595" s="21" t="str">
        <f>D596</f>
        <v>帰宅</v>
      </c>
      <c r="I595" s="7">
        <v>40141.259837962964</v>
      </c>
      <c r="J595" s="7">
        <v>40141.298078703701</v>
      </c>
      <c r="K595" s="13">
        <f>I596-J595</f>
        <v>0.58821759259444661</v>
      </c>
      <c r="L595" s="23">
        <f>K595+K596</f>
        <v>0.58821759259444661</v>
      </c>
      <c r="M595" s="6">
        <v>3304</v>
      </c>
      <c r="N595" s="10">
        <v>29598.49850355968</v>
      </c>
      <c r="O595" s="6">
        <v>35.487969569999997</v>
      </c>
      <c r="P595" s="6">
        <v>139.63638610000001</v>
      </c>
      <c r="Q595" s="6">
        <v>102</v>
      </c>
      <c r="R595" s="6" t="s">
        <v>839</v>
      </c>
      <c r="S595" s="6">
        <v>1001014</v>
      </c>
      <c r="T595" s="6" t="s">
        <v>366</v>
      </c>
      <c r="U595" s="6">
        <v>100101403</v>
      </c>
      <c r="V595" s="6" t="s">
        <v>553</v>
      </c>
      <c r="W595" s="6">
        <v>35.424288539999999</v>
      </c>
      <c r="X595" s="6">
        <v>139.31903790000001</v>
      </c>
      <c r="Y595" s="6">
        <v>212</v>
      </c>
      <c r="Z595" s="6" t="s">
        <v>835</v>
      </c>
      <c r="AA595" s="6">
        <v>2120802</v>
      </c>
      <c r="AB595" s="6" t="s">
        <v>424</v>
      </c>
      <c r="AC595" s="6">
        <v>212080201</v>
      </c>
      <c r="AD595" s="6" t="s">
        <v>702</v>
      </c>
      <c r="AE595" s="6">
        <v>54</v>
      </c>
      <c r="AF595" s="6">
        <v>1</v>
      </c>
      <c r="AG595" s="6" t="s">
        <v>34</v>
      </c>
      <c r="AH595" s="6" t="s">
        <v>102</v>
      </c>
      <c r="AI595" s="6">
        <v>100</v>
      </c>
      <c r="AJ595" s="6" t="s">
        <v>93</v>
      </c>
      <c r="AL595" s="6" t="str">
        <f>AJ596</f>
        <v>自動車</v>
      </c>
      <c r="AM595" s="6">
        <v>77.7</v>
      </c>
      <c r="AN595" s="6">
        <v>1</v>
      </c>
      <c r="AO595" s="6">
        <v>40898</v>
      </c>
      <c r="AP595" s="6">
        <v>77.7</v>
      </c>
      <c r="AQ595" s="6">
        <v>1</v>
      </c>
      <c r="AR595" s="6">
        <v>66</v>
      </c>
      <c r="AS595" s="6">
        <v>680</v>
      </c>
      <c r="AT595" s="6" t="s">
        <v>121</v>
      </c>
      <c r="AU595" s="6" t="s">
        <v>115</v>
      </c>
      <c r="AV595" s="6">
        <v>2</v>
      </c>
      <c r="AW595" s="6">
        <v>1091</v>
      </c>
      <c r="AX595" s="6">
        <v>13.6</v>
      </c>
      <c r="AY595" s="6">
        <v>3011</v>
      </c>
      <c r="AZ595" s="6">
        <v>37.799999999999997</v>
      </c>
      <c r="BA595" s="6">
        <v>117.39999999999999</v>
      </c>
      <c r="BB595" s="6">
        <v>1</v>
      </c>
      <c r="BC595" s="6">
        <v>34575</v>
      </c>
      <c r="BD595" s="6">
        <v>172.9</v>
      </c>
      <c r="BE595" s="6">
        <v>1</v>
      </c>
      <c r="BF595" s="6">
        <v>34575</v>
      </c>
      <c r="BG595" s="6">
        <v>433.5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/>
    </row>
    <row r="596" spans="1:69" ht="17" customHeight="1">
      <c r="A596" s="6">
        <v>257756</v>
      </c>
      <c r="B596" s="6" t="s">
        <v>71</v>
      </c>
      <c r="C596" s="6">
        <v>200</v>
      </c>
      <c r="D596" s="6" t="s">
        <v>85</v>
      </c>
      <c r="E596" s="21">
        <f>IF(D596="帰宅",0,IF(D597="帰宅",1,IF(D598="帰宅",2,IF(#REF!="帰宅",3,IF(#REF!="帰宅",4,5)))))</f>
        <v>0</v>
      </c>
      <c r="G596" s="21" t="str">
        <f>D595</f>
        <v>出勤</v>
      </c>
      <c r="I596" s="7">
        <v>40141.886296296296</v>
      </c>
      <c r="J596" s="7">
        <v>40141.930011574077</v>
      </c>
      <c r="K596" s="13"/>
      <c r="L596" s="23">
        <f>K595+K596</f>
        <v>0.58821759259444661</v>
      </c>
      <c r="M596" s="6">
        <v>3777</v>
      </c>
      <c r="N596" s="10">
        <v>29529.849972046206</v>
      </c>
      <c r="O596" s="6">
        <v>35.423424850000004</v>
      </c>
      <c r="P596" s="6">
        <v>139.32008930000001</v>
      </c>
      <c r="Q596" s="6">
        <v>212</v>
      </c>
      <c r="R596" s="6" t="s">
        <v>835</v>
      </c>
      <c r="S596" s="6">
        <v>2120802</v>
      </c>
      <c r="T596" s="6" t="s">
        <v>424</v>
      </c>
      <c r="U596" s="6">
        <v>212080201</v>
      </c>
      <c r="V596" s="6" t="s">
        <v>702</v>
      </c>
      <c r="W596" s="6">
        <v>35.488736690000003</v>
      </c>
      <c r="X596" s="6">
        <v>139.63615540000001</v>
      </c>
      <c r="Y596" s="6">
        <v>102</v>
      </c>
      <c r="Z596" s="6" t="s">
        <v>839</v>
      </c>
      <c r="AA596" s="6">
        <v>1001014</v>
      </c>
      <c r="AB596" s="6" t="s">
        <v>366</v>
      </c>
      <c r="AC596" s="6">
        <v>100101403</v>
      </c>
      <c r="AD596" s="6" t="s">
        <v>553</v>
      </c>
      <c r="AE596" s="6">
        <v>54</v>
      </c>
      <c r="AF596" s="6">
        <v>1</v>
      </c>
      <c r="AG596" s="6" t="s">
        <v>34</v>
      </c>
      <c r="AH596" s="6" t="s">
        <v>102</v>
      </c>
      <c r="AI596" s="6">
        <v>100</v>
      </c>
      <c r="AJ596" s="6" t="s">
        <v>93</v>
      </c>
      <c r="AK596" s="21" t="str">
        <f>AJ595</f>
        <v>自動車</v>
      </c>
      <c r="AM596" s="6">
        <v>77.2</v>
      </c>
      <c r="AN596" s="6">
        <v>1</v>
      </c>
      <c r="AO596" s="6">
        <v>40944</v>
      </c>
      <c r="AP596" s="6">
        <v>77.2</v>
      </c>
      <c r="AQ596" s="6">
        <v>1</v>
      </c>
      <c r="AR596" s="6">
        <v>61</v>
      </c>
      <c r="AS596" s="6">
        <v>680</v>
      </c>
      <c r="AT596" s="6" t="s">
        <v>115</v>
      </c>
      <c r="AU596" s="6" t="s">
        <v>121</v>
      </c>
      <c r="AV596" s="6">
        <v>2</v>
      </c>
      <c r="AW596" s="6">
        <v>3891</v>
      </c>
      <c r="AX596" s="6">
        <v>47.3</v>
      </c>
      <c r="AY596" s="6">
        <v>1178</v>
      </c>
      <c r="AZ596" s="6">
        <v>14.2</v>
      </c>
      <c r="BA596" s="6">
        <v>122.5</v>
      </c>
      <c r="BB596" s="6">
        <v>1</v>
      </c>
      <c r="BC596" s="6">
        <v>35147</v>
      </c>
      <c r="BD596" s="6">
        <v>175.7</v>
      </c>
      <c r="BE596" s="6">
        <v>1</v>
      </c>
      <c r="BF596" s="6">
        <v>35147</v>
      </c>
      <c r="BG596" s="6">
        <v>440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/>
    </row>
    <row r="597" spans="1:69" ht="17" customHeight="1">
      <c r="A597" s="6">
        <v>257766</v>
      </c>
      <c r="B597" s="6" t="s">
        <v>71</v>
      </c>
      <c r="C597" s="6">
        <v>100</v>
      </c>
      <c r="D597" s="6" t="s">
        <v>86</v>
      </c>
      <c r="E597" s="21">
        <f>IF(D597="帰宅",0,IF(D598="帰宅",1,IF(#REF!="帰宅",2,IF(#REF!="帰宅",3,IF(#REF!="帰宅",4,5)))))</f>
        <v>1</v>
      </c>
      <c r="H597" s="21" t="str">
        <f>D598</f>
        <v>帰宅</v>
      </c>
      <c r="I597" s="7">
        <v>40142.29241898148</v>
      </c>
      <c r="J597" s="7">
        <v>40142.34479166667</v>
      </c>
      <c r="K597" s="13">
        <f>I598-J597</f>
        <v>0.52269675925344927</v>
      </c>
      <c r="L597" s="23">
        <f>K597+K598</f>
        <v>0.52269675925344927</v>
      </c>
      <c r="M597" s="6">
        <v>4525</v>
      </c>
      <c r="N597" s="10">
        <v>29582.194188656129</v>
      </c>
      <c r="O597" s="6">
        <v>35.488178750000003</v>
      </c>
      <c r="P597" s="6">
        <v>139.6362359</v>
      </c>
      <c r="Q597" s="6">
        <v>102</v>
      </c>
      <c r="R597" s="6" t="s">
        <v>839</v>
      </c>
      <c r="S597" s="6">
        <v>1001014</v>
      </c>
      <c r="T597" s="6" t="s">
        <v>366</v>
      </c>
      <c r="U597" s="6">
        <v>100101403</v>
      </c>
      <c r="V597" s="6" t="s">
        <v>553</v>
      </c>
      <c r="W597" s="6">
        <v>35.424417329999997</v>
      </c>
      <c r="X597" s="6">
        <v>139.31909680000001</v>
      </c>
      <c r="Y597" s="6">
        <v>212</v>
      </c>
      <c r="Z597" s="6" t="s">
        <v>835</v>
      </c>
      <c r="AA597" s="6">
        <v>2120802</v>
      </c>
      <c r="AB597" s="6" t="s">
        <v>424</v>
      </c>
      <c r="AC597" s="6">
        <v>212080201</v>
      </c>
      <c r="AD597" s="6" t="s">
        <v>702</v>
      </c>
      <c r="AE597" s="6">
        <v>54</v>
      </c>
      <c r="AF597" s="6">
        <v>1</v>
      </c>
      <c r="AG597" s="6" t="s">
        <v>34</v>
      </c>
      <c r="AH597" s="6" t="s">
        <v>102</v>
      </c>
      <c r="AI597" s="6">
        <v>100</v>
      </c>
      <c r="AJ597" s="6" t="s">
        <v>93</v>
      </c>
      <c r="AL597" s="6" t="str">
        <f>AJ598</f>
        <v>自動車</v>
      </c>
      <c r="AM597" s="6">
        <v>77.400000000000006</v>
      </c>
      <c r="AN597" s="6">
        <v>1</v>
      </c>
      <c r="AO597" s="6">
        <v>40864</v>
      </c>
      <c r="AP597" s="6">
        <v>77.400000000000006</v>
      </c>
      <c r="AQ597" s="6">
        <v>1</v>
      </c>
      <c r="AR597" s="6">
        <v>66</v>
      </c>
      <c r="AS597" s="6">
        <v>680</v>
      </c>
      <c r="AT597" s="6" t="s">
        <v>121</v>
      </c>
      <c r="AU597" s="6" t="s">
        <v>115</v>
      </c>
      <c r="AV597" s="6">
        <v>2</v>
      </c>
      <c r="AW597" s="6">
        <v>1062</v>
      </c>
      <c r="AX597" s="6">
        <v>13.2</v>
      </c>
      <c r="AY597" s="6">
        <v>3001</v>
      </c>
      <c r="AZ597" s="6">
        <v>37.700000000000003</v>
      </c>
      <c r="BA597" s="6">
        <v>116.9</v>
      </c>
      <c r="BB597" s="6">
        <v>1</v>
      </c>
      <c r="BC597" s="6">
        <v>34536</v>
      </c>
      <c r="BD597" s="6">
        <v>172.7</v>
      </c>
      <c r="BE597" s="6">
        <v>1</v>
      </c>
      <c r="BF597" s="6">
        <v>34536</v>
      </c>
      <c r="BG597" s="6">
        <v>433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/>
    </row>
    <row r="598" spans="1:69" ht="17" customHeight="1">
      <c r="A598" s="6">
        <v>257849</v>
      </c>
      <c r="B598" s="6" t="s">
        <v>71</v>
      </c>
      <c r="C598" s="6">
        <v>200</v>
      </c>
      <c r="D598" s="6" t="s">
        <v>85</v>
      </c>
      <c r="E598" s="21">
        <f>IF(D598="帰宅",0,IF(#REF!="帰宅",1,IF(#REF!="帰宅",2,IF(#REF!="帰宅",3,IF(D599="帰宅",4,5)))))</f>
        <v>0</v>
      </c>
      <c r="G598" s="21" t="str">
        <f>D597</f>
        <v>出勤</v>
      </c>
      <c r="I598" s="7">
        <v>40142.867488425924</v>
      </c>
      <c r="J598" s="7">
        <v>40142.929537037038</v>
      </c>
      <c r="K598" s="13"/>
      <c r="L598" s="23">
        <f>K597+K598</f>
        <v>0.52269675925344927</v>
      </c>
      <c r="M598" s="6">
        <v>5361</v>
      </c>
      <c r="N598" s="10">
        <v>29639.868130134248</v>
      </c>
      <c r="O598" s="6">
        <v>35.424025659999998</v>
      </c>
      <c r="P598" s="6">
        <v>139.3183995</v>
      </c>
      <c r="Q598" s="6">
        <v>212</v>
      </c>
      <c r="R598" s="6" t="s">
        <v>835</v>
      </c>
      <c r="S598" s="6">
        <v>2120802</v>
      </c>
      <c r="T598" s="6" t="s">
        <v>424</v>
      </c>
      <c r="U598" s="6">
        <v>212080201</v>
      </c>
      <c r="V598" s="6" t="s">
        <v>702</v>
      </c>
      <c r="W598" s="6">
        <v>35.488725989999999</v>
      </c>
      <c r="X598" s="6">
        <v>139.63590869999999</v>
      </c>
      <c r="Y598" s="6">
        <v>102</v>
      </c>
      <c r="Z598" s="6" t="s">
        <v>839</v>
      </c>
      <c r="AA598" s="6">
        <v>1001014</v>
      </c>
      <c r="AB598" s="6" t="s">
        <v>366</v>
      </c>
      <c r="AC598" s="6">
        <v>100101403</v>
      </c>
      <c r="AD598" s="6" t="s">
        <v>553</v>
      </c>
      <c r="AE598" s="6">
        <v>54</v>
      </c>
      <c r="AF598" s="6">
        <v>1</v>
      </c>
      <c r="AG598" s="6" t="s">
        <v>34</v>
      </c>
      <c r="AH598" s="6" t="s">
        <v>102</v>
      </c>
      <c r="AI598" s="6">
        <v>100</v>
      </c>
      <c r="AJ598" s="6" t="s">
        <v>93</v>
      </c>
      <c r="AK598" s="21" t="str">
        <f>AJ597</f>
        <v>自動車</v>
      </c>
      <c r="AM598" s="6">
        <v>77.8</v>
      </c>
      <c r="AN598" s="6">
        <v>1</v>
      </c>
      <c r="AO598" s="6">
        <v>41022</v>
      </c>
      <c r="AP598" s="6">
        <v>77.8</v>
      </c>
      <c r="AQ598" s="6">
        <v>1</v>
      </c>
      <c r="AR598" s="6">
        <v>61</v>
      </c>
      <c r="AS598" s="6">
        <v>680</v>
      </c>
      <c r="AT598" s="6" t="s">
        <v>115</v>
      </c>
      <c r="AU598" s="6" t="s">
        <v>121</v>
      </c>
      <c r="AV598" s="6">
        <v>2</v>
      </c>
      <c r="AW598" s="6">
        <v>3068</v>
      </c>
      <c r="AX598" s="6">
        <v>37.299999999999997</v>
      </c>
      <c r="AY598" s="6">
        <v>1161</v>
      </c>
      <c r="AZ598" s="6">
        <v>14</v>
      </c>
      <c r="BA598" s="6">
        <v>112.3</v>
      </c>
      <c r="BB598" s="6">
        <v>1</v>
      </c>
      <c r="BC598" s="6">
        <v>34331</v>
      </c>
      <c r="BD598" s="6">
        <v>171.7</v>
      </c>
      <c r="BE598" s="6">
        <v>1</v>
      </c>
      <c r="BF598" s="6">
        <v>34331</v>
      </c>
      <c r="BG598" s="6">
        <v>430.3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/>
    </row>
    <row r="599" spans="1:69" ht="17" customHeight="1">
      <c r="A599" s="6">
        <v>255695</v>
      </c>
      <c r="B599" s="6" t="s">
        <v>72</v>
      </c>
      <c r="C599" s="6">
        <v>999</v>
      </c>
      <c r="D599" s="6" t="s">
        <v>84</v>
      </c>
      <c r="E599" s="6">
        <v>1</v>
      </c>
      <c r="F599" s="21">
        <f>IF(D599="帰宅",0,IF(D600="帰宅",1,IF(D601="帰宅",2,IF(#REF!="帰宅",3,IF(#REF!="帰宅",4,5)))))</f>
        <v>2</v>
      </c>
      <c r="H599" s="21" t="str">
        <f>D600</f>
        <v>買い物</v>
      </c>
      <c r="I599" s="7">
        <v>40119.459085648145</v>
      </c>
      <c r="J599" s="7">
        <v>40119.498020833336</v>
      </c>
      <c r="K599" s="13">
        <f>I600-J599</f>
        <v>0.2615277777731535</v>
      </c>
      <c r="L599" s="23">
        <f>K599+K600+K601</f>
        <v>0.26355324073665543</v>
      </c>
      <c r="M599" s="6">
        <v>3364</v>
      </c>
      <c r="N599" s="10">
        <v>1621.6626082910873</v>
      </c>
      <c r="O599" s="6">
        <v>35.489058559999997</v>
      </c>
      <c r="P599" s="6">
        <v>139.6364183</v>
      </c>
      <c r="Q599" s="6">
        <v>102</v>
      </c>
      <c r="R599" s="6" t="s">
        <v>839</v>
      </c>
      <c r="S599" s="6">
        <v>1001014</v>
      </c>
      <c r="T599" s="6" t="s">
        <v>366</v>
      </c>
      <c r="U599" s="6">
        <v>100101403</v>
      </c>
      <c r="V599" s="6" t="s">
        <v>553</v>
      </c>
      <c r="W599" s="6">
        <v>35.48830753</v>
      </c>
      <c r="X599" s="6">
        <v>139.6185279</v>
      </c>
      <c r="Y599" s="6">
        <v>102</v>
      </c>
      <c r="Z599" s="6" t="s">
        <v>839</v>
      </c>
      <c r="AA599" s="6">
        <v>1001017</v>
      </c>
      <c r="AB599" s="6" t="s">
        <v>362</v>
      </c>
      <c r="AC599" s="6">
        <v>100101703</v>
      </c>
      <c r="AD599" s="6" t="s">
        <v>776</v>
      </c>
      <c r="AE599" s="6">
        <v>0</v>
      </c>
      <c r="AF599" s="6">
        <v>2</v>
      </c>
      <c r="AG599" s="6" t="s">
        <v>97</v>
      </c>
      <c r="AH599" s="6" t="s">
        <v>102</v>
      </c>
      <c r="AI599" s="6">
        <v>100</v>
      </c>
      <c r="AJ599" s="6" t="s">
        <v>93</v>
      </c>
      <c r="AL599" s="21" t="str">
        <f>AJ600</f>
        <v>自動車</v>
      </c>
      <c r="AM599" s="6">
        <v>11.7</v>
      </c>
      <c r="AN599" s="6">
        <v>1</v>
      </c>
      <c r="AO599" s="6">
        <v>3303</v>
      </c>
      <c r="AP599" s="6">
        <v>11.7</v>
      </c>
      <c r="AQ599" s="6">
        <v>1</v>
      </c>
      <c r="AR599" s="6">
        <v>26</v>
      </c>
      <c r="AS599" s="6">
        <v>430</v>
      </c>
      <c r="AT599" s="6" t="s">
        <v>121</v>
      </c>
      <c r="AU599" s="6" t="s">
        <v>183</v>
      </c>
      <c r="AV599" s="6">
        <v>2</v>
      </c>
      <c r="AW599" s="6">
        <v>1106</v>
      </c>
      <c r="AX599" s="6">
        <v>13.2</v>
      </c>
      <c r="AY599" s="6">
        <v>1056</v>
      </c>
      <c r="AZ599" s="6">
        <v>12.6</v>
      </c>
      <c r="BA599" s="6">
        <v>51.800000000000004</v>
      </c>
      <c r="BB599" s="6">
        <v>1</v>
      </c>
      <c r="BC599" s="6">
        <v>1883</v>
      </c>
      <c r="BD599" s="6">
        <v>9.4</v>
      </c>
      <c r="BE599" s="6">
        <v>1</v>
      </c>
      <c r="BF599" s="6">
        <v>1883</v>
      </c>
      <c r="BG599" s="6">
        <v>24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</row>
    <row r="600" spans="1:69" ht="17" customHeight="1">
      <c r="A600" s="6">
        <v>255745</v>
      </c>
      <c r="B600" s="6" t="s">
        <v>72</v>
      </c>
      <c r="C600" s="6">
        <v>500</v>
      </c>
      <c r="D600" s="6" t="s">
        <v>33</v>
      </c>
      <c r="E600" s="6">
        <v>1</v>
      </c>
      <c r="F600" s="21">
        <f>IF(D600="帰宅",0,IF(D601="帰宅",1,IF(#REF!="帰宅",2,IF(#REF!="帰宅",3,IF(#REF!="帰宅",4,5)))))</f>
        <v>1</v>
      </c>
      <c r="G600" s="21" t="str">
        <f>D599</f>
        <v>その他</v>
      </c>
      <c r="H600" s="21" t="str">
        <f>D601</f>
        <v>帰宅</v>
      </c>
      <c r="I600" s="7">
        <v>40119.759548611109</v>
      </c>
      <c r="J600" s="7">
        <v>40119.775196759256</v>
      </c>
      <c r="K600" s="13">
        <f>I601-J600</f>
        <v>2.0254629635019228E-3</v>
      </c>
      <c r="L600" s="23">
        <f>K599+K600+K601</f>
        <v>0.26355324073665543</v>
      </c>
      <c r="M600" s="6">
        <v>1352</v>
      </c>
      <c r="N600" s="10">
        <v>2261.1074218395979</v>
      </c>
      <c r="O600" s="6">
        <v>35.488516709999999</v>
      </c>
      <c r="P600" s="6">
        <v>139.63591940000001</v>
      </c>
      <c r="Q600" s="6">
        <v>102</v>
      </c>
      <c r="R600" s="6" t="s">
        <v>839</v>
      </c>
      <c r="S600" s="6">
        <v>1001014</v>
      </c>
      <c r="T600" s="6" t="s">
        <v>366</v>
      </c>
      <c r="U600" s="6">
        <v>100101403</v>
      </c>
      <c r="V600" s="6" t="s">
        <v>553</v>
      </c>
      <c r="W600" s="6">
        <v>35.504019929999998</v>
      </c>
      <c r="X600" s="6">
        <v>139.65208770000001</v>
      </c>
      <c r="Y600" s="6">
        <v>101</v>
      </c>
      <c r="Z600" s="6" t="s">
        <v>833</v>
      </c>
      <c r="AA600" s="6">
        <v>1000120</v>
      </c>
      <c r="AB600" s="6" t="s">
        <v>473</v>
      </c>
      <c r="AC600" s="6">
        <v>100012001</v>
      </c>
      <c r="AD600" s="6" t="s">
        <v>770</v>
      </c>
      <c r="AE600" s="6">
        <v>0</v>
      </c>
      <c r="AF600" s="6">
        <v>2</v>
      </c>
      <c r="AG600" s="6" t="s">
        <v>97</v>
      </c>
      <c r="AH600" s="6" t="s">
        <v>102</v>
      </c>
      <c r="AI600" s="6">
        <v>100</v>
      </c>
      <c r="AJ600" s="6" t="s">
        <v>93</v>
      </c>
      <c r="AK600" s="21" t="str">
        <f>AJ599</f>
        <v>自動車</v>
      </c>
      <c r="AL600" s="21" t="str">
        <f>AJ601</f>
        <v>自動車</v>
      </c>
      <c r="AM600" s="6">
        <v>10.5</v>
      </c>
      <c r="AN600" s="6">
        <v>1</v>
      </c>
      <c r="AO600" s="6">
        <v>5051</v>
      </c>
      <c r="AP600" s="6">
        <v>10.5</v>
      </c>
      <c r="AQ600" s="6">
        <v>1</v>
      </c>
      <c r="AR600" s="6">
        <v>16</v>
      </c>
      <c r="AS600" s="6">
        <v>230</v>
      </c>
      <c r="AT600" s="6" t="s">
        <v>121</v>
      </c>
      <c r="AU600" s="6" t="s">
        <v>160</v>
      </c>
      <c r="AV600" s="6">
        <v>1</v>
      </c>
      <c r="AW600" s="6">
        <v>1108</v>
      </c>
      <c r="AX600" s="6">
        <v>13.8</v>
      </c>
      <c r="AY600" s="6">
        <v>1758</v>
      </c>
      <c r="AZ600" s="6">
        <v>21.9</v>
      </c>
      <c r="BA600" s="6">
        <v>51.7</v>
      </c>
      <c r="BB600" s="6">
        <v>1</v>
      </c>
      <c r="BC600" s="6">
        <v>2878</v>
      </c>
      <c r="BD600" s="6">
        <v>14.4</v>
      </c>
      <c r="BE600" s="6">
        <v>1</v>
      </c>
      <c r="BF600" s="6">
        <v>2878</v>
      </c>
      <c r="BG600" s="6">
        <v>35.700000000000003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</row>
    <row r="601" spans="1:69" ht="17" customHeight="1">
      <c r="A601" s="6">
        <v>255752</v>
      </c>
      <c r="B601" s="6" t="s">
        <v>72</v>
      </c>
      <c r="C601" s="6">
        <v>200</v>
      </c>
      <c r="D601" s="6" t="s">
        <v>85</v>
      </c>
      <c r="E601" s="6"/>
      <c r="F601" s="21">
        <f>IF(D601="帰宅",0,IF(#REF!="帰宅",1,IF(#REF!="帰宅",2,IF(#REF!="帰宅",3,IF(#REF!="帰宅",4,5)))))</f>
        <v>0</v>
      </c>
      <c r="G601" s="21" t="str">
        <f>D600</f>
        <v>買い物</v>
      </c>
      <c r="I601" s="7">
        <v>40119.777222222219</v>
      </c>
      <c r="J601" s="7">
        <v>40119.895833333336</v>
      </c>
      <c r="K601" s="13"/>
      <c r="L601" s="23">
        <f>K599+K600+K601</f>
        <v>0.26355324073665543</v>
      </c>
      <c r="M601" s="6">
        <v>10248</v>
      </c>
      <c r="N601" s="10">
        <v>2150.6349955301071</v>
      </c>
      <c r="O601" s="6">
        <v>35.502544700000001</v>
      </c>
      <c r="P601" s="6">
        <v>139.65249549999999</v>
      </c>
      <c r="Q601" s="6">
        <v>101</v>
      </c>
      <c r="R601" s="6" t="s">
        <v>833</v>
      </c>
      <c r="S601" s="6">
        <v>1000119</v>
      </c>
      <c r="T601" s="6" t="s">
        <v>352</v>
      </c>
      <c r="U601" s="6">
        <v>100011901</v>
      </c>
      <c r="V601" s="6" t="s">
        <v>539</v>
      </c>
      <c r="W601" s="6">
        <v>35.48865619</v>
      </c>
      <c r="X601" s="6">
        <v>139.63595699999999</v>
      </c>
      <c r="Y601" s="6">
        <v>102</v>
      </c>
      <c r="Z601" s="6" t="s">
        <v>839</v>
      </c>
      <c r="AA601" s="6">
        <v>1001014</v>
      </c>
      <c r="AB601" s="6" t="s">
        <v>366</v>
      </c>
      <c r="AC601" s="6">
        <v>100101403</v>
      </c>
      <c r="AD601" s="6" t="s">
        <v>553</v>
      </c>
      <c r="AE601" s="6">
        <v>0</v>
      </c>
      <c r="AF601" s="6">
        <v>2</v>
      </c>
      <c r="AG601" s="6" t="s">
        <v>97</v>
      </c>
      <c r="AH601" s="6" t="s">
        <v>102</v>
      </c>
      <c r="AI601" s="6">
        <v>100</v>
      </c>
      <c r="AJ601" s="6" t="s">
        <v>93</v>
      </c>
      <c r="AK601" s="21" t="str">
        <f>AJ600</f>
        <v>自動車</v>
      </c>
      <c r="AM601" s="6">
        <v>11.5</v>
      </c>
      <c r="AN601" s="6">
        <v>1</v>
      </c>
      <c r="AO601" s="6">
        <v>4788</v>
      </c>
      <c r="AP601" s="6">
        <v>11.5</v>
      </c>
      <c r="AQ601" s="6">
        <v>1</v>
      </c>
      <c r="AR601" s="6">
        <v>15</v>
      </c>
      <c r="AS601" s="6">
        <v>230</v>
      </c>
      <c r="AT601" s="6" t="s">
        <v>160</v>
      </c>
      <c r="AU601" s="6" t="s">
        <v>121</v>
      </c>
      <c r="AV601" s="6">
        <v>1</v>
      </c>
      <c r="AW601" s="6">
        <v>1623</v>
      </c>
      <c r="AX601" s="6">
        <v>19.7</v>
      </c>
      <c r="AY601" s="6">
        <v>1169</v>
      </c>
      <c r="AZ601" s="6">
        <v>14</v>
      </c>
      <c r="BA601" s="6">
        <v>48.7</v>
      </c>
      <c r="BB601" s="6">
        <v>1</v>
      </c>
      <c r="BC601" s="6">
        <v>2762</v>
      </c>
      <c r="BD601" s="6">
        <v>13.8</v>
      </c>
      <c r="BE601" s="6">
        <v>1</v>
      </c>
      <c r="BF601" s="6">
        <v>2762</v>
      </c>
      <c r="BG601" s="6">
        <v>34.700000000000003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</row>
    <row r="602" spans="1:69" ht="17" customHeight="1">
      <c r="A602" s="6">
        <v>256023</v>
      </c>
      <c r="B602" s="6" t="s">
        <v>72</v>
      </c>
      <c r="C602" s="6">
        <v>100</v>
      </c>
      <c r="D602" s="6" t="s">
        <v>86</v>
      </c>
      <c r="E602" s="21">
        <f>IF(D602="帰宅",0,IF(D603="帰宅",1,IF(D604="帰宅",2,IF(D605="帰宅",3,IF(D606="帰宅",4,5)))))</f>
        <v>1</v>
      </c>
      <c r="H602" s="21" t="str">
        <f>D603</f>
        <v>帰宅</v>
      </c>
      <c r="I602" s="7">
        <v>40123.339849537035</v>
      </c>
      <c r="J602" s="7">
        <v>40123.365995370368</v>
      </c>
      <c r="K602" s="13">
        <f>I603-J602</f>
        <v>0.24314814814715646</v>
      </c>
      <c r="L602" s="23">
        <f>K602+K603</f>
        <v>0.24314814814715646</v>
      </c>
      <c r="M602" s="6">
        <v>2259</v>
      </c>
      <c r="N602" s="10">
        <v>2897.2101032705768</v>
      </c>
      <c r="O602" s="6">
        <v>35.488838579999999</v>
      </c>
      <c r="P602" s="6">
        <v>139.6362949</v>
      </c>
      <c r="Q602" s="6">
        <v>102</v>
      </c>
      <c r="R602" s="6" t="s">
        <v>839</v>
      </c>
      <c r="S602" s="6">
        <v>1001014</v>
      </c>
      <c r="T602" s="6" t="s">
        <v>366</v>
      </c>
      <c r="U602" s="6">
        <v>100101403</v>
      </c>
      <c r="V602" s="6" t="s">
        <v>553</v>
      </c>
      <c r="W602" s="6">
        <v>35.5130482</v>
      </c>
      <c r="X602" s="6">
        <v>139.64813950000001</v>
      </c>
      <c r="Y602" s="6">
        <v>101</v>
      </c>
      <c r="Z602" s="6" t="s">
        <v>833</v>
      </c>
      <c r="AA602" s="6">
        <v>1000128</v>
      </c>
      <c r="AB602" s="6" t="s">
        <v>472</v>
      </c>
      <c r="AC602" s="6">
        <v>100012802</v>
      </c>
      <c r="AD602" s="6" t="s">
        <v>769</v>
      </c>
      <c r="AE602" s="6">
        <v>0</v>
      </c>
      <c r="AF602" s="6">
        <v>2</v>
      </c>
      <c r="AG602" s="6" t="s">
        <v>97</v>
      </c>
      <c r="AH602" s="6" t="s">
        <v>102</v>
      </c>
      <c r="AI602" s="6">
        <v>100</v>
      </c>
      <c r="AJ602" s="6" t="s">
        <v>93</v>
      </c>
      <c r="AL602" s="6" t="str">
        <f>AJ603</f>
        <v>自動車</v>
      </c>
      <c r="AM602" s="6">
        <v>14.3</v>
      </c>
      <c r="AN602" s="6">
        <v>1</v>
      </c>
      <c r="AO602" s="6">
        <v>3923</v>
      </c>
      <c r="AP602" s="6">
        <v>14.3</v>
      </c>
      <c r="AQ602" s="6">
        <v>1</v>
      </c>
      <c r="AR602" s="6">
        <v>9</v>
      </c>
      <c r="AS602" s="6">
        <v>150</v>
      </c>
      <c r="AT602" s="6" t="s">
        <v>121</v>
      </c>
      <c r="AU602" s="6" t="s">
        <v>145</v>
      </c>
      <c r="AV602" s="6">
        <v>0</v>
      </c>
      <c r="AW602" s="6">
        <v>1145</v>
      </c>
      <c r="AX602" s="6">
        <v>13.7</v>
      </c>
      <c r="AY602" s="6">
        <v>2591</v>
      </c>
      <c r="AZ602" s="6">
        <v>32.5</v>
      </c>
      <c r="BA602" s="6">
        <v>55.2</v>
      </c>
      <c r="BB602" s="6">
        <v>1</v>
      </c>
      <c r="BC602" s="6">
        <v>3607</v>
      </c>
      <c r="BD602" s="6">
        <v>18</v>
      </c>
      <c r="BE602" s="6">
        <v>1</v>
      </c>
      <c r="BF602" s="6">
        <v>3607</v>
      </c>
      <c r="BG602" s="6">
        <v>44.9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/>
    </row>
    <row r="603" spans="1:69" ht="17" customHeight="1">
      <c r="A603" s="6">
        <v>256059</v>
      </c>
      <c r="B603" s="6" t="s">
        <v>72</v>
      </c>
      <c r="C603" s="6">
        <v>200</v>
      </c>
      <c r="D603" s="6" t="s">
        <v>85</v>
      </c>
      <c r="E603" s="21">
        <f>IF(D603="帰宅",0,IF(D604="帰宅",1,IF(D605="帰宅",2,IF(D606="帰宅",3,IF(D607="帰宅",4,5)))))</f>
        <v>0</v>
      </c>
      <c r="G603" s="21" t="str">
        <f>D602</f>
        <v>出勤</v>
      </c>
      <c r="I603" s="7">
        <v>40123.609143518515</v>
      </c>
      <c r="J603" s="7">
        <v>40123.691712962966</v>
      </c>
      <c r="K603" s="13"/>
      <c r="L603" s="23">
        <f>K602+K603</f>
        <v>0.24314814814715646</v>
      </c>
      <c r="M603" s="6">
        <v>7134</v>
      </c>
      <c r="N603" s="10">
        <v>1133.2721894285651</v>
      </c>
      <c r="O603" s="6">
        <v>35.500296949999999</v>
      </c>
      <c r="P603" s="6">
        <v>139.63607490000001</v>
      </c>
      <c r="Q603" s="6">
        <v>109</v>
      </c>
      <c r="R603" s="6" t="s">
        <v>830</v>
      </c>
      <c r="S603" s="6">
        <v>1008044</v>
      </c>
      <c r="T603" s="6" t="s">
        <v>349</v>
      </c>
      <c r="U603" s="6">
        <v>100804401</v>
      </c>
      <c r="V603" s="6" t="s">
        <v>541</v>
      </c>
      <c r="W603" s="6">
        <v>35.490169010000002</v>
      </c>
      <c r="X603" s="6">
        <v>139.63465869999999</v>
      </c>
      <c r="Y603" s="6">
        <v>102</v>
      </c>
      <c r="Z603" s="6" t="s">
        <v>839</v>
      </c>
      <c r="AA603" s="6">
        <v>1001014</v>
      </c>
      <c r="AB603" s="6" t="s">
        <v>366</v>
      </c>
      <c r="AC603" s="6">
        <v>100101403</v>
      </c>
      <c r="AD603" s="6" t="s">
        <v>553</v>
      </c>
      <c r="AE603" s="6">
        <v>0</v>
      </c>
      <c r="AF603" s="6">
        <v>2</v>
      </c>
      <c r="AG603" s="6" t="s">
        <v>97</v>
      </c>
      <c r="AH603" s="6" t="s">
        <v>102</v>
      </c>
      <c r="AI603" s="6">
        <v>100</v>
      </c>
      <c r="AJ603" s="6" t="s">
        <v>93</v>
      </c>
      <c r="AK603" s="21" t="str">
        <f>AJ602</f>
        <v>自動車</v>
      </c>
      <c r="AM603" s="6">
        <v>11.6</v>
      </c>
      <c r="AN603" s="6">
        <v>1</v>
      </c>
      <c r="AO603" s="6">
        <v>1610</v>
      </c>
      <c r="AP603" s="6">
        <v>11.6</v>
      </c>
      <c r="AQ603" s="6">
        <v>1</v>
      </c>
      <c r="AR603" s="6">
        <v>2</v>
      </c>
      <c r="AS603" s="6">
        <v>120</v>
      </c>
      <c r="AT603" s="6" t="s">
        <v>156</v>
      </c>
      <c r="AU603" s="6" t="s">
        <v>121</v>
      </c>
      <c r="AV603" s="6">
        <v>0</v>
      </c>
      <c r="AW603" s="6">
        <v>351</v>
      </c>
      <c r="AX603" s="6">
        <v>4.2</v>
      </c>
      <c r="AY603" s="6">
        <v>812</v>
      </c>
      <c r="AZ603" s="6">
        <v>9.9</v>
      </c>
      <c r="BA603" s="6">
        <v>16.100000000000001</v>
      </c>
      <c r="BB603" s="6">
        <v>1</v>
      </c>
      <c r="BC603" s="6">
        <v>1441</v>
      </c>
      <c r="BD603" s="6">
        <v>7.2</v>
      </c>
      <c r="BE603" s="6">
        <v>1</v>
      </c>
      <c r="BF603" s="6">
        <v>1441</v>
      </c>
      <c r="BG603" s="6">
        <v>17.3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/>
    </row>
    <row r="604" spans="1:69" ht="17" customHeight="1">
      <c r="A604" s="6">
        <v>255489</v>
      </c>
      <c r="B604" s="6" t="s">
        <v>73</v>
      </c>
      <c r="C604" s="6">
        <v>999</v>
      </c>
      <c r="D604" s="6" t="s">
        <v>84</v>
      </c>
      <c r="E604" s="21">
        <f>IF(D604="帰宅",0,IF(D605="帰宅",1,IF(D606="帰宅",2,IF(D607="帰宅",3,IF(#REF!="帰宅",4,5)))))</f>
        <v>1</v>
      </c>
      <c r="H604" s="21" t="str">
        <f>D605</f>
        <v>帰宅</v>
      </c>
      <c r="I604" s="7">
        <v>40117.476053240738</v>
      </c>
      <c r="J604" s="7">
        <v>40117.489421296297</v>
      </c>
      <c r="K604" s="13">
        <f>I605-J604</f>
        <v>2.0335648150648922E-2</v>
      </c>
      <c r="L604" s="23">
        <f>K604+K605</f>
        <v>2.0335648150648922E-2</v>
      </c>
      <c r="M604" s="6">
        <v>1155</v>
      </c>
      <c r="N604" s="10">
        <v>909.8473880413776</v>
      </c>
      <c r="O604" s="6">
        <v>35.48827533</v>
      </c>
      <c r="P604" s="6">
        <v>139.63564579999999</v>
      </c>
      <c r="Q604" s="6">
        <v>102</v>
      </c>
      <c r="R604" s="6" t="s">
        <v>839</v>
      </c>
      <c r="S604" s="6">
        <v>1001014</v>
      </c>
      <c r="T604" s="6" t="s">
        <v>366</v>
      </c>
      <c r="U604" s="6">
        <v>100101403</v>
      </c>
      <c r="V604" s="6" t="s">
        <v>553</v>
      </c>
      <c r="W604" s="6">
        <v>35.490946809999997</v>
      </c>
      <c r="X604" s="6">
        <v>139.6451462</v>
      </c>
      <c r="Y604" s="6">
        <v>102</v>
      </c>
      <c r="Z604" s="6" t="s">
        <v>839</v>
      </c>
      <c r="AA604" s="6">
        <v>1001003</v>
      </c>
      <c r="AB604" s="6" t="s">
        <v>359</v>
      </c>
      <c r="AC604" s="6">
        <v>100100302</v>
      </c>
      <c r="AD604" s="6" t="s">
        <v>359</v>
      </c>
      <c r="AE604" s="6">
        <v>0</v>
      </c>
      <c r="AF604" s="6">
        <v>2</v>
      </c>
      <c r="AG604" s="6" t="s">
        <v>97</v>
      </c>
      <c r="AH604" s="6" t="s">
        <v>102</v>
      </c>
      <c r="AI604" s="6">
        <v>420</v>
      </c>
      <c r="AJ604" s="6" t="s">
        <v>95</v>
      </c>
      <c r="AL604" s="6" t="str">
        <f>AJ605</f>
        <v>自動車</v>
      </c>
      <c r="AM604" s="6">
        <v>12.5</v>
      </c>
      <c r="AN604" s="6">
        <v>1</v>
      </c>
      <c r="AO604" s="6">
        <v>1024</v>
      </c>
      <c r="AP604" s="6">
        <v>5.7</v>
      </c>
      <c r="AQ604" s="6">
        <v>1</v>
      </c>
      <c r="AR604" s="6">
        <v>16</v>
      </c>
      <c r="AS604" s="6">
        <v>230</v>
      </c>
      <c r="AT604" s="6" t="s">
        <v>121</v>
      </c>
      <c r="AU604" s="6" t="s">
        <v>160</v>
      </c>
      <c r="AV604" s="6">
        <v>1</v>
      </c>
      <c r="AW604" s="6">
        <v>1059</v>
      </c>
      <c r="AX604" s="6">
        <v>13.1</v>
      </c>
      <c r="AY604" s="6">
        <v>226</v>
      </c>
      <c r="AZ604" s="6">
        <v>2.7</v>
      </c>
      <c r="BA604" s="6">
        <v>31.8</v>
      </c>
      <c r="BB604" s="6">
        <v>1</v>
      </c>
      <c r="BC604" s="6">
        <v>1024</v>
      </c>
      <c r="BD604" s="6">
        <v>5.0999999999999996</v>
      </c>
      <c r="BE604" s="6">
        <v>1</v>
      </c>
      <c r="BF604" s="6">
        <v>1024</v>
      </c>
      <c r="BG604" s="6">
        <v>12.5</v>
      </c>
      <c r="BH604" s="6">
        <v>1</v>
      </c>
      <c r="BI604" s="6">
        <v>0.3</v>
      </c>
      <c r="BJ604" s="6">
        <v>1</v>
      </c>
      <c r="BK604" s="6">
        <v>210</v>
      </c>
      <c r="BL604" s="6">
        <v>325</v>
      </c>
      <c r="BM604" s="6">
        <v>4.9000000000000004</v>
      </c>
      <c r="BN604" s="6">
        <v>507</v>
      </c>
      <c r="BO604" s="6">
        <v>7.6</v>
      </c>
      <c r="BP604" s="6">
        <v>13.5</v>
      </c>
      <c r="BQ604" s="6"/>
    </row>
    <row r="605" spans="1:69" ht="17" customHeight="1">
      <c r="A605" s="6">
        <v>255500</v>
      </c>
      <c r="B605" s="6" t="s">
        <v>73</v>
      </c>
      <c r="C605" s="6">
        <v>200</v>
      </c>
      <c r="D605" s="6" t="s">
        <v>85</v>
      </c>
      <c r="E605" s="21">
        <f>IF(D605="帰宅",0,IF(D606="帰宅",1,IF(D607="帰宅",2,IF(#REF!="帰宅",3,IF(#REF!="帰宅",4,5)))))</f>
        <v>0</v>
      </c>
      <c r="G605" s="21" t="str">
        <f>D604</f>
        <v>その他</v>
      </c>
      <c r="I605" s="7">
        <v>40117.509756944448</v>
      </c>
      <c r="J605" s="7">
        <v>40117.525636574072</v>
      </c>
      <c r="K605" s="13"/>
      <c r="L605" s="23">
        <f>K604+K605</f>
        <v>2.0335648150648922E-2</v>
      </c>
      <c r="M605" s="6">
        <v>1372</v>
      </c>
      <c r="N605" s="10">
        <v>837.49706435321889</v>
      </c>
      <c r="O605" s="6">
        <v>35.490839520000002</v>
      </c>
      <c r="P605" s="6">
        <v>139.6448565</v>
      </c>
      <c r="Q605" s="6">
        <v>102</v>
      </c>
      <c r="R605" s="6" t="s">
        <v>839</v>
      </c>
      <c r="S605" s="6">
        <v>1001003</v>
      </c>
      <c r="T605" s="6" t="s">
        <v>359</v>
      </c>
      <c r="U605" s="6">
        <v>100100302</v>
      </c>
      <c r="V605" s="6" t="s">
        <v>359</v>
      </c>
      <c r="W605" s="6">
        <v>35.488468419999997</v>
      </c>
      <c r="X605" s="6">
        <v>139.63607500000001</v>
      </c>
      <c r="Y605" s="6">
        <v>102</v>
      </c>
      <c r="Z605" s="6" t="s">
        <v>839</v>
      </c>
      <c r="AA605" s="6">
        <v>1001014</v>
      </c>
      <c r="AB605" s="6" t="s">
        <v>366</v>
      </c>
      <c r="AC605" s="6">
        <v>100101403</v>
      </c>
      <c r="AD605" s="6" t="s">
        <v>553</v>
      </c>
      <c r="AE605" s="6">
        <v>0</v>
      </c>
      <c r="AF605" s="6">
        <v>2</v>
      </c>
      <c r="AG605" s="6" t="s">
        <v>97</v>
      </c>
      <c r="AH605" s="6" t="s">
        <v>102</v>
      </c>
      <c r="AI605" s="6">
        <v>100</v>
      </c>
      <c r="AJ605" s="6" t="s">
        <v>93</v>
      </c>
      <c r="AK605" s="21" t="str">
        <f>AJ604</f>
        <v>徒歩</v>
      </c>
      <c r="AM605" s="6">
        <v>5.2</v>
      </c>
      <c r="AN605" s="6">
        <v>1</v>
      </c>
      <c r="AO605" s="6">
        <v>960</v>
      </c>
      <c r="AP605" s="6">
        <v>5.2</v>
      </c>
      <c r="AQ605" s="6">
        <v>1</v>
      </c>
      <c r="AR605" s="6">
        <v>15</v>
      </c>
      <c r="AS605" s="6">
        <v>230</v>
      </c>
      <c r="AT605" s="6" t="s">
        <v>160</v>
      </c>
      <c r="AU605" s="6" t="s">
        <v>121</v>
      </c>
      <c r="AV605" s="6">
        <v>1</v>
      </c>
      <c r="AW605" s="6">
        <v>253</v>
      </c>
      <c r="AX605" s="6">
        <v>3.3</v>
      </c>
      <c r="AY605" s="6">
        <v>1099</v>
      </c>
      <c r="AZ605" s="6">
        <v>13.9</v>
      </c>
      <c r="BA605" s="6">
        <v>32.200000000000003</v>
      </c>
      <c r="BB605" s="6">
        <v>1</v>
      </c>
      <c r="BC605" s="6">
        <v>952</v>
      </c>
      <c r="BD605" s="6">
        <v>4.8</v>
      </c>
      <c r="BE605" s="6">
        <v>1</v>
      </c>
      <c r="BF605" s="6">
        <v>952</v>
      </c>
      <c r="BG605" s="6">
        <v>12.5</v>
      </c>
      <c r="BH605" s="6">
        <v>1</v>
      </c>
      <c r="BI605" s="6">
        <v>0.3</v>
      </c>
      <c r="BJ605" s="6">
        <v>1</v>
      </c>
      <c r="BK605" s="6">
        <v>210</v>
      </c>
      <c r="BL605" s="6">
        <v>490</v>
      </c>
      <c r="BM605" s="6">
        <v>7.4</v>
      </c>
      <c r="BN605" s="6">
        <v>282</v>
      </c>
      <c r="BO605" s="6">
        <v>4.2</v>
      </c>
      <c r="BP605" s="6">
        <v>12.600000000000001</v>
      </c>
      <c r="BQ605" s="6"/>
    </row>
    <row r="606" spans="1:69" ht="17" customHeight="1">
      <c r="A606" s="6">
        <v>255541</v>
      </c>
      <c r="B606" s="6" t="s">
        <v>73</v>
      </c>
      <c r="C606" s="6">
        <v>600</v>
      </c>
      <c r="D606" s="6" t="s">
        <v>91</v>
      </c>
      <c r="E606" s="21">
        <f>IF(D606="帰宅",0,IF(D607="帰宅",1,IF(#REF!="帰宅",2,IF(#REF!="帰宅",3,IF(#REF!="帰宅",4,5)))))</f>
        <v>1</v>
      </c>
      <c r="H606" s="21" t="str">
        <f>D607</f>
        <v>帰宅</v>
      </c>
      <c r="I606" s="7">
        <v>40117.726446759261</v>
      </c>
      <c r="J606" s="7">
        <v>40117.747025462966</v>
      </c>
      <c r="K606" s="13">
        <f>I607-J606</f>
        <v>0.11578703703708015</v>
      </c>
      <c r="L606" s="23">
        <f>K606+K607</f>
        <v>0.11578703703708015</v>
      </c>
      <c r="M606" s="6">
        <v>1778</v>
      </c>
      <c r="N606" s="10">
        <v>867.88322763728183</v>
      </c>
      <c r="O606" s="6">
        <v>35.488527499999996</v>
      </c>
      <c r="P606" s="6">
        <v>139.6357155</v>
      </c>
      <c r="Q606" s="6">
        <v>102</v>
      </c>
      <c r="R606" s="6" t="s">
        <v>839</v>
      </c>
      <c r="S606" s="6">
        <v>1001014</v>
      </c>
      <c r="T606" s="6" t="s">
        <v>366</v>
      </c>
      <c r="U606" s="6">
        <v>100101403</v>
      </c>
      <c r="V606" s="6" t="s">
        <v>553</v>
      </c>
      <c r="W606" s="6">
        <v>35.482626619999998</v>
      </c>
      <c r="X606" s="6">
        <v>139.62943920000001</v>
      </c>
      <c r="Y606" s="6">
        <v>102</v>
      </c>
      <c r="Z606" s="6" t="s">
        <v>839</v>
      </c>
      <c r="AA606" s="6">
        <v>1001019</v>
      </c>
      <c r="AB606" s="6" t="s">
        <v>368</v>
      </c>
      <c r="AC606" s="6">
        <v>100101901</v>
      </c>
      <c r="AD606" s="6" t="s">
        <v>558</v>
      </c>
      <c r="AE606" s="6">
        <v>0</v>
      </c>
      <c r="AF606" s="6">
        <v>2</v>
      </c>
      <c r="AG606" s="6" t="s">
        <v>97</v>
      </c>
      <c r="AH606" s="6" t="s">
        <v>102</v>
      </c>
      <c r="AI606" s="6">
        <v>200</v>
      </c>
      <c r="AJ606" s="6" t="s">
        <v>94</v>
      </c>
      <c r="AL606" s="6" t="str">
        <f>AJ607</f>
        <v>鉄道</v>
      </c>
      <c r="AM606" s="6">
        <v>16.2</v>
      </c>
      <c r="AN606" s="6">
        <v>1</v>
      </c>
      <c r="AO606" s="6">
        <v>1225</v>
      </c>
      <c r="AP606" s="6">
        <v>8</v>
      </c>
      <c r="AQ606" s="6">
        <v>1</v>
      </c>
      <c r="AR606" s="6">
        <v>1</v>
      </c>
      <c r="AS606" s="6">
        <v>120</v>
      </c>
      <c r="AT606" s="6" t="s">
        <v>121</v>
      </c>
      <c r="AU606" s="6" t="s">
        <v>169</v>
      </c>
      <c r="AV606" s="6">
        <v>0</v>
      </c>
      <c r="AW606" s="6">
        <v>1080</v>
      </c>
      <c r="AX606" s="6">
        <v>13.5</v>
      </c>
      <c r="AY606" s="6">
        <v>147</v>
      </c>
      <c r="AZ606" s="6">
        <v>1.7</v>
      </c>
      <c r="BA606" s="6">
        <v>16.2</v>
      </c>
      <c r="BB606" s="6">
        <v>1</v>
      </c>
      <c r="BC606" s="6">
        <v>1145</v>
      </c>
      <c r="BD606" s="6">
        <v>5.7</v>
      </c>
      <c r="BE606" s="6">
        <v>1</v>
      </c>
      <c r="BF606" s="6">
        <v>1145</v>
      </c>
      <c r="BG606" s="6">
        <v>14.5</v>
      </c>
      <c r="BH606" s="6">
        <v>1</v>
      </c>
      <c r="BI606" s="6">
        <v>0.3</v>
      </c>
      <c r="BJ606" s="6">
        <v>2</v>
      </c>
      <c r="BK606" s="6">
        <v>210</v>
      </c>
      <c r="BL606" s="6">
        <v>474</v>
      </c>
      <c r="BM606" s="6">
        <v>7.1</v>
      </c>
      <c r="BN606" s="6">
        <v>272</v>
      </c>
      <c r="BO606" s="6">
        <v>4.0999999999999996</v>
      </c>
      <c r="BP606" s="6">
        <v>13.2</v>
      </c>
      <c r="BQ606" s="6"/>
    </row>
    <row r="607" spans="1:69" ht="17" customHeight="1">
      <c r="A607" s="6">
        <v>255552</v>
      </c>
      <c r="B607" s="6" t="s">
        <v>73</v>
      </c>
      <c r="C607" s="6">
        <v>200</v>
      </c>
      <c r="D607" s="6" t="s">
        <v>85</v>
      </c>
      <c r="E607" s="21">
        <f>IF(D607="帰宅",0,IF(#REF!="帰宅",1,IF(#REF!="帰宅",2,IF(#REF!="帰宅",3,IF(#REF!="帰宅",4,5)))))</f>
        <v>0</v>
      </c>
      <c r="G607" s="21" t="str">
        <f>D606</f>
        <v>食事</v>
      </c>
      <c r="I607" s="7">
        <v>40117.862812500003</v>
      </c>
      <c r="J607" s="7">
        <v>40117.88422453704</v>
      </c>
      <c r="K607" s="13"/>
      <c r="L607" s="23">
        <f>K606+K607</f>
        <v>0.11578703703708015</v>
      </c>
      <c r="M607" s="6">
        <v>1850</v>
      </c>
      <c r="N607" s="10">
        <v>2548.2411643043051</v>
      </c>
      <c r="O607" s="6">
        <v>35.467359420000001</v>
      </c>
      <c r="P607" s="6">
        <v>139.6216178</v>
      </c>
      <c r="Q607" s="6">
        <v>103</v>
      </c>
      <c r="R607" s="6" t="s">
        <v>843</v>
      </c>
      <c r="S607" s="6">
        <v>1002006</v>
      </c>
      <c r="T607" s="6" t="s">
        <v>386</v>
      </c>
      <c r="U607" s="6">
        <v>100200603</v>
      </c>
      <c r="V607" s="6" t="s">
        <v>581</v>
      </c>
      <c r="W607" s="6">
        <v>35.48967545</v>
      </c>
      <c r="X607" s="6">
        <v>139.6280391</v>
      </c>
      <c r="Y607" s="6">
        <v>102</v>
      </c>
      <c r="Z607" s="6" t="s">
        <v>839</v>
      </c>
      <c r="AA607" s="6">
        <v>1001016</v>
      </c>
      <c r="AB607" s="6" t="s">
        <v>121</v>
      </c>
      <c r="AC607" s="6">
        <v>100101603</v>
      </c>
      <c r="AD607" s="6" t="s">
        <v>121</v>
      </c>
      <c r="AE607" s="6">
        <v>0</v>
      </c>
      <c r="AF607" s="6">
        <v>2</v>
      </c>
      <c r="AG607" s="6" t="s">
        <v>97</v>
      </c>
      <c r="AH607" s="6" t="s">
        <v>102</v>
      </c>
      <c r="AI607" s="6">
        <v>200</v>
      </c>
      <c r="AJ607" s="6" t="s">
        <v>94</v>
      </c>
      <c r="AK607" s="21" t="str">
        <f>AJ606</f>
        <v>鉄道</v>
      </c>
      <c r="AM607" s="6">
        <v>8.9</v>
      </c>
      <c r="AN607" s="6">
        <v>1</v>
      </c>
      <c r="AO607" s="6">
        <v>3843</v>
      </c>
      <c r="AP607" s="6">
        <v>12.7</v>
      </c>
      <c r="AQ607" s="6">
        <v>1</v>
      </c>
      <c r="AR607" s="6">
        <v>5</v>
      </c>
      <c r="AS607" s="6">
        <v>120</v>
      </c>
      <c r="AT607" s="6" t="s">
        <v>127</v>
      </c>
      <c r="AU607" s="6" t="s">
        <v>121</v>
      </c>
      <c r="AV607" s="6">
        <v>0</v>
      </c>
      <c r="AW607" s="6">
        <v>298</v>
      </c>
      <c r="AX607" s="6">
        <v>3.6</v>
      </c>
      <c r="AY607" s="6">
        <v>19</v>
      </c>
      <c r="AZ607" s="6">
        <v>0.3</v>
      </c>
      <c r="BA607" s="6">
        <v>8.9</v>
      </c>
      <c r="BB607" s="6">
        <v>1</v>
      </c>
      <c r="BC607" s="6">
        <v>2948</v>
      </c>
      <c r="BD607" s="6">
        <v>14.7</v>
      </c>
      <c r="BE607" s="6">
        <v>1</v>
      </c>
      <c r="BF607" s="6">
        <v>2948</v>
      </c>
      <c r="BG607" s="6">
        <v>37.4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/>
    </row>
    <row r="608" spans="1:69" ht="17" customHeight="1">
      <c r="A608" s="6">
        <v>255605</v>
      </c>
      <c r="B608" s="6" t="s">
        <v>73</v>
      </c>
      <c r="C608" s="6">
        <v>700</v>
      </c>
      <c r="D608" s="6" t="s">
        <v>90</v>
      </c>
      <c r="E608" s="6">
        <v>1</v>
      </c>
      <c r="F608" s="21">
        <f>IF(D608="帰宅",0,IF(D609="帰宅",1,IF(D610="帰宅",2,IF(D611="帰宅",3,IF(D612="帰宅",4,5)))))</f>
        <v>2</v>
      </c>
      <c r="H608" s="21" t="str">
        <f>D609</f>
        <v>その他</v>
      </c>
      <c r="I608" s="7">
        <v>40118.564097222225</v>
      </c>
      <c r="J608" s="7">
        <v>40118.57917824074</v>
      </c>
      <c r="K608" s="13">
        <f>I609-J608</f>
        <v>0.12550925926188938</v>
      </c>
      <c r="L608" s="23">
        <f>K608+K609+K610</f>
        <v>0.17663194445049157</v>
      </c>
      <c r="M608" s="6">
        <v>1303</v>
      </c>
      <c r="N608" s="10">
        <v>3527.5071996587003</v>
      </c>
      <c r="O608" s="6">
        <v>35.488538200000001</v>
      </c>
      <c r="P608" s="6">
        <v>139.6358979</v>
      </c>
      <c r="Q608" s="6">
        <v>102</v>
      </c>
      <c r="R608" s="6" t="s">
        <v>839</v>
      </c>
      <c r="S608" s="6">
        <v>1001014</v>
      </c>
      <c r="T608" s="6" t="s">
        <v>366</v>
      </c>
      <c r="U608" s="6">
        <v>100101403</v>
      </c>
      <c r="V608" s="6" t="s">
        <v>553</v>
      </c>
      <c r="W608" s="6">
        <v>35.456909529999997</v>
      </c>
      <c r="X608" s="6">
        <v>139.63280800000001</v>
      </c>
      <c r="Y608" s="6">
        <v>103</v>
      </c>
      <c r="Z608" s="6" t="s">
        <v>843</v>
      </c>
      <c r="AA608" s="6">
        <v>1002002</v>
      </c>
      <c r="AB608" s="6" t="s">
        <v>136</v>
      </c>
      <c r="AC608" s="6">
        <v>100200206</v>
      </c>
      <c r="AD608" s="6" t="s">
        <v>613</v>
      </c>
      <c r="AE608" s="6">
        <v>0</v>
      </c>
      <c r="AF608" s="6">
        <v>2</v>
      </c>
      <c r="AG608" s="6" t="s">
        <v>97</v>
      </c>
      <c r="AH608" s="6" t="s">
        <v>102</v>
      </c>
      <c r="AI608" s="6">
        <v>100</v>
      </c>
      <c r="AJ608" s="6" t="s">
        <v>93</v>
      </c>
      <c r="AL608" s="21" t="str">
        <f>AJ609</f>
        <v>鉄道</v>
      </c>
      <c r="AM608" s="6">
        <v>14.8</v>
      </c>
      <c r="AN608" s="6">
        <v>1</v>
      </c>
      <c r="AO608" s="6">
        <v>5063</v>
      </c>
      <c r="AP608" s="6">
        <v>14.8</v>
      </c>
      <c r="AQ608" s="6">
        <v>1</v>
      </c>
      <c r="AR608" s="6">
        <v>6</v>
      </c>
      <c r="AS608" s="6">
        <v>280</v>
      </c>
      <c r="AT608" s="6" t="s">
        <v>121</v>
      </c>
      <c r="AU608" s="6" t="s">
        <v>132</v>
      </c>
      <c r="AV608" s="6">
        <v>0</v>
      </c>
      <c r="AW608" s="6">
        <v>1108</v>
      </c>
      <c r="AX608" s="6">
        <v>13.8</v>
      </c>
      <c r="AY608" s="6">
        <v>928</v>
      </c>
      <c r="AZ608" s="6">
        <v>11.1</v>
      </c>
      <c r="BA608" s="6">
        <v>30.9</v>
      </c>
      <c r="BB608" s="6">
        <v>1</v>
      </c>
      <c r="BC608" s="6">
        <v>4513</v>
      </c>
      <c r="BD608" s="6">
        <v>22.6</v>
      </c>
      <c r="BE608" s="6">
        <v>1</v>
      </c>
      <c r="BF608" s="6">
        <v>4513</v>
      </c>
      <c r="BG608" s="6">
        <v>55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</row>
    <row r="609" spans="1:69" ht="17" customHeight="1">
      <c r="A609" s="6">
        <v>255636</v>
      </c>
      <c r="B609" s="6" t="s">
        <v>73</v>
      </c>
      <c r="C609" s="6">
        <v>999</v>
      </c>
      <c r="D609" s="6" t="s">
        <v>84</v>
      </c>
      <c r="E609" s="6">
        <v>1</v>
      </c>
      <c r="F609" s="21">
        <f>IF(D609="帰宅",0,IF(D610="帰宅",1,IF(D611="帰宅",2,IF(D612="帰宅",3,IF(D613="帰宅",4,5)))))</f>
        <v>1</v>
      </c>
      <c r="G609" s="21" t="str">
        <f>D608</f>
        <v>娯楽</v>
      </c>
      <c r="H609" s="21" t="str">
        <f>D610</f>
        <v>帰宅</v>
      </c>
      <c r="I609" s="7">
        <v>40118.704687500001</v>
      </c>
      <c r="J609" s="7">
        <v>40118.714502314811</v>
      </c>
      <c r="K609" s="13">
        <f>I610-J609</f>
        <v>5.112268518860219E-2</v>
      </c>
      <c r="L609" s="23">
        <f>K608+K609+K610</f>
        <v>0.17663194445049157</v>
      </c>
      <c r="M609" s="6">
        <v>848</v>
      </c>
      <c r="N609" s="10">
        <v>2045.5918494387433</v>
      </c>
      <c r="O609" s="6">
        <v>35.480749039999999</v>
      </c>
      <c r="P609" s="6">
        <v>139.63021699999999</v>
      </c>
      <c r="Q609" s="6">
        <v>102</v>
      </c>
      <c r="R609" s="6" t="s">
        <v>839</v>
      </c>
      <c r="S609" s="6">
        <v>1001013</v>
      </c>
      <c r="T609" s="6" t="s">
        <v>370</v>
      </c>
      <c r="U609" s="6">
        <v>100101304</v>
      </c>
      <c r="V609" s="6" t="s">
        <v>563</v>
      </c>
      <c r="W609" s="6">
        <v>35.498918359999998</v>
      </c>
      <c r="X609" s="6">
        <v>139.633779</v>
      </c>
      <c r="Y609" s="6">
        <v>109</v>
      </c>
      <c r="Z609" s="6" t="s">
        <v>830</v>
      </c>
      <c r="AA609" s="6">
        <v>1008044</v>
      </c>
      <c r="AB609" s="6" t="s">
        <v>349</v>
      </c>
      <c r="AC609" s="6">
        <v>100804401</v>
      </c>
      <c r="AD609" s="6" t="s">
        <v>541</v>
      </c>
      <c r="AE609" s="6">
        <v>0</v>
      </c>
      <c r="AF609" s="6">
        <v>2</v>
      </c>
      <c r="AG609" s="6" t="s">
        <v>97</v>
      </c>
      <c r="AH609" s="6" t="s">
        <v>102</v>
      </c>
      <c r="AI609" s="6">
        <v>200</v>
      </c>
      <c r="AJ609" s="6" t="s">
        <v>94</v>
      </c>
      <c r="AK609" s="21" t="str">
        <f>AJ608</f>
        <v>自動車</v>
      </c>
      <c r="AL609" s="21" t="str">
        <f>AJ610</f>
        <v>自動車</v>
      </c>
      <c r="AM609" s="6">
        <v>8</v>
      </c>
      <c r="AN609" s="6">
        <v>1</v>
      </c>
      <c r="AO609" s="6">
        <v>2522</v>
      </c>
      <c r="AP609" s="6">
        <v>10.4</v>
      </c>
      <c r="AQ609" s="6">
        <v>1</v>
      </c>
      <c r="AR609" s="6">
        <v>3</v>
      </c>
      <c r="AS609" s="6">
        <v>120</v>
      </c>
      <c r="AT609" s="6" t="s">
        <v>169</v>
      </c>
      <c r="AU609" s="6" t="s">
        <v>156</v>
      </c>
      <c r="AV609" s="6">
        <v>0</v>
      </c>
      <c r="AW609" s="6">
        <v>327</v>
      </c>
      <c r="AX609" s="6">
        <v>4.2</v>
      </c>
      <c r="AY609" s="6">
        <v>48</v>
      </c>
      <c r="AZ609" s="6">
        <v>0.8</v>
      </c>
      <c r="BA609" s="6">
        <v>8</v>
      </c>
      <c r="BB609" s="6">
        <v>1</v>
      </c>
      <c r="BC609" s="6">
        <v>2328</v>
      </c>
      <c r="BD609" s="6">
        <v>11.6</v>
      </c>
      <c r="BE609" s="6">
        <v>1</v>
      </c>
      <c r="BF609" s="6">
        <v>2328</v>
      </c>
      <c r="BG609" s="6">
        <v>29.8</v>
      </c>
      <c r="BH609" s="6">
        <v>1</v>
      </c>
      <c r="BI609" s="6">
        <v>2.0299999999999998</v>
      </c>
      <c r="BJ609" s="6">
        <v>9</v>
      </c>
      <c r="BK609" s="6">
        <v>210</v>
      </c>
      <c r="BL609" s="6">
        <v>253</v>
      </c>
      <c r="BM609" s="6">
        <v>3.8</v>
      </c>
      <c r="BN609" s="6">
        <v>271</v>
      </c>
      <c r="BO609" s="6">
        <v>4.0999999999999996</v>
      </c>
      <c r="BP609" s="6">
        <v>16.899999999999999</v>
      </c>
    </row>
    <row r="610" spans="1:69" ht="17" customHeight="1">
      <c r="A610" s="6">
        <v>255656</v>
      </c>
      <c r="B610" s="6" t="s">
        <v>73</v>
      </c>
      <c r="C610" s="6">
        <v>200</v>
      </c>
      <c r="D610" s="6" t="s">
        <v>85</v>
      </c>
      <c r="E610" s="6"/>
      <c r="F610" s="21">
        <f>IF(D610="帰宅",0,IF(D611="帰宅",1,IF(D612="帰宅",2,IF(D613="帰宅",3,IF(D614="帰宅",4,5)))))</f>
        <v>0</v>
      </c>
      <c r="G610" s="21" t="str">
        <f>D609</f>
        <v>その他</v>
      </c>
      <c r="I610" s="7">
        <v>40118.765625</v>
      </c>
      <c r="J610" s="7">
        <v>40118.787824074076</v>
      </c>
      <c r="K610" s="13"/>
      <c r="L610" s="23">
        <f>K608+K609+K610</f>
        <v>0.17663194445049157</v>
      </c>
      <c r="M610" s="6">
        <v>1918</v>
      </c>
      <c r="N610" s="10">
        <v>1171.9864381664063</v>
      </c>
      <c r="O610" s="6">
        <v>35.47815808</v>
      </c>
      <c r="P610" s="6">
        <v>139.63399889999999</v>
      </c>
      <c r="Q610" s="6">
        <v>102</v>
      </c>
      <c r="R610" s="6" t="s">
        <v>839</v>
      </c>
      <c r="S610" s="6">
        <v>1001012</v>
      </c>
      <c r="T610" s="6" t="s">
        <v>283</v>
      </c>
      <c r="U610" s="6">
        <v>100101203</v>
      </c>
      <c r="V610" s="6" t="s">
        <v>567</v>
      </c>
      <c r="W610" s="6">
        <v>35.488575699999998</v>
      </c>
      <c r="X610" s="6">
        <v>139.6359784</v>
      </c>
      <c r="Y610" s="6">
        <v>102</v>
      </c>
      <c r="Z610" s="6" t="s">
        <v>839</v>
      </c>
      <c r="AA610" s="6">
        <v>1001014</v>
      </c>
      <c r="AB610" s="6" t="s">
        <v>366</v>
      </c>
      <c r="AC610" s="6">
        <v>100101403</v>
      </c>
      <c r="AD610" s="6" t="s">
        <v>553</v>
      </c>
      <c r="AE610" s="6">
        <v>0</v>
      </c>
      <c r="AF610" s="6">
        <v>2</v>
      </c>
      <c r="AG610" s="6" t="s">
        <v>97</v>
      </c>
      <c r="AH610" s="6" t="s">
        <v>102</v>
      </c>
      <c r="AI610" s="6">
        <v>100</v>
      </c>
      <c r="AJ610" s="6" t="s">
        <v>93</v>
      </c>
      <c r="AK610" s="21" t="str">
        <f>AJ609</f>
        <v>鉄道</v>
      </c>
      <c r="AM610" s="6">
        <v>7.3</v>
      </c>
      <c r="AN610" s="6">
        <v>1</v>
      </c>
      <c r="AO610" s="6">
        <v>1871</v>
      </c>
      <c r="AP610" s="6">
        <v>7.3</v>
      </c>
      <c r="AQ610" s="6">
        <v>1</v>
      </c>
      <c r="AR610" s="6">
        <v>1</v>
      </c>
      <c r="AS610" s="6">
        <v>120</v>
      </c>
      <c r="AT610" s="6" t="s">
        <v>169</v>
      </c>
      <c r="AU610" s="6" t="s">
        <v>121</v>
      </c>
      <c r="AV610" s="6">
        <v>0</v>
      </c>
      <c r="AW610" s="6">
        <v>863</v>
      </c>
      <c r="AX610" s="6">
        <v>11.4</v>
      </c>
      <c r="AY610" s="6">
        <v>1178</v>
      </c>
      <c r="AZ610" s="6">
        <v>14.1</v>
      </c>
      <c r="BA610" s="6">
        <v>26.5</v>
      </c>
      <c r="BB610" s="6">
        <v>1</v>
      </c>
      <c r="BC610" s="6">
        <v>1762</v>
      </c>
      <c r="BD610" s="6">
        <v>8.8000000000000007</v>
      </c>
      <c r="BE610" s="6">
        <v>1</v>
      </c>
      <c r="BF610" s="6">
        <v>1762</v>
      </c>
      <c r="BG610" s="6">
        <v>21.7</v>
      </c>
      <c r="BH610" s="6">
        <v>1</v>
      </c>
      <c r="BI610" s="6">
        <v>0.85</v>
      </c>
      <c r="BJ610" s="6">
        <v>4</v>
      </c>
      <c r="BK610" s="6">
        <v>210</v>
      </c>
      <c r="BL610" s="6">
        <v>244</v>
      </c>
      <c r="BM610" s="6">
        <v>3.7</v>
      </c>
      <c r="BN610" s="6">
        <v>283</v>
      </c>
      <c r="BO610" s="6">
        <v>4.2</v>
      </c>
      <c r="BP610" s="6">
        <v>11.9</v>
      </c>
    </row>
    <row r="611" spans="1:69" ht="17" customHeight="1">
      <c r="A611" s="6">
        <v>255795</v>
      </c>
      <c r="B611" s="6" t="s">
        <v>73</v>
      </c>
      <c r="C611" s="6">
        <v>700</v>
      </c>
      <c r="D611" s="6" t="s">
        <v>90</v>
      </c>
      <c r="E611" s="6">
        <v>1</v>
      </c>
      <c r="F611" s="21">
        <f>IF(D611="帰宅",0,IF(D612="帰宅",1,IF(D613="帰宅",2,IF(D614="帰宅",3,IF(D615="帰宅",4,5)))))</f>
        <v>2</v>
      </c>
      <c r="H611" s="21" t="str">
        <f>D612</f>
        <v>食事</v>
      </c>
      <c r="I611" s="7">
        <v>40120.546284722222</v>
      </c>
      <c r="J611" s="7">
        <v>40120.581736111111</v>
      </c>
      <c r="K611" s="13">
        <f>I612-J611</f>
        <v>0.20160879629838746</v>
      </c>
      <c r="L611" s="23">
        <f>K611+K612+K613</f>
        <v>0.22958333333372138</v>
      </c>
      <c r="M611" s="6">
        <v>3063</v>
      </c>
      <c r="N611" s="10">
        <v>14102.375872736768</v>
      </c>
      <c r="O611" s="6">
        <v>35.48836652</v>
      </c>
      <c r="P611" s="6">
        <v>139.63593549999999</v>
      </c>
      <c r="Q611" s="6">
        <v>102</v>
      </c>
      <c r="R611" s="6" t="s">
        <v>839</v>
      </c>
      <c r="S611" s="6">
        <v>1001014</v>
      </c>
      <c r="T611" s="6" t="s">
        <v>366</v>
      </c>
      <c r="U611" s="6">
        <v>100101403</v>
      </c>
      <c r="V611" s="6" t="s">
        <v>553</v>
      </c>
      <c r="W611" s="6">
        <v>35.605916970000003</v>
      </c>
      <c r="X611" s="6">
        <v>139.6945149</v>
      </c>
      <c r="Y611" s="6"/>
      <c r="Z611" s="6"/>
      <c r="AA611" s="6"/>
      <c r="AB611" s="6"/>
      <c r="AC611" s="6"/>
      <c r="AD611" s="6"/>
      <c r="AE611" s="6">
        <v>0</v>
      </c>
      <c r="AF611" s="6">
        <v>2</v>
      </c>
      <c r="AG611" s="6" t="s">
        <v>97</v>
      </c>
      <c r="AH611" s="6" t="s">
        <v>102</v>
      </c>
      <c r="AI611" s="6">
        <v>200</v>
      </c>
      <c r="AJ611" s="6" t="s">
        <v>94</v>
      </c>
      <c r="AL611" s="21" t="str">
        <f>AJ612</f>
        <v>鉄道</v>
      </c>
      <c r="AM611" s="6">
        <v>49.900000000000006</v>
      </c>
      <c r="AN611" s="6">
        <v>1</v>
      </c>
      <c r="AO611" s="6">
        <v>17721</v>
      </c>
      <c r="AP611" s="6">
        <v>31.6</v>
      </c>
      <c r="AQ611" s="6">
        <v>1</v>
      </c>
      <c r="AR611" s="6">
        <v>28</v>
      </c>
      <c r="AS611" s="6">
        <v>240</v>
      </c>
      <c r="AT611" s="6" t="s">
        <v>121</v>
      </c>
      <c r="AU611" s="6" t="s">
        <v>201</v>
      </c>
      <c r="AV611" s="6">
        <v>1</v>
      </c>
      <c r="AW611" s="6">
        <v>1086</v>
      </c>
      <c r="AX611" s="6">
        <v>13.6</v>
      </c>
      <c r="AY611" s="6">
        <v>679</v>
      </c>
      <c r="AZ611" s="6">
        <v>8.3000000000000007</v>
      </c>
      <c r="BA611" s="6">
        <v>49.900000000000006</v>
      </c>
      <c r="BB611" s="6">
        <v>1</v>
      </c>
      <c r="BC611" s="6">
        <v>15922</v>
      </c>
      <c r="BD611" s="6">
        <v>79.599999999999994</v>
      </c>
      <c r="BE611" s="6">
        <v>1</v>
      </c>
      <c r="BF611" s="6">
        <v>15922</v>
      </c>
      <c r="BG611" s="6">
        <v>199.4</v>
      </c>
      <c r="BH611" s="6">
        <v>0</v>
      </c>
      <c r="BI611" s="6">
        <v>0</v>
      </c>
      <c r="BJ611" s="6">
        <v>0</v>
      </c>
      <c r="BK611" s="6">
        <v>0</v>
      </c>
      <c r="BL611" s="6">
        <v>0</v>
      </c>
      <c r="BM611" s="6">
        <v>0</v>
      </c>
      <c r="BN611" s="6">
        <v>0</v>
      </c>
      <c r="BO611" s="6">
        <v>0</v>
      </c>
      <c r="BP611" s="6">
        <v>0</v>
      </c>
    </row>
    <row r="612" spans="1:69" ht="17" customHeight="1">
      <c r="A612" s="6">
        <v>255821</v>
      </c>
      <c r="B612" s="6" t="s">
        <v>73</v>
      </c>
      <c r="C612" s="6">
        <v>600</v>
      </c>
      <c r="D612" s="6" t="s">
        <v>91</v>
      </c>
      <c r="E612" s="6">
        <v>1</v>
      </c>
      <c r="F612" s="21">
        <f>IF(D612="帰宅",0,IF(D613="帰宅",1,IF(D614="帰宅",2,IF(D615="帰宅",3,IF(D616="帰宅",4,5)))))</f>
        <v>1</v>
      </c>
      <c r="G612" s="21" t="str">
        <f>D611</f>
        <v>娯楽</v>
      </c>
      <c r="H612" s="21" t="str">
        <f>D613</f>
        <v>帰宅</v>
      </c>
      <c r="I612" s="7">
        <v>40120.78334490741</v>
      </c>
      <c r="J612" s="7">
        <v>40120.805474537039</v>
      </c>
      <c r="K612" s="13">
        <f>I613-J612</f>
        <v>2.7974537035333924E-2</v>
      </c>
      <c r="L612" s="23">
        <f>K611+K612+K613</f>
        <v>0.22958333333372138</v>
      </c>
      <c r="M612" s="6">
        <v>1912</v>
      </c>
      <c r="N612" s="10">
        <v>3757.6884682083682</v>
      </c>
      <c r="O612" s="6">
        <v>35.484557780000003</v>
      </c>
      <c r="P612" s="6">
        <v>139.64417520000001</v>
      </c>
      <c r="Q612" s="6">
        <v>102</v>
      </c>
      <c r="R612" s="6" t="s">
        <v>839</v>
      </c>
      <c r="S612" s="6">
        <v>1001006</v>
      </c>
      <c r="T612" s="6" t="s">
        <v>367</v>
      </c>
      <c r="U612" s="6">
        <v>100100601</v>
      </c>
      <c r="V612" s="6" t="s">
        <v>367</v>
      </c>
      <c r="W612" s="6">
        <v>35.483855030000001</v>
      </c>
      <c r="X612" s="6">
        <v>139.6026761</v>
      </c>
      <c r="Y612" s="6">
        <v>102</v>
      </c>
      <c r="Z612" s="6" t="s">
        <v>839</v>
      </c>
      <c r="AA612" s="6">
        <v>1001026</v>
      </c>
      <c r="AB612" s="6" t="s">
        <v>356</v>
      </c>
      <c r="AC612" s="6">
        <v>100102603</v>
      </c>
      <c r="AD612" s="6" t="s">
        <v>554</v>
      </c>
      <c r="AE612" s="6">
        <v>0</v>
      </c>
      <c r="AF612" s="6">
        <v>2</v>
      </c>
      <c r="AG612" s="6" t="s">
        <v>97</v>
      </c>
      <c r="AH612" s="6" t="s">
        <v>102</v>
      </c>
      <c r="AI612" s="6">
        <v>200</v>
      </c>
      <c r="AJ612" s="6" t="s">
        <v>94</v>
      </c>
      <c r="AK612" s="21" t="str">
        <f>AJ611</f>
        <v>鉄道</v>
      </c>
      <c r="AL612" s="21" t="str">
        <f>AJ613</f>
        <v>自動車</v>
      </c>
      <c r="AM612" s="6">
        <v>39.6</v>
      </c>
      <c r="AN612" s="6">
        <v>1</v>
      </c>
      <c r="AO612" s="6">
        <v>5952</v>
      </c>
      <c r="AP612" s="6">
        <v>14.8</v>
      </c>
      <c r="AQ612" s="6">
        <v>1</v>
      </c>
      <c r="AR612" s="6">
        <v>27</v>
      </c>
      <c r="AS612" s="6">
        <v>360</v>
      </c>
      <c r="AT612" s="6" t="s">
        <v>205</v>
      </c>
      <c r="AU612" s="6" t="s">
        <v>203</v>
      </c>
      <c r="AV612" s="6">
        <v>1</v>
      </c>
      <c r="AW612" s="6">
        <v>104</v>
      </c>
      <c r="AX612" s="6">
        <v>1.3</v>
      </c>
      <c r="AY612" s="6">
        <v>862</v>
      </c>
      <c r="AZ612" s="6">
        <v>11.3</v>
      </c>
      <c r="BA612" s="6">
        <v>39.6</v>
      </c>
      <c r="BB612" s="6">
        <v>1</v>
      </c>
      <c r="BC612" s="6">
        <v>4567</v>
      </c>
      <c r="BD612" s="6">
        <v>22.8</v>
      </c>
      <c r="BE612" s="6">
        <v>1</v>
      </c>
      <c r="BF612" s="6">
        <v>4567</v>
      </c>
      <c r="BG612" s="6">
        <v>57.6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0</v>
      </c>
    </row>
    <row r="613" spans="1:69" ht="17" customHeight="1">
      <c r="A613" s="6">
        <v>255827</v>
      </c>
      <c r="B613" s="6" t="s">
        <v>73</v>
      </c>
      <c r="C613" s="6">
        <v>200</v>
      </c>
      <c r="D613" s="6" t="s">
        <v>85</v>
      </c>
      <c r="E613" s="6"/>
      <c r="F613" s="21">
        <f>IF(D613="帰宅",0,IF(D614="帰宅",1,IF(D615="帰宅",2,IF(D616="帰宅",3,IF(#REF!="帰宅",4,5)))))</f>
        <v>0</v>
      </c>
      <c r="G613" s="21" t="str">
        <f>D612</f>
        <v>食事</v>
      </c>
      <c r="I613" s="7">
        <v>40120.833449074074</v>
      </c>
      <c r="J613" s="7">
        <v>40120.841724537036</v>
      </c>
      <c r="K613" s="13"/>
      <c r="L613" s="23">
        <f>K611+K612+K613</f>
        <v>0.22958333333372138</v>
      </c>
      <c r="M613" s="6">
        <v>715</v>
      </c>
      <c r="N613" s="10">
        <v>3090.4854689918102</v>
      </c>
      <c r="O613" s="6">
        <v>35.483876510000002</v>
      </c>
      <c r="P613" s="6">
        <v>139.6018177</v>
      </c>
      <c r="Q613" s="6">
        <v>102</v>
      </c>
      <c r="R613" s="6" t="s">
        <v>839</v>
      </c>
      <c r="S613" s="6">
        <v>1001026</v>
      </c>
      <c r="T613" s="6" t="s">
        <v>356</v>
      </c>
      <c r="U613" s="6">
        <v>100102602</v>
      </c>
      <c r="V613" s="6" t="s">
        <v>555</v>
      </c>
      <c r="W613" s="6">
        <v>35.488709880000002</v>
      </c>
      <c r="X613" s="6">
        <v>139.63543659999999</v>
      </c>
      <c r="Y613" s="6">
        <v>102</v>
      </c>
      <c r="Z613" s="6" t="s">
        <v>839</v>
      </c>
      <c r="AA613" s="6">
        <v>1001014</v>
      </c>
      <c r="AB613" s="6" t="s">
        <v>366</v>
      </c>
      <c r="AC613" s="6">
        <v>100101403</v>
      </c>
      <c r="AD613" s="6" t="s">
        <v>553</v>
      </c>
      <c r="AE613" s="6">
        <v>0</v>
      </c>
      <c r="AF613" s="6">
        <v>2</v>
      </c>
      <c r="AG613" s="6" t="s">
        <v>97</v>
      </c>
      <c r="AH613" s="6" t="s">
        <v>102</v>
      </c>
      <c r="AI613" s="6">
        <v>100</v>
      </c>
      <c r="AJ613" s="6" t="s">
        <v>93</v>
      </c>
      <c r="AK613" s="21" t="str">
        <f>AJ612</f>
        <v>鉄道</v>
      </c>
      <c r="AM613" s="6">
        <v>17.100000000000001</v>
      </c>
      <c r="AN613" s="6">
        <v>1</v>
      </c>
      <c r="AO613" s="6">
        <v>5567</v>
      </c>
      <c r="AP613" s="6">
        <v>17.100000000000001</v>
      </c>
      <c r="AQ613" s="6">
        <v>1</v>
      </c>
      <c r="AR613" s="6">
        <v>26</v>
      </c>
      <c r="AS613" s="6">
        <v>350</v>
      </c>
      <c r="AT613" s="6" t="s">
        <v>203</v>
      </c>
      <c r="AU613" s="6" t="s">
        <v>121</v>
      </c>
      <c r="AV613" s="6">
        <v>1</v>
      </c>
      <c r="AW613" s="6">
        <v>832</v>
      </c>
      <c r="AX613" s="6">
        <v>9.6</v>
      </c>
      <c r="AY613" s="6">
        <v>1186</v>
      </c>
      <c r="AZ613" s="6">
        <v>14.3</v>
      </c>
      <c r="BA613" s="6">
        <v>49.900000000000006</v>
      </c>
      <c r="BB613" s="6">
        <v>1</v>
      </c>
      <c r="BC613" s="6">
        <v>3575</v>
      </c>
      <c r="BD613" s="6">
        <v>17.899999999999999</v>
      </c>
      <c r="BE613" s="6">
        <v>1</v>
      </c>
      <c r="BF613" s="6">
        <v>3575</v>
      </c>
      <c r="BG613" s="6">
        <v>44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</row>
    <row r="614" spans="1:69" ht="17" customHeight="1">
      <c r="A614" s="6">
        <v>256033</v>
      </c>
      <c r="B614" s="6" t="s">
        <v>73</v>
      </c>
      <c r="C614" s="6">
        <v>400</v>
      </c>
      <c r="D614" s="6" t="s">
        <v>87</v>
      </c>
      <c r="E614" s="6"/>
      <c r="F614" s="21">
        <f>IF(D614="帰宅",0,IF(D615="帰宅",1,IF(D616="帰宅",2,IF(#REF!="帰宅",3,IF(#REF!="帰宅",4,5)))))</f>
        <v>2</v>
      </c>
      <c r="H614" s="21" t="str">
        <f>D615</f>
        <v>買い物</v>
      </c>
      <c r="I614" s="7">
        <v>40123.437337962961</v>
      </c>
      <c r="J614" s="7">
        <v>40123.47929398148</v>
      </c>
      <c r="K614" s="13">
        <f>I615-J614</f>
        <v>0.19943287037312984</v>
      </c>
      <c r="L614" s="23">
        <f>K614+K615+K616</f>
        <v>0.3295717592627625</v>
      </c>
      <c r="M614" s="6">
        <v>3625</v>
      </c>
      <c r="N614" s="10">
        <v>20428.169393690412</v>
      </c>
      <c r="O614" s="6">
        <v>35.487926659999999</v>
      </c>
      <c r="P614" s="6">
        <v>139.6354365</v>
      </c>
      <c r="Q614" s="6">
        <v>102</v>
      </c>
      <c r="R614" s="6" t="s">
        <v>839</v>
      </c>
      <c r="S614" s="6">
        <v>1001014</v>
      </c>
      <c r="T614" s="6" t="s">
        <v>366</v>
      </c>
      <c r="U614" s="6">
        <v>100101403</v>
      </c>
      <c r="V614" s="6" t="s">
        <v>553</v>
      </c>
      <c r="W614" s="6">
        <v>35.6620396</v>
      </c>
      <c r="X614" s="6">
        <v>139.70761479999999</v>
      </c>
      <c r="Y614" s="6"/>
      <c r="Z614" s="6"/>
      <c r="AA614" s="6"/>
      <c r="AB614" s="6"/>
      <c r="AC614" s="6"/>
      <c r="AD614" s="6"/>
      <c r="AE614" s="6">
        <v>0</v>
      </c>
      <c r="AF614" s="6">
        <v>2</v>
      </c>
      <c r="AG614" s="6" t="s">
        <v>97</v>
      </c>
      <c r="AH614" s="6" t="s">
        <v>102</v>
      </c>
      <c r="AI614" s="6">
        <v>200</v>
      </c>
      <c r="AJ614" s="6" t="s">
        <v>94</v>
      </c>
      <c r="AL614" s="21" t="str">
        <f>AJ615</f>
        <v>徒歩</v>
      </c>
      <c r="AM614" s="6">
        <v>66.7</v>
      </c>
      <c r="AN614" s="6">
        <v>1</v>
      </c>
      <c r="AO614" s="6">
        <v>26249</v>
      </c>
      <c r="AP614" s="6">
        <v>47.6</v>
      </c>
      <c r="AQ614" s="6">
        <v>1</v>
      </c>
      <c r="AR614" s="6">
        <v>41</v>
      </c>
      <c r="AS614" s="6">
        <v>420</v>
      </c>
      <c r="AT614" s="6" t="s">
        <v>121</v>
      </c>
      <c r="AU614" s="6" t="s">
        <v>191</v>
      </c>
      <c r="AV614" s="6">
        <v>3</v>
      </c>
      <c r="AW614" s="6">
        <v>1019</v>
      </c>
      <c r="AX614" s="6">
        <v>12.5</v>
      </c>
      <c r="AY614" s="6">
        <v>1097</v>
      </c>
      <c r="AZ614" s="6">
        <v>13.2</v>
      </c>
      <c r="BA614" s="6">
        <v>66.7</v>
      </c>
      <c r="BB614" s="6">
        <v>1</v>
      </c>
      <c r="BC614" s="6">
        <v>22603</v>
      </c>
      <c r="BD614" s="6">
        <v>113</v>
      </c>
      <c r="BE614" s="6">
        <v>1</v>
      </c>
      <c r="BF614" s="6">
        <v>22603</v>
      </c>
      <c r="BG614" s="6">
        <v>278.89999999999998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</row>
    <row r="615" spans="1:69" ht="17" customHeight="1">
      <c r="A615" s="6">
        <v>256064</v>
      </c>
      <c r="B615" s="6" t="s">
        <v>73</v>
      </c>
      <c r="C615" s="6">
        <v>500</v>
      </c>
      <c r="D615" s="6" t="s">
        <v>33</v>
      </c>
      <c r="E615" s="6">
        <v>1</v>
      </c>
      <c r="F615" s="21">
        <f>IF(D615="帰宅",0,IF(D616="帰宅",1,IF(#REF!="帰宅",2,IF(#REF!="帰宅",3,IF(#REF!="帰宅",4,5)))))</f>
        <v>1</v>
      </c>
      <c r="G615" s="21" t="str">
        <f>D614</f>
        <v>業務</v>
      </c>
      <c r="H615" s="21" t="str">
        <f>D616</f>
        <v>帰宅</v>
      </c>
      <c r="I615" s="7">
        <v>40123.678726851853</v>
      </c>
      <c r="J615" s="7">
        <v>40123.747581018521</v>
      </c>
      <c r="K615" s="13">
        <f>I616-J615</f>
        <v>0.13013888888963265</v>
      </c>
      <c r="L615" s="23">
        <f>K614+K615+K616</f>
        <v>0.3295717592627625</v>
      </c>
      <c r="M615" s="6">
        <v>5949</v>
      </c>
      <c r="N615" s="10">
        <v>904.80080675802606</v>
      </c>
      <c r="O615" s="6">
        <v>35.660709169999997</v>
      </c>
      <c r="P615" s="6">
        <v>139.70899890000001</v>
      </c>
      <c r="Q615" s="6"/>
      <c r="R615" s="6"/>
      <c r="S615" s="6"/>
      <c r="T615" s="6"/>
      <c r="U615" s="6"/>
      <c r="V615" s="6"/>
      <c r="W615" s="6">
        <v>35.661256330000001</v>
      </c>
      <c r="X615" s="6">
        <v>139.69900490000001</v>
      </c>
      <c r="Y615" s="6"/>
      <c r="Z615" s="6"/>
      <c r="AA615" s="6"/>
      <c r="AB615" s="6"/>
      <c r="AC615" s="6"/>
      <c r="AD615" s="6"/>
      <c r="AE615" s="6">
        <v>0</v>
      </c>
      <c r="AF615" s="6">
        <v>2</v>
      </c>
      <c r="AG615" s="6" t="s">
        <v>97</v>
      </c>
      <c r="AH615" s="6" t="s">
        <v>102</v>
      </c>
      <c r="AI615" s="6">
        <v>420</v>
      </c>
      <c r="AJ615" s="6" t="s">
        <v>95</v>
      </c>
      <c r="AK615" s="21" t="str">
        <f>AJ614</f>
        <v>鉄道</v>
      </c>
      <c r="AL615" s="21" t="str">
        <f>AJ616</f>
        <v>鉄道</v>
      </c>
      <c r="AM615" s="6">
        <v>14.9</v>
      </c>
      <c r="AN615" s="6">
        <v>1</v>
      </c>
      <c r="AO615" s="6">
        <v>1279</v>
      </c>
      <c r="AP615" s="6">
        <v>7</v>
      </c>
      <c r="AQ615" s="6">
        <v>1</v>
      </c>
      <c r="AR615" s="6">
        <v>4</v>
      </c>
      <c r="AS615" s="6">
        <v>160</v>
      </c>
      <c r="AT615" s="6" t="s">
        <v>177</v>
      </c>
      <c r="AU615" s="6" t="s">
        <v>165</v>
      </c>
      <c r="AV615" s="6">
        <v>0</v>
      </c>
      <c r="AW615" s="6">
        <v>715</v>
      </c>
      <c r="AX615" s="6">
        <v>8.6</v>
      </c>
      <c r="AY615" s="6">
        <v>1410</v>
      </c>
      <c r="AZ615" s="6">
        <v>16.899999999999999</v>
      </c>
      <c r="BA615" s="6">
        <v>29.5</v>
      </c>
      <c r="BB615" s="6">
        <v>1</v>
      </c>
      <c r="BC615" s="6">
        <v>1242</v>
      </c>
      <c r="BD615" s="6">
        <v>6.2</v>
      </c>
      <c r="BE615" s="6">
        <v>1</v>
      </c>
      <c r="BF615" s="6">
        <v>1242</v>
      </c>
      <c r="BG615" s="6">
        <v>14.9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</row>
    <row r="616" spans="1:69" ht="17" customHeight="1">
      <c r="A616" s="6">
        <v>256091</v>
      </c>
      <c r="B616" s="6" t="s">
        <v>73</v>
      </c>
      <c r="C616" s="6">
        <v>200</v>
      </c>
      <c r="D616" s="6" t="s">
        <v>85</v>
      </c>
      <c r="E616" s="6"/>
      <c r="F616" s="21">
        <f>IF(D616="帰宅",0,IF(#REF!="帰宅",1,IF(#REF!="帰宅",2,IF(#REF!="帰宅",3,IF(#REF!="帰宅",4,5)))))</f>
        <v>0</v>
      </c>
      <c r="G616" s="21" t="str">
        <f>D615</f>
        <v>買い物</v>
      </c>
      <c r="I616" s="7">
        <v>40123.87771990741</v>
      </c>
      <c r="J616" s="7">
        <v>40123.982245370367</v>
      </c>
      <c r="K616" s="13"/>
      <c r="L616" s="23">
        <f>K614+K615+K616</f>
        <v>0.3295717592627625</v>
      </c>
      <c r="M616" s="6">
        <v>9031</v>
      </c>
      <c r="N616" s="10">
        <v>20083.652711614352</v>
      </c>
      <c r="O616" s="6">
        <v>35.661755280000001</v>
      </c>
      <c r="P616" s="6">
        <v>139.6988279</v>
      </c>
      <c r="Q616" s="6"/>
      <c r="R616" s="6"/>
      <c r="S616" s="6"/>
      <c r="T616" s="6"/>
      <c r="U616" s="6"/>
      <c r="V616" s="6"/>
      <c r="W616" s="6">
        <v>35.488527509999997</v>
      </c>
      <c r="X616" s="6">
        <v>139.63583890000001</v>
      </c>
      <c r="Y616" s="6">
        <v>102</v>
      </c>
      <c r="Z616" s="6" t="s">
        <v>839</v>
      </c>
      <c r="AA616" s="6">
        <v>1001014</v>
      </c>
      <c r="AB616" s="6" t="s">
        <v>366</v>
      </c>
      <c r="AC616" s="6">
        <v>100101403</v>
      </c>
      <c r="AD616" s="6" t="s">
        <v>553</v>
      </c>
      <c r="AE616" s="6">
        <v>0</v>
      </c>
      <c r="AF616" s="6">
        <v>2</v>
      </c>
      <c r="AG616" s="6" t="s">
        <v>97</v>
      </c>
      <c r="AH616" s="6" t="s">
        <v>102</v>
      </c>
      <c r="AI616" s="6">
        <v>200</v>
      </c>
      <c r="AJ616" s="6" t="s">
        <v>94</v>
      </c>
      <c r="AK616" s="21" t="str">
        <f>AJ615</f>
        <v>徒歩</v>
      </c>
      <c r="AM616" s="6">
        <v>70.2</v>
      </c>
      <c r="AN616" s="6">
        <v>1</v>
      </c>
      <c r="AO616" s="6">
        <v>26394</v>
      </c>
      <c r="AP616" s="6">
        <v>51.9</v>
      </c>
      <c r="AQ616" s="6">
        <v>1</v>
      </c>
      <c r="AR616" s="6">
        <v>40</v>
      </c>
      <c r="AS616" s="6">
        <v>420</v>
      </c>
      <c r="AT616" s="6" t="s">
        <v>165</v>
      </c>
      <c r="AU616" s="6" t="s">
        <v>121</v>
      </c>
      <c r="AV616" s="6">
        <v>3</v>
      </c>
      <c r="AW616" s="6">
        <v>1353</v>
      </c>
      <c r="AX616" s="6">
        <v>16.3</v>
      </c>
      <c r="AY616" s="6">
        <v>1089</v>
      </c>
      <c r="AZ616" s="6">
        <v>13.9</v>
      </c>
      <c r="BA616" s="6">
        <v>70.2</v>
      </c>
      <c r="BB616" s="6">
        <v>1</v>
      </c>
      <c r="BC616" s="6">
        <v>22326</v>
      </c>
      <c r="BD616" s="6">
        <v>111.6</v>
      </c>
      <c r="BE616" s="6">
        <v>1</v>
      </c>
      <c r="BF616" s="6">
        <v>22326</v>
      </c>
      <c r="BG616" s="6">
        <v>277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</row>
    <row r="617" spans="1:69" ht="17" customHeight="1">
      <c r="A617" s="6">
        <v>256222</v>
      </c>
      <c r="B617" s="6" t="s">
        <v>73</v>
      </c>
      <c r="C617" s="6">
        <v>500</v>
      </c>
      <c r="D617" s="6" t="s">
        <v>33</v>
      </c>
      <c r="E617" s="21">
        <f>IF(D617="帰宅",0,IF(D618="帰宅",1,IF(D619="帰宅",2,IF(D620="帰宅",3,IF(#REF!="帰宅",4,5)))))</f>
        <v>1</v>
      </c>
      <c r="H617" s="21" t="str">
        <f>D618</f>
        <v>帰宅</v>
      </c>
      <c r="I617" s="7">
        <v>40125.620856481481</v>
      </c>
      <c r="J617" s="7">
        <v>40125.650671296295</v>
      </c>
      <c r="K617" s="13">
        <f>I618-J617</f>
        <v>3.2604166670353152E-2</v>
      </c>
      <c r="L617" s="23">
        <f>K617+K618</f>
        <v>3.2604166670353152E-2</v>
      </c>
      <c r="M617" s="6">
        <v>2576</v>
      </c>
      <c r="N617" s="10">
        <v>566.77694678200396</v>
      </c>
      <c r="O617" s="6">
        <v>35.483307850000003</v>
      </c>
      <c r="P617" s="6">
        <v>139.63522739999999</v>
      </c>
      <c r="Q617" s="6">
        <v>102</v>
      </c>
      <c r="R617" s="6" t="s">
        <v>839</v>
      </c>
      <c r="S617" s="6">
        <v>1001013</v>
      </c>
      <c r="T617" s="6" t="s">
        <v>370</v>
      </c>
      <c r="U617" s="6">
        <v>100101302</v>
      </c>
      <c r="V617" s="6" t="s">
        <v>560</v>
      </c>
      <c r="W617" s="6">
        <v>35.478335059999999</v>
      </c>
      <c r="X617" s="6">
        <v>139.63384869999999</v>
      </c>
      <c r="Y617" s="6">
        <v>102</v>
      </c>
      <c r="Z617" s="6" t="s">
        <v>839</v>
      </c>
      <c r="AA617" s="6">
        <v>1001012</v>
      </c>
      <c r="AB617" s="6" t="s">
        <v>283</v>
      </c>
      <c r="AC617" s="6">
        <v>100101203</v>
      </c>
      <c r="AD617" s="6" t="s">
        <v>567</v>
      </c>
      <c r="AE617" s="6">
        <v>0</v>
      </c>
      <c r="AF617" s="6">
        <v>2</v>
      </c>
      <c r="AG617" s="6" t="s">
        <v>97</v>
      </c>
      <c r="AH617" s="6" t="s">
        <v>102</v>
      </c>
      <c r="AI617" s="6">
        <v>100</v>
      </c>
      <c r="AJ617" s="6" t="s">
        <v>93</v>
      </c>
      <c r="AL617" s="6" t="str">
        <f>AJ618</f>
        <v>自動車</v>
      </c>
      <c r="AM617" s="6">
        <v>4.4000000000000004</v>
      </c>
      <c r="AN617" s="6">
        <v>1</v>
      </c>
      <c r="AO617" s="6">
        <v>866</v>
      </c>
      <c r="AP617" s="6">
        <v>4.4000000000000004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1</v>
      </c>
      <c r="BC617" s="6">
        <v>846</v>
      </c>
      <c r="BD617" s="6">
        <v>4.2</v>
      </c>
      <c r="BE617" s="6">
        <v>1</v>
      </c>
      <c r="BF617" s="6">
        <v>846</v>
      </c>
      <c r="BG617" s="6">
        <v>10.5</v>
      </c>
      <c r="BH617" s="6">
        <v>1</v>
      </c>
      <c r="BI617" s="6">
        <v>0.35</v>
      </c>
      <c r="BJ617" s="6">
        <v>1</v>
      </c>
      <c r="BK617" s="6">
        <v>210</v>
      </c>
      <c r="BL617" s="6">
        <v>259</v>
      </c>
      <c r="BM617" s="6">
        <v>3.9</v>
      </c>
      <c r="BN617" s="6">
        <v>221</v>
      </c>
      <c r="BO617" s="6">
        <v>3.3</v>
      </c>
      <c r="BP617" s="6">
        <v>8.1999999999999993</v>
      </c>
      <c r="BQ617" s="6"/>
    </row>
    <row r="618" spans="1:69" ht="17" customHeight="1">
      <c r="A618" s="6">
        <v>256236</v>
      </c>
      <c r="B618" s="6" t="s">
        <v>73</v>
      </c>
      <c r="C618" s="6">
        <v>200</v>
      </c>
      <c r="D618" s="6" t="s">
        <v>85</v>
      </c>
      <c r="E618" s="21">
        <f>IF(D618="帰宅",0,IF(D619="帰宅",1,IF(D620="帰宅",2,IF(#REF!="帰宅",3,IF(#REF!="帰宅",4,5)))))</f>
        <v>0</v>
      </c>
      <c r="G618" s="21" t="str">
        <f>D617</f>
        <v>買い物</v>
      </c>
      <c r="I618" s="7">
        <v>40125.683275462965</v>
      </c>
      <c r="J618" s="7">
        <v>40125.78564814815</v>
      </c>
      <c r="K618" s="13"/>
      <c r="L618" s="23">
        <f>K617+K618</f>
        <v>3.2604166670353152E-2</v>
      </c>
      <c r="M618" s="6">
        <v>8845</v>
      </c>
      <c r="N618" s="10">
        <v>1094.9366260610011</v>
      </c>
      <c r="O618" s="6">
        <v>35.479086070000001</v>
      </c>
      <c r="P618" s="6">
        <v>139.63339809999999</v>
      </c>
      <c r="Q618" s="6">
        <v>102</v>
      </c>
      <c r="R618" s="6" t="s">
        <v>839</v>
      </c>
      <c r="S618" s="6">
        <v>1001013</v>
      </c>
      <c r="T618" s="6" t="s">
        <v>370</v>
      </c>
      <c r="U618" s="6">
        <v>100101303</v>
      </c>
      <c r="V618" s="6" t="s">
        <v>566</v>
      </c>
      <c r="W618" s="6">
        <v>35.48868839</v>
      </c>
      <c r="X618" s="6">
        <v>139.6360857</v>
      </c>
      <c r="Y618" s="6">
        <v>102</v>
      </c>
      <c r="Z618" s="6" t="s">
        <v>839</v>
      </c>
      <c r="AA618" s="6">
        <v>1001014</v>
      </c>
      <c r="AB618" s="6" t="s">
        <v>366</v>
      </c>
      <c r="AC618" s="6">
        <v>100101403</v>
      </c>
      <c r="AD618" s="6" t="s">
        <v>553</v>
      </c>
      <c r="AE618" s="6">
        <v>0</v>
      </c>
      <c r="AF618" s="6">
        <v>2</v>
      </c>
      <c r="AG618" s="6" t="s">
        <v>97</v>
      </c>
      <c r="AH618" s="6" t="s">
        <v>102</v>
      </c>
      <c r="AI618" s="6">
        <v>100</v>
      </c>
      <c r="AJ618" s="6" t="s">
        <v>93</v>
      </c>
      <c r="AK618" s="21" t="str">
        <f>AJ617</f>
        <v>自動車</v>
      </c>
      <c r="AM618" s="6">
        <v>5.0999999999999996</v>
      </c>
      <c r="AN618" s="6">
        <v>1</v>
      </c>
      <c r="AO618" s="6">
        <v>1533</v>
      </c>
      <c r="AP618" s="6">
        <v>5.0999999999999996</v>
      </c>
      <c r="AQ618" s="6">
        <v>1</v>
      </c>
      <c r="AR618" s="6">
        <v>1</v>
      </c>
      <c r="AS618" s="6">
        <v>120</v>
      </c>
      <c r="AT618" s="6" t="s">
        <v>169</v>
      </c>
      <c r="AU618" s="6" t="s">
        <v>121</v>
      </c>
      <c r="AV618" s="6">
        <v>0</v>
      </c>
      <c r="AW618" s="6">
        <v>624</v>
      </c>
      <c r="AX618" s="6">
        <v>8.5</v>
      </c>
      <c r="AY618" s="6">
        <v>1173</v>
      </c>
      <c r="AZ618" s="6">
        <v>14.1</v>
      </c>
      <c r="BA618" s="6">
        <v>23.6</v>
      </c>
      <c r="BB618" s="6">
        <v>1</v>
      </c>
      <c r="BC618" s="6">
        <v>1440</v>
      </c>
      <c r="BD618" s="6">
        <v>7.2</v>
      </c>
      <c r="BE618" s="6">
        <v>1</v>
      </c>
      <c r="BF618" s="6">
        <v>1440</v>
      </c>
      <c r="BG618" s="6">
        <v>18.399999999999999</v>
      </c>
      <c r="BH618" s="6">
        <v>1</v>
      </c>
      <c r="BI618" s="6">
        <v>0.85</v>
      </c>
      <c r="BJ618" s="6">
        <v>4</v>
      </c>
      <c r="BK618" s="6">
        <v>210</v>
      </c>
      <c r="BL618" s="6">
        <v>128</v>
      </c>
      <c r="BM618" s="6">
        <v>1.9</v>
      </c>
      <c r="BN618" s="6">
        <v>297</v>
      </c>
      <c r="BO618" s="6">
        <v>4.5</v>
      </c>
      <c r="BP618" s="6">
        <v>10.4</v>
      </c>
      <c r="BQ618" s="6"/>
    </row>
    <row r="619" spans="1:69" ht="17" customHeight="1">
      <c r="A619" s="6">
        <v>256316</v>
      </c>
      <c r="B619" s="6" t="s">
        <v>73</v>
      </c>
      <c r="C619" s="6">
        <v>400</v>
      </c>
      <c r="D619" s="6" t="s">
        <v>87</v>
      </c>
      <c r="E619" s="21">
        <f>IF(D619="帰宅",0,IF(D620="帰宅",1,IF(#REF!="帰宅",2,IF(#REF!="帰宅",3,IF(#REF!="帰宅",4,5)))))</f>
        <v>1</v>
      </c>
      <c r="H619" s="21" t="str">
        <f>D620</f>
        <v>帰宅</v>
      </c>
      <c r="I619" s="7">
        <v>40126.675208333334</v>
      </c>
      <c r="J619" s="7">
        <v>40126.708599537036</v>
      </c>
      <c r="K619" s="13">
        <f>I620-J619</f>
        <v>6.7175925927585922E-2</v>
      </c>
      <c r="L619" s="23">
        <f>K619+K620</f>
        <v>6.7175925927585922E-2</v>
      </c>
      <c r="M619" s="6">
        <v>2885</v>
      </c>
      <c r="N619" s="10">
        <v>1036.2065536827479</v>
      </c>
      <c r="O619" s="6">
        <v>35.488865369999999</v>
      </c>
      <c r="P619" s="6">
        <v>139.63588720000001</v>
      </c>
      <c r="Q619" s="6">
        <v>102</v>
      </c>
      <c r="R619" s="6" t="s">
        <v>839</v>
      </c>
      <c r="S619" s="6">
        <v>1001014</v>
      </c>
      <c r="T619" s="6" t="s">
        <v>366</v>
      </c>
      <c r="U619" s="6">
        <v>100101403</v>
      </c>
      <c r="V619" s="6" t="s">
        <v>553</v>
      </c>
      <c r="W619" s="6">
        <v>35.497389480000002</v>
      </c>
      <c r="X619" s="6">
        <v>139.63125769999999</v>
      </c>
      <c r="Y619" s="6">
        <v>109</v>
      </c>
      <c r="Z619" s="6" t="s">
        <v>830</v>
      </c>
      <c r="AA619" s="6">
        <v>1008043</v>
      </c>
      <c r="AB619" s="6" t="s">
        <v>355</v>
      </c>
      <c r="AC619" s="6">
        <v>100804303</v>
      </c>
      <c r="AD619" s="6" t="s">
        <v>544</v>
      </c>
      <c r="AE619" s="6">
        <v>0</v>
      </c>
      <c r="AF619" s="6">
        <v>2</v>
      </c>
      <c r="AG619" s="6" t="s">
        <v>97</v>
      </c>
      <c r="AH619" s="6" t="s">
        <v>102</v>
      </c>
      <c r="AI619" s="6">
        <v>420</v>
      </c>
      <c r="AJ619" s="6" t="s">
        <v>95</v>
      </c>
      <c r="AL619" s="6" t="str">
        <f>AJ620</f>
        <v>鉄道</v>
      </c>
      <c r="AM619" s="6">
        <v>15.3</v>
      </c>
      <c r="AN619" s="6">
        <v>1</v>
      </c>
      <c r="AO619" s="6">
        <v>1492</v>
      </c>
      <c r="AP619" s="6">
        <v>8.1999999999999993</v>
      </c>
      <c r="AQ619" s="6">
        <v>1</v>
      </c>
      <c r="AR619" s="6">
        <v>2</v>
      </c>
      <c r="AS619" s="6">
        <v>120</v>
      </c>
      <c r="AT619" s="6" t="s">
        <v>121</v>
      </c>
      <c r="AU619" s="6" t="s">
        <v>156</v>
      </c>
      <c r="AV619" s="6">
        <v>0</v>
      </c>
      <c r="AW619" s="6">
        <v>1131</v>
      </c>
      <c r="AX619" s="6">
        <v>13.4</v>
      </c>
      <c r="AY619" s="6">
        <v>410</v>
      </c>
      <c r="AZ619" s="6">
        <v>4.8</v>
      </c>
      <c r="BA619" s="6">
        <v>20.2</v>
      </c>
      <c r="BB619" s="6">
        <v>1</v>
      </c>
      <c r="BC619" s="6">
        <v>1237</v>
      </c>
      <c r="BD619" s="6">
        <v>6.2</v>
      </c>
      <c r="BE619" s="6">
        <v>1</v>
      </c>
      <c r="BF619" s="6">
        <v>1237</v>
      </c>
      <c r="BG619" s="6">
        <v>15.3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/>
    </row>
    <row r="620" spans="1:69" ht="17" customHeight="1">
      <c r="A620" s="6">
        <v>256340</v>
      </c>
      <c r="B620" s="6" t="s">
        <v>73</v>
      </c>
      <c r="C620" s="6">
        <v>200</v>
      </c>
      <c r="D620" s="6" t="s">
        <v>85</v>
      </c>
      <c r="E620" s="21">
        <f>IF(D620="帰宅",0,IF(#REF!="帰宅",1,IF(#REF!="帰宅",2,IF(#REF!="帰宅",3,IF(#REF!="帰宅",4,5)))))</f>
        <v>0</v>
      </c>
      <c r="G620" s="21" t="str">
        <f>D619</f>
        <v>業務</v>
      </c>
      <c r="I620" s="7">
        <v>40126.775775462964</v>
      </c>
      <c r="J620" s="7">
        <v>40126.805208333331</v>
      </c>
      <c r="K620" s="13"/>
      <c r="L620" s="23">
        <f>K619+K620</f>
        <v>6.7175925927585922E-2</v>
      </c>
      <c r="M620" s="6">
        <v>2543</v>
      </c>
      <c r="N620" s="10">
        <v>18441.154181911828</v>
      </c>
      <c r="O620" s="6">
        <v>35.498119019999997</v>
      </c>
      <c r="P620" s="6">
        <v>139.63249690000001</v>
      </c>
      <c r="Q620" s="6">
        <v>109</v>
      </c>
      <c r="R620" s="6" t="s">
        <v>830</v>
      </c>
      <c r="S620" s="6">
        <v>1008041</v>
      </c>
      <c r="T620" s="6" t="s">
        <v>350</v>
      </c>
      <c r="U620" s="6">
        <v>100804101</v>
      </c>
      <c r="V620" s="6" t="s">
        <v>536</v>
      </c>
      <c r="W620" s="6">
        <v>35.650715300000002</v>
      </c>
      <c r="X620" s="6">
        <v>139.71243749999999</v>
      </c>
      <c r="Y620" s="6"/>
      <c r="Z620" s="6"/>
      <c r="AA620" s="6"/>
      <c r="AB620" s="6"/>
      <c r="AC620" s="6"/>
      <c r="AD620" s="6"/>
      <c r="AE620" s="6">
        <v>0</v>
      </c>
      <c r="AF620" s="6">
        <v>2</v>
      </c>
      <c r="AG620" s="6" t="s">
        <v>97</v>
      </c>
      <c r="AH620" s="6" t="s">
        <v>102</v>
      </c>
      <c r="AI620" s="6">
        <v>200</v>
      </c>
      <c r="AJ620" s="6" t="s">
        <v>94</v>
      </c>
      <c r="AK620" s="21" t="str">
        <f>AJ619</f>
        <v>徒歩</v>
      </c>
      <c r="AM620" s="6">
        <v>51.6</v>
      </c>
      <c r="AN620" s="6">
        <v>1</v>
      </c>
      <c r="AO620" s="6">
        <v>23685</v>
      </c>
      <c r="AP620" s="6">
        <v>43.9</v>
      </c>
      <c r="AQ620" s="6">
        <v>1</v>
      </c>
      <c r="AR620" s="6">
        <v>30</v>
      </c>
      <c r="AS620" s="6">
        <v>260</v>
      </c>
      <c r="AT620" s="6" t="s">
        <v>156</v>
      </c>
      <c r="AU620" s="6" t="s">
        <v>209</v>
      </c>
      <c r="AV620" s="6">
        <v>1</v>
      </c>
      <c r="AW620" s="6">
        <v>154</v>
      </c>
      <c r="AX620" s="6">
        <v>2.1</v>
      </c>
      <c r="AY620" s="6">
        <v>1630</v>
      </c>
      <c r="AZ620" s="6">
        <v>19.5</v>
      </c>
      <c r="BA620" s="6">
        <v>51.6</v>
      </c>
      <c r="BB620" s="6">
        <v>1</v>
      </c>
      <c r="BC620" s="6">
        <v>20471</v>
      </c>
      <c r="BD620" s="6">
        <v>102.4</v>
      </c>
      <c r="BE620" s="6">
        <v>1</v>
      </c>
      <c r="BF620" s="6">
        <v>20471</v>
      </c>
      <c r="BG620" s="6">
        <v>252.7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/>
    </row>
    <row r="621" spans="1:69" ht="17" customHeight="1">
      <c r="A621" s="6">
        <v>256645</v>
      </c>
      <c r="B621" s="6" t="s">
        <v>73</v>
      </c>
      <c r="C621" s="6">
        <v>400</v>
      </c>
      <c r="D621" s="6" t="s">
        <v>87</v>
      </c>
      <c r="E621" s="6"/>
      <c r="F621" s="21">
        <f>IF(D621="帰宅",0,IF(D622="帰宅",1,IF(D623="帰宅",2,IF(D624="帰宅",3,IF(#REF!="帰宅",4,5)))))</f>
        <v>3</v>
      </c>
      <c r="H621" s="21" t="str">
        <f>D622</f>
        <v>食事</v>
      </c>
      <c r="I621" s="7">
        <v>40130.435277777775</v>
      </c>
      <c r="J621" s="7">
        <v>40130.519849537035</v>
      </c>
      <c r="K621" s="13">
        <f>I622-J621</f>
        <v>0.16495370370830642</v>
      </c>
      <c r="L621" s="23">
        <f>K621+K622+K623+K624</f>
        <v>0.40230324074946111</v>
      </c>
      <c r="M621" s="6">
        <v>7307</v>
      </c>
      <c r="N621" s="10">
        <v>12031.531593564323</v>
      </c>
      <c r="O621" s="6">
        <v>35.562019929999998</v>
      </c>
      <c r="P621" s="6">
        <v>139.65247930000001</v>
      </c>
      <c r="Q621" s="6">
        <v>133</v>
      </c>
      <c r="R621" s="6" t="s">
        <v>827</v>
      </c>
      <c r="S621" s="6">
        <v>1300307</v>
      </c>
      <c r="T621" s="6" t="s">
        <v>332</v>
      </c>
      <c r="U621" s="6">
        <v>130030707</v>
      </c>
      <c r="V621" s="6" t="s">
        <v>499</v>
      </c>
      <c r="W621" s="6">
        <v>35.660816519999997</v>
      </c>
      <c r="X621" s="6">
        <v>139.70680479999999</v>
      </c>
      <c r="Y621" s="6"/>
      <c r="Z621" s="6"/>
      <c r="AA621" s="6"/>
      <c r="AB621" s="6"/>
      <c r="AC621" s="6"/>
      <c r="AD621" s="6"/>
      <c r="AE621" s="6">
        <v>0</v>
      </c>
      <c r="AF621" s="6">
        <v>2</v>
      </c>
      <c r="AG621" s="6" t="s">
        <v>97</v>
      </c>
      <c r="AH621" s="6" t="s">
        <v>102</v>
      </c>
      <c r="AI621" s="6">
        <v>200</v>
      </c>
      <c r="AJ621" s="6" t="s">
        <v>94</v>
      </c>
      <c r="AL621" s="21" t="str">
        <f>AJ622</f>
        <v>鉄道</v>
      </c>
      <c r="AM621" s="6">
        <v>55.2</v>
      </c>
      <c r="AN621" s="6">
        <v>1</v>
      </c>
      <c r="AO621" s="6">
        <v>18457</v>
      </c>
      <c r="AP621" s="6">
        <v>38</v>
      </c>
      <c r="AQ621" s="6">
        <v>1</v>
      </c>
      <c r="AR621" s="6">
        <v>34</v>
      </c>
      <c r="AS621" s="6">
        <v>370</v>
      </c>
      <c r="AT621" s="6" t="s">
        <v>257</v>
      </c>
      <c r="AU621" s="6" t="s">
        <v>191</v>
      </c>
      <c r="AV621" s="6">
        <v>2</v>
      </c>
      <c r="AW621" s="6">
        <v>504</v>
      </c>
      <c r="AX621" s="6">
        <v>6.2</v>
      </c>
      <c r="AY621" s="6">
        <v>1244</v>
      </c>
      <c r="AZ621" s="6">
        <v>15</v>
      </c>
      <c r="BA621" s="6">
        <v>55.2</v>
      </c>
      <c r="BB621" s="6">
        <v>1</v>
      </c>
      <c r="BC621" s="6">
        <v>13326</v>
      </c>
      <c r="BD621" s="6">
        <v>66.599999999999994</v>
      </c>
      <c r="BE621" s="6">
        <v>1</v>
      </c>
      <c r="BF621" s="6">
        <v>13326</v>
      </c>
      <c r="BG621" s="6">
        <v>164.7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</row>
    <row r="622" spans="1:69" ht="17" customHeight="1">
      <c r="A622" s="6">
        <v>256659</v>
      </c>
      <c r="B622" s="6" t="s">
        <v>73</v>
      </c>
      <c r="C622" s="6">
        <v>600</v>
      </c>
      <c r="D622" s="6" t="s">
        <v>91</v>
      </c>
      <c r="E622" s="6">
        <v>1</v>
      </c>
      <c r="F622" s="21">
        <f>IF(D622="帰宅",0,IF(D623="帰宅",1,IF(D624="帰宅",2,IF(#REF!="帰宅",3,IF(#REF!="帰宅",4,5)))))</f>
        <v>2</v>
      </c>
      <c r="G622" s="21" t="str">
        <f>D621</f>
        <v>業務</v>
      </c>
      <c r="H622" s="21" t="str">
        <f>D623</f>
        <v>娯楽</v>
      </c>
      <c r="I622" s="7">
        <v>40130.684803240743</v>
      </c>
      <c r="J622" s="7">
        <v>40130.722384259258</v>
      </c>
      <c r="K622" s="13">
        <f>I623-J622</f>
        <v>0.14982638889341615</v>
      </c>
      <c r="L622" s="23">
        <f>K621+K622+K623+K624</f>
        <v>0.40230324074946111</v>
      </c>
      <c r="M622" s="6">
        <v>3247</v>
      </c>
      <c r="N622" s="10">
        <v>20397.785416191207</v>
      </c>
      <c r="O622" s="6">
        <v>35.660457090000001</v>
      </c>
      <c r="P622" s="6">
        <v>139.70873599999999</v>
      </c>
      <c r="Q622" s="6"/>
      <c r="R622" s="6"/>
      <c r="S622" s="6"/>
      <c r="T622" s="6"/>
      <c r="U622" s="6"/>
      <c r="V622" s="6"/>
      <c r="W622" s="6">
        <v>35.48908531</v>
      </c>
      <c r="X622" s="6">
        <v>139.62817849999999</v>
      </c>
      <c r="Y622" s="6">
        <v>102</v>
      </c>
      <c r="Z622" s="6" t="s">
        <v>839</v>
      </c>
      <c r="AA622" s="6">
        <v>1001016</v>
      </c>
      <c r="AB622" s="6" t="s">
        <v>121</v>
      </c>
      <c r="AC622" s="6">
        <v>100101603</v>
      </c>
      <c r="AD622" s="6" t="s">
        <v>121</v>
      </c>
      <c r="AE622" s="6">
        <v>0</v>
      </c>
      <c r="AF622" s="6">
        <v>2</v>
      </c>
      <c r="AG622" s="6" t="s">
        <v>97</v>
      </c>
      <c r="AH622" s="6" t="s">
        <v>102</v>
      </c>
      <c r="AI622" s="6">
        <v>200</v>
      </c>
      <c r="AJ622" s="6" t="s">
        <v>94</v>
      </c>
      <c r="AK622" s="21" t="str">
        <f>AJ621</f>
        <v>鉄道</v>
      </c>
      <c r="AL622" s="21" t="str">
        <f>AJ623</f>
        <v>鉄道</v>
      </c>
      <c r="AM622" s="6">
        <v>44.7</v>
      </c>
      <c r="AN622" s="6">
        <v>1</v>
      </c>
      <c r="AO622" s="6">
        <v>27560</v>
      </c>
      <c r="AP622" s="6">
        <v>50.9</v>
      </c>
      <c r="AQ622" s="6">
        <v>1</v>
      </c>
      <c r="AR622" s="6">
        <v>35</v>
      </c>
      <c r="AS622" s="6">
        <v>420</v>
      </c>
      <c r="AT622" s="6" t="s">
        <v>177</v>
      </c>
      <c r="AU622" s="6" t="s">
        <v>121</v>
      </c>
      <c r="AV622" s="6">
        <v>2</v>
      </c>
      <c r="AW622" s="6">
        <v>767</v>
      </c>
      <c r="AX622" s="6">
        <v>9.1999999999999993</v>
      </c>
      <c r="AY622" s="6">
        <v>39</v>
      </c>
      <c r="AZ622" s="6">
        <v>0.5</v>
      </c>
      <c r="BA622" s="6">
        <v>44.7</v>
      </c>
      <c r="BB622" s="6">
        <v>1</v>
      </c>
      <c r="BC622" s="6">
        <v>22151</v>
      </c>
      <c r="BD622" s="6">
        <v>110.8</v>
      </c>
      <c r="BE622" s="6">
        <v>1</v>
      </c>
      <c r="BF622" s="6">
        <v>22151</v>
      </c>
      <c r="BG622" s="6">
        <v>274.7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</row>
    <row r="623" spans="1:69" ht="17" customHeight="1">
      <c r="A623" s="6">
        <v>256686</v>
      </c>
      <c r="B623" s="6" t="s">
        <v>73</v>
      </c>
      <c r="C623" s="6">
        <v>700</v>
      </c>
      <c r="D623" s="6" t="s">
        <v>90</v>
      </c>
      <c r="E623" s="6">
        <v>1</v>
      </c>
      <c r="F623" s="21">
        <f>IF(D623="帰宅",0,IF(D624="帰宅",1,IF(#REF!="帰宅",2,IF(#REF!="帰宅",3,IF(#REF!="帰宅",4,5)))))</f>
        <v>1</v>
      </c>
      <c r="G623" s="21" t="str">
        <f>D622</f>
        <v>食事</v>
      </c>
      <c r="H623" s="21" t="str">
        <f>D624</f>
        <v>帰宅</v>
      </c>
      <c r="I623" s="7">
        <v>40130.872210648151</v>
      </c>
      <c r="J623" s="7">
        <v>40130.899375000001</v>
      </c>
      <c r="K623" s="13">
        <f>I624-J623</f>
        <v>8.7523148147738539E-2</v>
      </c>
      <c r="L623" s="23">
        <f>K621+K622+K623+K624</f>
        <v>0.40230324074946111</v>
      </c>
      <c r="M623" s="6">
        <v>2347</v>
      </c>
      <c r="N623" s="10">
        <v>3119.3855730674909</v>
      </c>
      <c r="O623" s="6">
        <v>35.489444759999998</v>
      </c>
      <c r="P623" s="6">
        <v>139.62726660000001</v>
      </c>
      <c r="Q623" s="6">
        <v>102</v>
      </c>
      <c r="R623" s="6" t="s">
        <v>839</v>
      </c>
      <c r="S623" s="6">
        <v>1001016</v>
      </c>
      <c r="T623" s="6" t="s">
        <v>121</v>
      </c>
      <c r="U623" s="6">
        <v>100101603</v>
      </c>
      <c r="V623" s="6" t="s">
        <v>121</v>
      </c>
      <c r="W623" s="6">
        <v>35.46138886</v>
      </c>
      <c r="X623" s="6">
        <v>139.62765820000001</v>
      </c>
      <c r="Y623" s="6">
        <v>103</v>
      </c>
      <c r="Z623" s="6" t="s">
        <v>843</v>
      </c>
      <c r="AA623" s="6">
        <v>1002001</v>
      </c>
      <c r="AB623" s="6" t="s">
        <v>387</v>
      </c>
      <c r="AC623" s="6">
        <v>100200101</v>
      </c>
      <c r="AD623" s="6" t="s">
        <v>604</v>
      </c>
      <c r="AE623" s="6">
        <v>0</v>
      </c>
      <c r="AF623" s="6">
        <v>2</v>
      </c>
      <c r="AG623" s="6" t="s">
        <v>97</v>
      </c>
      <c r="AH623" s="6" t="s">
        <v>102</v>
      </c>
      <c r="AI623" s="6">
        <v>200</v>
      </c>
      <c r="AJ623" s="6" t="s">
        <v>94</v>
      </c>
      <c r="AK623" s="21" t="str">
        <f>AJ622</f>
        <v>鉄道</v>
      </c>
      <c r="AL623" s="21" t="str">
        <f>AJ624</f>
        <v>鉄道</v>
      </c>
      <c r="AM623" s="6">
        <v>19</v>
      </c>
      <c r="AN623" s="6">
        <v>1</v>
      </c>
      <c r="AO623" s="6">
        <v>4031</v>
      </c>
      <c r="AP623" s="6">
        <v>13.1</v>
      </c>
      <c r="AQ623" s="6">
        <v>1</v>
      </c>
      <c r="AR623" s="6">
        <v>4</v>
      </c>
      <c r="AS623" s="6">
        <v>120</v>
      </c>
      <c r="AT623" s="6" t="s">
        <v>121</v>
      </c>
      <c r="AU623" s="6" t="s">
        <v>127</v>
      </c>
      <c r="AV623" s="6">
        <v>0</v>
      </c>
      <c r="AW623" s="6">
        <v>155</v>
      </c>
      <c r="AX623" s="6">
        <v>2.1</v>
      </c>
      <c r="AY623" s="6">
        <v>1078</v>
      </c>
      <c r="AZ623" s="6">
        <v>12.9</v>
      </c>
      <c r="BA623" s="6">
        <v>19</v>
      </c>
      <c r="BB623" s="6">
        <v>1</v>
      </c>
      <c r="BC623" s="6">
        <v>3535</v>
      </c>
      <c r="BD623" s="6">
        <v>17.7</v>
      </c>
      <c r="BE623" s="6">
        <v>1</v>
      </c>
      <c r="BF623" s="6">
        <v>3535</v>
      </c>
      <c r="BG623" s="6">
        <v>43.5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</row>
    <row r="624" spans="1:69" ht="17" customHeight="1">
      <c r="A624" s="6">
        <v>256695</v>
      </c>
      <c r="B624" s="6" t="s">
        <v>73</v>
      </c>
      <c r="C624" s="6">
        <v>200</v>
      </c>
      <c r="D624" s="6" t="s">
        <v>85</v>
      </c>
      <c r="E624" s="6"/>
      <c r="F624" s="21">
        <f>IF(D624="帰宅",0,IF(#REF!="帰宅",1,IF(#REF!="帰宅",2,IF(#REF!="帰宅",3,IF(#REF!="帰宅",4,5)))))</f>
        <v>0</v>
      </c>
      <c r="G624" s="21" t="str">
        <f>D623</f>
        <v>娯楽</v>
      </c>
      <c r="I624" s="7">
        <v>40130.986898148149</v>
      </c>
      <c r="J624" s="7">
        <v>40131.003865740742</v>
      </c>
      <c r="K624" s="13"/>
      <c r="L624" s="23">
        <f>K621+K622+K623+K624</f>
        <v>0.40230324074946111</v>
      </c>
      <c r="M624" s="6">
        <v>1466</v>
      </c>
      <c r="N624" s="10">
        <v>3140.7428596247378</v>
      </c>
      <c r="O624" s="6">
        <v>35.461426439999997</v>
      </c>
      <c r="P624" s="6">
        <v>139.62671940000001</v>
      </c>
      <c r="Q624" s="6">
        <v>103</v>
      </c>
      <c r="R624" s="6" t="s">
        <v>843</v>
      </c>
      <c r="S624" s="6">
        <v>1002001</v>
      </c>
      <c r="T624" s="6" t="s">
        <v>387</v>
      </c>
      <c r="U624" s="6">
        <v>100200101</v>
      </c>
      <c r="V624" s="6" t="s">
        <v>604</v>
      </c>
      <c r="W624" s="6">
        <v>35.48865619</v>
      </c>
      <c r="X624" s="6">
        <v>139.63595699999999</v>
      </c>
      <c r="Y624" s="6">
        <v>102</v>
      </c>
      <c r="Z624" s="6" t="s">
        <v>839</v>
      </c>
      <c r="AA624" s="6">
        <v>1001014</v>
      </c>
      <c r="AB624" s="6" t="s">
        <v>366</v>
      </c>
      <c r="AC624" s="6">
        <v>100101403</v>
      </c>
      <c r="AD624" s="6" t="s">
        <v>553</v>
      </c>
      <c r="AE624" s="6">
        <v>0</v>
      </c>
      <c r="AF624" s="6">
        <v>2</v>
      </c>
      <c r="AG624" s="6" t="s">
        <v>97</v>
      </c>
      <c r="AH624" s="6" t="s">
        <v>102</v>
      </c>
      <c r="AI624" s="6">
        <v>200</v>
      </c>
      <c r="AJ624" s="6" t="s">
        <v>94</v>
      </c>
      <c r="AK624" s="21" t="str">
        <f>AJ623</f>
        <v>鉄道</v>
      </c>
      <c r="AM624" s="6">
        <v>30.8</v>
      </c>
      <c r="AN624" s="6">
        <v>1</v>
      </c>
      <c r="AO624" s="6">
        <v>4286</v>
      </c>
      <c r="AP624" s="6">
        <v>12.8</v>
      </c>
      <c r="AQ624" s="6">
        <v>1</v>
      </c>
      <c r="AR624" s="6">
        <v>5</v>
      </c>
      <c r="AS624" s="6">
        <v>120</v>
      </c>
      <c r="AT624" s="6" t="s">
        <v>127</v>
      </c>
      <c r="AU624" s="6" t="s">
        <v>121</v>
      </c>
      <c r="AV624" s="6">
        <v>0</v>
      </c>
      <c r="AW624" s="6">
        <v>986</v>
      </c>
      <c r="AX624" s="6">
        <v>11.8</v>
      </c>
      <c r="AY624" s="6">
        <v>1169</v>
      </c>
      <c r="AZ624" s="6">
        <v>14</v>
      </c>
      <c r="BA624" s="6">
        <v>30.8</v>
      </c>
      <c r="BB624" s="6">
        <v>1</v>
      </c>
      <c r="BC624" s="6">
        <v>3686</v>
      </c>
      <c r="BD624" s="6">
        <v>18.399999999999999</v>
      </c>
      <c r="BE624" s="6">
        <v>1</v>
      </c>
      <c r="BF624" s="6">
        <v>3686</v>
      </c>
      <c r="BG624" s="6">
        <v>45.6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</row>
    <row r="625" spans="1:69" ht="17" customHeight="1">
      <c r="A625" s="6">
        <v>256825</v>
      </c>
      <c r="B625" s="6" t="s">
        <v>73</v>
      </c>
      <c r="C625" s="6">
        <v>999</v>
      </c>
      <c r="D625" s="6" t="s">
        <v>84</v>
      </c>
      <c r="E625" s="21">
        <f t="shared" ref="E625:E632" si="13">IF(D625="帰宅",0,IF(D626="帰宅",1,IF(D627="帰宅",2,IF(D628="帰宅",3,IF(D629="帰宅",4,5)))))</f>
        <v>1</v>
      </c>
      <c r="H625" s="21" t="str">
        <f>D626</f>
        <v>帰宅</v>
      </c>
      <c r="I625" s="7">
        <v>40132.573564814818</v>
      </c>
      <c r="J625" s="7">
        <v>40132.586006944446</v>
      </c>
      <c r="K625" s="13">
        <f>I626-J625</f>
        <v>7.6620370367891155E-2</v>
      </c>
      <c r="L625" s="23">
        <f>K625+K626</f>
        <v>7.6620370367891155E-2</v>
      </c>
      <c r="M625" s="6">
        <v>1075</v>
      </c>
      <c r="N625" s="10">
        <v>1564.7755277641477</v>
      </c>
      <c r="O625" s="6">
        <v>35.488495309999998</v>
      </c>
      <c r="P625" s="6">
        <v>139.6359999</v>
      </c>
      <c r="Q625" s="6">
        <v>102</v>
      </c>
      <c r="R625" s="6" t="s">
        <v>839</v>
      </c>
      <c r="S625" s="6">
        <v>1001014</v>
      </c>
      <c r="T625" s="6" t="s">
        <v>366</v>
      </c>
      <c r="U625" s="6">
        <v>100101403</v>
      </c>
      <c r="V625" s="6" t="s">
        <v>553</v>
      </c>
      <c r="W625" s="6">
        <v>35.483817530000003</v>
      </c>
      <c r="X625" s="6">
        <v>139.61969730000001</v>
      </c>
      <c r="Y625" s="6">
        <v>102</v>
      </c>
      <c r="Z625" s="6" t="s">
        <v>839</v>
      </c>
      <c r="AA625" s="6">
        <v>1001018</v>
      </c>
      <c r="AB625" s="6" t="s">
        <v>369</v>
      </c>
      <c r="AC625" s="6">
        <v>100101804</v>
      </c>
      <c r="AD625" s="6" t="s">
        <v>778</v>
      </c>
      <c r="AE625" s="6">
        <v>0</v>
      </c>
      <c r="AF625" s="6">
        <v>2</v>
      </c>
      <c r="AG625" s="6" t="s">
        <v>97</v>
      </c>
      <c r="AH625" s="6" t="s">
        <v>102</v>
      </c>
      <c r="AI625" s="6">
        <v>100</v>
      </c>
      <c r="AJ625" s="6" t="s">
        <v>93</v>
      </c>
      <c r="AL625" s="6" t="str">
        <f>AJ626</f>
        <v>自動車</v>
      </c>
      <c r="AM625" s="6">
        <v>14.5</v>
      </c>
      <c r="AN625" s="6">
        <v>1</v>
      </c>
      <c r="AO625" s="6">
        <v>3474</v>
      </c>
      <c r="AP625" s="6">
        <v>14.5</v>
      </c>
      <c r="AQ625" s="6">
        <v>1</v>
      </c>
      <c r="AR625" s="6">
        <v>26</v>
      </c>
      <c r="AS625" s="6">
        <v>430</v>
      </c>
      <c r="AT625" s="6" t="s">
        <v>121</v>
      </c>
      <c r="AU625" s="6" t="s">
        <v>183</v>
      </c>
      <c r="AV625" s="6">
        <v>2</v>
      </c>
      <c r="AW625" s="6">
        <v>1106</v>
      </c>
      <c r="AX625" s="6">
        <v>13.8</v>
      </c>
      <c r="AY625" s="6">
        <v>1595</v>
      </c>
      <c r="AZ625" s="6">
        <v>20.100000000000001</v>
      </c>
      <c r="BA625" s="6">
        <v>59.9</v>
      </c>
      <c r="BB625" s="6">
        <v>1</v>
      </c>
      <c r="BC625" s="6">
        <v>1918</v>
      </c>
      <c r="BD625" s="6">
        <v>9.6</v>
      </c>
      <c r="BE625" s="6">
        <v>1</v>
      </c>
      <c r="BF625" s="6">
        <v>1918</v>
      </c>
      <c r="BG625" s="6">
        <v>24.8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/>
    </row>
    <row r="626" spans="1:69" ht="17" customHeight="1">
      <c r="A626" s="6">
        <v>256841</v>
      </c>
      <c r="B626" s="6" t="s">
        <v>73</v>
      </c>
      <c r="C626" s="6">
        <v>200</v>
      </c>
      <c r="D626" s="6" t="s">
        <v>85</v>
      </c>
      <c r="E626" s="21">
        <f t="shared" si="13"/>
        <v>0</v>
      </c>
      <c r="G626" s="21" t="str">
        <f>D625</f>
        <v>その他</v>
      </c>
      <c r="I626" s="7">
        <v>40132.662627314814</v>
      </c>
      <c r="J626" s="7">
        <v>40132.687048611115</v>
      </c>
      <c r="K626" s="13"/>
      <c r="L626" s="23">
        <f>K625+K626</f>
        <v>7.6620370367891155E-2</v>
      </c>
      <c r="M626" s="6">
        <v>2110</v>
      </c>
      <c r="N626" s="10">
        <v>931.02842633746161</v>
      </c>
      <c r="O626" s="6">
        <v>35.483924829999999</v>
      </c>
      <c r="P626" s="6">
        <v>139.62031970000001</v>
      </c>
      <c r="Q626" s="6">
        <v>102</v>
      </c>
      <c r="R626" s="6" t="s">
        <v>839</v>
      </c>
      <c r="S626" s="6">
        <v>1001018</v>
      </c>
      <c r="T626" s="6" t="s">
        <v>369</v>
      </c>
      <c r="U626" s="6">
        <v>100101803</v>
      </c>
      <c r="V626" s="6" t="s">
        <v>557</v>
      </c>
      <c r="W626" s="6">
        <v>35.489664740000002</v>
      </c>
      <c r="X626" s="6">
        <v>139.62780839999999</v>
      </c>
      <c r="Y626" s="6">
        <v>102</v>
      </c>
      <c r="Z626" s="6" t="s">
        <v>839</v>
      </c>
      <c r="AA626" s="6">
        <v>1001016</v>
      </c>
      <c r="AB626" s="6" t="s">
        <v>121</v>
      </c>
      <c r="AC626" s="6">
        <v>100101603</v>
      </c>
      <c r="AD626" s="6" t="s">
        <v>121</v>
      </c>
      <c r="AE626" s="6">
        <v>0</v>
      </c>
      <c r="AF626" s="6">
        <v>2</v>
      </c>
      <c r="AG626" s="6" t="s">
        <v>97</v>
      </c>
      <c r="AH626" s="6" t="s">
        <v>102</v>
      </c>
      <c r="AI626" s="6">
        <v>100</v>
      </c>
      <c r="AJ626" s="6" t="s">
        <v>93</v>
      </c>
      <c r="AK626" s="21" t="str">
        <f>AJ625</f>
        <v>自動車</v>
      </c>
      <c r="AM626" s="6">
        <v>5.9</v>
      </c>
      <c r="AN626" s="6">
        <v>1</v>
      </c>
      <c r="AO626" s="6">
        <v>1171</v>
      </c>
      <c r="AP626" s="6">
        <v>5.9</v>
      </c>
      <c r="AQ626" s="6">
        <v>1</v>
      </c>
      <c r="AR626" s="6">
        <v>24</v>
      </c>
      <c r="AS626" s="6">
        <v>430</v>
      </c>
      <c r="AT626" s="6" t="s">
        <v>183</v>
      </c>
      <c r="AU626" s="6" t="s">
        <v>121</v>
      </c>
      <c r="AV626" s="6">
        <v>2</v>
      </c>
      <c r="AW626" s="6">
        <v>1586</v>
      </c>
      <c r="AX626" s="6">
        <v>20</v>
      </c>
      <c r="AY626" s="6">
        <v>56</v>
      </c>
      <c r="AZ626" s="6">
        <v>0.7</v>
      </c>
      <c r="BA626" s="6">
        <v>44.7</v>
      </c>
      <c r="BB626" s="6">
        <v>1</v>
      </c>
      <c r="BC626" s="6">
        <v>1240</v>
      </c>
      <c r="BD626" s="6">
        <v>6.2</v>
      </c>
      <c r="BE626" s="6">
        <v>1</v>
      </c>
      <c r="BF626" s="6">
        <v>1240</v>
      </c>
      <c r="BG626" s="6">
        <v>14.9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/>
    </row>
    <row r="627" spans="1:69" ht="17" customHeight="1">
      <c r="A627" s="6">
        <v>257060</v>
      </c>
      <c r="B627" s="6" t="s">
        <v>73</v>
      </c>
      <c r="C627" s="6">
        <v>500</v>
      </c>
      <c r="D627" s="6" t="s">
        <v>33</v>
      </c>
      <c r="E627" s="21">
        <f t="shared" si="13"/>
        <v>1</v>
      </c>
      <c r="H627" s="21" t="str">
        <f>D628</f>
        <v>帰宅</v>
      </c>
      <c r="I627" s="7">
        <v>40134.748564814814</v>
      </c>
      <c r="J627" s="7">
        <v>40134.787141203706</v>
      </c>
      <c r="K627" s="13">
        <f>I628-J627</f>
        <v>0.19748842592525762</v>
      </c>
      <c r="L627" s="23">
        <f>K627+K628</f>
        <v>0.19748842592525762</v>
      </c>
      <c r="M627" s="6">
        <v>3333</v>
      </c>
      <c r="N627" s="10">
        <v>7948.5259673618475</v>
      </c>
      <c r="O627" s="6">
        <v>35.572158739999999</v>
      </c>
      <c r="P627" s="6">
        <v>139.65785980000001</v>
      </c>
      <c r="Q627" s="6">
        <v>133</v>
      </c>
      <c r="R627" s="6" t="s">
        <v>827</v>
      </c>
      <c r="S627" s="6">
        <v>1300303</v>
      </c>
      <c r="T627" s="6" t="s">
        <v>331</v>
      </c>
      <c r="U627" s="6">
        <v>130030303</v>
      </c>
      <c r="V627" s="6" t="s">
        <v>496</v>
      </c>
      <c r="W627" s="6">
        <v>35.607349319999997</v>
      </c>
      <c r="X627" s="6">
        <v>139.73438859999999</v>
      </c>
      <c r="Y627" s="6"/>
      <c r="Z627" s="6"/>
      <c r="AA627" s="6"/>
      <c r="AB627" s="6"/>
      <c r="AC627" s="6"/>
      <c r="AD627" s="6"/>
      <c r="AE627" s="6">
        <v>0</v>
      </c>
      <c r="AF627" s="6">
        <v>2</v>
      </c>
      <c r="AG627" s="6" t="s">
        <v>97</v>
      </c>
      <c r="AH627" s="6" t="s">
        <v>102</v>
      </c>
      <c r="AI627" s="6">
        <v>200</v>
      </c>
      <c r="AJ627" s="6" t="s">
        <v>94</v>
      </c>
      <c r="AL627" s="6" t="str">
        <f>AJ628</f>
        <v>鉄道</v>
      </c>
      <c r="AM627" s="6">
        <v>34.1</v>
      </c>
      <c r="AN627" s="6">
        <v>1</v>
      </c>
      <c r="AO627" s="6">
        <v>14688</v>
      </c>
      <c r="AP627" s="6">
        <v>33.1</v>
      </c>
      <c r="AQ627" s="6">
        <v>1</v>
      </c>
      <c r="AR627" s="6">
        <v>17</v>
      </c>
      <c r="AS627" s="6">
        <v>190</v>
      </c>
      <c r="AT627" s="6" t="s">
        <v>249</v>
      </c>
      <c r="AU627" s="6" t="s">
        <v>281</v>
      </c>
      <c r="AV627" s="6">
        <v>1</v>
      </c>
      <c r="AW627" s="6">
        <v>512</v>
      </c>
      <c r="AX627" s="6">
        <v>6.8</v>
      </c>
      <c r="AY627" s="6">
        <v>837</v>
      </c>
      <c r="AZ627" s="6">
        <v>10.3</v>
      </c>
      <c r="BA627" s="6">
        <v>34.1</v>
      </c>
      <c r="BB627" s="6">
        <v>1</v>
      </c>
      <c r="BC627" s="6">
        <v>9159</v>
      </c>
      <c r="BD627" s="6">
        <v>45.8</v>
      </c>
      <c r="BE627" s="6">
        <v>1</v>
      </c>
      <c r="BF627" s="6">
        <v>9159</v>
      </c>
      <c r="BG627" s="6">
        <v>114.7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/>
    </row>
    <row r="628" spans="1:69" ht="17" customHeight="1">
      <c r="A628" s="6">
        <v>257089</v>
      </c>
      <c r="B628" s="6" t="s">
        <v>73</v>
      </c>
      <c r="C628" s="6">
        <v>200</v>
      </c>
      <c r="D628" s="6" t="s">
        <v>85</v>
      </c>
      <c r="E628" s="21">
        <f t="shared" si="13"/>
        <v>0</v>
      </c>
      <c r="G628" s="21" t="str">
        <f>D627</f>
        <v>買い物</v>
      </c>
      <c r="I628" s="7">
        <v>40134.984629629631</v>
      </c>
      <c r="J628" s="7">
        <v>40135.085497685184</v>
      </c>
      <c r="K628" s="13"/>
      <c r="L628" s="23">
        <f>K627+K628</f>
        <v>0.19748842592525762</v>
      </c>
      <c r="M628" s="6">
        <v>8715</v>
      </c>
      <c r="N628" s="10">
        <v>14889.076430248182</v>
      </c>
      <c r="O628" s="6">
        <v>35.606657329999997</v>
      </c>
      <c r="P628" s="6">
        <v>139.71372489999999</v>
      </c>
      <c r="Q628" s="6"/>
      <c r="R628" s="6"/>
      <c r="S628" s="6"/>
      <c r="T628" s="6"/>
      <c r="U628" s="6"/>
      <c r="V628" s="6"/>
      <c r="W628" s="6">
        <v>35.488677690000003</v>
      </c>
      <c r="X628" s="6">
        <v>139.63583890000001</v>
      </c>
      <c r="Y628" s="6">
        <v>102</v>
      </c>
      <c r="Z628" s="6" t="s">
        <v>839</v>
      </c>
      <c r="AA628" s="6">
        <v>1001014</v>
      </c>
      <c r="AB628" s="6" t="s">
        <v>366</v>
      </c>
      <c r="AC628" s="6">
        <v>100101403</v>
      </c>
      <c r="AD628" s="6" t="s">
        <v>553</v>
      </c>
      <c r="AE628" s="6">
        <v>0</v>
      </c>
      <c r="AF628" s="6">
        <v>2</v>
      </c>
      <c r="AG628" s="6" t="s">
        <v>97</v>
      </c>
      <c r="AH628" s="6" t="s">
        <v>102</v>
      </c>
      <c r="AI628" s="6">
        <v>200</v>
      </c>
      <c r="AJ628" s="6" t="s">
        <v>94</v>
      </c>
      <c r="AK628" s="21" t="str">
        <f>AJ627</f>
        <v>鉄道</v>
      </c>
      <c r="AM628" s="6">
        <v>59.4</v>
      </c>
      <c r="AN628" s="6">
        <v>1</v>
      </c>
      <c r="AO628" s="6">
        <v>17118</v>
      </c>
      <c r="AP628" s="6">
        <v>26.8</v>
      </c>
      <c r="AQ628" s="6">
        <v>1</v>
      </c>
      <c r="AR628" s="6">
        <v>39</v>
      </c>
      <c r="AS628" s="6">
        <v>240</v>
      </c>
      <c r="AT628" s="6" t="s">
        <v>261</v>
      </c>
      <c r="AU628" s="6" t="s">
        <v>121</v>
      </c>
      <c r="AV628" s="6">
        <v>3</v>
      </c>
      <c r="AW628" s="6">
        <v>513</v>
      </c>
      <c r="AX628" s="6">
        <v>6.4</v>
      </c>
      <c r="AY628" s="6">
        <v>1161</v>
      </c>
      <c r="AZ628" s="6">
        <v>14</v>
      </c>
      <c r="BA628" s="6">
        <v>59.4</v>
      </c>
      <c r="BB628" s="6">
        <v>1</v>
      </c>
      <c r="BC628" s="6">
        <v>16569</v>
      </c>
      <c r="BD628" s="6">
        <v>82.8</v>
      </c>
      <c r="BE628" s="6">
        <v>1</v>
      </c>
      <c r="BF628" s="6">
        <v>16569</v>
      </c>
      <c r="BG628" s="6">
        <v>206.8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/>
    </row>
    <row r="629" spans="1:69" ht="17" customHeight="1">
      <c r="A629" s="6">
        <v>255461</v>
      </c>
      <c r="B629" s="6" t="s">
        <v>74</v>
      </c>
      <c r="C629" s="6">
        <v>800</v>
      </c>
      <c r="D629" s="6" t="s">
        <v>89</v>
      </c>
      <c r="E629" s="21">
        <f t="shared" si="13"/>
        <v>1</v>
      </c>
      <c r="H629" s="21" t="str">
        <f>D630</f>
        <v>帰宅</v>
      </c>
      <c r="I629" s="7">
        <v>40117.263194444444</v>
      </c>
      <c r="J629" s="7">
        <v>40117.32640046296</v>
      </c>
      <c r="K629" s="13">
        <v>3.0138888891087845E-2</v>
      </c>
      <c r="L629" s="23">
        <f>K629+K630</f>
        <v>3.0138888891087845E-2</v>
      </c>
      <c r="M629" s="6">
        <v>5461</v>
      </c>
      <c r="N629" s="10">
        <v>19341.213082559618</v>
      </c>
      <c r="O629" s="6">
        <v>35.34553889</v>
      </c>
      <c r="P629" s="6">
        <v>139.48646669999999</v>
      </c>
      <c r="Q629" s="6">
        <v>205</v>
      </c>
      <c r="R629" s="6" t="s">
        <v>849</v>
      </c>
      <c r="S629" s="6">
        <v>2050201</v>
      </c>
      <c r="T629" s="6" t="s">
        <v>454</v>
      </c>
      <c r="U629" s="6">
        <v>205020101</v>
      </c>
      <c r="V629" s="6" t="s">
        <v>745</v>
      </c>
      <c r="W629" s="6">
        <v>35.514346439999997</v>
      </c>
      <c r="X629" s="6">
        <v>139.5380777</v>
      </c>
      <c r="Y629" s="6">
        <v>113</v>
      </c>
      <c r="Z629" s="6" t="s">
        <v>834</v>
      </c>
      <c r="AA629" s="6">
        <v>1008112</v>
      </c>
      <c r="AB629" s="6" t="s">
        <v>153</v>
      </c>
      <c r="AC629" s="6">
        <v>100811203</v>
      </c>
      <c r="AD629" s="6" t="s">
        <v>527</v>
      </c>
      <c r="AE629" s="6">
        <v>46</v>
      </c>
      <c r="AF629" s="6">
        <v>1</v>
      </c>
      <c r="AG629" s="6" t="s">
        <v>34</v>
      </c>
      <c r="AH629" s="6" t="s">
        <v>109</v>
      </c>
      <c r="AI629" s="6">
        <v>410</v>
      </c>
      <c r="AJ629" s="6" t="s">
        <v>43</v>
      </c>
      <c r="AL629" s="6" t="str">
        <f>AJ630</f>
        <v>自転車</v>
      </c>
      <c r="AM629" s="6">
        <v>108</v>
      </c>
      <c r="AN629" s="6">
        <v>1</v>
      </c>
      <c r="AO629" s="6">
        <v>26051</v>
      </c>
      <c r="AP629" s="6">
        <v>46.2</v>
      </c>
      <c r="AQ629" s="6">
        <v>0</v>
      </c>
      <c r="AR629" s="6">
        <v>50</v>
      </c>
      <c r="AS629" s="6">
        <v>570</v>
      </c>
      <c r="AT629" s="6" t="s">
        <v>152</v>
      </c>
      <c r="AU629" s="6" t="s">
        <v>153</v>
      </c>
      <c r="AV629" s="6">
        <v>3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1</v>
      </c>
      <c r="BC629" s="6">
        <v>21607</v>
      </c>
      <c r="BD629" s="6">
        <v>108</v>
      </c>
      <c r="BE629" s="6">
        <v>1</v>
      </c>
      <c r="BF629" s="6">
        <v>21607</v>
      </c>
      <c r="BG629" s="6">
        <v>270.39999999999998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/>
    </row>
    <row r="630" spans="1:69" ht="17" customHeight="1">
      <c r="A630" s="6">
        <v>255463</v>
      </c>
      <c r="B630" s="6" t="s">
        <v>74</v>
      </c>
      <c r="C630" s="6">
        <v>200</v>
      </c>
      <c r="D630" s="6" t="s">
        <v>85</v>
      </c>
      <c r="E630" s="21">
        <f t="shared" si="13"/>
        <v>0</v>
      </c>
      <c r="G630" s="21" t="str">
        <f>D629</f>
        <v>散歩･回遊</v>
      </c>
      <c r="I630" s="7">
        <v>40117.356539351851</v>
      </c>
      <c r="J630" s="7">
        <v>40117.476817129631</v>
      </c>
      <c r="K630" s="13"/>
      <c r="L630" s="23">
        <f>K629+K630</f>
        <v>3.0138888891087845E-2</v>
      </c>
      <c r="M630" s="6">
        <v>10392</v>
      </c>
      <c r="N630" s="10">
        <v>23889.459510005156</v>
      </c>
      <c r="O630" s="6">
        <v>35.513294950000002</v>
      </c>
      <c r="P630" s="6">
        <v>139.53825470000001</v>
      </c>
      <c r="Q630" s="6">
        <v>113</v>
      </c>
      <c r="R630" s="6" t="s">
        <v>834</v>
      </c>
      <c r="S630" s="6">
        <v>1008112</v>
      </c>
      <c r="T630" s="6" t="s">
        <v>153</v>
      </c>
      <c r="U630" s="6">
        <v>100811203</v>
      </c>
      <c r="V630" s="6" t="s">
        <v>527</v>
      </c>
      <c r="W630" s="6">
        <v>35.325615480000003</v>
      </c>
      <c r="X630" s="6">
        <v>139.40985749999999</v>
      </c>
      <c r="Y630" s="6">
        <v>207</v>
      </c>
      <c r="Z630" s="6" t="s">
        <v>855</v>
      </c>
      <c r="AA630" s="6">
        <v>2070202</v>
      </c>
      <c r="AB630" s="6" t="s">
        <v>457</v>
      </c>
      <c r="AC630" s="6">
        <v>207020202</v>
      </c>
      <c r="AD630" s="6" t="s">
        <v>749</v>
      </c>
      <c r="AE630" s="6">
        <v>46</v>
      </c>
      <c r="AF630" s="6">
        <v>1</v>
      </c>
      <c r="AG630" s="6" t="s">
        <v>34</v>
      </c>
      <c r="AH630" s="6" t="s">
        <v>109</v>
      </c>
      <c r="AI630" s="6">
        <v>410</v>
      </c>
      <c r="AJ630" s="6" t="s">
        <v>43</v>
      </c>
      <c r="AK630" s="21" t="str">
        <f>AJ629</f>
        <v>自転車</v>
      </c>
      <c r="AM630" s="6">
        <v>134.5</v>
      </c>
      <c r="AN630" s="6">
        <v>1</v>
      </c>
      <c r="AO630" s="6">
        <v>35510</v>
      </c>
      <c r="AP630" s="6">
        <v>65.8</v>
      </c>
      <c r="AQ630" s="6">
        <v>0</v>
      </c>
      <c r="AR630" s="6">
        <v>55</v>
      </c>
      <c r="AS630" s="6">
        <v>820</v>
      </c>
      <c r="AT630" s="6" t="s">
        <v>153</v>
      </c>
      <c r="AU630" s="6" t="s">
        <v>155</v>
      </c>
      <c r="AV630" s="6">
        <v>2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1</v>
      </c>
      <c r="BC630" s="6">
        <v>26905</v>
      </c>
      <c r="BD630" s="6">
        <v>134.5</v>
      </c>
      <c r="BE630" s="6">
        <v>1</v>
      </c>
      <c r="BF630" s="6">
        <v>26905</v>
      </c>
      <c r="BG630" s="6">
        <v>336.2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/>
    </row>
    <row r="631" spans="1:69" ht="17" customHeight="1">
      <c r="A631" s="6">
        <v>255509</v>
      </c>
      <c r="B631" s="6" t="s">
        <v>74</v>
      </c>
      <c r="C631" s="6">
        <v>500</v>
      </c>
      <c r="D631" s="6" t="s">
        <v>33</v>
      </c>
      <c r="E631" s="21">
        <f t="shared" si="13"/>
        <v>1</v>
      </c>
      <c r="H631" s="21" t="str">
        <f>D632</f>
        <v>帰宅</v>
      </c>
      <c r="I631" s="7">
        <v>40117.553796296299</v>
      </c>
      <c r="J631" s="7">
        <v>40117.593321759261</v>
      </c>
      <c r="K631" s="14">
        <v>2.5300925924966577E-2</v>
      </c>
      <c r="L631" s="23">
        <f>K631+K632</f>
        <v>2.5300925924966577E-2</v>
      </c>
      <c r="M631" s="6">
        <v>3415</v>
      </c>
      <c r="N631" s="10">
        <v>25413.893275370334</v>
      </c>
      <c r="O631" s="6">
        <v>35.32562618</v>
      </c>
      <c r="P631" s="6">
        <v>139.40989500000001</v>
      </c>
      <c r="Q631" s="6">
        <v>207</v>
      </c>
      <c r="R631" s="6" t="s">
        <v>855</v>
      </c>
      <c r="S631" s="6">
        <v>2070202</v>
      </c>
      <c r="T631" s="6" t="s">
        <v>457</v>
      </c>
      <c r="U631" s="6">
        <v>207020202</v>
      </c>
      <c r="V631" s="6" t="s">
        <v>749</v>
      </c>
      <c r="W631" s="6">
        <v>35.469065350000001</v>
      </c>
      <c r="X631" s="6">
        <v>139.62823750000001</v>
      </c>
      <c r="Y631" s="6">
        <v>102</v>
      </c>
      <c r="Z631" s="6" t="s">
        <v>839</v>
      </c>
      <c r="AA631" s="6">
        <v>1001011</v>
      </c>
      <c r="AB631" s="6" t="s">
        <v>374</v>
      </c>
      <c r="AC631" s="6">
        <v>100101103</v>
      </c>
      <c r="AD631" s="6" t="s">
        <v>463</v>
      </c>
      <c r="AE631" s="6">
        <v>46</v>
      </c>
      <c r="AF631" s="6">
        <v>1</v>
      </c>
      <c r="AG631" s="6" t="s">
        <v>34</v>
      </c>
      <c r="AH631" s="6" t="s">
        <v>109</v>
      </c>
      <c r="AI631" s="6">
        <v>200</v>
      </c>
      <c r="AJ631" s="6" t="s">
        <v>94</v>
      </c>
      <c r="AL631" s="6" t="str">
        <f>AJ632</f>
        <v>鉄道</v>
      </c>
      <c r="AM631" s="6">
        <v>58.5</v>
      </c>
      <c r="AN631" s="6">
        <v>1</v>
      </c>
      <c r="AO631" s="6">
        <v>31643</v>
      </c>
      <c r="AP631" s="6">
        <v>54.7</v>
      </c>
      <c r="AQ631" s="6">
        <v>1</v>
      </c>
      <c r="AR631" s="6">
        <v>37</v>
      </c>
      <c r="AS631" s="6">
        <v>600</v>
      </c>
      <c r="AT631" s="6" t="s">
        <v>155</v>
      </c>
      <c r="AU631" s="6" t="s">
        <v>164</v>
      </c>
      <c r="AV631" s="6">
        <v>1</v>
      </c>
      <c r="AW631" s="6">
        <v>815</v>
      </c>
      <c r="AX631" s="6">
        <v>10.1</v>
      </c>
      <c r="AY631" s="6">
        <v>932</v>
      </c>
      <c r="AZ631" s="6">
        <v>11.4</v>
      </c>
      <c r="BA631" s="6">
        <v>58.5</v>
      </c>
      <c r="BB631" s="6">
        <v>1</v>
      </c>
      <c r="BC631" s="6">
        <v>28229</v>
      </c>
      <c r="BD631" s="6">
        <v>141.1</v>
      </c>
      <c r="BE631" s="6">
        <v>1</v>
      </c>
      <c r="BF631" s="6">
        <v>28229</v>
      </c>
      <c r="BG631" s="6">
        <v>354.3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/>
    </row>
    <row r="632" spans="1:69" ht="17" customHeight="1">
      <c r="A632" s="6">
        <v>255523</v>
      </c>
      <c r="B632" s="6" t="s">
        <v>74</v>
      </c>
      <c r="C632" s="6">
        <v>200</v>
      </c>
      <c r="D632" s="6" t="s">
        <v>85</v>
      </c>
      <c r="E632" s="21">
        <f t="shared" si="13"/>
        <v>0</v>
      </c>
      <c r="G632" s="21" t="str">
        <f>D631</f>
        <v>買い物</v>
      </c>
      <c r="I632" s="7">
        <v>40117.618622685186</v>
      </c>
      <c r="J632" s="7">
        <v>40117.689780092594</v>
      </c>
      <c r="K632" s="13"/>
      <c r="L632" s="23">
        <f>K631+K632</f>
        <v>2.5300925924966577E-2</v>
      </c>
      <c r="M632" s="6">
        <v>6148</v>
      </c>
      <c r="N632" s="10">
        <v>25328.066467065615</v>
      </c>
      <c r="O632" s="6">
        <v>35.468196349999999</v>
      </c>
      <c r="P632" s="6">
        <v>139.62819999999999</v>
      </c>
      <c r="Q632" s="6">
        <v>102</v>
      </c>
      <c r="R632" s="6" t="s">
        <v>839</v>
      </c>
      <c r="S632" s="6">
        <v>1001011</v>
      </c>
      <c r="T632" s="6" t="s">
        <v>374</v>
      </c>
      <c r="U632" s="6">
        <v>100101103</v>
      </c>
      <c r="V632" s="6" t="s">
        <v>463</v>
      </c>
      <c r="W632" s="6">
        <v>35.325969550000003</v>
      </c>
      <c r="X632" s="6">
        <v>139.4098789</v>
      </c>
      <c r="Y632" s="6">
        <v>207</v>
      </c>
      <c r="Z632" s="6" t="s">
        <v>855</v>
      </c>
      <c r="AA632" s="6">
        <v>2070202</v>
      </c>
      <c r="AB632" s="6" t="s">
        <v>457</v>
      </c>
      <c r="AC632" s="6">
        <v>207020202</v>
      </c>
      <c r="AD632" s="6" t="s">
        <v>749</v>
      </c>
      <c r="AE632" s="6">
        <v>46</v>
      </c>
      <c r="AF632" s="6">
        <v>1</v>
      </c>
      <c r="AG632" s="6" t="s">
        <v>34</v>
      </c>
      <c r="AH632" s="6" t="s">
        <v>109</v>
      </c>
      <c r="AI632" s="6">
        <v>200</v>
      </c>
      <c r="AJ632" s="6" t="s">
        <v>94</v>
      </c>
      <c r="AK632" s="21" t="str">
        <f>AJ631</f>
        <v>鉄道</v>
      </c>
      <c r="AM632" s="6">
        <v>48.2</v>
      </c>
      <c r="AN632" s="6">
        <v>1</v>
      </c>
      <c r="AO632" s="6">
        <v>29469</v>
      </c>
      <c r="AP632" s="6">
        <v>48.8</v>
      </c>
      <c r="AQ632" s="6">
        <v>1</v>
      </c>
      <c r="AR632" s="6">
        <v>33</v>
      </c>
      <c r="AS632" s="6">
        <v>610</v>
      </c>
      <c r="AT632" s="6" t="s">
        <v>168</v>
      </c>
      <c r="AU632" s="6" t="s">
        <v>155</v>
      </c>
      <c r="AV632" s="6">
        <v>1</v>
      </c>
      <c r="AW632" s="6">
        <v>575</v>
      </c>
      <c r="AX632" s="6">
        <v>6.9</v>
      </c>
      <c r="AY632" s="6">
        <v>686</v>
      </c>
      <c r="AZ632" s="6">
        <v>8.3000000000000007</v>
      </c>
      <c r="BA632" s="6">
        <v>48.2</v>
      </c>
      <c r="BB632" s="6">
        <v>1</v>
      </c>
      <c r="BC632" s="6">
        <v>28291</v>
      </c>
      <c r="BD632" s="6">
        <v>141.5</v>
      </c>
      <c r="BE632" s="6">
        <v>1</v>
      </c>
      <c r="BF632" s="6">
        <v>28291</v>
      </c>
      <c r="BG632" s="6">
        <v>354.4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/>
    </row>
    <row r="633" spans="1:69" ht="17" customHeight="1">
      <c r="A633" s="6">
        <v>255549</v>
      </c>
      <c r="B633" s="6" t="s">
        <v>74</v>
      </c>
      <c r="C633" s="6">
        <v>600</v>
      </c>
      <c r="D633" s="6" t="s">
        <v>91</v>
      </c>
      <c r="E633" s="21">
        <f>IF(D633="帰宅",0,IF(D634="帰宅",1,IF(D635="帰宅",2,IF(D636="帰宅",3,IF(#REF!="帰宅",4,5)))))</f>
        <v>1</v>
      </c>
      <c r="H633" s="21" t="str">
        <f>D634</f>
        <v>帰宅</v>
      </c>
      <c r="I633" s="7">
        <v>40117.803541666668</v>
      </c>
      <c r="J633" s="7">
        <v>40117.810381944444</v>
      </c>
      <c r="K633" s="13">
        <v>7.628472222131677E-2</v>
      </c>
      <c r="L633" s="23">
        <f>K633+K634</f>
        <v>7.628472222131677E-2</v>
      </c>
      <c r="M633" s="6">
        <v>591</v>
      </c>
      <c r="N633" s="10">
        <v>640.93158100158769</v>
      </c>
      <c r="O633" s="6">
        <v>35.325459870000003</v>
      </c>
      <c r="P633" s="6">
        <v>139.4081462</v>
      </c>
      <c r="Q633" s="6">
        <v>207</v>
      </c>
      <c r="R633" s="6" t="s">
        <v>855</v>
      </c>
      <c r="S633" s="6">
        <v>2070202</v>
      </c>
      <c r="T633" s="6" t="s">
        <v>457</v>
      </c>
      <c r="U633" s="6">
        <v>207020201</v>
      </c>
      <c r="V633" s="6" t="s">
        <v>750</v>
      </c>
      <c r="W633" s="6">
        <v>35.330046400000001</v>
      </c>
      <c r="X633" s="6">
        <v>139.40386530000001</v>
      </c>
      <c r="Y633" s="6">
        <v>207</v>
      </c>
      <c r="Z633" s="6" t="s">
        <v>855</v>
      </c>
      <c r="AA633" s="6">
        <v>2070503</v>
      </c>
      <c r="AB633" s="6" t="s">
        <v>456</v>
      </c>
      <c r="AC633" s="6">
        <v>100831108</v>
      </c>
      <c r="AD633" s="6" t="s">
        <v>815</v>
      </c>
      <c r="AE633" s="6">
        <v>46</v>
      </c>
      <c r="AF633" s="6">
        <v>1</v>
      </c>
      <c r="AG633" s="6" t="s">
        <v>34</v>
      </c>
      <c r="AH633" s="6" t="s">
        <v>109</v>
      </c>
      <c r="AI633" s="6">
        <v>420</v>
      </c>
      <c r="AJ633" s="6" t="s">
        <v>95</v>
      </c>
      <c r="AL633" s="6" t="str">
        <f>AJ634</f>
        <v>徒歩</v>
      </c>
      <c r="AM633" s="6">
        <v>10.6</v>
      </c>
      <c r="AN633" s="6">
        <v>1</v>
      </c>
      <c r="AO633" s="6">
        <v>1361</v>
      </c>
      <c r="AP633" s="6">
        <v>5.5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1</v>
      </c>
      <c r="BC633" s="6">
        <v>874</v>
      </c>
      <c r="BD633" s="6">
        <v>4.4000000000000004</v>
      </c>
      <c r="BE633" s="6">
        <v>1</v>
      </c>
      <c r="BF633" s="6">
        <v>874</v>
      </c>
      <c r="BG633" s="6">
        <v>10.6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/>
    </row>
    <row r="634" spans="1:69" ht="17" customHeight="1">
      <c r="A634" s="6">
        <v>255554</v>
      </c>
      <c r="B634" s="6" t="s">
        <v>74</v>
      </c>
      <c r="C634" s="6">
        <v>200</v>
      </c>
      <c r="D634" s="6" t="s">
        <v>85</v>
      </c>
      <c r="E634" s="21">
        <f>IF(D634="帰宅",0,IF(D635="帰宅",1,IF(D636="帰宅",2,IF(#REF!="帰宅",3,IF(#REF!="帰宅",4,5)))))</f>
        <v>0</v>
      </c>
      <c r="G634" s="21" t="str">
        <f>D633</f>
        <v>食事</v>
      </c>
      <c r="I634" s="7">
        <v>40117.886666666665</v>
      </c>
      <c r="J634" s="7">
        <v>40117.897743055553</v>
      </c>
      <c r="K634" s="13"/>
      <c r="L634" s="23">
        <f>K633+K634</f>
        <v>7.628472222131677E-2</v>
      </c>
      <c r="M634" s="6">
        <v>957</v>
      </c>
      <c r="N634" s="10">
        <v>487.33256347695902</v>
      </c>
      <c r="O634" s="6">
        <v>35.329735300000003</v>
      </c>
      <c r="P634" s="6">
        <v>139.4072879</v>
      </c>
      <c r="Q634" s="6">
        <v>207</v>
      </c>
      <c r="R634" s="6" t="s">
        <v>855</v>
      </c>
      <c r="S634" s="6">
        <v>2070201</v>
      </c>
      <c r="T634" s="6" t="s">
        <v>455</v>
      </c>
      <c r="U634" s="6">
        <v>203020204</v>
      </c>
      <c r="V634" s="6" t="s">
        <v>338</v>
      </c>
      <c r="W634" s="6">
        <v>35.325846159999998</v>
      </c>
      <c r="X634" s="6">
        <v>139.4097663</v>
      </c>
      <c r="Y634" s="6">
        <v>207</v>
      </c>
      <c r="Z634" s="6" t="s">
        <v>855</v>
      </c>
      <c r="AA634" s="6">
        <v>2070202</v>
      </c>
      <c r="AB634" s="6" t="s">
        <v>457</v>
      </c>
      <c r="AC634" s="6">
        <v>207020202</v>
      </c>
      <c r="AD634" s="6" t="s">
        <v>749</v>
      </c>
      <c r="AE634" s="6">
        <v>46</v>
      </c>
      <c r="AF634" s="6">
        <v>1</v>
      </c>
      <c r="AG634" s="6" t="s">
        <v>34</v>
      </c>
      <c r="AH634" s="6" t="s">
        <v>109</v>
      </c>
      <c r="AI634" s="6">
        <v>420</v>
      </c>
      <c r="AJ634" s="6" t="s">
        <v>95</v>
      </c>
      <c r="AK634" s="21" t="str">
        <f>AJ633</f>
        <v>徒歩</v>
      </c>
      <c r="AM634" s="6">
        <v>7.1</v>
      </c>
      <c r="AN634" s="6">
        <v>1</v>
      </c>
      <c r="AO634" s="6">
        <v>733</v>
      </c>
      <c r="AP634" s="6">
        <v>3.5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82</v>
      </c>
      <c r="AX634" s="6">
        <v>0.9</v>
      </c>
      <c r="AY634" s="6">
        <v>686</v>
      </c>
      <c r="AZ634" s="6">
        <v>8.3000000000000007</v>
      </c>
      <c r="BA634" s="6">
        <v>0</v>
      </c>
      <c r="BB634" s="6">
        <v>1</v>
      </c>
      <c r="BC634" s="6">
        <v>599</v>
      </c>
      <c r="BD634" s="6">
        <v>3</v>
      </c>
      <c r="BE634" s="6">
        <v>1</v>
      </c>
      <c r="BF634" s="6">
        <v>599</v>
      </c>
      <c r="BG634" s="6">
        <v>7.1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/>
    </row>
    <row r="635" spans="1:69" ht="17" customHeight="1">
      <c r="A635" s="6">
        <v>255590</v>
      </c>
      <c r="B635" s="6" t="s">
        <v>74</v>
      </c>
      <c r="C635" s="6">
        <v>500</v>
      </c>
      <c r="D635" s="6" t="s">
        <v>33</v>
      </c>
      <c r="E635" s="21">
        <f>IF(D635="帰宅",0,IF(D636="帰宅",1,IF(#REF!="帰宅",2,IF(#REF!="帰宅",3,IF(#REF!="帰宅",4,5)))))</f>
        <v>1</v>
      </c>
      <c r="H635" s="21" t="str">
        <f>D636</f>
        <v>帰宅</v>
      </c>
      <c r="I635" s="7">
        <v>40118.513692129629</v>
      </c>
      <c r="J635" s="7">
        <v>40118.596064814818</v>
      </c>
      <c r="K635" s="13">
        <v>1.5034722222480923E-2</v>
      </c>
      <c r="L635" s="23">
        <f>K635+K636</f>
        <v>1.5034722222480923E-2</v>
      </c>
      <c r="M635" s="6">
        <v>7117</v>
      </c>
      <c r="N635" s="10">
        <v>53580.481912869123</v>
      </c>
      <c r="O635" s="6">
        <v>35.325518889999998</v>
      </c>
      <c r="P635" s="6">
        <v>139.4097663</v>
      </c>
      <c r="Q635" s="6">
        <v>207</v>
      </c>
      <c r="R635" s="6" t="s">
        <v>855</v>
      </c>
      <c r="S635" s="6">
        <v>2070202</v>
      </c>
      <c r="T635" s="6" t="s">
        <v>457</v>
      </c>
      <c r="U635" s="6">
        <v>207020202</v>
      </c>
      <c r="V635" s="6" t="s">
        <v>749</v>
      </c>
      <c r="W635" s="6">
        <v>35.705797070000003</v>
      </c>
      <c r="X635" s="6">
        <v>139.77349520000001</v>
      </c>
      <c r="Y635" s="6"/>
      <c r="Z635" s="6"/>
      <c r="AA635" s="6"/>
      <c r="AB635" s="6"/>
      <c r="AC635" s="6"/>
      <c r="AD635" s="6"/>
      <c r="AE635" s="6">
        <v>46</v>
      </c>
      <c r="AF635" s="6">
        <v>1</v>
      </c>
      <c r="AG635" s="6" t="s">
        <v>34</v>
      </c>
      <c r="AH635" s="6" t="s">
        <v>109</v>
      </c>
      <c r="AI635" s="6">
        <v>200</v>
      </c>
      <c r="AJ635" s="6" t="s">
        <v>94</v>
      </c>
      <c r="AL635" s="6" t="str">
        <f>AJ636</f>
        <v>鉄道</v>
      </c>
      <c r="AM635" s="6">
        <v>92.7</v>
      </c>
      <c r="AN635" s="6">
        <v>1</v>
      </c>
      <c r="AO635" s="6">
        <v>61560</v>
      </c>
      <c r="AP635" s="6">
        <v>109.3</v>
      </c>
      <c r="AQ635" s="6">
        <v>1</v>
      </c>
      <c r="AR635" s="6">
        <v>77</v>
      </c>
      <c r="AS635" s="6">
        <v>1110</v>
      </c>
      <c r="AT635" s="6" t="s">
        <v>155</v>
      </c>
      <c r="AU635" s="6" t="s">
        <v>175</v>
      </c>
      <c r="AV635" s="6">
        <v>2</v>
      </c>
      <c r="AW635" s="6">
        <v>800</v>
      </c>
      <c r="AX635" s="6">
        <v>10</v>
      </c>
      <c r="AY635" s="6">
        <v>470</v>
      </c>
      <c r="AZ635" s="6">
        <v>5.7</v>
      </c>
      <c r="BA635" s="6">
        <v>92.7</v>
      </c>
      <c r="BB635" s="6">
        <v>1</v>
      </c>
      <c r="BC635" s="6">
        <v>59148</v>
      </c>
      <c r="BD635" s="6">
        <v>295.7</v>
      </c>
      <c r="BE635" s="6">
        <v>1</v>
      </c>
      <c r="BF635" s="6">
        <v>59148</v>
      </c>
      <c r="BG635" s="6">
        <v>735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/>
    </row>
    <row r="636" spans="1:69" ht="17" customHeight="1">
      <c r="A636" s="6">
        <v>255618</v>
      </c>
      <c r="B636" s="6" t="s">
        <v>74</v>
      </c>
      <c r="C636" s="6">
        <v>200</v>
      </c>
      <c r="D636" s="6" t="s">
        <v>85</v>
      </c>
      <c r="E636" s="21">
        <f>IF(D636="帰宅",0,IF(#REF!="帰宅",1,IF(#REF!="帰宅",2,IF(#REF!="帰宅",3,IF(D637="帰宅",4,5)))))</f>
        <v>0</v>
      </c>
      <c r="G636" s="21" t="str">
        <f>D635</f>
        <v>買い物</v>
      </c>
      <c r="I636" s="7">
        <v>40118.61109953704</v>
      </c>
      <c r="J636" s="7">
        <v>40118.671331018515</v>
      </c>
      <c r="K636" s="13"/>
      <c r="L636" s="23">
        <f>K635+K636</f>
        <v>1.5034722222480923E-2</v>
      </c>
      <c r="M636" s="6">
        <v>5204</v>
      </c>
      <c r="N636" s="10">
        <v>53743.219290943176</v>
      </c>
      <c r="O636" s="6">
        <v>35.707116749999997</v>
      </c>
      <c r="P636" s="6">
        <v>139.77487930000001</v>
      </c>
      <c r="Q636" s="6"/>
      <c r="R636" s="6"/>
      <c r="S636" s="6"/>
      <c r="T636" s="6"/>
      <c r="U636" s="6"/>
      <c r="V636" s="6"/>
      <c r="W636" s="6">
        <v>35.325787060000003</v>
      </c>
      <c r="X636" s="6">
        <v>139.4098788</v>
      </c>
      <c r="Y636" s="6">
        <v>207</v>
      </c>
      <c r="Z636" s="6" t="s">
        <v>855</v>
      </c>
      <c r="AA636" s="6">
        <v>2070202</v>
      </c>
      <c r="AB636" s="6" t="s">
        <v>457</v>
      </c>
      <c r="AC636" s="6">
        <v>207020202</v>
      </c>
      <c r="AD636" s="6" t="s">
        <v>749</v>
      </c>
      <c r="AE636" s="6">
        <v>46</v>
      </c>
      <c r="AF636" s="6">
        <v>1</v>
      </c>
      <c r="AG636" s="6" t="s">
        <v>34</v>
      </c>
      <c r="AH636" s="6" t="s">
        <v>109</v>
      </c>
      <c r="AI636" s="6">
        <v>200</v>
      </c>
      <c r="AJ636" s="6" t="s">
        <v>94</v>
      </c>
      <c r="AK636" s="21" t="str">
        <f>AJ635</f>
        <v>鉄道</v>
      </c>
      <c r="AM636" s="6">
        <v>93.6</v>
      </c>
      <c r="AN636" s="6">
        <v>1</v>
      </c>
      <c r="AO636" s="6">
        <v>62948</v>
      </c>
      <c r="AP636" s="6">
        <v>110.7</v>
      </c>
      <c r="AQ636" s="6">
        <v>1</v>
      </c>
      <c r="AR636" s="6">
        <v>77</v>
      </c>
      <c r="AS636" s="6">
        <v>1110</v>
      </c>
      <c r="AT636" s="6" t="s">
        <v>178</v>
      </c>
      <c r="AU636" s="6" t="s">
        <v>155</v>
      </c>
      <c r="AV636" s="6">
        <v>1</v>
      </c>
      <c r="AW636" s="6">
        <v>569</v>
      </c>
      <c r="AX636" s="6">
        <v>6.8</v>
      </c>
      <c r="AY636" s="6">
        <v>813</v>
      </c>
      <c r="AZ636" s="6">
        <v>9.8000000000000007</v>
      </c>
      <c r="BA636" s="6">
        <v>93.6</v>
      </c>
      <c r="BB636" s="6">
        <v>1</v>
      </c>
      <c r="BC636" s="6">
        <v>59298</v>
      </c>
      <c r="BD636" s="6">
        <v>296.5</v>
      </c>
      <c r="BE636" s="6">
        <v>1</v>
      </c>
      <c r="BF636" s="6">
        <v>59298</v>
      </c>
      <c r="BG636" s="6">
        <v>736.8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/>
    </row>
    <row r="637" spans="1:69" ht="17" customHeight="1">
      <c r="A637" s="6">
        <v>255670</v>
      </c>
      <c r="B637" s="6" t="s">
        <v>74</v>
      </c>
      <c r="C637" s="6">
        <v>100</v>
      </c>
      <c r="D637" s="6" t="s">
        <v>86</v>
      </c>
      <c r="E637" s="6">
        <v>1</v>
      </c>
      <c r="F637" s="21">
        <v>2</v>
      </c>
      <c r="H637" s="21" t="str">
        <f>D638</f>
        <v>買い物</v>
      </c>
      <c r="I637" s="7">
        <v>40119.28466435185</v>
      </c>
      <c r="J637" s="7">
        <v>40119.330127314817</v>
      </c>
      <c r="K637" s="13">
        <v>0.40253472221957054</v>
      </c>
      <c r="L637" s="23">
        <f>K637+K638+K639</f>
        <v>0.42059027776849689</v>
      </c>
      <c r="M637" s="6">
        <v>3928</v>
      </c>
      <c r="N637" s="10">
        <v>24375.005149088298</v>
      </c>
      <c r="O637" s="6">
        <v>35.325878260000003</v>
      </c>
      <c r="P637" s="6">
        <v>139.40991639999999</v>
      </c>
      <c r="Q637" s="6">
        <v>207</v>
      </c>
      <c r="R637" s="6" t="s">
        <v>855</v>
      </c>
      <c r="S637" s="6">
        <v>2070202</v>
      </c>
      <c r="T637" s="6" t="s">
        <v>457</v>
      </c>
      <c r="U637" s="6">
        <v>207020202</v>
      </c>
      <c r="V637" s="6" t="s">
        <v>749</v>
      </c>
      <c r="W637" s="6">
        <v>35.444104670000002</v>
      </c>
      <c r="X637" s="6">
        <v>139.63638610000001</v>
      </c>
      <c r="Y637" s="6">
        <v>104</v>
      </c>
      <c r="Z637" s="6" t="s">
        <v>844</v>
      </c>
      <c r="AA637" s="6">
        <v>1003002</v>
      </c>
      <c r="AB637" s="6" t="s">
        <v>120</v>
      </c>
      <c r="AC637" s="6">
        <v>100300216</v>
      </c>
      <c r="AD637" s="6" t="s">
        <v>240</v>
      </c>
      <c r="AE637" s="6">
        <v>46</v>
      </c>
      <c r="AF637" s="6">
        <v>1</v>
      </c>
      <c r="AG637" s="6" t="s">
        <v>34</v>
      </c>
      <c r="AH637" s="6" t="s">
        <v>109</v>
      </c>
      <c r="AI637" s="6">
        <v>200</v>
      </c>
      <c r="AJ637" s="6" t="s">
        <v>94</v>
      </c>
      <c r="AL637" s="21" t="str">
        <f>AJ638</f>
        <v>鉄道</v>
      </c>
      <c r="AM637" s="6">
        <v>60.1</v>
      </c>
      <c r="AN637" s="6">
        <v>1</v>
      </c>
      <c r="AO637" s="6">
        <v>30766</v>
      </c>
      <c r="AP637" s="6">
        <v>56.1</v>
      </c>
      <c r="AQ637" s="6">
        <v>1</v>
      </c>
      <c r="AR637" s="6">
        <v>41</v>
      </c>
      <c r="AS637" s="6">
        <v>660</v>
      </c>
      <c r="AT637" s="6" t="s">
        <v>155</v>
      </c>
      <c r="AU637" s="6" t="s">
        <v>123</v>
      </c>
      <c r="AV637" s="6">
        <v>1</v>
      </c>
      <c r="AW637" s="6">
        <v>689</v>
      </c>
      <c r="AX637" s="6">
        <v>8.6</v>
      </c>
      <c r="AY637" s="6">
        <v>882</v>
      </c>
      <c r="AZ637" s="6">
        <v>10.5</v>
      </c>
      <c r="BA637" s="6">
        <v>60.1</v>
      </c>
      <c r="BB637" s="6">
        <v>1</v>
      </c>
      <c r="BC637" s="6">
        <v>27538</v>
      </c>
      <c r="BD637" s="6">
        <v>137.69999999999999</v>
      </c>
      <c r="BE637" s="6">
        <v>1</v>
      </c>
      <c r="BF637" s="6">
        <v>27538</v>
      </c>
      <c r="BG637" s="6">
        <v>340.8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/>
    </row>
    <row r="638" spans="1:69" ht="17" customHeight="1">
      <c r="A638" s="6">
        <v>255741</v>
      </c>
      <c r="B638" s="6" t="s">
        <v>74</v>
      </c>
      <c r="C638" s="6">
        <v>500</v>
      </c>
      <c r="D638" s="6" t="s">
        <v>33</v>
      </c>
      <c r="E638" s="6">
        <v>1</v>
      </c>
      <c r="F638" s="21">
        <v>1</v>
      </c>
      <c r="G638" s="21" t="str">
        <f>D637</f>
        <v>出勤</v>
      </c>
      <c r="H638" s="21" t="str">
        <f>D639</f>
        <v>帰宅</v>
      </c>
      <c r="I638" s="7">
        <v>40119.732662037037</v>
      </c>
      <c r="J638" s="7">
        <v>40119.747743055559</v>
      </c>
      <c r="K638" s="13">
        <v>1.805555554892635E-2</v>
      </c>
      <c r="L638" s="23">
        <f>K637+K638+K639</f>
        <v>0.42059027776849689</v>
      </c>
      <c r="M638" s="6">
        <v>1303</v>
      </c>
      <c r="N638" s="10">
        <v>1501.0348966701822</v>
      </c>
      <c r="O638" s="6">
        <v>35.444775290000003</v>
      </c>
      <c r="P638" s="6">
        <v>139.63606960000001</v>
      </c>
      <c r="Q638" s="6">
        <v>104</v>
      </c>
      <c r="R638" s="6" t="s">
        <v>844</v>
      </c>
      <c r="S638" s="6">
        <v>1003002</v>
      </c>
      <c r="T638" s="6" t="s">
        <v>120</v>
      </c>
      <c r="U638" s="6">
        <v>100300215</v>
      </c>
      <c r="V638" s="6" t="s">
        <v>661</v>
      </c>
      <c r="W638" s="6">
        <v>35.455976130000003</v>
      </c>
      <c r="X638" s="6">
        <v>139.6268159</v>
      </c>
      <c r="Y638" s="6">
        <v>104</v>
      </c>
      <c r="Z638" s="6" t="s">
        <v>844</v>
      </c>
      <c r="AA638" s="6">
        <v>1003001</v>
      </c>
      <c r="AB638" s="6" t="s">
        <v>400</v>
      </c>
      <c r="AC638" s="6">
        <v>100300101</v>
      </c>
      <c r="AD638" s="6" t="s">
        <v>628</v>
      </c>
      <c r="AE638" s="6">
        <v>46</v>
      </c>
      <c r="AF638" s="6">
        <v>1</v>
      </c>
      <c r="AG638" s="6" t="s">
        <v>34</v>
      </c>
      <c r="AH638" s="6" t="s">
        <v>109</v>
      </c>
      <c r="AI638" s="6">
        <v>200</v>
      </c>
      <c r="AJ638" s="6" t="s">
        <v>94</v>
      </c>
      <c r="AK638" s="21" t="str">
        <f>AJ637</f>
        <v>鉄道</v>
      </c>
      <c r="AL638" s="21" t="str">
        <f>AJ639</f>
        <v>鉄道</v>
      </c>
      <c r="AM638" s="6">
        <v>19</v>
      </c>
      <c r="AN638" s="6">
        <v>1</v>
      </c>
      <c r="AO638" s="6">
        <v>2022</v>
      </c>
      <c r="AP638" s="6">
        <v>7.2</v>
      </c>
      <c r="AQ638" s="6">
        <v>1</v>
      </c>
      <c r="AR638" s="6">
        <v>2</v>
      </c>
      <c r="AS638" s="6">
        <v>200</v>
      </c>
      <c r="AT638" s="6" t="s">
        <v>134</v>
      </c>
      <c r="AU638" s="6" t="s">
        <v>138</v>
      </c>
      <c r="AV638" s="6">
        <v>0</v>
      </c>
      <c r="AW638" s="6">
        <v>855</v>
      </c>
      <c r="AX638" s="6">
        <v>10.3</v>
      </c>
      <c r="AY638" s="6">
        <v>559</v>
      </c>
      <c r="AZ638" s="6">
        <v>6.7</v>
      </c>
      <c r="BA638" s="6">
        <v>19</v>
      </c>
      <c r="BB638" s="6">
        <v>1</v>
      </c>
      <c r="BC638" s="6">
        <v>1601</v>
      </c>
      <c r="BD638" s="6">
        <v>8</v>
      </c>
      <c r="BE638" s="6">
        <v>1</v>
      </c>
      <c r="BF638" s="6">
        <v>1601</v>
      </c>
      <c r="BG638" s="6">
        <v>19.2</v>
      </c>
      <c r="BH638" s="6">
        <v>1</v>
      </c>
      <c r="BI638" s="6">
        <v>1.37</v>
      </c>
      <c r="BJ638" s="6">
        <v>4</v>
      </c>
      <c r="BK638" s="6">
        <v>210</v>
      </c>
      <c r="BL638" s="6">
        <v>143</v>
      </c>
      <c r="BM638" s="6">
        <v>2.1</v>
      </c>
      <c r="BN638" s="6">
        <v>191</v>
      </c>
      <c r="BO638" s="6">
        <v>2.9</v>
      </c>
      <c r="BP638" s="6">
        <v>9</v>
      </c>
      <c r="BQ638" s="6"/>
    </row>
    <row r="639" spans="1:69" ht="17" customHeight="1">
      <c r="A639" s="6">
        <v>255747</v>
      </c>
      <c r="B639" s="6" t="s">
        <v>74</v>
      </c>
      <c r="C639" s="6">
        <v>200</v>
      </c>
      <c r="D639" s="6" t="s">
        <v>85</v>
      </c>
      <c r="E639" s="6"/>
      <c r="F639" s="21">
        <v>0</v>
      </c>
      <c r="G639" s="21" t="str">
        <f>D638</f>
        <v>買い物</v>
      </c>
      <c r="I639" s="7">
        <v>40119.765798611108</v>
      </c>
      <c r="J639" s="7">
        <v>40119.835497685184</v>
      </c>
      <c r="K639" s="13"/>
      <c r="L639" s="23">
        <f>K637+K638+K639</f>
        <v>0.42059027776849689</v>
      </c>
      <c r="M639" s="6">
        <v>6022</v>
      </c>
      <c r="N639" s="10">
        <v>24372.0760156779</v>
      </c>
      <c r="O639" s="6">
        <v>35.456528749999997</v>
      </c>
      <c r="P639" s="6">
        <v>139.62566799999999</v>
      </c>
      <c r="Q639" s="6">
        <v>103</v>
      </c>
      <c r="R639" s="6" t="s">
        <v>843</v>
      </c>
      <c r="S639" s="6">
        <v>1002002</v>
      </c>
      <c r="T639" s="6" t="s">
        <v>136</v>
      </c>
      <c r="U639" s="6">
        <v>100200201</v>
      </c>
      <c r="V639" s="6" t="s">
        <v>134</v>
      </c>
      <c r="W639" s="6">
        <v>35.325787060000003</v>
      </c>
      <c r="X639" s="6">
        <v>139.40981980000001</v>
      </c>
      <c r="Y639" s="6">
        <v>207</v>
      </c>
      <c r="Z639" s="6" t="s">
        <v>855</v>
      </c>
      <c r="AA639" s="6">
        <v>2070202</v>
      </c>
      <c r="AB639" s="6" t="s">
        <v>457</v>
      </c>
      <c r="AC639" s="6">
        <v>207020202</v>
      </c>
      <c r="AD639" s="6" t="s">
        <v>749</v>
      </c>
      <c r="AE639" s="6">
        <v>46</v>
      </c>
      <c r="AF639" s="6">
        <v>1</v>
      </c>
      <c r="AG639" s="6" t="s">
        <v>34</v>
      </c>
      <c r="AH639" s="6" t="s">
        <v>109</v>
      </c>
      <c r="AI639" s="6">
        <v>200</v>
      </c>
      <c r="AJ639" s="6" t="s">
        <v>94</v>
      </c>
      <c r="AK639" s="21" t="str">
        <f>AJ638</f>
        <v>鉄道</v>
      </c>
      <c r="AM639" s="6">
        <v>61</v>
      </c>
      <c r="AN639" s="6">
        <v>1</v>
      </c>
      <c r="AO639" s="6">
        <v>28474</v>
      </c>
      <c r="AP639" s="6">
        <v>48.1</v>
      </c>
      <c r="AQ639" s="6">
        <v>1</v>
      </c>
      <c r="AR639" s="6">
        <v>46</v>
      </c>
      <c r="AS639" s="6">
        <v>680</v>
      </c>
      <c r="AT639" s="6" t="s">
        <v>138</v>
      </c>
      <c r="AU639" s="6" t="s">
        <v>155</v>
      </c>
      <c r="AV639" s="6">
        <v>1</v>
      </c>
      <c r="AW639" s="6">
        <v>429</v>
      </c>
      <c r="AX639" s="6">
        <v>5.2</v>
      </c>
      <c r="AY639" s="6">
        <v>816</v>
      </c>
      <c r="AZ639" s="6">
        <v>9.8000000000000007</v>
      </c>
      <c r="BA639" s="6">
        <v>61</v>
      </c>
      <c r="BB639" s="6">
        <v>1</v>
      </c>
      <c r="BC639" s="6">
        <v>27221</v>
      </c>
      <c r="BD639" s="6">
        <v>136.1</v>
      </c>
      <c r="BE639" s="6">
        <v>1</v>
      </c>
      <c r="BF639" s="6">
        <v>27221</v>
      </c>
      <c r="BG639" s="6">
        <v>341.3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0</v>
      </c>
      <c r="BQ639" s="6"/>
    </row>
    <row r="640" spans="1:69" ht="17" customHeight="1">
      <c r="A640" s="6">
        <v>255837</v>
      </c>
      <c r="B640" s="6" t="s">
        <v>74</v>
      </c>
      <c r="C640" s="6">
        <v>100</v>
      </c>
      <c r="D640" s="6" t="s">
        <v>86</v>
      </c>
      <c r="E640" s="21">
        <f>IF(D640="帰宅",0,IF(D641="帰宅",1,IF(D642="帰宅",2,IF(D643="帰宅",3,IF(#REF!="帰宅",4,5)))))</f>
        <v>1</v>
      </c>
      <c r="H640" s="21" t="str">
        <f>D641</f>
        <v>帰宅</v>
      </c>
      <c r="I640" s="7">
        <v>40121.288738425923</v>
      </c>
      <c r="J640" s="7">
        <v>40121.341597222221</v>
      </c>
      <c r="K640" s="13">
        <v>0.38359953703911742</v>
      </c>
      <c r="L640" s="23">
        <f>K640+K641</f>
        <v>0.38359953703911742</v>
      </c>
      <c r="M640" s="6">
        <v>4567</v>
      </c>
      <c r="N640" s="10">
        <v>24546.28311692171</v>
      </c>
      <c r="O640" s="6">
        <v>35.325229190000002</v>
      </c>
      <c r="P640" s="6">
        <v>139.40816760000001</v>
      </c>
      <c r="Q640" s="6">
        <v>207</v>
      </c>
      <c r="R640" s="6" t="s">
        <v>855</v>
      </c>
      <c r="S640" s="6">
        <v>2070202</v>
      </c>
      <c r="T640" s="6" t="s">
        <v>457</v>
      </c>
      <c r="U640" s="6">
        <v>207020201</v>
      </c>
      <c r="V640" s="6" t="s">
        <v>750</v>
      </c>
      <c r="W640" s="6">
        <v>35.444029569999998</v>
      </c>
      <c r="X640" s="6">
        <v>139.63642899999999</v>
      </c>
      <c r="Y640" s="6">
        <v>104</v>
      </c>
      <c r="Z640" s="6" t="s">
        <v>844</v>
      </c>
      <c r="AA640" s="6">
        <v>1003002</v>
      </c>
      <c r="AB640" s="6" t="s">
        <v>120</v>
      </c>
      <c r="AC640" s="6">
        <v>100300216</v>
      </c>
      <c r="AD640" s="6" t="s">
        <v>240</v>
      </c>
      <c r="AE640" s="6">
        <v>46</v>
      </c>
      <c r="AF640" s="6">
        <v>1</v>
      </c>
      <c r="AG640" s="6" t="s">
        <v>34</v>
      </c>
      <c r="AH640" s="6" t="s">
        <v>109</v>
      </c>
      <c r="AI640" s="6">
        <v>200</v>
      </c>
      <c r="AJ640" s="6" t="s">
        <v>94</v>
      </c>
      <c r="AL640" s="6" t="str">
        <f>AJ641</f>
        <v>鉄道</v>
      </c>
      <c r="AM640" s="6">
        <v>48.5</v>
      </c>
      <c r="AN640" s="6">
        <v>1</v>
      </c>
      <c r="AO640" s="6">
        <v>30584</v>
      </c>
      <c r="AP640" s="6">
        <v>53.1</v>
      </c>
      <c r="AQ640" s="6">
        <v>1</v>
      </c>
      <c r="AR640" s="6">
        <v>37</v>
      </c>
      <c r="AS640" s="6">
        <v>570</v>
      </c>
      <c r="AT640" s="6" t="s">
        <v>155</v>
      </c>
      <c r="AU640" s="6" t="s">
        <v>120</v>
      </c>
      <c r="AV640" s="6">
        <v>1</v>
      </c>
      <c r="AW640" s="6">
        <v>615</v>
      </c>
      <c r="AX640" s="6">
        <v>7.7</v>
      </c>
      <c r="AY640" s="6">
        <v>317</v>
      </c>
      <c r="AZ640" s="6">
        <v>3.8</v>
      </c>
      <c r="BA640" s="6">
        <v>48.5</v>
      </c>
      <c r="BB640" s="6">
        <v>1</v>
      </c>
      <c r="BC640" s="6">
        <v>27729</v>
      </c>
      <c r="BD640" s="6">
        <v>138.6</v>
      </c>
      <c r="BE640" s="6">
        <v>1</v>
      </c>
      <c r="BF640" s="6">
        <v>27729</v>
      </c>
      <c r="BG640" s="6">
        <v>343.1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/>
    </row>
    <row r="641" spans="1:69" ht="17" customHeight="1">
      <c r="A641" s="6">
        <v>255875</v>
      </c>
      <c r="B641" s="6" t="s">
        <v>74</v>
      </c>
      <c r="C641" s="6">
        <v>200</v>
      </c>
      <c r="D641" s="6" t="s">
        <v>85</v>
      </c>
      <c r="E641" s="21">
        <f>IF(D641="帰宅",0,IF(D642="帰宅",1,IF(D643="帰宅",2,IF(#REF!="帰宅",3,IF(#REF!="帰宅",4,5)))))</f>
        <v>0</v>
      </c>
      <c r="G641" s="21" t="str">
        <f>D640</f>
        <v>出勤</v>
      </c>
      <c r="I641" s="7">
        <v>40121.72519675926</v>
      </c>
      <c r="J641" s="7">
        <v>40121.807592592595</v>
      </c>
      <c r="K641" s="13"/>
      <c r="L641" s="23">
        <f>K640+K641</f>
        <v>0.38359953703911742</v>
      </c>
      <c r="M641" s="6">
        <v>7119</v>
      </c>
      <c r="N641" s="10">
        <v>24442.369794336872</v>
      </c>
      <c r="O641" s="6">
        <v>35.444415839999998</v>
      </c>
      <c r="P641" s="6">
        <v>139.63684739999999</v>
      </c>
      <c r="Q641" s="6">
        <v>104</v>
      </c>
      <c r="R641" s="6" t="s">
        <v>844</v>
      </c>
      <c r="S641" s="6">
        <v>1003002</v>
      </c>
      <c r="T641" s="6" t="s">
        <v>120</v>
      </c>
      <c r="U641" s="6">
        <v>100300215</v>
      </c>
      <c r="V641" s="6" t="s">
        <v>661</v>
      </c>
      <c r="W641" s="6">
        <v>35.325728069999997</v>
      </c>
      <c r="X641" s="6">
        <v>139.40985739999999</v>
      </c>
      <c r="Y641" s="6">
        <v>207</v>
      </c>
      <c r="Z641" s="6" t="s">
        <v>855</v>
      </c>
      <c r="AA641" s="6">
        <v>2070202</v>
      </c>
      <c r="AB641" s="6" t="s">
        <v>457</v>
      </c>
      <c r="AC641" s="6">
        <v>207020202</v>
      </c>
      <c r="AD641" s="6" t="s">
        <v>749</v>
      </c>
      <c r="AE641" s="6">
        <v>46</v>
      </c>
      <c r="AF641" s="6">
        <v>1</v>
      </c>
      <c r="AG641" s="6" t="s">
        <v>34</v>
      </c>
      <c r="AH641" s="6" t="s">
        <v>109</v>
      </c>
      <c r="AI641" s="6">
        <v>200</v>
      </c>
      <c r="AJ641" s="6" t="s">
        <v>94</v>
      </c>
      <c r="AK641" s="21" t="str">
        <f>AJ640</f>
        <v>鉄道</v>
      </c>
      <c r="AM641" s="6">
        <v>63.2</v>
      </c>
      <c r="AN641" s="6">
        <v>1</v>
      </c>
      <c r="AO641" s="6">
        <v>30481</v>
      </c>
      <c r="AP641" s="6">
        <v>53.8</v>
      </c>
      <c r="AQ641" s="6">
        <v>1</v>
      </c>
      <c r="AR641" s="6">
        <v>43</v>
      </c>
      <c r="AS641" s="6">
        <v>660</v>
      </c>
      <c r="AT641" s="6" t="s">
        <v>123</v>
      </c>
      <c r="AU641" s="6" t="s">
        <v>155</v>
      </c>
      <c r="AV641" s="6">
        <v>1</v>
      </c>
      <c r="AW641" s="6">
        <v>870</v>
      </c>
      <c r="AX641" s="6">
        <v>10.4</v>
      </c>
      <c r="AY641" s="6">
        <v>817</v>
      </c>
      <c r="AZ641" s="6">
        <v>9.8000000000000007</v>
      </c>
      <c r="BA641" s="6">
        <v>63.2</v>
      </c>
      <c r="BB641" s="6">
        <v>1</v>
      </c>
      <c r="BC641" s="6">
        <v>27582</v>
      </c>
      <c r="BD641" s="6">
        <v>137.9</v>
      </c>
      <c r="BE641" s="6">
        <v>1</v>
      </c>
      <c r="BF641" s="6">
        <v>27582</v>
      </c>
      <c r="BG641" s="6">
        <v>341.8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/>
    </row>
    <row r="642" spans="1:69" ht="17" customHeight="1">
      <c r="A642" s="6">
        <v>255908</v>
      </c>
      <c r="B642" s="6" t="s">
        <v>74</v>
      </c>
      <c r="C642" s="6">
        <v>100</v>
      </c>
      <c r="D642" s="6" t="s">
        <v>86</v>
      </c>
      <c r="E642" s="21">
        <f>IF(D642="帰宅",0,IF(D643="帰宅",1,IF(#REF!="帰宅",2,IF(#REF!="帰宅",3,IF(#REF!="帰宅",4,5)))))</f>
        <v>1</v>
      </c>
      <c r="H642" s="21" t="str">
        <f>D643</f>
        <v>帰宅</v>
      </c>
      <c r="I642" s="7">
        <v>40122.288263888891</v>
      </c>
      <c r="J642" s="7">
        <v>40122.331250000003</v>
      </c>
      <c r="K642" s="13">
        <v>0.41184027777489973</v>
      </c>
      <c r="L642" s="23">
        <f>K642+K643</f>
        <v>0.41184027777489973</v>
      </c>
      <c r="M642" s="6">
        <v>3714</v>
      </c>
      <c r="N642" s="10">
        <v>24238.252452575598</v>
      </c>
      <c r="O642" s="6">
        <v>35.330695509999998</v>
      </c>
      <c r="P642" s="6">
        <v>139.4080175</v>
      </c>
      <c r="Q642" s="6">
        <v>207</v>
      </c>
      <c r="R642" s="6" t="s">
        <v>855</v>
      </c>
      <c r="S642" s="6">
        <v>2070503</v>
      </c>
      <c r="T642" s="6" t="s">
        <v>456</v>
      </c>
      <c r="U642" s="6">
        <v>100301701</v>
      </c>
      <c r="V642" s="6" t="s">
        <v>676</v>
      </c>
      <c r="W642" s="6">
        <v>35.444195860000001</v>
      </c>
      <c r="X642" s="6">
        <v>139.63633780000001</v>
      </c>
      <c r="Y642" s="6">
        <v>104</v>
      </c>
      <c r="Z642" s="6" t="s">
        <v>844</v>
      </c>
      <c r="AA642" s="6">
        <v>1003002</v>
      </c>
      <c r="AB642" s="6" t="s">
        <v>120</v>
      </c>
      <c r="AC642" s="6">
        <v>100300216</v>
      </c>
      <c r="AD642" s="6" t="s">
        <v>240</v>
      </c>
      <c r="AE642" s="6">
        <v>46</v>
      </c>
      <c r="AF642" s="6">
        <v>1</v>
      </c>
      <c r="AG642" s="6" t="s">
        <v>34</v>
      </c>
      <c r="AH642" s="6" t="s">
        <v>109</v>
      </c>
      <c r="AI642" s="6">
        <v>200</v>
      </c>
      <c r="AJ642" s="6" t="s">
        <v>94</v>
      </c>
      <c r="AL642" s="6" t="str">
        <f>AJ643</f>
        <v>鉄道</v>
      </c>
      <c r="AM642" s="6">
        <v>51.9</v>
      </c>
      <c r="AN642" s="6">
        <v>1</v>
      </c>
      <c r="AO642" s="6">
        <v>30185</v>
      </c>
      <c r="AP642" s="6">
        <v>52.4</v>
      </c>
      <c r="AQ642" s="6">
        <v>1</v>
      </c>
      <c r="AR642" s="6">
        <v>41</v>
      </c>
      <c r="AS642" s="6">
        <v>660</v>
      </c>
      <c r="AT642" s="6" t="s">
        <v>155</v>
      </c>
      <c r="AU642" s="6" t="s">
        <v>123</v>
      </c>
      <c r="AV642" s="6">
        <v>1</v>
      </c>
      <c r="AW642" s="6">
        <v>34</v>
      </c>
      <c r="AX642" s="6">
        <v>0.5</v>
      </c>
      <c r="AY642" s="6">
        <v>872</v>
      </c>
      <c r="AZ642" s="6">
        <v>10.4</v>
      </c>
      <c r="BA642" s="6">
        <v>51.9</v>
      </c>
      <c r="BB642" s="6">
        <v>1</v>
      </c>
      <c r="BC642" s="6">
        <v>27482</v>
      </c>
      <c r="BD642" s="6">
        <v>137.4</v>
      </c>
      <c r="BE642" s="6">
        <v>1</v>
      </c>
      <c r="BF642" s="6">
        <v>27482</v>
      </c>
      <c r="BG642" s="6">
        <v>339.8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/>
    </row>
    <row r="643" spans="1:69" ht="17" customHeight="1">
      <c r="A643" s="6">
        <v>255959</v>
      </c>
      <c r="B643" s="6" t="s">
        <v>74</v>
      </c>
      <c r="C643" s="6">
        <v>200</v>
      </c>
      <c r="D643" s="6" t="s">
        <v>85</v>
      </c>
      <c r="E643" s="21">
        <f>IF(D643="帰宅",0,IF(#REF!="帰宅",1,IF(#REF!="帰宅",2,IF(#REF!="帰宅",3,IF(#REF!="帰宅",4,5)))))</f>
        <v>0</v>
      </c>
      <c r="G643" s="21" t="str">
        <f>D642</f>
        <v>出勤</v>
      </c>
      <c r="I643" s="7">
        <v>40122.743090277778</v>
      </c>
      <c r="J643" s="7">
        <v>40122.809259259258</v>
      </c>
      <c r="K643" s="13"/>
      <c r="L643" s="23">
        <f>K642+K643</f>
        <v>0.41184027777489973</v>
      </c>
      <c r="M643" s="6">
        <v>5717</v>
      </c>
      <c r="N643" s="10">
        <v>24353.20861253874</v>
      </c>
      <c r="O643" s="6">
        <v>35.444217350000002</v>
      </c>
      <c r="P643" s="6">
        <v>139.6360267</v>
      </c>
      <c r="Q643" s="6">
        <v>104</v>
      </c>
      <c r="R643" s="6" t="s">
        <v>844</v>
      </c>
      <c r="S643" s="6">
        <v>1003002</v>
      </c>
      <c r="T643" s="6" t="s">
        <v>120</v>
      </c>
      <c r="U643" s="6">
        <v>100300216</v>
      </c>
      <c r="V643" s="6" t="s">
        <v>240</v>
      </c>
      <c r="W643" s="6">
        <v>35.325706680000003</v>
      </c>
      <c r="X643" s="6">
        <v>139.41006659999999</v>
      </c>
      <c r="Y643" s="6">
        <v>207</v>
      </c>
      <c r="Z643" s="6" t="s">
        <v>855</v>
      </c>
      <c r="AA643" s="6">
        <v>2070202</v>
      </c>
      <c r="AB643" s="6" t="s">
        <v>457</v>
      </c>
      <c r="AC643" s="6">
        <v>207020202</v>
      </c>
      <c r="AD643" s="6" t="s">
        <v>749</v>
      </c>
      <c r="AE643" s="6">
        <v>46</v>
      </c>
      <c r="AF643" s="6">
        <v>1</v>
      </c>
      <c r="AG643" s="6" t="s">
        <v>34</v>
      </c>
      <c r="AH643" s="6" t="s">
        <v>109</v>
      </c>
      <c r="AI643" s="6">
        <v>200</v>
      </c>
      <c r="AJ643" s="6" t="s">
        <v>94</v>
      </c>
      <c r="AK643" s="21" t="str">
        <f>AJ642</f>
        <v>鉄道</v>
      </c>
      <c r="AM643" s="6">
        <v>55.2</v>
      </c>
      <c r="AN643" s="6">
        <v>1</v>
      </c>
      <c r="AO643" s="6">
        <v>30515</v>
      </c>
      <c r="AP643" s="6">
        <v>53.2</v>
      </c>
      <c r="AQ643" s="6">
        <v>1</v>
      </c>
      <c r="AR643" s="6">
        <v>35</v>
      </c>
      <c r="AS643" s="6">
        <v>570</v>
      </c>
      <c r="AT643" s="6" t="s">
        <v>134</v>
      </c>
      <c r="AU643" s="6" t="s">
        <v>155</v>
      </c>
      <c r="AV643" s="6">
        <v>1</v>
      </c>
      <c r="AW643" s="6">
        <v>877</v>
      </c>
      <c r="AX643" s="6">
        <v>10.5</v>
      </c>
      <c r="AY643" s="6">
        <v>801</v>
      </c>
      <c r="AZ643" s="6">
        <v>9.6999999999999993</v>
      </c>
      <c r="BA643" s="6">
        <v>55.2</v>
      </c>
      <c r="BB643" s="6">
        <v>1</v>
      </c>
      <c r="BC643" s="6">
        <v>27449</v>
      </c>
      <c r="BD643" s="6">
        <v>137.19999999999999</v>
      </c>
      <c r="BE643" s="6">
        <v>1</v>
      </c>
      <c r="BF643" s="6">
        <v>27449</v>
      </c>
      <c r="BG643" s="6">
        <v>340.3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/>
    </row>
    <row r="644" spans="1:69" ht="17" customHeight="1">
      <c r="A644" s="6">
        <v>256008</v>
      </c>
      <c r="B644" s="6" t="s">
        <v>74</v>
      </c>
      <c r="C644" s="6">
        <v>100</v>
      </c>
      <c r="D644" s="6" t="s">
        <v>86</v>
      </c>
      <c r="E644" s="6">
        <v>1</v>
      </c>
      <c r="F644" s="21">
        <v>3</v>
      </c>
      <c r="H644" s="21" t="str">
        <f>D645</f>
        <v>業務</v>
      </c>
      <c r="I644" s="7">
        <v>40123.288425925923</v>
      </c>
      <c r="J644" s="7">
        <v>40123.331956018519</v>
      </c>
      <c r="K644" s="13">
        <v>5.3935185183945578E-2</v>
      </c>
      <c r="L644" s="23">
        <f>K644+K645+K646+K647</f>
        <v>0.39443287037283881</v>
      </c>
      <c r="M644" s="6">
        <v>3761</v>
      </c>
      <c r="N644" s="10">
        <v>24433.75409237454</v>
      </c>
      <c r="O644" s="6">
        <v>35.325529590000002</v>
      </c>
      <c r="P644" s="6">
        <v>139.40952490000001</v>
      </c>
      <c r="Q644" s="6">
        <v>207</v>
      </c>
      <c r="R644" s="6" t="s">
        <v>855</v>
      </c>
      <c r="S644" s="6">
        <v>2070202</v>
      </c>
      <c r="T644" s="6" t="s">
        <v>457</v>
      </c>
      <c r="U644" s="6">
        <v>207020202</v>
      </c>
      <c r="V644" s="6" t="s">
        <v>749</v>
      </c>
      <c r="W644" s="6">
        <v>35.444195860000001</v>
      </c>
      <c r="X644" s="6">
        <v>139.6364183</v>
      </c>
      <c r="Y644" s="6">
        <v>104</v>
      </c>
      <c r="Z644" s="6" t="s">
        <v>844</v>
      </c>
      <c r="AA644" s="6">
        <v>1003002</v>
      </c>
      <c r="AB644" s="6" t="s">
        <v>120</v>
      </c>
      <c r="AC644" s="6">
        <v>100300216</v>
      </c>
      <c r="AD644" s="6" t="s">
        <v>240</v>
      </c>
      <c r="AE644" s="6">
        <v>46</v>
      </c>
      <c r="AF644" s="6">
        <v>1</v>
      </c>
      <c r="AG644" s="6" t="s">
        <v>34</v>
      </c>
      <c r="AH644" s="6" t="s">
        <v>109</v>
      </c>
      <c r="AI644" s="6">
        <v>200</v>
      </c>
      <c r="AJ644" s="6" t="s">
        <v>94</v>
      </c>
      <c r="AL644" s="21" t="str">
        <f>AJ645</f>
        <v>鉄道</v>
      </c>
      <c r="AM644" s="6">
        <v>60.7</v>
      </c>
      <c r="AN644" s="6">
        <v>1</v>
      </c>
      <c r="AO644" s="6">
        <v>30764</v>
      </c>
      <c r="AP644" s="6">
        <v>55.3</v>
      </c>
      <c r="AQ644" s="6">
        <v>1</v>
      </c>
      <c r="AR644" s="6">
        <v>41</v>
      </c>
      <c r="AS644" s="6">
        <v>660</v>
      </c>
      <c r="AT644" s="6" t="s">
        <v>155</v>
      </c>
      <c r="AU644" s="6" t="s">
        <v>123</v>
      </c>
      <c r="AV644" s="6">
        <v>1</v>
      </c>
      <c r="AW644" s="6">
        <v>782</v>
      </c>
      <c r="AX644" s="6">
        <v>9.6999999999999993</v>
      </c>
      <c r="AY644" s="6">
        <v>835</v>
      </c>
      <c r="AZ644" s="6">
        <v>10</v>
      </c>
      <c r="BA644" s="6">
        <v>60.7</v>
      </c>
      <c r="BB644" s="6">
        <v>1</v>
      </c>
      <c r="BC644" s="6">
        <v>27684</v>
      </c>
      <c r="BD644" s="6">
        <v>138.4</v>
      </c>
      <c r="BE644" s="6">
        <v>1</v>
      </c>
      <c r="BF644" s="6">
        <v>27684</v>
      </c>
      <c r="BG644" s="6">
        <v>342.6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/>
    </row>
    <row r="645" spans="1:69" ht="17" customHeight="1">
      <c r="A645" s="6">
        <v>256028</v>
      </c>
      <c r="B645" s="6" t="s">
        <v>74</v>
      </c>
      <c r="C645" s="6">
        <v>400</v>
      </c>
      <c r="D645" s="6" t="s">
        <v>87</v>
      </c>
      <c r="E645" s="6"/>
      <c r="F645" s="21">
        <v>2</v>
      </c>
      <c r="G645" s="21" t="str">
        <f>D644</f>
        <v>出勤</v>
      </c>
      <c r="H645" s="21" t="str">
        <f>D646</f>
        <v>業務</v>
      </c>
      <c r="I645" s="7">
        <v>40123.385891203703</v>
      </c>
      <c r="J645" s="7">
        <v>40123.415000000001</v>
      </c>
      <c r="K645" s="13">
        <v>4.3981481481750961E-2</v>
      </c>
      <c r="L645" s="23">
        <f>K644+K645+K646+K647</f>
        <v>0.39443287037283881</v>
      </c>
      <c r="M645" s="6">
        <v>2515</v>
      </c>
      <c r="N645" s="10">
        <v>8291.5743286781235</v>
      </c>
      <c r="O645" s="6">
        <v>35.444158360000003</v>
      </c>
      <c r="P645" s="6">
        <v>139.63611789999999</v>
      </c>
      <c r="Q645" s="6">
        <v>104</v>
      </c>
      <c r="R645" s="6" t="s">
        <v>844</v>
      </c>
      <c r="S645" s="6">
        <v>1003002</v>
      </c>
      <c r="T645" s="6" t="s">
        <v>120</v>
      </c>
      <c r="U645" s="6">
        <v>100300216</v>
      </c>
      <c r="V645" s="6" t="s">
        <v>240</v>
      </c>
      <c r="W645" s="6">
        <v>35.518686219999999</v>
      </c>
      <c r="X645" s="6">
        <v>139.63270610000001</v>
      </c>
      <c r="Y645" s="6">
        <v>109</v>
      </c>
      <c r="Z645" s="6" t="s">
        <v>830</v>
      </c>
      <c r="AA645" s="6">
        <v>1008031</v>
      </c>
      <c r="AB645" s="6" t="s">
        <v>189</v>
      </c>
      <c r="AC645" s="6">
        <v>100803105</v>
      </c>
      <c r="AD645" s="6" t="s">
        <v>525</v>
      </c>
      <c r="AE645" s="6">
        <v>46</v>
      </c>
      <c r="AF645" s="6">
        <v>1</v>
      </c>
      <c r="AG645" s="6" t="s">
        <v>34</v>
      </c>
      <c r="AH645" s="6" t="s">
        <v>109</v>
      </c>
      <c r="AI645" s="6">
        <v>200</v>
      </c>
      <c r="AJ645" s="6" t="s">
        <v>94</v>
      </c>
      <c r="AK645" s="21" t="str">
        <f>AJ644</f>
        <v>鉄道</v>
      </c>
      <c r="AL645" s="21" t="str">
        <f>AJ646</f>
        <v>鉄道</v>
      </c>
      <c r="AM645" s="6">
        <v>37.5</v>
      </c>
      <c r="AN645" s="6">
        <v>1</v>
      </c>
      <c r="AO645" s="6">
        <v>10355</v>
      </c>
      <c r="AP645" s="6">
        <v>25.5</v>
      </c>
      <c r="AQ645" s="6">
        <v>1</v>
      </c>
      <c r="AR645" s="6">
        <v>19</v>
      </c>
      <c r="AS645" s="6">
        <v>280</v>
      </c>
      <c r="AT645" s="6" t="s">
        <v>134</v>
      </c>
      <c r="AU645" s="6" t="s">
        <v>145</v>
      </c>
      <c r="AV645" s="6">
        <v>1</v>
      </c>
      <c r="AW645" s="6">
        <v>888</v>
      </c>
      <c r="AX645" s="6">
        <v>10.7</v>
      </c>
      <c r="AY645" s="6">
        <v>652</v>
      </c>
      <c r="AZ645" s="6">
        <v>7.8</v>
      </c>
      <c r="BA645" s="6">
        <v>37.5</v>
      </c>
      <c r="BB645" s="6">
        <v>1</v>
      </c>
      <c r="BC645" s="6">
        <v>9373</v>
      </c>
      <c r="BD645" s="6">
        <v>46.9</v>
      </c>
      <c r="BE645" s="6">
        <v>1</v>
      </c>
      <c r="BF645" s="6">
        <v>9373</v>
      </c>
      <c r="BG645" s="6">
        <v>115.5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/>
    </row>
    <row r="646" spans="1:69" ht="17" customHeight="1">
      <c r="A646" s="6">
        <v>256037</v>
      </c>
      <c r="B646" s="6" t="s">
        <v>74</v>
      </c>
      <c r="C646" s="6">
        <v>400</v>
      </c>
      <c r="D646" s="6" t="s">
        <v>87</v>
      </c>
      <c r="E646" s="6"/>
      <c r="F646" s="21">
        <v>1</v>
      </c>
      <c r="G646" s="21" t="str">
        <f>D645</f>
        <v>業務</v>
      </c>
      <c r="H646" s="21" t="str">
        <f>D647</f>
        <v>帰宅</v>
      </c>
      <c r="I646" s="7">
        <v>40123.458981481483</v>
      </c>
      <c r="J646" s="7">
        <v>40123.492210648146</v>
      </c>
      <c r="K646" s="13">
        <v>0.29651620370714227</v>
      </c>
      <c r="L646" s="23">
        <f>K644+K645+K646+K647</f>
        <v>0.39443287037283881</v>
      </c>
      <c r="M646" s="6">
        <v>2871</v>
      </c>
      <c r="N646" s="10">
        <v>8322.9946560315711</v>
      </c>
      <c r="O646" s="6">
        <v>35.518997400000003</v>
      </c>
      <c r="P646" s="6">
        <v>139.63309770000001</v>
      </c>
      <c r="Q646" s="6">
        <v>109</v>
      </c>
      <c r="R646" s="6" t="s">
        <v>830</v>
      </c>
      <c r="S646" s="6">
        <v>1008031</v>
      </c>
      <c r="T646" s="6" t="s">
        <v>189</v>
      </c>
      <c r="U646" s="6">
        <v>100803105</v>
      </c>
      <c r="V646" s="6" t="s">
        <v>525</v>
      </c>
      <c r="W646" s="6">
        <v>35.444195860000001</v>
      </c>
      <c r="X646" s="6">
        <v>139.63679909999999</v>
      </c>
      <c r="Y646" s="6">
        <v>104</v>
      </c>
      <c r="Z646" s="6" t="s">
        <v>844</v>
      </c>
      <c r="AA646" s="6">
        <v>1003002</v>
      </c>
      <c r="AB646" s="6" t="s">
        <v>120</v>
      </c>
      <c r="AC646" s="6">
        <v>100300215</v>
      </c>
      <c r="AD646" s="6" t="s">
        <v>661</v>
      </c>
      <c r="AE646" s="6">
        <v>46</v>
      </c>
      <c r="AF646" s="6">
        <v>1</v>
      </c>
      <c r="AG646" s="6" t="s">
        <v>34</v>
      </c>
      <c r="AH646" s="6" t="s">
        <v>109</v>
      </c>
      <c r="AI646" s="6">
        <v>200</v>
      </c>
      <c r="AJ646" s="6" t="s">
        <v>94</v>
      </c>
      <c r="AK646" s="21" t="str">
        <f>AJ645</f>
        <v>鉄道</v>
      </c>
      <c r="AL646" s="21" t="str">
        <f>AJ647</f>
        <v>鉄道</v>
      </c>
      <c r="AM646" s="6">
        <v>41.9</v>
      </c>
      <c r="AN646" s="6">
        <v>1</v>
      </c>
      <c r="AO646" s="6">
        <v>10444</v>
      </c>
      <c r="AP646" s="6">
        <v>24.6</v>
      </c>
      <c r="AQ646" s="6">
        <v>1</v>
      </c>
      <c r="AR646" s="6">
        <v>22</v>
      </c>
      <c r="AS646" s="6">
        <v>330</v>
      </c>
      <c r="AT646" s="6" t="s">
        <v>145</v>
      </c>
      <c r="AU646" s="6" t="s">
        <v>123</v>
      </c>
      <c r="AV646" s="6">
        <v>0</v>
      </c>
      <c r="AW646" s="6">
        <v>692</v>
      </c>
      <c r="AX646" s="6">
        <v>9</v>
      </c>
      <c r="AY646" s="6">
        <v>914</v>
      </c>
      <c r="AZ646" s="6">
        <v>10.9</v>
      </c>
      <c r="BA646" s="6">
        <v>41.9</v>
      </c>
      <c r="BB646" s="6">
        <v>1</v>
      </c>
      <c r="BC646" s="6">
        <v>9506</v>
      </c>
      <c r="BD646" s="6">
        <v>47.5</v>
      </c>
      <c r="BE646" s="6">
        <v>1</v>
      </c>
      <c r="BF646" s="6">
        <v>9506</v>
      </c>
      <c r="BG646" s="6">
        <v>116.5</v>
      </c>
      <c r="BH646" s="6">
        <v>0</v>
      </c>
      <c r="BI646" s="6">
        <v>0</v>
      </c>
      <c r="BJ646" s="6">
        <v>0</v>
      </c>
      <c r="BK646" s="6">
        <v>0</v>
      </c>
      <c r="BL646" s="6">
        <v>0</v>
      </c>
      <c r="BM646" s="6">
        <v>0</v>
      </c>
      <c r="BN646" s="6">
        <v>0</v>
      </c>
      <c r="BO646" s="6">
        <v>0</v>
      </c>
      <c r="BP646" s="6">
        <v>0</v>
      </c>
      <c r="BQ646" s="6"/>
    </row>
    <row r="647" spans="1:69" ht="17" customHeight="1">
      <c r="A647" s="6">
        <v>256081</v>
      </c>
      <c r="B647" s="6" t="s">
        <v>74</v>
      </c>
      <c r="C647" s="6">
        <v>200</v>
      </c>
      <c r="D647" s="6" t="s">
        <v>85</v>
      </c>
      <c r="E647" s="6"/>
      <c r="F647" s="21">
        <v>0</v>
      </c>
      <c r="G647" s="21" t="str">
        <f>D646</f>
        <v>業務</v>
      </c>
      <c r="I647" s="7">
        <v>40123.788726851853</v>
      </c>
      <c r="J647" s="7">
        <v>40123.845439814817</v>
      </c>
      <c r="K647" s="13"/>
      <c r="L647" s="23">
        <f>K644+K645+K646+K647</f>
        <v>0.39443287037283881</v>
      </c>
      <c r="M647" s="6">
        <v>4900</v>
      </c>
      <c r="N647" s="10">
        <v>24401.534348967569</v>
      </c>
      <c r="O647" s="6">
        <v>35.444995159999998</v>
      </c>
      <c r="P647" s="6">
        <v>139.63587649999999</v>
      </c>
      <c r="Q647" s="6">
        <v>104</v>
      </c>
      <c r="R647" s="6" t="s">
        <v>844</v>
      </c>
      <c r="S647" s="6">
        <v>1003002</v>
      </c>
      <c r="T647" s="6" t="s">
        <v>120</v>
      </c>
      <c r="U647" s="6">
        <v>100300215</v>
      </c>
      <c r="V647" s="6" t="s">
        <v>661</v>
      </c>
      <c r="W647" s="6">
        <v>35.325830060000001</v>
      </c>
      <c r="X647" s="6">
        <v>139.4097984</v>
      </c>
      <c r="Y647" s="6">
        <v>207</v>
      </c>
      <c r="Z647" s="6" t="s">
        <v>855</v>
      </c>
      <c r="AA647" s="6">
        <v>2070202</v>
      </c>
      <c r="AB647" s="6" t="s">
        <v>457</v>
      </c>
      <c r="AC647" s="6">
        <v>207020202</v>
      </c>
      <c r="AD647" s="6" t="s">
        <v>749</v>
      </c>
      <c r="AE647" s="6">
        <v>46</v>
      </c>
      <c r="AF647" s="6">
        <v>1</v>
      </c>
      <c r="AG647" s="6" t="s">
        <v>34</v>
      </c>
      <c r="AH647" s="6" t="s">
        <v>109</v>
      </c>
      <c r="AI647" s="6">
        <v>200</v>
      </c>
      <c r="AJ647" s="6" t="s">
        <v>94</v>
      </c>
      <c r="AK647" s="21" t="str">
        <f>AJ646</f>
        <v>鉄道</v>
      </c>
      <c r="AM647" s="6">
        <v>53.2</v>
      </c>
      <c r="AN647" s="6">
        <v>1</v>
      </c>
      <c r="AO647" s="6">
        <v>30498</v>
      </c>
      <c r="AP647" s="6">
        <v>53.3</v>
      </c>
      <c r="AQ647" s="6">
        <v>1</v>
      </c>
      <c r="AR647" s="6">
        <v>35</v>
      </c>
      <c r="AS647" s="6">
        <v>570</v>
      </c>
      <c r="AT647" s="6" t="s">
        <v>134</v>
      </c>
      <c r="AU647" s="6" t="s">
        <v>155</v>
      </c>
      <c r="AV647" s="6">
        <v>1</v>
      </c>
      <c r="AW647" s="6">
        <v>825</v>
      </c>
      <c r="AX647" s="6">
        <v>9.9</v>
      </c>
      <c r="AY647" s="6">
        <v>686</v>
      </c>
      <c r="AZ647" s="6">
        <v>8.3000000000000007</v>
      </c>
      <c r="BA647" s="6">
        <v>53.2</v>
      </c>
      <c r="BB647" s="6">
        <v>1</v>
      </c>
      <c r="BC647" s="6">
        <v>27728</v>
      </c>
      <c r="BD647" s="6">
        <v>138.6</v>
      </c>
      <c r="BE647" s="6">
        <v>1</v>
      </c>
      <c r="BF647" s="6">
        <v>27728</v>
      </c>
      <c r="BG647" s="6">
        <v>343.1</v>
      </c>
      <c r="BH647" s="6">
        <v>0</v>
      </c>
      <c r="BI647" s="6">
        <v>0</v>
      </c>
      <c r="BJ647" s="6">
        <v>0</v>
      </c>
      <c r="BK647" s="6">
        <v>0</v>
      </c>
      <c r="BL647" s="6">
        <v>0</v>
      </c>
      <c r="BM647" s="6">
        <v>0</v>
      </c>
      <c r="BN647" s="6">
        <v>0</v>
      </c>
      <c r="BO647" s="6">
        <v>0</v>
      </c>
      <c r="BP647" s="6">
        <v>0</v>
      </c>
      <c r="BQ647" s="6"/>
    </row>
    <row r="648" spans="1:69" ht="17" customHeight="1">
      <c r="A648" s="6">
        <v>256133</v>
      </c>
      <c r="B648" s="6" t="s">
        <v>74</v>
      </c>
      <c r="C648" s="6">
        <v>500</v>
      </c>
      <c r="D648" s="6" t="s">
        <v>33</v>
      </c>
      <c r="E648" s="21">
        <f t="shared" ref="E648:E655" si="14">IF(D648="帰宅",0,IF(D649="帰宅",1,IF(D650="帰宅",2,IF(D651="帰宅",3,IF(D652="帰宅",4,5)))))</f>
        <v>1</v>
      </c>
      <c r="H648" s="21" t="str">
        <f>D649</f>
        <v>帰宅</v>
      </c>
      <c r="I648" s="7">
        <v>40124.507638888892</v>
      </c>
      <c r="J648" s="7">
        <v>40124.592314814814</v>
      </c>
      <c r="K648" s="13">
        <v>1.1180555557075422E-2</v>
      </c>
      <c r="L648" s="23">
        <f>K648+K649</f>
        <v>1.1180555557075422E-2</v>
      </c>
      <c r="M648" s="6">
        <v>7316</v>
      </c>
      <c r="N648" s="10">
        <v>53053.22182326547</v>
      </c>
      <c r="O648" s="6">
        <v>35.325604689999999</v>
      </c>
      <c r="P648" s="6">
        <v>139.40993789999999</v>
      </c>
      <c r="Q648" s="6">
        <v>207</v>
      </c>
      <c r="R648" s="6" t="s">
        <v>855</v>
      </c>
      <c r="S648" s="6">
        <v>2070202</v>
      </c>
      <c r="T648" s="6" t="s">
        <v>457</v>
      </c>
      <c r="U648" s="6">
        <v>207020202</v>
      </c>
      <c r="V648" s="6" t="s">
        <v>749</v>
      </c>
      <c r="W648" s="6">
        <v>35.732517309999999</v>
      </c>
      <c r="X648" s="6">
        <v>139.71623550000001</v>
      </c>
      <c r="Y648" s="6"/>
      <c r="Z648" s="6"/>
      <c r="AA648" s="6"/>
      <c r="AB648" s="6"/>
      <c r="AC648" s="6"/>
      <c r="AD648" s="6"/>
      <c r="AE648" s="6">
        <v>46</v>
      </c>
      <c r="AF648" s="6">
        <v>1</v>
      </c>
      <c r="AG648" s="6" t="s">
        <v>34</v>
      </c>
      <c r="AH648" s="6" t="s">
        <v>109</v>
      </c>
      <c r="AI648" s="6">
        <v>200</v>
      </c>
      <c r="AJ648" s="6" t="s">
        <v>94</v>
      </c>
      <c r="AL648" s="6" t="str">
        <f>AJ649</f>
        <v>鉄道</v>
      </c>
      <c r="AM648" s="6">
        <v>109.5</v>
      </c>
      <c r="AN648" s="6">
        <v>1</v>
      </c>
      <c r="AO648" s="6">
        <v>66347</v>
      </c>
      <c r="AP648" s="6">
        <v>118.3</v>
      </c>
      <c r="AQ648" s="6">
        <v>1</v>
      </c>
      <c r="AR648" s="6">
        <v>85</v>
      </c>
      <c r="AS648" s="6">
        <v>1250</v>
      </c>
      <c r="AT648" s="6" t="s">
        <v>155</v>
      </c>
      <c r="AU648" s="6" t="s">
        <v>229</v>
      </c>
      <c r="AV648" s="6">
        <v>2</v>
      </c>
      <c r="AW648" s="6">
        <v>818</v>
      </c>
      <c r="AX648" s="6">
        <v>10.199999999999999</v>
      </c>
      <c r="AY648" s="6">
        <v>1150</v>
      </c>
      <c r="AZ648" s="6">
        <v>14.3</v>
      </c>
      <c r="BA648" s="6">
        <v>109.5</v>
      </c>
      <c r="BB648" s="6">
        <v>1</v>
      </c>
      <c r="BC648" s="6">
        <v>59284</v>
      </c>
      <c r="BD648" s="6">
        <v>296.39999999999998</v>
      </c>
      <c r="BE648" s="6">
        <v>1</v>
      </c>
      <c r="BF648" s="6">
        <v>59284</v>
      </c>
      <c r="BG648" s="6">
        <v>736.1</v>
      </c>
      <c r="BH648" s="6">
        <v>0</v>
      </c>
      <c r="BI648" s="6">
        <v>0</v>
      </c>
      <c r="BJ648" s="6">
        <v>0</v>
      </c>
      <c r="BK648" s="6">
        <v>0</v>
      </c>
      <c r="BL648" s="6">
        <v>0</v>
      </c>
      <c r="BM648" s="6">
        <v>0</v>
      </c>
      <c r="BN648" s="6">
        <v>0</v>
      </c>
      <c r="BO648" s="6">
        <v>0</v>
      </c>
      <c r="BP648" s="6">
        <v>0</v>
      </c>
      <c r="BQ648" s="6"/>
    </row>
    <row r="649" spans="1:69" ht="17" customHeight="1">
      <c r="A649" s="6">
        <v>256151</v>
      </c>
      <c r="B649" s="6" t="s">
        <v>74</v>
      </c>
      <c r="C649" s="6">
        <v>200</v>
      </c>
      <c r="D649" s="6" t="s">
        <v>85</v>
      </c>
      <c r="E649" s="21">
        <f t="shared" si="14"/>
        <v>0</v>
      </c>
      <c r="G649" s="21" t="str">
        <f>D648</f>
        <v>買い物</v>
      </c>
      <c r="I649" s="7">
        <v>40124.603495370371</v>
      </c>
      <c r="J649" s="7">
        <v>40124.676828703705</v>
      </c>
      <c r="K649" s="13"/>
      <c r="L649" s="23">
        <f>K648+K649</f>
        <v>1.1180555557075422E-2</v>
      </c>
      <c r="M649" s="6">
        <v>6336</v>
      </c>
      <c r="N649" s="10">
        <v>52567.357404601644</v>
      </c>
      <c r="O649" s="6">
        <v>35.716386499999999</v>
      </c>
      <c r="P649" s="6">
        <v>139.73710840000001</v>
      </c>
      <c r="Q649" s="6"/>
      <c r="R649" s="6"/>
      <c r="S649" s="6"/>
      <c r="T649" s="6"/>
      <c r="U649" s="6"/>
      <c r="V649" s="6"/>
      <c r="W649" s="6">
        <v>35.325577889999998</v>
      </c>
      <c r="X649" s="6">
        <v>139.4101149</v>
      </c>
      <c r="Y649" s="6">
        <v>207</v>
      </c>
      <c r="Z649" s="6" t="s">
        <v>855</v>
      </c>
      <c r="AA649" s="6">
        <v>2070202</v>
      </c>
      <c r="AB649" s="6" t="s">
        <v>457</v>
      </c>
      <c r="AC649" s="6">
        <v>207020202</v>
      </c>
      <c r="AD649" s="6" t="s">
        <v>749</v>
      </c>
      <c r="AE649" s="6">
        <v>46</v>
      </c>
      <c r="AF649" s="6">
        <v>1</v>
      </c>
      <c r="AG649" s="6" t="s">
        <v>34</v>
      </c>
      <c r="AH649" s="6" t="s">
        <v>109</v>
      </c>
      <c r="AI649" s="6">
        <v>200</v>
      </c>
      <c r="AJ649" s="6" t="s">
        <v>94</v>
      </c>
      <c r="AK649" s="21" t="str">
        <f>AJ648</f>
        <v>鉄道</v>
      </c>
      <c r="AM649" s="6">
        <v>90.9</v>
      </c>
      <c r="AN649" s="6">
        <v>1</v>
      </c>
      <c r="AO649" s="6">
        <v>63688</v>
      </c>
      <c r="AP649" s="6">
        <v>115.3</v>
      </c>
      <c r="AQ649" s="6">
        <v>1</v>
      </c>
      <c r="AR649" s="6">
        <v>79</v>
      </c>
      <c r="AS649" s="6">
        <v>1110</v>
      </c>
      <c r="AT649" s="6" t="s">
        <v>234</v>
      </c>
      <c r="AU649" s="6" t="s">
        <v>155</v>
      </c>
      <c r="AV649" s="6">
        <v>1</v>
      </c>
      <c r="AW649" s="6">
        <v>183</v>
      </c>
      <c r="AX649" s="6">
        <v>2.2000000000000002</v>
      </c>
      <c r="AY649" s="6">
        <v>803</v>
      </c>
      <c r="AZ649" s="6">
        <v>9.6999999999999993</v>
      </c>
      <c r="BA649" s="6">
        <v>90.9</v>
      </c>
      <c r="BB649" s="6">
        <v>1</v>
      </c>
      <c r="BC649" s="6">
        <v>58704</v>
      </c>
      <c r="BD649" s="6">
        <v>293.5</v>
      </c>
      <c r="BE649" s="6">
        <v>1</v>
      </c>
      <c r="BF649" s="6">
        <v>58704</v>
      </c>
      <c r="BG649" s="6">
        <v>729.3</v>
      </c>
      <c r="BH649" s="6">
        <v>0</v>
      </c>
      <c r="BI649" s="6">
        <v>0</v>
      </c>
      <c r="BJ649" s="6">
        <v>0</v>
      </c>
      <c r="BK649" s="6">
        <v>0</v>
      </c>
      <c r="BL649" s="6">
        <v>0</v>
      </c>
      <c r="BM649" s="6">
        <v>0</v>
      </c>
      <c r="BN649" s="6">
        <v>0</v>
      </c>
      <c r="BO649" s="6">
        <v>0</v>
      </c>
      <c r="BP649" s="6">
        <v>0</v>
      </c>
      <c r="BQ649" s="6"/>
    </row>
    <row r="650" spans="1:69" ht="17" customHeight="1">
      <c r="A650" s="6">
        <v>256269</v>
      </c>
      <c r="B650" s="6" t="s">
        <v>74</v>
      </c>
      <c r="C650" s="6">
        <v>100</v>
      </c>
      <c r="D650" s="6" t="s">
        <v>86</v>
      </c>
      <c r="E650" s="21">
        <f t="shared" si="14"/>
        <v>1</v>
      </c>
      <c r="H650" s="21" t="str">
        <f>D651</f>
        <v>帰宅</v>
      </c>
      <c r="I650" s="7">
        <v>40126.288171296299</v>
      </c>
      <c r="J650" s="7">
        <v>40126.333749999998</v>
      </c>
      <c r="K650" s="13">
        <v>0.4025000000037835</v>
      </c>
      <c r="L650" s="23">
        <f>K650+K651</f>
        <v>0.4025000000037835</v>
      </c>
      <c r="M650" s="6">
        <v>3938</v>
      </c>
      <c r="N650" s="10">
        <v>24893.422550924821</v>
      </c>
      <c r="O650" s="6">
        <v>35.325358000000001</v>
      </c>
      <c r="P650" s="6">
        <v>139.40920829999999</v>
      </c>
      <c r="Q650" s="6">
        <v>207</v>
      </c>
      <c r="R650" s="6" t="s">
        <v>855</v>
      </c>
      <c r="S650" s="6">
        <v>2070202</v>
      </c>
      <c r="T650" s="6" t="s">
        <v>457</v>
      </c>
      <c r="U650" s="6">
        <v>207020202</v>
      </c>
      <c r="V650" s="6" t="s">
        <v>749</v>
      </c>
      <c r="W650" s="6">
        <v>35.4658789</v>
      </c>
      <c r="X650" s="6">
        <v>139.62305549999999</v>
      </c>
      <c r="Y650" s="6">
        <v>103</v>
      </c>
      <c r="Z650" s="6" t="s">
        <v>843</v>
      </c>
      <c r="AA650" s="6">
        <v>1002001</v>
      </c>
      <c r="AB650" s="6" t="s">
        <v>387</v>
      </c>
      <c r="AC650" s="6">
        <v>100200102</v>
      </c>
      <c r="AD650" s="6" t="s">
        <v>587</v>
      </c>
      <c r="AE650" s="6">
        <v>46</v>
      </c>
      <c r="AF650" s="6">
        <v>1</v>
      </c>
      <c r="AG650" s="6" t="s">
        <v>34</v>
      </c>
      <c r="AH650" s="6" t="s">
        <v>109</v>
      </c>
      <c r="AI650" s="6">
        <v>200</v>
      </c>
      <c r="AJ650" s="6" t="s">
        <v>94</v>
      </c>
      <c r="AL650" s="6" t="str">
        <f>AJ651</f>
        <v>鉄道</v>
      </c>
      <c r="AM650" s="6">
        <v>39.5</v>
      </c>
      <c r="AN650" s="6">
        <v>1</v>
      </c>
      <c r="AO650" s="6">
        <v>28852</v>
      </c>
      <c r="AP650" s="6">
        <v>48.5</v>
      </c>
      <c r="AQ650" s="6">
        <v>1</v>
      </c>
      <c r="AR650" s="6">
        <v>28</v>
      </c>
      <c r="AS650" s="6">
        <v>480</v>
      </c>
      <c r="AT650" s="6" t="s">
        <v>155</v>
      </c>
      <c r="AU650" s="6" t="s">
        <v>127</v>
      </c>
      <c r="AV650" s="6">
        <v>0</v>
      </c>
      <c r="AW650" s="6">
        <v>744</v>
      </c>
      <c r="AX650" s="6">
        <v>9.3000000000000007</v>
      </c>
      <c r="AY650" s="6">
        <v>180</v>
      </c>
      <c r="AZ650" s="6">
        <v>2.2000000000000002</v>
      </c>
      <c r="BA650" s="6">
        <v>39.5</v>
      </c>
      <c r="BB650" s="6">
        <v>1</v>
      </c>
      <c r="BC650" s="6">
        <v>27597</v>
      </c>
      <c r="BD650" s="6">
        <v>138</v>
      </c>
      <c r="BE650" s="6">
        <v>1</v>
      </c>
      <c r="BF650" s="6">
        <v>27597</v>
      </c>
      <c r="BG650" s="6">
        <v>346.7</v>
      </c>
      <c r="BH650" s="6">
        <v>0</v>
      </c>
      <c r="BI650" s="6">
        <v>0</v>
      </c>
      <c r="BJ650" s="6">
        <v>0</v>
      </c>
      <c r="BK650" s="6">
        <v>0</v>
      </c>
      <c r="BL650" s="6">
        <v>0</v>
      </c>
      <c r="BM650" s="6">
        <v>0</v>
      </c>
      <c r="BN650" s="6">
        <v>0</v>
      </c>
      <c r="BO650" s="6">
        <v>0</v>
      </c>
      <c r="BP650" s="6">
        <v>0</v>
      </c>
      <c r="BQ650" s="6"/>
    </row>
    <row r="651" spans="1:69" ht="17" customHeight="1">
      <c r="A651" s="6">
        <v>256330</v>
      </c>
      <c r="B651" s="6" t="s">
        <v>74</v>
      </c>
      <c r="C651" s="6">
        <v>200</v>
      </c>
      <c r="D651" s="6" t="s">
        <v>85</v>
      </c>
      <c r="E651" s="21">
        <f t="shared" si="14"/>
        <v>0</v>
      </c>
      <c r="G651" s="21" t="str">
        <f>D650</f>
        <v>出勤</v>
      </c>
      <c r="I651" s="7">
        <v>40126.736250000002</v>
      </c>
      <c r="J651" s="7">
        <v>40126.80327546296</v>
      </c>
      <c r="K651" s="13"/>
      <c r="L651" s="23">
        <f>K650+K651</f>
        <v>0.4025000000037835</v>
      </c>
      <c r="M651" s="6">
        <v>5791</v>
      </c>
      <c r="N651" s="10">
        <v>24288.010609125427</v>
      </c>
      <c r="O651" s="6">
        <v>35.442677809999999</v>
      </c>
      <c r="P651" s="6">
        <v>139.63615540000001</v>
      </c>
      <c r="Q651" s="6">
        <v>104</v>
      </c>
      <c r="R651" s="6" t="s">
        <v>844</v>
      </c>
      <c r="S651" s="6">
        <v>1003018</v>
      </c>
      <c r="T651" s="6" t="s">
        <v>414</v>
      </c>
      <c r="U651" s="6">
        <v>100301801</v>
      </c>
      <c r="V651" s="6" t="s">
        <v>670</v>
      </c>
      <c r="W651" s="6">
        <v>35.325738870000002</v>
      </c>
      <c r="X651" s="6">
        <v>139.4098199</v>
      </c>
      <c r="Y651" s="6">
        <v>207</v>
      </c>
      <c r="Z651" s="6" t="s">
        <v>855</v>
      </c>
      <c r="AA651" s="6">
        <v>2070202</v>
      </c>
      <c r="AB651" s="6" t="s">
        <v>457</v>
      </c>
      <c r="AC651" s="6">
        <v>207020202</v>
      </c>
      <c r="AD651" s="6" t="s">
        <v>749</v>
      </c>
      <c r="AE651" s="6">
        <v>46</v>
      </c>
      <c r="AF651" s="6">
        <v>1</v>
      </c>
      <c r="AG651" s="6" t="s">
        <v>34</v>
      </c>
      <c r="AH651" s="6" t="s">
        <v>109</v>
      </c>
      <c r="AI651" s="6">
        <v>200</v>
      </c>
      <c r="AJ651" s="6" t="s">
        <v>94</v>
      </c>
      <c r="AK651" s="21" t="str">
        <f>AJ650</f>
        <v>鉄道</v>
      </c>
      <c r="AM651" s="6">
        <v>54</v>
      </c>
      <c r="AN651" s="6">
        <v>1</v>
      </c>
      <c r="AO651" s="6">
        <v>30287</v>
      </c>
      <c r="AP651" s="6">
        <v>53.5</v>
      </c>
      <c r="AQ651" s="6">
        <v>1</v>
      </c>
      <c r="AR651" s="6">
        <v>38</v>
      </c>
      <c r="AS651" s="6">
        <v>570</v>
      </c>
      <c r="AT651" s="6" t="s">
        <v>120</v>
      </c>
      <c r="AU651" s="6" t="s">
        <v>155</v>
      </c>
      <c r="AV651" s="6">
        <v>1</v>
      </c>
      <c r="AW651" s="6">
        <v>516</v>
      </c>
      <c r="AX651" s="6">
        <v>6.2</v>
      </c>
      <c r="AY651" s="6">
        <v>814</v>
      </c>
      <c r="AZ651" s="6">
        <v>9.8000000000000007</v>
      </c>
      <c r="BA651" s="6">
        <v>54</v>
      </c>
      <c r="BB651" s="6">
        <v>1</v>
      </c>
      <c r="BC651" s="6">
        <v>27359</v>
      </c>
      <c r="BD651" s="6">
        <v>136.80000000000001</v>
      </c>
      <c r="BE651" s="6">
        <v>1</v>
      </c>
      <c r="BF651" s="6">
        <v>27359</v>
      </c>
      <c r="BG651" s="6">
        <v>339.1</v>
      </c>
      <c r="BH651" s="6">
        <v>0</v>
      </c>
      <c r="BI651" s="6">
        <v>0</v>
      </c>
      <c r="BJ651" s="6">
        <v>0</v>
      </c>
      <c r="BK651" s="6">
        <v>0</v>
      </c>
      <c r="BL651" s="6">
        <v>0</v>
      </c>
      <c r="BM651" s="6">
        <v>0</v>
      </c>
      <c r="BN651" s="6">
        <v>0</v>
      </c>
      <c r="BO651" s="6">
        <v>0</v>
      </c>
      <c r="BP651" s="6">
        <v>0</v>
      </c>
      <c r="BQ651" s="6"/>
    </row>
    <row r="652" spans="1:69" ht="17" customHeight="1">
      <c r="A652" s="6">
        <v>256382</v>
      </c>
      <c r="B652" s="6" t="s">
        <v>74</v>
      </c>
      <c r="C652" s="6">
        <v>100</v>
      </c>
      <c r="D652" s="6" t="s">
        <v>86</v>
      </c>
      <c r="E652" s="21">
        <f t="shared" si="14"/>
        <v>1</v>
      </c>
      <c r="H652" s="21" t="str">
        <f>D653</f>
        <v>帰宅</v>
      </c>
      <c r="I652" s="7">
        <v>40127.288576388892</v>
      </c>
      <c r="J652" s="7">
        <v>40127.331967592596</v>
      </c>
      <c r="K652" s="13">
        <v>0.4309259259243845</v>
      </c>
      <c r="L652" s="23">
        <f>K652+K653</f>
        <v>0.4309259259243845</v>
      </c>
      <c r="M652" s="6">
        <v>3749</v>
      </c>
      <c r="N652" s="10">
        <v>24456.99596527177</v>
      </c>
      <c r="O652" s="6">
        <v>35.32550818</v>
      </c>
      <c r="P652" s="6">
        <v>139.40910640000001</v>
      </c>
      <c r="Q652" s="6">
        <v>207</v>
      </c>
      <c r="R652" s="6" t="s">
        <v>855</v>
      </c>
      <c r="S652" s="6">
        <v>2070202</v>
      </c>
      <c r="T652" s="6" t="s">
        <v>457</v>
      </c>
      <c r="U652" s="6">
        <v>207020202</v>
      </c>
      <c r="V652" s="6" t="s">
        <v>749</v>
      </c>
      <c r="W652" s="6">
        <v>35.44405647</v>
      </c>
      <c r="X652" s="6">
        <v>139.6363968</v>
      </c>
      <c r="Y652" s="6">
        <v>104</v>
      </c>
      <c r="Z652" s="6" t="s">
        <v>844</v>
      </c>
      <c r="AA652" s="6">
        <v>1003002</v>
      </c>
      <c r="AB652" s="6" t="s">
        <v>120</v>
      </c>
      <c r="AC652" s="6">
        <v>100300216</v>
      </c>
      <c r="AD652" s="6" t="s">
        <v>240</v>
      </c>
      <c r="AE652" s="6">
        <v>46</v>
      </c>
      <c r="AF652" s="6">
        <v>1</v>
      </c>
      <c r="AG652" s="6" t="s">
        <v>34</v>
      </c>
      <c r="AH652" s="6" t="s">
        <v>109</v>
      </c>
      <c r="AI652" s="6">
        <v>200</v>
      </c>
      <c r="AJ652" s="6" t="s">
        <v>94</v>
      </c>
      <c r="AL652" s="6" t="str">
        <f>AJ653</f>
        <v>鉄道</v>
      </c>
      <c r="AM652" s="6">
        <v>49.8</v>
      </c>
      <c r="AN652" s="6">
        <v>1</v>
      </c>
      <c r="AO652" s="6">
        <v>30728</v>
      </c>
      <c r="AP652" s="6">
        <v>55</v>
      </c>
      <c r="AQ652" s="6">
        <v>1</v>
      </c>
      <c r="AR652" s="6">
        <v>37</v>
      </c>
      <c r="AS652" s="6">
        <v>570</v>
      </c>
      <c r="AT652" s="6" t="s">
        <v>155</v>
      </c>
      <c r="AU652" s="6" t="s">
        <v>120</v>
      </c>
      <c r="AV652" s="6">
        <v>1</v>
      </c>
      <c r="AW652" s="6">
        <v>717</v>
      </c>
      <c r="AX652" s="6">
        <v>9</v>
      </c>
      <c r="AY652" s="6">
        <v>313</v>
      </c>
      <c r="AZ652" s="6">
        <v>3.8</v>
      </c>
      <c r="BA652" s="6">
        <v>49.8</v>
      </c>
      <c r="BB652" s="6">
        <v>1</v>
      </c>
      <c r="BC652" s="6">
        <v>27661</v>
      </c>
      <c r="BD652" s="6">
        <v>138.30000000000001</v>
      </c>
      <c r="BE652" s="6">
        <v>1</v>
      </c>
      <c r="BF652" s="6">
        <v>27661</v>
      </c>
      <c r="BG652" s="6">
        <v>342.3</v>
      </c>
      <c r="BH652" s="6">
        <v>0</v>
      </c>
      <c r="BI652" s="6">
        <v>0</v>
      </c>
      <c r="BJ652" s="6">
        <v>0</v>
      </c>
      <c r="BK652" s="6">
        <v>0</v>
      </c>
      <c r="BL652" s="6">
        <v>0</v>
      </c>
      <c r="BM652" s="6">
        <v>0</v>
      </c>
      <c r="BN652" s="6">
        <v>0</v>
      </c>
      <c r="BO652" s="6">
        <v>0</v>
      </c>
      <c r="BP652" s="6">
        <v>0</v>
      </c>
      <c r="BQ652" s="6"/>
    </row>
    <row r="653" spans="1:69" ht="17" customHeight="1">
      <c r="A653" s="6">
        <v>256440</v>
      </c>
      <c r="B653" s="6" t="s">
        <v>74</v>
      </c>
      <c r="C653" s="6">
        <v>200</v>
      </c>
      <c r="D653" s="6" t="s">
        <v>85</v>
      </c>
      <c r="E653" s="21">
        <f t="shared" si="14"/>
        <v>0</v>
      </c>
      <c r="G653" s="21" t="str">
        <f>D652</f>
        <v>出勤</v>
      </c>
      <c r="I653" s="7">
        <v>40127.76289351852</v>
      </c>
      <c r="J653" s="7">
        <v>40127.8280787037</v>
      </c>
      <c r="K653" s="13"/>
      <c r="L653" s="23">
        <f>K652+K653</f>
        <v>0.4309259259243845</v>
      </c>
      <c r="M653" s="6">
        <v>5632</v>
      </c>
      <c r="N653" s="10">
        <v>24433.09227800529</v>
      </c>
      <c r="O653" s="6">
        <v>35.444566020000003</v>
      </c>
      <c r="P653" s="6">
        <v>139.63638610000001</v>
      </c>
      <c r="Q653" s="6">
        <v>104</v>
      </c>
      <c r="R653" s="6" t="s">
        <v>844</v>
      </c>
      <c r="S653" s="6">
        <v>1003002</v>
      </c>
      <c r="T653" s="6" t="s">
        <v>120</v>
      </c>
      <c r="U653" s="6">
        <v>100300215</v>
      </c>
      <c r="V653" s="6" t="s">
        <v>661</v>
      </c>
      <c r="W653" s="6">
        <v>35.32568517</v>
      </c>
      <c r="X653" s="6">
        <v>139.40966969999999</v>
      </c>
      <c r="Y653" s="6">
        <v>207</v>
      </c>
      <c r="Z653" s="6" t="s">
        <v>855</v>
      </c>
      <c r="AA653" s="6">
        <v>2070202</v>
      </c>
      <c r="AB653" s="6" t="s">
        <v>457</v>
      </c>
      <c r="AC653" s="6">
        <v>207020202</v>
      </c>
      <c r="AD653" s="6" t="s">
        <v>749</v>
      </c>
      <c r="AE653" s="6">
        <v>46</v>
      </c>
      <c r="AF653" s="6">
        <v>1</v>
      </c>
      <c r="AG653" s="6" t="s">
        <v>34</v>
      </c>
      <c r="AH653" s="6" t="s">
        <v>109</v>
      </c>
      <c r="AI653" s="6">
        <v>200</v>
      </c>
      <c r="AJ653" s="6" t="s">
        <v>94</v>
      </c>
      <c r="AK653" s="21" t="str">
        <f>AJ652</f>
        <v>鉄道</v>
      </c>
      <c r="AM653" s="6">
        <v>62.800000000000004</v>
      </c>
      <c r="AN653" s="6">
        <v>1</v>
      </c>
      <c r="AO653" s="6">
        <v>30534</v>
      </c>
      <c r="AP653" s="6">
        <v>53.2</v>
      </c>
      <c r="AQ653" s="6">
        <v>1</v>
      </c>
      <c r="AR653" s="6">
        <v>43</v>
      </c>
      <c r="AS653" s="6">
        <v>660</v>
      </c>
      <c r="AT653" s="6" t="s">
        <v>123</v>
      </c>
      <c r="AU653" s="6" t="s">
        <v>155</v>
      </c>
      <c r="AV653" s="6">
        <v>1</v>
      </c>
      <c r="AW653" s="6">
        <v>851</v>
      </c>
      <c r="AX653" s="6">
        <v>10.199999999999999</v>
      </c>
      <c r="AY653" s="6">
        <v>799</v>
      </c>
      <c r="AZ653" s="6">
        <v>9.6</v>
      </c>
      <c r="BA653" s="6">
        <v>62.800000000000004</v>
      </c>
      <c r="BB653" s="6">
        <v>1</v>
      </c>
      <c r="BC653" s="6">
        <v>27524</v>
      </c>
      <c r="BD653" s="6">
        <v>137.6</v>
      </c>
      <c r="BE653" s="6">
        <v>1</v>
      </c>
      <c r="BF653" s="6">
        <v>27524</v>
      </c>
      <c r="BG653" s="6">
        <v>341.2</v>
      </c>
      <c r="BH653" s="6">
        <v>0</v>
      </c>
      <c r="BI653" s="6">
        <v>0</v>
      </c>
      <c r="BJ653" s="6">
        <v>0</v>
      </c>
      <c r="BK653" s="6">
        <v>0</v>
      </c>
      <c r="BL653" s="6">
        <v>0</v>
      </c>
      <c r="BM653" s="6">
        <v>0</v>
      </c>
      <c r="BN653" s="6">
        <v>0</v>
      </c>
      <c r="BO653" s="6">
        <v>0</v>
      </c>
      <c r="BP653" s="6">
        <v>0</v>
      </c>
      <c r="BQ653" s="6"/>
    </row>
    <row r="654" spans="1:69" ht="17" customHeight="1">
      <c r="A654" s="6">
        <v>256467</v>
      </c>
      <c r="B654" s="6" t="s">
        <v>74</v>
      </c>
      <c r="C654" s="6">
        <v>100</v>
      </c>
      <c r="D654" s="6" t="s">
        <v>86</v>
      </c>
      <c r="E654" s="21">
        <f t="shared" si="14"/>
        <v>1</v>
      </c>
      <c r="H654" s="21" t="str">
        <f>D655</f>
        <v>帰宅</v>
      </c>
      <c r="I654" s="7">
        <v>40128.288310185184</v>
      </c>
      <c r="J654" s="7">
        <v>40128.333055555559</v>
      </c>
      <c r="K654" s="13">
        <v>0.46494212962716119</v>
      </c>
      <c r="L654" s="23">
        <f>K654+K655</f>
        <v>0.46494212962716119</v>
      </c>
      <c r="M654" s="6">
        <v>3866</v>
      </c>
      <c r="N654" s="10">
        <v>24476.637666436138</v>
      </c>
      <c r="O654" s="6">
        <v>35.325207710000001</v>
      </c>
      <c r="P654" s="6">
        <v>139.4086988</v>
      </c>
      <c r="Q654" s="6">
        <v>207</v>
      </c>
      <c r="R654" s="6" t="s">
        <v>855</v>
      </c>
      <c r="S654" s="6">
        <v>2070202</v>
      </c>
      <c r="T654" s="6" t="s">
        <v>457</v>
      </c>
      <c r="U654" s="6">
        <v>207020202</v>
      </c>
      <c r="V654" s="6" t="s">
        <v>749</v>
      </c>
      <c r="W654" s="6">
        <v>35.443638020000002</v>
      </c>
      <c r="X654" s="6">
        <v>139.63633780000001</v>
      </c>
      <c r="Y654" s="6">
        <v>104</v>
      </c>
      <c r="Z654" s="6" t="s">
        <v>844</v>
      </c>
      <c r="AA654" s="6">
        <v>1003002</v>
      </c>
      <c r="AB654" s="6" t="s">
        <v>120</v>
      </c>
      <c r="AC654" s="6">
        <v>100300216</v>
      </c>
      <c r="AD654" s="6" t="s">
        <v>240</v>
      </c>
      <c r="AE654" s="6">
        <v>46</v>
      </c>
      <c r="AF654" s="6">
        <v>1</v>
      </c>
      <c r="AG654" s="6" t="s">
        <v>34</v>
      </c>
      <c r="AH654" s="6" t="s">
        <v>109</v>
      </c>
      <c r="AI654" s="6">
        <v>200</v>
      </c>
      <c r="AJ654" s="6" t="s">
        <v>94</v>
      </c>
      <c r="AL654" s="6" t="str">
        <f>AJ655</f>
        <v>鉄道</v>
      </c>
      <c r="AM654" s="6">
        <v>50.2</v>
      </c>
      <c r="AN654" s="6">
        <v>1</v>
      </c>
      <c r="AO654" s="6">
        <v>30590</v>
      </c>
      <c r="AP654" s="6">
        <v>53.9</v>
      </c>
      <c r="AQ654" s="6">
        <v>1</v>
      </c>
      <c r="AR654" s="6">
        <v>37</v>
      </c>
      <c r="AS654" s="6">
        <v>570</v>
      </c>
      <c r="AT654" s="6" t="s">
        <v>155</v>
      </c>
      <c r="AU654" s="6" t="s">
        <v>120</v>
      </c>
      <c r="AV654" s="6">
        <v>1</v>
      </c>
      <c r="AW654" s="6">
        <v>695</v>
      </c>
      <c r="AX654" s="6">
        <v>8.6999999999999993</v>
      </c>
      <c r="AY654" s="6">
        <v>370</v>
      </c>
      <c r="AZ654" s="6">
        <v>4.5</v>
      </c>
      <c r="BA654" s="6">
        <v>50.2</v>
      </c>
      <c r="BB654" s="6">
        <v>1</v>
      </c>
      <c r="BC654" s="6">
        <v>27728</v>
      </c>
      <c r="BD654" s="6">
        <v>138.6</v>
      </c>
      <c r="BE654" s="6">
        <v>1</v>
      </c>
      <c r="BF654" s="6">
        <v>27728</v>
      </c>
      <c r="BG654" s="6">
        <v>343.1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/>
    </row>
    <row r="655" spans="1:69" ht="17" customHeight="1">
      <c r="A655" s="6">
        <v>256521</v>
      </c>
      <c r="B655" s="6" t="s">
        <v>74</v>
      </c>
      <c r="C655" s="6">
        <v>200</v>
      </c>
      <c r="D655" s="6" t="s">
        <v>85</v>
      </c>
      <c r="E655" s="21">
        <f t="shared" si="14"/>
        <v>0</v>
      </c>
      <c r="G655" s="21" t="str">
        <f>D654</f>
        <v>出勤</v>
      </c>
      <c r="I655" s="7">
        <v>40128.797997685186</v>
      </c>
      <c r="J655" s="7">
        <v>40128.837870370371</v>
      </c>
      <c r="K655" s="13"/>
      <c r="L655" s="23">
        <f>K654+K655</f>
        <v>0.46494212962716119</v>
      </c>
      <c r="M655" s="6">
        <v>3445</v>
      </c>
      <c r="N655" s="10">
        <v>24845.874785821004</v>
      </c>
      <c r="O655" s="6">
        <v>35.466656710000002</v>
      </c>
      <c r="P655" s="6">
        <v>139.62240639999999</v>
      </c>
      <c r="Q655" s="6">
        <v>103</v>
      </c>
      <c r="R655" s="6" t="s">
        <v>843</v>
      </c>
      <c r="S655" s="6">
        <v>1002006</v>
      </c>
      <c r="T655" s="6" t="s">
        <v>386</v>
      </c>
      <c r="U655" s="6">
        <v>100200601</v>
      </c>
      <c r="V655" s="6" t="s">
        <v>586</v>
      </c>
      <c r="W655" s="6">
        <v>35.325797860000002</v>
      </c>
      <c r="X655" s="6">
        <v>139.40956779999999</v>
      </c>
      <c r="Y655" s="6">
        <v>207</v>
      </c>
      <c r="Z655" s="6" t="s">
        <v>855</v>
      </c>
      <c r="AA655" s="6">
        <v>2070202</v>
      </c>
      <c r="AB655" s="6" t="s">
        <v>457</v>
      </c>
      <c r="AC655" s="6">
        <v>207020202</v>
      </c>
      <c r="AD655" s="6" t="s">
        <v>749</v>
      </c>
      <c r="AE655" s="6">
        <v>46</v>
      </c>
      <c r="AF655" s="6">
        <v>1</v>
      </c>
      <c r="AG655" s="6" t="s">
        <v>34</v>
      </c>
      <c r="AH655" s="6" t="s">
        <v>109</v>
      </c>
      <c r="AI655" s="6">
        <v>200</v>
      </c>
      <c r="AJ655" s="6" t="s">
        <v>94</v>
      </c>
      <c r="AK655" s="21" t="str">
        <f>AJ654</f>
        <v>鉄道</v>
      </c>
      <c r="AM655" s="6">
        <v>38.6</v>
      </c>
      <c r="AN655" s="6">
        <v>1</v>
      </c>
      <c r="AO655" s="6">
        <v>29454</v>
      </c>
      <c r="AP655" s="6">
        <v>52.7</v>
      </c>
      <c r="AQ655" s="6">
        <v>1</v>
      </c>
      <c r="AR655" s="6">
        <v>28</v>
      </c>
      <c r="AS655" s="6">
        <v>480</v>
      </c>
      <c r="AT655" s="6" t="s">
        <v>127</v>
      </c>
      <c r="AU655" s="6" t="s">
        <v>155</v>
      </c>
      <c r="AV655" s="6">
        <v>0</v>
      </c>
      <c r="AW655" s="6">
        <v>221</v>
      </c>
      <c r="AX655" s="6">
        <v>2.7</v>
      </c>
      <c r="AY655" s="6">
        <v>657</v>
      </c>
      <c r="AZ655" s="6">
        <v>7.9</v>
      </c>
      <c r="BA655" s="6">
        <v>38.6</v>
      </c>
      <c r="BB655" s="6">
        <v>1</v>
      </c>
      <c r="BC655" s="6">
        <v>27626</v>
      </c>
      <c r="BD655" s="6">
        <v>138.1</v>
      </c>
      <c r="BE655" s="6">
        <v>1</v>
      </c>
      <c r="BF655" s="6">
        <v>27626</v>
      </c>
      <c r="BG655" s="6">
        <v>346.4</v>
      </c>
      <c r="BH655" s="6">
        <v>0</v>
      </c>
      <c r="BI655" s="6">
        <v>0</v>
      </c>
      <c r="BJ655" s="6">
        <v>0</v>
      </c>
      <c r="BK655" s="6">
        <v>0</v>
      </c>
      <c r="BL655" s="6">
        <v>0</v>
      </c>
      <c r="BM655" s="6">
        <v>0</v>
      </c>
      <c r="BN655" s="6">
        <v>0</v>
      </c>
      <c r="BO655" s="6">
        <v>0</v>
      </c>
      <c r="BP655" s="6">
        <v>0</v>
      </c>
      <c r="BQ655" s="6"/>
    </row>
    <row r="656" spans="1:69" ht="17" customHeight="1">
      <c r="A656" s="6">
        <v>256564</v>
      </c>
      <c r="B656" s="6" t="s">
        <v>74</v>
      </c>
      <c r="C656" s="6">
        <v>100</v>
      </c>
      <c r="D656" s="6" t="s">
        <v>86</v>
      </c>
      <c r="E656" s="21">
        <f>IF(D656="帰宅",0,IF(D657="帰宅",1,IF(D658="帰宅",2,IF(D659="帰宅",3,IF(#REF!="帰宅",4,5)))))</f>
        <v>1</v>
      </c>
      <c r="H656" s="21" t="str">
        <f>D657</f>
        <v>帰宅</v>
      </c>
      <c r="I656" s="7">
        <v>40129.441076388888</v>
      </c>
      <c r="J656" s="7">
        <v>40129.464884259258</v>
      </c>
      <c r="K656" s="13">
        <v>0.270752314812853</v>
      </c>
      <c r="L656" s="23">
        <f>K656+K657</f>
        <v>0.270752314812853</v>
      </c>
      <c r="M656" s="6">
        <v>2057</v>
      </c>
      <c r="N656" s="10">
        <v>11719.472128108649</v>
      </c>
      <c r="O656" s="6">
        <v>35.366765899999997</v>
      </c>
      <c r="P656" s="6">
        <v>139.54849540000001</v>
      </c>
      <c r="Q656" s="6">
        <v>115</v>
      </c>
      <c r="R656" s="6" t="s">
        <v>856</v>
      </c>
      <c r="S656" s="6">
        <v>1009242</v>
      </c>
      <c r="T656" s="6" t="s">
        <v>445</v>
      </c>
      <c r="U656" s="6">
        <v>100924209</v>
      </c>
      <c r="V656" s="6" t="s">
        <v>740</v>
      </c>
      <c r="W656" s="6">
        <v>35.443949189999998</v>
      </c>
      <c r="X656" s="6">
        <v>139.6365792</v>
      </c>
      <c r="Y656" s="6">
        <v>104</v>
      </c>
      <c r="Z656" s="6" t="s">
        <v>844</v>
      </c>
      <c r="AA656" s="6">
        <v>1003002</v>
      </c>
      <c r="AB656" s="6" t="s">
        <v>120</v>
      </c>
      <c r="AC656" s="6">
        <v>100300216</v>
      </c>
      <c r="AD656" s="6" t="s">
        <v>240</v>
      </c>
      <c r="AE656" s="6">
        <v>46</v>
      </c>
      <c r="AF656" s="6">
        <v>1</v>
      </c>
      <c r="AG656" s="6" t="s">
        <v>34</v>
      </c>
      <c r="AH656" s="6" t="s">
        <v>109</v>
      </c>
      <c r="AI656" s="6">
        <v>200</v>
      </c>
      <c r="AJ656" s="6" t="s">
        <v>94</v>
      </c>
      <c r="AL656" s="6" t="str">
        <f>AJ657</f>
        <v>鉄道</v>
      </c>
      <c r="AM656" s="6">
        <v>26.3</v>
      </c>
      <c r="AN656" s="6">
        <v>1</v>
      </c>
      <c r="AO656" s="6">
        <v>18918</v>
      </c>
      <c r="AP656" s="6">
        <v>36.6</v>
      </c>
      <c r="AQ656" s="6">
        <v>1</v>
      </c>
      <c r="AR656" s="6">
        <v>20</v>
      </c>
      <c r="AS656" s="6">
        <v>290</v>
      </c>
      <c r="AT656" s="6" t="s">
        <v>154</v>
      </c>
      <c r="AU656" s="6" t="s">
        <v>120</v>
      </c>
      <c r="AV656" s="6">
        <v>0</v>
      </c>
      <c r="AW656" s="6">
        <v>171</v>
      </c>
      <c r="AX656" s="6">
        <v>2.2999999999999998</v>
      </c>
      <c r="AY656" s="6">
        <v>333</v>
      </c>
      <c r="AZ656" s="6">
        <v>4</v>
      </c>
      <c r="BA656" s="6">
        <v>26.3</v>
      </c>
      <c r="BB656" s="6">
        <v>1</v>
      </c>
      <c r="BC656" s="6">
        <v>12952</v>
      </c>
      <c r="BD656" s="6">
        <v>64.8</v>
      </c>
      <c r="BE656" s="6">
        <v>1</v>
      </c>
      <c r="BF656" s="6">
        <v>12952</v>
      </c>
      <c r="BG656" s="6">
        <v>161.19999999999999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/>
    </row>
    <row r="657" spans="1:69" ht="17" customHeight="1">
      <c r="A657" s="6">
        <v>256583</v>
      </c>
      <c r="B657" s="6" t="s">
        <v>74</v>
      </c>
      <c r="C657" s="6">
        <v>200</v>
      </c>
      <c r="D657" s="6" t="s">
        <v>85</v>
      </c>
      <c r="E657" s="21">
        <f>IF(D657="帰宅",0,IF(D658="帰宅",1,IF(D659="帰宅",2,IF(#REF!="帰宅",3,IF(#REF!="帰宅",4,5)))))</f>
        <v>0</v>
      </c>
      <c r="G657" s="21" t="str">
        <f>D656</f>
        <v>出勤</v>
      </c>
      <c r="I657" s="7">
        <v>40129.735636574071</v>
      </c>
      <c r="J657" s="7">
        <v>40129.82167824074</v>
      </c>
      <c r="K657" s="13"/>
      <c r="L657" s="23">
        <f>K656+K657</f>
        <v>0.270752314812853</v>
      </c>
      <c r="M657" s="6">
        <v>7434</v>
      </c>
      <c r="N657" s="10">
        <v>24454.842790610594</v>
      </c>
      <c r="O657" s="6">
        <v>35.444405140000001</v>
      </c>
      <c r="P657" s="6">
        <v>139.63680980000001</v>
      </c>
      <c r="Q657" s="6">
        <v>104</v>
      </c>
      <c r="R657" s="6" t="s">
        <v>844</v>
      </c>
      <c r="S657" s="6">
        <v>1003002</v>
      </c>
      <c r="T657" s="6" t="s">
        <v>120</v>
      </c>
      <c r="U657" s="6">
        <v>100300215</v>
      </c>
      <c r="V657" s="6" t="s">
        <v>661</v>
      </c>
      <c r="W657" s="6">
        <v>35.325577889999998</v>
      </c>
      <c r="X657" s="6">
        <v>139.4097663</v>
      </c>
      <c r="Y657" s="6">
        <v>207</v>
      </c>
      <c r="Z657" s="6" t="s">
        <v>855</v>
      </c>
      <c r="AA657" s="6">
        <v>2070202</v>
      </c>
      <c r="AB657" s="6" t="s">
        <v>457</v>
      </c>
      <c r="AC657" s="6">
        <v>207020202</v>
      </c>
      <c r="AD657" s="6" t="s">
        <v>749</v>
      </c>
      <c r="AE657" s="6">
        <v>46</v>
      </c>
      <c r="AF657" s="6">
        <v>1</v>
      </c>
      <c r="AG657" s="6" t="s">
        <v>34</v>
      </c>
      <c r="AH657" s="6" t="s">
        <v>109</v>
      </c>
      <c r="AI657" s="6">
        <v>200</v>
      </c>
      <c r="AJ657" s="6" t="s">
        <v>94</v>
      </c>
      <c r="AK657" s="21" t="str">
        <f>AJ656</f>
        <v>鉄道</v>
      </c>
      <c r="AM657" s="6">
        <v>62.7</v>
      </c>
      <c r="AN657" s="6">
        <v>1</v>
      </c>
      <c r="AO657" s="6">
        <v>30498</v>
      </c>
      <c r="AP657" s="6">
        <v>54</v>
      </c>
      <c r="AQ657" s="6">
        <v>1</v>
      </c>
      <c r="AR657" s="6">
        <v>43</v>
      </c>
      <c r="AS657" s="6">
        <v>660</v>
      </c>
      <c r="AT657" s="6" t="s">
        <v>123</v>
      </c>
      <c r="AU657" s="6" t="s">
        <v>155</v>
      </c>
      <c r="AV657" s="6">
        <v>1</v>
      </c>
      <c r="AW657" s="6">
        <v>841</v>
      </c>
      <c r="AX657" s="6">
        <v>10</v>
      </c>
      <c r="AY657" s="6">
        <v>802</v>
      </c>
      <c r="AZ657" s="6">
        <v>9.6999999999999993</v>
      </c>
      <c r="BA657" s="6">
        <v>62.7</v>
      </c>
      <c r="BB657" s="6">
        <v>1</v>
      </c>
      <c r="BC657" s="6">
        <v>27598</v>
      </c>
      <c r="BD657" s="6">
        <v>138</v>
      </c>
      <c r="BE657" s="6">
        <v>1</v>
      </c>
      <c r="BF657" s="6">
        <v>27598</v>
      </c>
      <c r="BG657" s="6">
        <v>342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/>
    </row>
    <row r="658" spans="1:69" ht="17" customHeight="1">
      <c r="A658" s="6">
        <v>256624</v>
      </c>
      <c r="B658" s="6" t="s">
        <v>74</v>
      </c>
      <c r="C658" s="6">
        <v>100</v>
      </c>
      <c r="D658" s="6" t="s">
        <v>86</v>
      </c>
      <c r="E658" s="21">
        <f>IF(D658="帰宅",0,IF(D659="帰宅",1,IF(#REF!="帰宅",2,IF(#REF!="帰宅",3,IF(#REF!="帰宅",4,5)))))</f>
        <v>1</v>
      </c>
      <c r="H658" s="21" t="str">
        <f>D659</f>
        <v>帰宅</v>
      </c>
      <c r="I658" s="7">
        <v>40130.28802083333</v>
      </c>
      <c r="J658" s="7">
        <v>40130.332569444443</v>
      </c>
      <c r="K658" s="13">
        <v>0.40832175926334457</v>
      </c>
      <c r="L658" s="23">
        <f>K658+K659</f>
        <v>0.40832175926334457</v>
      </c>
      <c r="M658" s="6">
        <v>3849</v>
      </c>
      <c r="N658" s="10">
        <v>24422.067746202119</v>
      </c>
      <c r="O658" s="6">
        <v>35.325647670000002</v>
      </c>
      <c r="P658" s="6">
        <v>139.4092995</v>
      </c>
      <c r="Q658" s="6">
        <v>207</v>
      </c>
      <c r="R658" s="6" t="s">
        <v>855</v>
      </c>
      <c r="S658" s="6">
        <v>2070202</v>
      </c>
      <c r="T658" s="6" t="s">
        <v>457</v>
      </c>
      <c r="U658" s="6">
        <v>207020202</v>
      </c>
      <c r="V658" s="6" t="s">
        <v>749</v>
      </c>
      <c r="W658" s="6">
        <v>35.443707709999998</v>
      </c>
      <c r="X658" s="6">
        <v>139.63651479999999</v>
      </c>
      <c r="Y658" s="6">
        <v>104</v>
      </c>
      <c r="Z658" s="6" t="s">
        <v>844</v>
      </c>
      <c r="AA658" s="6">
        <v>1003002</v>
      </c>
      <c r="AB658" s="6" t="s">
        <v>120</v>
      </c>
      <c r="AC658" s="6">
        <v>100300216</v>
      </c>
      <c r="AD658" s="6" t="s">
        <v>240</v>
      </c>
      <c r="AE658" s="6">
        <v>46</v>
      </c>
      <c r="AF658" s="6">
        <v>1</v>
      </c>
      <c r="AG658" s="6" t="s">
        <v>34</v>
      </c>
      <c r="AH658" s="6" t="s">
        <v>109</v>
      </c>
      <c r="AI658" s="6">
        <v>200</v>
      </c>
      <c r="AJ658" s="6" t="s">
        <v>94</v>
      </c>
      <c r="AL658" s="6" t="str">
        <f>AJ659</f>
        <v>鉄道</v>
      </c>
      <c r="AM658" s="6">
        <v>50.2</v>
      </c>
      <c r="AN658" s="6">
        <v>1</v>
      </c>
      <c r="AO658" s="6">
        <v>30690</v>
      </c>
      <c r="AP658" s="6">
        <v>55</v>
      </c>
      <c r="AQ658" s="6">
        <v>1</v>
      </c>
      <c r="AR658" s="6">
        <v>37</v>
      </c>
      <c r="AS658" s="6">
        <v>570</v>
      </c>
      <c r="AT658" s="6" t="s">
        <v>155</v>
      </c>
      <c r="AU658" s="6" t="s">
        <v>120</v>
      </c>
      <c r="AV658" s="6">
        <v>1</v>
      </c>
      <c r="AW658" s="6">
        <v>695</v>
      </c>
      <c r="AX658" s="6">
        <v>8.6999999999999993</v>
      </c>
      <c r="AY658" s="6">
        <v>375</v>
      </c>
      <c r="AZ658" s="6">
        <v>4.5</v>
      </c>
      <c r="BA658" s="6">
        <v>50.2</v>
      </c>
      <c r="BB658" s="6">
        <v>1</v>
      </c>
      <c r="BC658" s="6">
        <v>27709</v>
      </c>
      <c r="BD658" s="6">
        <v>138.5</v>
      </c>
      <c r="BE658" s="6">
        <v>1</v>
      </c>
      <c r="BF658" s="6">
        <v>27709</v>
      </c>
      <c r="BG658" s="6">
        <v>342.8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/>
    </row>
    <row r="659" spans="1:69" ht="17" customHeight="1">
      <c r="A659" s="6">
        <v>256665</v>
      </c>
      <c r="B659" s="6" t="s">
        <v>74</v>
      </c>
      <c r="C659" s="6">
        <v>200</v>
      </c>
      <c r="D659" s="6" t="s">
        <v>85</v>
      </c>
      <c r="E659" s="21">
        <f>IF(D659="帰宅",0,IF(#REF!="帰宅",1,IF(#REF!="帰宅",2,IF(#REF!="帰宅",3,IF(#REF!="帰宅",4,5)))))</f>
        <v>0</v>
      </c>
      <c r="G659" s="21" t="str">
        <f>D658</f>
        <v>出勤</v>
      </c>
      <c r="I659" s="7">
        <v>40130.740891203706</v>
      </c>
      <c r="J659" s="7">
        <v>40130.816701388889</v>
      </c>
      <c r="K659" s="13"/>
      <c r="L659" s="23">
        <f>K658+K659</f>
        <v>0.40832175926334457</v>
      </c>
      <c r="M659" s="6">
        <v>6550</v>
      </c>
      <c r="N659" s="10">
        <v>24430.249495776028</v>
      </c>
      <c r="O659" s="6">
        <v>35.444297849999998</v>
      </c>
      <c r="P659" s="6">
        <v>139.63638610000001</v>
      </c>
      <c r="Q659" s="6">
        <v>104</v>
      </c>
      <c r="R659" s="6" t="s">
        <v>844</v>
      </c>
      <c r="S659" s="6">
        <v>1003002</v>
      </c>
      <c r="T659" s="6" t="s">
        <v>120</v>
      </c>
      <c r="U659" s="6">
        <v>100300216</v>
      </c>
      <c r="V659" s="6" t="s">
        <v>240</v>
      </c>
      <c r="W659" s="6">
        <v>35.325669069999996</v>
      </c>
      <c r="X659" s="6">
        <v>139.4095088</v>
      </c>
      <c r="Y659" s="6">
        <v>207</v>
      </c>
      <c r="Z659" s="6" t="s">
        <v>855</v>
      </c>
      <c r="AA659" s="6">
        <v>2070202</v>
      </c>
      <c r="AB659" s="6" t="s">
        <v>457</v>
      </c>
      <c r="AC659" s="6">
        <v>207020202</v>
      </c>
      <c r="AD659" s="6" t="s">
        <v>749</v>
      </c>
      <c r="AE659" s="6">
        <v>46</v>
      </c>
      <c r="AF659" s="6">
        <v>1</v>
      </c>
      <c r="AG659" s="6" t="s">
        <v>34</v>
      </c>
      <c r="AH659" s="6" t="s">
        <v>109</v>
      </c>
      <c r="AI659" s="6">
        <v>200</v>
      </c>
      <c r="AJ659" s="6" t="s">
        <v>94</v>
      </c>
      <c r="AK659" s="21" t="str">
        <f>AJ658</f>
        <v>鉄道</v>
      </c>
      <c r="AM659" s="6">
        <v>62.2</v>
      </c>
      <c r="AN659" s="6">
        <v>1</v>
      </c>
      <c r="AO659" s="6">
        <v>30544</v>
      </c>
      <c r="AP659" s="6">
        <v>53.3</v>
      </c>
      <c r="AQ659" s="6">
        <v>1</v>
      </c>
      <c r="AR659" s="6">
        <v>43</v>
      </c>
      <c r="AS659" s="6">
        <v>660</v>
      </c>
      <c r="AT659" s="6" t="s">
        <v>123</v>
      </c>
      <c r="AU659" s="6" t="s">
        <v>155</v>
      </c>
      <c r="AV659" s="6">
        <v>1</v>
      </c>
      <c r="AW659" s="6">
        <v>815</v>
      </c>
      <c r="AX659" s="6">
        <v>9.6999999999999993</v>
      </c>
      <c r="AY659" s="6">
        <v>792</v>
      </c>
      <c r="AZ659" s="6">
        <v>9.5</v>
      </c>
      <c r="BA659" s="6">
        <v>62.2</v>
      </c>
      <c r="BB659" s="6">
        <v>1</v>
      </c>
      <c r="BC659" s="6">
        <v>27680</v>
      </c>
      <c r="BD659" s="6">
        <v>138.4</v>
      </c>
      <c r="BE659" s="6">
        <v>1</v>
      </c>
      <c r="BF659" s="6">
        <v>27680</v>
      </c>
      <c r="BG659" s="6">
        <v>343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/>
    </row>
    <row r="660" spans="1:69" ht="17" customHeight="1">
      <c r="A660" s="6">
        <v>257099</v>
      </c>
      <c r="B660" s="6" t="s">
        <v>74</v>
      </c>
      <c r="C660" s="6">
        <v>100</v>
      </c>
      <c r="D660" s="6" t="s">
        <v>86</v>
      </c>
      <c r="E660" s="6">
        <v>1</v>
      </c>
      <c r="F660" s="21">
        <v>3</v>
      </c>
      <c r="H660" s="21" t="str">
        <f>D661</f>
        <v>業務</v>
      </c>
      <c r="I660" s="7">
        <v>40135.288587962961</v>
      </c>
      <c r="J660" s="7">
        <v>40135.341145833336</v>
      </c>
      <c r="K660" s="13">
        <v>0.20775462962774327</v>
      </c>
      <c r="L660" s="23">
        <f>K660+K661+K662+K663</f>
        <v>0.34216435185953742</v>
      </c>
      <c r="M660" s="6">
        <v>4541</v>
      </c>
      <c r="N660" s="10">
        <v>24533.705293698375</v>
      </c>
      <c r="O660" s="6">
        <v>35.32532578</v>
      </c>
      <c r="P660" s="6">
        <v>139.4081462</v>
      </c>
      <c r="Q660" s="6">
        <v>207</v>
      </c>
      <c r="R660" s="6" t="s">
        <v>855</v>
      </c>
      <c r="S660" s="6">
        <v>2070202</v>
      </c>
      <c r="T660" s="6" t="s">
        <v>457</v>
      </c>
      <c r="U660" s="6">
        <v>207020201</v>
      </c>
      <c r="V660" s="6" t="s">
        <v>750</v>
      </c>
      <c r="W660" s="6">
        <v>35.443798899999997</v>
      </c>
      <c r="X660" s="6">
        <v>139.6364987</v>
      </c>
      <c r="Y660" s="6">
        <v>104</v>
      </c>
      <c r="Z660" s="6" t="s">
        <v>844</v>
      </c>
      <c r="AA660" s="6">
        <v>1003002</v>
      </c>
      <c r="AB660" s="6" t="s">
        <v>120</v>
      </c>
      <c r="AC660" s="6">
        <v>100300216</v>
      </c>
      <c r="AD660" s="6" t="s">
        <v>240</v>
      </c>
      <c r="AE660" s="6">
        <v>46</v>
      </c>
      <c r="AF660" s="6">
        <v>1</v>
      </c>
      <c r="AG660" s="6" t="s">
        <v>34</v>
      </c>
      <c r="AH660" s="6" t="s">
        <v>109</v>
      </c>
      <c r="AI660" s="6">
        <v>200</v>
      </c>
      <c r="AJ660" s="6" t="s">
        <v>94</v>
      </c>
      <c r="AL660" s="21" t="str">
        <f>AJ661</f>
        <v>鉄道</v>
      </c>
      <c r="AM660" s="6">
        <v>48.9</v>
      </c>
      <c r="AN660" s="6">
        <v>1</v>
      </c>
      <c r="AO660" s="6">
        <v>30520</v>
      </c>
      <c r="AP660" s="6">
        <v>52.9</v>
      </c>
      <c r="AQ660" s="6">
        <v>1</v>
      </c>
      <c r="AR660" s="6">
        <v>37</v>
      </c>
      <c r="AS660" s="6">
        <v>570</v>
      </c>
      <c r="AT660" s="6" t="s">
        <v>155</v>
      </c>
      <c r="AU660" s="6" t="s">
        <v>120</v>
      </c>
      <c r="AV660" s="6">
        <v>1</v>
      </c>
      <c r="AW660" s="6">
        <v>604</v>
      </c>
      <c r="AX660" s="6">
        <v>7.5</v>
      </c>
      <c r="AY660" s="6">
        <v>367</v>
      </c>
      <c r="AZ660" s="6">
        <v>4.4000000000000004</v>
      </c>
      <c r="BA660" s="6">
        <v>48.9</v>
      </c>
      <c r="BB660" s="6">
        <v>1</v>
      </c>
      <c r="BC660" s="6">
        <v>27821</v>
      </c>
      <c r="BD660" s="6">
        <v>139.1</v>
      </c>
      <c r="BE660" s="6">
        <v>1</v>
      </c>
      <c r="BF660" s="6">
        <v>27821</v>
      </c>
      <c r="BG660" s="6">
        <v>344.2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/>
    </row>
    <row r="661" spans="1:69" ht="17" customHeight="1">
      <c r="A661" s="6">
        <v>257148</v>
      </c>
      <c r="B661" s="6" t="s">
        <v>74</v>
      </c>
      <c r="C661" s="6">
        <v>400</v>
      </c>
      <c r="D661" s="6" t="s">
        <v>87</v>
      </c>
      <c r="E661" s="6"/>
      <c r="F661" s="21">
        <v>2</v>
      </c>
      <c r="G661" s="21" t="str">
        <f>D660</f>
        <v>出勤</v>
      </c>
      <c r="H661" s="21" t="str">
        <f>D662</f>
        <v>帰社</v>
      </c>
      <c r="I661" s="7">
        <v>40135.548900462964</v>
      </c>
      <c r="J661" s="7">
        <v>40135.570833333331</v>
      </c>
      <c r="K661" s="13">
        <v>0.13081018519005738</v>
      </c>
      <c r="L661" s="23">
        <f>K660+K661+K662+K663</f>
        <v>0.34216435185953742</v>
      </c>
      <c r="M661" s="6">
        <v>1895</v>
      </c>
      <c r="N661" s="10">
        <v>6296.0266351503278</v>
      </c>
      <c r="O661" s="6">
        <v>35.443198160000001</v>
      </c>
      <c r="P661" s="6">
        <v>139.63635919999999</v>
      </c>
      <c r="Q661" s="6">
        <v>104</v>
      </c>
      <c r="R661" s="6" t="s">
        <v>844</v>
      </c>
      <c r="S661" s="6">
        <v>1003018</v>
      </c>
      <c r="T661" s="6" t="s">
        <v>414</v>
      </c>
      <c r="U661" s="6">
        <v>100301801</v>
      </c>
      <c r="V661" s="6" t="s">
        <v>670</v>
      </c>
      <c r="W661" s="6">
        <v>35.499696139999998</v>
      </c>
      <c r="X661" s="6">
        <v>139.63160640000001</v>
      </c>
      <c r="Y661" s="6">
        <v>109</v>
      </c>
      <c r="Z661" s="6" t="s">
        <v>830</v>
      </c>
      <c r="AA661" s="6">
        <v>1008041</v>
      </c>
      <c r="AB661" s="6" t="s">
        <v>350</v>
      </c>
      <c r="AC661" s="6">
        <v>100804101</v>
      </c>
      <c r="AD661" s="6" t="s">
        <v>536</v>
      </c>
      <c r="AE661" s="6">
        <v>46</v>
      </c>
      <c r="AF661" s="6">
        <v>1</v>
      </c>
      <c r="AG661" s="6" t="s">
        <v>34</v>
      </c>
      <c r="AH661" s="6" t="s">
        <v>109</v>
      </c>
      <c r="AI661" s="6">
        <v>200</v>
      </c>
      <c r="AJ661" s="6" t="s">
        <v>94</v>
      </c>
      <c r="AK661" s="21" t="str">
        <f>AJ660</f>
        <v>鉄道</v>
      </c>
      <c r="AL661" s="21" t="str">
        <f>AJ662</f>
        <v>鉄道</v>
      </c>
      <c r="AM661" s="6">
        <v>29.1</v>
      </c>
      <c r="AN661" s="6">
        <v>1</v>
      </c>
      <c r="AO661" s="6">
        <v>8765</v>
      </c>
      <c r="AP661" s="6">
        <v>20.9</v>
      </c>
      <c r="AQ661" s="6">
        <v>1</v>
      </c>
      <c r="AR661" s="6">
        <v>19</v>
      </c>
      <c r="AS661" s="6">
        <v>280</v>
      </c>
      <c r="AT661" s="6" t="s">
        <v>120</v>
      </c>
      <c r="AU661" s="6" t="s">
        <v>156</v>
      </c>
      <c r="AV661" s="6">
        <v>1</v>
      </c>
      <c r="AW661" s="6">
        <v>462</v>
      </c>
      <c r="AX661" s="6">
        <v>5.5</v>
      </c>
      <c r="AY661" s="6">
        <v>397</v>
      </c>
      <c r="AZ661" s="6">
        <v>4.5999999999999996</v>
      </c>
      <c r="BA661" s="6">
        <v>29.1</v>
      </c>
      <c r="BB661" s="6">
        <v>1</v>
      </c>
      <c r="BC661" s="6">
        <v>7353</v>
      </c>
      <c r="BD661" s="6">
        <v>36.799999999999997</v>
      </c>
      <c r="BE661" s="6">
        <v>1</v>
      </c>
      <c r="BF661" s="6">
        <v>7353</v>
      </c>
      <c r="BG661" s="6">
        <v>91.2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/>
    </row>
    <row r="662" spans="1:69" ht="17" customHeight="1">
      <c r="A662" s="6">
        <v>257160</v>
      </c>
      <c r="B662" s="6" t="s">
        <v>74</v>
      </c>
      <c r="C662" s="6">
        <v>300</v>
      </c>
      <c r="D662" s="6" t="s">
        <v>88</v>
      </c>
      <c r="E662" s="6"/>
      <c r="F662" s="21">
        <v>1</v>
      </c>
      <c r="G662" s="21" t="str">
        <f>D661</f>
        <v>業務</v>
      </c>
      <c r="H662" s="21" t="str">
        <f>D663</f>
        <v>帰宅</v>
      </c>
      <c r="I662" s="7">
        <v>40135.701643518521</v>
      </c>
      <c r="J662" s="7">
        <v>40135.757152777776</v>
      </c>
      <c r="K662" s="13">
        <v>3.5995370417367667E-3</v>
      </c>
      <c r="L662" s="23">
        <f>K660+K661+K662+K663</f>
        <v>0.34216435185953742</v>
      </c>
      <c r="M662" s="6">
        <v>4796</v>
      </c>
      <c r="N662" s="10">
        <v>6065.3079222897604</v>
      </c>
      <c r="O662" s="6">
        <v>35.49872517</v>
      </c>
      <c r="P662" s="6">
        <v>139.63334979999999</v>
      </c>
      <c r="Q662" s="6">
        <v>109</v>
      </c>
      <c r="R662" s="6" t="s">
        <v>830</v>
      </c>
      <c r="S662" s="6">
        <v>1008044</v>
      </c>
      <c r="T662" s="6" t="s">
        <v>349</v>
      </c>
      <c r="U662" s="6">
        <v>100804401</v>
      </c>
      <c r="V662" s="6" t="s">
        <v>541</v>
      </c>
      <c r="W662" s="6">
        <v>35.44422805</v>
      </c>
      <c r="X662" s="6">
        <v>139.63643970000001</v>
      </c>
      <c r="Y662" s="6">
        <v>104</v>
      </c>
      <c r="Z662" s="6" t="s">
        <v>844</v>
      </c>
      <c r="AA662" s="6">
        <v>1003002</v>
      </c>
      <c r="AB662" s="6" t="s">
        <v>120</v>
      </c>
      <c r="AC662" s="6">
        <v>100300216</v>
      </c>
      <c r="AD662" s="6" t="s">
        <v>240</v>
      </c>
      <c r="AE662" s="6">
        <v>46</v>
      </c>
      <c r="AF662" s="6">
        <v>1</v>
      </c>
      <c r="AG662" s="6" t="s">
        <v>34</v>
      </c>
      <c r="AH662" s="6" t="s">
        <v>109</v>
      </c>
      <c r="AI662" s="6">
        <v>200</v>
      </c>
      <c r="AJ662" s="6" t="s">
        <v>94</v>
      </c>
      <c r="AK662" s="21" t="str">
        <f>AJ661</f>
        <v>鉄道</v>
      </c>
      <c r="AL662" s="21" t="str">
        <f>AJ663</f>
        <v>鉄道</v>
      </c>
      <c r="AM662" s="6">
        <v>21.1</v>
      </c>
      <c r="AN662" s="6">
        <v>1</v>
      </c>
      <c r="AO662" s="6">
        <v>8427</v>
      </c>
      <c r="AP662" s="6">
        <v>21.5</v>
      </c>
      <c r="AQ662" s="6">
        <v>1</v>
      </c>
      <c r="AR662" s="6">
        <v>11</v>
      </c>
      <c r="AS662" s="6">
        <v>330</v>
      </c>
      <c r="AT662" s="6" t="s">
        <v>156</v>
      </c>
      <c r="AU662" s="6" t="s">
        <v>123</v>
      </c>
      <c r="AV662" s="6">
        <v>0</v>
      </c>
      <c r="AW662" s="6">
        <v>4</v>
      </c>
      <c r="AX662" s="6">
        <v>0.1</v>
      </c>
      <c r="AY662" s="6">
        <v>833</v>
      </c>
      <c r="AZ662" s="6">
        <v>10</v>
      </c>
      <c r="BA662" s="6">
        <v>21.1</v>
      </c>
      <c r="BB662" s="6">
        <v>1</v>
      </c>
      <c r="BC662" s="6">
        <v>7008</v>
      </c>
      <c r="BD662" s="6">
        <v>35</v>
      </c>
      <c r="BE662" s="6">
        <v>1</v>
      </c>
      <c r="BF662" s="6">
        <v>7008</v>
      </c>
      <c r="BG662" s="6">
        <v>84.9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/>
    </row>
    <row r="663" spans="1:69" ht="17" customHeight="1">
      <c r="A663" s="6">
        <v>257168</v>
      </c>
      <c r="B663" s="6" t="s">
        <v>74</v>
      </c>
      <c r="C663" s="6">
        <v>200</v>
      </c>
      <c r="D663" s="6" t="s">
        <v>85</v>
      </c>
      <c r="E663" s="6"/>
      <c r="F663" s="21">
        <v>0</v>
      </c>
      <c r="G663" s="21" t="str">
        <f>D662</f>
        <v>帰社</v>
      </c>
      <c r="I663" s="7">
        <v>40135.760752314818</v>
      </c>
      <c r="J663" s="7">
        <v>40135.809293981481</v>
      </c>
      <c r="K663" s="13"/>
      <c r="L663" s="23">
        <f>K660+K661+K662+K663</f>
        <v>0.34216435185953742</v>
      </c>
      <c r="M663" s="6">
        <v>4194</v>
      </c>
      <c r="N663" s="10">
        <v>24386.628334361369</v>
      </c>
      <c r="O663" s="6">
        <v>35.444077870000001</v>
      </c>
      <c r="P663" s="6">
        <v>139.63624659999999</v>
      </c>
      <c r="Q663" s="6">
        <v>104</v>
      </c>
      <c r="R663" s="6" t="s">
        <v>844</v>
      </c>
      <c r="S663" s="6">
        <v>1003002</v>
      </c>
      <c r="T663" s="6" t="s">
        <v>120</v>
      </c>
      <c r="U663" s="6">
        <v>100300216</v>
      </c>
      <c r="V663" s="6" t="s">
        <v>240</v>
      </c>
      <c r="W663" s="6">
        <v>35.32568517</v>
      </c>
      <c r="X663" s="6">
        <v>139.40975560000001</v>
      </c>
      <c r="Y663" s="6">
        <v>207</v>
      </c>
      <c r="Z663" s="6" t="s">
        <v>855</v>
      </c>
      <c r="AA663" s="6">
        <v>2070202</v>
      </c>
      <c r="AB663" s="6" t="s">
        <v>457</v>
      </c>
      <c r="AC663" s="6">
        <v>207020202</v>
      </c>
      <c r="AD663" s="6" t="s">
        <v>749</v>
      </c>
      <c r="AE663" s="6">
        <v>46</v>
      </c>
      <c r="AF663" s="6">
        <v>1</v>
      </c>
      <c r="AG663" s="6" t="s">
        <v>34</v>
      </c>
      <c r="AH663" s="6" t="s">
        <v>109</v>
      </c>
      <c r="AI663" s="6">
        <v>200</v>
      </c>
      <c r="AJ663" s="6" t="s">
        <v>94</v>
      </c>
      <c r="AK663" s="21" t="str">
        <f>AJ662</f>
        <v>鉄道</v>
      </c>
      <c r="AM663" s="6">
        <v>63.099999999999994</v>
      </c>
      <c r="AN663" s="6">
        <v>1</v>
      </c>
      <c r="AO663" s="6">
        <v>30568</v>
      </c>
      <c r="AP663" s="6">
        <v>53.6</v>
      </c>
      <c r="AQ663" s="6">
        <v>1</v>
      </c>
      <c r="AR663" s="6">
        <v>43</v>
      </c>
      <c r="AS663" s="6">
        <v>660</v>
      </c>
      <c r="AT663" s="6" t="s">
        <v>123</v>
      </c>
      <c r="AU663" s="6" t="s">
        <v>155</v>
      </c>
      <c r="AV663" s="6">
        <v>1</v>
      </c>
      <c r="AW663" s="6">
        <v>869</v>
      </c>
      <c r="AX663" s="6">
        <v>10.4</v>
      </c>
      <c r="AY663" s="6">
        <v>806</v>
      </c>
      <c r="AZ663" s="6">
        <v>9.6999999999999993</v>
      </c>
      <c r="BA663" s="6">
        <v>63.099999999999994</v>
      </c>
      <c r="BB663" s="6">
        <v>1</v>
      </c>
      <c r="BC663" s="6">
        <v>27531</v>
      </c>
      <c r="BD663" s="6">
        <v>137.69999999999999</v>
      </c>
      <c r="BE663" s="6">
        <v>1</v>
      </c>
      <c r="BF663" s="6">
        <v>27531</v>
      </c>
      <c r="BG663" s="6">
        <v>341.2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/>
    </row>
    <row r="664" spans="1:69" ht="17" customHeight="1">
      <c r="A664" s="6">
        <v>257212</v>
      </c>
      <c r="B664" s="6" t="s">
        <v>74</v>
      </c>
      <c r="C664" s="6">
        <v>100</v>
      </c>
      <c r="D664" s="6" t="s">
        <v>86</v>
      </c>
      <c r="E664" s="21">
        <f>IF(D664="帰宅",0,IF(D665="帰宅",1,IF(#REF!="帰宅",2,IF(#REF!="帰宅",3,IF(#REF!="帰宅",4,5)))))</f>
        <v>1</v>
      </c>
      <c r="H664" s="21" t="str">
        <f>D665</f>
        <v>帰宅</v>
      </c>
      <c r="I664" s="7">
        <v>40136.287361111114</v>
      </c>
      <c r="J664" s="7">
        <v>40136.334745370368</v>
      </c>
      <c r="K664" s="13">
        <v>0.40532407407590654</v>
      </c>
      <c r="L664" s="23">
        <f>K664+K665</f>
        <v>0.40532407407590654</v>
      </c>
      <c r="M664" s="6">
        <v>4094</v>
      </c>
      <c r="N664" s="10">
        <v>24446.971092239499</v>
      </c>
      <c r="O664" s="6">
        <v>35.325368699999999</v>
      </c>
      <c r="P664" s="6">
        <v>139.40938539999999</v>
      </c>
      <c r="Q664" s="6">
        <v>207</v>
      </c>
      <c r="R664" s="6" t="s">
        <v>855</v>
      </c>
      <c r="S664" s="6">
        <v>2070202</v>
      </c>
      <c r="T664" s="6" t="s">
        <v>457</v>
      </c>
      <c r="U664" s="6">
        <v>207020202</v>
      </c>
      <c r="V664" s="6" t="s">
        <v>749</v>
      </c>
      <c r="W664" s="6">
        <v>35.444029579999999</v>
      </c>
      <c r="X664" s="6">
        <v>139.63645579999999</v>
      </c>
      <c r="Y664" s="6">
        <v>104</v>
      </c>
      <c r="Z664" s="6" t="s">
        <v>844</v>
      </c>
      <c r="AA664" s="6">
        <v>1003002</v>
      </c>
      <c r="AB664" s="6" t="s">
        <v>120</v>
      </c>
      <c r="AC664" s="6">
        <v>100300216</v>
      </c>
      <c r="AD664" s="6" t="s">
        <v>240</v>
      </c>
      <c r="AE664" s="6">
        <v>46</v>
      </c>
      <c r="AF664" s="6">
        <v>1</v>
      </c>
      <c r="AG664" s="6" t="s">
        <v>34</v>
      </c>
      <c r="AH664" s="6" t="s">
        <v>109</v>
      </c>
      <c r="AI664" s="6">
        <v>200</v>
      </c>
      <c r="AJ664" s="6" t="s">
        <v>94</v>
      </c>
      <c r="AL664" s="6" t="str">
        <f>AJ665</f>
        <v>鉄道</v>
      </c>
      <c r="AM664" s="6">
        <v>50.3</v>
      </c>
      <c r="AN664" s="6">
        <v>1</v>
      </c>
      <c r="AO664" s="6">
        <v>30728</v>
      </c>
      <c r="AP664" s="6">
        <v>55</v>
      </c>
      <c r="AQ664" s="6">
        <v>1</v>
      </c>
      <c r="AR664" s="6">
        <v>37</v>
      </c>
      <c r="AS664" s="6">
        <v>570</v>
      </c>
      <c r="AT664" s="6" t="s">
        <v>155</v>
      </c>
      <c r="AU664" s="6" t="s">
        <v>120</v>
      </c>
      <c r="AV664" s="6">
        <v>1</v>
      </c>
      <c r="AW664" s="6">
        <v>761</v>
      </c>
      <c r="AX664" s="6">
        <v>9.5</v>
      </c>
      <c r="AY664" s="6">
        <v>319</v>
      </c>
      <c r="AZ664" s="6">
        <v>3.8</v>
      </c>
      <c r="BA664" s="6">
        <v>50.3</v>
      </c>
      <c r="BB664" s="6">
        <v>1</v>
      </c>
      <c r="BC664" s="6">
        <v>27581</v>
      </c>
      <c r="BD664" s="6">
        <v>137.9</v>
      </c>
      <c r="BE664" s="6">
        <v>1</v>
      </c>
      <c r="BF664" s="6">
        <v>27581</v>
      </c>
      <c r="BG664" s="6">
        <v>341.3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/>
    </row>
    <row r="665" spans="1:69" ht="17" customHeight="1">
      <c r="A665" s="6">
        <v>257284</v>
      </c>
      <c r="B665" s="6" t="s">
        <v>74</v>
      </c>
      <c r="C665" s="6">
        <v>200</v>
      </c>
      <c r="D665" s="6" t="s">
        <v>85</v>
      </c>
      <c r="E665" s="21">
        <f>IF(D665="帰宅",0,IF(#REF!="帰宅",1,IF(#REF!="帰宅",2,IF(#REF!="帰宅",3,IF(#REF!="帰宅",4,5)))))</f>
        <v>0</v>
      </c>
      <c r="G665" s="21" t="str">
        <f>D664</f>
        <v>出勤</v>
      </c>
      <c r="I665" s="7">
        <v>40136.740069444444</v>
      </c>
      <c r="J665" s="7">
        <v>40136.788564814815</v>
      </c>
      <c r="K665" s="13"/>
      <c r="L665" s="23">
        <f>K664+K665</f>
        <v>0.40532407407590654</v>
      </c>
      <c r="M665" s="6">
        <v>4190</v>
      </c>
      <c r="N665" s="10">
        <v>24376.461614233045</v>
      </c>
      <c r="O665" s="6">
        <v>35.443595119999998</v>
      </c>
      <c r="P665" s="6">
        <v>139.63632709999999</v>
      </c>
      <c r="Q665" s="6">
        <v>104</v>
      </c>
      <c r="R665" s="6" t="s">
        <v>844</v>
      </c>
      <c r="S665" s="6">
        <v>1003002</v>
      </c>
      <c r="T665" s="6" t="s">
        <v>120</v>
      </c>
      <c r="U665" s="6">
        <v>100300216</v>
      </c>
      <c r="V665" s="6" t="s">
        <v>240</v>
      </c>
      <c r="W665" s="6">
        <v>35.32562618</v>
      </c>
      <c r="X665" s="6">
        <v>139.4096375</v>
      </c>
      <c r="Y665" s="6">
        <v>207</v>
      </c>
      <c r="Z665" s="6" t="s">
        <v>855</v>
      </c>
      <c r="AA665" s="6">
        <v>2070202</v>
      </c>
      <c r="AB665" s="6" t="s">
        <v>457</v>
      </c>
      <c r="AC665" s="6">
        <v>207020202</v>
      </c>
      <c r="AD665" s="6" t="s">
        <v>749</v>
      </c>
      <c r="AE665" s="6">
        <v>46</v>
      </c>
      <c r="AF665" s="6">
        <v>1</v>
      </c>
      <c r="AG665" s="6" t="s">
        <v>34</v>
      </c>
      <c r="AH665" s="6" t="s">
        <v>109</v>
      </c>
      <c r="AI665" s="6">
        <v>200</v>
      </c>
      <c r="AJ665" s="6" t="s">
        <v>94</v>
      </c>
      <c r="AK665" s="21" t="str">
        <f>AJ664</f>
        <v>鉄道</v>
      </c>
      <c r="AM665" s="6">
        <v>52.5</v>
      </c>
      <c r="AN665" s="6">
        <v>1</v>
      </c>
      <c r="AO665" s="6">
        <v>30396</v>
      </c>
      <c r="AP665" s="6">
        <v>53.2</v>
      </c>
      <c r="AQ665" s="6">
        <v>1</v>
      </c>
      <c r="AR665" s="6">
        <v>38</v>
      </c>
      <c r="AS665" s="6">
        <v>570</v>
      </c>
      <c r="AT665" s="6" t="s">
        <v>120</v>
      </c>
      <c r="AU665" s="6" t="s">
        <v>155</v>
      </c>
      <c r="AV665" s="6">
        <v>1</v>
      </c>
      <c r="AW665" s="6">
        <v>406</v>
      </c>
      <c r="AX665" s="6">
        <v>4.9000000000000004</v>
      </c>
      <c r="AY665" s="6">
        <v>794</v>
      </c>
      <c r="AZ665" s="6">
        <v>9.6</v>
      </c>
      <c r="BA665" s="6">
        <v>52.5</v>
      </c>
      <c r="BB665" s="6">
        <v>1</v>
      </c>
      <c r="BC665" s="6">
        <v>27445</v>
      </c>
      <c r="BD665" s="6">
        <v>137.19999999999999</v>
      </c>
      <c r="BE665" s="6">
        <v>1</v>
      </c>
      <c r="BF665" s="6">
        <v>27445</v>
      </c>
      <c r="BG665" s="6">
        <v>340.1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/>
    </row>
    <row r="666" spans="1:69" ht="17" customHeight="1">
      <c r="A666" s="6">
        <v>257318</v>
      </c>
      <c r="B666" s="6" t="s">
        <v>74</v>
      </c>
      <c r="C666" s="6">
        <v>100</v>
      </c>
      <c r="D666" s="6" t="s">
        <v>86</v>
      </c>
      <c r="E666" s="6">
        <v>1</v>
      </c>
      <c r="F666" s="21">
        <v>5</v>
      </c>
      <c r="H666" s="21" t="str">
        <f>D667</f>
        <v>業務</v>
      </c>
      <c r="I666" s="7">
        <v>40137.288356481484</v>
      </c>
      <c r="J666" s="7">
        <v>40137.332766203705</v>
      </c>
      <c r="K666" s="13">
        <v>5.1678240743058268E-2</v>
      </c>
      <c r="L666" s="13">
        <f>K666+K667+K668+K669+K670+K671</f>
        <v>0.41177083332877373</v>
      </c>
      <c r="M666" s="6">
        <v>3837</v>
      </c>
      <c r="N666" s="10">
        <v>24466.195214861938</v>
      </c>
      <c r="O666" s="6">
        <v>35.325309699999998</v>
      </c>
      <c r="P666" s="6">
        <v>139.40913860000001</v>
      </c>
      <c r="Q666" s="6">
        <v>207</v>
      </c>
      <c r="R666" s="6" t="s">
        <v>855</v>
      </c>
      <c r="S666" s="6">
        <v>2070202</v>
      </c>
      <c r="T666" s="6" t="s">
        <v>457</v>
      </c>
      <c r="U666" s="6">
        <v>207020202</v>
      </c>
      <c r="V666" s="6" t="s">
        <v>749</v>
      </c>
      <c r="W666" s="6">
        <v>35.443997379999999</v>
      </c>
      <c r="X666" s="6">
        <v>139.63643970000001</v>
      </c>
      <c r="Y666" s="6">
        <v>104</v>
      </c>
      <c r="Z666" s="6" t="s">
        <v>844</v>
      </c>
      <c r="AA666" s="6">
        <v>1003002</v>
      </c>
      <c r="AB666" s="6" t="s">
        <v>120</v>
      </c>
      <c r="AC666" s="6">
        <v>100300216</v>
      </c>
      <c r="AD666" s="6" t="s">
        <v>240</v>
      </c>
      <c r="AE666" s="6">
        <v>46</v>
      </c>
      <c r="AF666" s="6">
        <v>1</v>
      </c>
      <c r="AG666" s="6" t="s">
        <v>34</v>
      </c>
      <c r="AH666" s="6" t="s">
        <v>109</v>
      </c>
      <c r="AI666" s="6">
        <v>200</v>
      </c>
      <c r="AJ666" s="6" t="s">
        <v>94</v>
      </c>
      <c r="AK666" s="6"/>
      <c r="AL666" s="6" t="str">
        <f>AJ667</f>
        <v>徒歩</v>
      </c>
      <c r="AM666" s="6">
        <v>50</v>
      </c>
      <c r="AN666" s="6">
        <v>1</v>
      </c>
      <c r="AO666" s="6">
        <v>30703</v>
      </c>
      <c r="AP666" s="6">
        <v>54.7</v>
      </c>
      <c r="AQ666" s="6">
        <v>1</v>
      </c>
      <c r="AR666" s="6">
        <v>37</v>
      </c>
      <c r="AS666" s="6">
        <v>570</v>
      </c>
      <c r="AT666" s="6" t="s">
        <v>155</v>
      </c>
      <c r="AU666" s="6" t="s">
        <v>120</v>
      </c>
      <c r="AV666" s="6">
        <v>1</v>
      </c>
      <c r="AW666" s="6">
        <v>737</v>
      </c>
      <c r="AX666" s="6">
        <v>9.1999999999999993</v>
      </c>
      <c r="AY666" s="6">
        <v>320</v>
      </c>
      <c r="AZ666" s="6">
        <v>3.8</v>
      </c>
      <c r="BA666" s="6">
        <v>50</v>
      </c>
      <c r="BB666" s="6">
        <v>1</v>
      </c>
      <c r="BC666" s="6">
        <v>27586</v>
      </c>
      <c r="BD666" s="6">
        <v>137.9</v>
      </c>
      <c r="BE666" s="6">
        <v>1</v>
      </c>
      <c r="BF666" s="6">
        <v>27586</v>
      </c>
      <c r="BG666" s="6">
        <v>341.4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</row>
    <row r="667" spans="1:69" ht="17" customHeight="1">
      <c r="A667" s="6">
        <v>257348</v>
      </c>
      <c r="B667" s="6" t="s">
        <v>74</v>
      </c>
      <c r="C667" s="6">
        <v>400</v>
      </c>
      <c r="D667" s="6" t="s">
        <v>87</v>
      </c>
      <c r="E667" s="6"/>
      <c r="F667" s="21">
        <v>4</v>
      </c>
      <c r="G667" s="21" t="str">
        <f>D666</f>
        <v>出勤</v>
      </c>
      <c r="H667" s="21" t="str">
        <f>D668</f>
        <v>帰社</v>
      </c>
      <c r="I667" s="7">
        <v>40137.384444444448</v>
      </c>
      <c r="J667" s="7">
        <v>40137.396678240744</v>
      </c>
      <c r="K667" s="13">
        <v>5.3078703698702157E-2</v>
      </c>
      <c r="L667" s="13">
        <f>K666+K667+K668+K669+K670+K671</f>
        <v>0.41177083332877373</v>
      </c>
      <c r="M667" s="6">
        <v>1057</v>
      </c>
      <c r="N667" s="10">
        <v>719.24772080887635</v>
      </c>
      <c r="O667" s="6">
        <v>35.444319249999999</v>
      </c>
      <c r="P667" s="6">
        <v>139.63682589999999</v>
      </c>
      <c r="Q667" s="6">
        <v>104</v>
      </c>
      <c r="R667" s="6" t="s">
        <v>844</v>
      </c>
      <c r="S667" s="6">
        <v>1003002</v>
      </c>
      <c r="T667" s="6" t="s">
        <v>120</v>
      </c>
      <c r="U667" s="6">
        <v>100300215</v>
      </c>
      <c r="V667" s="6" t="s">
        <v>661</v>
      </c>
      <c r="W667" s="6">
        <v>35.449839230000002</v>
      </c>
      <c r="X667" s="6">
        <v>139.6409673</v>
      </c>
      <c r="Y667" s="6">
        <v>104</v>
      </c>
      <c r="Z667" s="6" t="s">
        <v>844</v>
      </c>
      <c r="AA667" s="6">
        <v>1003002</v>
      </c>
      <c r="AB667" s="6" t="s">
        <v>120</v>
      </c>
      <c r="AC667" s="6">
        <v>100300204</v>
      </c>
      <c r="AD667" s="6" t="s">
        <v>634</v>
      </c>
      <c r="AE667" s="6">
        <v>46</v>
      </c>
      <c r="AF667" s="6">
        <v>1</v>
      </c>
      <c r="AG667" s="6" t="s">
        <v>34</v>
      </c>
      <c r="AH667" s="6" t="s">
        <v>109</v>
      </c>
      <c r="AI667" s="6">
        <v>420</v>
      </c>
      <c r="AJ667" s="6" t="s">
        <v>95</v>
      </c>
      <c r="AK667" s="6" t="str">
        <f>AJ666</f>
        <v>鉄道</v>
      </c>
      <c r="AL667" s="6" t="str">
        <f>AJ668</f>
        <v>徒歩</v>
      </c>
      <c r="AM667" s="6">
        <v>9.6999999999999993</v>
      </c>
      <c r="AN667" s="6">
        <v>1</v>
      </c>
      <c r="AO667" s="6">
        <v>1197</v>
      </c>
      <c r="AP667" s="6">
        <v>5.2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1</v>
      </c>
      <c r="BC667" s="6">
        <v>802</v>
      </c>
      <c r="BD667" s="6">
        <v>4</v>
      </c>
      <c r="BE667" s="6">
        <v>1</v>
      </c>
      <c r="BF667" s="6">
        <v>802</v>
      </c>
      <c r="BG667" s="6">
        <v>9.6999999999999993</v>
      </c>
      <c r="BH667" s="6">
        <v>1</v>
      </c>
      <c r="BI667" s="6">
        <v>0.74</v>
      </c>
      <c r="BJ667" s="6">
        <v>1</v>
      </c>
      <c r="BK667" s="6">
        <v>210</v>
      </c>
      <c r="BL667" s="6">
        <v>227</v>
      </c>
      <c r="BM667" s="6">
        <v>3.4</v>
      </c>
      <c r="BN667" s="6">
        <v>386</v>
      </c>
      <c r="BO667" s="6">
        <v>5.8</v>
      </c>
      <c r="BP667" s="6">
        <v>10.199999999999999</v>
      </c>
    </row>
    <row r="668" spans="1:69" ht="17" customHeight="1">
      <c r="A668" s="6">
        <v>257353</v>
      </c>
      <c r="B668" s="6" t="s">
        <v>74</v>
      </c>
      <c r="C668" s="6">
        <v>300</v>
      </c>
      <c r="D668" s="6" t="s">
        <v>88</v>
      </c>
      <c r="E668" s="6"/>
      <c r="F668" s="21">
        <v>3</v>
      </c>
      <c r="G668" s="21" t="str">
        <f>D667</f>
        <v>業務</v>
      </c>
      <c r="H668" s="21" t="str">
        <f>D669</f>
        <v>業務</v>
      </c>
      <c r="I668" s="7">
        <v>40137.449756944443</v>
      </c>
      <c r="J668" s="7">
        <v>40137.464861111112</v>
      </c>
      <c r="K668" s="13">
        <v>0.17508101851854008</v>
      </c>
      <c r="L668" s="13">
        <f>K666+K667+K668+K669+K670+K671</f>
        <v>0.41177083332877373</v>
      </c>
      <c r="M668" s="6">
        <v>1305</v>
      </c>
      <c r="N668" s="10">
        <v>699.57975545047623</v>
      </c>
      <c r="O668" s="6">
        <v>35.449517360000002</v>
      </c>
      <c r="P668" s="6">
        <v>139.6407098</v>
      </c>
      <c r="Q668" s="6">
        <v>104</v>
      </c>
      <c r="R668" s="6" t="s">
        <v>844</v>
      </c>
      <c r="S668" s="6">
        <v>1003002</v>
      </c>
      <c r="T668" s="6" t="s">
        <v>120</v>
      </c>
      <c r="U668" s="6">
        <v>100300204</v>
      </c>
      <c r="V668" s="6" t="s">
        <v>634</v>
      </c>
      <c r="W668" s="6">
        <v>35.443825709999999</v>
      </c>
      <c r="X668" s="6">
        <v>139.637416</v>
      </c>
      <c r="Y668" s="6">
        <v>104</v>
      </c>
      <c r="Z668" s="6" t="s">
        <v>844</v>
      </c>
      <c r="AA668" s="6">
        <v>1003002</v>
      </c>
      <c r="AB668" s="6" t="s">
        <v>120</v>
      </c>
      <c r="AC668" s="6">
        <v>100300215</v>
      </c>
      <c r="AD668" s="6" t="s">
        <v>661</v>
      </c>
      <c r="AE668" s="6">
        <v>46</v>
      </c>
      <c r="AF668" s="6">
        <v>1</v>
      </c>
      <c r="AG668" s="6" t="s">
        <v>34</v>
      </c>
      <c r="AH668" s="6" t="s">
        <v>109</v>
      </c>
      <c r="AI668" s="6">
        <v>420</v>
      </c>
      <c r="AJ668" s="6" t="s">
        <v>95</v>
      </c>
      <c r="AK668" s="6" t="str">
        <f>AJ667</f>
        <v>徒歩</v>
      </c>
      <c r="AL668" s="6" t="str">
        <f>AJ669</f>
        <v>鉄道</v>
      </c>
      <c r="AM668" s="6">
        <v>10.7</v>
      </c>
      <c r="AN668" s="6">
        <v>1</v>
      </c>
      <c r="AO668" s="6">
        <v>1015</v>
      </c>
      <c r="AP668" s="6">
        <v>3.7</v>
      </c>
      <c r="AQ668" s="6">
        <v>1</v>
      </c>
      <c r="AR668" s="6">
        <v>15</v>
      </c>
      <c r="AS668" s="6">
        <v>340</v>
      </c>
      <c r="AT668" s="6" t="s">
        <v>123</v>
      </c>
      <c r="AU668" s="6" t="s">
        <v>120</v>
      </c>
      <c r="AV668" s="6">
        <v>1</v>
      </c>
      <c r="AW668" s="6">
        <v>521</v>
      </c>
      <c r="AX668" s="6">
        <v>6.3</v>
      </c>
      <c r="AY668" s="6">
        <v>403</v>
      </c>
      <c r="AZ668" s="6">
        <v>4.9000000000000004</v>
      </c>
      <c r="BA668" s="6">
        <v>26.200000000000003</v>
      </c>
      <c r="BB668" s="6">
        <v>1</v>
      </c>
      <c r="BC668" s="6">
        <v>885</v>
      </c>
      <c r="BD668" s="6">
        <v>4.4000000000000004</v>
      </c>
      <c r="BE668" s="6">
        <v>1</v>
      </c>
      <c r="BF668" s="6">
        <v>885</v>
      </c>
      <c r="BG668" s="6">
        <v>10.7</v>
      </c>
      <c r="BH668" s="6">
        <v>1</v>
      </c>
      <c r="BI668" s="6">
        <v>0.7</v>
      </c>
      <c r="BJ668" s="6">
        <v>3</v>
      </c>
      <c r="BK668" s="6">
        <v>210</v>
      </c>
      <c r="BL668" s="6">
        <v>344</v>
      </c>
      <c r="BM668" s="6">
        <v>5.2</v>
      </c>
      <c r="BN668" s="6">
        <v>215</v>
      </c>
      <c r="BO668" s="6">
        <v>3.2</v>
      </c>
      <c r="BP668" s="6">
        <v>11.399999999999999</v>
      </c>
    </row>
    <row r="669" spans="1:69" ht="17" customHeight="1">
      <c r="A669" s="6">
        <v>257373</v>
      </c>
      <c r="B669" s="6" t="s">
        <v>74</v>
      </c>
      <c r="C669" s="6">
        <v>400</v>
      </c>
      <c r="D669" s="6" t="s">
        <v>87</v>
      </c>
      <c r="E669" s="6"/>
      <c r="F669" s="21">
        <v>2</v>
      </c>
      <c r="G669" s="21" t="str">
        <f>D668</f>
        <v>帰社</v>
      </c>
      <c r="H669" s="21" t="str">
        <f>D670</f>
        <v>帰社</v>
      </c>
      <c r="I669" s="7">
        <v>40137.63994212963</v>
      </c>
      <c r="J669" s="7">
        <v>40137.653773148151</v>
      </c>
      <c r="K669" s="13">
        <v>7.8425925923511386E-2</v>
      </c>
      <c r="L669" s="13">
        <f>K666+K667+K668+K669+K670+K671</f>
        <v>0.41177083332877373</v>
      </c>
      <c r="M669" s="6">
        <v>1195</v>
      </c>
      <c r="N669" s="10">
        <v>169.69418899293549</v>
      </c>
      <c r="O669" s="6">
        <v>35.430227000000002</v>
      </c>
      <c r="P669" s="6">
        <v>139.61034720000001</v>
      </c>
      <c r="Q669" s="6">
        <v>105</v>
      </c>
      <c r="R669" s="6" t="s">
        <v>848</v>
      </c>
      <c r="S669" s="6">
        <v>1004008</v>
      </c>
      <c r="T669" s="6" t="s">
        <v>266</v>
      </c>
      <c r="U669" s="6">
        <v>100400801</v>
      </c>
      <c r="V669" s="6" t="s">
        <v>699</v>
      </c>
      <c r="W669" s="6">
        <v>35.430827800000003</v>
      </c>
      <c r="X669" s="6">
        <v>139.60862520000001</v>
      </c>
      <c r="Y669" s="6">
        <v>105</v>
      </c>
      <c r="Z669" s="6" t="s">
        <v>848</v>
      </c>
      <c r="AA669" s="6">
        <v>1004009</v>
      </c>
      <c r="AB669" s="6" t="s">
        <v>423</v>
      </c>
      <c r="AC669" s="6">
        <v>100400901</v>
      </c>
      <c r="AD669" s="6" t="s">
        <v>696</v>
      </c>
      <c r="AE669" s="6">
        <v>46</v>
      </c>
      <c r="AF669" s="6">
        <v>1</v>
      </c>
      <c r="AG669" s="6" t="s">
        <v>34</v>
      </c>
      <c r="AH669" s="6" t="s">
        <v>109</v>
      </c>
      <c r="AI669" s="6">
        <v>200</v>
      </c>
      <c r="AJ669" s="6" t="s">
        <v>94</v>
      </c>
      <c r="AK669" s="6" t="str">
        <f>AJ668</f>
        <v>徒歩</v>
      </c>
      <c r="AL669" s="6" t="str">
        <f>AJ670</f>
        <v>鉄道</v>
      </c>
      <c r="AM669" s="6">
        <v>31.1</v>
      </c>
      <c r="AN669" s="6">
        <v>1</v>
      </c>
      <c r="AO669" s="6">
        <v>454</v>
      </c>
      <c r="AP669" s="6">
        <v>2.2999999999999998</v>
      </c>
      <c r="AQ669" s="6">
        <v>1</v>
      </c>
      <c r="AR669" s="6">
        <v>18</v>
      </c>
      <c r="AS669" s="6">
        <v>350</v>
      </c>
      <c r="AT669" s="6" t="s">
        <v>266</v>
      </c>
      <c r="AU669" s="6" t="s">
        <v>258</v>
      </c>
      <c r="AV669" s="6">
        <v>1</v>
      </c>
      <c r="AW669" s="6">
        <v>30</v>
      </c>
      <c r="AX669" s="6">
        <v>0.5</v>
      </c>
      <c r="AY669" s="6">
        <v>998</v>
      </c>
      <c r="AZ669" s="6">
        <v>12.6</v>
      </c>
      <c r="BA669" s="6">
        <v>31.1</v>
      </c>
      <c r="BB669" s="6">
        <v>1</v>
      </c>
      <c r="BC669" s="6">
        <v>221</v>
      </c>
      <c r="BD669" s="6">
        <v>1.1000000000000001</v>
      </c>
      <c r="BE669" s="6">
        <v>1</v>
      </c>
      <c r="BF669" s="6">
        <v>221</v>
      </c>
      <c r="BG669" s="6">
        <v>2.8</v>
      </c>
      <c r="BH669" s="6">
        <v>1</v>
      </c>
      <c r="BI669" s="6">
        <v>1.61</v>
      </c>
      <c r="BJ669" s="6">
        <v>9</v>
      </c>
      <c r="BK669" s="6">
        <v>210</v>
      </c>
      <c r="BL669" s="6">
        <v>96</v>
      </c>
      <c r="BM669" s="6">
        <v>1.4</v>
      </c>
      <c r="BN669" s="6">
        <v>369</v>
      </c>
      <c r="BO669" s="6">
        <v>5.5</v>
      </c>
      <c r="BP669" s="6">
        <v>15.9</v>
      </c>
    </row>
    <row r="670" spans="1:69" ht="17" customHeight="1">
      <c r="A670" s="6">
        <v>257387</v>
      </c>
      <c r="B670" s="6" t="s">
        <v>74</v>
      </c>
      <c r="C670" s="6">
        <v>300</v>
      </c>
      <c r="D670" s="6" t="s">
        <v>88</v>
      </c>
      <c r="E670" s="6"/>
      <c r="F670" s="21">
        <v>1</v>
      </c>
      <c r="G670" s="21" t="str">
        <f>D669</f>
        <v>業務</v>
      </c>
      <c r="H670" s="21" t="str">
        <f>D671</f>
        <v>帰宅</v>
      </c>
      <c r="I670" s="7">
        <v>40137.732199074075</v>
      </c>
      <c r="J670" s="7">
        <v>40137.746516203704</v>
      </c>
      <c r="K670" s="13">
        <v>5.3506944444961846E-2</v>
      </c>
      <c r="L670" s="13">
        <f>K666+K667+K668+K669+K670+K671</f>
        <v>0.41177083332877373</v>
      </c>
      <c r="M670" s="6">
        <v>1237</v>
      </c>
      <c r="N670" s="10">
        <v>2858.721782237154</v>
      </c>
      <c r="O670" s="6">
        <v>35.43163783</v>
      </c>
      <c r="P670" s="6">
        <v>139.60924750000001</v>
      </c>
      <c r="Q670" s="6">
        <v>105</v>
      </c>
      <c r="R670" s="6" t="s">
        <v>848</v>
      </c>
      <c r="S670" s="6">
        <v>1004009</v>
      </c>
      <c r="T670" s="6" t="s">
        <v>423</v>
      </c>
      <c r="U670" s="6">
        <v>100400901</v>
      </c>
      <c r="V670" s="6" t="s">
        <v>696</v>
      </c>
      <c r="W670" s="6">
        <v>35.443916999999999</v>
      </c>
      <c r="X670" s="6">
        <v>139.6369761</v>
      </c>
      <c r="Y670" s="6">
        <v>104</v>
      </c>
      <c r="Z670" s="6" t="s">
        <v>844</v>
      </c>
      <c r="AA670" s="6">
        <v>1003002</v>
      </c>
      <c r="AB670" s="6" t="s">
        <v>120</v>
      </c>
      <c r="AC670" s="6">
        <v>100300216</v>
      </c>
      <c r="AD670" s="6" t="s">
        <v>240</v>
      </c>
      <c r="AE670" s="6">
        <v>46</v>
      </c>
      <c r="AF670" s="6">
        <v>1</v>
      </c>
      <c r="AG670" s="6" t="s">
        <v>34</v>
      </c>
      <c r="AH670" s="6" t="s">
        <v>109</v>
      </c>
      <c r="AI670" s="6">
        <v>200</v>
      </c>
      <c r="AJ670" s="6" t="s">
        <v>94</v>
      </c>
      <c r="AK670" s="6" t="str">
        <f>AJ669</f>
        <v>鉄道</v>
      </c>
      <c r="AL670" s="6" t="str">
        <f>AJ671</f>
        <v>鉄道</v>
      </c>
      <c r="AM670" s="6">
        <v>33.700000000000003</v>
      </c>
      <c r="AN670" s="6">
        <v>1</v>
      </c>
      <c r="AO670" s="6">
        <v>3408</v>
      </c>
      <c r="AP670" s="6">
        <v>8.3000000000000007</v>
      </c>
      <c r="AQ670" s="6">
        <v>1</v>
      </c>
      <c r="AR670" s="6">
        <v>17</v>
      </c>
      <c r="AS670" s="6">
        <v>280</v>
      </c>
      <c r="AT670" s="6" t="s">
        <v>258</v>
      </c>
      <c r="AU670" s="6" t="s">
        <v>120</v>
      </c>
      <c r="AV670" s="6">
        <v>1</v>
      </c>
      <c r="AW670" s="6">
        <v>928</v>
      </c>
      <c r="AX670" s="6">
        <v>12.2</v>
      </c>
      <c r="AY670" s="6">
        <v>376</v>
      </c>
      <c r="AZ670" s="6">
        <v>4.5</v>
      </c>
      <c r="BA670" s="6">
        <v>33.700000000000003</v>
      </c>
      <c r="BB670" s="6">
        <v>1</v>
      </c>
      <c r="BC670" s="6">
        <v>3110</v>
      </c>
      <c r="BD670" s="6">
        <v>15.6</v>
      </c>
      <c r="BE670" s="6">
        <v>1</v>
      </c>
      <c r="BF670" s="6">
        <v>3110</v>
      </c>
      <c r="BG670" s="6">
        <v>38.799999999999997</v>
      </c>
      <c r="BH670" s="6">
        <v>1</v>
      </c>
      <c r="BI670" s="6">
        <v>3.96</v>
      </c>
      <c r="BJ670" s="6">
        <v>21</v>
      </c>
      <c r="BK670" s="6">
        <v>210</v>
      </c>
      <c r="BL670" s="6">
        <v>315</v>
      </c>
      <c r="BM670" s="6">
        <v>4.7</v>
      </c>
      <c r="BN670" s="6">
        <v>256</v>
      </c>
      <c r="BO670" s="6">
        <v>3.8</v>
      </c>
      <c r="BP670" s="6">
        <v>29.5</v>
      </c>
    </row>
    <row r="671" spans="1:69" ht="17" customHeight="1">
      <c r="A671" s="6">
        <v>257404</v>
      </c>
      <c r="B671" s="6" t="s">
        <v>74</v>
      </c>
      <c r="C671" s="6">
        <v>200</v>
      </c>
      <c r="D671" s="6" t="s">
        <v>85</v>
      </c>
      <c r="E671" s="6"/>
      <c r="F671" s="21">
        <v>0</v>
      </c>
      <c r="G671" s="21" t="str">
        <f>D670</f>
        <v>帰社</v>
      </c>
      <c r="I671" s="7">
        <v>40137.800023148149</v>
      </c>
      <c r="J671" s="7">
        <v>40137.84957175926</v>
      </c>
      <c r="K671" s="13"/>
      <c r="L671" s="13">
        <f>K666+K667+K668+K669+K670+K671</f>
        <v>0.41177083332877373</v>
      </c>
      <c r="M671" s="6">
        <v>4281</v>
      </c>
      <c r="N671" s="10">
        <v>24322.700347247595</v>
      </c>
      <c r="O671" s="6">
        <v>35.44302648</v>
      </c>
      <c r="P671" s="6">
        <v>139.63607500000001</v>
      </c>
      <c r="Q671" s="6">
        <v>104</v>
      </c>
      <c r="R671" s="6" t="s">
        <v>844</v>
      </c>
      <c r="S671" s="6">
        <v>1003018</v>
      </c>
      <c r="T671" s="6" t="s">
        <v>414</v>
      </c>
      <c r="U671" s="6">
        <v>100301801</v>
      </c>
      <c r="V671" s="6" t="s">
        <v>670</v>
      </c>
      <c r="W671" s="6">
        <v>35.325738860000001</v>
      </c>
      <c r="X671" s="6">
        <v>139.4095571</v>
      </c>
      <c r="Y671" s="6">
        <v>207</v>
      </c>
      <c r="Z671" s="6" t="s">
        <v>855</v>
      </c>
      <c r="AA671" s="6">
        <v>2070202</v>
      </c>
      <c r="AB671" s="6" t="s">
        <v>457</v>
      </c>
      <c r="AC671" s="6">
        <v>207020202</v>
      </c>
      <c r="AD671" s="6" t="s">
        <v>749</v>
      </c>
      <c r="AE671" s="6">
        <v>46</v>
      </c>
      <c r="AF671" s="6">
        <v>1</v>
      </c>
      <c r="AG671" s="6" t="s">
        <v>34</v>
      </c>
      <c r="AH671" s="6" t="s">
        <v>109</v>
      </c>
      <c r="AI671" s="6">
        <v>200</v>
      </c>
      <c r="AJ671" s="6" t="s">
        <v>94</v>
      </c>
      <c r="AK671" s="6" t="str">
        <f>AJ670</f>
        <v>鉄道</v>
      </c>
      <c r="AL671" s="6"/>
      <c r="AM671" s="6">
        <v>51.8</v>
      </c>
      <c r="AN671" s="6">
        <v>1</v>
      </c>
      <c r="AO671" s="6">
        <v>30344</v>
      </c>
      <c r="AP671" s="6">
        <v>53.5</v>
      </c>
      <c r="AQ671" s="6">
        <v>1</v>
      </c>
      <c r="AR671" s="6">
        <v>38</v>
      </c>
      <c r="AS671" s="6">
        <v>570</v>
      </c>
      <c r="AT671" s="6" t="s">
        <v>120</v>
      </c>
      <c r="AU671" s="6" t="s">
        <v>155</v>
      </c>
      <c r="AV671" s="6">
        <v>1</v>
      </c>
      <c r="AW671" s="6">
        <v>485</v>
      </c>
      <c r="AX671" s="6">
        <v>5.8</v>
      </c>
      <c r="AY671" s="6">
        <v>661</v>
      </c>
      <c r="AZ671" s="6">
        <v>8</v>
      </c>
      <c r="BA671" s="6">
        <v>51.8</v>
      </c>
      <c r="BB671" s="6">
        <v>1</v>
      </c>
      <c r="BC671" s="6">
        <v>27448</v>
      </c>
      <c r="BD671" s="6">
        <v>137.19999999999999</v>
      </c>
      <c r="BE671" s="6">
        <v>1</v>
      </c>
      <c r="BF671" s="6">
        <v>27448</v>
      </c>
      <c r="BG671" s="6">
        <v>340.1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</row>
    <row r="672" spans="1:69" ht="17" customHeight="1">
      <c r="A672" s="6">
        <v>257452</v>
      </c>
      <c r="B672" s="6" t="s">
        <v>74</v>
      </c>
      <c r="C672" s="6">
        <v>999</v>
      </c>
      <c r="D672" s="6" t="s">
        <v>84</v>
      </c>
      <c r="E672" s="6">
        <v>1</v>
      </c>
      <c r="F672" s="21">
        <v>2</v>
      </c>
      <c r="H672" s="21" t="str">
        <f>D673</f>
        <v>食事</v>
      </c>
      <c r="I672" s="7">
        <v>40138.41196759259</v>
      </c>
      <c r="J672" s="7">
        <v>40138.436643518522</v>
      </c>
      <c r="K672" s="13">
        <v>6.3078703678911552E-3</v>
      </c>
      <c r="L672" s="23">
        <f>K672+K673+K674</f>
        <v>3.0694444438267965E-2</v>
      </c>
      <c r="M672" s="6">
        <v>2132</v>
      </c>
      <c r="N672" s="10">
        <v>5721.9005238801738</v>
      </c>
      <c r="O672" s="6">
        <v>35.325754969999998</v>
      </c>
      <c r="P672" s="6">
        <v>139.40988960000001</v>
      </c>
      <c r="Q672" s="6">
        <v>207</v>
      </c>
      <c r="R672" s="6" t="s">
        <v>855</v>
      </c>
      <c r="S672" s="6">
        <v>2070202</v>
      </c>
      <c r="T672" s="6" t="s">
        <v>457</v>
      </c>
      <c r="U672" s="6">
        <v>207020202</v>
      </c>
      <c r="V672" s="6" t="s">
        <v>749</v>
      </c>
      <c r="W672" s="6">
        <v>35.376486229999998</v>
      </c>
      <c r="X672" s="6">
        <v>139.42051649999999</v>
      </c>
      <c r="Y672" s="6">
        <v>207</v>
      </c>
      <c r="Z672" s="6" t="s">
        <v>855</v>
      </c>
      <c r="AA672" s="6">
        <v>2070604</v>
      </c>
      <c r="AB672" s="6" t="s">
        <v>444</v>
      </c>
      <c r="AC672" s="6">
        <v>207060404</v>
      </c>
      <c r="AD672" s="6" t="s">
        <v>809</v>
      </c>
      <c r="AE672" s="6">
        <v>46</v>
      </c>
      <c r="AF672" s="6">
        <v>1</v>
      </c>
      <c r="AG672" s="6" t="s">
        <v>34</v>
      </c>
      <c r="AH672" s="6" t="s">
        <v>109</v>
      </c>
      <c r="AI672" s="6">
        <v>500</v>
      </c>
      <c r="AJ672" s="6" t="s">
        <v>873</v>
      </c>
      <c r="AL672" s="21" t="str">
        <f>AJ673</f>
        <v>自動車</v>
      </c>
      <c r="AM672" s="6">
        <v>24.4</v>
      </c>
      <c r="AN672" s="6">
        <v>1</v>
      </c>
      <c r="AO672" s="6">
        <v>7321</v>
      </c>
      <c r="AP672" s="6">
        <v>24.4</v>
      </c>
      <c r="AQ672" s="6">
        <v>1</v>
      </c>
      <c r="AR672" s="6">
        <v>8</v>
      </c>
      <c r="AS672" s="6">
        <v>180</v>
      </c>
      <c r="AT672" s="6" t="s">
        <v>155</v>
      </c>
      <c r="AU672" s="6" t="s">
        <v>295</v>
      </c>
      <c r="AV672" s="6">
        <v>0</v>
      </c>
      <c r="AW672" s="6">
        <v>814</v>
      </c>
      <c r="AX672" s="6">
        <v>10.1</v>
      </c>
      <c r="AY672" s="6">
        <v>3790</v>
      </c>
      <c r="AZ672" s="6">
        <v>47.5</v>
      </c>
      <c r="BA672" s="6">
        <v>65.599999999999994</v>
      </c>
      <c r="BB672" s="6">
        <v>1</v>
      </c>
      <c r="BC672" s="6">
        <v>6697</v>
      </c>
      <c r="BD672" s="6">
        <v>33.5</v>
      </c>
      <c r="BE672" s="6">
        <v>1</v>
      </c>
      <c r="BF672" s="6">
        <v>6697</v>
      </c>
      <c r="BG672" s="6">
        <v>83.5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/>
    </row>
    <row r="673" spans="1:69" ht="17" customHeight="1">
      <c r="A673" s="6">
        <v>257458</v>
      </c>
      <c r="B673" s="6" t="s">
        <v>74</v>
      </c>
      <c r="C673" s="6">
        <v>600</v>
      </c>
      <c r="D673" s="6" t="s">
        <v>91</v>
      </c>
      <c r="E673" s="6">
        <v>1</v>
      </c>
      <c r="F673" s="21">
        <v>1</v>
      </c>
      <c r="G673" s="21" t="str">
        <f>D672</f>
        <v>その他</v>
      </c>
      <c r="H673" s="21" t="str">
        <f>D674</f>
        <v>帰宅</v>
      </c>
      <c r="I673" s="7">
        <v>40138.44295138889</v>
      </c>
      <c r="J673" s="7">
        <v>40138.459953703707</v>
      </c>
      <c r="K673" s="13">
        <v>2.438657407037681E-2</v>
      </c>
      <c r="L673" s="23">
        <f>K672+K673+K674</f>
        <v>3.0694444438267965E-2</v>
      </c>
      <c r="M673" s="6">
        <v>1469</v>
      </c>
      <c r="N673" s="10">
        <v>5207.7337897975331</v>
      </c>
      <c r="O673" s="6">
        <v>35.376529140000002</v>
      </c>
      <c r="P673" s="6">
        <v>139.42148739999999</v>
      </c>
      <c r="Q673" s="6">
        <v>207</v>
      </c>
      <c r="R673" s="6" t="s">
        <v>855</v>
      </c>
      <c r="S673" s="6">
        <v>2070604</v>
      </c>
      <c r="T673" s="6" t="s">
        <v>444</v>
      </c>
      <c r="U673" s="6">
        <v>207060405</v>
      </c>
      <c r="V673" s="6" t="s">
        <v>734</v>
      </c>
      <c r="W673" s="6">
        <v>35.331317810000002</v>
      </c>
      <c r="X673" s="6">
        <v>139.40646709999999</v>
      </c>
      <c r="Y673" s="6">
        <v>207</v>
      </c>
      <c r="Z673" s="6" t="s">
        <v>855</v>
      </c>
      <c r="AA673" s="6">
        <v>2070503</v>
      </c>
      <c r="AB673" s="6" t="s">
        <v>456</v>
      </c>
      <c r="AC673" s="6">
        <v>100301701</v>
      </c>
      <c r="AD673" s="6" t="s">
        <v>676</v>
      </c>
      <c r="AE673" s="6">
        <v>46</v>
      </c>
      <c r="AF673" s="6">
        <v>1</v>
      </c>
      <c r="AG673" s="6" t="s">
        <v>34</v>
      </c>
      <c r="AH673" s="6" t="s">
        <v>109</v>
      </c>
      <c r="AI673" s="6">
        <v>500</v>
      </c>
      <c r="AJ673" s="6" t="s">
        <v>873</v>
      </c>
      <c r="AK673" s="21" t="str">
        <f>AJ672</f>
        <v>自動車</v>
      </c>
      <c r="AL673" s="21" t="str">
        <f>AJ674</f>
        <v>徒歩</v>
      </c>
      <c r="AM673" s="6">
        <v>18.7</v>
      </c>
      <c r="AN673" s="6">
        <v>1</v>
      </c>
      <c r="AO673" s="6">
        <v>6343</v>
      </c>
      <c r="AP673" s="6">
        <v>18.7</v>
      </c>
      <c r="AQ673" s="6">
        <v>1</v>
      </c>
      <c r="AR673" s="6">
        <v>5</v>
      </c>
      <c r="AS673" s="6">
        <v>180</v>
      </c>
      <c r="AT673" s="6" t="s">
        <v>295</v>
      </c>
      <c r="AU673" s="6" t="s">
        <v>155</v>
      </c>
      <c r="AV673" s="6">
        <v>0</v>
      </c>
      <c r="AW673" s="6">
        <v>3694</v>
      </c>
      <c r="AX673" s="6">
        <v>45.1</v>
      </c>
      <c r="AY673" s="6">
        <v>265</v>
      </c>
      <c r="AZ673" s="6">
        <v>3.3</v>
      </c>
      <c r="BA673" s="6">
        <v>53.4</v>
      </c>
      <c r="BB673" s="6">
        <v>1</v>
      </c>
      <c r="BC673" s="6">
        <v>5831</v>
      </c>
      <c r="BD673" s="6">
        <v>29.2</v>
      </c>
      <c r="BE673" s="6">
        <v>1</v>
      </c>
      <c r="BF673" s="6">
        <v>5831</v>
      </c>
      <c r="BG673" s="6">
        <v>73.099999999999994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/>
    </row>
    <row r="674" spans="1:69" ht="17" customHeight="1">
      <c r="A674" s="6">
        <v>257470</v>
      </c>
      <c r="B674" s="6" t="s">
        <v>74</v>
      </c>
      <c r="C674" s="6">
        <v>200</v>
      </c>
      <c r="D674" s="6" t="s">
        <v>85</v>
      </c>
      <c r="E674" s="6"/>
      <c r="F674" s="21">
        <v>0</v>
      </c>
      <c r="G674" s="21" t="str">
        <f>D673</f>
        <v>食事</v>
      </c>
      <c r="I674" s="7">
        <v>40138.484340277777</v>
      </c>
      <c r="J674" s="7">
        <v>40138.501342592594</v>
      </c>
      <c r="K674" s="13"/>
      <c r="L674" s="23">
        <f>K672+K673+K674</f>
        <v>3.0694444438267965E-2</v>
      </c>
      <c r="M674" s="6">
        <v>1469</v>
      </c>
      <c r="N674" s="10">
        <v>588.69380244543481</v>
      </c>
      <c r="O674" s="6">
        <v>35.330244929999999</v>
      </c>
      <c r="P674" s="6">
        <v>139.4065798</v>
      </c>
      <c r="Q674" s="6">
        <v>207</v>
      </c>
      <c r="R674" s="6" t="s">
        <v>855</v>
      </c>
      <c r="S674" s="6">
        <v>2070503</v>
      </c>
      <c r="T674" s="6" t="s">
        <v>456</v>
      </c>
      <c r="U674" s="6">
        <v>100301701</v>
      </c>
      <c r="V674" s="6" t="s">
        <v>676</v>
      </c>
      <c r="W674" s="6">
        <v>35.325679780000002</v>
      </c>
      <c r="X674" s="6">
        <v>139.40986810000001</v>
      </c>
      <c r="Y674" s="6">
        <v>207</v>
      </c>
      <c r="Z674" s="6" t="s">
        <v>855</v>
      </c>
      <c r="AA674" s="6">
        <v>2070202</v>
      </c>
      <c r="AB674" s="6" t="s">
        <v>457</v>
      </c>
      <c r="AC674" s="6">
        <v>207020202</v>
      </c>
      <c r="AD674" s="6" t="s">
        <v>749</v>
      </c>
      <c r="AE674" s="6">
        <v>46</v>
      </c>
      <c r="AF674" s="6">
        <v>1</v>
      </c>
      <c r="AG674" s="6" t="s">
        <v>34</v>
      </c>
      <c r="AH674" s="6" t="s">
        <v>109</v>
      </c>
      <c r="AI674" s="6">
        <v>420</v>
      </c>
      <c r="AJ674" s="6" t="s">
        <v>95</v>
      </c>
      <c r="AK674" s="21" t="str">
        <f>AJ673</f>
        <v>自動車</v>
      </c>
      <c r="AM674" s="6">
        <v>10</v>
      </c>
      <c r="AN674" s="6">
        <v>1</v>
      </c>
      <c r="AO674" s="6">
        <v>779</v>
      </c>
      <c r="AP674" s="6">
        <v>4.2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120</v>
      </c>
      <c r="AX674" s="6">
        <v>1.4</v>
      </c>
      <c r="AY674" s="6">
        <v>815</v>
      </c>
      <c r="AZ674" s="6">
        <v>9.8000000000000007</v>
      </c>
      <c r="BA674" s="6">
        <v>0</v>
      </c>
      <c r="BB674" s="6">
        <v>1</v>
      </c>
      <c r="BC674" s="6">
        <v>837</v>
      </c>
      <c r="BD674" s="6">
        <v>4.2</v>
      </c>
      <c r="BE674" s="6">
        <v>1</v>
      </c>
      <c r="BF674" s="6">
        <v>837</v>
      </c>
      <c r="BG674" s="6">
        <v>10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/>
    </row>
    <row r="675" spans="1:69" ht="17" customHeight="1">
      <c r="A675" s="6">
        <v>257677</v>
      </c>
      <c r="B675" s="6" t="s">
        <v>74</v>
      </c>
      <c r="C675" s="6">
        <v>100</v>
      </c>
      <c r="D675" s="6" t="s">
        <v>86</v>
      </c>
      <c r="E675" s="6">
        <v>1</v>
      </c>
      <c r="F675" s="21">
        <v>3</v>
      </c>
      <c r="H675" s="21" t="str">
        <f>D676</f>
        <v>業務</v>
      </c>
      <c r="I675" s="7">
        <v>40141.288564814815</v>
      </c>
      <c r="J675" s="7">
        <v>40141.331631944442</v>
      </c>
      <c r="K675" s="13">
        <v>0.19876157407998107</v>
      </c>
      <c r="L675" s="23">
        <f>K675+K676+K677+K678</f>
        <v>0.40314814815064892</v>
      </c>
      <c r="M675" s="6">
        <v>3721</v>
      </c>
      <c r="N675" s="10">
        <v>24433.954797676721</v>
      </c>
      <c r="O675" s="6">
        <v>35.325379400000003</v>
      </c>
      <c r="P675" s="6">
        <v>139.40933709999999</v>
      </c>
      <c r="Q675" s="6">
        <v>207</v>
      </c>
      <c r="R675" s="6" t="s">
        <v>855</v>
      </c>
      <c r="S675" s="6">
        <v>2070202</v>
      </c>
      <c r="T675" s="6" t="s">
        <v>457</v>
      </c>
      <c r="U675" s="6">
        <v>207020202</v>
      </c>
      <c r="V675" s="6" t="s">
        <v>749</v>
      </c>
      <c r="W675" s="6">
        <v>35.443836490000002</v>
      </c>
      <c r="X675" s="6">
        <v>139.6363968</v>
      </c>
      <c r="Y675" s="6">
        <v>104</v>
      </c>
      <c r="Z675" s="6" t="s">
        <v>844</v>
      </c>
      <c r="AA675" s="6">
        <v>1003002</v>
      </c>
      <c r="AB675" s="6" t="s">
        <v>120</v>
      </c>
      <c r="AC675" s="6">
        <v>100300216</v>
      </c>
      <c r="AD675" s="6" t="s">
        <v>240</v>
      </c>
      <c r="AE675" s="6">
        <v>46</v>
      </c>
      <c r="AF675" s="6">
        <v>1</v>
      </c>
      <c r="AG675" s="6" t="s">
        <v>34</v>
      </c>
      <c r="AH675" s="6" t="s">
        <v>109</v>
      </c>
      <c r="AI675" s="6">
        <v>200</v>
      </c>
      <c r="AJ675" s="6" t="s">
        <v>94</v>
      </c>
      <c r="AL675" s="21" t="str">
        <f>AJ676</f>
        <v>鉄道</v>
      </c>
      <c r="AM675" s="6">
        <v>50.8</v>
      </c>
      <c r="AN675" s="6">
        <v>1</v>
      </c>
      <c r="AO675" s="6">
        <v>30668</v>
      </c>
      <c r="AP675" s="6">
        <v>54.8</v>
      </c>
      <c r="AQ675" s="6">
        <v>1</v>
      </c>
      <c r="AR675" s="6">
        <v>37</v>
      </c>
      <c r="AS675" s="6">
        <v>570</v>
      </c>
      <c r="AT675" s="6" t="s">
        <v>155</v>
      </c>
      <c r="AU675" s="6" t="s">
        <v>120</v>
      </c>
      <c r="AV675" s="6">
        <v>1</v>
      </c>
      <c r="AW675" s="6">
        <v>758</v>
      </c>
      <c r="AX675" s="6">
        <v>9.5</v>
      </c>
      <c r="AY675" s="6">
        <v>357</v>
      </c>
      <c r="AZ675" s="6">
        <v>4.3</v>
      </c>
      <c r="BA675" s="6">
        <v>50.8</v>
      </c>
      <c r="BB675" s="6">
        <v>1</v>
      </c>
      <c r="BC675" s="6">
        <v>27582</v>
      </c>
      <c r="BD675" s="6">
        <v>137.9</v>
      </c>
      <c r="BE675" s="6">
        <v>1</v>
      </c>
      <c r="BF675" s="6">
        <v>27582</v>
      </c>
      <c r="BG675" s="6">
        <v>341.9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/>
    </row>
    <row r="676" spans="1:69" ht="17" customHeight="1">
      <c r="A676" s="6">
        <v>257714</v>
      </c>
      <c r="B676" s="6" t="s">
        <v>74</v>
      </c>
      <c r="C676" s="6">
        <v>400</v>
      </c>
      <c r="D676" s="6" t="s">
        <v>87</v>
      </c>
      <c r="E676" s="6"/>
      <c r="F676" s="21">
        <v>2</v>
      </c>
      <c r="G676" s="21" t="str">
        <f>D675</f>
        <v>出勤</v>
      </c>
      <c r="H676" s="21" t="str">
        <f>D677</f>
        <v>帰社</v>
      </c>
      <c r="I676" s="7">
        <v>40141.530393518522</v>
      </c>
      <c r="J676" s="7">
        <v>40141.562013888892</v>
      </c>
      <c r="K676" s="13">
        <v>6.2986111108330078E-2</v>
      </c>
      <c r="L676" s="23">
        <f>K675+K676+K677+K678</f>
        <v>0.40314814815064892</v>
      </c>
      <c r="M676" s="6">
        <v>2732</v>
      </c>
      <c r="N676" s="10">
        <v>2719.4077963872301</v>
      </c>
      <c r="O676" s="6">
        <v>35.443949189999998</v>
      </c>
      <c r="P676" s="6">
        <v>139.6366865</v>
      </c>
      <c r="Q676" s="6">
        <v>104</v>
      </c>
      <c r="R676" s="6" t="s">
        <v>844</v>
      </c>
      <c r="S676" s="6">
        <v>1003002</v>
      </c>
      <c r="T676" s="6" t="s">
        <v>120</v>
      </c>
      <c r="U676" s="6">
        <v>100300216</v>
      </c>
      <c r="V676" s="6" t="s">
        <v>240</v>
      </c>
      <c r="W676" s="6">
        <v>35.465337050000002</v>
      </c>
      <c r="X676" s="6">
        <v>139.62211669999999</v>
      </c>
      <c r="Y676" s="6">
        <v>103</v>
      </c>
      <c r="Z676" s="6" t="s">
        <v>843</v>
      </c>
      <c r="AA676" s="6">
        <v>1002001</v>
      </c>
      <c r="AB676" s="6" t="s">
        <v>387</v>
      </c>
      <c r="AC676" s="6">
        <v>100200102</v>
      </c>
      <c r="AD676" s="6" t="s">
        <v>587</v>
      </c>
      <c r="AE676" s="6">
        <v>46</v>
      </c>
      <c r="AF676" s="6">
        <v>1</v>
      </c>
      <c r="AG676" s="6" t="s">
        <v>34</v>
      </c>
      <c r="AH676" s="6" t="s">
        <v>109</v>
      </c>
      <c r="AI676" s="6">
        <v>200</v>
      </c>
      <c r="AJ676" s="6" t="s">
        <v>94</v>
      </c>
      <c r="AK676" s="21" t="str">
        <f>AJ675</f>
        <v>鉄道</v>
      </c>
      <c r="AL676" s="21" t="str">
        <f>AJ677</f>
        <v>鉄道</v>
      </c>
      <c r="AM676" s="6">
        <v>11.700000000000001</v>
      </c>
      <c r="AN676" s="6">
        <v>1</v>
      </c>
      <c r="AO676" s="6">
        <v>2860</v>
      </c>
      <c r="AP676" s="6">
        <v>9.6999999999999993</v>
      </c>
      <c r="AQ676" s="6">
        <v>1</v>
      </c>
      <c r="AR676" s="6">
        <v>5</v>
      </c>
      <c r="AS676" s="6">
        <v>200</v>
      </c>
      <c r="AT676" s="6" t="s">
        <v>120</v>
      </c>
      <c r="AU676" s="6" t="s">
        <v>127</v>
      </c>
      <c r="AV676" s="6">
        <v>0</v>
      </c>
      <c r="AW676" s="6">
        <v>317</v>
      </c>
      <c r="AX676" s="6">
        <v>3.8</v>
      </c>
      <c r="AY676" s="6">
        <v>241</v>
      </c>
      <c r="AZ676" s="6">
        <v>2.9</v>
      </c>
      <c r="BA676" s="6">
        <v>11.700000000000001</v>
      </c>
      <c r="BB676" s="6">
        <v>1</v>
      </c>
      <c r="BC676" s="6">
        <v>2959</v>
      </c>
      <c r="BD676" s="6">
        <v>14.8</v>
      </c>
      <c r="BE676" s="6">
        <v>1</v>
      </c>
      <c r="BF676" s="6">
        <v>2959</v>
      </c>
      <c r="BG676" s="6">
        <v>35.6</v>
      </c>
      <c r="BH676" s="6">
        <v>1</v>
      </c>
      <c r="BI676" s="6">
        <v>2.06</v>
      </c>
      <c r="BJ676" s="6">
        <v>13</v>
      </c>
      <c r="BK676" s="6">
        <v>210</v>
      </c>
      <c r="BL676" s="6">
        <v>250</v>
      </c>
      <c r="BM676" s="6">
        <v>3.8</v>
      </c>
      <c r="BN676" s="6">
        <v>250</v>
      </c>
      <c r="BO676" s="6">
        <v>3.8</v>
      </c>
      <c r="BP676" s="6">
        <v>20.6</v>
      </c>
      <c r="BQ676" s="6"/>
    </row>
    <row r="677" spans="1:69" ht="17" customHeight="1">
      <c r="A677" s="6">
        <v>257723</v>
      </c>
      <c r="B677" s="6" t="s">
        <v>74</v>
      </c>
      <c r="C677" s="6">
        <v>300</v>
      </c>
      <c r="D677" s="6" t="s">
        <v>88</v>
      </c>
      <c r="E677" s="6"/>
      <c r="F677" s="21">
        <v>1</v>
      </c>
      <c r="G677" s="21" t="str">
        <f>D676</f>
        <v>業務</v>
      </c>
      <c r="H677" s="21" t="str">
        <f>D678</f>
        <v>帰宅</v>
      </c>
      <c r="I677" s="7">
        <v>40141.625</v>
      </c>
      <c r="J677" s="7">
        <v>40141.651261574072</v>
      </c>
      <c r="K677" s="13">
        <v>0.14140046296233777</v>
      </c>
      <c r="L677" s="23">
        <f>K675+K676+K677+K678</f>
        <v>0.40314814815064892</v>
      </c>
      <c r="M677" s="6">
        <v>2269</v>
      </c>
      <c r="N677" s="10">
        <v>2668.0831805108569</v>
      </c>
      <c r="O677" s="6">
        <v>35.465299549999997</v>
      </c>
      <c r="P677" s="6">
        <v>139.62237959999999</v>
      </c>
      <c r="Q677" s="6">
        <v>103</v>
      </c>
      <c r="R677" s="6" t="s">
        <v>843</v>
      </c>
      <c r="S677" s="6">
        <v>1002001</v>
      </c>
      <c r="T677" s="6" t="s">
        <v>387</v>
      </c>
      <c r="U677" s="6">
        <v>100200102</v>
      </c>
      <c r="V677" s="6" t="s">
        <v>587</v>
      </c>
      <c r="W677" s="6">
        <v>35.444335350000003</v>
      </c>
      <c r="X677" s="6">
        <v>139.63671859999999</v>
      </c>
      <c r="Y677" s="6">
        <v>104</v>
      </c>
      <c r="Z677" s="6" t="s">
        <v>844</v>
      </c>
      <c r="AA677" s="6">
        <v>1003002</v>
      </c>
      <c r="AB677" s="6" t="s">
        <v>120</v>
      </c>
      <c r="AC677" s="6">
        <v>100300215</v>
      </c>
      <c r="AD677" s="6" t="s">
        <v>661</v>
      </c>
      <c r="AE677" s="6">
        <v>46</v>
      </c>
      <c r="AF677" s="6">
        <v>1</v>
      </c>
      <c r="AG677" s="6" t="s">
        <v>34</v>
      </c>
      <c r="AH677" s="6" t="s">
        <v>109</v>
      </c>
      <c r="AI677" s="6">
        <v>200</v>
      </c>
      <c r="AJ677" s="6" t="s">
        <v>94</v>
      </c>
      <c r="AK677" s="21" t="str">
        <f>AJ676</f>
        <v>鉄道</v>
      </c>
      <c r="AL677" s="21" t="str">
        <f>AJ678</f>
        <v>鉄道</v>
      </c>
      <c r="AM677" s="6">
        <v>18.100000000000001</v>
      </c>
      <c r="AN677" s="6">
        <v>1</v>
      </c>
      <c r="AO677" s="6">
        <v>3101</v>
      </c>
      <c r="AP677" s="6">
        <v>12.5</v>
      </c>
      <c r="AQ677" s="6">
        <v>1</v>
      </c>
      <c r="AR677" s="6">
        <v>5</v>
      </c>
      <c r="AS677" s="6">
        <v>180</v>
      </c>
      <c r="AT677" s="6" t="s">
        <v>127</v>
      </c>
      <c r="AU677" s="6" t="s">
        <v>123</v>
      </c>
      <c r="AV677" s="6">
        <v>0</v>
      </c>
      <c r="AW677" s="6">
        <v>235</v>
      </c>
      <c r="AX677" s="6">
        <v>2.9</v>
      </c>
      <c r="AY677" s="6">
        <v>856</v>
      </c>
      <c r="AZ677" s="6">
        <v>10.199999999999999</v>
      </c>
      <c r="BA677" s="6">
        <v>18.100000000000001</v>
      </c>
      <c r="BB677" s="6">
        <v>1</v>
      </c>
      <c r="BC677" s="6">
        <v>2952</v>
      </c>
      <c r="BD677" s="6">
        <v>14.8</v>
      </c>
      <c r="BE677" s="6">
        <v>1</v>
      </c>
      <c r="BF677" s="6">
        <v>2952</v>
      </c>
      <c r="BG677" s="6">
        <v>35.5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/>
    </row>
    <row r="678" spans="1:69" ht="17" customHeight="1">
      <c r="A678" s="6">
        <v>257743</v>
      </c>
      <c r="B678" s="6" t="s">
        <v>74</v>
      </c>
      <c r="C678" s="6">
        <v>200</v>
      </c>
      <c r="D678" s="6" t="s">
        <v>85</v>
      </c>
      <c r="E678" s="6"/>
      <c r="F678" s="21">
        <v>0</v>
      </c>
      <c r="G678" s="21" t="str">
        <f>D677</f>
        <v>帰社</v>
      </c>
      <c r="I678" s="7">
        <v>40141.792662037034</v>
      </c>
      <c r="J678" s="7">
        <v>40141.856319444443</v>
      </c>
      <c r="K678" s="13"/>
      <c r="L678" s="23">
        <f>K675+K676+K677+K678</f>
        <v>0.40314814815064892</v>
      </c>
      <c r="M678" s="6">
        <v>5500</v>
      </c>
      <c r="N678" s="10">
        <v>24464.943730276329</v>
      </c>
      <c r="O678" s="6">
        <v>35.444576830000003</v>
      </c>
      <c r="P678" s="6">
        <v>139.63702979999999</v>
      </c>
      <c r="Q678" s="6">
        <v>104</v>
      </c>
      <c r="R678" s="6" t="s">
        <v>844</v>
      </c>
      <c r="S678" s="6">
        <v>1003002</v>
      </c>
      <c r="T678" s="6" t="s">
        <v>120</v>
      </c>
      <c r="U678" s="6">
        <v>100300215</v>
      </c>
      <c r="V678" s="6" t="s">
        <v>661</v>
      </c>
      <c r="W678" s="6">
        <v>35.32571737</v>
      </c>
      <c r="X678" s="6">
        <v>139.4098788</v>
      </c>
      <c r="Y678" s="6">
        <v>207</v>
      </c>
      <c r="Z678" s="6" t="s">
        <v>855</v>
      </c>
      <c r="AA678" s="6">
        <v>2070202</v>
      </c>
      <c r="AB678" s="6" t="s">
        <v>457</v>
      </c>
      <c r="AC678" s="6">
        <v>207020202</v>
      </c>
      <c r="AD678" s="6" t="s">
        <v>749</v>
      </c>
      <c r="AE678" s="6">
        <v>46</v>
      </c>
      <c r="AF678" s="6">
        <v>1</v>
      </c>
      <c r="AG678" s="6" t="s">
        <v>34</v>
      </c>
      <c r="AH678" s="6" t="s">
        <v>109</v>
      </c>
      <c r="AI678" s="6">
        <v>200</v>
      </c>
      <c r="AJ678" s="6" t="s">
        <v>94</v>
      </c>
      <c r="AK678" s="21" t="str">
        <f>AJ677</f>
        <v>鉄道</v>
      </c>
      <c r="AM678" s="6">
        <v>63.099999999999994</v>
      </c>
      <c r="AN678" s="6">
        <v>1</v>
      </c>
      <c r="AO678" s="6">
        <v>30476</v>
      </c>
      <c r="AP678" s="6">
        <v>53.8</v>
      </c>
      <c r="AQ678" s="6">
        <v>1</v>
      </c>
      <c r="AR678" s="6">
        <v>43</v>
      </c>
      <c r="AS678" s="6">
        <v>660</v>
      </c>
      <c r="AT678" s="6" t="s">
        <v>123</v>
      </c>
      <c r="AU678" s="6" t="s">
        <v>155</v>
      </c>
      <c r="AV678" s="6">
        <v>1</v>
      </c>
      <c r="AW678" s="6">
        <v>865</v>
      </c>
      <c r="AX678" s="6">
        <v>10.3</v>
      </c>
      <c r="AY678" s="6">
        <v>818</v>
      </c>
      <c r="AZ678" s="6">
        <v>9.8000000000000007</v>
      </c>
      <c r="BA678" s="6">
        <v>63.099999999999994</v>
      </c>
      <c r="BB678" s="6">
        <v>1</v>
      </c>
      <c r="BC678" s="6">
        <v>27584</v>
      </c>
      <c r="BD678" s="6">
        <v>137.9</v>
      </c>
      <c r="BE678" s="6">
        <v>1</v>
      </c>
      <c r="BF678" s="6">
        <v>27584</v>
      </c>
      <c r="BG678" s="6">
        <v>341.8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/>
    </row>
    <row r="679" spans="1:69" ht="17" customHeight="1">
      <c r="A679" s="6">
        <v>257764</v>
      </c>
      <c r="B679" s="6" t="s">
        <v>74</v>
      </c>
      <c r="C679" s="6">
        <v>100</v>
      </c>
      <c r="D679" s="6" t="s">
        <v>86</v>
      </c>
      <c r="E679" s="21">
        <f>IF(D679="帰宅",0,IF(D680="帰宅",1,IF(D681="帰宅",2,IF(D682="帰宅",3,IF(D683="帰宅",4,5)))))</f>
        <v>1</v>
      </c>
      <c r="H679" s="21" t="str">
        <f>D680</f>
        <v>帰宅</v>
      </c>
      <c r="I679" s="7">
        <v>40142.288506944446</v>
      </c>
      <c r="J679" s="7">
        <v>40142.332476851851</v>
      </c>
      <c r="K679" s="13">
        <v>0.49685185185080627</v>
      </c>
      <c r="L679" s="23">
        <f>K679+K680</f>
        <v>0.49685185185080627</v>
      </c>
      <c r="M679" s="6">
        <v>3799</v>
      </c>
      <c r="N679" s="10">
        <v>24414.924332067741</v>
      </c>
      <c r="O679" s="6">
        <v>35.325604669999997</v>
      </c>
      <c r="P679" s="6">
        <v>139.4093049</v>
      </c>
      <c r="Q679" s="6">
        <v>207</v>
      </c>
      <c r="R679" s="6" t="s">
        <v>855</v>
      </c>
      <c r="S679" s="6">
        <v>2070202</v>
      </c>
      <c r="T679" s="6" t="s">
        <v>457</v>
      </c>
      <c r="U679" s="6">
        <v>207020202</v>
      </c>
      <c r="V679" s="6" t="s">
        <v>749</v>
      </c>
      <c r="W679" s="6">
        <v>35.443627319999997</v>
      </c>
      <c r="X679" s="6">
        <v>139.63645579999999</v>
      </c>
      <c r="Y679" s="6">
        <v>104</v>
      </c>
      <c r="Z679" s="6" t="s">
        <v>844</v>
      </c>
      <c r="AA679" s="6">
        <v>1003002</v>
      </c>
      <c r="AB679" s="6" t="s">
        <v>120</v>
      </c>
      <c r="AC679" s="6">
        <v>100300216</v>
      </c>
      <c r="AD679" s="6" t="s">
        <v>240</v>
      </c>
      <c r="AE679" s="6">
        <v>46</v>
      </c>
      <c r="AF679" s="6">
        <v>1</v>
      </c>
      <c r="AG679" s="6" t="s">
        <v>34</v>
      </c>
      <c r="AH679" s="6" t="s">
        <v>109</v>
      </c>
      <c r="AI679" s="6">
        <v>200</v>
      </c>
      <c r="AJ679" s="6" t="s">
        <v>94</v>
      </c>
      <c r="AL679" s="6" t="str">
        <f>AJ680</f>
        <v>鉄道</v>
      </c>
      <c r="AM679" s="6">
        <v>50.400000000000006</v>
      </c>
      <c r="AN679" s="6">
        <v>1</v>
      </c>
      <c r="AO679" s="6">
        <v>30680</v>
      </c>
      <c r="AP679" s="6">
        <v>55</v>
      </c>
      <c r="AQ679" s="6">
        <v>1</v>
      </c>
      <c r="AR679" s="6">
        <v>37</v>
      </c>
      <c r="AS679" s="6">
        <v>570</v>
      </c>
      <c r="AT679" s="6" t="s">
        <v>155</v>
      </c>
      <c r="AU679" s="6" t="s">
        <v>120</v>
      </c>
      <c r="AV679" s="6">
        <v>1</v>
      </c>
      <c r="AW679" s="6">
        <v>696</v>
      </c>
      <c r="AX679" s="6">
        <v>8.6999999999999993</v>
      </c>
      <c r="AY679" s="6">
        <v>391</v>
      </c>
      <c r="AZ679" s="6">
        <v>4.7</v>
      </c>
      <c r="BA679" s="6">
        <v>50.400000000000006</v>
      </c>
      <c r="BB679" s="6">
        <v>1</v>
      </c>
      <c r="BC679" s="6">
        <v>27550</v>
      </c>
      <c r="BD679" s="6">
        <v>137.80000000000001</v>
      </c>
      <c r="BE679" s="6">
        <v>1</v>
      </c>
      <c r="BF679" s="6">
        <v>27550</v>
      </c>
      <c r="BG679" s="6">
        <v>340.9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/>
    </row>
    <row r="680" spans="1:69" ht="17" customHeight="1">
      <c r="A680" s="6">
        <v>257842</v>
      </c>
      <c r="B680" s="6" t="s">
        <v>74</v>
      </c>
      <c r="C680" s="6">
        <v>200</v>
      </c>
      <c r="D680" s="6" t="s">
        <v>85</v>
      </c>
      <c r="E680" s="21">
        <f>IF(D680="帰宅",0,IF(D681="帰宅",1,IF(D682="帰宅",2,IF(D683="帰宅",3,IF(D684="帰宅",4,5)))))</f>
        <v>0</v>
      </c>
      <c r="G680" s="21" t="str">
        <f>D679</f>
        <v>出勤</v>
      </c>
      <c r="I680" s="7">
        <v>40142.829328703701</v>
      </c>
      <c r="J680" s="7">
        <v>40142.876631944448</v>
      </c>
      <c r="K680" s="13"/>
      <c r="L680" s="23">
        <f>K679+K680</f>
        <v>0.49685185185080627</v>
      </c>
      <c r="M680" s="6">
        <v>4087</v>
      </c>
      <c r="N680" s="10">
        <v>24749.786842455142</v>
      </c>
      <c r="O680" s="6">
        <v>35.466265139999997</v>
      </c>
      <c r="P680" s="6">
        <v>139.62157490000001</v>
      </c>
      <c r="Q680" s="6">
        <v>103</v>
      </c>
      <c r="R680" s="6" t="s">
        <v>843</v>
      </c>
      <c r="S680" s="6">
        <v>1002006</v>
      </c>
      <c r="T680" s="6" t="s">
        <v>386</v>
      </c>
      <c r="U680" s="6">
        <v>100200601</v>
      </c>
      <c r="V680" s="6" t="s">
        <v>586</v>
      </c>
      <c r="W680" s="6">
        <v>35.32568517</v>
      </c>
      <c r="X680" s="6">
        <v>139.40982529999999</v>
      </c>
      <c r="Y680" s="6">
        <v>207</v>
      </c>
      <c r="Z680" s="6" t="s">
        <v>855</v>
      </c>
      <c r="AA680" s="6">
        <v>2070202</v>
      </c>
      <c r="AB680" s="6" t="s">
        <v>457</v>
      </c>
      <c r="AC680" s="6">
        <v>207020202</v>
      </c>
      <c r="AD680" s="6" t="s">
        <v>749</v>
      </c>
      <c r="AE680" s="6">
        <v>46</v>
      </c>
      <c r="AF680" s="6">
        <v>1</v>
      </c>
      <c r="AG680" s="6" t="s">
        <v>34</v>
      </c>
      <c r="AH680" s="6" t="s">
        <v>109</v>
      </c>
      <c r="AI680" s="6">
        <v>200</v>
      </c>
      <c r="AJ680" s="6" t="s">
        <v>94</v>
      </c>
      <c r="AK680" s="21" t="str">
        <f>AJ679</f>
        <v>鉄道</v>
      </c>
      <c r="AM680" s="6">
        <v>40.200000000000003</v>
      </c>
      <c r="AN680" s="6">
        <v>1</v>
      </c>
      <c r="AO680" s="6">
        <v>29311</v>
      </c>
      <c r="AP680" s="6">
        <v>52.4</v>
      </c>
      <c r="AQ680" s="6">
        <v>1</v>
      </c>
      <c r="AR680" s="6">
        <v>28</v>
      </c>
      <c r="AS680" s="6">
        <v>480</v>
      </c>
      <c r="AT680" s="6" t="s">
        <v>127</v>
      </c>
      <c r="AU680" s="6" t="s">
        <v>155</v>
      </c>
      <c r="AV680" s="6">
        <v>0</v>
      </c>
      <c r="AW680" s="6">
        <v>197</v>
      </c>
      <c r="AX680" s="6">
        <v>2.4</v>
      </c>
      <c r="AY680" s="6">
        <v>812</v>
      </c>
      <c r="AZ680" s="6">
        <v>9.8000000000000007</v>
      </c>
      <c r="BA680" s="6">
        <v>40.200000000000003</v>
      </c>
      <c r="BB680" s="6">
        <v>1</v>
      </c>
      <c r="BC680" s="6">
        <v>27487</v>
      </c>
      <c r="BD680" s="6">
        <v>137.4</v>
      </c>
      <c r="BE680" s="6">
        <v>1</v>
      </c>
      <c r="BF680" s="6">
        <v>27487</v>
      </c>
      <c r="BG680" s="6">
        <v>344.7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/>
    </row>
    <row r="681" spans="1:69" ht="17" customHeight="1">
      <c r="A681" s="6">
        <v>257958</v>
      </c>
      <c r="B681" s="6" t="s">
        <v>74</v>
      </c>
      <c r="C681" s="6">
        <v>100</v>
      </c>
      <c r="D681" s="6" t="s">
        <v>86</v>
      </c>
      <c r="E681" s="21">
        <f>IF(D681="帰宅",0,IF(D682="帰宅",1,IF(D683="帰宅",2,IF(D684="帰宅",3,IF(#REF!="帰宅",4,5)))))</f>
        <v>1</v>
      </c>
      <c r="H681" s="21" t="str">
        <f>D682</f>
        <v>帰宅</v>
      </c>
      <c r="I681" s="7">
        <v>40144.288680555554</v>
      </c>
      <c r="J681" s="7">
        <v>40144.332025462965</v>
      </c>
      <c r="K681" s="13">
        <v>0.3943749999962165</v>
      </c>
      <c r="L681" s="23">
        <f>K681+K682</f>
        <v>0.3943749999962165</v>
      </c>
      <c r="M681" s="6">
        <v>3745</v>
      </c>
      <c r="N681" s="10">
        <v>24505.571494634736</v>
      </c>
      <c r="O681" s="6">
        <v>35.325197009999997</v>
      </c>
      <c r="P681" s="6">
        <v>139.40857</v>
      </c>
      <c r="Q681" s="6">
        <v>207</v>
      </c>
      <c r="R681" s="6" t="s">
        <v>855</v>
      </c>
      <c r="S681" s="6">
        <v>2070202</v>
      </c>
      <c r="T681" s="6" t="s">
        <v>457</v>
      </c>
      <c r="U681" s="6">
        <v>207020202</v>
      </c>
      <c r="V681" s="6" t="s">
        <v>749</v>
      </c>
      <c r="W681" s="6">
        <v>35.443638020000002</v>
      </c>
      <c r="X681" s="6">
        <v>139.6365792</v>
      </c>
      <c r="Y681" s="6">
        <v>104</v>
      </c>
      <c r="Z681" s="6" t="s">
        <v>844</v>
      </c>
      <c r="AA681" s="6">
        <v>1003002</v>
      </c>
      <c r="AB681" s="6" t="s">
        <v>120</v>
      </c>
      <c r="AC681" s="6">
        <v>100300216</v>
      </c>
      <c r="AD681" s="6" t="s">
        <v>240</v>
      </c>
      <c r="AE681" s="6">
        <v>46</v>
      </c>
      <c r="AF681" s="6">
        <v>1</v>
      </c>
      <c r="AG681" s="6" t="s">
        <v>34</v>
      </c>
      <c r="AH681" s="6" t="s">
        <v>109</v>
      </c>
      <c r="AI681" s="6">
        <v>200</v>
      </c>
      <c r="AJ681" s="6" t="s">
        <v>94</v>
      </c>
      <c r="AL681" s="6" t="str">
        <f>AJ682</f>
        <v>鉄道</v>
      </c>
      <c r="AM681" s="6">
        <v>50.2</v>
      </c>
      <c r="AN681" s="6">
        <v>1</v>
      </c>
      <c r="AO681" s="6">
        <v>30600</v>
      </c>
      <c r="AP681" s="6">
        <v>53.9</v>
      </c>
      <c r="AQ681" s="6">
        <v>1</v>
      </c>
      <c r="AR681" s="6">
        <v>37</v>
      </c>
      <c r="AS681" s="6">
        <v>570</v>
      </c>
      <c r="AT681" s="6" t="s">
        <v>155</v>
      </c>
      <c r="AU681" s="6" t="s">
        <v>120</v>
      </c>
      <c r="AV681" s="6">
        <v>1</v>
      </c>
      <c r="AW681" s="6">
        <v>686</v>
      </c>
      <c r="AX681" s="6">
        <v>8.6</v>
      </c>
      <c r="AY681" s="6">
        <v>385</v>
      </c>
      <c r="AZ681" s="6">
        <v>4.5999999999999996</v>
      </c>
      <c r="BA681" s="6">
        <v>50.2</v>
      </c>
      <c r="BB681" s="6">
        <v>1</v>
      </c>
      <c r="BC681" s="6">
        <v>27722</v>
      </c>
      <c r="BD681" s="6">
        <v>138.6</v>
      </c>
      <c r="BE681" s="6">
        <v>1</v>
      </c>
      <c r="BF681" s="6">
        <v>27722</v>
      </c>
      <c r="BG681" s="6">
        <v>343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/>
    </row>
    <row r="682" spans="1:69" ht="17" customHeight="1">
      <c r="A682" s="6">
        <v>258013</v>
      </c>
      <c r="B682" s="6" t="s">
        <v>74</v>
      </c>
      <c r="C682" s="6">
        <v>200</v>
      </c>
      <c r="D682" s="6" t="s">
        <v>85</v>
      </c>
      <c r="E682" s="21">
        <f>IF(D682="帰宅",0,IF(D683="帰宅",1,IF(D684="帰宅",2,IF(#REF!="帰宅",3,IF(#REF!="帰宅",4,5)))))</f>
        <v>0</v>
      </c>
      <c r="G682" s="21" t="str">
        <f>D681</f>
        <v>出勤</v>
      </c>
      <c r="I682" s="7">
        <v>40144.726400462961</v>
      </c>
      <c r="J682" s="7">
        <v>40144.798738425925</v>
      </c>
      <c r="K682" s="13"/>
      <c r="L682" s="23">
        <f>K681+K682</f>
        <v>0.3943749999962165</v>
      </c>
      <c r="M682" s="6">
        <v>6250</v>
      </c>
      <c r="N682" s="10">
        <v>24440.230784457111</v>
      </c>
      <c r="O682" s="6">
        <v>35.444249550000002</v>
      </c>
      <c r="P682" s="6">
        <v>139.63659530000001</v>
      </c>
      <c r="Q682" s="6">
        <v>104</v>
      </c>
      <c r="R682" s="6" t="s">
        <v>844</v>
      </c>
      <c r="S682" s="6">
        <v>1003002</v>
      </c>
      <c r="T682" s="6" t="s">
        <v>120</v>
      </c>
      <c r="U682" s="6">
        <v>100300216</v>
      </c>
      <c r="V682" s="6" t="s">
        <v>240</v>
      </c>
      <c r="W682" s="6">
        <v>35.325604679999998</v>
      </c>
      <c r="X682" s="6">
        <v>139.40960000000001</v>
      </c>
      <c r="Y682" s="6">
        <v>207</v>
      </c>
      <c r="Z682" s="6" t="s">
        <v>855</v>
      </c>
      <c r="AA682" s="6">
        <v>2070202</v>
      </c>
      <c r="AB682" s="6" t="s">
        <v>457</v>
      </c>
      <c r="AC682" s="6">
        <v>207020202</v>
      </c>
      <c r="AD682" s="6" t="s">
        <v>749</v>
      </c>
      <c r="AE682" s="6">
        <v>46</v>
      </c>
      <c r="AF682" s="6">
        <v>1</v>
      </c>
      <c r="AG682" s="6" t="s">
        <v>34</v>
      </c>
      <c r="AH682" s="6" t="s">
        <v>109</v>
      </c>
      <c r="AI682" s="6">
        <v>200</v>
      </c>
      <c r="AJ682" s="6" t="s">
        <v>94</v>
      </c>
      <c r="AK682" s="21" t="str">
        <f>AJ681</f>
        <v>鉄道</v>
      </c>
      <c r="AM682" s="6">
        <v>62.800000000000004</v>
      </c>
      <c r="AN682" s="6">
        <v>1</v>
      </c>
      <c r="AO682" s="6">
        <v>30565</v>
      </c>
      <c r="AP682" s="6">
        <v>53.6</v>
      </c>
      <c r="AQ682" s="6">
        <v>1</v>
      </c>
      <c r="AR682" s="6">
        <v>43</v>
      </c>
      <c r="AS682" s="6">
        <v>660</v>
      </c>
      <c r="AT682" s="6" t="s">
        <v>123</v>
      </c>
      <c r="AU682" s="6" t="s">
        <v>155</v>
      </c>
      <c r="AV682" s="6">
        <v>1</v>
      </c>
      <c r="AW682" s="6">
        <v>852</v>
      </c>
      <c r="AX682" s="6">
        <v>10.199999999999999</v>
      </c>
      <c r="AY682" s="6">
        <v>794</v>
      </c>
      <c r="AZ682" s="6">
        <v>9.6</v>
      </c>
      <c r="BA682" s="6">
        <v>62.800000000000004</v>
      </c>
      <c r="BB682" s="6">
        <v>1</v>
      </c>
      <c r="BC682" s="6">
        <v>27585</v>
      </c>
      <c r="BD682" s="6">
        <v>137.9</v>
      </c>
      <c r="BE682" s="6">
        <v>1</v>
      </c>
      <c r="BF682" s="6">
        <v>27585</v>
      </c>
      <c r="BG682" s="6">
        <v>341.8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/>
    </row>
    <row r="683" spans="1:69" ht="17" customHeight="1">
      <c r="A683" s="6">
        <v>255290</v>
      </c>
      <c r="B683" s="6" t="s">
        <v>75</v>
      </c>
      <c r="C683" s="6">
        <v>100</v>
      </c>
      <c r="D683" s="6" t="s">
        <v>86</v>
      </c>
      <c r="E683" s="21">
        <f>IF(D683="帰宅",0,IF(D684="帰宅",1,IF(#REF!="帰宅",2,IF(#REF!="帰宅",3,IF(#REF!="帰宅",4,5)))))</f>
        <v>1</v>
      </c>
      <c r="H683" s="21" t="str">
        <f>D684</f>
        <v>帰宅</v>
      </c>
      <c r="I683" s="7">
        <v>40115.311886574076</v>
      </c>
      <c r="J683" s="7">
        <v>40115.334849537037</v>
      </c>
      <c r="K683" s="13">
        <v>0.43032407407736173</v>
      </c>
      <c r="L683" s="23">
        <f>K683+K684</f>
        <v>0.43032407407736173</v>
      </c>
      <c r="M683" s="6">
        <v>1984</v>
      </c>
      <c r="N683" s="10">
        <v>10097.313000920582</v>
      </c>
      <c r="O683" s="6">
        <v>35.406505520000003</v>
      </c>
      <c r="P683" s="6">
        <v>139.5354385</v>
      </c>
      <c r="Q683" s="6">
        <v>110</v>
      </c>
      <c r="R683" s="6" t="s">
        <v>846</v>
      </c>
      <c r="S683" s="6">
        <v>1009029</v>
      </c>
      <c r="T683" s="6" t="s">
        <v>437</v>
      </c>
      <c r="U683" s="6">
        <v>100902901</v>
      </c>
      <c r="V683" s="6" t="s">
        <v>727</v>
      </c>
      <c r="W683" s="6">
        <v>35.444474829999997</v>
      </c>
      <c r="X683" s="6">
        <v>139.6366864</v>
      </c>
      <c r="Y683" s="6">
        <v>104</v>
      </c>
      <c r="Z683" s="6" t="s">
        <v>844</v>
      </c>
      <c r="AA683" s="6">
        <v>1003002</v>
      </c>
      <c r="AB683" s="6" t="s">
        <v>120</v>
      </c>
      <c r="AC683" s="6">
        <v>100300215</v>
      </c>
      <c r="AD683" s="6" t="s">
        <v>661</v>
      </c>
      <c r="AE683" s="6">
        <v>37</v>
      </c>
      <c r="AF683" s="6">
        <v>1</v>
      </c>
      <c r="AG683" s="6" t="s">
        <v>34</v>
      </c>
      <c r="AH683" s="6" t="s">
        <v>100</v>
      </c>
      <c r="AI683" s="6">
        <v>200</v>
      </c>
      <c r="AJ683" s="6" t="s">
        <v>94</v>
      </c>
      <c r="AL683" s="6" t="str">
        <f>AJ684</f>
        <v>鉄道</v>
      </c>
      <c r="AM683" s="6">
        <v>42.7</v>
      </c>
      <c r="AN683" s="6">
        <v>1</v>
      </c>
      <c r="AO683" s="6">
        <v>14277</v>
      </c>
      <c r="AP683" s="6">
        <v>25.6</v>
      </c>
      <c r="AQ683" s="6">
        <v>1</v>
      </c>
      <c r="AR683" s="6">
        <v>22</v>
      </c>
      <c r="AS683" s="6">
        <v>390</v>
      </c>
      <c r="AT683" s="6" t="s">
        <v>125</v>
      </c>
      <c r="AU683" s="6" t="s">
        <v>123</v>
      </c>
      <c r="AV683" s="6">
        <v>1</v>
      </c>
      <c r="AW683" s="6">
        <v>848</v>
      </c>
      <c r="AX683" s="6">
        <v>10.7</v>
      </c>
      <c r="AY683" s="6">
        <v>840</v>
      </c>
      <c r="AZ683" s="6">
        <v>10</v>
      </c>
      <c r="BA683" s="6">
        <v>42.7</v>
      </c>
      <c r="BB683" s="6">
        <v>1</v>
      </c>
      <c r="BC683" s="6">
        <v>11968</v>
      </c>
      <c r="BD683" s="6">
        <v>59.8</v>
      </c>
      <c r="BE683" s="6">
        <v>1</v>
      </c>
      <c r="BF683" s="6">
        <v>11968</v>
      </c>
      <c r="BG683" s="6">
        <v>148.1</v>
      </c>
      <c r="BH683" s="6">
        <v>1</v>
      </c>
      <c r="BI683" s="6">
        <v>1.34</v>
      </c>
      <c r="BJ683" s="6">
        <v>8</v>
      </c>
      <c r="BK683" s="6">
        <v>210</v>
      </c>
      <c r="BL683" s="6">
        <v>597</v>
      </c>
      <c r="BM683" s="6">
        <v>9</v>
      </c>
      <c r="BN683" s="6">
        <v>305</v>
      </c>
      <c r="BO683" s="6">
        <v>4.5999999999999996</v>
      </c>
      <c r="BP683" s="6">
        <v>21.6</v>
      </c>
      <c r="BQ683" s="6"/>
    </row>
    <row r="684" spans="1:69" ht="17" customHeight="1">
      <c r="A684" s="6">
        <v>255328</v>
      </c>
      <c r="B684" s="6" t="s">
        <v>75</v>
      </c>
      <c r="C684" s="6">
        <v>200</v>
      </c>
      <c r="D684" s="6" t="s">
        <v>85</v>
      </c>
      <c r="E684" s="21">
        <f>IF(D684="帰宅",0,IF(#REF!="帰宅",1,IF(#REF!="帰宅",2,IF(#REF!="帰宅",3,IF(#REF!="帰宅",4,5)))))</f>
        <v>0</v>
      </c>
      <c r="G684" s="21" t="str">
        <f>D683</f>
        <v>出勤</v>
      </c>
      <c r="I684" s="7">
        <v>40115.765173611115</v>
      </c>
      <c r="J684" s="7">
        <v>40115.796319444446</v>
      </c>
      <c r="K684" s="13"/>
      <c r="L684" s="23">
        <f>K683+K684</f>
        <v>0.43032407407736173</v>
      </c>
      <c r="M684" s="6">
        <v>2691</v>
      </c>
      <c r="N684" s="10">
        <v>10065.391241735701</v>
      </c>
      <c r="O684" s="6">
        <v>35.444549909999999</v>
      </c>
      <c r="P684" s="6">
        <v>139.6359569</v>
      </c>
      <c r="Q684" s="6">
        <v>104</v>
      </c>
      <c r="R684" s="6" t="s">
        <v>844</v>
      </c>
      <c r="S684" s="6">
        <v>1003002</v>
      </c>
      <c r="T684" s="6" t="s">
        <v>120</v>
      </c>
      <c r="U684" s="6">
        <v>100300216</v>
      </c>
      <c r="V684" s="6" t="s">
        <v>240</v>
      </c>
      <c r="W684" s="6">
        <v>35.40622655</v>
      </c>
      <c r="X684" s="6">
        <v>139.53529900000001</v>
      </c>
      <c r="Y684" s="6">
        <v>110</v>
      </c>
      <c r="Z684" s="6" t="s">
        <v>846</v>
      </c>
      <c r="AA684" s="6">
        <v>1009029</v>
      </c>
      <c r="AB684" s="6" t="s">
        <v>437</v>
      </c>
      <c r="AC684" s="6">
        <v>100902901</v>
      </c>
      <c r="AD684" s="6" t="s">
        <v>727</v>
      </c>
      <c r="AE684" s="6">
        <v>37</v>
      </c>
      <c r="AF684" s="6">
        <v>1</v>
      </c>
      <c r="AG684" s="6" t="s">
        <v>34</v>
      </c>
      <c r="AH684" s="6" t="s">
        <v>100</v>
      </c>
      <c r="AI684" s="6">
        <v>200</v>
      </c>
      <c r="AJ684" s="6" t="s">
        <v>94</v>
      </c>
      <c r="AK684" s="21" t="str">
        <f>AJ683</f>
        <v>鉄道</v>
      </c>
      <c r="AM684" s="6">
        <v>37.700000000000003</v>
      </c>
      <c r="AN684" s="6">
        <v>1</v>
      </c>
      <c r="AO684" s="6">
        <v>13927</v>
      </c>
      <c r="AP684" s="6">
        <v>24</v>
      </c>
      <c r="AQ684" s="6">
        <v>1</v>
      </c>
      <c r="AR684" s="6">
        <v>17</v>
      </c>
      <c r="AS684" s="6">
        <v>210</v>
      </c>
      <c r="AT684" s="6" t="s">
        <v>134</v>
      </c>
      <c r="AU684" s="6" t="s">
        <v>125</v>
      </c>
      <c r="AV684" s="6">
        <v>1</v>
      </c>
      <c r="AW684" s="6">
        <v>850</v>
      </c>
      <c r="AX684" s="6">
        <v>10.199999999999999</v>
      </c>
      <c r="AY684" s="6">
        <v>824</v>
      </c>
      <c r="AZ684" s="6">
        <v>10.5</v>
      </c>
      <c r="BA684" s="6">
        <v>37.700000000000003</v>
      </c>
      <c r="BB684" s="6">
        <v>1</v>
      </c>
      <c r="BC684" s="6">
        <v>11675</v>
      </c>
      <c r="BD684" s="6">
        <v>58.4</v>
      </c>
      <c r="BE684" s="6">
        <v>1</v>
      </c>
      <c r="BF684" s="6">
        <v>11675</v>
      </c>
      <c r="BG684" s="6">
        <v>146.9</v>
      </c>
      <c r="BH684" s="6">
        <v>1</v>
      </c>
      <c r="BI684" s="6">
        <v>1.62</v>
      </c>
      <c r="BJ684" s="6">
        <v>8</v>
      </c>
      <c r="BK684" s="6">
        <v>210</v>
      </c>
      <c r="BL684" s="6">
        <v>228</v>
      </c>
      <c r="BM684" s="6">
        <v>3.4</v>
      </c>
      <c r="BN684" s="6">
        <v>595</v>
      </c>
      <c r="BO684" s="6">
        <v>8.9</v>
      </c>
      <c r="BP684" s="6">
        <v>20.3</v>
      </c>
      <c r="BQ684" s="6"/>
    </row>
    <row r="685" spans="1:69" ht="17" customHeight="1">
      <c r="A685" s="6">
        <v>255370</v>
      </c>
      <c r="B685" s="6" t="s">
        <v>75</v>
      </c>
      <c r="C685" s="6">
        <v>100</v>
      </c>
      <c r="D685" s="6" t="s">
        <v>86</v>
      </c>
      <c r="E685" s="6">
        <v>1</v>
      </c>
      <c r="F685" s="21">
        <v>4</v>
      </c>
      <c r="H685" s="21" t="str">
        <f>D686</f>
        <v>食事</v>
      </c>
      <c r="I685" s="7">
        <v>40116.31145833333</v>
      </c>
      <c r="J685" s="7">
        <v>40116.336539351854</v>
      </c>
      <c r="K685" s="13">
        <v>0.16460648147767643</v>
      </c>
      <c r="L685" s="23">
        <f>K685+K686+K687+K688+K689</f>
        <v>0.46261574074014788</v>
      </c>
      <c r="M685" s="6">
        <v>2167</v>
      </c>
      <c r="N685" s="10">
        <v>10132.820119918344</v>
      </c>
      <c r="O685" s="6">
        <v>35.406317739999999</v>
      </c>
      <c r="P685" s="6">
        <v>139.53497709999999</v>
      </c>
      <c r="Q685" s="6">
        <v>110</v>
      </c>
      <c r="R685" s="6" t="s">
        <v>846</v>
      </c>
      <c r="S685" s="6">
        <v>1009029</v>
      </c>
      <c r="T685" s="6" t="s">
        <v>437</v>
      </c>
      <c r="U685" s="6">
        <v>100902901</v>
      </c>
      <c r="V685" s="6" t="s">
        <v>727</v>
      </c>
      <c r="W685" s="6">
        <v>35.444356839999998</v>
      </c>
      <c r="X685" s="6">
        <v>139.63661680000001</v>
      </c>
      <c r="Y685" s="6">
        <v>104</v>
      </c>
      <c r="Z685" s="6" t="s">
        <v>844</v>
      </c>
      <c r="AA685" s="6">
        <v>1003002</v>
      </c>
      <c r="AB685" s="6" t="s">
        <v>120</v>
      </c>
      <c r="AC685" s="6">
        <v>100300215</v>
      </c>
      <c r="AD685" s="6" t="s">
        <v>661</v>
      </c>
      <c r="AE685" s="6">
        <v>37</v>
      </c>
      <c r="AF685" s="6">
        <v>1</v>
      </c>
      <c r="AG685" s="6" t="s">
        <v>34</v>
      </c>
      <c r="AH685" s="6" t="s">
        <v>100</v>
      </c>
      <c r="AI685" s="6">
        <v>200</v>
      </c>
      <c r="AJ685" s="6" t="s">
        <v>94</v>
      </c>
      <c r="AL685" s="21" t="str">
        <f>AJ686</f>
        <v>徒歩</v>
      </c>
      <c r="AM685" s="6">
        <v>42.2</v>
      </c>
      <c r="AN685" s="6">
        <v>1</v>
      </c>
      <c r="AO685" s="6">
        <v>14457</v>
      </c>
      <c r="AP685" s="6">
        <v>26.6</v>
      </c>
      <c r="AQ685" s="6">
        <v>1</v>
      </c>
      <c r="AR685" s="6">
        <v>22</v>
      </c>
      <c r="AS685" s="6">
        <v>390</v>
      </c>
      <c r="AT685" s="6" t="s">
        <v>125</v>
      </c>
      <c r="AU685" s="6" t="s">
        <v>123</v>
      </c>
      <c r="AV685" s="6">
        <v>1</v>
      </c>
      <c r="AW685" s="6">
        <v>750</v>
      </c>
      <c r="AX685" s="6">
        <v>9.6</v>
      </c>
      <c r="AY685" s="6">
        <v>891</v>
      </c>
      <c r="AZ685" s="6">
        <v>10.6</v>
      </c>
      <c r="BA685" s="6">
        <v>42.2</v>
      </c>
      <c r="BB685" s="6">
        <v>1</v>
      </c>
      <c r="BC685" s="6">
        <v>11911</v>
      </c>
      <c r="BD685" s="6">
        <v>59.6</v>
      </c>
      <c r="BE685" s="6">
        <v>1</v>
      </c>
      <c r="BF685" s="6">
        <v>11911</v>
      </c>
      <c r="BG685" s="6">
        <v>147.30000000000001</v>
      </c>
      <c r="BH685" s="6">
        <v>1</v>
      </c>
      <c r="BI685" s="6">
        <v>1.34</v>
      </c>
      <c r="BJ685" s="6">
        <v>8</v>
      </c>
      <c r="BK685" s="6">
        <v>210</v>
      </c>
      <c r="BL685" s="6">
        <v>625</v>
      </c>
      <c r="BM685" s="6">
        <v>9.4</v>
      </c>
      <c r="BN685" s="6">
        <v>305</v>
      </c>
      <c r="BO685" s="6">
        <v>4.5999999999999996</v>
      </c>
      <c r="BP685" s="6">
        <v>22</v>
      </c>
      <c r="BQ685" s="6"/>
    </row>
    <row r="686" spans="1:69" ht="17" customHeight="1">
      <c r="A686" s="6">
        <v>255390</v>
      </c>
      <c r="B686" s="6" t="s">
        <v>75</v>
      </c>
      <c r="C686" s="6">
        <v>600</v>
      </c>
      <c r="D686" s="6" t="s">
        <v>91</v>
      </c>
      <c r="E686" s="6">
        <v>1</v>
      </c>
      <c r="F686" s="21">
        <v>3</v>
      </c>
      <c r="G686" s="21" t="str">
        <f>D685</f>
        <v>出勤</v>
      </c>
      <c r="H686" s="21" t="str">
        <f>D687</f>
        <v>帰社</v>
      </c>
      <c r="I686" s="7">
        <v>40116.501145833332</v>
      </c>
      <c r="J686" s="7">
        <v>40116.515081018515</v>
      </c>
      <c r="K686" s="13">
        <v>1.1516203703649808E-2</v>
      </c>
      <c r="L686" s="23">
        <f>K685+K686+K687+K688+K689</f>
        <v>0.46261574074014788</v>
      </c>
      <c r="M686" s="6">
        <v>1204</v>
      </c>
      <c r="N686" s="10">
        <v>528.26272242745836</v>
      </c>
      <c r="O686" s="6">
        <v>35.44452854</v>
      </c>
      <c r="P686" s="6">
        <v>139.6373088</v>
      </c>
      <c r="Q686" s="6">
        <v>104</v>
      </c>
      <c r="R686" s="6" t="s">
        <v>844</v>
      </c>
      <c r="S686" s="6">
        <v>1003002</v>
      </c>
      <c r="T686" s="6" t="s">
        <v>120</v>
      </c>
      <c r="U686" s="6">
        <v>100300214</v>
      </c>
      <c r="V686" s="6" t="s">
        <v>655</v>
      </c>
      <c r="W686" s="6">
        <v>35.44630944</v>
      </c>
      <c r="X686" s="6">
        <v>139.6427161</v>
      </c>
      <c r="Y686" s="6">
        <v>104</v>
      </c>
      <c r="Z686" s="6" t="s">
        <v>844</v>
      </c>
      <c r="AA686" s="6">
        <v>1003002</v>
      </c>
      <c r="AB686" s="6" t="s">
        <v>120</v>
      </c>
      <c r="AC686" s="6">
        <v>100300201</v>
      </c>
      <c r="AD686" s="6" t="s">
        <v>656</v>
      </c>
      <c r="AE686" s="6">
        <v>37</v>
      </c>
      <c r="AF686" s="6">
        <v>1</v>
      </c>
      <c r="AG686" s="6" t="s">
        <v>34</v>
      </c>
      <c r="AH686" s="6" t="s">
        <v>100</v>
      </c>
      <c r="AI686" s="6">
        <v>420</v>
      </c>
      <c r="AJ686" s="6" t="s">
        <v>95</v>
      </c>
      <c r="AK686" s="21" t="str">
        <f>AJ685</f>
        <v>鉄道</v>
      </c>
      <c r="AL686" s="21" t="str">
        <f>AJ687</f>
        <v>徒歩</v>
      </c>
      <c r="AM686" s="6">
        <v>8.1999999999999993</v>
      </c>
      <c r="AN686" s="6">
        <v>1</v>
      </c>
      <c r="AO686" s="6">
        <v>1067</v>
      </c>
      <c r="AP686" s="6">
        <v>4.2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1</v>
      </c>
      <c r="BC686" s="6">
        <v>681</v>
      </c>
      <c r="BD686" s="6">
        <v>3.4</v>
      </c>
      <c r="BE686" s="6">
        <v>1</v>
      </c>
      <c r="BF686" s="6">
        <v>681</v>
      </c>
      <c r="BG686" s="6">
        <v>8.1999999999999993</v>
      </c>
      <c r="BH686" s="6">
        <v>1</v>
      </c>
      <c r="BI686" s="6">
        <v>0.47</v>
      </c>
      <c r="BJ686" s="6">
        <v>2</v>
      </c>
      <c r="BK686" s="6">
        <v>210</v>
      </c>
      <c r="BL686" s="6">
        <v>296</v>
      </c>
      <c r="BM686" s="6">
        <v>4.4000000000000004</v>
      </c>
      <c r="BN686" s="6">
        <v>55</v>
      </c>
      <c r="BO686" s="6">
        <v>0.8</v>
      </c>
      <c r="BP686" s="6">
        <v>7.2</v>
      </c>
      <c r="BQ686" s="6"/>
    </row>
    <row r="687" spans="1:69" ht="17" customHeight="1">
      <c r="A687" s="6">
        <v>255391</v>
      </c>
      <c r="B687" s="6" t="s">
        <v>75</v>
      </c>
      <c r="C687" s="6">
        <v>300</v>
      </c>
      <c r="D687" s="6" t="s">
        <v>88</v>
      </c>
      <c r="E687" s="6"/>
      <c r="F687" s="21">
        <v>2</v>
      </c>
      <c r="G687" s="21" t="str">
        <f>D686</f>
        <v>食事</v>
      </c>
      <c r="H687" s="21" t="str">
        <f>D688</f>
        <v>食事</v>
      </c>
      <c r="I687" s="7">
        <v>40116.526597222219</v>
      </c>
      <c r="J687" s="7">
        <v>40116.535740740743</v>
      </c>
      <c r="K687" s="13">
        <v>0.27131944444408873</v>
      </c>
      <c r="L687" s="23">
        <f>K685+K686+K687+K688+K689</f>
        <v>0.46261574074014788</v>
      </c>
      <c r="M687" s="6">
        <v>790</v>
      </c>
      <c r="N687" s="10">
        <v>667.65027009442065</v>
      </c>
      <c r="O687" s="6">
        <v>35.446727899999999</v>
      </c>
      <c r="P687" s="6">
        <v>139.6428555</v>
      </c>
      <c r="Q687" s="6">
        <v>104</v>
      </c>
      <c r="R687" s="6" t="s">
        <v>844</v>
      </c>
      <c r="S687" s="6">
        <v>1003002</v>
      </c>
      <c r="T687" s="6" t="s">
        <v>120</v>
      </c>
      <c r="U687" s="6">
        <v>100300201</v>
      </c>
      <c r="V687" s="6" t="s">
        <v>656</v>
      </c>
      <c r="W687" s="6">
        <v>35.44390619</v>
      </c>
      <c r="X687" s="6">
        <v>139.6363485</v>
      </c>
      <c r="Y687" s="6">
        <v>104</v>
      </c>
      <c r="Z687" s="6" t="s">
        <v>844</v>
      </c>
      <c r="AA687" s="6">
        <v>1003002</v>
      </c>
      <c r="AB687" s="6" t="s">
        <v>120</v>
      </c>
      <c r="AC687" s="6">
        <v>100300216</v>
      </c>
      <c r="AD687" s="6" t="s">
        <v>240</v>
      </c>
      <c r="AE687" s="6">
        <v>37</v>
      </c>
      <c r="AF687" s="6">
        <v>1</v>
      </c>
      <c r="AG687" s="6" t="s">
        <v>34</v>
      </c>
      <c r="AH687" s="6" t="s">
        <v>100</v>
      </c>
      <c r="AI687" s="6">
        <v>420</v>
      </c>
      <c r="AJ687" s="6" t="s">
        <v>95</v>
      </c>
      <c r="AK687" s="21" t="str">
        <f>AJ686</f>
        <v>徒歩</v>
      </c>
      <c r="AL687" s="21" t="str">
        <f>AJ688</f>
        <v>鉄道</v>
      </c>
      <c r="AM687" s="6">
        <v>10.7</v>
      </c>
      <c r="AN687" s="6">
        <v>1</v>
      </c>
      <c r="AO687" s="6">
        <v>890</v>
      </c>
      <c r="AP687" s="6">
        <v>3.5</v>
      </c>
      <c r="AQ687" s="6">
        <v>1</v>
      </c>
      <c r="AR687" s="6">
        <v>15</v>
      </c>
      <c r="AS687" s="6">
        <v>340</v>
      </c>
      <c r="AT687" s="6" t="s">
        <v>123</v>
      </c>
      <c r="AU687" s="6" t="s">
        <v>120</v>
      </c>
      <c r="AV687" s="6">
        <v>1</v>
      </c>
      <c r="AW687" s="6">
        <v>746</v>
      </c>
      <c r="AX687" s="6">
        <v>9</v>
      </c>
      <c r="AY687" s="6">
        <v>349</v>
      </c>
      <c r="AZ687" s="6">
        <v>4.2</v>
      </c>
      <c r="BA687" s="6">
        <v>28.2</v>
      </c>
      <c r="BB687" s="6">
        <v>1</v>
      </c>
      <c r="BC687" s="6">
        <v>889</v>
      </c>
      <c r="BD687" s="6">
        <v>4.4000000000000004</v>
      </c>
      <c r="BE687" s="6">
        <v>1</v>
      </c>
      <c r="BF687" s="6">
        <v>889</v>
      </c>
      <c r="BG687" s="6">
        <v>10.7</v>
      </c>
      <c r="BH687" s="6">
        <v>1</v>
      </c>
      <c r="BI687" s="6">
        <v>0.77</v>
      </c>
      <c r="BJ687" s="6">
        <v>5</v>
      </c>
      <c r="BK687" s="6">
        <v>210</v>
      </c>
      <c r="BL687" s="6">
        <v>34</v>
      </c>
      <c r="BM687" s="6">
        <v>0.5</v>
      </c>
      <c r="BN687" s="6">
        <v>236</v>
      </c>
      <c r="BO687" s="6">
        <v>3.5</v>
      </c>
      <c r="BP687" s="6">
        <v>9</v>
      </c>
      <c r="BQ687" s="6"/>
    </row>
    <row r="688" spans="1:69" ht="17" customHeight="1">
      <c r="A688" s="6">
        <v>255441</v>
      </c>
      <c r="B688" s="6" t="s">
        <v>75</v>
      </c>
      <c r="C688" s="6">
        <v>600</v>
      </c>
      <c r="D688" s="6" t="s">
        <v>91</v>
      </c>
      <c r="E688" s="6">
        <v>1</v>
      </c>
      <c r="F688" s="21">
        <v>1</v>
      </c>
      <c r="G688" s="21" t="str">
        <f>D687</f>
        <v>帰社</v>
      </c>
      <c r="H688" s="21" t="str">
        <f>D689</f>
        <v>帰宅</v>
      </c>
      <c r="I688" s="7">
        <v>40116.807060185187</v>
      </c>
      <c r="J688" s="7">
        <v>40116.831944444442</v>
      </c>
      <c r="K688" s="13">
        <v>1.5173611114732921E-2</v>
      </c>
      <c r="L688" s="23">
        <f>K685+K686+K687+K688+K689</f>
        <v>0.46261574074014788</v>
      </c>
      <c r="M688" s="6">
        <v>2150</v>
      </c>
      <c r="N688" s="10">
        <v>10432.623292050188</v>
      </c>
      <c r="O688" s="6">
        <v>35.44583746</v>
      </c>
      <c r="P688" s="6">
        <v>139.63530779999999</v>
      </c>
      <c r="Q688" s="6">
        <v>104</v>
      </c>
      <c r="R688" s="6" t="s">
        <v>844</v>
      </c>
      <c r="S688" s="6">
        <v>1003002</v>
      </c>
      <c r="T688" s="6" t="s">
        <v>120</v>
      </c>
      <c r="U688" s="6">
        <v>100300214</v>
      </c>
      <c r="V688" s="6" t="s">
        <v>655</v>
      </c>
      <c r="W688" s="6">
        <v>35.400958699999997</v>
      </c>
      <c r="X688" s="6">
        <v>139.5341779</v>
      </c>
      <c r="Y688" s="6">
        <v>110</v>
      </c>
      <c r="Z688" s="6" t="s">
        <v>846</v>
      </c>
      <c r="AA688" s="6">
        <v>1009018</v>
      </c>
      <c r="AB688" s="6" t="s">
        <v>125</v>
      </c>
      <c r="AC688" s="6">
        <v>100901802</v>
      </c>
      <c r="AD688" s="6" t="s">
        <v>729</v>
      </c>
      <c r="AE688" s="6">
        <v>37</v>
      </c>
      <c r="AF688" s="6">
        <v>1</v>
      </c>
      <c r="AG688" s="6" t="s">
        <v>34</v>
      </c>
      <c r="AH688" s="6" t="s">
        <v>100</v>
      </c>
      <c r="AI688" s="6">
        <v>200</v>
      </c>
      <c r="AJ688" s="6" t="s">
        <v>94</v>
      </c>
      <c r="AK688" s="21" t="str">
        <f>AJ687</f>
        <v>徒歩</v>
      </c>
      <c r="AL688" s="21" t="str">
        <f>AJ689</f>
        <v>徒歩</v>
      </c>
      <c r="AM688" s="6">
        <v>27.400000000000002</v>
      </c>
      <c r="AN688" s="6">
        <v>1</v>
      </c>
      <c r="AO688" s="6">
        <v>14269</v>
      </c>
      <c r="AP688" s="6">
        <v>24</v>
      </c>
      <c r="AQ688" s="6">
        <v>1</v>
      </c>
      <c r="AR688" s="6">
        <v>17</v>
      </c>
      <c r="AS688" s="6">
        <v>210</v>
      </c>
      <c r="AT688" s="6" t="s">
        <v>134</v>
      </c>
      <c r="AU688" s="6" t="s">
        <v>125</v>
      </c>
      <c r="AV688" s="6">
        <v>1</v>
      </c>
      <c r="AW688" s="6">
        <v>718</v>
      </c>
      <c r="AX688" s="6">
        <v>8.6</v>
      </c>
      <c r="AY688" s="6">
        <v>148</v>
      </c>
      <c r="AZ688" s="6">
        <v>1.8</v>
      </c>
      <c r="BA688" s="6">
        <v>27.400000000000002</v>
      </c>
      <c r="BB688" s="6">
        <v>1</v>
      </c>
      <c r="BC688" s="6">
        <v>12148</v>
      </c>
      <c r="BD688" s="6">
        <v>60.7</v>
      </c>
      <c r="BE688" s="6">
        <v>1</v>
      </c>
      <c r="BF688" s="6">
        <v>12148</v>
      </c>
      <c r="BG688" s="6">
        <v>152.80000000000001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/>
    </row>
    <row r="689" spans="1:69" ht="17" customHeight="1">
      <c r="A689" s="6">
        <v>255447</v>
      </c>
      <c r="B689" s="6" t="s">
        <v>75</v>
      </c>
      <c r="C689" s="6">
        <v>200</v>
      </c>
      <c r="D689" s="6" t="s">
        <v>85</v>
      </c>
      <c r="E689" s="6"/>
      <c r="F689" s="21">
        <v>0</v>
      </c>
      <c r="G689" s="21" t="str">
        <f>D688</f>
        <v>食事</v>
      </c>
      <c r="I689" s="7">
        <v>40116.847118055557</v>
      </c>
      <c r="J689" s="7">
        <v>40116.856134259258</v>
      </c>
      <c r="K689" s="13"/>
      <c r="L689" s="23">
        <f>K685+K686+K687+K688+K689</f>
        <v>0.46261574074014788</v>
      </c>
      <c r="M689" s="6">
        <v>779</v>
      </c>
      <c r="N689" s="10">
        <v>526.18355828423478</v>
      </c>
      <c r="O689" s="6">
        <v>35.40205838</v>
      </c>
      <c r="P689" s="6">
        <v>139.53432799999999</v>
      </c>
      <c r="Q689" s="6">
        <v>110</v>
      </c>
      <c r="R689" s="6" t="s">
        <v>846</v>
      </c>
      <c r="S689" s="6">
        <v>1009018</v>
      </c>
      <c r="T689" s="6" t="s">
        <v>125</v>
      </c>
      <c r="U689" s="6">
        <v>100901801</v>
      </c>
      <c r="V689" s="6" t="s">
        <v>730</v>
      </c>
      <c r="W689" s="6">
        <v>35.406628920000003</v>
      </c>
      <c r="X689" s="6">
        <v>139.53583549999999</v>
      </c>
      <c r="Y689" s="6">
        <v>110</v>
      </c>
      <c r="Z689" s="6" t="s">
        <v>846</v>
      </c>
      <c r="AA689" s="6">
        <v>1009029</v>
      </c>
      <c r="AB689" s="6" t="s">
        <v>437</v>
      </c>
      <c r="AC689" s="6">
        <v>100902901</v>
      </c>
      <c r="AD689" s="6" t="s">
        <v>727</v>
      </c>
      <c r="AE689" s="6">
        <v>37</v>
      </c>
      <c r="AF689" s="6">
        <v>1</v>
      </c>
      <c r="AG689" s="6" t="s">
        <v>34</v>
      </c>
      <c r="AH689" s="6" t="s">
        <v>100</v>
      </c>
      <c r="AI689" s="6">
        <v>420</v>
      </c>
      <c r="AJ689" s="6" t="s">
        <v>95</v>
      </c>
      <c r="AK689" s="21" t="str">
        <f>AJ688</f>
        <v>鉄道</v>
      </c>
      <c r="AM689" s="6">
        <v>9.1</v>
      </c>
      <c r="AN689" s="6">
        <v>1</v>
      </c>
      <c r="AO689" s="6">
        <v>727</v>
      </c>
      <c r="AP689" s="6">
        <v>4.0999999999999996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1</v>
      </c>
      <c r="BC689" s="6">
        <v>718</v>
      </c>
      <c r="BD689" s="6">
        <v>3.6</v>
      </c>
      <c r="BE689" s="6">
        <v>1</v>
      </c>
      <c r="BF689" s="6">
        <v>718</v>
      </c>
      <c r="BG689" s="6">
        <v>9.1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/>
    </row>
    <row r="690" spans="1:69" ht="17" customHeight="1">
      <c r="A690" s="6">
        <v>255462</v>
      </c>
      <c r="B690" s="6" t="s">
        <v>75</v>
      </c>
      <c r="C690" s="6">
        <v>400</v>
      </c>
      <c r="D690" s="6" t="s">
        <v>87</v>
      </c>
      <c r="E690" s="6"/>
      <c r="F690" s="21">
        <v>3</v>
      </c>
      <c r="H690" s="21" t="str">
        <f>D691</f>
        <v>食事</v>
      </c>
      <c r="I690" s="7">
        <v>40117.351215277777</v>
      </c>
      <c r="J690" s="7">
        <v>40117.375</v>
      </c>
      <c r="K690" s="13">
        <v>0.12261574074364034</v>
      </c>
      <c r="L690" s="23">
        <f>K690+K691+K692+K693</f>
        <v>0.27916666667442769</v>
      </c>
      <c r="M690" s="6">
        <v>2055</v>
      </c>
      <c r="N690" s="10">
        <v>4777.5036919658342</v>
      </c>
      <c r="O690" s="6">
        <v>35.406757599999999</v>
      </c>
      <c r="P690" s="6">
        <v>139.53565839999999</v>
      </c>
      <c r="Q690" s="6">
        <v>110</v>
      </c>
      <c r="R690" s="6" t="s">
        <v>846</v>
      </c>
      <c r="S690" s="6">
        <v>1009029</v>
      </c>
      <c r="T690" s="6" t="s">
        <v>437</v>
      </c>
      <c r="U690" s="6">
        <v>100902901</v>
      </c>
      <c r="V690" s="6" t="s">
        <v>727</v>
      </c>
      <c r="W690" s="6">
        <v>35.365955849999999</v>
      </c>
      <c r="X690" s="6">
        <v>139.55219690000001</v>
      </c>
      <c r="Y690" s="6">
        <v>115</v>
      </c>
      <c r="Z690" s="6" t="s">
        <v>856</v>
      </c>
      <c r="AA690" s="6">
        <v>1009242</v>
      </c>
      <c r="AB690" s="6" t="s">
        <v>445</v>
      </c>
      <c r="AC690" s="6">
        <v>100924209</v>
      </c>
      <c r="AD690" s="6" t="s">
        <v>740</v>
      </c>
      <c r="AE690" s="6">
        <v>37</v>
      </c>
      <c r="AF690" s="6">
        <v>1</v>
      </c>
      <c r="AG690" s="6" t="s">
        <v>34</v>
      </c>
      <c r="AH690" s="6" t="s">
        <v>100</v>
      </c>
      <c r="AI690" s="6">
        <v>200</v>
      </c>
      <c r="AJ690" s="6" t="s">
        <v>94</v>
      </c>
      <c r="AL690" s="21" t="str">
        <f>AJ691</f>
        <v>徒歩</v>
      </c>
      <c r="AM690" s="6">
        <v>32.700000000000003</v>
      </c>
      <c r="AN690" s="6">
        <v>1</v>
      </c>
      <c r="AO690" s="6">
        <v>5687</v>
      </c>
      <c r="AP690" s="6">
        <v>18.5</v>
      </c>
      <c r="AQ690" s="6">
        <v>1</v>
      </c>
      <c r="AR690" s="6">
        <v>14</v>
      </c>
      <c r="AS690" s="6">
        <v>160</v>
      </c>
      <c r="AT690" s="6" t="s">
        <v>125</v>
      </c>
      <c r="AU690" s="6" t="s">
        <v>154</v>
      </c>
      <c r="AV690" s="6">
        <v>1</v>
      </c>
      <c r="AW690" s="6">
        <v>870</v>
      </c>
      <c r="AX690" s="6">
        <v>11</v>
      </c>
      <c r="AY690" s="6">
        <v>643</v>
      </c>
      <c r="AZ690" s="6">
        <v>7.7</v>
      </c>
      <c r="BA690" s="6">
        <v>32.700000000000003</v>
      </c>
      <c r="BB690" s="6">
        <v>1</v>
      </c>
      <c r="BC690" s="6">
        <v>5675</v>
      </c>
      <c r="BD690" s="6">
        <v>28.4</v>
      </c>
      <c r="BE690" s="6">
        <v>1</v>
      </c>
      <c r="BF690" s="6">
        <v>5675</v>
      </c>
      <c r="BG690" s="6">
        <v>70.5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/>
    </row>
    <row r="691" spans="1:69" ht="17" customHeight="1">
      <c r="A691" s="6">
        <v>255493</v>
      </c>
      <c r="B691" s="6" t="s">
        <v>75</v>
      </c>
      <c r="C691" s="6">
        <v>600</v>
      </c>
      <c r="D691" s="6" t="s">
        <v>91</v>
      </c>
      <c r="E691" s="6">
        <v>1</v>
      </c>
      <c r="F691" s="21">
        <v>2</v>
      </c>
      <c r="G691" s="21" t="str">
        <f>D690</f>
        <v>業務</v>
      </c>
      <c r="H691" s="21" t="str">
        <f>D692</f>
        <v>娯楽</v>
      </c>
      <c r="I691" s="7">
        <v>40117.497615740744</v>
      </c>
      <c r="J691" s="7">
        <v>40117.503599537034</v>
      </c>
      <c r="K691" s="13">
        <v>0.13783564815093996</v>
      </c>
      <c r="L691" s="23">
        <f>K690+K691+K692+K693</f>
        <v>0.27916666667442769</v>
      </c>
      <c r="M691" s="6">
        <v>517</v>
      </c>
      <c r="N691" s="10">
        <v>321.4555771682256</v>
      </c>
      <c r="O691" s="6">
        <v>35.364389420000002</v>
      </c>
      <c r="P691" s="6">
        <v>139.55217540000001</v>
      </c>
      <c r="Q691" s="6">
        <v>115</v>
      </c>
      <c r="R691" s="6" t="s">
        <v>856</v>
      </c>
      <c r="S691" s="6">
        <v>1009244</v>
      </c>
      <c r="T691" s="6" t="s">
        <v>449</v>
      </c>
      <c r="U691" s="6">
        <v>100924407</v>
      </c>
      <c r="V691" s="6" t="s">
        <v>743</v>
      </c>
      <c r="W691" s="6">
        <v>35.366535249999998</v>
      </c>
      <c r="X691" s="6">
        <v>139.54979900000001</v>
      </c>
      <c r="Y691" s="6">
        <v>115</v>
      </c>
      <c r="Z691" s="6" t="s">
        <v>856</v>
      </c>
      <c r="AA691" s="6">
        <v>1009242</v>
      </c>
      <c r="AB691" s="6" t="s">
        <v>445</v>
      </c>
      <c r="AC691" s="6">
        <v>100924209</v>
      </c>
      <c r="AD691" s="6" t="s">
        <v>740</v>
      </c>
      <c r="AE691" s="6">
        <v>37</v>
      </c>
      <c r="AF691" s="6">
        <v>1</v>
      </c>
      <c r="AG691" s="6" t="s">
        <v>34</v>
      </c>
      <c r="AH691" s="6" t="s">
        <v>100</v>
      </c>
      <c r="AI691" s="6">
        <v>420</v>
      </c>
      <c r="AJ691" s="6" t="s">
        <v>95</v>
      </c>
      <c r="AK691" s="21" t="str">
        <f>AJ690</f>
        <v>鉄道</v>
      </c>
      <c r="AL691" s="21" t="str">
        <f>AJ692</f>
        <v>鉄道</v>
      </c>
      <c r="AM691" s="6">
        <v>6.2</v>
      </c>
      <c r="AN691" s="6">
        <v>1</v>
      </c>
      <c r="AO691" s="6">
        <v>709</v>
      </c>
      <c r="AP691" s="6">
        <v>2.6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1</v>
      </c>
      <c r="BC691" s="6">
        <v>500</v>
      </c>
      <c r="BD691" s="6">
        <v>2.5</v>
      </c>
      <c r="BE691" s="6">
        <v>1</v>
      </c>
      <c r="BF691" s="6">
        <v>500</v>
      </c>
      <c r="BG691" s="6">
        <v>6.2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/>
    </row>
    <row r="692" spans="1:69" ht="17" customHeight="1">
      <c r="A692" s="6">
        <v>255527</v>
      </c>
      <c r="B692" s="6" t="s">
        <v>75</v>
      </c>
      <c r="C692" s="6">
        <v>700</v>
      </c>
      <c r="D692" s="6" t="s">
        <v>90</v>
      </c>
      <c r="E692" s="6">
        <v>1</v>
      </c>
      <c r="F692" s="21">
        <v>1</v>
      </c>
      <c r="G692" s="21" t="str">
        <f>D691</f>
        <v>食事</v>
      </c>
      <c r="H692" s="21" t="str">
        <f>D693</f>
        <v>帰宅</v>
      </c>
      <c r="I692" s="7">
        <v>40117.641435185185</v>
      </c>
      <c r="J692" s="7">
        <v>40117.665590277778</v>
      </c>
      <c r="K692" s="13">
        <v>1.8715277779847383E-2</v>
      </c>
      <c r="L692" s="23">
        <f>K690+K691+K692+K693</f>
        <v>0.27916666667442769</v>
      </c>
      <c r="M692" s="6">
        <v>2087</v>
      </c>
      <c r="N692" s="10">
        <v>4163.120968749633</v>
      </c>
      <c r="O692" s="6">
        <v>35.36433581</v>
      </c>
      <c r="P692" s="6">
        <v>139.55131710000001</v>
      </c>
      <c r="Q692" s="6">
        <v>115</v>
      </c>
      <c r="R692" s="6" t="s">
        <v>856</v>
      </c>
      <c r="S692" s="6">
        <v>1009244</v>
      </c>
      <c r="T692" s="6" t="s">
        <v>449</v>
      </c>
      <c r="U692" s="6">
        <v>100924407</v>
      </c>
      <c r="V692" s="6" t="s">
        <v>743</v>
      </c>
      <c r="W692" s="6">
        <v>35.398426729999997</v>
      </c>
      <c r="X692" s="6">
        <v>139.53231629999999</v>
      </c>
      <c r="Y692" s="6">
        <v>110</v>
      </c>
      <c r="Z692" s="6" t="s">
        <v>846</v>
      </c>
      <c r="AA692" s="6">
        <v>1009018</v>
      </c>
      <c r="AB692" s="6" t="s">
        <v>125</v>
      </c>
      <c r="AC692" s="6">
        <v>100901802</v>
      </c>
      <c r="AD692" s="6" t="s">
        <v>729</v>
      </c>
      <c r="AE692" s="6">
        <v>37</v>
      </c>
      <c r="AF692" s="6">
        <v>1</v>
      </c>
      <c r="AG692" s="6" t="s">
        <v>34</v>
      </c>
      <c r="AH692" s="6" t="s">
        <v>100</v>
      </c>
      <c r="AI692" s="6">
        <v>200</v>
      </c>
      <c r="AJ692" s="6" t="s">
        <v>94</v>
      </c>
      <c r="AK692" s="21" t="str">
        <f>AJ691</f>
        <v>徒歩</v>
      </c>
      <c r="AL692" s="21" t="str">
        <f>AJ693</f>
        <v>徒歩</v>
      </c>
      <c r="AM692" s="6">
        <v>37.300000000000004</v>
      </c>
      <c r="AN692" s="6">
        <v>1</v>
      </c>
      <c r="AO692" s="6">
        <v>5305</v>
      </c>
      <c r="AP692" s="6">
        <v>17.7</v>
      </c>
      <c r="AQ692" s="6">
        <v>1</v>
      </c>
      <c r="AR692" s="6">
        <v>21</v>
      </c>
      <c r="AS692" s="6">
        <v>160</v>
      </c>
      <c r="AT692" s="6" t="s">
        <v>154</v>
      </c>
      <c r="AU692" s="6" t="s">
        <v>125</v>
      </c>
      <c r="AV692" s="6">
        <v>1</v>
      </c>
      <c r="AW692" s="6">
        <v>826</v>
      </c>
      <c r="AX692" s="6">
        <v>10.6</v>
      </c>
      <c r="AY692" s="6">
        <v>447</v>
      </c>
      <c r="AZ692" s="6">
        <v>5.7</v>
      </c>
      <c r="BA692" s="6">
        <v>37.300000000000004</v>
      </c>
      <c r="BB692" s="6">
        <v>1</v>
      </c>
      <c r="BC692" s="6">
        <v>5080</v>
      </c>
      <c r="BD692" s="6">
        <v>25.4</v>
      </c>
      <c r="BE692" s="6">
        <v>1</v>
      </c>
      <c r="BF692" s="6">
        <v>5080</v>
      </c>
      <c r="BG692" s="6">
        <v>62.4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/>
    </row>
    <row r="693" spans="1:69" ht="17" customHeight="1">
      <c r="A693" s="6">
        <v>255536</v>
      </c>
      <c r="B693" s="6" t="s">
        <v>75</v>
      </c>
      <c r="C693" s="6">
        <v>200</v>
      </c>
      <c r="D693" s="6" t="s">
        <v>85</v>
      </c>
      <c r="E693" s="6"/>
      <c r="F693" s="21">
        <v>0</v>
      </c>
      <c r="G693" s="21" t="str">
        <f>D692</f>
        <v>娯楽</v>
      </c>
      <c r="I693" s="7">
        <v>40117.684305555558</v>
      </c>
      <c r="J693" s="7">
        <v>40117.694178240738</v>
      </c>
      <c r="K693" s="13"/>
      <c r="L693" s="23">
        <f>K690+K691+K692+K693</f>
        <v>0.27916666667442769</v>
      </c>
      <c r="M693" s="6">
        <v>853</v>
      </c>
      <c r="N693" s="10">
        <v>982.57264901410656</v>
      </c>
      <c r="O693" s="6">
        <v>35.398056580000002</v>
      </c>
      <c r="P693" s="6">
        <v>139.53244509999999</v>
      </c>
      <c r="Q693" s="6">
        <v>110</v>
      </c>
      <c r="R693" s="6" t="s">
        <v>846</v>
      </c>
      <c r="S693" s="6">
        <v>1009018</v>
      </c>
      <c r="T693" s="6" t="s">
        <v>125</v>
      </c>
      <c r="U693" s="6">
        <v>100901802</v>
      </c>
      <c r="V693" s="6" t="s">
        <v>729</v>
      </c>
      <c r="W693" s="6">
        <v>35.406505529999997</v>
      </c>
      <c r="X693" s="6">
        <v>139.5356262</v>
      </c>
      <c r="Y693" s="6">
        <v>110</v>
      </c>
      <c r="Z693" s="6" t="s">
        <v>846</v>
      </c>
      <c r="AA693" s="6">
        <v>1009029</v>
      </c>
      <c r="AB693" s="6" t="s">
        <v>437</v>
      </c>
      <c r="AC693" s="6">
        <v>100902901</v>
      </c>
      <c r="AD693" s="6" t="s">
        <v>727</v>
      </c>
      <c r="AE693" s="6">
        <v>37</v>
      </c>
      <c r="AF693" s="6">
        <v>1</v>
      </c>
      <c r="AG693" s="6" t="s">
        <v>34</v>
      </c>
      <c r="AH693" s="6" t="s">
        <v>100</v>
      </c>
      <c r="AI693" s="6">
        <v>420</v>
      </c>
      <c r="AJ693" s="6" t="s">
        <v>95</v>
      </c>
      <c r="AK693" s="21" t="str">
        <f>AJ692</f>
        <v>鉄道</v>
      </c>
      <c r="AM693" s="6">
        <v>15.1</v>
      </c>
      <c r="AN693" s="6">
        <v>1</v>
      </c>
      <c r="AO693" s="6">
        <v>4031</v>
      </c>
      <c r="AP693" s="6">
        <v>14.3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1</v>
      </c>
      <c r="BC693" s="6">
        <v>1232</v>
      </c>
      <c r="BD693" s="6">
        <v>6.2</v>
      </c>
      <c r="BE693" s="6">
        <v>1</v>
      </c>
      <c r="BF693" s="6">
        <v>1232</v>
      </c>
      <c r="BG693" s="6">
        <v>15.1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/>
    </row>
    <row r="694" spans="1:69" ht="17" customHeight="1">
      <c r="A694" s="6">
        <v>255682</v>
      </c>
      <c r="B694" s="6" t="s">
        <v>75</v>
      </c>
      <c r="C694" s="6">
        <v>999</v>
      </c>
      <c r="D694" s="6" t="s">
        <v>84</v>
      </c>
      <c r="E694" s="6">
        <v>1</v>
      </c>
      <c r="F694" s="21">
        <v>3</v>
      </c>
      <c r="H694" s="21" t="str">
        <f>D695</f>
        <v>その他</v>
      </c>
      <c r="I694" s="7">
        <v>40119.353252314817</v>
      </c>
      <c r="J694" s="7">
        <v>40119.376018518517</v>
      </c>
      <c r="K694" s="13">
        <v>6.7592592604341917E-3</v>
      </c>
      <c r="L694" s="23">
        <f>K694+K695+K696+K697</f>
        <v>2.0844907405262347E-2</v>
      </c>
      <c r="M694" s="6">
        <v>1967</v>
      </c>
      <c r="N694" s="10">
        <v>2105.9432233102125</v>
      </c>
      <c r="O694" s="6">
        <v>35.40616756</v>
      </c>
      <c r="P694" s="6">
        <v>139.53549749999999</v>
      </c>
      <c r="Q694" s="6">
        <v>110</v>
      </c>
      <c r="R694" s="6" t="s">
        <v>846</v>
      </c>
      <c r="S694" s="6">
        <v>1009029</v>
      </c>
      <c r="T694" s="6" t="s">
        <v>437</v>
      </c>
      <c r="U694" s="6">
        <v>100902901</v>
      </c>
      <c r="V694" s="6" t="s">
        <v>727</v>
      </c>
      <c r="W694" s="6">
        <v>35.39074488</v>
      </c>
      <c r="X694" s="6">
        <v>139.52200590000001</v>
      </c>
      <c r="Y694" s="6">
        <v>110</v>
      </c>
      <c r="Z694" s="6" t="s">
        <v>846</v>
      </c>
      <c r="AA694" s="6">
        <v>1009018</v>
      </c>
      <c r="AB694" s="6" t="s">
        <v>125</v>
      </c>
      <c r="AC694" s="6">
        <v>100901802</v>
      </c>
      <c r="AD694" s="6" t="s">
        <v>729</v>
      </c>
      <c r="AE694" s="6">
        <v>37</v>
      </c>
      <c r="AF694" s="6">
        <v>1</v>
      </c>
      <c r="AG694" s="6" t="s">
        <v>34</v>
      </c>
      <c r="AH694" s="6" t="s">
        <v>100</v>
      </c>
      <c r="AI694" s="6">
        <v>420</v>
      </c>
      <c r="AJ694" s="6" t="s">
        <v>95</v>
      </c>
      <c r="AL694" s="21" t="str">
        <f>AJ695</f>
        <v>鉄道</v>
      </c>
      <c r="AM694" s="6">
        <v>34.5</v>
      </c>
      <c r="AN694" s="6">
        <v>1</v>
      </c>
      <c r="AO694" s="6">
        <v>5079</v>
      </c>
      <c r="AP694" s="6">
        <v>8.4</v>
      </c>
      <c r="AQ694" s="6">
        <v>1</v>
      </c>
      <c r="AR694" s="6">
        <v>2</v>
      </c>
      <c r="AS694" s="6">
        <v>200</v>
      </c>
      <c r="AT694" s="6" t="s">
        <v>125</v>
      </c>
      <c r="AU694" s="6" t="s">
        <v>181</v>
      </c>
      <c r="AV694" s="6">
        <v>0</v>
      </c>
      <c r="AW694" s="6">
        <v>823</v>
      </c>
      <c r="AX694" s="6">
        <v>10.4</v>
      </c>
      <c r="AY694" s="6">
        <v>2181</v>
      </c>
      <c r="AZ694" s="6">
        <v>27.1</v>
      </c>
      <c r="BA694" s="6">
        <v>39.5</v>
      </c>
      <c r="BB694" s="6">
        <v>1</v>
      </c>
      <c r="BC694" s="6">
        <v>2634</v>
      </c>
      <c r="BD694" s="6">
        <v>13.2</v>
      </c>
      <c r="BE694" s="6">
        <v>1</v>
      </c>
      <c r="BF694" s="6">
        <v>2634</v>
      </c>
      <c r="BG694" s="6">
        <v>34.5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/>
    </row>
    <row r="695" spans="1:69" ht="17" customHeight="1">
      <c r="A695" s="6">
        <v>255683</v>
      </c>
      <c r="B695" s="6" t="s">
        <v>75</v>
      </c>
      <c r="C695" s="6">
        <v>999</v>
      </c>
      <c r="D695" s="6" t="s">
        <v>84</v>
      </c>
      <c r="E695" s="6">
        <v>1</v>
      </c>
      <c r="F695" s="21">
        <v>2</v>
      </c>
      <c r="G695" s="21" t="str">
        <f>D694</f>
        <v>その他</v>
      </c>
      <c r="H695" s="21" t="str">
        <f>D696</f>
        <v>食事</v>
      </c>
      <c r="I695" s="7">
        <v>40119.382777777777</v>
      </c>
      <c r="J695" s="7">
        <v>40119.473113425927</v>
      </c>
      <c r="K695" s="13">
        <v>7.9282407386926934E-3</v>
      </c>
      <c r="L695" s="23">
        <f>K694+K695+K696+K697</f>
        <v>2.0844907405262347E-2</v>
      </c>
      <c r="M695" s="6">
        <v>7805</v>
      </c>
      <c r="N695" s="10">
        <v>36713.047928793589</v>
      </c>
      <c r="O695" s="6">
        <v>35.390304929999999</v>
      </c>
      <c r="P695" s="6">
        <v>139.52256919999999</v>
      </c>
      <c r="Q695" s="6">
        <v>110</v>
      </c>
      <c r="R695" s="6" t="s">
        <v>846</v>
      </c>
      <c r="S695" s="6">
        <v>1009018</v>
      </c>
      <c r="T695" s="6" t="s">
        <v>125</v>
      </c>
      <c r="U695" s="6">
        <v>100901802</v>
      </c>
      <c r="V695" s="6" t="s">
        <v>729</v>
      </c>
      <c r="W695" s="6">
        <v>35.689306860000002</v>
      </c>
      <c r="X695" s="6">
        <v>139.6948099</v>
      </c>
      <c r="Y695" s="6"/>
      <c r="Z695" s="6"/>
      <c r="AA695" s="6"/>
      <c r="AB695" s="6"/>
      <c r="AC695" s="6"/>
      <c r="AD695" s="6"/>
      <c r="AE695" s="6">
        <v>37</v>
      </c>
      <c r="AF695" s="6">
        <v>1</v>
      </c>
      <c r="AG695" s="6" t="s">
        <v>34</v>
      </c>
      <c r="AH695" s="6" t="s">
        <v>100</v>
      </c>
      <c r="AI695" s="6">
        <v>200</v>
      </c>
      <c r="AJ695" s="6" t="s">
        <v>94</v>
      </c>
      <c r="AK695" s="21" t="str">
        <f>AJ694</f>
        <v>徒歩</v>
      </c>
      <c r="AL695" s="21" t="str">
        <f>AJ696</f>
        <v>徒歩</v>
      </c>
      <c r="AM695" s="6">
        <v>108.2</v>
      </c>
      <c r="AN695" s="6">
        <v>1</v>
      </c>
      <c r="AO695" s="6">
        <v>42325</v>
      </c>
      <c r="AP695" s="6">
        <v>71.2</v>
      </c>
      <c r="AQ695" s="6">
        <v>1</v>
      </c>
      <c r="AR695" s="6">
        <v>72</v>
      </c>
      <c r="AS695" s="6">
        <v>1010</v>
      </c>
      <c r="AT695" s="6" t="s">
        <v>181</v>
      </c>
      <c r="AU695" s="6" t="s">
        <v>182</v>
      </c>
      <c r="AV695" s="6">
        <v>3</v>
      </c>
      <c r="AW695" s="6">
        <v>2186</v>
      </c>
      <c r="AX695" s="6">
        <v>27.7</v>
      </c>
      <c r="AY695" s="6">
        <v>707</v>
      </c>
      <c r="AZ695" s="6">
        <v>8.5</v>
      </c>
      <c r="BA695" s="6">
        <v>108.2</v>
      </c>
      <c r="BB695" s="6">
        <v>1</v>
      </c>
      <c r="BC695" s="6">
        <v>41159</v>
      </c>
      <c r="BD695" s="6">
        <v>205.8</v>
      </c>
      <c r="BE695" s="6">
        <v>1</v>
      </c>
      <c r="BF695" s="6">
        <v>41159</v>
      </c>
      <c r="BG695" s="6">
        <v>507.9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/>
    </row>
    <row r="696" spans="1:69" ht="17" customHeight="1">
      <c r="A696" s="6">
        <v>255698</v>
      </c>
      <c r="B696" s="6" t="s">
        <v>75</v>
      </c>
      <c r="C696" s="6">
        <v>600</v>
      </c>
      <c r="D696" s="6" t="s">
        <v>91</v>
      </c>
      <c r="E696" s="6">
        <v>1</v>
      </c>
      <c r="F696" s="21">
        <v>1</v>
      </c>
      <c r="G696" s="21" t="str">
        <f>D695</f>
        <v>その他</v>
      </c>
      <c r="H696" s="21" t="str">
        <f>D697</f>
        <v>帰宅</v>
      </c>
      <c r="I696" s="7">
        <v>40119.481041666666</v>
      </c>
      <c r="J696" s="7">
        <v>40119.484780092593</v>
      </c>
      <c r="K696" s="13">
        <v>6.1574074061354622E-3</v>
      </c>
      <c r="L696" s="23">
        <f>K694+K695+K696+K697</f>
        <v>2.0844907405262347E-2</v>
      </c>
      <c r="M696" s="6">
        <v>323</v>
      </c>
      <c r="N696" s="10">
        <v>266.45517261445269</v>
      </c>
      <c r="O696" s="6">
        <v>35.688217899999998</v>
      </c>
      <c r="P696" s="6">
        <v>139.69594720000001</v>
      </c>
      <c r="Q696" s="6"/>
      <c r="R696" s="6"/>
      <c r="S696" s="6"/>
      <c r="T696" s="6"/>
      <c r="U696" s="6"/>
      <c r="V696" s="6"/>
      <c r="W696" s="6">
        <v>35.690336889999998</v>
      </c>
      <c r="X696" s="6">
        <v>139.69732590000001</v>
      </c>
      <c r="Y696" s="6"/>
      <c r="Z696" s="6"/>
      <c r="AA696" s="6"/>
      <c r="AB696" s="6"/>
      <c r="AC696" s="6"/>
      <c r="AD696" s="6"/>
      <c r="AE696" s="6">
        <v>37</v>
      </c>
      <c r="AF696" s="6">
        <v>1</v>
      </c>
      <c r="AG696" s="6" t="s">
        <v>34</v>
      </c>
      <c r="AH696" s="6" t="s">
        <v>100</v>
      </c>
      <c r="AI696" s="6">
        <v>420</v>
      </c>
      <c r="AJ696" s="6" t="s">
        <v>95</v>
      </c>
      <c r="AK696" s="21" t="str">
        <f>AJ695</f>
        <v>鉄道</v>
      </c>
      <c r="AL696" s="21" t="str">
        <f>AJ697</f>
        <v>鉄道</v>
      </c>
      <c r="AM696" s="6">
        <v>4</v>
      </c>
      <c r="AN696" s="6">
        <v>1</v>
      </c>
      <c r="AO696" s="6">
        <v>676</v>
      </c>
      <c r="AP696" s="6">
        <v>3.4</v>
      </c>
      <c r="AQ696" s="6">
        <v>0</v>
      </c>
      <c r="AR696" s="6">
        <v>11</v>
      </c>
      <c r="AS696" s="6">
        <v>260</v>
      </c>
      <c r="AT696" s="6" t="s">
        <v>184</v>
      </c>
      <c r="AU696" s="6" t="s">
        <v>182</v>
      </c>
      <c r="AV696" s="6">
        <v>1</v>
      </c>
      <c r="AW696" s="6">
        <v>0</v>
      </c>
      <c r="AX696" s="6">
        <v>0</v>
      </c>
      <c r="AY696" s="6">
        <v>784</v>
      </c>
      <c r="AZ696" s="6">
        <v>9.4</v>
      </c>
      <c r="BA696" s="6">
        <v>0</v>
      </c>
      <c r="BB696" s="6">
        <v>1</v>
      </c>
      <c r="BC696" s="6">
        <v>333</v>
      </c>
      <c r="BD696" s="6">
        <v>1.7</v>
      </c>
      <c r="BE696" s="6">
        <v>1</v>
      </c>
      <c r="BF696" s="6">
        <v>333</v>
      </c>
      <c r="BG696" s="6">
        <v>4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/>
    </row>
    <row r="697" spans="1:69" ht="17" customHeight="1">
      <c r="A697" s="6">
        <v>255702</v>
      </c>
      <c r="B697" s="6" t="s">
        <v>75</v>
      </c>
      <c r="C697" s="6">
        <v>200</v>
      </c>
      <c r="D697" s="6" t="s">
        <v>85</v>
      </c>
      <c r="E697" s="6"/>
      <c r="F697" s="21">
        <v>0</v>
      </c>
      <c r="G697" s="21" t="str">
        <f>D696</f>
        <v>食事</v>
      </c>
      <c r="I697" s="7">
        <v>40119.490937499999</v>
      </c>
      <c r="J697" s="7">
        <v>40119.533553240741</v>
      </c>
      <c r="K697" s="13"/>
      <c r="L697" s="23">
        <f>K694+K695+K696+K697</f>
        <v>2.0844907405262347E-2</v>
      </c>
      <c r="M697" s="6">
        <v>3682</v>
      </c>
      <c r="N697" s="10">
        <v>33717.30948264293</v>
      </c>
      <c r="O697" s="6">
        <v>35.678277639999997</v>
      </c>
      <c r="P697" s="6">
        <v>139.70043720000001</v>
      </c>
      <c r="Q697" s="6"/>
      <c r="R697" s="6"/>
      <c r="S697" s="6"/>
      <c r="T697" s="6"/>
      <c r="U697" s="6"/>
      <c r="V697" s="6"/>
      <c r="W697" s="6">
        <v>35.406328440000003</v>
      </c>
      <c r="X697" s="6">
        <v>139.5354653</v>
      </c>
      <c r="Y697" s="6">
        <v>110</v>
      </c>
      <c r="Z697" s="6" t="s">
        <v>846</v>
      </c>
      <c r="AA697" s="6">
        <v>1009029</v>
      </c>
      <c r="AB697" s="6" t="s">
        <v>437</v>
      </c>
      <c r="AC697" s="6">
        <v>100902901</v>
      </c>
      <c r="AD697" s="6" t="s">
        <v>727</v>
      </c>
      <c r="AE697" s="6">
        <v>37</v>
      </c>
      <c r="AF697" s="6">
        <v>1</v>
      </c>
      <c r="AG697" s="6" t="s">
        <v>34</v>
      </c>
      <c r="AH697" s="6" t="s">
        <v>100</v>
      </c>
      <c r="AI697" s="6">
        <v>200</v>
      </c>
      <c r="AJ697" s="6" t="s">
        <v>94</v>
      </c>
      <c r="AK697" s="21" t="str">
        <f>AJ696</f>
        <v>徒歩</v>
      </c>
      <c r="AM697" s="6">
        <v>75.7</v>
      </c>
      <c r="AN697" s="6">
        <v>1</v>
      </c>
      <c r="AO697" s="6">
        <v>42488</v>
      </c>
      <c r="AP697" s="6">
        <v>74.5</v>
      </c>
      <c r="AQ697" s="6">
        <v>1</v>
      </c>
      <c r="AR697" s="6">
        <v>55</v>
      </c>
      <c r="AS697" s="6">
        <v>810</v>
      </c>
      <c r="AT697" s="6" t="s">
        <v>185</v>
      </c>
      <c r="AU697" s="6" t="s">
        <v>125</v>
      </c>
      <c r="AV697" s="6">
        <v>1</v>
      </c>
      <c r="AW697" s="6">
        <v>848</v>
      </c>
      <c r="AX697" s="6">
        <v>10.199999999999999</v>
      </c>
      <c r="AY697" s="6">
        <v>829</v>
      </c>
      <c r="AZ697" s="6">
        <v>10.5</v>
      </c>
      <c r="BA697" s="6">
        <v>75.7</v>
      </c>
      <c r="BB697" s="6">
        <v>1</v>
      </c>
      <c r="BC697" s="6">
        <v>37617</v>
      </c>
      <c r="BD697" s="6">
        <v>188.1</v>
      </c>
      <c r="BE697" s="6">
        <v>1</v>
      </c>
      <c r="BF697" s="6">
        <v>37617</v>
      </c>
      <c r="BG697" s="6">
        <v>467.7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/>
    </row>
    <row r="698" spans="1:69" ht="17" customHeight="1">
      <c r="A698" s="6">
        <v>255845</v>
      </c>
      <c r="B698" s="6" t="s">
        <v>75</v>
      </c>
      <c r="C698" s="6">
        <v>100</v>
      </c>
      <c r="D698" s="6" t="s">
        <v>86</v>
      </c>
      <c r="E698" s="6">
        <v>1</v>
      </c>
      <c r="F698" s="21">
        <v>2</v>
      </c>
      <c r="H698" s="21" t="str">
        <f>D699</f>
        <v>帰社</v>
      </c>
      <c r="I698" s="7">
        <v>40121.310497685183</v>
      </c>
      <c r="J698" s="7">
        <v>40121.333784722221</v>
      </c>
      <c r="K698" s="13">
        <v>0.18589120370597811</v>
      </c>
      <c r="L698" s="23">
        <f>K698+K699+K700</f>
        <v>0.38068287037458504</v>
      </c>
      <c r="M698" s="6">
        <v>2012</v>
      </c>
      <c r="N698" s="10">
        <v>10039.22230080282</v>
      </c>
      <c r="O698" s="6">
        <v>35.406918580000003</v>
      </c>
      <c r="P698" s="6">
        <v>139.5353848</v>
      </c>
      <c r="Q698" s="6">
        <v>110</v>
      </c>
      <c r="R698" s="6" t="s">
        <v>846</v>
      </c>
      <c r="S698" s="6">
        <v>1009029</v>
      </c>
      <c r="T698" s="6" t="s">
        <v>437</v>
      </c>
      <c r="U698" s="6">
        <v>100902901</v>
      </c>
      <c r="V698" s="6" t="s">
        <v>727</v>
      </c>
      <c r="W698" s="6">
        <v>35.444549909999999</v>
      </c>
      <c r="X698" s="6">
        <v>139.63611789999999</v>
      </c>
      <c r="Y698" s="6">
        <v>104</v>
      </c>
      <c r="Z698" s="6" t="s">
        <v>844</v>
      </c>
      <c r="AA698" s="6">
        <v>1003002</v>
      </c>
      <c r="AB698" s="6" t="s">
        <v>120</v>
      </c>
      <c r="AC698" s="6">
        <v>100300215</v>
      </c>
      <c r="AD698" s="6" t="s">
        <v>661</v>
      </c>
      <c r="AE698" s="6">
        <v>37</v>
      </c>
      <c r="AF698" s="6">
        <v>1</v>
      </c>
      <c r="AG698" s="6" t="s">
        <v>34</v>
      </c>
      <c r="AH698" s="6" t="s">
        <v>100</v>
      </c>
      <c r="AI698" s="6">
        <v>200</v>
      </c>
      <c r="AJ698" s="6" t="s">
        <v>94</v>
      </c>
      <c r="AL698" s="21" t="str">
        <f>AJ699</f>
        <v>自動車</v>
      </c>
      <c r="AM698" s="6">
        <v>38.6</v>
      </c>
      <c r="AN698" s="6">
        <v>1</v>
      </c>
      <c r="AO698" s="6">
        <v>14294</v>
      </c>
      <c r="AP698" s="6">
        <v>25.8</v>
      </c>
      <c r="AQ698" s="6">
        <v>1</v>
      </c>
      <c r="AR698" s="6">
        <v>17</v>
      </c>
      <c r="AS698" s="6">
        <v>210</v>
      </c>
      <c r="AT698" s="6" t="s">
        <v>125</v>
      </c>
      <c r="AU698" s="6" t="s">
        <v>134</v>
      </c>
      <c r="AV698" s="6">
        <v>1</v>
      </c>
      <c r="AW698" s="6">
        <v>877</v>
      </c>
      <c r="AX698" s="6">
        <v>11.1</v>
      </c>
      <c r="AY698" s="6">
        <v>877</v>
      </c>
      <c r="AZ698" s="6">
        <v>10.5</v>
      </c>
      <c r="BA698" s="6">
        <v>38.6</v>
      </c>
      <c r="BB698" s="6">
        <v>1</v>
      </c>
      <c r="BC698" s="6">
        <v>11828</v>
      </c>
      <c r="BD698" s="6">
        <v>59.1</v>
      </c>
      <c r="BE698" s="6">
        <v>1</v>
      </c>
      <c r="BF698" s="6">
        <v>11828</v>
      </c>
      <c r="BG698" s="6">
        <v>146.30000000000001</v>
      </c>
      <c r="BH698" s="6">
        <v>1</v>
      </c>
      <c r="BI698" s="6">
        <v>1.62</v>
      </c>
      <c r="BJ698" s="6">
        <v>10</v>
      </c>
      <c r="BK698" s="6">
        <v>210</v>
      </c>
      <c r="BL698" s="6">
        <v>624</v>
      </c>
      <c r="BM698" s="6">
        <v>9.4</v>
      </c>
      <c r="BN698" s="6">
        <v>217</v>
      </c>
      <c r="BO698" s="6">
        <v>3.3</v>
      </c>
      <c r="BP698" s="6">
        <v>22.7</v>
      </c>
      <c r="BQ698" s="6"/>
    </row>
    <row r="699" spans="1:69" ht="17" customHeight="1">
      <c r="A699" s="6">
        <v>255859</v>
      </c>
      <c r="B699" s="6" t="s">
        <v>75</v>
      </c>
      <c r="C699" s="6">
        <v>300</v>
      </c>
      <c r="D699" s="6" t="s">
        <v>88</v>
      </c>
      <c r="E699" s="6"/>
      <c r="F699" s="21">
        <v>1</v>
      </c>
      <c r="G699" s="21" t="str">
        <f>D698</f>
        <v>出勤</v>
      </c>
      <c r="H699" s="21" t="str">
        <f>D700</f>
        <v>帰宅</v>
      </c>
      <c r="I699" s="7">
        <v>40121.519675925927</v>
      </c>
      <c r="J699" s="7">
        <v>40121.544374999998</v>
      </c>
      <c r="K699" s="13">
        <v>0.19479166666860692</v>
      </c>
      <c r="L699" s="23">
        <f>K698+K699+K700</f>
        <v>0.38068287037458504</v>
      </c>
      <c r="M699" s="6">
        <v>2134</v>
      </c>
      <c r="N699" s="10">
        <v>13405.442227719393</v>
      </c>
      <c r="O699" s="6">
        <v>35.371727960000001</v>
      </c>
      <c r="P699" s="6">
        <v>139.51911989999999</v>
      </c>
      <c r="Q699" s="6">
        <v>115</v>
      </c>
      <c r="R699" s="6" t="s">
        <v>856</v>
      </c>
      <c r="S699" s="6">
        <v>1009217</v>
      </c>
      <c r="T699" s="6" t="s">
        <v>447</v>
      </c>
      <c r="U699" s="6">
        <v>100921702</v>
      </c>
      <c r="V699" s="6" t="s">
        <v>738</v>
      </c>
      <c r="W699" s="6">
        <v>35.444458740000002</v>
      </c>
      <c r="X699" s="6">
        <v>139.63711559999999</v>
      </c>
      <c r="Y699" s="6">
        <v>104</v>
      </c>
      <c r="Z699" s="6" t="s">
        <v>844</v>
      </c>
      <c r="AA699" s="6">
        <v>1003002</v>
      </c>
      <c r="AB699" s="6" t="s">
        <v>120</v>
      </c>
      <c r="AC699" s="6">
        <v>100300215</v>
      </c>
      <c r="AD699" s="6" t="s">
        <v>661</v>
      </c>
      <c r="AE699" s="6">
        <v>37</v>
      </c>
      <c r="AF699" s="6">
        <v>1</v>
      </c>
      <c r="AG699" s="6" t="s">
        <v>34</v>
      </c>
      <c r="AH699" s="6" t="s">
        <v>100</v>
      </c>
      <c r="AI699" s="6">
        <v>100</v>
      </c>
      <c r="AJ699" s="6" t="s">
        <v>93</v>
      </c>
      <c r="AK699" s="21" t="str">
        <f>AJ698</f>
        <v>鉄道</v>
      </c>
      <c r="AL699" s="21" t="str">
        <f>AJ700</f>
        <v>鉄道</v>
      </c>
      <c r="AM699" s="6">
        <v>37.6</v>
      </c>
      <c r="AN699" s="6">
        <v>1</v>
      </c>
      <c r="AO699" s="6">
        <v>20777</v>
      </c>
      <c r="AP699" s="6">
        <v>37.6</v>
      </c>
      <c r="AQ699" s="6">
        <v>1</v>
      </c>
      <c r="AR699" s="6">
        <v>28</v>
      </c>
      <c r="AS699" s="6">
        <v>470</v>
      </c>
      <c r="AT699" s="6" t="s">
        <v>207</v>
      </c>
      <c r="AU699" s="6" t="s">
        <v>123</v>
      </c>
      <c r="AV699" s="6">
        <v>1</v>
      </c>
      <c r="AW699" s="6">
        <v>2928</v>
      </c>
      <c r="AX699" s="6">
        <v>35.799999999999997</v>
      </c>
      <c r="AY699" s="6">
        <v>890</v>
      </c>
      <c r="AZ699" s="6">
        <v>10.6</v>
      </c>
      <c r="BA699" s="6">
        <v>74.399999999999991</v>
      </c>
      <c r="BB699" s="6">
        <v>1</v>
      </c>
      <c r="BC699" s="6">
        <v>15519</v>
      </c>
      <c r="BD699" s="6">
        <v>77.599999999999994</v>
      </c>
      <c r="BE699" s="6">
        <v>1</v>
      </c>
      <c r="BF699" s="6">
        <v>15519</v>
      </c>
      <c r="BG699" s="6">
        <v>188.7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/>
    </row>
    <row r="700" spans="1:69" ht="17" customHeight="1">
      <c r="A700" s="6">
        <v>255879</v>
      </c>
      <c r="B700" s="6" t="s">
        <v>75</v>
      </c>
      <c r="C700" s="6">
        <v>200</v>
      </c>
      <c r="D700" s="6" t="s">
        <v>85</v>
      </c>
      <c r="E700" s="6"/>
      <c r="F700" s="21">
        <v>0</v>
      </c>
      <c r="G700" s="21" t="str">
        <f>D699</f>
        <v>帰社</v>
      </c>
      <c r="I700" s="7">
        <v>40121.739166666666</v>
      </c>
      <c r="J700" s="7">
        <v>40121.770624999997</v>
      </c>
      <c r="K700" s="13"/>
      <c r="L700" s="23">
        <f>K698+K699+K700</f>
        <v>0.38068287037458504</v>
      </c>
      <c r="M700" s="6">
        <v>2718</v>
      </c>
      <c r="N700" s="10">
        <v>9990.4068047977889</v>
      </c>
      <c r="O700" s="6">
        <v>35.444389030000004</v>
      </c>
      <c r="P700" s="6">
        <v>139.63633780000001</v>
      </c>
      <c r="Q700" s="6">
        <v>104</v>
      </c>
      <c r="R700" s="6" t="s">
        <v>844</v>
      </c>
      <c r="S700" s="6">
        <v>1003002</v>
      </c>
      <c r="T700" s="6" t="s">
        <v>120</v>
      </c>
      <c r="U700" s="6">
        <v>100300216</v>
      </c>
      <c r="V700" s="6" t="s">
        <v>240</v>
      </c>
      <c r="W700" s="6">
        <v>35.405867110000003</v>
      </c>
      <c r="X700" s="6">
        <v>139.53670980000001</v>
      </c>
      <c r="Y700" s="6">
        <v>110</v>
      </c>
      <c r="Z700" s="6" t="s">
        <v>846</v>
      </c>
      <c r="AA700" s="6">
        <v>1009029</v>
      </c>
      <c r="AB700" s="6" t="s">
        <v>437</v>
      </c>
      <c r="AC700" s="6">
        <v>100902901</v>
      </c>
      <c r="AD700" s="6" t="s">
        <v>727</v>
      </c>
      <c r="AE700" s="6">
        <v>37</v>
      </c>
      <c r="AF700" s="6">
        <v>1</v>
      </c>
      <c r="AG700" s="6" t="s">
        <v>34</v>
      </c>
      <c r="AH700" s="6" t="s">
        <v>100</v>
      </c>
      <c r="AI700" s="6">
        <v>200</v>
      </c>
      <c r="AJ700" s="6" t="s">
        <v>94</v>
      </c>
      <c r="AK700" s="21" t="str">
        <f>AJ699</f>
        <v>自動車</v>
      </c>
      <c r="AM700" s="6">
        <v>42.7</v>
      </c>
      <c r="AN700" s="6">
        <v>1</v>
      </c>
      <c r="AO700" s="6">
        <v>13685</v>
      </c>
      <c r="AP700" s="6">
        <v>21.6</v>
      </c>
      <c r="AQ700" s="6">
        <v>1</v>
      </c>
      <c r="AR700" s="6">
        <v>24</v>
      </c>
      <c r="AS700" s="6">
        <v>390</v>
      </c>
      <c r="AT700" s="6" t="s">
        <v>123</v>
      </c>
      <c r="AU700" s="6" t="s">
        <v>125</v>
      </c>
      <c r="AV700" s="6">
        <v>1</v>
      </c>
      <c r="AW700" s="6">
        <v>804</v>
      </c>
      <c r="AX700" s="6">
        <v>9.6</v>
      </c>
      <c r="AY700" s="6">
        <v>722</v>
      </c>
      <c r="AZ700" s="6">
        <v>9.1</v>
      </c>
      <c r="BA700" s="6">
        <v>42.7</v>
      </c>
      <c r="BB700" s="6">
        <v>1</v>
      </c>
      <c r="BC700" s="6">
        <v>11673</v>
      </c>
      <c r="BD700" s="6">
        <v>58.4</v>
      </c>
      <c r="BE700" s="6">
        <v>1</v>
      </c>
      <c r="BF700" s="6">
        <v>11673</v>
      </c>
      <c r="BG700" s="6">
        <v>146.80000000000001</v>
      </c>
      <c r="BH700" s="6">
        <v>1</v>
      </c>
      <c r="BI700" s="6">
        <v>1.34</v>
      </c>
      <c r="BJ700" s="6">
        <v>6</v>
      </c>
      <c r="BK700" s="6">
        <v>210</v>
      </c>
      <c r="BL700" s="6">
        <v>329</v>
      </c>
      <c r="BM700" s="6">
        <v>4.9000000000000004</v>
      </c>
      <c r="BN700" s="6">
        <v>462</v>
      </c>
      <c r="BO700" s="6">
        <v>6.9</v>
      </c>
      <c r="BP700" s="6">
        <v>17.8</v>
      </c>
      <c r="BQ700" s="6"/>
    </row>
    <row r="701" spans="1:69" ht="17" customHeight="1">
      <c r="A701" s="6">
        <v>256015</v>
      </c>
      <c r="B701" s="6" t="s">
        <v>75</v>
      </c>
      <c r="C701" s="6">
        <v>100</v>
      </c>
      <c r="D701" s="6" t="s">
        <v>86</v>
      </c>
      <c r="E701" s="6">
        <v>1</v>
      </c>
      <c r="F701" s="21">
        <v>3</v>
      </c>
      <c r="H701" s="21" t="str">
        <f>D702</f>
        <v>帰社</v>
      </c>
      <c r="I701" s="7">
        <v>40123.312013888892</v>
      </c>
      <c r="J701" s="7">
        <v>40123.334386574075</v>
      </c>
      <c r="K701" s="13">
        <v>0.19722222221753327</v>
      </c>
      <c r="L701" s="23">
        <f>K701+K702+K703+K704</f>
        <v>0.39390046296466608</v>
      </c>
      <c r="M701" s="6">
        <v>1933</v>
      </c>
      <c r="N701" s="10">
        <v>10063.830023433149</v>
      </c>
      <c r="O701" s="6">
        <v>35.406269450000003</v>
      </c>
      <c r="P701" s="6">
        <v>139.53547599999999</v>
      </c>
      <c r="Q701" s="6">
        <v>110</v>
      </c>
      <c r="R701" s="6" t="s">
        <v>846</v>
      </c>
      <c r="S701" s="6">
        <v>1009029</v>
      </c>
      <c r="T701" s="6" t="s">
        <v>437</v>
      </c>
      <c r="U701" s="6">
        <v>100902901</v>
      </c>
      <c r="V701" s="6" t="s">
        <v>727</v>
      </c>
      <c r="W701" s="6">
        <v>35.444399730000001</v>
      </c>
      <c r="X701" s="6">
        <v>139.63622520000001</v>
      </c>
      <c r="Y701" s="6">
        <v>104</v>
      </c>
      <c r="Z701" s="6" t="s">
        <v>844</v>
      </c>
      <c r="AA701" s="6">
        <v>1003002</v>
      </c>
      <c r="AB701" s="6" t="s">
        <v>120</v>
      </c>
      <c r="AC701" s="6">
        <v>100300216</v>
      </c>
      <c r="AD701" s="6" t="s">
        <v>240</v>
      </c>
      <c r="AE701" s="6">
        <v>37</v>
      </c>
      <c r="AF701" s="6">
        <v>1</v>
      </c>
      <c r="AG701" s="6" t="s">
        <v>34</v>
      </c>
      <c r="AH701" s="6" t="s">
        <v>100</v>
      </c>
      <c r="AI701" s="6">
        <v>200</v>
      </c>
      <c r="AJ701" s="6" t="s">
        <v>94</v>
      </c>
      <c r="AL701" s="21" t="str">
        <f>AJ702</f>
        <v>徒歩</v>
      </c>
      <c r="AM701" s="6">
        <v>42</v>
      </c>
      <c r="AN701" s="6">
        <v>1</v>
      </c>
      <c r="AO701" s="6">
        <v>14254</v>
      </c>
      <c r="AP701" s="6">
        <v>25.4</v>
      </c>
      <c r="AQ701" s="6">
        <v>1</v>
      </c>
      <c r="AR701" s="6">
        <v>22</v>
      </c>
      <c r="AS701" s="6">
        <v>390</v>
      </c>
      <c r="AT701" s="6" t="s">
        <v>125</v>
      </c>
      <c r="AU701" s="6" t="s">
        <v>123</v>
      </c>
      <c r="AV701" s="6">
        <v>1</v>
      </c>
      <c r="AW701" s="6">
        <v>823</v>
      </c>
      <c r="AX701" s="6">
        <v>10.4</v>
      </c>
      <c r="AY701" s="6">
        <v>807</v>
      </c>
      <c r="AZ701" s="6">
        <v>9.6</v>
      </c>
      <c r="BA701" s="6">
        <v>42</v>
      </c>
      <c r="BB701" s="6">
        <v>1</v>
      </c>
      <c r="BC701" s="6">
        <v>11958</v>
      </c>
      <c r="BD701" s="6">
        <v>59.8</v>
      </c>
      <c r="BE701" s="6">
        <v>1</v>
      </c>
      <c r="BF701" s="6">
        <v>11958</v>
      </c>
      <c r="BG701" s="6">
        <v>148</v>
      </c>
      <c r="BH701" s="6">
        <v>1</v>
      </c>
      <c r="BI701" s="6">
        <v>1.34</v>
      </c>
      <c r="BJ701" s="6">
        <v>8</v>
      </c>
      <c r="BK701" s="6">
        <v>210</v>
      </c>
      <c r="BL701" s="6">
        <v>582</v>
      </c>
      <c r="BM701" s="6">
        <v>8.6999999999999993</v>
      </c>
      <c r="BN701" s="6">
        <v>339</v>
      </c>
      <c r="BO701" s="6">
        <v>5.0999999999999996</v>
      </c>
      <c r="BP701" s="6">
        <v>21.799999999999997</v>
      </c>
      <c r="BQ701" s="6"/>
    </row>
    <row r="702" spans="1:69" ht="17" customHeight="1">
      <c r="A702" s="6">
        <v>256045</v>
      </c>
      <c r="B702" s="6" t="s">
        <v>75</v>
      </c>
      <c r="C702" s="6">
        <v>300</v>
      </c>
      <c r="D702" s="6" t="s">
        <v>88</v>
      </c>
      <c r="E702" s="6"/>
      <c r="F702" s="21">
        <v>2</v>
      </c>
      <c r="G702" s="21" t="str">
        <f>D701</f>
        <v>出勤</v>
      </c>
      <c r="H702" s="21" t="str">
        <f>D703</f>
        <v>業務</v>
      </c>
      <c r="I702" s="7">
        <v>40123.531608796293</v>
      </c>
      <c r="J702" s="7">
        <v>40123.534259259257</v>
      </c>
      <c r="K702" s="13">
        <v>2.9780092598230112E-2</v>
      </c>
      <c r="L702" s="23">
        <f>K701+K702+K703+K704</f>
        <v>0.39390046296466608</v>
      </c>
      <c r="M702" s="6">
        <v>229</v>
      </c>
      <c r="N702" s="10">
        <v>197.79425181729016</v>
      </c>
      <c r="O702" s="6">
        <v>35.44583746</v>
      </c>
      <c r="P702" s="6">
        <v>139.63510930000001</v>
      </c>
      <c r="Q702" s="6">
        <v>104</v>
      </c>
      <c r="R702" s="6" t="s">
        <v>844</v>
      </c>
      <c r="S702" s="6">
        <v>1003002</v>
      </c>
      <c r="T702" s="6" t="s">
        <v>120</v>
      </c>
      <c r="U702" s="6">
        <v>100300214</v>
      </c>
      <c r="V702" s="6" t="s">
        <v>655</v>
      </c>
      <c r="W702" s="6">
        <v>35.444737709999998</v>
      </c>
      <c r="X702" s="6">
        <v>139.63682589999999</v>
      </c>
      <c r="Y702" s="6">
        <v>104</v>
      </c>
      <c r="Z702" s="6" t="s">
        <v>844</v>
      </c>
      <c r="AA702" s="6">
        <v>1003002</v>
      </c>
      <c r="AB702" s="6" t="s">
        <v>120</v>
      </c>
      <c r="AC702" s="6">
        <v>100300215</v>
      </c>
      <c r="AD702" s="6" t="s">
        <v>661</v>
      </c>
      <c r="AE702" s="6">
        <v>37</v>
      </c>
      <c r="AF702" s="6">
        <v>1</v>
      </c>
      <c r="AG702" s="6" t="s">
        <v>34</v>
      </c>
      <c r="AH702" s="6" t="s">
        <v>100</v>
      </c>
      <c r="AI702" s="6">
        <v>420</v>
      </c>
      <c r="AJ702" s="6" t="s">
        <v>95</v>
      </c>
      <c r="AK702" s="21" t="str">
        <f>AJ701</f>
        <v>鉄道</v>
      </c>
      <c r="AL702" s="21" t="str">
        <f>AJ703</f>
        <v>徒歩</v>
      </c>
      <c r="AM702" s="6">
        <v>3.2</v>
      </c>
      <c r="AN702" s="6">
        <v>1</v>
      </c>
      <c r="AO702" s="6">
        <v>267</v>
      </c>
      <c r="AP702" s="6">
        <v>3</v>
      </c>
      <c r="AQ702" s="6">
        <v>1</v>
      </c>
      <c r="AR702" s="6">
        <v>12</v>
      </c>
      <c r="AS702" s="6">
        <v>210</v>
      </c>
      <c r="AT702" s="6" t="s">
        <v>134</v>
      </c>
      <c r="AU702" s="6" t="s">
        <v>123</v>
      </c>
      <c r="AV702" s="6">
        <v>0</v>
      </c>
      <c r="AW702" s="6">
        <v>669</v>
      </c>
      <c r="AX702" s="6">
        <v>8</v>
      </c>
      <c r="AY702" s="6">
        <v>851</v>
      </c>
      <c r="AZ702" s="6">
        <v>10.1</v>
      </c>
      <c r="BA702" s="6">
        <v>30.1</v>
      </c>
      <c r="BB702" s="6">
        <v>1</v>
      </c>
      <c r="BC702" s="6">
        <v>267</v>
      </c>
      <c r="BD702" s="6">
        <v>1.3</v>
      </c>
      <c r="BE702" s="6">
        <v>1</v>
      </c>
      <c r="BF702" s="6">
        <v>267</v>
      </c>
      <c r="BG702" s="6">
        <v>3.2</v>
      </c>
      <c r="BH702" s="6">
        <v>1</v>
      </c>
      <c r="BI702" s="6">
        <v>0.74</v>
      </c>
      <c r="BJ702" s="6">
        <v>1</v>
      </c>
      <c r="BK702" s="6">
        <v>210</v>
      </c>
      <c r="BL702" s="6">
        <v>13</v>
      </c>
      <c r="BM702" s="6">
        <v>0.2</v>
      </c>
      <c r="BN702" s="6">
        <v>308</v>
      </c>
      <c r="BO702" s="6">
        <v>4.5999999999999996</v>
      </c>
      <c r="BP702" s="6">
        <v>5.8</v>
      </c>
      <c r="BQ702" s="6"/>
    </row>
    <row r="703" spans="1:69" ht="17" customHeight="1">
      <c r="A703" s="6">
        <v>256053</v>
      </c>
      <c r="B703" s="6" t="s">
        <v>75</v>
      </c>
      <c r="C703" s="6">
        <v>400</v>
      </c>
      <c r="D703" s="6" t="s">
        <v>87</v>
      </c>
      <c r="E703" s="6"/>
      <c r="F703" s="21">
        <v>1</v>
      </c>
      <c r="G703" s="21" t="str">
        <f>D702</f>
        <v>帰社</v>
      </c>
      <c r="H703" s="21" t="str">
        <f>D704</f>
        <v>帰宅</v>
      </c>
      <c r="I703" s="7">
        <v>40123.564039351855</v>
      </c>
      <c r="J703" s="7">
        <v>40123.56931712963</v>
      </c>
      <c r="K703" s="13">
        <v>0.16689814814890269</v>
      </c>
      <c r="L703" s="23">
        <f>K701+K702+K703+K704</f>
        <v>0.39390046296466608</v>
      </c>
      <c r="M703" s="6">
        <v>456</v>
      </c>
      <c r="N703" s="10">
        <v>335.5818513935294</v>
      </c>
      <c r="O703" s="6">
        <v>35.444775290000003</v>
      </c>
      <c r="P703" s="6">
        <v>139.6359999</v>
      </c>
      <c r="Q703" s="6">
        <v>104</v>
      </c>
      <c r="R703" s="6" t="s">
        <v>844</v>
      </c>
      <c r="S703" s="6">
        <v>1003002</v>
      </c>
      <c r="T703" s="6" t="s">
        <v>120</v>
      </c>
      <c r="U703" s="6">
        <v>100300215</v>
      </c>
      <c r="V703" s="6" t="s">
        <v>661</v>
      </c>
      <c r="W703" s="6">
        <v>35.447248289999997</v>
      </c>
      <c r="X703" s="6">
        <v>139.63387549999999</v>
      </c>
      <c r="Y703" s="6">
        <v>104</v>
      </c>
      <c r="Z703" s="6" t="s">
        <v>844</v>
      </c>
      <c r="AA703" s="6">
        <v>1003002</v>
      </c>
      <c r="AB703" s="6" t="s">
        <v>120</v>
      </c>
      <c r="AC703" s="6">
        <v>100300214</v>
      </c>
      <c r="AD703" s="6" t="s">
        <v>655</v>
      </c>
      <c r="AE703" s="6">
        <v>37</v>
      </c>
      <c r="AF703" s="6">
        <v>1</v>
      </c>
      <c r="AG703" s="6" t="s">
        <v>34</v>
      </c>
      <c r="AH703" s="6" t="s">
        <v>100</v>
      </c>
      <c r="AI703" s="6">
        <v>420</v>
      </c>
      <c r="AJ703" s="6" t="s">
        <v>95</v>
      </c>
      <c r="AK703" s="21" t="str">
        <f>AJ702</f>
        <v>徒歩</v>
      </c>
      <c r="AL703" s="21" t="str">
        <f>AJ704</f>
        <v>鉄道</v>
      </c>
      <c r="AM703" s="6">
        <v>4.9000000000000004</v>
      </c>
      <c r="AN703" s="6">
        <v>1</v>
      </c>
      <c r="AO703" s="6">
        <v>431</v>
      </c>
      <c r="AP703" s="6">
        <v>2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1</v>
      </c>
      <c r="BC703" s="6">
        <v>408</v>
      </c>
      <c r="BD703" s="6">
        <v>2</v>
      </c>
      <c r="BE703" s="6">
        <v>1</v>
      </c>
      <c r="BF703" s="6">
        <v>408</v>
      </c>
      <c r="BG703" s="6">
        <v>4.9000000000000004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/>
    </row>
    <row r="704" spans="1:69" ht="17" customHeight="1">
      <c r="A704" s="6">
        <v>256072</v>
      </c>
      <c r="B704" s="6" t="s">
        <v>75</v>
      </c>
      <c r="C704" s="6">
        <v>200</v>
      </c>
      <c r="D704" s="6" t="s">
        <v>85</v>
      </c>
      <c r="E704" s="6"/>
      <c r="F704" s="21">
        <v>0</v>
      </c>
      <c r="G704" s="21" t="str">
        <f>D703</f>
        <v>業務</v>
      </c>
      <c r="I704" s="7">
        <v>40123.736215277779</v>
      </c>
      <c r="J704" s="7">
        <v>40123.769432870373</v>
      </c>
      <c r="K704" s="13"/>
      <c r="L704" s="23">
        <f>K701+K702+K703+K704</f>
        <v>0.39390046296466608</v>
      </c>
      <c r="M704" s="6">
        <v>2870</v>
      </c>
      <c r="N704" s="10">
        <v>9795.0476687138325</v>
      </c>
      <c r="O704" s="6">
        <v>35.44187848</v>
      </c>
      <c r="P704" s="6">
        <v>139.63476600000001</v>
      </c>
      <c r="Q704" s="6">
        <v>104</v>
      </c>
      <c r="R704" s="6" t="s">
        <v>844</v>
      </c>
      <c r="S704" s="6">
        <v>1003018</v>
      </c>
      <c r="T704" s="6" t="s">
        <v>414</v>
      </c>
      <c r="U704" s="6">
        <v>100301801</v>
      </c>
      <c r="V704" s="6" t="s">
        <v>670</v>
      </c>
      <c r="W704" s="6">
        <v>35.406408939999999</v>
      </c>
      <c r="X704" s="6">
        <v>139.53579790000001</v>
      </c>
      <c r="Y704" s="6">
        <v>110</v>
      </c>
      <c r="Z704" s="6" t="s">
        <v>846</v>
      </c>
      <c r="AA704" s="6">
        <v>1009029</v>
      </c>
      <c r="AB704" s="6" t="s">
        <v>437</v>
      </c>
      <c r="AC704" s="6">
        <v>100902901</v>
      </c>
      <c r="AD704" s="6" t="s">
        <v>727</v>
      </c>
      <c r="AE704" s="6">
        <v>37</v>
      </c>
      <c r="AF704" s="6">
        <v>1</v>
      </c>
      <c r="AG704" s="6" t="s">
        <v>34</v>
      </c>
      <c r="AH704" s="6" t="s">
        <v>100</v>
      </c>
      <c r="AI704" s="6">
        <v>200</v>
      </c>
      <c r="AJ704" s="6" t="s">
        <v>94</v>
      </c>
      <c r="AK704" s="21" t="str">
        <f>AJ703</f>
        <v>徒歩</v>
      </c>
      <c r="AM704" s="6">
        <v>37.1</v>
      </c>
      <c r="AN704" s="6">
        <v>1</v>
      </c>
      <c r="AO704" s="6">
        <v>13582</v>
      </c>
      <c r="AP704" s="6">
        <v>24.1</v>
      </c>
      <c r="AQ704" s="6">
        <v>1</v>
      </c>
      <c r="AR704" s="6">
        <v>19</v>
      </c>
      <c r="AS704" s="6">
        <v>290</v>
      </c>
      <c r="AT704" s="6" t="s">
        <v>120</v>
      </c>
      <c r="AU704" s="6" t="s">
        <v>125</v>
      </c>
      <c r="AV704" s="6">
        <v>1</v>
      </c>
      <c r="AW704" s="6">
        <v>637</v>
      </c>
      <c r="AX704" s="6">
        <v>7.6</v>
      </c>
      <c r="AY704" s="6">
        <v>830</v>
      </c>
      <c r="AZ704" s="6">
        <v>10.5</v>
      </c>
      <c r="BA704" s="6">
        <v>37.1</v>
      </c>
      <c r="BB704" s="6">
        <v>1</v>
      </c>
      <c r="BC704" s="6">
        <v>11449</v>
      </c>
      <c r="BD704" s="6">
        <v>57.2</v>
      </c>
      <c r="BE704" s="6">
        <v>1</v>
      </c>
      <c r="BF704" s="6">
        <v>11449</v>
      </c>
      <c r="BG704" s="6">
        <v>144.5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/>
    </row>
    <row r="705" spans="1:69" ht="17" customHeight="1">
      <c r="A705" s="6">
        <v>256116</v>
      </c>
      <c r="B705" s="6" t="s">
        <v>75</v>
      </c>
      <c r="C705" s="6">
        <v>600</v>
      </c>
      <c r="D705" s="6" t="s">
        <v>91</v>
      </c>
      <c r="E705" s="6">
        <v>1</v>
      </c>
      <c r="F705" s="21">
        <v>3</v>
      </c>
      <c r="H705" s="21" t="str">
        <f>D706</f>
        <v>その他</v>
      </c>
      <c r="I705" s="7">
        <v>40124.430601851855</v>
      </c>
      <c r="J705" s="7">
        <v>40124.482997685183</v>
      </c>
      <c r="K705" s="13">
        <v>0.12773148147971369</v>
      </c>
      <c r="L705" s="23">
        <f>K705+K706+K707+K708</f>
        <v>0.20587962962599704</v>
      </c>
      <c r="M705" s="6">
        <v>4527</v>
      </c>
      <c r="N705" s="10">
        <v>34583.848889748559</v>
      </c>
      <c r="O705" s="6">
        <v>35.406188960000001</v>
      </c>
      <c r="P705" s="6">
        <v>139.5355189</v>
      </c>
      <c r="Q705" s="6">
        <v>110</v>
      </c>
      <c r="R705" s="6" t="s">
        <v>846</v>
      </c>
      <c r="S705" s="6">
        <v>1009029</v>
      </c>
      <c r="T705" s="6" t="s">
        <v>437</v>
      </c>
      <c r="U705" s="6">
        <v>100902901</v>
      </c>
      <c r="V705" s="6" t="s">
        <v>727</v>
      </c>
      <c r="W705" s="6">
        <v>35.283059510000001</v>
      </c>
      <c r="X705" s="6">
        <v>139.1853083</v>
      </c>
      <c r="Y705" s="6">
        <v>206</v>
      </c>
      <c r="Z705" s="6" t="s">
        <v>858</v>
      </c>
      <c r="AA705" s="6">
        <v>1004012</v>
      </c>
      <c r="AB705" s="6" t="s">
        <v>434</v>
      </c>
      <c r="AC705" s="6">
        <v>206060803</v>
      </c>
      <c r="AD705" s="6" t="s">
        <v>817</v>
      </c>
      <c r="AE705" s="6">
        <v>37</v>
      </c>
      <c r="AF705" s="6">
        <v>1</v>
      </c>
      <c r="AG705" s="6" t="s">
        <v>34</v>
      </c>
      <c r="AH705" s="6" t="s">
        <v>100</v>
      </c>
      <c r="AI705" s="6">
        <v>200</v>
      </c>
      <c r="AJ705" s="6" t="s">
        <v>94</v>
      </c>
      <c r="AL705" s="21" t="str">
        <f>AJ706</f>
        <v>自動車</v>
      </c>
      <c r="AM705" s="6">
        <v>72.099999999999994</v>
      </c>
      <c r="AN705" s="6">
        <v>1</v>
      </c>
      <c r="AO705" s="6">
        <v>41284</v>
      </c>
      <c r="AP705" s="6">
        <v>65.8</v>
      </c>
      <c r="AQ705" s="6">
        <v>1</v>
      </c>
      <c r="AR705" s="6">
        <v>46</v>
      </c>
      <c r="AS705" s="6">
        <v>650</v>
      </c>
      <c r="AT705" s="6" t="s">
        <v>125</v>
      </c>
      <c r="AU705" s="6" t="s">
        <v>226</v>
      </c>
      <c r="AV705" s="6">
        <v>0</v>
      </c>
      <c r="AW705" s="6">
        <v>823</v>
      </c>
      <c r="AX705" s="6">
        <v>10.4</v>
      </c>
      <c r="AY705" s="6">
        <v>1270</v>
      </c>
      <c r="AZ705" s="6">
        <v>15.7</v>
      </c>
      <c r="BA705" s="6">
        <v>72.099999999999994</v>
      </c>
      <c r="BB705" s="6">
        <v>1</v>
      </c>
      <c r="BC705" s="6">
        <v>37938</v>
      </c>
      <c r="BD705" s="6">
        <v>189.7</v>
      </c>
      <c r="BE705" s="6">
        <v>1</v>
      </c>
      <c r="BF705" s="6">
        <v>37938</v>
      </c>
      <c r="BG705" s="6">
        <v>474.6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/>
    </row>
    <row r="706" spans="1:69" ht="17" customHeight="1">
      <c r="A706" s="6">
        <v>256152</v>
      </c>
      <c r="B706" s="6" t="s">
        <v>75</v>
      </c>
      <c r="C706" s="6">
        <v>999</v>
      </c>
      <c r="D706" s="6" t="s">
        <v>84</v>
      </c>
      <c r="E706" s="6">
        <v>1</v>
      </c>
      <c r="F706" s="21">
        <v>2</v>
      </c>
      <c r="G706" s="21" t="str">
        <f>D705</f>
        <v>食事</v>
      </c>
      <c r="H706" s="21" t="str">
        <f>D707</f>
        <v>買い物</v>
      </c>
      <c r="I706" s="7">
        <v>40124.610729166663</v>
      </c>
      <c r="J706" s="7">
        <v>40124.613229166665</v>
      </c>
      <c r="K706" s="13">
        <v>7.4039351849933155E-2</v>
      </c>
      <c r="L706" s="23">
        <f>K705+K706+K707+K708</f>
        <v>0.20587962962599704</v>
      </c>
      <c r="M706" s="6">
        <v>216</v>
      </c>
      <c r="N706" s="10">
        <v>852.82341941153277</v>
      </c>
      <c r="O706" s="6">
        <v>35.279717529999999</v>
      </c>
      <c r="P706" s="6">
        <v>139.1831249</v>
      </c>
      <c r="Q706" s="6">
        <v>206</v>
      </c>
      <c r="R706" s="6" t="s">
        <v>858</v>
      </c>
      <c r="S706" s="6">
        <v>2061204</v>
      </c>
      <c r="T706" s="6" t="s">
        <v>460</v>
      </c>
      <c r="U706" s="6">
        <v>206120409</v>
      </c>
      <c r="V706" s="6" t="s">
        <v>756</v>
      </c>
      <c r="W706" s="6">
        <v>35.274379879999998</v>
      </c>
      <c r="X706" s="6">
        <v>139.1763765</v>
      </c>
      <c r="Y706" s="6">
        <v>206</v>
      </c>
      <c r="Z706" s="6" t="s">
        <v>858</v>
      </c>
      <c r="AA706" s="6">
        <v>2061201</v>
      </c>
      <c r="AB706" s="6" t="s">
        <v>486</v>
      </c>
      <c r="AC706" s="6">
        <v>206120104</v>
      </c>
      <c r="AD706" s="6" t="s">
        <v>818</v>
      </c>
      <c r="AE706" s="6">
        <v>37</v>
      </c>
      <c r="AF706" s="6">
        <v>1</v>
      </c>
      <c r="AG706" s="6" t="s">
        <v>34</v>
      </c>
      <c r="AH706" s="6" t="s">
        <v>100</v>
      </c>
      <c r="AI706" s="6">
        <v>100</v>
      </c>
      <c r="AJ706" s="6" t="s">
        <v>93</v>
      </c>
      <c r="AK706" s="21" t="str">
        <f>AJ705</f>
        <v>鉄道</v>
      </c>
      <c r="AL706" s="21" t="str">
        <f>AJ707</f>
        <v>鉄道</v>
      </c>
      <c r="AM706" s="6">
        <v>4.5999999999999996</v>
      </c>
      <c r="AN706" s="6">
        <v>1</v>
      </c>
      <c r="AO706" s="6">
        <v>1137</v>
      </c>
      <c r="AP706" s="6">
        <v>4.5999999999999996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1</v>
      </c>
      <c r="BC706" s="6">
        <v>1074</v>
      </c>
      <c r="BD706" s="6">
        <v>5.4</v>
      </c>
      <c r="BE706" s="6">
        <v>1</v>
      </c>
      <c r="BF706" s="6">
        <v>1074</v>
      </c>
      <c r="BG706" s="6">
        <v>13.3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/>
    </row>
    <row r="707" spans="1:69" ht="17" customHeight="1">
      <c r="A707" s="6">
        <v>256167</v>
      </c>
      <c r="B707" s="6" t="s">
        <v>75</v>
      </c>
      <c r="C707" s="6">
        <v>500</v>
      </c>
      <c r="D707" s="6" t="s">
        <v>33</v>
      </c>
      <c r="E707" s="6">
        <v>1</v>
      </c>
      <c r="F707" s="21">
        <v>1</v>
      </c>
      <c r="G707" s="21" t="str">
        <f>D706</f>
        <v>その他</v>
      </c>
      <c r="H707" s="21" t="str">
        <f>D708</f>
        <v>帰宅</v>
      </c>
      <c r="I707" s="7">
        <v>40124.687268518515</v>
      </c>
      <c r="J707" s="7">
        <v>40124.733263888891</v>
      </c>
      <c r="K707" s="13">
        <v>4.1087962963501923E-3</v>
      </c>
      <c r="L707" s="23">
        <f>K705+K706+K707+K708</f>
        <v>0.20587962962599704</v>
      </c>
      <c r="M707" s="6">
        <v>3974</v>
      </c>
      <c r="N707" s="10">
        <v>35118.409033332806</v>
      </c>
      <c r="O707" s="6">
        <v>35.275366890000001</v>
      </c>
      <c r="P707" s="6">
        <v>139.17714899999999</v>
      </c>
      <c r="Q707" s="6">
        <v>206</v>
      </c>
      <c r="R707" s="6" t="s">
        <v>858</v>
      </c>
      <c r="S707" s="6">
        <v>2060604</v>
      </c>
      <c r="T707" s="6" t="s">
        <v>461</v>
      </c>
      <c r="U707" s="6">
        <v>206060402</v>
      </c>
      <c r="V707" s="6" t="s">
        <v>757</v>
      </c>
      <c r="W707" s="6">
        <v>35.400068169999997</v>
      </c>
      <c r="X707" s="6">
        <v>139.53291720000001</v>
      </c>
      <c r="Y707" s="6">
        <v>110</v>
      </c>
      <c r="Z707" s="6" t="s">
        <v>846</v>
      </c>
      <c r="AA707" s="6">
        <v>1009018</v>
      </c>
      <c r="AB707" s="6" t="s">
        <v>125</v>
      </c>
      <c r="AC707" s="6">
        <v>100901802</v>
      </c>
      <c r="AD707" s="6" t="s">
        <v>729</v>
      </c>
      <c r="AE707" s="6">
        <v>37</v>
      </c>
      <c r="AF707" s="6">
        <v>1</v>
      </c>
      <c r="AG707" s="6" t="s">
        <v>34</v>
      </c>
      <c r="AH707" s="6" t="s">
        <v>100</v>
      </c>
      <c r="AI707" s="6">
        <v>200</v>
      </c>
      <c r="AJ707" s="6" t="s">
        <v>94</v>
      </c>
      <c r="AK707" s="21" t="str">
        <f>AJ706</f>
        <v>自動車</v>
      </c>
      <c r="AL707" s="21" t="str">
        <f>AJ708</f>
        <v>徒歩</v>
      </c>
      <c r="AM707" s="6">
        <v>48.7</v>
      </c>
      <c r="AN707" s="6">
        <v>1</v>
      </c>
      <c r="AO707" s="6">
        <v>39997</v>
      </c>
      <c r="AP707" s="6">
        <v>57.2</v>
      </c>
      <c r="AQ707" s="6">
        <v>1</v>
      </c>
      <c r="AR707" s="6">
        <v>41</v>
      </c>
      <c r="AS707" s="6">
        <v>650</v>
      </c>
      <c r="AT707" s="6" t="s">
        <v>226</v>
      </c>
      <c r="AU707" s="6" t="s">
        <v>125</v>
      </c>
      <c r="AV707" s="6">
        <v>0</v>
      </c>
      <c r="AW707" s="6">
        <v>335</v>
      </c>
      <c r="AX707" s="6">
        <v>4.5</v>
      </c>
      <c r="AY707" s="6">
        <v>256</v>
      </c>
      <c r="AZ707" s="6">
        <v>3.2</v>
      </c>
      <c r="BA707" s="6">
        <v>48.7</v>
      </c>
      <c r="BB707" s="6">
        <v>1</v>
      </c>
      <c r="BC707" s="6">
        <v>37877</v>
      </c>
      <c r="BD707" s="6">
        <v>189.4</v>
      </c>
      <c r="BE707" s="6">
        <v>1</v>
      </c>
      <c r="BF707" s="6">
        <v>37877</v>
      </c>
      <c r="BG707" s="6">
        <v>472.7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/>
    </row>
    <row r="708" spans="1:69" ht="17" customHeight="1">
      <c r="A708" s="6">
        <v>256172</v>
      </c>
      <c r="B708" s="6" t="s">
        <v>75</v>
      </c>
      <c r="C708" s="6">
        <v>200</v>
      </c>
      <c r="D708" s="6" t="s">
        <v>85</v>
      </c>
      <c r="E708" s="6"/>
      <c r="F708" s="21">
        <v>0</v>
      </c>
      <c r="G708" s="21" t="str">
        <f>D707</f>
        <v>買い物</v>
      </c>
      <c r="I708" s="7">
        <v>40124.737372685187</v>
      </c>
      <c r="J708" s="7">
        <v>40124.749305555553</v>
      </c>
      <c r="K708" s="13"/>
      <c r="L708" s="23">
        <f>K705+K706+K707+K708</f>
        <v>0.20587962962599704</v>
      </c>
      <c r="M708" s="6">
        <v>1031</v>
      </c>
      <c r="N708" s="10">
        <v>706.62626049863479</v>
      </c>
      <c r="O708" s="6">
        <v>35.400588509999999</v>
      </c>
      <c r="P708" s="6">
        <v>139.5328475</v>
      </c>
      <c r="Q708" s="6">
        <v>110</v>
      </c>
      <c r="R708" s="6" t="s">
        <v>846</v>
      </c>
      <c r="S708" s="6">
        <v>1009018</v>
      </c>
      <c r="T708" s="6" t="s">
        <v>125</v>
      </c>
      <c r="U708" s="6">
        <v>100901802</v>
      </c>
      <c r="V708" s="6" t="s">
        <v>729</v>
      </c>
      <c r="W708" s="6">
        <v>35.406494729999999</v>
      </c>
      <c r="X708" s="6">
        <v>139.53572819999999</v>
      </c>
      <c r="Y708" s="6">
        <v>110</v>
      </c>
      <c r="Z708" s="6" t="s">
        <v>846</v>
      </c>
      <c r="AA708" s="6">
        <v>1009029</v>
      </c>
      <c r="AB708" s="6" t="s">
        <v>437</v>
      </c>
      <c r="AC708" s="6">
        <v>100902901</v>
      </c>
      <c r="AD708" s="6" t="s">
        <v>727</v>
      </c>
      <c r="AE708" s="6">
        <v>37</v>
      </c>
      <c r="AF708" s="6">
        <v>1</v>
      </c>
      <c r="AG708" s="6" t="s">
        <v>34</v>
      </c>
      <c r="AH708" s="6" t="s">
        <v>100</v>
      </c>
      <c r="AI708" s="6">
        <v>420</v>
      </c>
      <c r="AJ708" s="6" t="s">
        <v>95</v>
      </c>
      <c r="AK708" s="21" t="str">
        <f>AJ707</f>
        <v>鉄道</v>
      </c>
      <c r="AM708" s="6">
        <v>12.5</v>
      </c>
      <c r="AN708" s="6">
        <v>1</v>
      </c>
      <c r="AO708" s="6">
        <v>4347</v>
      </c>
      <c r="AP708" s="6">
        <v>17.5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1</v>
      </c>
      <c r="BC708" s="6">
        <v>1008</v>
      </c>
      <c r="BD708" s="6">
        <v>5</v>
      </c>
      <c r="BE708" s="6">
        <v>1</v>
      </c>
      <c r="BF708" s="6">
        <v>1008</v>
      </c>
      <c r="BG708" s="6">
        <v>12.5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/>
    </row>
    <row r="709" spans="1:69" ht="17" customHeight="1">
      <c r="A709" s="6">
        <v>256202</v>
      </c>
      <c r="B709" s="6" t="s">
        <v>75</v>
      </c>
      <c r="C709" s="6">
        <v>999</v>
      </c>
      <c r="D709" s="6" t="s">
        <v>84</v>
      </c>
      <c r="E709" s="6">
        <v>1</v>
      </c>
      <c r="F709" s="21">
        <v>3</v>
      </c>
      <c r="H709" s="21" t="str">
        <f>D710</f>
        <v>食事</v>
      </c>
      <c r="I709" s="7">
        <v>40125.494537037041</v>
      </c>
      <c r="J709" s="7">
        <v>40125.544687499998</v>
      </c>
      <c r="K709" s="13">
        <v>9.8576388889341615E-2</v>
      </c>
      <c r="L709" s="23">
        <f>K709+K710+K711+K712</f>
        <v>0.13134259259095415</v>
      </c>
      <c r="M709" s="6">
        <v>4333</v>
      </c>
      <c r="N709" s="10">
        <v>9413.0447484578071</v>
      </c>
      <c r="O709" s="6">
        <v>35.403705309999999</v>
      </c>
      <c r="P709" s="6">
        <v>139.5344192</v>
      </c>
      <c r="Q709" s="6">
        <v>110</v>
      </c>
      <c r="R709" s="6" t="s">
        <v>846</v>
      </c>
      <c r="S709" s="6">
        <v>1009018</v>
      </c>
      <c r="T709" s="6" t="s">
        <v>125</v>
      </c>
      <c r="U709" s="6">
        <v>100901802</v>
      </c>
      <c r="V709" s="6" t="s">
        <v>729</v>
      </c>
      <c r="W709" s="6">
        <v>35.472697080000003</v>
      </c>
      <c r="X709" s="6">
        <v>139.5946562</v>
      </c>
      <c r="Y709" s="6">
        <v>106</v>
      </c>
      <c r="Z709" s="6" t="s">
        <v>841</v>
      </c>
      <c r="AA709" s="6">
        <v>1005016</v>
      </c>
      <c r="AB709" s="6" t="s">
        <v>372</v>
      </c>
      <c r="AC709" s="6">
        <v>100501604</v>
      </c>
      <c r="AD709" s="6" t="s">
        <v>568</v>
      </c>
      <c r="AE709" s="6">
        <v>37</v>
      </c>
      <c r="AF709" s="6">
        <v>1</v>
      </c>
      <c r="AG709" s="6" t="s">
        <v>34</v>
      </c>
      <c r="AH709" s="6" t="s">
        <v>100</v>
      </c>
      <c r="AI709" s="6">
        <v>200</v>
      </c>
      <c r="AJ709" s="6" t="s">
        <v>94</v>
      </c>
      <c r="AL709" s="21" t="str">
        <f>AJ710</f>
        <v>徒歩</v>
      </c>
      <c r="AM709" s="6">
        <v>41.7</v>
      </c>
      <c r="AN709" s="6">
        <v>1</v>
      </c>
      <c r="AO709" s="6">
        <v>10688</v>
      </c>
      <c r="AP709" s="6">
        <v>15.7</v>
      </c>
      <c r="AQ709" s="6">
        <v>1</v>
      </c>
      <c r="AR709" s="6">
        <v>19</v>
      </c>
      <c r="AS709" s="6">
        <v>410</v>
      </c>
      <c r="AT709" s="6" t="s">
        <v>125</v>
      </c>
      <c r="AU709" s="6" t="s">
        <v>242</v>
      </c>
      <c r="AV709" s="6">
        <v>1</v>
      </c>
      <c r="AW709" s="6">
        <v>418</v>
      </c>
      <c r="AX709" s="6">
        <v>5.7</v>
      </c>
      <c r="AY709" s="6">
        <v>1240</v>
      </c>
      <c r="AZ709" s="6">
        <v>17</v>
      </c>
      <c r="BA709" s="6">
        <v>41.7</v>
      </c>
      <c r="BB709" s="6">
        <v>1</v>
      </c>
      <c r="BC709" s="6">
        <v>10982</v>
      </c>
      <c r="BD709" s="6">
        <v>54.9</v>
      </c>
      <c r="BE709" s="6">
        <v>1</v>
      </c>
      <c r="BF709" s="6">
        <v>10982</v>
      </c>
      <c r="BG709" s="6">
        <v>139.1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/>
    </row>
    <row r="710" spans="1:69" ht="17" customHeight="1">
      <c r="A710" s="6">
        <v>256225</v>
      </c>
      <c r="B710" s="6" t="s">
        <v>75</v>
      </c>
      <c r="C710" s="6">
        <v>600</v>
      </c>
      <c r="D710" s="6" t="s">
        <v>91</v>
      </c>
      <c r="E710" s="6">
        <v>1</v>
      </c>
      <c r="F710" s="21">
        <v>2</v>
      </c>
      <c r="G710" s="21" t="str">
        <f>D709</f>
        <v>その他</v>
      </c>
      <c r="H710" s="21" t="str">
        <f>D711</f>
        <v>買い物</v>
      </c>
      <c r="I710" s="7">
        <v>40125.643263888887</v>
      </c>
      <c r="J710" s="7">
        <v>40125.65353009259</v>
      </c>
      <c r="K710" s="13">
        <v>3.1921296300424729E-2</v>
      </c>
      <c r="L710" s="23">
        <f>K709+K710+K711+K712</f>
        <v>0.13134259259095415</v>
      </c>
      <c r="M710" s="6">
        <v>887</v>
      </c>
      <c r="N710" s="10">
        <v>416.48978022584333</v>
      </c>
      <c r="O710" s="6">
        <v>35.467037589999997</v>
      </c>
      <c r="P710" s="6">
        <v>139.58951709999999</v>
      </c>
      <c r="Q710" s="6">
        <v>106</v>
      </c>
      <c r="R710" s="6" t="s">
        <v>841</v>
      </c>
      <c r="S710" s="6">
        <v>1005014</v>
      </c>
      <c r="T710" s="6" t="s">
        <v>384</v>
      </c>
      <c r="U710" s="6">
        <v>100501401</v>
      </c>
      <c r="V710" s="6" t="s">
        <v>582</v>
      </c>
      <c r="W710" s="6">
        <v>35.464065660000003</v>
      </c>
      <c r="X710" s="6">
        <v>139.5867169</v>
      </c>
      <c r="Y710" s="6">
        <v>106</v>
      </c>
      <c r="Z710" s="6" t="s">
        <v>841</v>
      </c>
      <c r="AA710" s="6">
        <v>1005013</v>
      </c>
      <c r="AB710" s="6" t="s">
        <v>204</v>
      </c>
      <c r="AC710" s="6">
        <v>100501305</v>
      </c>
      <c r="AD710" s="6" t="s">
        <v>787</v>
      </c>
      <c r="AE710" s="6">
        <v>37</v>
      </c>
      <c r="AF710" s="6">
        <v>1</v>
      </c>
      <c r="AG710" s="6" t="s">
        <v>34</v>
      </c>
      <c r="AH710" s="6" t="s">
        <v>100</v>
      </c>
      <c r="AI710" s="6">
        <v>420</v>
      </c>
      <c r="AJ710" s="6" t="s">
        <v>95</v>
      </c>
      <c r="AK710" s="21" t="str">
        <f>AJ709</f>
        <v>鉄道</v>
      </c>
      <c r="AL710" s="21" t="str">
        <f>AJ711</f>
        <v>鉄道</v>
      </c>
      <c r="AM710" s="6">
        <v>5.7</v>
      </c>
      <c r="AN710" s="6">
        <v>1</v>
      </c>
      <c r="AO710" s="6">
        <v>1040</v>
      </c>
      <c r="AP710" s="6">
        <v>4.2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973</v>
      </c>
      <c r="AX710" s="6">
        <v>11.9</v>
      </c>
      <c r="AY710" s="6">
        <v>828</v>
      </c>
      <c r="AZ710" s="6">
        <v>11.8</v>
      </c>
      <c r="BA710" s="6">
        <v>0</v>
      </c>
      <c r="BB710" s="6">
        <v>1</v>
      </c>
      <c r="BC710" s="6">
        <v>469</v>
      </c>
      <c r="BD710" s="6">
        <v>2.2999999999999998</v>
      </c>
      <c r="BE710" s="6">
        <v>1</v>
      </c>
      <c r="BF710" s="6">
        <v>469</v>
      </c>
      <c r="BG710" s="6">
        <v>5.7</v>
      </c>
      <c r="BH710" s="6">
        <v>1</v>
      </c>
      <c r="BI710" s="6">
        <v>1.48</v>
      </c>
      <c r="BJ710" s="6">
        <v>5</v>
      </c>
      <c r="BK710" s="6">
        <v>210</v>
      </c>
      <c r="BL710" s="6">
        <v>414</v>
      </c>
      <c r="BM710" s="6">
        <v>6.2</v>
      </c>
      <c r="BN710" s="6">
        <v>279</v>
      </c>
      <c r="BO710" s="6">
        <v>4.2</v>
      </c>
      <c r="BP710" s="6">
        <v>15.399999999999999</v>
      </c>
      <c r="BQ710" s="6"/>
    </row>
    <row r="711" spans="1:69" ht="17" customHeight="1">
      <c r="A711" s="6">
        <v>256237</v>
      </c>
      <c r="B711" s="6" t="s">
        <v>75</v>
      </c>
      <c r="C711" s="6">
        <v>500</v>
      </c>
      <c r="D711" s="6" t="s">
        <v>33</v>
      </c>
      <c r="E711" s="6">
        <v>1</v>
      </c>
      <c r="F711" s="21">
        <v>1</v>
      </c>
      <c r="G711" s="21" t="str">
        <f>D710</f>
        <v>食事</v>
      </c>
      <c r="H711" s="21" t="str">
        <f>D712</f>
        <v>帰宅</v>
      </c>
      <c r="I711" s="7">
        <v>40125.68545138889</v>
      </c>
      <c r="J711" s="7">
        <v>40125.718668981484</v>
      </c>
      <c r="K711" s="13">
        <v>8.4490740118781105E-4</v>
      </c>
      <c r="L711" s="23">
        <f>K709+K710+K711+K712</f>
        <v>0.13134259259095415</v>
      </c>
      <c r="M711" s="6">
        <v>2870</v>
      </c>
      <c r="N711" s="10">
        <v>8502.5557898679635</v>
      </c>
      <c r="O711" s="6">
        <v>35.46361512</v>
      </c>
      <c r="P711" s="6">
        <v>139.58695829999999</v>
      </c>
      <c r="Q711" s="6">
        <v>106</v>
      </c>
      <c r="R711" s="6" t="s">
        <v>841</v>
      </c>
      <c r="S711" s="6">
        <v>1005009</v>
      </c>
      <c r="T711" s="6" t="s">
        <v>390</v>
      </c>
      <c r="U711" s="6">
        <v>100500901</v>
      </c>
      <c r="V711" s="6" t="s">
        <v>591</v>
      </c>
      <c r="W711" s="6">
        <v>35.40064752</v>
      </c>
      <c r="X711" s="6">
        <v>139.5336896</v>
      </c>
      <c r="Y711" s="6">
        <v>110</v>
      </c>
      <c r="Z711" s="6" t="s">
        <v>846</v>
      </c>
      <c r="AA711" s="6">
        <v>1009018</v>
      </c>
      <c r="AB711" s="6" t="s">
        <v>125</v>
      </c>
      <c r="AC711" s="6">
        <v>100901802</v>
      </c>
      <c r="AD711" s="6" t="s">
        <v>729</v>
      </c>
      <c r="AE711" s="6">
        <v>37</v>
      </c>
      <c r="AF711" s="6">
        <v>1</v>
      </c>
      <c r="AG711" s="6" t="s">
        <v>34</v>
      </c>
      <c r="AH711" s="6" t="s">
        <v>100</v>
      </c>
      <c r="AI711" s="6">
        <v>200</v>
      </c>
      <c r="AJ711" s="6" t="s">
        <v>94</v>
      </c>
      <c r="AK711" s="21" t="str">
        <f>AJ710</f>
        <v>徒歩</v>
      </c>
      <c r="AL711" s="21" t="str">
        <f>AJ712</f>
        <v>徒歩</v>
      </c>
      <c r="AM711" s="6">
        <v>43.5</v>
      </c>
      <c r="AN711" s="6">
        <v>1</v>
      </c>
      <c r="AO711" s="6">
        <v>10453</v>
      </c>
      <c r="AP711" s="6">
        <v>19.100000000000001</v>
      </c>
      <c r="AQ711" s="6">
        <v>1</v>
      </c>
      <c r="AR711" s="6">
        <v>30</v>
      </c>
      <c r="AS711" s="6">
        <v>380</v>
      </c>
      <c r="AT711" s="6" t="s">
        <v>245</v>
      </c>
      <c r="AU711" s="6" t="s">
        <v>125</v>
      </c>
      <c r="AV711" s="6">
        <v>2</v>
      </c>
      <c r="AW711" s="6">
        <v>917</v>
      </c>
      <c r="AX711" s="6">
        <v>11.1</v>
      </c>
      <c r="AY711" s="6">
        <v>198</v>
      </c>
      <c r="AZ711" s="6">
        <v>2.4</v>
      </c>
      <c r="BA711" s="6">
        <v>43.5</v>
      </c>
      <c r="BB711" s="6">
        <v>1</v>
      </c>
      <c r="BC711" s="6">
        <v>9706</v>
      </c>
      <c r="BD711" s="6">
        <v>48.5</v>
      </c>
      <c r="BE711" s="6">
        <v>1</v>
      </c>
      <c r="BF711" s="6">
        <v>9706</v>
      </c>
      <c r="BG711" s="6">
        <v>121.8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/>
    </row>
    <row r="712" spans="1:69" ht="17" customHeight="1">
      <c r="A712" s="6">
        <v>256242</v>
      </c>
      <c r="B712" s="6" t="s">
        <v>75</v>
      </c>
      <c r="C712" s="6">
        <v>200</v>
      </c>
      <c r="D712" s="6" t="s">
        <v>85</v>
      </c>
      <c r="E712" s="6"/>
      <c r="F712" s="21">
        <v>0</v>
      </c>
      <c r="G712" s="21" t="str">
        <f>D711</f>
        <v>買い物</v>
      </c>
      <c r="I712" s="7">
        <v>40125.719513888886</v>
      </c>
      <c r="J712" s="7">
        <v>40125.727731481478</v>
      </c>
      <c r="K712" s="13"/>
      <c r="L712" s="23">
        <f>K709+K710+K711+K712</f>
        <v>0.13134259259095415</v>
      </c>
      <c r="M712" s="6">
        <v>710</v>
      </c>
      <c r="N712" s="10">
        <v>493.69251498993503</v>
      </c>
      <c r="O712" s="6">
        <v>35.401527340000001</v>
      </c>
      <c r="P712" s="6">
        <v>139.53446750000001</v>
      </c>
      <c r="Q712" s="6">
        <v>110</v>
      </c>
      <c r="R712" s="6" t="s">
        <v>846</v>
      </c>
      <c r="S712" s="6">
        <v>1009018</v>
      </c>
      <c r="T712" s="6" t="s">
        <v>125</v>
      </c>
      <c r="U712" s="6">
        <v>100901802</v>
      </c>
      <c r="V712" s="6" t="s">
        <v>729</v>
      </c>
      <c r="W712" s="6">
        <v>35.405808110000002</v>
      </c>
      <c r="X712" s="6">
        <v>139.53591589999999</v>
      </c>
      <c r="Y712" s="6">
        <v>110</v>
      </c>
      <c r="Z712" s="6" t="s">
        <v>846</v>
      </c>
      <c r="AA712" s="6">
        <v>1009029</v>
      </c>
      <c r="AB712" s="6" t="s">
        <v>437</v>
      </c>
      <c r="AC712" s="6">
        <v>100902901</v>
      </c>
      <c r="AD712" s="6" t="s">
        <v>727</v>
      </c>
      <c r="AE712" s="6">
        <v>37</v>
      </c>
      <c r="AF712" s="6">
        <v>1</v>
      </c>
      <c r="AG712" s="6" t="s">
        <v>34</v>
      </c>
      <c r="AH712" s="6" t="s">
        <v>100</v>
      </c>
      <c r="AI712" s="6">
        <v>420</v>
      </c>
      <c r="AJ712" s="6" t="s">
        <v>95</v>
      </c>
      <c r="AK712" s="21" t="str">
        <f>AJ711</f>
        <v>鉄道</v>
      </c>
      <c r="AM712" s="6">
        <v>8.1</v>
      </c>
      <c r="AN712" s="6">
        <v>1</v>
      </c>
      <c r="AO712" s="6">
        <v>659</v>
      </c>
      <c r="AP712" s="6">
        <v>2.9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1</v>
      </c>
      <c r="BC712" s="6">
        <v>648</v>
      </c>
      <c r="BD712" s="6">
        <v>3.2</v>
      </c>
      <c r="BE712" s="6">
        <v>1</v>
      </c>
      <c r="BF712" s="6">
        <v>648</v>
      </c>
      <c r="BG712" s="6">
        <v>8.1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/>
    </row>
    <row r="713" spans="1:69" ht="17" customHeight="1">
      <c r="A713" s="6">
        <v>256274</v>
      </c>
      <c r="B713" s="6" t="s">
        <v>75</v>
      </c>
      <c r="C713" s="6">
        <v>100</v>
      </c>
      <c r="D713" s="6" t="s">
        <v>86</v>
      </c>
      <c r="E713" s="6">
        <v>1</v>
      </c>
      <c r="F713" s="21">
        <v>2</v>
      </c>
      <c r="H713" s="21" t="str">
        <f>D714</f>
        <v>買い物</v>
      </c>
      <c r="I713" s="7">
        <v>40126.311562499999</v>
      </c>
      <c r="J713" s="7">
        <v>40126.334907407407</v>
      </c>
      <c r="K713" s="13">
        <v>0.42164351852261461</v>
      </c>
      <c r="L713" s="23">
        <f>K713+K714+K715</f>
        <v>0.45741898148844484</v>
      </c>
      <c r="M713" s="6">
        <v>2017</v>
      </c>
      <c r="N713" s="10">
        <v>10005.67946455331</v>
      </c>
      <c r="O713" s="6">
        <v>35.405845710000001</v>
      </c>
      <c r="P713" s="6">
        <v>139.53618950000001</v>
      </c>
      <c r="Q713" s="6">
        <v>110</v>
      </c>
      <c r="R713" s="6" t="s">
        <v>846</v>
      </c>
      <c r="S713" s="6">
        <v>1009029</v>
      </c>
      <c r="T713" s="6" t="s">
        <v>437</v>
      </c>
      <c r="U713" s="6">
        <v>100902901</v>
      </c>
      <c r="V713" s="6" t="s">
        <v>727</v>
      </c>
      <c r="W713" s="6">
        <v>35.444549909999999</v>
      </c>
      <c r="X713" s="6">
        <v>139.6358979</v>
      </c>
      <c r="Y713" s="6">
        <v>104</v>
      </c>
      <c r="Z713" s="6" t="s">
        <v>844</v>
      </c>
      <c r="AA713" s="6">
        <v>1003002</v>
      </c>
      <c r="AB713" s="6" t="s">
        <v>120</v>
      </c>
      <c r="AC713" s="6">
        <v>100300216</v>
      </c>
      <c r="AD713" s="6" t="s">
        <v>240</v>
      </c>
      <c r="AE713" s="6">
        <v>37</v>
      </c>
      <c r="AF713" s="6">
        <v>1</v>
      </c>
      <c r="AG713" s="6" t="s">
        <v>34</v>
      </c>
      <c r="AH713" s="6" t="s">
        <v>100</v>
      </c>
      <c r="AI713" s="6">
        <v>200</v>
      </c>
      <c r="AJ713" s="6" t="s">
        <v>94</v>
      </c>
      <c r="AL713" s="21" t="str">
        <f>AJ714</f>
        <v>鉄道</v>
      </c>
      <c r="AM713" s="6">
        <v>36.5</v>
      </c>
      <c r="AN713" s="6">
        <v>1</v>
      </c>
      <c r="AO713" s="6">
        <v>13445</v>
      </c>
      <c r="AP713" s="6">
        <v>25.9</v>
      </c>
      <c r="AQ713" s="6">
        <v>1</v>
      </c>
      <c r="AR713" s="6">
        <v>17</v>
      </c>
      <c r="AS713" s="6">
        <v>210</v>
      </c>
      <c r="AT713" s="6" t="s">
        <v>125</v>
      </c>
      <c r="AU713" s="6" t="s">
        <v>134</v>
      </c>
      <c r="AV713" s="6">
        <v>1</v>
      </c>
      <c r="AW713" s="6">
        <v>745</v>
      </c>
      <c r="AX713" s="6">
        <v>9.5</v>
      </c>
      <c r="AY713" s="6">
        <v>837</v>
      </c>
      <c r="AZ713" s="6">
        <v>10</v>
      </c>
      <c r="BA713" s="6">
        <v>36.5</v>
      </c>
      <c r="BB713" s="6">
        <v>1</v>
      </c>
      <c r="BC713" s="6">
        <v>11672</v>
      </c>
      <c r="BD713" s="6">
        <v>58.4</v>
      </c>
      <c r="BE713" s="6">
        <v>1</v>
      </c>
      <c r="BF713" s="6">
        <v>11672</v>
      </c>
      <c r="BG713" s="6">
        <v>144.6</v>
      </c>
      <c r="BH713" s="6">
        <v>1</v>
      </c>
      <c r="BI713" s="6">
        <v>1.62</v>
      </c>
      <c r="BJ713" s="6">
        <v>10</v>
      </c>
      <c r="BK713" s="6">
        <v>210</v>
      </c>
      <c r="BL713" s="6">
        <v>504</v>
      </c>
      <c r="BM713" s="6">
        <v>7.6</v>
      </c>
      <c r="BN713" s="6">
        <v>233</v>
      </c>
      <c r="BO713" s="6">
        <v>3.5</v>
      </c>
      <c r="BP713" s="6">
        <v>21.1</v>
      </c>
      <c r="BQ713" s="6"/>
    </row>
    <row r="714" spans="1:69" ht="17" customHeight="1">
      <c r="A714" s="6">
        <v>256337</v>
      </c>
      <c r="B714" s="6" t="s">
        <v>75</v>
      </c>
      <c r="C714" s="6">
        <v>500</v>
      </c>
      <c r="D714" s="6" t="s">
        <v>33</v>
      </c>
      <c r="E714" s="6">
        <v>1</v>
      </c>
      <c r="F714" s="21">
        <v>1</v>
      </c>
      <c r="G714" s="21" t="str">
        <f>D713</f>
        <v>出勤</v>
      </c>
      <c r="H714" s="21" t="str">
        <f>D715</f>
        <v>帰宅</v>
      </c>
      <c r="I714" s="7">
        <v>40126.756550925929</v>
      </c>
      <c r="J714" s="7">
        <v>40126.764814814815</v>
      </c>
      <c r="K714" s="13">
        <v>3.5775462965830229E-2</v>
      </c>
      <c r="L714" s="23">
        <f>K713+K714+K715</f>
        <v>0.45741898148844484</v>
      </c>
      <c r="M714" s="6">
        <v>714</v>
      </c>
      <c r="N714" s="10">
        <v>2750.0455329107326</v>
      </c>
      <c r="O714" s="6">
        <v>35.444185160000004</v>
      </c>
      <c r="P714" s="6">
        <v>139.63659000000001</v>
      </c>
      <c r="Q714" s="6">
        <v>104</v>
      </c>
      <c r="R714" s="6" t="s">
        <v>844</v>
      </c>
      <c r="S714" s="6">
        <v>1003002</v>
      </c>
      <c r="T714" s="6" t="s">
        <v>120</v>
      </c>
      <c r="U714" s="6">
        <v>100300216</v>
      </c>
      <c r="V714" s="6" t="s">
        <v>240</v>
      </c>
      <c r="W714" s="6">
        <v>35.466388549999998</v>
      </c>
      <c r="X714" s="6">
        <v>139.62320579999999</v>
      </c>
      <c r="Y714" s="6">
        <v>103</v>
      </c>
      <c r="Z714" s="6" t="s">
        <v>843</v>
      </c>
      <c r="AA714" s="6">
        <v>1002001</v>
      </c>
      <c r="AB714" s="6" t="s">
        <v>387</v>
      </c>
      <c r="AC714" s="6">
        <v>100200102</v>
      </c>
      <c r="AD714" s="6" t="s">
        <v>587</v>
      </c>
      <c r="AE714" s="6">
        <v>37</v>
      </c>
      <c r="AF714" s="6">
        <v>1</v>
      </c>
      <c r="AG714" s="6" t="s">
        <v>34</v>
      </c>
      <c r="AH714" s="6" t="s">
        <v>100</v>
      </c>
      <c r="AI714" s="6">
        <v>200</v>
      </c>
      <c r="AJ714" s="6" t="s">
        <v>94</v>
      </c>
      <c r="AK714" s="21" t="str">
        <f>AJ713</f>
        <v>鉄道</v>
      </c>
      <c r="AL714" s="21" t="str">
        <f>AJ715</f>
        <v>鉄道</v>
      </c>
      <c r="AM714" s="6">
        <v>17.2</v>
      </c>
      <c r="AN714" s="6">
        <v>1</v>
      </c>
      <c r="AO714" s="6">
        <v>2919</v>
      </c>
      <c r="AP714" s="6">
        <v>9.3000000000000007</v>
      </c>
      <c r="AQ714" s="6">
        <v>1</v>
      </c>
      <c r="AR714" s="6">
        <v>5</v>
      </c>
      <c r="AS714" s="6">
        <v>180</v>
      </c>
      <c r="AT714" s="6" t="s">
        <v>123</v>
      </c>
      <c r="AU714" s="6" t="s">
        <v>127</v>
      </c>
      <c r="AV714" s="6">
        <v>0</v>
      </c>
      <c r="AW714" s="6">
        <v>835</v>
      </c>
      <c r="AX714" s="6">
        <v>10</v>
      </c>
      <c r="AY714" s="6">
        <v>182</v>
      </c>
      <c r="AZ714" s="6">
        <v>2.2000000000000002</v>
      </c>
      <c r="BA714" s="6">
        <v>17.2</v>
      </c>
      <c r="BB714" s="6">
        <v>1</v>
      </c>
      <c r="BC714" s="6">
        <v>3033</v>
      </c>
      <c r="BD714" s="6">
        <v>15.2</v>
      </c>
      <c r="BE714" s="6">
        <v>1</v>
      </c>
      <c r="BF714" s="6">
        <v>3033</v>
      </c>
      <c r="BG714" s="6">
        <v>36.4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/>
    </row>
    <row r="715" spans="1:69" ht="17" customHeight="1">
      <c r="A715" s="6">
        <v>256351</v>
      </c>
      <c r="B715" s="6" t="s">
        <v>75</v>
      </c>
      <c r="C715" s="6">
        <v>200</v>
      </c>
      <c r="D715" s="6" t="s">
        <v>85</v>
      </c>
      <c r="E715" s="6"/>
      <c r="F715" s="21">
        <v>0</v>
      </c>
      <c r="G715" s="21" t="str">
        <f>D714</f>
        <v>買い物</v>
      </c>
      <c r="I715" s="7">
        <v>40126.80059027778</v>
      </c>
      <c r="J715" s="7">
        <v>40126.81758101852</v>
      </c>
      <c r="K715" s="13"/>
      <c r="L715" s="23">
        <f>K713+K714+K715</f>
        <v>0.45741898148844484</v>
      </c>
      <c r="M715" s="6">
        <v>1468</v>
      </c>
      <c r="N715" s="10">
        <v>10502.018128561596</v>
      </c>
      <c r="O715" s="6">
        <v>35.468469910000003</v>
      </c>
      <c r="P715" s="6">
        <v>139.62225620000001</v>
      </c>
      <c r="Q715" s="6">
        <v>102</v>
      </c>
      <c r="R715" s="6" t="s">
        <v>839</v>
      </c>
      <c r="S715" s="6">
        <v>1001021</v>
      </c>
      <c r="T715" s="6" t="s">
        <v>377</v>
      </c>
      <c r="U715" s="6">
        <v>100102102</v>
      </c>
      <c r="V715" s="6" t="s">
        <v>579</v>
      </c>
      <c r="W715" s="6">
        <v>35.4058189</v>
      </c>
      <c r="X715" s="6">
        <v>139.53548670000001</v>
      </c>
      <c r="Y715" s="6">
        <v>110</v>
      </c>
      <c r="Z715" s="6" t="s">
        <v>846</v>
      </c>
      <c r="AA715" s="6">
        <v>1009029</v>
      </c>
      <c r="AB715" s="6" t="s">
        <v>437</v>
      </c>
      <c r="AC715" s="6">
        <v>100902901</v>
      </c>
      <c r="AD715" s="6" t="s">
        <v>727</v>
      </c>
      <c r="AE715" s="6">
        <v>37</v>
      </c>
      <c r="AF715" s="6">
        <v>1</v>
      </c>
      <c r="AG715" s="6" t="s">
        <v>34</v>
      </c>
      <c r="AH715" s="6" t="s">
        <v>100</v>
      </c>
      <c r="AI715" s="6">
        <v>200</v>
      </c>
      <c r="AJ715" s="6" t="s">
        <v>94</v>
      </c>
      <c r="AK715" s="21" t="str">
        <f>AJ714</f>
        <v>鉄道</v>
      </c>
      <c r="AM715" s="6">
        <v>40.599999999999994</v>
      </c>
      <c r="AN715" s="6">
        <v>1</v>
      </c>
      <c r="AO715" s="6">
        <v>13765</v>
      </c>
      <c r="AP715" s="6">
        <v>23.7</v>
      </c>
      <c r="AQ715" s="6">
        <v>1</v>
      </c>
      <c r="AR715" s="6">
        <v>18</v>
      </c>
      <c r="AS715" s="6">
        <v>330</v>
      </c>
      <c r="AT715" s="6" t="s">
        <v>164</v>
      </c>
      <c r="AU715" s="6" t="s">
        <v>125</v>
      </c>
      <c r="AV715" s="6">
        <v>1</v>
      </c>
      <c r="AW715" s="6">
        <v>1117</v>
      </c>
      <c r="AX715" s="6">
        <v>13.9</v>
      </c>
      <c r="AY715" s="6">
        <v>680</v>
      </c>
      <c r="AZ715" s="6">
        <v>8.6999999999999993</v>
      </c>
      <c r="BA715" s="6">
        <v>40.599999999999994</v>
      </c>
      <c r="BB715" s="6">
        <v>1</v>
      </c>
      <c r="BC715" s="6">
        <v>12099</v>
      </c>
      <c r="BD715" s="6">
        <v>60.5</v>
      </c>
      <c r="BE715" s="6">
        <v>1</v>
      </c>
      <c r="BF715" s="6">
        <v>12099</v>
      </c>
      <c r="BG715" s="6">
        <v>150.69999999999999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/>
    </row>
    <row r="716" spans="1:69" ht="17" customHeight="1">
      <c r="A716" s="6">
        <v>256388</v>
      </c>
      <c r="B716" s="6" t="s">
        <v>75</v>
      </c>
      <c r="C716" s="6">
        <v>100</v>
      </c>
      <c r="D716" s="6" t="s">
        <v>86</v>
      </c>
      <c r="E716" s="6">
        <v>1</v>
      </c>
      <c r="F716" s="21">
        <v>3</v>
      </c>
      <c r="H716" s="21" t="str">
        <f>D717</f>
        <v>帰社</v>
      </c>
      <c r="I716" s="7">
        <v>40127.312442129631</v>
      </c>
      <c r="J716" s="7">
        <v>40127.334849537037</v>
      </c>
      <c r="K716" s="13">
        <v>0.18914351851708489</v>
      </c>
      <c r="L716" s="23">
        <f>K716+K717+K718+K719</f>
        <v>0.40425925925956108</v>
      </c>
      <c r="M716" s="6">
        <v>1936</v>
      </c>
      <c r="N716" s="10">
        <v>10017.451893057352</v>
      </c>
      <c r="O716" s="6">
        <v>35.406746910000003</v>
      </c>
      <c r="P716" s="6">
        <v>139.53581940000001</v>
      </c>
      <c r="Q716" s="6">
        <v>110</v>
      </c>
      <c r="R716" s="6" t="s">
        <v>846</v>
      </c>
      <c r="S716" s="6">
        <v>1009029</v>
      </c>
      <c r="T716" s="6" t="s">
        <v>437</v>
      </c>
      <c r="U716" s="6">
        <v>100902901</v>
      </c>
      <c r="V716" s="6" t="s">
        <v>727</v>
      </c>
      <c r="W716" s="6">
        <v>35.444308540000002</v>
      </c>
      <c r="X716" s="6">
        <v>139.63632709999999</v>
      </c>
      <c r="Y716" s="6">
        <v>104</v>
      </c>
      <c r="Z716" s="6" t="s">
        <v>844</v>
      </c>
      <c r="AA716" s="6">
        <v>1003002</v>
      </c>
      <c r="AB716" s="6" t="s">
        <v>120</v>
      </c>
      <c r="AC716" s="6">
        <v>100300216</v>
      </c>
      <c r="AD716" s="6" t="s">
        <v>240</v>
      </c>
      <c r="AE716" s="6">
        <v>37</v>
      </c>
      <c r="AF716" s="6">
        <v>1</v>
      </c>
      <c r="AG716" s="6" t="s">
        <v>34</v>
      </c>
      <c r="AH716" s="6" t="s">
        <v>100</v>
      </c>
      <c r="AI716" s="6">
        <v>200</v>
      </c>
      <c r="AJ716" s="6" t="s">
        <v>94</v>
      </c>
      <c r="AL716" s="21" t="str">
        <f>AJ717</f>
        <v>徒歩</v>
      </c>
      <c r="AM716" s="6">
        <v>43.099999999999994</v>
      </c>
      <c r="AN716" s="6">
        <v>1</v>
      </c>
      <c r="AO716" s="6">
        <v>14251</v>
      </c>
      <c r="AP716" s="6">
        <v>26.2</v>
      </c>
      <c r="AQ716" s="6">
        <v>1</v>
      </c>
      <c r="AR716" s="6">
        <v>22</v>
      </c>
      <c r="AS716" s="6">
        <v>390</v>
      </c>
      <c r="AT716" s="6" t="s">
        <v>125</v>
      </c>
      <c r="AU716" s="6" t="s">
        <v>123</v>
      </c>
      <c r="AV716" s="6">
        <v>1</v>
      </c>
      <c r="AW716" s="6">
        <v>897</v>
      </c>
      <c r="AX716" s="6">
        <v>11.3</v>
      </c>
      <c r="AY716" s="6">
        <v>820</v>
      </c>
      <c r="AZ716" s="6">
        <v>9.8000000000000007</v>
      </c>
      <c r="BA716" s="6">
        <v>43.099999999999994</v>
      </c>
      <c r="BB716" s="6">
        <v>1</v>
      </c>
      <c r="BC716" s="6">
        <v>11990</v>
      </c>
      <c r="BD716" s="6">
        <v>60</v>
      </c>
      <c r="BE716" s="6">
        <v>1</v>
      </c>
      <c r="BF716" s="6">
        <v>11990</v>
      </c>
      <c r="BG716" s="6">
        <v>148.19999999999999</v>
      </c>
      <c r="BH716" s="6">
        <v>1</v>
      </c>
      <c r="BI716" s="6">
        <v>1.34</v>
      </c>
      <c r="BJ716" s="6">
        <v>8</v>
      </c>
      <c r="BK716" s="6">
        <v>210</v>
      </c>
      <c r="BL716" s="6">
        <v>580</v>
      </c>
      <c r="BM716" s="6">
        <v>8.6999999999999993</v>
      </c>
      <c r="BN716" s="6">
        <v>326</v>
      </c>
      <c r="BO716" s="6">
        <v>4.9000000000000004</v>
      </c>
      <c r="BP716" s="6">
        <v>21.6</v>
      </c>
      <c r="BQ716" s="6"/>
    </row>
    <row r="717" spans="1:69" ht="17" customHeight="1">
      <c r="A717" s="6">
        <v>256409</v>
      </c>
      <c r="B717" s="6" t="s">
        <v>75</v>
      </c>
      <c r="C717" s="6">
        <v>300</v>
      </c>
      <c r="D717" s="6" t="s">
        <v>88</v>
      </c>
      <c r="E717" s="6"/>
      <c r="F717" s="21">
        <v>2</v>
      </c>
      <c r="G717" s="21" t="str">
        <f>D716</f>
        <v>出勤</v>
      </c>
      <c r="H717" s="21" t="str">
        <f>D718</f>
        <v>娯楽</v>
      </c>
      <c r="I717" s="7">
        <v>40127.523993055554</v>
      </c>
      <c r="J717" s="7">
        <v>40127.539166666669</v>
      </c>
      <c r="K717" s="13">
        <v>0.19895833333430346</v>
      </c>
      <c r="L717" s="23">
        <f>K716+K717+K718+K719</f>
        <v>0.40425925925956108</v>
      </c>
      <c r="M717" s="6">
        <v>1311</v>
      </c>
      <c r="N717" s="10">
        <v>948.5835058050327</v>
      </c>
      <c r="O717" s="6">
        <v>35.447639870000003</v>
      </c>
      <c r="P717" s="6">
        <v>139.64682529999999</v>
      </c>
      <c r="Q717" s="6">
        <v>104</v>
      </c>
      <c r="R717" s="6" t="s">
        <v>844</v>
      </c>
      <c r="S717" s="6">
        <v>1003003</v>
      </c>
      <c r="T717" s="6" t="s">
        <v>407</v>
      </c>
      <c r="U717" s="6">
        <v>100300301</v>
      </c>
      <c r="V717" s="6" t="s">
        <v>642</v>
      </c>
      <c r="W717" s="6">
        <v>35.444496340000001</v>
      </c>
      <c r="X717" s="6">
        <v>139.63708879999999</v>
      </c>
      <c r="Y717" s="6">
        <v>104</v>
      </c>
      <c r="Z717" s="6" t="s">
        <v>844</v>
      </c>
      <c r="AA717" s="6">
        <v>1003002</v>
      </c>
      <c r="AB717" s="6" t="s">
        <v>120</v>
      </c>
      <c r="AC717" s="6">
        <v>100300215</v>
      </c>
      <c r="AD717" s="6" t="s">
        <v>661</v>
      </c>
      <c r="AE717" s="6">
        <v>37</v>
      </c>
      <c r="AF717" s="6">
        <v>1</v>
      </c>
      <c r="AG717" s="6" t="s">
        <v>34</v>
      </c>
      <c r="AH717" s="6" t="s">
        <v>100</v>
      </c>
      <c r="AI717" s="6">
        <v>420</v>
      </c>
      <c r="AJ717" s="6" t="s">
        <v>95</v>
      </c>
      <c r="AK717" s="21" t="str">
        <f>AJ716</f>
        <v>鉄道</v>
      </c>
      <c r="AL717" s="21" t="str">
        <f>AJ718</f>
        <v>鉄道</v>
      </c>
      <c r="AM717" s="6">
        <v>15.1</v>
      </c>
      <c r="AN717" s="6">
        <v>1</v>
      </c>
      <c r="AO717" s="6">
        <v>1393</v>
      </c>
      <c r="AP717" s="6">
        <v>4.4000000000000004</v>
      </c>
      <c r="AQ717" s="6">
        <v>1</v>
      </c>
      <c r="AR717" s="6">
        <v>1</v>
      </c>
      <c r="AS717" s="6">
        <v>180</v>
      </c>
      <c r="AT717" s="6" t="s">
        <v>139</v>
      </c>
      <c r="AU717" s="6" t="s">
        <v>123</v>
      </c>
      <c r="AV717" s="6">
        <v>0</v>
      </c>
      <c r="AW717" s="6">
        <v>568</v>
      </c>
      <c r="AX717" s="6">
        <v>6.8</v>
      </c>
      <c r="AY717" s="6">
        <v>886</v>
      </c>
      <c r="AZ717" s="6">
        <v>10.5</v>
      </c>
      <c r="BA717" s="6">
        <v>18.3</v>
      </c>
      <c r="BB717" s="6">
        <v>1</v>
      </c>
      <c r="BC717" s="6">
        <v>1253</v>
      </c>
      <c r="BD717" s="6">
        <v>6.3</v>
      </c>
      <c r="BE717" s="6">
        <v>1</v>
      </c>
      <c r="BF717" s="6">
        <v>1253</v>
      </c>
      <c r="BG717" s="6">
        <v>15.1</v>
      </c>
      <c r="BH717" s="6">
        <v>1</v>
      </c>
      <c r="BI717" s="6">
        <v>0.77</v>
      </c>
      <c r="BJ717" s="6">
        <v>5</v>
      </c>
      <c r="BK717" s="6">
        <v>210</v>
      </c>
      <c r="BL717" s="6">
        <v>347</v>
      </c>
      <c r="BM717" s="6">
        <v>5.2</v>
      </c>
      <c r="BN717" s="6">
        <v>232</v>
      </c>
      <c r="BO717" s="6">
        <v>3.5</v>
      </c>
      <c r="BP717" s="6">
        <v>13.7</v>
      </c>
      <c r="BQ717" s="6"/>
    </row>
    <row r="718" spans="1:69" ht="17" customHeight="1">
      <c r="A718" s="6">
        <v>256433</v>
      </c>
      <c r="B718" s="6" t="s">
        <v>75</v>
      </c>
      <c r="C718" s="6">
        <v>700</v>
      </c>
      <c r="D718" s="6" t="s">
        <v>90</v>
      </c>
      <c r="E718" s="6">
        <v>1</v>
      </c>
      <c r="F718" s="21">
        <v>1</v>
      </c>
      <c r="G718" s="21" t="str">
        <f>D717</f>
        <v>帰社</v>
      </c>
      <c r="H718" s="21" t="str">
        <f>D719</f>
        <v>帰宅</v>
      </c>
      <c r="I718" s="7">
        <v>40127.738125000003</v>
      </c>
      <c r="J718" s="7">
        <v>40127.762523148151</v>
      </c>
      <c r="K718" s="13">
        <v>1.615740740817273E-2</v>
      </c>
      <c r="L718" s="23">
        <f>K716+K717+K718+K719</f>
        <v>0.40425925925956108</v>
      </c>
      <c r="M718" s="6">
        <v>2108</v>
      </c>
      <c r="N718" s="10">
        <v>10738.308318357902</v>
      </c>
      <c r="O718" s="6">
        <v>35.444694800000001</v>
      </c>
      <c r="P718" s="6">
        <v>139.63627880000001</v>
      </c>
      <c r="Q718" s="6">
        <v>104</v>
      </c>
      <c r="R718" s="6" t="s">
        <v>844</v>
      </c>
      <c r="S718" s="6">
        <v>1003002</v>
      </c>
      <c r="T718" s="6" t="s">
        <v>120</v>
      </c>
      <c r="U718" s="6">
        <v>100300215</v>
      </c>
      <c r="V718" s="6" t="s">
        <v>661</v>
      </c>
      <c r="W718" s="6">
        <v>35.398158459999998</v>
      </c>
      <c r="X718" s="6">
        <v>139.53241829999999</v>
      </c>
      <c r="Y718" s="6">
        <v>110</v>
      </c>
      <c r="Z718" s="6" t="s">
        <v>846</v>
      </c>
      <c r="AA718" s="6">
        <v>1009018</v>
      </c>
      <c r="AB718" s="6" t="s">
        <v>125</v>
      </c>
      <c r="AC718" s="6">
        <v>100901802</v>
      </c>
      <c r="AD718" s="6" t="s">
        <v>729</v>
      </c>
      <c r="AE718" s="6">
        <v>37</v>
      </c>
      <c r="AF718" s="6">
        <v>1</v>
      </c>
      <c r="AG718" s="6" t="s">
        <v>34</v>
      </c>
      <c r="AH718" s="6" t="s">
        <v>100</v>
      </c>
      <c r="AI718" s="6">
        <v>200</v>
      </c>
      <c r="AJ718" s="6" t="s">
        <v>94</v>
      </c>
      <c r="AK718" s="21" t="str">
        <f>AJ717</f>
        <v>徒歩</v>
      </c>
      <c r="AL718" s="21" t="str">
        <f>AJ719</f>
        <v>徒歩</v>
      </c>
      <c r="AM718" s="6">
        <v>39.699999999999996</v>
      </c>
      <c r="AN718" s="6">
        <v>1</v>
      </c>
      <c r="AO718" s="6">
        <v>15853</v>
      </c>
      <c r="AP718" s="6">
        <v>27.9</v>
      </c>
      <c r="AQ718" s="6">
        <v>1</v>
      </c>
      <c r="AR718" s="6">
        <v>24</v>
      </c>
      <c r="AS718" s="6">
        <v>390</v>
      </c>
      <c r="AT718" s="6" t="s">
        <v>123</v>
      </c>
      <c r="AU718" s="6" t="s">
        <v>125</v>
      </c>
      <c r="AV718" s="6">
        <v>1</v>
      </c>
      <c r="AW718" s="6">
        <v>823</v>
      </c>
      <c r="AX718" s="6">
        <v>9.8000000000000007</v>
      </c>
      <c r="AY718" s="6">
        <v>459</v>
      </c>
      <c r="AZ718" s="6">
        <v>5.9</v>
      </c>
      <c r="BA718" s="6">
        <v>39.699999999999996</v>
      </c>
      <c r="BB718" s="6">
        <v>1</v>
      </c>
      <c r="BC718" s="6">
        <v>12550</v>
      </c>
      <c r="BD718" s="6">
        <v>62.8</v>
      </c>
      <c r="BE718" s="6">
        <v>1</v>
      </c>
      <c r="BF718" s="6">
        <v>12550</v>
      </c>
      <c r="BG718" s="6">
        <v>157.9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/>
    </row>
    <row r="719" spans="1:69" ht="17" customHeight="1">
      <c r="A719" s="6">
        <v>256443</v>
      </c>
      <c r="B719" s="6" t="s">
        <v>75</v>
      </c>
      <c r="C719" s="6">
        <v>200</v>
      </c>
      <c r="D719" s="6" t="s">
        <v>85</v>
      </c>
      <c r="E719" s="6"/>
      <c r="F719" s="21">
        <v>0</v>
      </c>
      <c r="G719" s="21" t="str">
        <f>D718</f>
        <v>娯楽</v>
      </c>
      <c r="I719" s="7">
        <v>40127.778680555559</v>
      </c>
      <c r="J719" s="7">
        <v>40127.792245370372</v>
      </c>
      <c r="K719" s="13"/>
      <c r="L719" s="23">
        <f>K716+K717+K718+K719</f>
        <v>0.40425925925956108</v>
      </c>
      <c r="M719" s="6">
        <v>1172</v>
      </c>
      <c r="N719" s="10">
        <v>774.45041541877811</v>
      </c>
      <c r="O719" s="6">
        <v>35.39891488</v>
      </c>
      <c r="P719" s="6">
        <v>139.5324076</v>
      </c>
      <c r="Q719" s="6">
        <v>110</v>
      </c>
      <c r="R719" s="6" t="s">
        <v>846</v>
      </c>
      <c r="S719" s="6">
        <v>1009018</v>
      </c>
      <c r="T719" s="6" t="s">
        <v>125</v>
      </c>
      <c r="U719" s="6">
        <v>100901802</v>
      </c>
      <c r="V719" s="6" t="s">
        <v>729</v>
      </c>
      <c r="W719" s="6">
        <v>35.405244869999997</v>
      </c>
      <c r="X719" s="6">
        <v>139.53597490000001</v>
      </c>
      <c r="Y719" s="6">
        <v>110</v>
      </c>
      <c r="Z719" s="6" t="s">
        <v>846</v>
      </c>
      <c r="AA719" s="6">
        <v>1009029</v>
      </c>
      <c r="AB719" s="6" t="s">
        <v>437</v>
      </c>
      <c r="AC719" s="6">
        <v>100902901</v>
      </c>
      <c r="AD719" s="6" t="s">
        <v>727</v>
      </c>
      <c r="AE719" s="6">
        <v>37</v>
      </c>
      <c r="AF719" s="6">
        <v>1</v>
      </c>
      <c r="AG719" s="6" t="s">
        <v>34</v>
      </c>
      <c r="AH719" s="6" t="s">
        <v>100</v>
      </c>
      <c r="AI719" s="6">
        <v>420</v>
      </c>
      <c r="AJ719" s="6" t="s">
        <v>95</v>
      </c>
      <c r="AK719" s="21" t="str">
        <f>AJ718</f>
        <v>鉄道</v>
      </c>
      <c r="AM719" s="6">
        <v>12.4</v>
      </c>
      <c r="AN719" s="6">
        <v>1</v>
      </c>
      <c r="AO719" s="6">
        <v>3937</v>
      </c>
      <c r="AP719" s="6">
        <v>13.6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1</v>
      </c>
      <c r="BC719" s="6">
        <v>1019</v>
      </c>
      <c r="BD719" s="6">
        <v>5.0999999999999996</v>
      </c>
      <c r="BE719" s="6">
        <v>1</v>
      </c>
      <c r="BF719" s="6">
        <v>1019</v>
      </c>
      <c r="BG719" s="6">
        <v>12.4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/>
    </row>
    <row r="720" spans="1:69" ht="17" customHeight="1">
      <c r="A720" s="6">
        <v>256475</v>
      </c>
      <c r="B720" s="6" t="s">
        <v>75</v>
      </c>
      <c r="C720" s="6">
        <v>100</v>
      </c>
      <c r="D720" s="6" t="s">
        <v>86</v>
      </c>
      <c r="E720" s="21">
        <f>IF(D720="帰宅",0,IF(D721="帰宅",1,IF(#REF!="帰宅",2,IF(#REF!="帰宅",3,IF(#REF!="帰宅",4,5)))))</f>
        <v>1</v>
      </c>
      <c r="H720" s="21" t="str">
        <f>D721</f>
        <v>帰宅</v>
      </c>
      <c r="I720" s="7">
        <v>40128.310925925929</v>
      </c>
      <c r="J720" s="7">
        <v>40128.335694444446</v>
      </c>
      <c r="K720" s="13">
        <v>0.44780092592554865</v>
      </c>
      <c r="L720" s="23">
        <f>K720+K721</f>
        <v>0.44780092592554865</v>
      </c>
      <c r="M720" s="6">
        <v>2140</v>
      </c>
      <c r="N720" s="10">
        <v>10080.971224704692</v>
      </c>
      <c r="O720" s="6">
        <v>35.406328449999997</v>
      </c>
      <c r="P720" s="6">
        <v>139.53565839999999</v>
      </c>
      <c r="Q720" s="6">
        <v>110</v>
      </c>
      <c r="R720" s="6" t="s">
        <v>846</v>
      </c>
      <c r="S720" s="6">
        <v>1009029</v>
      </c>
      <c r="T720" s="6" t="s">
        <v>437</v>
      </c>
      <c r="U720" s="6">
        <v>100902901</v>
      </c>
      <c r="V720" s="6" t="s">
        <v>727</v>
      </c>
      <c r="W720" s="6">
        <v>35.444249560000003</v>
      </c>
      <c r="X720" s="6">
        <v>139.63673470000001</v>
      </c>
      <c r="Y720" s="6">
        <v>104</v>
      </c>
      <c r="Z720" s="6" t="s">
        <v>844</v>
      </c>
      <c r="AA720" s="6">
        <v>1003002</v>
      </c>
      <c r="AB720" s="6" t="s">
        <v>120</v>
      </c>
      <c r="AC720" s="6">
        <v>100300215</v>
      </c>
      <c r="AD720" s="6" t="s">
        <v>661</v>
      </c>
      <c r="AE720" s="6">
        <v>37</v>
      </c>
      <c r="AF720" s="6">
        <v>1</v>
      </c>
      <c r="AG720" s="6" t="s">
        <v>34</v>
      </c>
      <c r="AH720" s="6" t="s">
        <v>100</v>
      </c>
      <c r="AI720" s="6">
        <v>200</v>
      </c>
      <c r="AJ720" s="6" t="s">
        <v>94</v>
      </c>
      <c r="AL720" s="6" t="str">
        <f>AJ721</f>
        <v>鉄道</v>
      </c>
      <c r="AM720" s="6">
        <v>42.7</v>
      </c>
      <c r="AN720" s="6">
        <v>1</v>
      </c>
      <c r="AO720" s="6">
        <v>14354</v>
      </c>
      <c r="AP720" s="6">
        <v>25.6</v>
      </c>
      <c r="AQ720" s="6">
        <v>1</v>
      </c>
      <c r="AR720" s="6">
        <v>22</v>
      </c>
      <c r="AS720" s="6">
        <v>390</v>
      </c>
      <c r="AT720" s="6" t="s">
        <v>125</v>
      </c>
      <c r="AU720" s="6" t="s">
        <v>123</v>
      </c>
      <c r="AV720" s="6">
        <v>1</v>
      </c>
      <c r="AW720" s="6">
        <v>823</v>
      </c>
      <c r="AX720" s="6">
        <v>10.4</v>
      </c>
      <c r="AY720" s="6">
        <v>866</v>
      </c>
      <c r="AZ720" s="6">
        <v>10.3</v>
      </c>
      <c r="BA720" s="6">
        <v>42.7</v>
      </c>
      <c r="BB720" s="6">
        <v>1</v>
      </c>
      <c r="BC720" s="6">
        <v>11969</v>
      </c>
      <c r="BD720" s="6">
        <v>59.8</v>
      </c>
      <c r="BE720" s="6">
        <v>1</v>
      </c>
      <c r="BF720" s="6">
        <v>11969</v>
      </c>
      <c r="BG720" s="6">
        <v>148.1</v>
      </c>
      <c r="BH720" s="6">
        <v>1</v>
      </c>
      <c r="BI720" s="6">
        <v>1.34</v>
      </c>
      <c r="BJ720" s="6">
        <v>8</v>
      </c>
      <c r="BK720" s="6">
        <v>210</v>
      </c>
      <c r="BL720" s="6">
        <v>570</v>
      </c>
      <c r="BM720" s="6">
        <v>8.6</v>
      </c>
      <c r="BN720" s="6">
        <v>290</v>
      </c>
      <c r="BO720" s="6">
        <v>4.4000000000000004</v>
      </c>
      <c r="BP720" s="6">
        <v>21</v>
      </c>
      <c r="BQ720" s="6"/>
    </row>
    <row r="721" spans="1:69" ht="17" customHeight="1">
      <c r="A721" s="6">
        <v>256515</v>
      </c>
      <c r="B721" s="6" t="s">
        <v>75</v>
      </c>
      <c r="C721" s="6">
        <v>200</v>
      </c>
      <c r="D721" s="6" t="s">
        <v>85</v>
      </c>
      <c r="E721" s="21">
        <f>IF(D721="帰宅",0,IF(#REF!="帰宅",1,IF(#REF!="帰宅",2,IF(#REF!="帰宅",3,IF(#REF!="帰宅",4,5)))))</f>
        <v>0</v>
      </c>
      <c r="G721" s="21" t="str">
        <f>D720</f>
        <v>出勤</v>
      </c>
      <c r="I721" s="7">
        <v>40128.783495370371</v>
      </c>
      <c r="J721" s="7">
        <v>40128.806817129633</v>
      </c>
      <c r="K721" s="13"/>
      <c r="L721" s="23">
        <f>K720+K721</f>
        <v>0.44780092592554865</v>
      </c>
      <c r="M721" s="6">
        <v>2015</v>
      </c>
      <c r="N721" s="10">
        <v>10025.80823865682</v>
      </c>
      <c r="O721" s="6">
        <v>35.444517810000001</v>
      </c>
      <c r="P721" s="6">
        <v>139.6357692</v>
      </c>
      <c r="Q721" s="6">
        <v>104</v>
      </c>
      <c r="R721" s="6" t="s">
        <v>844</v>
      </c>
      <c r="S721" s="6">
        <v>1003002</v>
      </c>
      <c r="T721" s="6" t="s">
        <v>120</v>
      </c>
      <c r="U721" s="6">
        <v>100300216</v>
      </c>
      <c r="V721" s="6" t="s">
        <v>240</v>
      </c>
      <c r="W721" s="6">
        <v>35.406156860000003</v>
      </c>
      <c r="X721" s="6">
        <v>139.53561550000001</v>
      </c>
      <c r="Y721" s="6">
        <v>110</v>
      </c>
      <c r="Z721" s="6" t="s">
        <v>846</v>
      </c>
      <c r="AA721" s="6">
        <v>1009029</v>
      </c>
      <c r="AB721" s="6" t="s">
        <v>437</v>
      </c>
      <c r="AC721" s="6">
        <v>100902901</v>
      </c>
      <c r="AD721" s="6" t="s">
        <v>727</v>
      </c>
      <c r="AE721" s="6">
        <v>37</v>
      </c>
      <c r="AF721" s="6">
        <v>1</v>
      </c>
      <c r="AG721" s="6" t="s">
        <v>34</v>
      </c>
      <c r="AH721" s="6" t="s">
        <v>100</v>
      </c>
      <c r="AI721" s="6">
        <v>200</v>
      </c>
      <c r="AJ721" s="6" t="s">
        <v>94</v>
      </c>
      <c r="AK721" s="21" t="str">
        <f>AJ720</f>
        <v>鉄道</v>
      </c>
      <c r="AM721" s="6">
        <v>37.4</v>
      </c>
      <c r="AN721" s="6">
        <v>1</v>
      </c>
      <c r="AO721" s="6">
        <v>13960</v>
      </c>
      <c r="AP721" s="6">
        <v>24.1</v>
      </c>
      <c r="AQ721" s="6">
        <v>1</v>
      </c>
      <c r="AR721" s="6">
        <v>17</v>
      </c>
      <c r="AS721" s="6">
        <v>210</v>
      </c>
      <c r="AT721" s="6" t="s">
        <v>134</v>
      </c>
      <c r="AU721" s="6" t="s">
        <v>125</v>
      </c>
      <c r="AV721" s="6">
        <v>1</v>
      </c>
      <c r="AW721" s="6">
        <v>836</v>
      </c>
      <c r="AX721" s="6">
        <v>10</v>
      </c>
      <c r="AY721" s="6">
        <v>824</v>
      </c>
      <c r="AZ721" s="6">
        <v>10.4</v>
      </c>
      <c r="BA721" s="6">
        <v>37.4</v>
      </c>
      <c r="BB721" s="6">
        <v>1</v>
      </c>
      <c r="BC721" s="6">
        <v>11649</v>
      </c>
      <c r="BD721" s="6">
        <v>58.2</v>
      </c>
      <c r="BE721" s="6">
        <v>1</v>
      </c>
      <c r="BF721" s="6">
        <v>11649</v>
      </c>
      <c r="BG721" s="6">
        <v>146.6</v>
      </c>
      <c r="BH721" s="6">
        <v>1</v>
      </c>
      <c r="BI721" s="6">
        <v>1.62</v>
      </c>
      <c r="BJ721" s="6">
        <v>8</v>
      </c>
      <c r="BK721" s="6">
        <v>210</v>
      </c>
      <c r="BL721" s="6">
        <v>240</v>
      </c>
      <c r="BM721" s="6">
        <v>3.6</v>
      </c>
      <c r="BN721" s="6">
        <v>565</v>
      </c>
      <c r="BO721" s="6">
        <v>8.5</v>
      </c>
      <c r="BP721" s="6">
        <v>20.100000000000001</v>
      </c>
      <c r="BQ721" s="6"/>
    </row>
    <row r="722" spans="1:69" ht="17" customHeight="1">
      <c r="A722" s="6">
        <v>256549</v>
      </c>
      <c r="B722" s="6" t="s">
        <v>75</v>
      </c>
      <c r="C722" s="6">
        <v>100</v>
      </c>
      <c r="D722" s="6" t="s">
        <v>86</v>
      </c>
      <c r="E722" s="6">
        <v>1</v>
      </c>
      <c r="F722" s="21">
        <v>3</v>
      </c>
      <c r="H722" s="21" t="str">
        <f>D723</f>
        <v>業務</v>
      </c>
      <c r="I722" s="7">
        <v>40129.312106481484</v>
      </c>
      <c r="J722" s="7">
        <v>40129.333553240744</v>
      </c>
      <c r="K722" s="13">
        <v>6.2395833330811001E-2</v>
      </c>
      <c r="L722" s="23">
        <f>K722+K723+K724+K725</f>
        <v>0.40512731481430819</v>
      </c>
      <c r="M722" s="6">
        <v>1853</v>
      </c>
      <c r="N722" s="10">
        <v>10064.4227387916</v>
      </c>
      <c r="O722" s="6">
        <v>35.406939979999997</v>
      </c>
      <c r="P722" s="6">
        <v>139.53561550000001</v>
      </c>
      <c r="Q722" s="6">
        <v>110</v>
      </c>
      <c r="R722" s="6" t="s">
        <v>846</v>
      </c>
      <c r="S722" s="6">
        <v>1009029</v>
      </c>
      <c r="T722" s="6" t="s">
        <v>437</v>
      </c>
      <c r="U722" s="6">
        <v>100902901</v>
      </c>
      <c r="V722" s="6" t="s">
        <v>727</v>
      </c>
      <c r="W722" s="6">
        <v>35.444705509999999</v>
      </c>
      <c r="X722" s="6">
        <v>139.6365792</v>
      </c>
      <c r="Y722" s="6">
        <v>104</v>
      </c>
      <c r="Z722" s="6" t="s">
        <v>844</v>
      </c>
      <c r="AA722" s="6">
        <v>1003002</v>
      </c>
      <c r="AB722" s="6" t="s">
        <v>120</v>
      </c>
      <c r="AC722" s="6">
        <v>100300215</v>
      </c>
      <c r="AD722" s="6" t="s">
        <v>661</v>
      </c>
      <c r="AE722" s="6">
        <v>37</v>
      </c>
      <c r="AF722" s="6">
        <v>1</v>
      </c>
      <c r="AG722" s="6" t="s">
        <v>34</v>
      </c>
      <c r="AH722" s="6" t="s">
        <v>100</v>
      </c>
      <c r="AI722" s="6">
        <v>200</v>
      </c>
      <c r="AJ722" s="6" t="s">
        <v>94</v>
      </c>
      <c r="AL722" s="21" t="str">
        <f>AJ723</f>
        <v>徒歩</v>
      </c>
      <c r="AM722" s="6">
        <v>43.1</v>
      </c>
      <c r="AN722" s="6">
        <v>1</v>
      </c>
      <c r="AO722" s="6">
        <v>14291</v>
      </c>
      <c r="AP722" s="6">
        <v>25.9</v>
      </c>
      <c r="AQ722" s="6">
        <v>1</v>
      </c>
      <c r="AR722" s="6">
        <v>22</v>
      </c>
      <c r="AS722" s="6">
        <v>390</v>
      </c>
      <c r="AT722" s="6" t="s">
        <v>125</v>
      </c>
      <c r="AU722" s="6" t="s">
        <v>123</v>
      </c>
      <c r="AV722" s="6">
        <v>1</v>
      </c>
      <c r="AW722" s="6">
        <v>885</v>
      </c>
      <c r="AX722" s="6">
        <v>11.2</v>
      </c>
      <c r="AY722" s="6">
        <v>835</v>
      </c>
      <c r="AZ722" s="6">
        <v>9.9</v>
      </c>
      <c r="BA722" s="6">
        <v>43.1</v>
      </c>
      <c r="BB722" s="6">
        <v>1</v>
      </c>
      <c r="BC722" s="6">
        <v>11852</v>
      </c>
      <c r="BD722" s="6">
        <v>59.3</v>
      </c>
      <c r="BE722" s="6">
        <v>1</v>
      </c>
      <c r="BF722" s="6">
        <v>11852</v>
      </c>
      <c r="BG722" s="6">
        <v>146.6</v>
      </c>
      <c r="BH722" s="6">
        <v>1</v>
      </c>
      <c r="BI722" s="6">
        <v>1.34</v>
      </c>
      <c r="BJ722" s="6">
        <v>8</v>
      </c>
      <c r="BK722" s="6">
        <v>210</v>
      </c>
      <c r="BL722" s="6">
        <v>606</v>
      </c>
      <c r="BM722" s="6">
        <v>9.1</v>
      </c>
      <c r="BN722" s="6">
        <v>327</v>
      </c>
      <c r="BO722" s="6">
        <v>4.9000000000000004</v>
      </c>
      <c r="BP722" s="6">
        <v>22</v>
      </c>
      <c r="BQ722" s="6"/>
    </row>
    <row r="723" spans="1:69" ht="17" customHeight="1">
      <c r="A723" s="6">
        <v>256562</v>
      </c>
      <c r="B723" s="6" t="s">
        <v>75</v>
      </c>
      <c r="C723" s="6">
        <v>400</v>
      </c>
      <c r="D723" s="6" t="s">
        <v>87</v>
      </c>
      <c r="E723" s="6"/>
      <c r="F723" s="21">
        <v>2</v>
      </c>
      <c r="G723" s="21" t="str">
        <f>D722</f>
        <v>出勤</v>
      </c>
      <c r="H723" s="21" t="str">
        <f>D724</f>
        <v>帰社</v>
      </c>
      <c r="I723" s="7">
        <v>40129.395949074074</v>
      </c>
      <c r="J723" s="7">
        <v>40129.408206018517</v>
      </c>
      <c r="K723" s="13">
        <v>4.9409722225391306E-2</v>
      </c>
      <c r="L723" s="23">
        <f>K722+K723+K724+K725</f>
        <v>0.40512731481430819</v>
      </c>
      <c r="M723" s="6">
        <v>1059</v>
      </c>
      <c r="N723" s="10">
        <v>983.60625449972804</v>
      </c>
      <c r="O723" s="6">
        <v>35.444346160000002</v>
      </c>
      <c r="P723" s="6">
        <v>139.63740000000001</v>
      </c>
      <c r="Q723" s="6">
        <v>104</v>
      </c>
      <c r="R723" s="6" t="s">
        <v>844</v>
      </c>
      <c r="S723" s="6">
        <v>1003002</v>
      </c>
      <c r="T723" s="6" t="s">
        <v>120</v>
      </c>
      <c r="U723" s="6">
        <v>100300215</v>
      </c>
      <c r="V723" s="6" t="s">
        <v>661</v>
      </c>
      <c r="W723" s="6">
        <v>35.449646139999999</v>
      </c>
      <c r="X723" s="6">
        <v>139.64609569999999</v>
      </c>
      <c r="Y723" s="6">
        <v>104</v>
      </c>
      <c r="Z723" s="6" t="s">
        <v>844</v>
      </c>
      <c r="AA723" s="6">
        <v>1003002</v>
      </c>
      <c r="AB723" s="6" t="s">
        <v>120</v>
      </c>
      <c r="AC723" s="6">
        <v>100300204</v>
      </c>
      <c r="AD723" s="6" t="s">
        <v>634</v>
      </c>
      <c r="AE723" s="6">
        <v>37</v>
      </c>
      <c r="AF723" s="6">
        <v>1</v>
      </c>
      <c r="AG723" s="6" t="s">
        <v>34</v>
      </c>
      <c r="AH723" s="6" t="s">
        <v>100</v>
      </c>
      <c r="AI723" s="6">
        <v>420</v>
      </c>
      <c r="AJ723" s="6" t="s">
        <v>95</v>
      </c>
      <c r="AK723" s="21" t="str">
        <f>AJ722</f>
        <v>鉄道</v>
      </c>
      <c r="AL723" s="21" t="str">
        <f>AJ724</f>
        <v>徒歩</v>
      </c>
      <c r="AM723" s="6">
        <v>14.9</v>
      </c>
      <c r="AN723" s="6">
        <v>1</v>
      </c>
      <c r="AO723" s="6">
        <v>1624</v>
      </c>
      <c r="AP723" s="6">
        <v>6.2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1</v>
      </c>
      <c r="BC723" s="6">
        <v>1238</v>
      </c>
      <c r="BD723" s="6">
        <v>6.2</v>
      </c>
      <c r="BE723" s="6">
        <v>1</v>
      </c>
      <c r="BF723" s="6">
        <v>1238</v>
      </c>
      <c r="BG723" s="6">
        <v>14.9</v>
      </c>
      <c r="BH723" s="6">
        <v>1</v>
      </c>
      <c r="BI723" s="6">
        <v>1.21</v>
      </c>
      <c r="BJ723" s="6">
        <v>4</v>
      </c>
      <c r="BK723" s="6">
        <v>210</v>
      </c>
      <c r="BL723" s="6">
        <v>265</v>
      </c>
      <c r="BM723" s="6">
        <v>4</v>
      </c>
      <c r="BN723" s="6">
        <v>427</v>
      </c>
      <c r="BO723" s="6">
        <v>6.4</v>
      </c>
      <c r="BP723" s="6">
        <v>14.4</v>
      </c>
      <c r="BQ723" s="6"/>
    </row>
    <row r="724" spans="1:69" ht="17" customHeight="1">
      <c r="A724" s="6">
        <v>256568</v>
      </c>
      <c r="B724" s="6" t="s">
        <v>75</v>
      </c>
      <c r="C724" s="6">
        <v>300</v>
      </c>
      <c r="D724" s="6" t="s">
        <v>88</v>
      </c>
      <c r="E724" s="6"/>
      <c r="F724" s="21">
        <v>1</v>
      </c>
      <c r="G724" s="21" t="str">
        <f>D723</f>
        <v>業務</v>
      </c>
      <c r="H724" s="21" t="str">
        <f>D725</f>
        <v>帰宅</v>
      </c>
      <c r="I724" s="7">
        <v>40129.457615740743</v>
      </c>
      <c r="J724" s="7">
        <v>40129.4687962963</v>
      </c>
      <c r="K724" s="13">
        <v>0.29332175925810589</v>
      </c>
      <c r="L724" s="23">
        <f>K722+K723+K724+K725</f>
        <v>0.40512731481430819</v>
      </c>
      <c r="M724" s="6">
        <v>966</v>
      </c>
      <c r="N724" s="10">
        <v>869.46539456405617</v>
      </c>
      <c r="O724" s="6">
        <v>35.44866983</v>
      </c>
      <c r="P724" s="6">
        <v>139.6452481</v>
      </c>
      <c r="Q724" s="6">
        <v>104</v>
      </c>
      <c r="R724" s="6" t="s">
        <v>844</v>
      </c>
      <c r="S724" s="6">
        <v>1003002</v>
      </c>
      <c r="T724" s="6" t="s">
        <v>120</v>
      </c>
      <c r="U724" s="6">
        <v>100300204</v>
      </c>
      <c r="V724" s="6" t="s">
        <v>634</v>
      </c>
      <c r="W724" s="6">
        <v>35.444716210000003</v>
      </c>
      <c r="X724" s="6">
        <v>139.63696540000001</v>
      </c>
      <c r="Y724" s="6">
        <v>104</v>
      </c>
      <c r="Z724" s="6" t="s">
        <v>844</v>
      </c>
      <c r="AA724" s="6">
        <v>1003002</v>
      </c>
      <c r="AB724" s="6" t="s">
        <v>120</v>
      </c>
      <c r="AC724" s="6">
        <v>100300215</v>
      </c>
      <c r="AD724" s="6" t="s">
        <v>661</v>
      </c>
      <c r="AE724" s="6">
        <v>37</v>
      </c>
      <c r="AF724" s="6">
        <v>1</v>
      </c>
      <c r="AG724" s="6" t="s">
        <v>34</v>
      </c>
      <c r="AH724" s="6" t="s">
        <v>100</v>
      </c>
      <c r="AI724" s="6">
        <v>420</v>
      </c>
      <c r="AJ724" s="6" t="s">
        <v>95</v>
      </c>
      <c r="AK724" s="21" t="str">
        <f>AJ723</f>
        <v>徒歩</v>
      </c>
      <c r="AL724" s="21" t="str">
        <f>AJ725</f>
        <v>鉄道</v>
      </c>
      <c r="AM724" s="6">
        <v>13.6</v>
      </c>
      <c r="AN724" s="6">
        <v>1</v>
      </c>
      <c r="AO724" s="6">
        <v>1176</v>
      </c>
      <c r="AP724" s="6">
        <v>4.8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1</v>
      </c>
      <c r="BC724" s="6">
        <v>1128</v>
      </c>
      <c r="BD724" s="6">
        <v>5.6</v>
      </c>
      <c r="BE724" s="6">
        <v>1</v>
      </c>
      <c r="BF724" s="6">
        <v>1128</v>
      </c>
      <c r="BG724" s="6">
        <v>13.6</v>
      </c>
      <c r="BH724" s="6">
        <v>1</v>
      </c>
      <c r="BI724" s="6">
        <v>0.47</v>
      </c>
      <c r="BJ724" s="6">
        <v>3</v>
      </c>
      <c r="BK724" s="6">
        <v>210</v>
      </c>
      <c r="BL724" s="6">
        <v>294</v>
      </c>
      <c r="BM724" s="6">
        <v>4.4000000000000004</v>
      </c>
      <c r="BN724" s="6">
        <v>300</v>
      </c>
      <c r="BO724" s="6">
        <v>4.5</v>
      </c>
      <c r="BP724" s="6">
        <v>11.9</v>
      </c>
      <c r="BQ724" s="6"/>
    </row>
    <row r="725" spans="1:69" ht="17" customHeight="1">
      <c r="A725" s="6">
        <v>256590</v>
      </c>
      <c r="B725" s="6" t="s">
        <v>75</v>
      </c>
      <c r="C725" s="6">
        <v>200</v>
      </c>
      <c r="D725" s="6" t="s">
        <v>85</v>
      </c>
      <c r="E725" s="6"/>
      <c r="F725" s="21">
        <v>0</v>
      </c>
      <c r="G725" s="21" t="str">
        <f>D724</f>
        <v>帰社</v>
      </c>
      <c r="I725" s="7">
        <v>40129.762118055558</v>
      </c>
      <c r="J725" s="7">
        <v>40129.798101851855</v>
      </c>
      <c r="K725" s="13"/>
      <c r="L725" s="23">
        <f>K722+K723+K724+K725</f>
        <v>0.40512731481430819</v>
      </c>
      <c r="M725" s="6">
        <v>3109</v>
      </c>
      <c r="N725" s="10">
        <v>10002.872503696395</v>
      </c>
      <c r="O725" s="6">
        <v>35.444737689999997</v>
      </c>
      <c r="P725" s="6">
        <v>139.63564579999999</v>
      </c>
      <c r="Q725" s="6">
        <v>104</v>
      </c>
      <c r="R725" s="6" t="s">
        <v>844</v>
      </c>
      <c r="S725" s="6">
        <v>1003002</v>
      </c>
      <c r="T725" s="6" t="s">
        <v>120</v>
      </c>
      <c r="U725" s="6">
        <v>100300216</v>
      </c>
      <c r="V725" s="6" t="s">
        <v>240</v>
      </c>
      <c r="W725" s="6">
        <v>35.406628910000002</v>
      </c>
      <c r="X725" s="6">
        <v>139.5356262</v>
      </c>
      <c r="Y725" s="6">
        <v>110</v>
      </c>
      <c r="Z725" s="6" t="s">
        <v>846</v>
      </c>
      <c r="AA725" s="6">
        <v>1009029</v>
      </c>
      <c r="AB725" s="6" t="s">
        <v>437</v>
      </c>
      <c r="AC725" s="6">
        <v>100902901</v>
      </c>
      <c r="AD725" s="6" t="s">
        <v>727</v>
      </c>
      <c r="AE725" s="6">
        <v>37</v>
      </c>
      <c r="AF725" s="6">
        <v>1</v>
      </c>
      <c r="AG725" s="6" t="s">
        <v>34</v>
      </c>
      <c r="AH725" s="6" t="s">
        <v>100</v>
      </c>
      <c r="AI725" s="6">
        <v>200</v>
      </c>
      <c r="AJ725" s="6" t="s">
        <v>94</v>
      </c>
      <c r="AK725" s="21" t="str">
        <f>AJ724</f>
        <v>徒歩</v>
      </c>
      <c r="AM725" s="6">
        <v>37.6</v>
      </c>
      <c r="AN725" s="6">
        <v>1</v>
      </c>
      <c r="AO725" s="6">
        <v>14018</v>
      </c>
      <c r="AP725" s="6">
        <v>24.6</v>
      </c>
      <c r="AQ725" s="6">
        <v>1</v>
      </c>
      <c r="AR725" s="6">
        <v>17</v>
      </c>
      <c r="AS725" s="6">
        <v>210</v>
      </c>
      <c r="AT725" s="6" t="s">
        <v>134</v>
      </c>
      <c r="AU725" s="6" t="s">
        <v>125</v>
      </c>
      <c r="AV725" s="6">
        <v>1</v>
      </c>
      <c r="AW725" s="6">
        <v>807</v>
      </c>
      <c r="AX725" s="6">
        <v>9.6999999999999993</v>
      </c>
      <c r="AY725" s="6">
        <v>857</v>
      </c>
      <c r="AZ725" s="6">
        <v>10.9</v>
      </c>
      <c r="BA725" s="6">
        <v>37.6</v>
      </c>
      <c r="BB725" s="6">
        <v>1</v>
      </c>
      <c r="BC725" s="6">
        <v>11667</v>
      </c>
      <c r="BD725" s="6">
        <v>58.3</v>
      </c>
      <c r="BE725" s="6">
        <v>1</v>
      </c>
      <c r="BF725" s="6">
        <v>11667</v>
      </c>
      <c r="BG725" s="6">
        <v>146.9</v>
      </c>
      <c r="BH725" s="6">
        <v>1</v>
      </c>
      <c r="BI725" s="6">
        <v>1.62</v>
      </c>
      <c r="BJ725" s="6">
        <v>8</v>
      </c>
      <c r="BK725" s="6">
        <v>210</v>
      </c>
      <c r="BL725" s="6">
        <v>263</v>
      </c>
      <c r="BM725" s="6">
        <v>3.9</v>
      </c>
      <c r="BN725" s="6">
        <v>588</v>
      </c>
      <c r="BO725" s="6">
        <v>8.8000000000000007</v>
      </c>
      <c r="BP725" s="6">
        <v>20.700000000000003</v>
      </c>
      <c r="BQ725" s="6"/>
    </row>
    <row r="726" spans="1:69" ht="17" customHeight="1">
      <c r="A726" s="6">
        <v>256632</v>
      </c>
      <c r="B726" s="6" t="s">
        <v>75</v>
      </c>
      <c r="C726" s="6">
        <v>100</v>
      </c>
      <c r="D726" s="6" t="s">
        <v>86</v>
      </c>
      <c r="E726" s="21">
        <f>IF(D726="帰宅",0,IF(D727="帰宅",1,IF(#REF!="帰宅",2,IF(#REF!="帰宅",3,IF(#REF!="帰宅",4,5)))))</f>
        <v>1</v>
      </c>
      <c r="H726" s="21" t="str">
        <f>D727</f>
        <v>帰宅</v>
      </c>
      <c r="I726" s="7">
        <v>40130.311701388891</v>
      </c>
      <c r="J726" s="7">
        <v>40130.333935185183</v>
      </c>
      <c r="K726" s="13">
        <v>0.48002314814948477</v>
      </c>
      <c r="L726" s="23">
        <f>K726+K727</f>
        <v>0.48002314814948477</v>
      </c>
      <c r="M726" s="6">
        <v>1921</v>
      </c>
      <c r="N726" s="10">
        <v>10110.627643606833</v>
      </c>
      <c r="O726" s="6">
        <v>35.405668609999999</v>
      </c>
      <c r="P726" s="6">
        <v>139.53516490000001</v>
      </c>
      <c r="Q726" s="6">
        <v>110</v>
      </c>
      <c r="R726" s="6" t="s">
        <v>846</v>
      </c>
      <c r="S726" s="6">
        <v>1009029</v>
      </c>
      <c r="T726" s="6" t="s">
        <v>437</v>
      </c>
      <c r="U726" s="6">
        <v>100902901</v>
      </c>
      <c r="V726" s="6" t="s">
        <v>727</v>
      </c>
      <c r="W726" s="6">
        <v>35.444796680000003</v>
      </c>
      <c r="X726" s="6">
        <v>139.63590869999999</v>
      </c>
      <c r="Y726" s="6">
        <v>104</v>
      </c>
      <c r="Z726" s="6" t="s">
        <v>844</v>
      </c>
      <c r="AA726" s="6">
        <v>1003002</v>
      </c>
      <c r="AB726" s="6" t="s">
        <v>120</v>
      </c>
      <c r="AC726" s="6">
        <v>100300215</v>
      </c>
      <c r="AD726" s="6" t="s">
        <v>661</v>
      </c>
      <c r="AE726" s="6">
        <v>37</v>
      </c>
      <c r="AF726" s="6">
        <v>1</v>
      </c>
      <c r="AG726" s="6" t="s">
        <v>34</v>
      </c>
      <c r="AH726" s="6" t="s">
        <v>100</v>
      </c>
      <c r="AI726" s="6">
        <v>200</v>
      </c>
      <c r="AJ726" s="6" t="s">
        <v>94</v>
      </c>
      <c r="AL726" s="6" t="str">
        <f>AJ727</f>
        <v>鉄道</v>
      </c>
      <c r="AM726" s="6">
        <v>35.6</v>
      </c>
      <c r="AN726" s="6">
        <v>1</v>
      </c>
      <c r="AO726" s="6">
        <v>13452</v>
      </c>
      <c r="AP726" s="6">
        <v>25.9</v>
      </c>
      <c r="AQ726" s="6">
        <v>1</v>
      </c>
      <c r="AR726" s="6">
        <v>17</v>
      </c>
      <c r="AS726" s="6">
        <v>210</v>
      </c>
      <c r="AT726" s="6" t="s">
        <v>125</v>
      </c>
      <c r="AU726" s="6" t="s">
        <v>134</v>
      </c>
      <c r="AV726" s="6">
        <v>1</v>
      </c>
      <c r="AW726" s="6">
        <v>656</v>
      </c>
      <c r="AX726" s="6">
        <v>8.5</v>
      </c>
      <c r="AY726" s="6">
        <v>845</v>
      </c>
      <c r="AZ726" s="6">
        <v>10.1</v>
      </c>
      <c r="BA726" s="6">
        <v>35.6</v>
      </c>
      <c r="BB726" s="6">
        <v>1</v>
      </c>
      <c r="BC726" s="6">
        <v>11853</v>
      </c>
      <c r="BD726" s="6">
        <v>59.3</v>
      </c>
      <c r="BE726" s="6">
        <v>1</v>
      </c>
      <c r="BF726" s="6">
        <v>11853</v>
      </c>
      <c r="BG726" s="6">
        <v>146.69999999999999</v>
      </c>
      <c r="BH726" s="6">
        <v>1</v>
      </c>
      <c r="BI726" s="6">
        <v>1.62</v>
      </c>
      <c r="BJ726" s="6">
        <v>10</v>
      </c>
      <c r="BK726" s="6">
        <v>210</v>
      </c>
      <c r="BL726" s="6">
        <v>584</v>
      </c>
      <c r="BM726" s="6">
        <v>8.8000000000000007</v>
      </c>
      <c r="BN726" s="6">
        <v>250</v>
      </c>
      <c r="BO726" s="6">
        <v>3.8</v>
      </c>
      <c r="BP726" s="6">
        <v>22.6</v>
      </c>
      <c r="BQ726" s="6"/>
    </row>
    <row r="727" spans="1:69" ht="17" customHeight="1">
      <c r="A727" s="6">
        <v>256677</v>
      </c>
      <c r="B727" s="6" t="s">
        <v>75</v>
      </c>
      <c r="C727" s="6">
        <v>200</v>
      </c>
      <c r="D727" s="6" t="s">
        <v>85</v>
      </c>
      <c r="E727" s="21">
        <f>IF(D727="帰宅",0,IF(#REF!="帰宅",1,IF(#REF!="帰宅",2,IF(#REF!="帰宅",3,IF(#REF!="帰宅",4,5)))))</f>
        <v>0</v>
      </c>
      <c r="G727" s="21" t="str">
        <f>D726</f>
        <v>出勤</v>
      </c>
      <c r="I727" s="7">
        <v>40130.813958333332</v>
      </c>
      <c r="J727" s="7">
        <v>40130.839201388888</v>
      </c>
      <c r="K727" s="13"/>
      <c r="L727" s="23">
        <f>K726+K727</f>
        <v>0.48002314814948477</v>
      </c>
      <c r="M727" s="6">
        <v>2181</v>
      </c>
      <c r="N727" s="10">
        <v>10051.180101655606</v>
      </c>
      <c r="O727" s="6">
        <v>35.444335340000002</v>
      </c>
      <c r="P727" s="6">
        <v>139.63619829999999</v>
      </c>
      <c r="Q727" s="6">
        <v>104</v>
      </c>
      <c r="R727" s="6" t="s">
        <v>844</v>
      </c>
      <c r="S727" s="6">
        <v>1003002</v>
      </c>
      <c r="T727" s="6" t="s">
        <v>120</v>
      </c>
      <c r="U727" s="6">
        <v>100300216</v>
      </c>
      <c r="V727" s="6" t="s">
        <v>240</v>
      </c>
      <c r="W727" s="6">
        <v>35.406146069999998</v>
      </c>
      <c r="X727" s="6">
        <v>139.53563689999999</v>
      </c>
      <c r="Y727" s="6">
        <v>110</v>
      </c>
      <c r="Z727" s="6" t="s">
        <v>846</v>
      </c>
      <c r="AA727" s="6">
        <v>1009029</v>
      </c>
      <c r="AB727" s="6" t="s">
        <v>437</v>
      </c>
      <c r="AC727" s="6">
        <v>100902901</v>
      </c>
      <c r="AD727" s="6" t="s">
        <v>727</v>
      </c>
      <c r="AE727" s="6">
        <v>37</v>
      </c>
      <c r="AF727" s="6">
        <v>1</v>
      </c>
      <c r="AG727" s="6" t="s">
        <v>34</v>
      </c>
      <c r="AH727" s="6" t="s">
        <v>100</v>
      </c>
      <c r="AI727" s="6">
        <v>200</v>
      </c>
      <c r="AJ727" s="6" t="s">
        <v>94</v>
      </c>
      <c r="AK727" s="21" t="str">
        <f>AJ726</f>
        <v>鉄道</v>
      </c>
      <c r="AM727" s="6">
        <v>44.4</v>
      </c>
      <c r="AN727" s="6">
        <v>1</v>
      </c>
      <c r="AO727" s="6">
        <v>13959</v>
      </c>
      <c r="AP727" s="6">
        <v>24.1</v>
      </c>
      <c r="AQ727" s="6">
        <v>1</v>
      </c>
      <c r="AR727" s="6">
        <v>24</v>
      </c>
      <c r="AS727" s="6">
        <v>390</v>
      </c>
      <c r="AT727" s="6" t="s">
        <v>123</v>
      </c>
      <c r="AU727" s="6" t="s">
        <v>125</v>
      </c>
      <c r="AV727" s="6">
        <v>1</v>
      </c>
      <c r="AW727" s="6">
        <v>841</v>
      </c>
      <c r="AX727" s="6">
        <v>10</v>
      </c>
      <c r="AY727" s="6">
        <v>821</v>
      </c>
      <c r="AZ727" s="6">
        <v>10.4</v>
      </c>
      <c r="BA727" s="6">
        <v>44.4</v>
      </c>
      <c r="BB727" s="6">
        <v>1</v>
      </c>
      <c r="BC727" s="6">
        <v>11697</v>
      </c>
      <c r="BD727" s="6">
        <v>58.5</v>
      </c>
      <c r="BE727" s="6">
        <v>1</v>
      </c>
      <c r="BF727" s="6">
        <v>11697</v>
      </c>
      <c r="BG727" s="6">
        <v>147.19999999999999</v>
      </c>
      <c r="BH727" s="6">
        <v>1</v>
      </c>
      <c r="BI727" s="6">
        <v>1.34</v>
      </c>
      <c r="BJ727" s="6">
        <v>6</v>
      </c>
      <c r="BK727" s="6">
        <v>210</v>
      </c>
      <c r="BL727" s="6">
        <v>338</v>
      </c>
      <c r="BM727" s="6">
        <v>5.0999999999999996</v>
      </c>
      <c r="BN727" s="6">
        <v>563</v>
      </c>
      <c r="BO727" s="6">
        <v>8.4</v>
      </c>
      <c r="BP727" s="6">
        <v>19.5</v>
      </c>
      <c r="BQ727" s="6"/>
    </row>
    <row r="728" spans="1:69" ht="17" customHeight="1">
      <c r="A728" s="6">
        <v>256782</v>
      </c>
      <c r="B728" s="6" t="s">
        <v>75</v>
      </c>
      <c r="C728" s="6">
        <v>999</v>
      </c>
      <c r="D728" s="6" t="s">
        <v>84</v>
      </c>
      <c r="E728" s="6">
        <v>1</v>
      </c>
      <c r="F728" s="21">
        <v>5</v>
      </c>
      <c r="H728" s="21" t="str">
        <f>D729</f>
        <v>食事</v>
      </c>
      <c r="I728" s="7">
        <v>40132.321979166663</v>
      </c>
      <c r="J728" s="7">
        <v>40132.411782407406</v>
      </c>
      <c r="K728" s="13">
        <v>1.1226851856918074E-3</v>
      </c>
      <c r="L728" s="13">
        <f>K728+K729+K730+K731+K732+K733</f>
        <v>5.4178240752662532E-2</v>
      </c>
      <c r="M728" s="6">
        <v>7759</v>
      </c>
      <c r="N728" s="10">
        <v>33591.946760345483</v>
      </c>
      <c r="O728" s="6">
        <v>35.406387530000003</v>
      </c>
      <c r="P728" s="6">
        <v>139.53521850000001</v>
      </c>
      <c r="Q728" s="6">
        <v>110</v>
      </c>
      <c r="R728" s="6" t="s">
        <v>846</v>
      </c>
      <c r="S728" s="6">
        <v>1009029</v>
      </c>
      <c r="T728" s="6" t="s">
        <v>437</v>
      </c>
      <c r="U728" s="6">
        <v>100902901</v>
      </c>
      <c r="V728" s="6" t="s">
        <v>727</v>
      </c>
      <c r="W728" s="6">
        <v>35.664308669999997</v>
      </c>
      <c r="X728" s="6">
        <v>139.34181509999999</v>
      </c>
      <c r="Y728" s="6"/>
      <c r="Z728" s="6"/>
      <c r="AA728" s="6"/>
      <c r="AB728" s="6"/>
      <c r="AC728" s="6"/>
      <c r="AD728" s="6"/>
      <c r="AE728" s="6">
        <v>37</v>
      </c>
      <c r="AF728" s="6">
        <v>1</v>
      </c>
      <c r="AG728" s="6" t="s">
        <v>34</v>
      </c>
      <c r="AH728" s="6" t="s">
        <v>100</v>
      </c>
      <c r="AI728" s="6">
        <v>200</v>
      </c>
      <c r="AJ728" s="6" t="s">
        <v>94</v>
      </c>
      <c r="AK728" s="6"/>
      <c r="AL728" s="6" t="str">
        <f>AJ729</f>
        <v>徒歩</v>
      </c>
      <c r="AM728" s="6">
        <v>97.3</v>
      </c>
      <c r="AN728" s="6">
        <v>1</v>
      </c>
      <c r="AO728" s="6">
        <v>42797</v>
      </c>
      <c r="AP728" s="6">
        <v>74.8</v>
      </c>
      <c r="AQ728" s="6">
        <v>1</v>
      </c>
      <c r="AR728" s="6">
        <v>75</v>
      </c>
      <c r="AS728" s="6">
        <v>890</v>
      </c>
      <c r="AT728" s="6" t="s">
        <v>125</v>
      </c>
      <c r="AU728" s="6" t="s">
        <v>269</v>
      </c>
      <c r="AV728" s="6">
        <v>1</v>
      </c>
      <c r="AW728" s="6">
        <v>840</v>
      </c>
      <c r="AX728" s="6">
        <v>10.6</v>
      </c>
      <c r="AY728" s="6">
        <v>962</v>
      </c>
      <c r="AZ728" s="6">
        <v>11.7</v>
      </c>
      <c r="BA728" s="6">
        <v>97.3</v>
      </c>
      <c r="BB728" s="6">
        <v>1</v>
      </c>
      <c r="BC728" s="6">
        <v>38685</v>
      </c>
      <c r="BD728" s="6">
        <v>193.4</v>
      </c>
      <c r="BE728" s="6">
        <v>1</v>
      </c>
      <c r="BF728" s="6">
        <v>38685</v>
      </c>
      <c r="BG728" s="6">
        <v>483.4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</row>
    <row r="729" spans="1:69" ht="17" customHeight="1">
      <c r="A729" s="6">
        <v>256793</v>
      </c>
      <c r="B729" s="6" t="s">
        <v>75</v>
      </c>
      <c r="C729" s="6">
        <v>600</v>
      </c>
      <c r="D729" s="6" t="s">
        <v>91</v>
      </c>
      <c r="E729" s="6">
        <v>1</v>
      </c>
      <c r="F729" s="21">
        <v>4</v>
      </c>
      <c r="G729" s="21" t="str">
        <f>D728</f>
        <v>その他</v>
      </c>
      <c r="H729" s="21" t="str">
        <f>D730</f>
        <v>散歩･回遊</v>
      </c>
      <c r="I729" s="7">
        <v>40132.412905092591</v>
      </c>
      <c r="J729" s="7">
        <v>40132.426412037035</v>
      </c>
      <c r="K729" s="13">
        <v>1.8541666671808343E-2</v>
      </c>
      <c r="L729" s="13">
        <f>K728+K729+K730+K731+K732+K733</f>
        <v>5.4178240752662532E-2</v>
      </c>
      <c r="M729" s="6">
        <v>1167</v>
      </c>
      <c r="N729" s="10">
        <v>887.05317771693171</v>
      </c>
      <c r="O729" s="6">
        <v>35.664469609999998</v>
      </c>
      <c r="P729" s="6">
        <v>139.33962650000001</v>
      </c>
      <c r="Q729" s="6"/>
      <c r="R729" s="6"/>
      <c r="S729" s="6"/>
      <c r="T729" s="6"/>
      <c r="U729" s="6"/>
      <c r="V729" s="6"/>
      <c r="W729" s="6">
        <v>35.656519549999999</v>
      </c>
      <c r="X729" s="6">
        <v>139.338795</v>
      </c>
      <c r="Y729" s="6"/>
      <c r="Z729" s="6"/>
      <c r="AA729" s="6"/>
      <c r="AB729" s="6"/>
      <c r="AC729" s="6"/>
      <c r="AD729" s="6"/>
      <c r="AE729" s="6">
        <v>37</v>
      </c>
      <c r="AF729" s="6">
        <v>1</v>
      </c>
      <c r="AG729" s="6" t="s">
        <v>34</v>
      </c>
      <c r="AH729" s="6" t="s">
        <v>100</v>
      </c>
      <c r="AI729" s="6">
        <v>420</v>
      </c>
      <c r="AJ729" s="6" t="s">
        <v>95</v>
      </c>
      <c r="AK729" s="6" t="str">
        <f>AJ728</f>
        <v>鉄道</v>
      </c>
      <c r="AL729" s="6" t="str">
        <f>AJ730</f>
        <v>鉄道</v>
      </c>
      <c r="AM729" s="6">
        <v>12</v>
      </c>
      <c r="AN729" s="6">
        <v>1</v>
      </c>
      <c r="AO729" s="6">
        <v>1046</v>
      </c>
      <c r="AP729" s="6">
        <v>5.7</v>
      </c>
      <c r="AQ729" s="6">
        <v>1</v>
      </c>
      <c r="AR729" s="6">
        <v>8</v>
      </c>
      <c r="AS729" s="6">
        <v>0</v>
      </c>
      <c r="AT729" s="6" t="s">
        <v>269</v>
      </c>
      <c r="AU729" s="6" t="s">
        <v>271</v>
      </c>
      <c r="AV729" s="6">
        <v>0</v>
      </c>
      <c r="AW729" s="6">
        <v>1182</v>
      </c>
      <c r="AX729" s="6">
        <v>14.2</v>
      </c>
      <c r="AY729" s="6">
        <v>112</v>
      </c>
      <c r="AZ729" s="6">
        <v>1.3</v>
      </c>
      <c r="BA729" s="6">
        <v>23.5</v>
      </c>
      <c r="BB729" s="6">
        <v>1</v>
      </c>
      <c r="BC729" s="6">
        <v>996</v>
      </c>
      <c r="BD729" s="6">
        <v>5</v>
      </c>
      <c r="BE729" s="6">
        <v>1</v>
      </c>
      <c r="BF729" s="6">
        <v>996</v>
      </c>
      <c r="BG729" s="6">
        <v>12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</row>
    <row r="730" spans="1:69" ht="17" customHeight="1">
      <c r="A730" s="6">
        <v>256801</v>
      </c>
      <c r="B730" s="6" t="s">
        <v>75</v>
      </c>
      <c r="C730" s="6">
        <v>800</v>
      </c>
      <c r="D730" s="6" t="s">
        <v>89</v>
      </c>
      <c r="E730" s="6">
        <v>1</v>
      </c>
      <c r="F730" s="21">
        <v>3</v>
      </c>
      <c r="G730" s="21" t="str">
        <f>D729</f>
        <v>食事</v>
      </c>
      <c r="H730" s="21" t="str">
        <f>D731</f>
        <v>食事</v>
      </c>
      <c r="I730" s="7">
        <v>40132.444953703707</v>
      </c>
      <c r="J730" s="7">
        <v>40132.500057870369</v>
      </c>
      <c r="K730" s="13">
        <v>1.8750000002910383E-2</v>
      </c>
      <c r="L730" s="13">
        <f>K728+K729+K730+K731+K732+K733</f>
        <v>5.4178240752662532E-2</v>
      </c>
      <c r="M730" s="6">
        <v>4761</v>
      </c>
      <c r="N730" s="10">
        <v>34298.237786223704</v>
      </c>
      <c r="O730" s="6">
        <v>35.63999716</v>
      </c>
      <c r="P730" s="6">
        <v>139.34118749999999</v>
      </c>
      <c r="Q730" s="6"/>
      <c r="R730" s="6"/>
      <c r="S730" s="6"/>
      <c r="T730" s="6"/>
      <c r="U730" s="6"/>
      <c r="V730" s="6"/>
      <c r="W730" s="6">
        <v>35.452006519999998</v>
      </c>
      <c r="X730" s="6">
        <v>139.64181490000001</v>
      </c>
      <c r="Y730" s="6">
        <v>104</v>
      </c>
      <c r="Z730" s="6" t="s">
        <v>844</v>
      </c>
      <c r="AA730" s="6">
        <v>1003002</v>
      </c>
      <c r="AB730" s="6" t="s">
        <v>120</v>
      </c>
      <c r="AC730" s="6">
        <v>100300203</v>
      </c>
      <c r="AD730" s="6" t="s">
        <v>622</v>
      </c>
      <c r="AE730" s="6">
        <v>37</v>
      </c>
      <c r="AF730" s="6">
        <v>1</v>
      </c>
      <c r="AG730" s="6" t="s">
        <v>34</v>
      </c>
      <c r="AH730" s="6" t="s">
        <v>100</v>
      </c>
      <c r="AI730" s="6">
        <v>200</v>
      </c>
      <c r="AJ730" s="6" t="s">
        <v>94</v>
      </c>
      <c r="AK730" s="6" t="str">
        <f>AJ729</f>
        <v>徒歩</v>
      </c>
      <c r="AL730" s="6" t="str">
        <f>AJ731</f>
        <v>鉄道</v>
      </c>
      <c r="AM730" s="6">
        <v>98.899999999999991</v>
      </c>
      <c r="AN730" s="6">
        <v>1</v>
      </c>
      <c r="AO730" s="6">
        <v>40366</v>
      </c>
      <c r="AP730" s="6">
        <v>74.7</v>
      </c>
      <c r="AQ730" s="6">
        <v>1</v>
      </c>
      <c r="AR730" s="6">
        <v>72</v>
      </c>
      <c r="AS730" s="6">
        <v>1070</v>
      </c>
      <c r="AT730" s="6" t="s">
        <v>272</v>
      </c>
      <c r="AU730" s="6" t="s">
        <v>136</v>
      </c>
      <c r="AV730" s="6">
        <v>3</v>
      </c>
      <c r="AW730" s="6">
        <v>786</v>
      </c>
      <c r="AX730" s="6">
        <v>11.1</v>
      </c>
      <c r="AY730" s="6">
        <v>1327</v>
      </c>
      <c r="AZ730" s="6">
        <v>15.8</v>
      </c>
      <c r="BA730" s="6">
        <v>98.899999999999991</v>
      </c>
      <c r="BB730" s="6">
        <v>1</v>
      </c>
      <c r="BC730" s="6">
        <v>38915</v>
      </c>
      <c r="BD730" s="6">
        <v>194.6</v>
      </c>
      <c r="BE730" s="6">
        <v>1</v>
      </c>
      <c r="BF730" s="6">
        <v>38915</v>
      </c>
      <c r="BG730" s="6">
        <v>480.4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</row>
    <row r="731" spans="1:69" ht="17" customHeight="1">
      <c r="A731" s="6">
        <v>256812</v>
      </c>
      <c r="B731" s="6" t="s">
        <v>75</v>
      </c>
      <c r="C731" s="6">
        <v>600</v>
      </c>
      <c r="D731" s="6" t="s">
        <v>91</v>
      </c>
      <c r="E731" s="6">
        <v>1</v>
      </c>
      <c r="F731" s="21">
        <v>2</v>
      </c>
      <c r="G731" s="21" t="str">
        <f>D730</f>
        <v>散歩･回遊</v>
      </c>
      <c r="H731" s="21" t="str">
        <f>D732</f>
        <v>娯楽</v>
      </c>
      <c r="I731" s="7">
        <v>40132.518807870372</v>
      </c>
      <c r="J731" s="7">
        <v>40132.539953703701</v>
      </c>
      <c r="K731" s="13">
        <v>3.8773148189648055E-3</v>
      </c>
      <c r="L731" s="13">
        <f>K728+K729+K730+K731+K732+K733</f>
        <v>5.4178240752662532E-2</v>
      </c>
      <c r="M731" s="6">
        <v>1827</v>
      </c>
      <c r="N731" s="10">
        <v>2170.1500544001142</v>
      </c>
      <c r="O731" s="6">
        <v>35.452108379999999</v>
      </c>
      <c r="P731" s="6">
        <v>139.64048990000001</v>
      </c>
      <c r="Q731" s="6">
        <v>104</v>
      </c>
      <c r="R731" s="6" t="s">
        <v>844</v>
      </c>
      <c r="S731" s="6">
        <v>1003002</v>
      </c>
      <c r="T731" s="6" t="s">
        <v>120</v>
      </c>
      <c r="U731" s="6">
        <v>100300203</v>
      </c>
      <c r="V731" s="6" t="s">
        <v>622</v>
      </c>
      <c r="W731" s="6">
        <v>35.465905710000001</v>
      </c>
      <c r="X731" s="6">
        <v>139.62353820000001</v>
      </c>
      <c r="Y731" s="6">
        <v>103</v>
      </c>
      <c r="Z731" s="6" t="s">
        <v>843</v>
      </c>
      <c r="AA731" s="6">
        <v>1002001</v>
      </c>
      <c r="AB731" s="6" t="s">
        <v>387</v>
      </c>
      <c r="AC731" s="6">
        <v>100200102</v>
      </c>
      <c r="AD731" s="6" t="s">
        <v>587</v>
      </c>
      <c r="AE731" s="6">
        <v>37</v>
      </c>
      <c r="AF731" s="6">
        <v>1</v>
      </c>
      <c r="AG731" s="6" t="s">
        <v>34</v>
      </c>
      <c r="AH731" s="6" t="s">
        <v>100</v>
      </c>
      <c r="AI731" s="6">
        <v>200</v>
      </c>
      <c r="AJ731" s="6" t="s">
        <v>94</v>
      </c>
      <c r="AK731" s="6" t="str">
        <f>AJ730</f>
        <v>鉄道</v>
      </c>
      <c r="AL731" s="6" t="str">
        <f>AJ732</f>
        <v>鉄道</v>
      </c>
      <c r="AM731" s="6">
        <v>21.5</v>
      </c>
      <c r="AN731" s="6">
        <v>1</v>
      </c>
      <c r="AO731" s="6">
        <v>3231</v>
      </c>
      <c r="AP731" s="6">
        <v>10.4</v>
      </c>
      <c r="AQ731" s="6">
        <v>1</v>
      </c>
      <c r="AR731" s="6">
        <v>3</v>
      </c>
      <c r="AS731" s="6">
        <v>180</v>
      </c>
      <c r="AT731" s="6" t="s">
        <v>136</v>
      </c>
      <c r="AU731" s="6" t="s">
        <v>127</v>
      </c>
      <c r="AV731" s="6">
        <v>0</v>
      </c>
      <c r="AW731" s="6">
        <v>1225</v>
      </c>
      <c r="AX731" s="6">
        <v>14.7</v>
      </c>
      <c r="AY731" s="6">
        <v>314</v>
      </c>
      <c r="AZ731" s="6">
        <v>3.8</v>
      </c>
      <c r="BA731" s="6">
        <v>21.5</v>
      </c>
      <c r="BB731" s="6">
        <v>1</v>
      </c>
      <c r="BC731" s="6">
        <v>2597</v>
      </c>
      <c r="BD731" s="6">
        <v>13</v>
      </c>
      <c r="BE731" s="6">
        <v>1</v>
      </c>
      <c r="BF731" s="6">
        <v>2597</v>
      </c>
      <c r="BG731" s="6">
        <v>31.1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</row>
    <row r="732" spans="1:69" ht="17" customHeight="1">
      <c r="A732" s="6">
        <v>256815</v>
      </c>
      <c r="B732" s="6" t="s">
        <v>75</v>
      </c>
      <c r="C732" s="6">
        <v>700</v>
      </c>
      <c r="D732" s="6" t="s">
        <v>90</v>
      </c>
      <c r="E732" s="6">
        <v>1</v>
      </c>
      <c r="F732" s="21">
        <v>1</v>
      </c>
      <c r="G732" s="21" t="str">
        <f>D731</f>
        <v>食事</v>
      </c>
      <c r="H732" s="21" t="str">
        <f>D733</f>
        <v>帰宅</v>
      </c>
      <c r="I732" s="7">
        <v>40132.54383101852</v>
      </c>
      <c r="J732" s="7">
        <v>40132.558807870373</v>
      </c>
      <c r="K732" s="13">
        <v>1.1886574073287193E-2</v>
      </c>
      <c r="L732" s="13">
        <f>K728+K729+K730+K731+K732+K733</f>
        <v>5.4178240752662532E-2</v>
      </c>
      <c r="M732" s="6">
        <v>1294</v>
      </c>
      <c r="N732" s="10">
        <v>11040.183427064605</v>
      </c>
      <c r="O732" s="6">
        <v>35.464886509999999</v>
      </c>
      <c r="P732" s="6">
        <v>139.62319500000001</v>
      </c>
      <c r="Q732" s="6">
        <v>103</v>
      </c>
      <c r="R732" s="6" t="s">
        <v>843</v>
      </c>
      <c r="S732" s="6">
        <v>1002001</v>
      </c>
      <c r="T732" s="6" t="s">
        <v>387</v>
      </c>
      <c r="U732" s="6">
        <v>100200102</v>
      </c>
      <c r="V732" s="6" t="s">
        <v>587</v>
      </c>
      <c r="W732" s="6">
        <v>35.398405240000002</v>
      </c>
      <c r="X732" s="6">
        <v>139.5326651</v>
      </c>
      <c r="Y732" s="6">
        <v>110</v>
      </c>
      <c r="Z732" s="6" t="s">
        <v>846</v>
      </c>
      <c r="AA732" s="6">
        <v>1009018</v>
      </c>
      <c r="AB732" s="6" t="s">
        <v>125</v>
      </c>
      <c r="AC732" s="6">
        <v>100901802</v>
      </c>
      <c r="AD732" s="6" t="s">
        <v>729</v>
      </c>
      <c r="AE732" s="6">
        <v>37</v>
      </c>
      <c r="AF732" s="6">
        <v>1</v>
      </c>
      <c r="AG732" s="6" t="s">
        <v>34</v>
      </c>
      <c r="AH732" s="6" t="s">
        <v>100</v>
      </c>
      <c r="AI732" s="6">
        <v>200</v>
      </c>
      <c r="AJ732" s="6" t="s">
        <v>94</v>
      </c>
      <c r="AK732" s="6" t="str">
        <f>AJ731</f>
        <v>鉄道</v>
      </c>
      <c r="AL732" s="6" t="str">
        <f>AJ733</f>
        <v>徒歩</v>
      </c>
      <c r="AM732" s="6">
        <v>19.399999999999999</v>
      </c>
      <c r="AN732" s="6">
        <v>1</v>
      </c>
      <c r="AO732" s="6">
        <v>14068</v>
      </c>
      <c r="AP732" s="6">
        <v>25.6</v>
      </c>
      <c r="AQ732" s="6">
        <v>1</v>
      </c>
      <c r="AR732" s="6">
        <v>10</v>
      </c>
      <c r="AS732" s="6">
        <v>210</v>
      </c>
      <c r="AT732" s="6" t="s">
        <v>127</v>
      </c>
      <c r="AU732" s="6" t="s">
        <v>125</v>
      </c>
      <c r="AV732" s="6">
        <v>0</v>
      </c>
      <c r="AW732" s="6">
        <v>317</v>
      </c>
      <c r="AX732" s="6">
        <v>3.8</v>
      </c>
      <c r="AY732" s="6">
        <v>439</v>
      </c>
      <c r="AZ732" s="6">
        <v>5.6</v>
      </c>
      <c r="BA732" s="6">
        <v>19.399999999999999</v>
      </c>
      <c r="BB732" s="6">
        <v>1</v>
      </c>
      <c r="BC732" s="6">
        <v>12772</v>
      </c>
      <c r="BD732" s="6">
        <v>63.9</v>
      </c>
      <c r="BE732" s="6">
        <v>1</v>
      </c>
      <c r="BF732" s="6">
        <v>12772</v>
      </c>
      <c r="BG732" s="6">
        <v>159.30000000000001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</row>
    <row r="733" spans="1:69" ht="17" customHeight="1">
      <c r="A733" s="6">
        <v>256823</v>
      </c>
      <c r="B733" s="6" t="s">
        <v>75</v>
      </c>
      <c r="C733" s="6">
        <v>200</v>
      </c>
      <c r="D733" s="6" t="s">
        <v>85</v>
      </c>
      <c r="E733" s="6"/>
      <c r="F733" s="21">
        <v>0</v>
      </c>
      <c r="G733" s="21" t="str">
        <f>D732</f>
        <v>娯楽</v>
      </c>
      <c r="I733" s="7">
        <v>40132.570694444446</v>
      </c>
      <c r="J733" s="7">
        <v>40132.578784722224</v>
      </c>
      <c r="K733" s="13"/>
      <c r="L733" s="13">
        <f>K728+K729+K730+K731+K732+K733</f>
        <v>5.4178240752662532E-2</v>
      </c>
      <c r="M733" s="6">
        <v>699</v>
      </c>
      <c r="N733" s="10">
        <v>929.46236888595467</v>
      </c>
      <c r="O733" s="6">
        <v>35.398169160000002</v>
      </c>
      <c r="P733" s="6">
        <v>139.5324665</v>
      </c>
      <c r="Q733" s="6">
        <v>110</v>
      </c>
      <c r="R733" s="6" t="s">
        <v>846</v>
      </c>
      <c r="S733" s="6">
        <v>1009018</v>
      </c>
      <c r="T733" s="6" t="s">
        <v>125</v>
      </c>
      <c r="U733" s="6">
        <v>100901802</v>
      </c>
      <c r="V733" s="6" t="s">
        <v>729</v>
      </c>
      <c r="W733" s="6">
        <v>35.406135370000001</v>
      </c>
      <c r="X733" s="6">
        <v>139.53557789999999</v>
      </c>
      <c r="Y733" s="6">
        <v>110</v>
      </c>
      <c r="Z733" s="6" t="s">
        <v>846</v>
      </c>
      <c r="AA733" s="6">
        <v>1009029</v>
      </c>
      <c r="AB733" s="6" t="s">
        <v>437</v>
      </c>
      <c r="AC733" s="6">
        <v>100902901</v>
      </c>
      <c r="AD733" s="6" t="s">
        <v>727</v>
      </c>
      <c r="AE733" s="6">
        <v>37</v>
      </c>
      <c r="AF733" s="6">
        <v>1</v>
      </c>
      <c r="AG733" s="6" t="s">
        <v>34</v>
      </c>
      <c r="AH733" s="6" t="s">
        <v>100</v>
      </c>
      <c r="AI733" s="6">
        <v>420</v>
      </c>
      <c r="AJ733" s="6" t="s">
        <v>95</v>
      </c>
      <c r="AK733" s="6" t="str">
        <f>AJ732</f>
        <v>鉄道</v>
      </c>
      <c r="AL733" s="6"/>
      <c r="AM733" s="6">
        <v>14.9</v>
      </c>
      <c r="AN733" s="6">
        <v>1</v>
      </c>
      <c r="AO733" s="6">
        <v>4020</v>
      </c>
      <c r="AP733" s="6">
        <v>14.1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1</v>
      </c>
      <c r="BC733" s="6">
        <v>1220</v>
      </c>
      <c r="BD733" s="6">
        <v>6.1</v>
      </c>
      <c r="BE733" s="6">
        <v>1</v>
      </c>
      <c r="BF733" s="6">
        <v>1220</v>
      </c>
      <c r="BG733" s="6">
        <v>14.9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</row>
    <row r="734" spans="1:69" ht="17" customHeight="1">
      <c r="A734" s="6">
        <v>256890</v>
      </c>
      <c r="B734" s="6" t="s">
        <v>75</v>
      </c>
      <c r="C734" s="6">
        <v>100</v>
      </c>
      <c r="D734" s="6" t="s">
        <v>86</v>
      </c>
      <c r="E734" s="6">
        <v>1</v>
      </c>
      <c r="F734" s="21">
        <v>2</v>
      </c>
      <c r="H734" s="21" t="str">
        <f>D735</f>
        <v>買い物</v>
      </c>
      <c r="I734" s="7">
        <v>40133.313032407408</v>
      </c>
      <c r="J734" s="7">
        <v>40133.335960648146</v>
      </c>
      <c r="K734" s="13">
        <v>0.41603009259415558</v>
      </c>
      <c r="L734" s="23">
        <f>K734+K735+K736</f>
        <v>0.43489583333575865</v>
      </c>
      <c r="M734" s="6">
        <v>1981</v>
      </c>
      <c r="N734" s="10">
        <v>10499.179294885818</v>
      </c>
      <c r="O734" s="6">
        <v>35.400835299999997</v>
      </c>
      <c r="P734" s="6">
        <v>139.5338399</v>
      </c>
      <c r="Q734" s="6">
        <v>110</v>
      </c>
      <c r="R734" s="6" t="s">
        <v>846</v>
      </c>
      <c r="S734" s="6">
        <v>1009018</v>
      </c>
      <c r="T734" s="6" t="s">
        <v>125</v>
      </c>
      <c r="U734" s="6">
        <v>100901802</v>
      </c>
      <c r="V734" s="6" t="s">
        <v>729</v>
      </c>
      <c r="W734" s="6">
        <v>35.4447592</v>
      </c>
      <c r="X734" s="6">
        <v>139.63642899999999</v>
      </c>
      <c r="Y734" s="6">
        <v>104</v>
      </c>
      <c r="Z734" s="6" t="s">
        <v>844</v>
      </c>
      <c r="AA734" s="6">
        <v>1003002</v>
      </c>
      <c r="AB734" s="6" t="s">
        <v>120</v>
      </c>
      <c r="AC734" s="6">
        <v>100300215</v>
      </c>
      <c r="AD734" s="6" t="s">
        <v>661</v>
      </c>
      <c r="AE734" s="6">
        <v>37</v>
      </c>
      <c r="AF734" s="6">
        <v>1</v>
      </c>
      <c r="AG734" s="6" t="s">
        <v>34</v>
      </c>
      <c r="AH734" s="6" t="s">
        <v>100</v>
      </c>
      <c r="AI734" s="6">
        <v>200</v>
      </c>
      <c r="AJ734" s="6" t="s">
        <v>94</v>
      </c>
      <c r="AL734" s="21" t="str">
        <f>AJ735</f>
        <v>鉄道</v>
      </c>
      <c r="AM734" s="6">
        <v>33.200000000000003</v>
      </c>
      <c r="AN734" s="6">
        <v>1</v>
      </c>
      <c r="AO734" s="6">
        <v>15930</v>
      </c>
      <c r="AP734" s="6">
        <v>29.4</v>
      </c>
      <c r="AQ734" s="6">
        <v>1</v>
      </c>
      <c r="AR734" s="6">
        <v>22</v>
      </c>
      <c r="AS734" s="6">
        <v>390</v>
      </c>
      <c r="AT734" s="6" t="s">
        <v>125</v>
      </c>
      <c r="AU734" s="6" t="s">
        <v>123</v>
      </c>
      <c r="AV734" s="6">
        <v>1</v>
      </c>
      <c r="AW734" s="6">
        <v>115</v>
      </c>
      <c r="AX734" s="6">
        <v>1.4</v>
      </c>
      <c r="AY734" s="6">
        <v>828</v>
      </c>
      <c r="AZ734" s="6">
        <v>9.8000000000000007</v>
      </c>
      <c r="BA734" s="6">
        <v>33.200000000000003</v>
      </c>
      <c r="BB734" s="6">
        <v>1</v>
      </c>
      <c r="BC734" s="6">
        <v>12312</v>
      </c>
      <c r="BD734" s="6">
        <v>61.6</v>
      </c>
      <c r="BE734" s="6">
        <v>1</v>
      </c>
      <c r="BF734" s="6">
        <v>12312</v>
      </c>
      <c r="BG734" s="6">
        <v>152.69999999999999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/>
    </row>
    <row r="735" spans="1:69" ht="17" customHeight="1">
      <c r="A735" s="6">
        <v>256950</v>
      </c>
      <c r="B735" s="6" t="s">
        <v>75</v>
      </c>
      <c r="C735" s="6">
        <v>500</v>
      </c>
      <c r="D735" s="6" t="s">
        <v>33</v>
      </c>
      <c r="E735" s="6">
        <v>1</v>
      </c>
      <c r="F735" s="21">
        <v>1</v>
      </c>
      <c r="G735" s="21" t="str">
        <f>D734</f>
        <v>出勤</v>
      </c>
      <c r="H735" s="21" t="str">
        <f>D736</f>
        <v>帰宅</v>
      </c>
      <c r="I735" s="7">
        <v>40133.75199074074</v>
      </c>
      <c r="J735" s="7">
        <v>40133.779537037037</v>
      </c>
      <c r="K735" s="13">
        <v>1.8865740741603076E-2</v>
      </c>
      <c r="L735" s="23">
        <f>K734+K735+K736</f>
        <v>0.43489583333575865</v>
      </c>
      <c r="M735" s="6">
        <v>2380</v>
      </c>
      <c r="N735" s="10">
        <v>10343.433192602772</v>
      </c>
      <c r="O735" s="6">
        <v>35.444088659999998</v>
      </c>
      <c r="P735" s="6">
        <v>139.6358496</v>
      </c>
      <c r="Q735" s="6">
        <v>104</v>
      </c>
      <c r="R735" s="6" t="s">
        <v>844</v>
      </c>
      <c r="S735" s="6">
        <v>1003002</v>
      </c>
      <c r="T735" s="6" t="s">
        <v>120</v>
      </c>
      <c r="U735" s="6">
        <v>100300216</v>
      </c>
      <c r="V735" s="6" t="s">
        <v>240</v>
      </c>
      <c r="W735" s="6">
        <v>35.401656019999997</v>
      </c>
      <c r="X735" s="6">
        <v>139.53424749999999</v>
      </c>
      <c r="Y735" s="6">
        <v>110</v>
      </c>
      <c r="Z735" s="6" t="s">
        <v>846</v>
      </c>
      <c r="AA735" s="6">
        <v>1009018</v>
      </c>
      <c r="AB735" s="6" t="s">
        <v>125</v>
      </c>
      <c r="AC735" s="6">
        <v>100901801</v>
      </c>
      <c r="AD735" s="6" t="s">
        <v>730</v>
      </c>
      <c r="AE735" s="6">
        <v>37</v>
      </c>
      <c r="AF735" s="6">
        <v>1</v>
      </c>
      <c r="AG735" s="6" t="s">
        <v>34</v>
      </c>
      <c r="AH735" s="6" t="s">
        <v>100</v>
      </c>
      <c r="AI735" s="6">
        <v>200</v>
      </c>
      <c r="AJ735" s="6" t="s">
        <v>94</v>
      </c>
      <c r="AK735" s="21" t="str">
        <f>AJ734</f>
        <v>鉄道</v>
      </c>
      <c r="AL735" s="21" t="str">
        <f>AJ736</f>
        <v>徒歩</v>
      </c>
      <c r="AM735" s="6">
        <v>29.7</v>
      </c>
      <c r="AN735" s="6">
        <v>1</v>
      </c>
      <c r="AO735" s="6">
        <v>14220</v>
      </c>
      <c r="AP735" s="6">
        <v>22.9</v>
      </c>
      <c r="AQ735" s="6">
        <v>1</v>
      </c>
      <c r="AR735" s="6">
        <v>17</v>
      </c>
      <c r="AS735" s="6">
        <v>210</v>
      </c>
      <c r="AT735" s="6" t="s">
        <v>134</v>
      </c>
      <c r="AU735" s="6" t="s">
        <v>125</v>
      </c>
      <c r="AV735" s="6">
        <v>1</v>
      </c>
      <c r="AW735" s="6">
        <v>906</v>
      </c>
      <c r="AX735" s="6">
        <v>10.9</v>
      </c>
      <c r="AY735" s="6">
        <v>149</v>
      </c>
      <c r="AZ735" s="6">
        <v>1.8</v>
      </c>
      <c r="BA735" s="6">
        <v>29.7</v>
      </c>
      <c r="BB735" s="6">
        <v>1</v>
      </c>
      <c r="BC735" s="6">
        <v>11997</v>
      </c>
      <c r="BD735" s="6">
        <v>60</v>
      </c>
      <c r="BE735" s="6">
        <v>1</v>
      </c>
      <c r="BF735" s="6">
        <v>11997</v>
      </c>
      <c r="BG735" s="6">
        <v>151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/>
    </row>
    <row r="736" spans="1:69" ht="17" customHeight="1">
      <c r="A736" s="6">
        <v>256970</v>
      </c>
      <c r="B736" s="6" t="s">
        <v>75</v>
      </c>
      <c r="C736" s="6">
        <v>200</v>
      </c>
      <c r="D736" s="6" t="s">
        <v>85</v>
      </c>
      <c r="E736" s="6"/>
      <c r="F736" s="21">
        <v>0</v>
      </c>
      <c r="G736" s="21" t="str">
        <f>D735</f>
        <v>買い物</v>
      </c>
      <c r="I736" s="7">
        <v>40133.798402777778</v>
      </c>
      <c r="J736" s="7">
        <v>40133.803449074076</v>
      </c>
      <c r="K736" s="13"/>
      <c r="L736" s="23">
        <f>K734+K735+K736</f>
        <v>0.43489583333575865</v>
      </c>
      <c r="M736" s="6">
        <v>436</v>
      </c>
      <c r="N736" s="10">
        <v>573.34597021771867</v>
      </c>
      <c r="O736" s="6">
        <v>35.401586340000001</v>
      </c>
      <c r="P736" s="6">
        <v>139.53455869999999</v>
      </c>
      <c r="Q736" s="6">
        <v>110</v>
      </c>
      <c r="R736" s="6" t="s">
        <v>846</v>
      </c>
      <c r="S736" s="6">
        <v>1009018</v>
      </c>
      <c r="T736" s="6" t="s">
        <v>125</v>
      </c>
      <c r="U736" s="6">
        <v>100901802</v>
      </c>
      <c r="V736" s="6" t="s">
        <v>729</v>
      </c>
      <c r="W736" s="6">
        <v>35.40666641</v>
      </c>
      <c r="X736" s="6">
        <v>139.5356477</v>
      </c>
      <c r="Y736" s="6">
        <v>110</v>
      </c>
      <c r="Z736" s="6" t="s">
        <v>846</v>
      </c>
      <c r="AA736" s="6">
        <v>1009029</v>
      </c>
      <c r="AB736" s="6" t="s">
        <v>437</v>
      </c>
      <c r="AC736" s="6">
        <v>100902901</v>
      </c>
      <c r="AD736" s="6" t="s">
        <v>727</v>
      </c>
      <c r="AE736" s="6">
        <v>37</v>
      </c>
      <c r="AF736" s="6">
        <v>1</v>
      </c>
      <c r="AG736" s="6" t="s">
        <v>34</v>
      </c>
      <c r="AH736" s="6" t="s">
        <v>100</v>
      </c>
      <c r="AI736" s="6">
        <v>420</v>
      </c>
      <c r="AJ736" s="6" t="s">
        <v>95</v>
      </c>
      <c r="AK736" s="21" t="str">
        <f>AJ735</f>
        <v>鉄道</v>
      </c>
      <c r="AM736" s="6">
        <v>9.6</v>
      </c>
      <c r="AN736" s="6">
        <v>1</v>
      </c>
      <c r="AO736" s="6">
        <v>782</v>
      </c>
      <c r="AP736" s="6">
        <v>4.4000000000000004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1</v>
      </c>
      <c r="BC736" s="6">
        <v>763</v>
      </c>
      <c r="BD736" s="6">
        <v>3.8</v>
      </c>
      <c r="BE736" s="6">
        <v>1</v>
      </c>
      <c r="BF736" s="6">
        <v>763</v>
      </c>
      <c r="BG736" s="6">
        <v>9.6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/>
    </row>
    <row r="737" spans="1:69" ht="17" customHeight="1">
      <c r="A737" s="6">
        <v>257009</v>
      </c>
      <c r="B737" s="6" t="s">
        <v>75</v>
      </c>
      <c r="C737" s="6">
        <v>100</v>
      </c>
      <c r="D737" s="6" t="s">
        <v>86</v>
      </c>
      <c r="E737" s="6">
        <v>1</v>
      </c>
      <c r="F737" s="21">
        <v>2</v>
      </c>
      <c r="H737" s="21" t="str">
        <f>D738</f>
        <v>買い物</v>
      </c>
      <c r="I737" s="7">
        <v>40134.311909722222</v>
      </c>
      <c r="J737" s="7">
        <v>40134.335381944446</v>
      </c>
      <c r="K737" s="13">
        <v>0.43553240740584442</v>
      </c>
      <c r="L737" s="23">
        <f>K737+K738+K739</f>
        <v>0.45270833333051996</v>
      </c>
      <c r="M737" s="6">
        <v>2028</v>
      </c>
      <c r="N737" s="10">
        <v>10045.000913683529</v>
      </c>
      <c r="O737" s="6">
        <v>35.406526929999998</v>
      </c>
      <c r="P737" s="6">
        <v>139.5357764</v>
      </c>
      <c r="Q737" s="6">
        <v>110</v>
      </c>
      <c r="R737" s="6" t="s">
        <v>846</v>
      </c>
      <c r="S737" s="6">
        <v>1009029</v>
      </c>
      <c r="T737" s="6" t="s">
        <v>437</v>
      </c>
      <c r="U737" s="6">
        <v>100902901</v>
      </c>
      <c r="V737" s="6" t="s">
        <v>727</v>
      </c>
      <c r="W737" s="6">
        <v>35.444528519999999</v>
      </c>
      <c r="X737" s="6">
        <v>139.63637</v>
      </c>
      <c r="Y737" s="6">
        <v>104</v>
      </c>
      <c r="Z737" s="6" t="s">
        <v>844</v>
      </c>
      <c r="AA737" s="6">
        <v>1003002</v>
      </c>
      <c r="AB737" s="6" t="s">
        <v>120</v>
      </c>
      <c r="AC737" s="6">
        <v>100300215</v>
      </c>
      <c r="AD737" s="6" t="s">
        <v>661</v>
      </c>
      <c r="AE737" s="6">
        <v>37</v>
      </c>
      <c r="AF737" s="6">
        <v>1</v>
      </c>
      <c r="AG737" s="6" t="s">
        <v>34</v>
      </c>
      <c r="AH737" s="6" t="s">
        <v>100</v>
      </c>
      <c r="AI737" s="6">
        <v>200</v>
      </c>
      <c r="AJ737" s="6" t="s">
        <v>94</v>
      </c>
      <c r="AL737" s="21" t="str">
        <f>AJ738</f>
        <v>鉄道</v>
      </c>
      <c r="AM737" s="6">
        <v>42.900000000000006</v>
      </c>
      <c r="AN737" s="6">
        <v>1</v>
      </c>
      <c r="AO737" s="6">
        <v>14276</v>
      </c>
      <c r="AP737" s="6">
        <v>25.6</v>
      </c>
      <c r="AQ737" s="6">
        <v>1</v>
      </c>
      <c r="AR737" s="6">
        <v>22</v>
      </c>
      <c r="AS737" s="6">
        <v>390</v>
      </c>
      <c r="AT737" s="6" t="s">
        <v>125</v>
      </c>
      <c r="AU737" s="6" t="s">
        <v>123</v>
      </c>
      <c r="AV737" s="6">
        <v>1</v>
      </c>
      <c r="AW737" s="6">
        <v>842</v>
      </c>
      <c r="AX737" s="6">
        <v>10.6</v>
      </c>
      <c r="AY737" s="6">
        <v>861</v>
      </c>
      <c r="AZ737" s="6">
        <v>10.3</v>
      </c>
      <c r="BA737" s="6">
        <v>42.900000000000006</v>
      </c>
      <c r="BB737" s="6">
        <v>1</v>
      </c>
      <c r="BC737" s="6">
        <v>11831</v>
      </c>
      <c r="BD737" s="6">
        <v>59.2</v>
      </c>
      <c r="BE737" s="6">
        <v>1</v>
      </c>
      <c r="BF737" s="6">
        <v>11831</v>
      </c>
      <c r="BG737" s="6">
        <v>146.5</v>
      </c>
      <c r="BH737" s="6">
        <v>1</v>
      </c>
      <c r="BI737" s="6">
        <v>1.34</v>
      </c>
      <c r="BJ737" s="6">
        <v>8</v>
      </c>
      <c r="BK737" s="6">
        <v>210</v>
      </c>
      <c r="BL737" s="6">
        <v>571</v>
      </c>
      <c r="BM737" s="6">
        <v>8.6</v>
      </c>
      <c r="BN737" s="6">
        <v>333</v>
      </c>
      <c r="BO737" s="6">
        <v>5</v>
      </c>
      <c r="BP737" s="6">
        <v>21.6</v>
      </c>
      <c r="BQ737" s="6"/>
    </row>
    <row r="738" spans="1:69" ht="17" customHeight="1">
      <c r="A738" s="6">
        <v>257063</v>
      </c>
      <c r="B738" s="6" t="s">
        <v>75</v>
      </c>
      <c r="C738" s="6">
        <v>500</v>
      </c>
      <c r="D738" s="6" t="s">
        <v>33</v>
      </c>
      <c r="E738" s="6">
        <v>1</v>
      </c>
      <c r="F738" s="21">
        <v>1</v>
      </c>
      <c r="G738" s="21" t="str">
        <f>D737</f>
        <v>出勤</v>
      </c>
      <c r="H738" s="21" t="str">
        <f>D739</f>
        <v>帰宅</v>
      </c>
      <c r="I738" s="7">
        <v>40134.770914351851</v>
      </c>
      <c r="J738" s="7">
        <v>40134.798310185186</v>
      </c>
      <c r="K738" s="13">
        <v>1.7175925924675539E-2</v>
      </c>
      <c r="L738" s="23">
        <f>K737+K738+K739</f>
        <v>0.45270833333051996</v>
      </c>
      <c r="M738" s="6">
        <v>2367</v>
      </c>
      <c r="N738" s="10">
        <v>10318.240082586761</v>
      </c>
      <c r="O738" s="6">
        <v>35.444877179999999</v>
      </c>
      <c r="P738" s="6">
        <v>139.6360052</v>
      </c>
      <c r="Q738" s="6">
        <v>104</v>
      </c>
      <c r="R738" s="6" t="s">
        <v>844</v>
      </c>
      <c r="S738" s="6">
        <v>1003002</v>
      </c>
      <c r="T738" s="6" t="s">
        <v>120</v>
      </c>
      <c r="U738" s="6">
        <v>100300215</v>
      </c>
      <c r="V738" s="6" t="s">
        <v>661</v>
      </c>
      <c r="W738" s="6">
        <v>35.402889889999997</v>
      </c>
      <c r="X738" s="6">
        <v>139.53443530000001</v>
      </c>
      <c r="Y738" s="6">
        <v>110</v>
      </c>
      <c r="Z738" s="6" t="s">
        <v>846</v>
      </c>
      <c r="AA738" s="6">
        <v>1009018</v>
      </c>
      <c r="AB738" s="6" t="s">
        <v>125</v>
      </c>
      <c r="AC738" s="6">
        <v>100901802</v>
      </c>
      <c r="AD738" s="6" t="s">
        <v>729</v>
      </c>
      <c r="AE738" s="6">
        <v>37</v>
      </c>
      <c r="AF738" s="6">
        <v>1</v>
      </c>
      <c r="AG738" s="6" t="s">
        <v>34</v>
      </c>
      <c r="AH738" s="6" t="s">
        <v>100</v>
      </c>
      <c r="AI738" s="6">
        <v>200</v>
      </c>
      <c r="AJ738" s="6" t="s">
        <v>94</v>
      </c>
      <c r="AK738" s="21" t="str">
        <f>AJ737</f>
        <v>鉄道</v>
      </c>
      <c r="AL738" s="21" t="str">
        <f>AJ739</f>
        <v>徒歩</v>
      </c>
      <c r="AM738" s="6">
        <v>31.200000000000003</v>
      </c>
      <c r="AN738" s="6">
        <v>1</v>
      </c>
      <c r="AO738" s="6">
        <v>14200</v>
      </c>
      <c r="AP738" s="6">
        <v>23.1</v>
      </c>
      <c r="AQ738" s="6">
        <v>1</v>
      </c>
      <c r="AR738" s="6">
        <v>17</v>
      </c>
      <c r="AS738" s="6">
        <v>210</v>
      </c>
      <c r="AT738" s="6" t="s">
        <v>134</v>
      </c>
      <c r="AU738" s="6" t="s">
        <v>125</v>
      </c>
      <c r="AV738" s="6">
        <v>1</v>
      </c>
      <c r="AW738" s="6">
        <v>842</v>
      </c>
      <c r="AX738" s="6">
        <v>10.1</v>
      </c>
      <c r="AY738" s="6">
        <v>339</v>
      </c>
      <c r="AZ738" s="6">
        <v>4.0999999999999996</v>
      </c>
      <c r="BA738" s="6">
        <v>31.200000000000003</v>
      </c>
      <c r="BB738" s="6">
        <v>1</v>
      </c>
      <c r="BC738" s="6">
        <v>12251</v>
      </c>
      <c r="BD738" s="6">
        <v>61.3</v>
      </c>
      <c r="BE738" s="6">
        <v>1</v>
      </c>
      <c r="BF738" s="6">
        <v>12251</v>
      </c>
      <c r="BG738" s="6">
        <v>153.80000000000001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/>
    </row>
    <row r="739" spans="1:69" ht="17" customHeight="1">
      <c r="A739" s="6">
        <v>257071</v>
      </c>
      <c r="B739" s="6" t="s">
        <v>75</v>
      </c>
      <c r="C739" s="6">
        <v>200</v>
      </c>
      <c r="D739" s="6" t="s">
        <v>85</v>
      </c>
      <c r="E739" s="6"/>
      <c r="F739" s="21">
        <v>0</v>
      </c>
      <c r="G739" s="21" t="str">
        <f>D738</f>
        <v>買い物</v>
      </c>
      <c r="I739" s="7">
        <v>40134.815486111111</v>
      </c>
      <c r="J739" s="7">
        <v>40134.8200462963</v>
      </c>
      <c r="K739" s="13"/>
      <c r="L739" s="23">
        <f>K737+K738+K739</f>
        <v>0.45270833333051996</v>
      </c>
      <c r="M739" s="6">
        <v>394</v>
      </c>
      <c r="N739" s="10">
        <v>431.45586169583265</v>
      </c>
      <c r="O739" s="6">
        <v>35.40217638</v>
      </c>
      <c r="P739" s="6">
        <v>139.5348376</v>
      </c>
      <c r="Q739" s="6">
        <v>110</v>
      </c>
      <c r="R739" s="6" t="s">
        <v>846</v>
      </c>
      <c r="S739" s="6">
        <v>1009018</v>
      </c>
      <c r="T739" s="6" t="s">
        <v>125</v>
      </c>
      <c r="U739" s="6">
        <v>100901801</v>
      </c>
      <c r="V739" s="6" t="s">
        <v>730</v>
      </c>
      <c r="W739" s="6">
        <v>35.405969089999999</v>
      </c>
      <c r="X739" s="6">
        <v>139.53584620000001</v>
      </c>
      <c r="Y739" s="6">
        <v>110</v>
      </c>
      <c r="Z739" s="6" t="s">
        <v>846</v>
      </c>
      <c r="AA739" s="6">
        <v>1009029</v>
      </c>
      <c r="AB739" s="6" t="s">
        <v>437</v>
      </c>
      <c r="AC739" s="6">
        <v>100902901</v>
      </c>
      <c r="AD739" s="6" t="s">
        <v>727</v>
      </c>
      <c r="AE739" s="6">
        <v>37</v>
      </c>
      <c r="AF739" s="6">
        <v>1</v>
      </c>
      <c r="AG739" s="6" t="s">
        <v>34</v>
      </c>
      <c r="AH739" s="6" t="s">
        <v>100</v>
      </c>
      <c r="AI739" s="6">
        <v>420</v>
      </c>
      <c r="AJ739" s="6" t="s">
        <v>95</v>
      </c>
      <c r="AK739" s="21" t="str">
        <f>AJ738</f>
        <v>鉄道</v>
      </c>
      <c r="AM739" s="6">
        <v>7.1</v>
      </c>
      <c r="AN739" s="6">
        <v>1</v>
      </c>
      <c r="AO739" s="6">
        <v>570</v>
      </c>
      <c r="AP739" s="6">
        <v>1.7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1</v>
      </c>
      <c r="BC739" s="6">
        <v>561</v>
      </c>
      <c r="BD739" s="6">
        <v>2.8</v>
      </c>
      <c r="BE739" s="6">
        <v>1</v>
      </c>
      <c r="BF739" s="6">
        <v>561</v>
      </c>
      <c r="BG739" s="6">
        <v>7.1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/>
    </row>
    <row r="740" spans="1:69" ht="17" customHeight="1">
      <c r="A740" s="6">
        <v>257105</v>
      </c>
      <c r="B740" s="6" t="s">
        <v>75</v>
      </c>
      <c r="C740" s="6">
        <v>100</v>
      </c>
      <c r="D740" s="6" t="s">
        <v>86</v>
      </c>
      <c r="E740" s="21">
        <f>IF(D740="帰宅",0,IF(D741="帰宅",1,IF(#REF!="帰宅",2,IF(#REF!="帰宅",3,IF(#REF!="帰宅",4,5)))))</f>
        <v>1</v>
      </c>
      <c r="H740" s="21" t="str">
        <f>D741</f>
        <v>帰宅</v>
      </c>
      <c r="I740" s="7">
        <v>40135.313773148147</v>
      </c>
      <c r="J740" s="7">
        <v>40135.33803240741</v>
      </c>
      <c r="K740" s="13">
        <v>0.48151620370481396</v>
      </c>
      <c r="L740" s="23">
        <f>K740+K741</f>
        <v>0.48151620370481396</v>
      </c>
      <c r="M740" s="6">
        <v>2096</v>
      </c>
      <c r="N740" s="10">
        <v>10113.013537230405</v>
      </c>
      <c r="O740" s="6">
        <v>35.406425030000001</v>
      </c>
      <c r="P740" s="6">
        <v>139.5354653</v>
      </c>
      <c r="Q740" s="6">
        <v>110</v>
      </c>
      <c r="R740" s="6" t="s">
        <v>846</v>
      </c>
      <c r="S740" s="6">
        <v>1009029</v>
      </c>
      <c r="T740" s="6" t="s">
        <v>437</v>
      </c>
      <c r="U740" s="6">
        <v>100902901</v>
      </c>
      <c r="V740" s="6" t="s">
        <v>727</v>
      </c>
      <c r="W740" s="6">
        <v>35.4447592</v>
      </c>
      <c r="X740" s="6">
        <v>139.63669719999999</v>
      </c>
      <c r="Y740" s="6">
        <v>104</v>
      </c>
      <c r="Z740" s="6" t="s">
        <v>844</v>
      </c>
      <c r="AA740" s="6">
        <v>1003002</v>
      </c>
      <c r="AB740" s="6" t="s">
        <v>120</v>
      </c>
      <c r="AC740" s="6">
        <v>100300215</v>
      </c>
      <c r="AD740" s="6" t="s">
        <v>661</v>
      </c>
      <c r="AE740" s="6">
        <v>37</v>
      </c>
      <c r="AF740" s="6">
        <v>1</v>
      </c>
      <c r="AG740" s="6" t="s">
        <v>34</v>
      </c>
      <c r="AH740" s="6" t="s">
        <v>100</v>
      </c>
      <c r="AI740" s="6">
        <v>200</v>
      </c>
      <c r="AJ740" s="6" t="s">
        <v>94</v>
      </c>
      <c r="AL740" s="6" t="str">
        <f>AJ741</f>
        <v>鉄道</v>
      </c>
      <c r="AM740" s="6">
        <v>42.6</v>
      </c>
      <c r="AN740" s="6">
        <v>1</v>
      </c>
      <c r="AO740" s="6">
        <v>14250</v>
      </c>
      <c r="AP740" s="6">
        <v>25.4</v>
      </c>
      <c r="AQ740" s="6">
        <v>1</v>
      </c>
      <c r="AR740" s="6">
        <v>22</v>
      </c>
      <c r="AS740" s="6">
        <v>390</v>
      </c>
      <c r="AT740" s="6" t="s">
        <v>125</v>
      </c>
      <c r="AU740" s="6" t="s">
        <v>123</v>
      </c>
      <c r="AV740" s="6">
        <v>1</v>
      </c>
      <c r="AW740" s="6">
        <v>838</v>
      </c>
      <c r="AX740" s="6">
        <v>10.6</v>
      </c>
      <c r="AY740" s="6">
        <v>840</v>
      </c>
      <c r="AZ740" s="6">
        <v>10</v>
      </c>
      <c r="BA740" s="6">
        <v>42.6</v>
      </c>
      <c r="BB740" s="6">
        <v>1</v>
      </c>
      <c r="BC740" s="6">
        <v>11841</v>
      </c>
      <c r="BD740" s="6">
        <v>59.2</v>
      </c>
      <c r="BE740" s="6">
        <v>1</v>
      </c>
      <c r="BF740" s="6">
        <v>11841</v>
      </c>
      <c r="BG740" s="6">
        <v>146.5</v>
      </c>
      <c r="BH740" s="6">
        <v>1</v>
      </c>
      <c r="BI740" s="6">
        <v>1.34</v>
      </c>
      <c r="BJ740" s="6">
        <v>8</v>
      </c>
      <c r="BK740" s="6">
        <v>210</v>
      </c>
      <c r="BL740" s="6">
        <v>590</v>
      </c>
      <c r="BM740" s="6">
        <v>8.9</v>
      </c>
      <c r="BN740" s="6">
        <v>321</v>
      </c>
      <c r="BO740" s="6">
        <v>4.8</v>
      </c>
      <c r="BP740" s="6">
        <v>21.7</v>
      </c>
      <c r="BQ740" s="6"/>
    </row>
    <row r="741" spans="1:69" ht="17" customHeight="1">
      <c r="A741" s="6">
        <v>257186</v>
      </c>
      <c r="B741" s="6" t="s">
        <v>75</v>
      </c>
      <c r="C741" s="6">
        <v>200</v>
      </c>
      <c r="D741" s="6" t="s">
        <v>85</v>
      </c>
      <c r="E741" s="21">
        <f>IF(D741="帰宅",0,IF(#REF!="帰宅",1,IF(#REF!="帰宅",2,IF(#REF!="帰宅",3,IF(D742="帰宅",4,5)))))</f>
        <v>0</v>
      </c>
      <c r="G741" s="21" t="str">
        <f>D740</f>
        <v>出勤</v>
      </c>
      <c r="I741" s="7">
        <v>40135.819548611114</v>
      </c>
      <c r="J741" s="7">
        <v>40135.842835648145</v>
      </c>
      <c r="K741" s="13"/>
      <c r="L741" s="23">
        <f>K740+K741</f>
        <v>0.48151620370481396</v>
      </c>
      <c r="M741" s="6">
        <v>2012</v>
      </c>
      <c r="N741" s="10">
        <v>10155.766505967953</v>
      </c>
      <c r="O741" s="6">
        <v>35.444485620000002</v>
      </c>
      <c r="P741" s="6">
        <v>139.63634859999999</v>
      </c>
      <c r="Q741" s="6">
        <v>104</v>
      </c>
      <c r="R741" s="6" t="s">
        <v>844</v>
      </c>
      <c r="S741" s="6">
        <v>1003002</v>
      </c>
      <c r="T741" s="6" t="s">
        <v>120</v>
      </c>
      <c r="U741" s="6">
        <v>100300215</v>
      </c>
      <c r="V741" s="6" t="s">
        <v>661</v>
      </c>
      <c r="W741" s="6">
        <v>35.40574909</v>
      </c>
      <c r="X741" s="6">
        <v>139.53482690000001</v>
      </c>
      <c r="Y741" s="6">
        <v>110</v>
      </c>
      <c r="Z741" s="6" t="s">
        <v>846</v>
      </c>
      <c r="AA741" s="6">
        <v>1009029</v>
      </c>
      <c r="AB741" s="6" t="s">
        <v>437</v>
      </c>
      <c r="AC741" s="6">
        <v>100902901</v>
      </c>
      <c r="AD741" s="6" t="s">
        <v>727</v>
      </c>
      <c r="AE741" s="6">
        <v>37</v>
      </c>
      <c r="AF741" s="6">
        <v>1</v>
      </c>
      <c r="AG741" s="6" t="s">
        <v>34</v>
      </c>
      <c r="AH741" s="6" t="s">
        <v>100</v>
      </c>
      <c r="AI741" s="6">
        <v>200</v>
      </c>
      <c r="AJ741" s="6" t="s">
        <v>94</v>
      </c>
      <c r="AK741" s="21" t="str">
        <f>AJ740</f>
        <v>鉄道</v>
      </c>
      <c r="AM741" s="6">
        <v>42.7</v>
      </c>
      <c r="AN741" s="6">
        <v>1</v>
      </c>
      <c r="AO741" s="6">
        <v>13915</v>
      </c>
      <c r="AP741" s="6">
        <v>23.8</v>
      </c>
      <c r="AQ741" s="6">
        <v>1</v>
      </c>
      <c r="AR741" s="6">
        <v>24</v>
      </c>
      <c r="AS741" s="6">
        <v>390</v>
      </c>
      <c r="AT741" s="6" t="s">
        <v>123</v>
      </c>
      <c r="AU741" s="6" t="s">
        <v>125</v>
      </c>
      <c r="AV741" s="6">
        <v>1</v>
      </c>
      <c r="AW741" s="6">
        <v>854</v>
      </c>
      <c r="AX741" s="6">
        <v>10.199999999999999</v>
      </c>
      <c r="AY741" s="6">
        <v>661</v>
      </c>
      <c r="AZ741" s="6">
        <v>8.5</v>
      </c>
      <c r="BA741" s="6">
        <v>42.7</v>
      </c>
      <c r="BB741" s="6">
        <v>1</v>
      </c>
      <c r="BC741" s="6">
        <v>11708</v>
      </c>
      <c r="BD741" s="6">
        <v>58.5</v>
      </c>
      <c r="BE741" s="6">
        <v>1</v>
      </c>
      <c r="BF741" s="6">
        <v>11708</v>
      </c>
      <c r="BG741" s="6">
        <v>147.30000000000001</v>
      </c>
      <c r="BH741" s="6">
        <v>1</v>
      </c>
      <c r="BI741" s="6">
        <v>1.34</v>
      </c>
      <c r="BJ741" s="6">
        <v>6</v>
      </c>
      <c r="BK741" s="6">
        <v>210</v>
      </c>
      <c r="BL741" s="6">
        <v>333</v>
      </c>
      <c r="BM741" s="6">
        <v>5</v>
      </c>
      <c r="BN741" s="6">
        <v>615</v>
      </c>
      <c r="BO741" s="6">
        <v>9.1999999999999993</v>
      </c>
      <c r="BP741" s="6">
        <v>20.2</v>
      </c>
      <c r="BQ741" s="6"/>
    </row>
    <row r="742" spans="1:69" ht="17" customHeight="1">
      <c r="A742" s="6">
        <v>257218</v>
      </c>
      <c r="B742" s="6" t="s">
        <v>75</v>
      </c>
      <c r="C742" s="6">
        <v>100</v>
      </c>
      <c r="D742" s="6" t="s">
        <v>86</v>
      </c>
      <c r="E742" s="6">
        <v>1</v>
      </c>
      <c r="F742" s="21">
        <v>2</v>
      </c>
      <c r="H742" s="21" t="str">
        <f>D743</f>
        <v>業務</v>
      </c>
      <c r="I742" s="7">
        <v>40136.314953703702</v>
      </c>
      <c r="J742" s="7">
        <v>40136.334837962961</v>
      </c>
      <c r="K742" s="13">
        <v>0.28168981481576338</v>
      </c>
      <c r="L742" s="23">
        <f>K742+K743+K744</f>
        <v>0.33131944444176042</v>
      </c>
      <c r="M742" s="6">
        <v>1718</v>
      </c>
      <c r="N742" s="10">
        <v>10272.571873077341</v>
      </c>
      <c r="O742" s="6">
        <v>35.402975699999999</v>
      </c>
      <c r="P742" s="6">
        <v>139.5350469</v>
      </c>
      <c r="Q742" s="6">
        <v>110</v>
      </c>
      <c r="R742" s="6" t="s">
        <v>846</v>
      </c>
      <c r="S742" s="6">
        <v>1009029</v>
      </c>
      <c r="T742" s="6" t="s">
        <v>437</v>
      </c>
      <c r="U742" s="6">
        <v>100902901</v>
      </c>
      <c r="V742" s="6" t="s">
        <v>727</v>
      </c>
      <c r="W742" s="6">
        <v>35.444195860000001</v>
      </c>
      <c r="X742" s="6">
        <v>139.6365256</v>
      </c>
      <c r="Y742" s="6">
        <v>104</v>
      </c>
      <c r="Z742" s="6" t="s">
        <v>844</v>
      </c>
      <c r="AA742" s="6">
        <v>1003002</v>
      </c>
      <c r="AB742" s="6" t="s">
        <v>120</v>
      </c>
      <c r="AC742" s="6">
        <v>100300216</v>
      </c>
      <c r="AD742" s="6" t="s">
        <v>240</v>
      </c>
      <c r="AE742" s="6">
        <v>37</v>
      </c>
      <c r="AF742" s="6">
        <v>1</v>
      </c>
      <c r="AG742" s="6" t="s">
        <v>34</v>
      </c>
      <c r="AH742" s="6" t="s">
        <v>100</v>
      </c>
      <c r="AI742" s="6">
        <v>200</v>
      </c>
      <c r="AJ742" s="6" t="s">
        <v>94</v>
      </c>
      <c r="AL742" s="21" t="str">
        <f>AJ743</f>
        <v>鉄道</v>
      </c>
      <c r="AM742" s="6">
        <v>36.5</v>
      </c>
      <c r="AN742" s="6">
        <v>1</v>
      </c>
      <c r="AO742" s="6">
        <v>14616</v>
      </c>
      <c r="AP742" s="6">
        <v>24.6</v>
      </c>
      <c r="AQ742" s="6">
        <v>1</v>
      </c>
      <c r="AR742" s="6">
        <v>22</v>
      </c>
      <c r="AS742" s="6">
        <v>390</v>
      </c>
      <c r="AT742" s="6" t="s">
        <v>125</v>
      </c>
      <c r="AU742" s="6" t="s">
        <v>123</v>
      </c>
      <c r="AV742" s="6">
        <v>1</v>
      </c>
      <c r="AW742" s="6">
        <v>316</v>
      </c>
      <c r="AX742" s="6">
        <v>4.5</v>
      </c>
      <c r="AY742" s="6">
        <v>840</v>
      </c>
      <c r="AZ742" s="6">
        <v>10</v>
      </c>
      <c r="BA742" s="6">
        <v>36.5</v>
      </c>
      <c r="BB742" s="6">
        <v>1</v>
      </c>
      <c r="BC742" s="6">
        <v>12221</v>
      </c>
      <c r="BD742" s="6">
        <v>61.1</v>
      </c>
      <c r="BE742" s="6">
        <v>1</v>
      </c>
      <c r="BF742" s="6">
        <v>12221</v>
      </c>
      <c r="BG742" s="6">
        <v>151.4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/>
    </row>
    <row r="743" spans="1:69" ht="17" customHeight="1">
      <c r="A743" s="6">
        <v>257270</v>
      </c>
      <c r="B743" s="6" t="s">
        <v>75</v>
      </c>
      <c r="C743" s="6">
        <v>400</v>
      </c>
      <c r="D743" s="6" t="s">
        <v>87</v>
      </c>
      <c r="E743" s="6"/>
      <c r="F743" s="21">
        <v>1</v>
      </c>
      <c r="G743" s="21" t="str">
        <f>D742</f>
        <v>出勤</v>
      </c>
      <c r="H743" s="21" t="str">
        <f>D744</f>
        <v>帰宅</v>
      </c>
      <c r="I743" s="7">
        <v>40136.616527777776</v>
      </c>
      <c r="J743" s="7">
        <v>40136.660497685189</v>
      </c>
      <c r="K743" s="13">
        <v>4.962962962599704E-2</v>
      </c>
      <c r="L743" s="23">
        <f>K742+K743+K744</f>
        <v>0.33131944444176042</v>
      </c>
      <c r="M743" s="6">
        <v>3799</v>
      </c>
      <c r="N743" s="10">
        <v>27747.300926285239</v>
      </c>
      <c r="O743" s="6">
        <v>35.444507020000003</v>
      </c>
      <c r="P743" s="6">
        <v>139.63607500000001</v>
      </c>
      <c r="Q743" s="6">
        <v>104</v>
      </c>
      <c r="R743" s="6" t="s">
        <v>844</v>
      </c>
      <c r="S743" s="6">
        <v>1003002</v>
      </c>
      <c r="T743" s="6" t="s">
        <v>120</v>
      </c>
      <c r="U743" s="6">
        <v>100300216</v>
      </c>
      <c r="V743" s="6" t="s">
        <v>240</v>
      </c>
      <c r="W743" s="6">
        <v>35.688518340000002</v>
      </c>
      <c r="X743" s="6">
        <v>139.70050699999999</v>
      </c>
      <c r="Y743" s="6"/>
      <c r="Z743" s="6"/>
      <c r="AA743" s="6"/>
      <c r="AB743" s="6"/>
      <c r="AC743" s="6"/>
      <c r="AD743" s="6"/>
      <c r="AE743" s="6">
        <v>37</v>
      </c>
      <c r="AF743" s="6">
        <v>1</v>
      </c>
      <c r="AG743" s="6" t="s">
        <v>34</v>
      </c>
      <c r="AH743" s="6" t="s">
        <v>100</v>
      </c>
      <c r="AI743" s="6">
        <v>200</v>
      </c>
      <c r="AJ743" s="6" t="s">
        <v>94</v>
      </c>
      <c r="AK743" s="21" t="str">
        <f>AJ742</f>
        <v>鉄道</v>
      </c>
      <c r="AL743" s="21" t="str">
        <f>AJ744</f>
        <v>鉄道</v>
      </c>
      <c r="AM743" s="6">
        <v>72.3</v>
      </c>
      <c r="AN743" s="6">
        <v>1</v>
      </c>
      <c r="AO743" s="6">
        <v>34106</v>
      </c>
      <c r="AP743" s="6">
        <v>63.2</v>
      </c>
      <c r="AQ743" s="6">
        <v>1</v>
      </c>
      <c r="AR743" s="6">
        <v>55</v>
      </c>
      <c r="AS743" s="6">
        <v>640</v>
      </c>
      <c r="AT743" s="6" t="s">
        <v>134</v>
      </c>
      <c r="AU743" s="6" t="s">
        <v>287</v>
      </c>
      <c r="AV743" s="6">
        <v>3</v>
      </c>
      <c r="AW743" s="6">
        <v>872</v>
      </c>
      <c r="AX743" s="6">
        <v>10.5</v>
      </c>
      <c r="AY743" s="6">
        <v>569</v>
      </c>
      <c r="AZ743" s="6">
        <v>6.8</v>
      </c>
      <c r="BA743" s="6">
        <v>72.3</v>
      </c>
      <c r="BB743" s="6">
        <v>1</v>
      </c>
      <c r="BC743" s="6">
        <v>31199</v>
      </c>
      <c r="BD743" s="6">
        <v>156</v>
      </c>
      <c r="BE743" s="6">
        <v>1</v>
      </c>
      <c r="BF743" s="6">
        <v>31199</v>
      </c>
      <c r="BG743" s="6">
        <v>385.2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/>
    </row>
    <row r="744" spans="1:69" ht="17" customHeight="1">
      <c r="A744" s="6">
        <v>257280</v>
      </c>
      <c r="B744" s="6" t="s">
        <v>75</v>
      </c>
      <c r="C744" s="6">
        <v>200</v>
      </c>
      <c r="D744" s="6" t="s">
        <v>85</v>
      </c>
      <c r="E744" s="6"/>
      <c r="F744" s="21">
        <v>0</v>
      </c>
      <c r="G744" s="21" t="str">
        <f>D743</f>
        <v>業務</v>
      </c>
      <c r="I744" s="7">
        <v>40136.710127314815</v>
      </c>
      <c r="J744" s="7">
        <v>40136.780046296299</v>
      </c>
      <c r="K744" s="13"/>
      <c r="L744" s="23">
        <f>K742+K743+K744</f>
        <v>0.33131944444176042</v>
      </c>
      <c r="M744" s="6">
        <v>6041</v>
      </c>
      <c r="N744" s="10">
        <v>34788.02330737422</v>
      </c>
      <c r="O744" s="6">
        <v>35.689188870000002</v>
      </c>
      <c r="P744" s="6">
        <v>139.7001851</v>
      </c>
      <c r="Q744" s="6"/>
      <c r="R744" s="6"/>
      <c r="S744" s="6"/>
      <c r="T744" s="6"/>
      <c r="U744" s="6"/>
      <c r="V744" s="6"/>
      <c r="W744" s="6">
        <v>35.406328449999997</v>
      </c>
      <c r="X744" s="6">
        <v>139.5357496</v>
      </c>
      <c r="Y744" s="6">
        <v>110</v>
      </c>
      <c r="Z744" s="6" t="s">
        <v>846</v>
      </c>
      <c r="AA744" s="6">
        <v>1009029</v>
      </c>
      <c r="AB744" s="6" t="s">
        <v>437</v>
      </c>
      <c r="AC744" s="6">
        <v>100902901</v>
      </c>
      <c r="AD744" s="6" t="s">
        <v>727</v>
      </c>
      <c r="AE744" s="6">
        <v>37</v>
      </c>
      <c r="AF744" s="6">
        <v>1</v>
      </c>
      <c r="AG744" s="6" t="s">
        <v>34</v>
      </c>
      <c r="AH744" s="6" t="s">
        <v>100</v>
      </c>
      <c r="AI744" s="6">
        <v>200</v>
      </c>
      <c r="AJ744" s="6" t="s">
        <v>94</v>
      </c>
      <c r="AK744" s="21" t="str">
        <f>AJ743</f>
        <v>鉄道</v>
      </c>
      <c r="AM744" s="6">
        <v>72.100000000000009</v>
      </c>
      <c r="AN744" s="6">
        <v>1</v>
      </c>
      <c r="AO744" s="6">
        <v>45516</v>
      </c>
      <c r="AP744" s="6">
        <v>72.900000000000006</v>
      </c>
      <c r="AQ744" s="6">
        <v>1</v>
      </c>
      <c r="AR744" s="6">
        <v>55</v>
      </c>
      <c r="AS744" s="6">
        <v>690</v>
      </c>
      <c r="AT744" s="6" t="s">
        <v>287</v>
      </c>
      <c r="AU744" s="6" t="s">
        <v>125</v>
      </c>
      <c r="AV744" s="6">
        <v>0</v>
      </c>
      <c r="AW744" s="6">
        <v>555</v>
      </c>
      <c r="AX744" s="6">
        <v>6.7</v>
      </c>
      <c r="AY744" s="6">
        <v>821</v>
      </c>
      <c r="AZ744" s="6">
        <v>10.4</v>
      </c>
      <c r="BA744" s="6">
        <v>72.100000000000009</v>
      </c>
      <c r="BB744" s="6">
        <v>1</v>
      </c>
      <c r="BC744" s="6">
        <v>38998</v>
      </c>
      <c r="BD744" s="6">
        <v>195</v>
      </c>
      <c r="BE744" s="6">
        <v>1</v>
      </c>
      <c r="BF744" s="6">
        <v>38998</v>
      </c>
      <c r="BG744" s="6">
        <v>484.2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/>
    </row>
    <row r="745" spans="1:69" ht="17" customHeight="1">
      <c r="A745" s="6">
        <v>257681</v>
      </c>
      <c r="B745" s="6" t="s">
        <v>75</v>
      </c>
      <c r="C745" s="6">
        <v>100</v>
      </c>
      <c r="D745" s="6" t="s">
        <v>86</v>
      </c>
      <c r="E745" s="21">
        <f>IF(D745="帰宅",0,IF(D746="帰宅",1,IF(#REF!="帰宅",2,IF(#REF!="帰宅",3,IF(#REF!="帰宅",4,5)))))</f>
        <v>1</v>
      </c>
      <c r="H745" s="21" t="str">
        <f>D746</f>
        <v>帰宅</v>
      </c>
      <c r="I745" s="7">
        <v>40141.309953703705</v>
      </c>
      <c r="J745" s="7">
        <v>40141.333553240744</v>
      </c>
      <c r="K745" s="13">
        <v>0.39543981481256196</v>
      </c>
      <c r="L745" s="23">
        <f>K745+K746</f>
        <v>0.39543981481256196</v>
      </c>
      <c r="M745" s="6">
        <v>2039</v>
      </c>
      <c r="N745" s="10">
        <v>10026.307786713704</v>
      </c>
      <c r="O745" s="6">
        <v>35.406307050000002</v>
      </c>
      <c r="P745" s="6">
        <v>139.53547599999999</v>
      </c>
      <c r="Q745" s="6">
        <v>110</v>
      </c>
      <c r="R745" s="6" t="s">
        <v>846</v>
      </c>
      <c r="S745" s="6">
        <v>1009029</v>
      </c>
      <c r="T745" s="6" t="s">
        <v>437</v>
      </c>
      <c r="U745" s="6">
        <v>100902901</v>
      </c>
      <c r="V745" s="6" t="s">
        <v>727</v>
      </c>
      <c r="W745" s="6">
        <v>35.444389030000004</v>
      </c>
      <c r="X745" s="6">
        <v>139.635796</v>
      </c>
      <c r="Y745" s="6">
        <v>104</v>
      </c>
      <c r="Z745" s="6" t="s">
        <v>844</v>
      </c>
      <c r="AA745" s="6">
        <v>1003002</v>
      </c>
      <c r="AB745" s="6" t="s">
        <v>120</v>
      </c>
      <c r="AC745" s="6">
        <v>100300216</v>
      </c>
      <c r="AD745" s="6" t="s">
        <v>240</v>
      </c>
      <c r="AE745" s="6">
        <v>37</v>
      </c>
      <c r="AF745" s="6">
        <v>1</v>
      </c>
      <c r="AG745" s="6" t="s">
        <v>34</v>
      </c>
      <c r="AH745" s="6" t="s">
        <v>100</v>
      </c>
      <c r="AI745" s="6">
        <v>200</v>
      </c>
      <c r="AJ745" s="6" t="s">
        <v>94</v>
      </c>
      <c r="AL745" s="6" t="str">
        <f>AJ746</f>
        <v>鉄道</v>
      </c>
      <c r="AM745" s="6">
        <v>37.700000000000003</v>
      </c>
      <c r="AN745" s="6">
        <v>1</v>
      </c>
      <c r="AO745" s="6">
        <v>13531</v>
      </c>
      <c r="AP745" s="6">
        <v>26.9</v>
      </c>
      <c r="AQ745" s="6">
        <v>1</v>
      </c>
      <c r="AR745" s="6">
        <v>17</v>
      </c>
      <c r="AS745" s="6">
        <v>210</v>
      </c>
      <c r="AT745" s="6" t="s">
        <v>125</v>
      </c>
      <c r="AU745" s="6" t="s">
        <v>134</v>
      </c>
      <c r="AV745" s="6">
        <v>1</v>
      </c>
      <c r="AW745" s="6">
        <v>825</v>
      </c>
      <c r="AX745" s="6">
        <v>10.4</v>
      </c>
      <c r="AY745" s="6">
        <v>858</v>
      </c>
      <c r="AZ745" s="6">
        <v>10.3</v>
      </c>
      <c r="BA745" s="6">
        <v>37.700000000000003</v>
      </c>
      <c r="BB745" s="6">
        <v>1</v>
      </c>
      <c r="BC745" s="6">
        <v>11742</v>
      </c>
      <c r="BD745" s="6">
        <v>58.7</v>
      </c>
      <c r="BE745" s="6">
        <v>1</v>
      </c>
      <c r="BF745" s="6">
        <v>11742</v>
      </c>
      <c r="BG745" s="6">
        <v>145.4</v>
      </c>
      <c r="BH745" s="6">
        <v>1</v>
      </c>
      <c r="BI745" s="6">
        <v>1.62</v>
      </c>
      <c r="BJ745" s="6">
        <v>10</v>
      </c>
      <c r="BK745" s="6">
        <v>210</v>
      </c>
      <c r="BL745" s="6">
        <v>584</v>
      </c>
      <c r="BM745" s="6">
        <v>8.8000000000000007</v>
      </c>
      <c r="BN745" s="6">
        <v>230</v>
      </c>
      <c r="BO745" s="6">
        <v>3.5</v>
      </c>
      <c r="BP745" s="6">
        <v>22.3</v>
      </c>
      <c r="BQ745" s="6"/>
    </row>
    <row r="746" spans="1:69" ht="17" customHeight="1">
      <c r="A746" s="6">
        <v>257732</v>
      </c>
      <c r="B746" s="6" t="s">
        <v>75</v>
      </c>
      <c r="C746" s="6">
        <v>200</v>
      </c>
      <c r="D746" s="6" t="s">
        <v>85</v>
      </c>
      <c r="E746" s="21">
        <f>IF(D746="帰宅",0,IF(#REF!="帰宅",1,IF(#REF!="帰宅",2,IF(#REF!="帰宅",3,IF(D747="帰宅",4,5)))))</f>
        <v>0</v>
      </c>
      <c r="G746" s="21" t="str">
        <f>D745</f>
        <v>出勤</v>
      </c>
      <c r="I746" s="7">
        <v>40141.728993055556</v>
      </c>
      <c r="J746" s="7">
        <v>40141.753981481481</v>
      </c>
      <c r="K746" s="13"/>
      <c r="L746" s="23">
        <f>K745+K746</f>
        <v>0.39543981481256196</v>
      </c>
      <c r="M746" s="6">
        <v>2159</v>
      </c>
      <c r="N746" s="10">
        <v>10014.301749224605</v>
      </c>
      <c r="O746" s="6">
        <v>35.444566010000003</v>
      </c>
      <c r="P746" s="6">
        <v>139.63596770000001</v>
      </c>
      <c r="Q746" s="6">
        <v>104</v>
      </c>
      <c r="R746" s="6" t="s">
        <v>844</v>
      </c>
      <c r="S746" s="6">
        <v>1003002</v>
      </c>
      <c r="T746" s="6" t="s">
        <v>120</v>
      </c>
      <c r="U746" s="6">
        <v>100300216</v>
      </c>
      <c r="V746" s="6" t="s">
        <v>240</v>
      </c>
      <c r="W746" s="6">
        <v>35.406355349999998</v>
      </c>
      <c r="X746" s="6">
        <v>139.53586759999999</v>
      </c>
      <c r="Y746" s="6">
        <v>110</v>
      </c>
      <c r="Z746" s="6" t="s">
        <v>846</v>
      </c>
      <c r="AA746" s="6">
        <v>1009029</v>
      </c>
      <c r="AB746" s="6" t="s">
        <v>437</v>
      </c>
      <c r="AC746" s="6">
        <v>100902901</v>
      </c>
      <c r="AD746" s="6" t="s">
        <v>727</v>
      </c>
      <c r="AE746" s="6">
        <v>37</v>
      </c>
      <c r="AF746" s="6">
        <v>1</v>
      </c>
      <c r="AG746" s="6" t="s">
        <v>34</v>
      </c>
      <c r="AH746" s="6" t="s">
        <v>100</v>
      </c>
      <c r="AI746" s="6">
        <v>200</v>
      </c>
      <c r="AJ746" s="6" t="s">
        <v>94</v>
      </c>
      <c r="AK746" s="21" t="str">
        <f>AJ745</f>
        <v>鉄道</v>
      </c>
      <c r="AM746" s="6">
        <v>37.5</v>
      </c>
      <c r="AN746" s="6">
        <v>1</v>
      </c>
      <c r="AO746" s="6">
        <v>13910</v>
      </c>
      <c r="AP746" s="6">
        <v>23.8</v>
      </c>
      <c r="AQ746" s="6">
        <v>1</v>
      </c>
      <c r="AR746" s="6">
        <v>17</v>
      </c>
      <c r="AS746" s="6">
        <v>210</v>
      </c>
      <c r="AT746" s="6" t="s">
        <v>134</v>
      </c>
      <c r="AU746" s="6" t="s">
        <v>125</v>
      </c>
      <c r="AV746" s="6">
        <v>1</v>
      </c>
      <c r="AW746" s="6">
        <v>850</v>
      </c>
      <c r="AX746" s="6">
        <v>10.199999999999999</v>
      </c>
      <c r="AY746" s="6">
        <v>809</v>
      </c>
      <c r="AZ746" s="6">
        <v>10.3</v>
      </c>
      <c r="BA746" s="6">
        <v>37.5</v>
      </c>
      <c r="BB746" s="6">
        <v>1</v>
      </c>
      <c r="BC746" s="6">
        <v>11658</v>
      </c>
      <c r="BD746" s="6">
        <v>58.3</v>
      </c>
      <c r="BE746" s="6">
        <v>1</v>
      </c>
      <c r="BF746" s="6">
        <v>11658</v>
      </c>
      <c r="BG746" s="6">
        <v>146.69999999999999</v>
      </c>
      <c r="BH746" s="6">
        <v>1</v>
      </c>
      <c r="BI746" s="6">
        <v>1.62</v>
      </c>
      <c r="BJ746" s="6">
        <v>8</v>
      </c>
      <c r="BK746" s="6">
        <v>210</v>
      </c>
      <c r="BL746" s="6">
        <v>229</v>
      </c>
      <c r="BM746" s="6">
        <v>3.4</v>
      </c>
      <c r="BN746" s="6">
        <v>555</v>
      </c>
      <c r="BO746" s="6">
        <v>8.3000000000000007</v>
      </c>
      <c r="BP746" s="6">
        <v>19.700000000000003</v>
      </c>
      <c r="BQ746" s="6"/>
    </row>
    <row r="747" spans="1:69" ht="17" customHeight="1">
      <c r="A747" s="6">
        <v>257775</v>
      </c>
      <c r="B747" s="6" t="s">
        <v>75</v>
      </c>
      <c r="C747" s="6">
        <v>100</v>
      </c>
      <c r="D747" s="6" t="s">
        <v>86</v>
      </c>
      <c r="E747" s="6">
        <v>1</v>
      </c>
      <c r="F747" s="21">
        <v>2</v>
      </c>
      <c r="H747" s="21" t="str">
        <f>D748</f>
        <v>娯楽</v>
      </c>
      <c r="I747" s="7">
        <v>40142.31040509259</v>
      </c>
      <c r="J747" s="7">
        <v>40142.333726851852</v>
      </c>
      <c r="K747" s="13">
        <v>0.39362268518743804</v>
      </c>
      <c r="L747" s="23">
        <f>K747+K748+K749</f>
        <v>0.40704861111589707</v>
      </c>
      <c r="M747" s="6">
        <v>2015</v>
      </c>
      <c r="N747" s="10">
        <v>10094.888753120696</v>
      </c>
      <c r="O747" s="6">
        <v>35.406408939999999</v>
      </c>
      <c r="P747" s="6">
        <v>139.53561550000001</v>
      </c>
      <c r="Q747" s="6">
        <v>110</v>
      </c>
      <c r="R747" s="6" t="s">
        <v>846</v>
      </c>
      <c r="S747" s="6">
        <v>1009029</v>
      </c>
      <c r="T747" s="6" t="s">
        <v>437</v>
      </c>
      <c r="U747" s="6">
        <v>100902901</v>
      </c>
      <c r="V747" s="6" t="s">
        <v>727</v>
      </c>
      <c r="W747" s="6">
        <v>35.444657210000003</v>
      </c>
      <c r="X747" s="6">
        <v>139.63667570000001</v>
      </c>
      <c r="Y747" s="6">
        <v>104</v>
      </c>
      <c r="Z747" s="6" t="s">
        <v>844</v>
      </c>
      <c r="AA747" s="6">
        <v>1003002</v>
      </c>
      <c r="AB747" s="6" t="s">
        <v>120</v>
      </c>
      <c r="AC747" s="6">
        <v>100300215</v>
      </c>
      <c r="AD747" s="6" t="s">
        <v>661</v>
      </c>
      <c r="AE747" s="6">
        <v>37</v>
      </c>
      <c r="AF747" s="6">
        <v>1</v>
      </c>
      <c r="AG747" s="6" t="s">
        <v>34</v>
      </c>
      <c r="AH747" s="6" t="s">
        <v>100</v>
      </c>
      <c r="AI747" s="6">
        <v>200</v>
      </c>
      <c r="AJ747" s="6" t="s">
        <v>94</v>
      </c>
      <c r="AL747" s="21" t="str">
        <f>AJ748</f>
        <v>鉄道</v>
      </c>
      <c r="AM747" s="6">
        <v>42.5</v>
      </c>
      <c r="AN747" s="6">
        <v>1</v>
      </c>
      <c r="AO747" s="6">
        <v>14250</v>
      </c>
      <c r="AP747" s="6">
        <v>25.3</v>
      </c>
      <c r="AQ747" s="6">
        <v>1</v>
      </c>
      <c r="AR747" s="6">
        <v>22</v>
      </c>
      <c r="AS747" s="6">
        <v>390</v>
      </c>
      <c r="AT747" s="6" t="s">
        <v>125</v>
      </c>
      <c r="AU747" s="6" t="s">
        <v>123</v>
      </c>
      <c r="AV747" s="6">
        <v>1</v>
      </c>
      <c r="AW747" s="6">
        <v>833</v>
      </c>
      <c r="AX747" s="6">
        <v>10.5</v>
      </c>
      <c r="AY747" s="6">
        <v>845</v>
      </c>
      <c r="AZ747" s="6">
        <v>10</v>
      </c>
      <c r="BA747" s="6">
        <v>42.5</v>
      </c>
      <c r="BB747" s="6">
        <v>1</v>
      </c>
      <c r="BC747" s="6">
        <v>11835</v>
      </c>
      <c r="BD747" s="6">
        <v>59.2</v>
      </c>
      <c r="BE747" s="6">
        <v>1</v>
      </c>
      <c r="BF747" s="6">
        <v>11835</v>
      </c>
      <c r="BG747" s="6">
        <v>146.5</v>
      </c>
      <c r="BH747" s="6">
        <v>1</v>
      </c>
      <c r="BI747" s="6">
        <v>1.34</v>
      </c>
      <c r="BJ747" s="6">
        <v>8</v>
      </c>
      <c r="BK747" s="6">
        <v>210</v>
      </c>
      <c r="BL747" s="6">
        <v>577</v>
      </c>
      <c r="BM747" s="6">
        <v>8.6999999999999993</v>
      </c>
      <c r="BN747" s="6">
        <v>316</v>
      </c>
      <c r="BO747" s="6">
        <v>4.7</v>
      </c>
      <c r="BP747" s="6">
        <v>21.4</v>
      </c>
      <c r="BQ747" s="6"/>
    </row>
    <row r="748" spans="1:69" ht="17" customHeight="1">
      <c r="A748" s="6">
        <v>257827</v>
      </c>
      <c r="B748" s="6" t="s">
        <v>75</v>
      </c>
      <c r="C748" s="6">
        <v>700</v>
      </c>
      <c r="D748" s="6" t="s">
        <v>90</v>
      </c>
      <c r="E748" s="6">
        <v>1</v>
      </c>
      <c r="F748" s="21">
        <v>1</v>
      </c>
      <c r="G748" s="21" t="str">
        <f>D747</f>
        <v>出勤</v>
      </c>
      <c r="H748" s="21" t="str">
        <f>D749</f>
        <v>帰宅</v>
      </c>
      <c r="I748" s="7">
        <v>40142.727349537039</v>
      </c>
      <c r="J748" s="7">
        <v>40142.756215277775</v>
      </c>
      <c r="K748" s="13">
        <v>1.3425925928459037E-2</v>
      </c>
      <c r="L748" s="23">
        <f>K747+K748+K749</f>
        <v>0.40704861111589707</v>
      </c>
      <c r="M748" s="6">
        <v>2494</v>
      </c>
      <c r="N748" s="10">
        <v>10696.437462521195</v>
      </c>
      <c r="O748" s="6">
        <v>35.4446358</v>
      </c>
      <c r="P748" s="6">
        <v>139.63583890000001</v>
      </c>
      <c r="Q748" s="6">
        <v>104</v>
      </c>
      <c r="R748" s="6" t="s">
        <v>844</v>
      </c>
      <c r="S748" s="6">
        <v>1003002</v>
      </c>
      <c r="T748" s="6" t="s">
        <v>120</v>
      </c>
      <c r="U748" s="6">
        <v>100300216</v>
      </c>
      <c r="V748" s="6" t="s">
        <v>240</v>
      </c>
      <c r="W748" s="6">
        <v>35.398126269999999</v>
      </c>
      <c r="X748" s="6">
        <v>139.532488</v>
      </c>
      <c r="Y748" s="6">
        <v>110</v>
      </c>
      <c r="Z748" s="6" t="s">
        <v>846</v>
      </c>
      <c r="AA748" s="6">
        <v>1009018</v>
      </c>
      <c r="AB748" s="6" t="s">
        <v>125</v>
      </c>
      <c r="AC748" s="6">
        <v>100901802</v>
      </c>
      <c r="AD748" s="6" t="s">
        <v>729</v>
      </c>
      <c r="AE748" s="6">
        <v>37</v>
      </c>
      <c r="AF748" s="6">
        <v>1</v>
      </c>
      <c r="AG748" s="6" t="s">
        <v>34</v>
      </c>
      <c r="AH748" s="6" t="s">
        <v>100</v>
      </c>
      <c r="AI748" s="6">
        <v>200</v>
      </c>
      <c r="AJ748" s="6" t="s">
        <v>94</v>
      </c>
      <c r="AK748" s="21" t="str">
        <f>AJ747</f>
        <v>鉄道</v>
      </c>
      <c r="AL748" s="21" t="str">
        <f>AJ749</f>
        <v>徒歩</v>
      </c>
      <c r="AM748" s="6">
        <v>33.5</v>
      </c>
      <c r="AN748" s="6">
        <v>1</v>
      </c>
      <c r="AO748" s="6">
        <v>15933</v>
      </c>
      <c r="AP748" s="6">
        <v>28.2</v>
      </c>
      <c r="AQ748" s="6">
        <v>1</v>
      </c>
      <c r="AR748" s="6">
        <v>17</v>
      </c>
      <c r="AS748" s="6">
        <v>210</v>
      </c>
      <c r="AT748" s="6" t="s">
        <v>134</v>
      </c>
      <c r="AU748" s="6" t="s">
        <v>125</v>
      </c>
      <c r="AV748" s="6">
        <v>1</v>
      </c>
      <c r="AW748" s="6">
        <v>872</v>
      </c>
      <c r="AX748" s="6">
        <v>10.5</v>
      </c>
      <c r="AY748" s="6">
        <v>470</v>
      </c>
      <c r="AZ748" s="6">
        <v>6</v>
      </c>
      <c r="BA748" s="6">
        <v>33.5</v>
      </c>
      <c r="BB748" s="6">
        <v>1</v>
      </c>
      <c r="BC748" s="6">
        <v>12499</v>
      </c>
      <c r="BD748" s="6">
        <v>62.5</v>
      </c>
      <c r="BE748" s="6">
        <v>1</v>
      </c>
      <c r="BF748" s="6">
        <v>12499</v>
      </c>
      <c r="BG748" s="6">
        <v>157.30000000000001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/>
    </row>
    <row r="749" spans="1:69" ht="17" customHeight="1">
      <c r="A749" s="6">
        <v>257832</v>
      </c>
      <c r="B749" s="6" t="s">
        <v>75</v>
      </c>
      <c r="C749" s="6">
        <v>200</v>
      </c>
      <c r="D749" s="6" t="s">
        <v>85</v>
      </c>
      <c r="E749" s="6"/>
      <c r="F749" s="21">
        <v>0</v>
      </c>
      <c r="G749" s="21" t="str">
        <f>D748</f>
        <v>娯楽</v>
      </c>
      <c r="I749" s="7">
        <v>40142.769641203704</v>
      </c>
      <c r="J749" s="7">
        <v>40142.779803240737</v>
      </c>
      <c r="K749" s="13"/>
      <c r="L749" s="23">
        <f>K747+K748+K749</f>
        <v>0.40704861111589707</v>
      </c>
      <c r="M749" s="6">
        <v>878</v>
      </c>
      <c r="N749" s="10">
        <v>966.17809012367979</v>
      </c>
      <c r="O749" s="6">
        <v>35.398507129999999</v>
      </c>
      <c r="P749" s="6">
        <v>139.53252560000001</v>
      </c>
      <c r="Q749" s="6">
        <v>110</v>
      </c>
      <c r="R749" s="6" t="s">
        <v>846</v>
      </c>
      <c r="S749" s="6">
        <v>1009018</v>
      </c>
      <c r="T749" s="6" t="s">
        <v>125</v>
      </c>
      <c r="U749" s="6">
        <v>100901802</v>
      </c>
      <c r="V749" s="6" t="s">
        <v>729</v>
      </c>
      <c r="W749" s="6">
        <v>35.406816589999998</v>
      </c>
      <c r="X749" s="6">
        <v>139.5356477</v>
      </c>
      <c r="Y749" s="6">
        <v>110</v>
      </c>
      <c r="Z749" s="6" t="s">
        <v>846</v>
      </c>
      <c r="AA749" s="6">
        <v>1009029</v>
      </c>
      <c r="AB749" s="6" t="s">
        <v>437</v>
      </c>
      <c r="AC749" s="6">
        <v>100902901</v>
      </c>
      <c r="AD749" s="6" t="s">
        <v>727</v>
      </c>
      <c r="AE749" s="6">
        <v>37</v>
      </c>
      <c r="AF749" s="6">
        <v>1</v>
      </c>
      <c r="AG749" s="6" t="s">
        <v>34</v>
      </c>
      <c r="AH749" s="6" t="s">
        <v>100</v>
      </c>
      <c r="AI749" s="6">
        <v>420</v>
      </c>
      <c r="AJ749" s="6" t="s">
        <v>95</v>
      </c>
      <c r="AK749" s="21" t="str">
        <f>AJ748</f>
        <v>鉄道</v>
      </c>
      <c r="AM749" s="6">
        <v>15.2</v>
      </c>
      <c r="AN749" s="6">
        <v>1</v>
      </c>
      <c r="AO749" s="6">
        <v>4121</v>
      </c>
      <c r="AP749" s="6">
        <v>15.9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1</v>
      </c>
      <c r="BC749" s="6">
        <v>1246</v>
      </c>
      <c r="BD749" s="6">
        <v>6.2</v>
      </c>
      <c r="BE749" s="6">
        <v>1</v>
      </c>
      <c r="BF749" s="6">
        <v>1246</v>
      </c>
      <c r="BG749" s="6">
        <v>15.2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/>
    </row>
    <row r="750" spans="1:69" ht="17" customHeight="1">
      <c r="A750" s="6">
        <v>257876</v>
      </c>
      <c r="B750" s="6" t="s">
        <v>75</v>
      </c>
      <c r="C750" s="6">
        <v>100</v>
      </c>
      <c r="D750" s="6" t="s">
        <v>86</v>
      </c>
      <c r="E750" s="21">
        <f>IF(D750="帰宅",0,IF(D751="帰宅",1,IF(#REF!="帰宅",2,IF(#REF!="帰宅",3,IF(#REF!="帰宅",4,5)))))</f>
        <v>1</v>
      </c>
      <c r="H750" s="21" t="str">
        <f>D751</f>
        <v>帰宅</v>
      </c>
      <c r="I750" s="7">
        <v>40143.311203703706</v>
      </c>
      <c r="J750" s="7">
        <v>40143.336909722224</v>
      </c>
      <c r="K750" s="13">
        <v>0.40534722222218988</v>
      </c>
      <c r="L750" s="23">
        <f>K750+K751</f>
        <v>0.40534722222218988</v>
      </c>
      <c r="M750" s="6">
        <v>2221</v>
      </c>
      <c r="N750" s="10">
        <v>10102.693038366237</v>
      </c>
      <c r="O750" s="6">
        <v>35.406317739999999</v>
      </c>
      <c r="P750" s="6">
        <v>139.5353365</v>
      </c>
      <c r="Q750" s="6">
        <v>110</v>
      </c>
      <c r="R750" s="6" t="s">
        <v>846</v>
      </c>
      <c r="S750" s="6">
        <v>1009029</v>
      </c>
      <c r="T750" s="6" t="s">
        <v>437</v>
      </c>
      <c r="U750" s="6">
        <v>100902901</v>
      </c>
      <c r="V750" s="6" t="s">
        <v>727</v>
      </c>
      <c r="W750" s="6">
        <v>35.443895499999996</v>
      </c>
      <c r="X750" s="6">
        <v>139.6368689</v>
      </c>
      <c r="Y750" s="6">
        <v>104</v>
      </c>
      <c r="Z750" s="6" t="s">
        <v>844</v>
      </c>
      <c r="AA750" s="6">
        <v>1003002</v>
      </c>
      <c r="AB750" s="6" t="s">
        <v>120</v>
      </c>
      <c r="AC750" s="6">
        <v>100300216</v>
      </c>
      <c r="AD750" s="6" t="s">
        <v>240</v>
      </c>
      <c r="AE750" s="6">
        <v>37</v>
      </c>
      <c r="AF750" s="6">
        <v>1</v>
      </c>
      <c r="AG750" s="6" t="s">
        <v>34</v>
      </c>
      <c r="AH750" s="6" t="s">
        <v>100</v>
      </c>
      <c r="AI750" s="6">
        <v>200</v>
      </c>
      <c r="AJ750" s="6" t="s">
        <v>94</v>
      </c>
      <c r="AL750" s="6" t="str">
        <f>AJ751</f>
        <v>鉄道</v>
      </c>
      <c r="AM750" s="6">
        <v>36.9</v>
      </c>
      <c r="AN750" s="6">
        <v>1</v>
      </c>
      <c r="AO750" s="6">
        <v>14360</v>
      </c>
      <c r="AP750" s="6">
        <v>25.3</v>
      </c>
      <c r="AQ750" s="6">
        <v>1</v>
      </c>
      <c r="AR750" s="6">
        <v>22</v>
      </c>
      <c r="AS750" s="6">
        <v>290</v>
      </c>
      <c r="AT750" s="6" t="s">
        <v>125</v>
      </c>
      <c r="AU750" s="6" t="s">
        <v>120</v>
      </c>
      <c r="AV750" s="6">
        <v>0</v>
      </c>
      <c r="AW750" s="6">
        <v>829</v>
      </c>
      <c r="AX750" s="6">
        <v>10.5</v>
      </c>
      <c r="AY750" s="6">
        <v>368</v>
      </c>
      <c r="AZ750" s="6">
        <v>4.4000000000000004</v>
      </c>
      <c r="BA750" s="6">
        <v>36.9</v>
      </c>
      <c r="BB750" s="6">
        <v>1</v>
      </c>
      <c r="BC750" s="6">
        <v>11816</v>
      </c>
      <c r="BD750" s="6">
        <v>59.1</v>
      </c>
      <c r="BE750" s="6">
        <v>1</v>
      </c>
      <c r="BF750" s="6">
        <v>11816</v>
      </c>
      <c r="BG750" s="6">
        <v>146.69999999999999</v>
      </c>
      <c r="BH750" s="6">
        <v>1</v>
      </c>
      <c r="BI750" s="6">
        <v>1.34</v>
      </c>
      <c r="BJ750" s="6">
        <v>8</v>
      </c>
      <c r="BK750" s="6">
        <v>210</v>
      </c>
      <c r="BL750" s="6">
        <v>596</v>
      </c>
      <c r="BM750" s="6">
        <v>8.9</v>
      </c>
      <c r="BN750" s="6">
        <v>264</v>
      </c>
      <c r="BO750" s="6">
        <v>4</v>
      </c>
      <c r="BP750" s="6">
        <v>20.9</v>
      </c>
      <c r="BQ750" s="6"/>
    </row>
    <row r="751" spans="1:69" ht="17" customHeight="1">
      <c r="A751" s="6">
        <v>257928</v>
      </c>
      <c r="B751" s="6" t="s">
        <v>75</v>
      </c>
      <c r="C751" s="6">
        <v>200</v>
      </c>
      <c r="D751" s="6" t="s">
        <v>85</v>
      </c>
      <c r="E751" s="21">
        <f>IF(D751="帰宅",0,IF(#REF!="帰宅",1,IF(#REF!="帰宅",2,IF(#REF!="帰宅",3,IF(D752="帰宅",4,5)))))</f>
        <v>0</v>
      </c>
      <c r="G751" s="21" t="str">
        <f>D750</f>
        <v>出勤</v>
      </c>
      <c r="I751" s="7">
        <v>40143.742256944446</v>
      </c>
      <c r="J751" s="7">
        <v>40143.773252314815</v>
      </c>
      <c r="K751" s="13"/>
      <c r="L751" s="23">
        <f>K750+K751</f>
        <v>0.40534722222218988</v>
      </c>
      <c r="M751" s="6">
        <v>2678</v>
      </c>
      <c r="N751" s="10">
        <v>10091.164306235343</v>
      </c>
      <c r="O751" s="6">
        <v>35.444807490000002</v>
      </c>
      <c r="P751" s="6">
        <v>139.63659530000001</v>
      </c>
      <c r="Q751" s="6">
        <v>104</v>
      </c>
      <c r="R751" s="6" t="s">
        <v>844</v>
      </c>
      <c r="S751" s="6">
        <v>1003002</v>
      </c>
      <c r="T751" s="6" t="s">
        <v>120</v>
      </c>
      <c r="U751" s="6">
        <v>100300215</v>
      </c>
      <c r="V751" s="6" t="s">
        <v>661</v>
      </c>
      <c r="W751" s="6">
        <v>35.406516230000001</v>
      </c>
      <c r="X751" s="6">
        <v>139.53560479999999</v>
      </c>
      <c r="Y751" s="6">
        <v>110</v>
      </c>
      <c r="Z751" s="6" t="s">
        <v>846</v>
      </c>
      <c r="AA751" s="6">
        <v>1009029</v>
      </c>
      <c r="AB751" s="6" t="s">
        <v>437</v>
      </c>
      <c r="AC751" s="6">
        <v>100902901</v>
      </c>
      <c r="AD751" s="6" t="s">
        <v>727</v>
      </c>
      <c r="AE751" s="6">
        <v>37</v>
      </c>
      <c r="AF751" s="6">
        <v>1</v>
      </c>
      <c r="AG751" s="6" t="s">
        <v>34</v>
      </c>
      <c r="AH751" s="6" t="s">
        <v>100</v>
      </c>
      <c r="AI751" s="6">
        <v>200</v>
      </c>
      <c r="AJ751" s="6" t="s">
        <v>94</v>
      </c>
      <c r="AK751" s="21" t="str">
        <f>AJ750</f>
        <v>鉄道</v>
      </c>
      <c r="AM751" s="6">
        <v>44.099999999999994</v>
      </c>
      <c r="AN751" s="6">
        <v>1</v>
      </c>
      <c r="AO751" s="6">
        <v>13973</v>
      </c>
      <c r="AP751" s="6">
        <v>25.1</v>
      </c>
      <c r="AQ751" s="6">
        <v>1</v>
      </c>
      <c r="AR751" s="6">
        <v>24</v>
      </c>
      <c r="AS751" s="6">
        <v>390</v>
      </c>
      <c r="AT751" s="6" t="s">
        <v>123</v>
      </c>
      <c r="AU751" s="6" t="s">
        <v>125</v>
      </c>
      <c r="AV751" s="6">
        <v>1</v>
      </c>
      <c r="AW751" s="6">
        <v>793</v>
      </c>
      <c r="AX751" s="6">
        <v>9.4</v>
      </c>
      <c r="AY751" s="6">
        <v>846</v>
      </c>
      <c r="AZ751" s="6">
        <v>10.7</v>
      </c>
      <c r="BA751" s="6">
        <v>44.099999999999994</v>
      </c>
      <c r="BB751" s="6">
        <v>1</v>
      </c>
      <c r="BC751" s="6">
        <v>11752</v>
      </c>
      <c r="BD751" s="6">
        <v>58.8</v>
      </c>
      <c r="BE751" s="6">
        <v>1</v>
      </c>
      <c r="BF751" s="6">
        <v>11752</v>
      </c>
      <c r="BG751" s="6">
        <v>147.80000000000001</v>
      </c>
      <c r="BH751" s="6">
        <v>1</v>
      </c>
      <c r="BI751" s="6">
        <v>1.34</v>
      </c>
      <c r="BJ751" s="6">
        <v>6</v>
      </c>
      <c r="BK751" s="6">
        <v>210</v>
      </c>
      <c r="BL751" s="6">
        <v>331</v>
      </c>
      <c r="BM751" s="6">
        <v>5</v>
      </c>
      <c r="BN751" s="6">
        <v>585</v>
      </c>
      <c r="BO751" s="6">
        <v>8.8000000000000007</v>
      </c>
      <c r="BP751" s="6">
        <v>19.8</v>
      </c>
      <c r="BQ751" s="6"/>
    </row>
    <row r="752" spans="1:69" ht="17" customHeight="1">
      <c r="A752" s="6">
        <v>255289</v>
      </c>
      <c r="B752" s="6" t="s">
        <v>76</v>
      </c>
      <c r="C752" s="6">
        <v>100</v>
      </c>
      <c r="D752" s="6" t="s">
        <v>86</v>
      </c>
      <c r="E752" s="6">
        <v>1</v>
      </c>
      <c r="F752" s="21">
        <v>2</v>
      </c>
      <c r="H752" s="21" t="str">
        <f>D753</f>
        <v>その他</v>
      </c>
      <c r="I752" s="7">
        <v>40115.310613425929</v>
      </c>
      <c r="J752" s="7">
        <v>40115.343368055554</v>
      </c>
      <c r="K752" s="13">
        <v>0.18033564814686542</v>
      </c>
      <c r="L752" s="23">
        <f>K752+K753+K754</f>
        <v>0.24478009259473765</v>
      </c>
      <c r="M752" s="6">
        <v>2830</v>
      </c>
      <c r="N752" s="10">
        <v>10927.421653473355</v>
      </c>
      <c r="O752" s="6">
        <v>35.459918989999998</v>
      </c>
      <c r="P752" s="6">
        <v>139.51716730000001</v>
      </c>
      <c r="Q752" s="6">
        <v>112</v>
      </c>
      <c r="R752" s="6" t="s">
        <v>838</v>
      </c>
      <c r="S752" s="6">
        <v>1005103</v>
      </c>
      <c r="T752" s="6" t="s">
        <v>389</v>
      </c>
      <c r="U752" s="6">
        <v>100510301</v>
      </c>
      <c r="V752" s="6" t="s">
        <v>589</v>
      </c>
      <c r="W752" s="6">
        <v>35.444587509999998</v>
      </c>
      <c r="X752" s="6">
        <v>139.63634859999999</v>
      </c>
      <c r="Y752" s="6">
        <v>104</v>
      </c>
      <c r="Z752" s="6" t="s">
        <v>844</v>
      </c>
      <c r="AA752" s="6">
        <v>1003002</v>
      </c>
      <c r="AB752" s="6" t="s">
        <v>120</v>
      </c>
      <c r="AC752" s="6">
        <v>100300215</v>
      </c>
      <c r="AD752" s="6" t="s">
        <v>661</v>
      </c>
      <c r="AE752" s="6">
        <v>45</v>
      </c>
      <c r="AF752" s="6">
        <v>1</v>
      </c>
      <c r="AG752" s="6" t="s">
        <v>34</v>
      </c>
      <c r="AH752" s="6" t="s">
        <v>104</v>
      </c>
      <c r="AI752" s="6">
        <v>200</v>
      </c>
      <c r="AJ752" s="6" t="s">
        <v>94</v>
      </c>
      <c r="AL752" s="21" t="str">
        <f>AJ753</f>
        <v>鉄道</v>
      </c>
      <c r="AM752" s="6">
        <v>45.900000000000006</v>
      </c>
      <c r="AN752" s="6">
        <v>1</v>
      </c>
      <c r="AO752" s="6">
        <v>15472</v>
      </c>
      <c r="AP752" s="6">
        <v>36.5</v>
      </c>
      <c r="AQ752" s="6">
        <v>1</v>
      </c>
      <c r="AR752" s="6">
        <v>30</v>
      </c>
      <c r="AS752" s="6">
        <v>400</v>
      </c>
      <c r="AT752" s="6" t="s">
        <v>124</v>
      </c>
      <c r="AU752" s="6" t="s">
        <v>123</v>
      </c>
      <c r="AV752" s="6">
        <v>1</v>
      </c>
      <c r="AW752" s="6">
        <v>464</v>
      </c>
      <c r="AX752" s="6">
        <v>5.7</v>
      </c>
      <c r="AY752" s="6">
        <v>856</v>
      </c>
      <c r="AZ752" s="6">
        <v>10.199999999999999</v>
      </c>
      <c r="BA752" s="6">
        <v>45.900000000000006</v>
      </c>
      <c r="BB752" s="6">
        <v>1</v>
      </c>
      <c r="BC752" s="6">
        <v>12961</v>
      </c>
      <c r="BD752" s="6">
        <v>64.8</v>
      </c>
      <c r="BE752" s="6">
        <v>1</v>
      </c>
      <c r="BF752" s="6">
        <v>12961</v>
      </c>
      <c r="BG752" s="6">
        <v>157.69999999999999</v>
      </c>
      <c r="BH752" s="6">
        <v>0</v>
      </c>
      <c r="BI752" s="6">
        <v>0</v>
      </c>
      <c r="BJ752" s="6">
        <v>0</v>
      </c>
      <c r="BK752" s="6">
        <v>0</v>
      </c>
      <c r="BL752" s="6">
        <v>0</v>
      </c>
      <c r="BM752" s="6">
        <v>0</v>
      </c>
      <c r="BN752" s="6">
        <v>0</v>
      </c>
      <c r="BO752" s="6">
        <v>0</v>
      </c>
      <c r="BP752" s="6">
        <v>0</v>
      </c>
      <c r="BQ752" s="6"/>
    </row>
    <row r="753" spans="1:69" ht="17" customHeight="1">
      <c r="A753" s="6">
        <v>255312</v>
      </c>
      <c r="B753" s="6" t="s">
        <v>76</v>
      </c>
      <c r="C753" s="6">
        <v>999</v>
      </c>
      <c r="D753" s="6" t="s">
        <v>84</v>
      </c>
      <c r="E753" s="6">
        <v>1</v>
      </c>
      <c r="F753" s="21">
        <v>1</v>
      </c>
      <c r="G753" s="21" t="str">
        <f>D752</f>
        <v>出勤</v>
      </c>
      <c r="H753" s="21" t="str">
        <f>D754</f>
        <v>帰宅</v>
      </c>
      <c r="I753" s="7">
        <v>40115.5237037037</v>
      </c>
      <c r="J753" s="7">
        <v>40115.53943287037</v>
      </c>
      <c r="K753" s="13">
        <v>6.4444444447872229E-2</v>
      </c>
      <c r="L753" s="23">
        <f>K752+K753+K754</f>
        <v>0.24478009259473765</v>
      </c>
      <c r="M753" s="6">
        <v>1359</v>
      </c>
      <c r="N753" s="10">
        <v>2895.5029668283341</v>
      </c>
      <c r="O753" s="6">
        <v>35.444485630000003</v>
      </c>
      <c r="P753" s="6">
        <v>139.63664890000001</v>
      </c>
      <c r="Q753" s="6">
        <v>104</v>
      </c>
      <c r="R753" s="6" t="s">
        <v>844</v>
      </c>
      <c r="S753" s="6">
        <v>1003002</v>
      </c>
      <c r="T753" s="6" t="s">
        <v>120</v>
      </c>
      <c r="U753" s="6">
        <v>100300215</v>
      </c>
      <c r="V753" s="6" t="s">
        <v>661</v>
      </c>
      <c r="W753" s="6">
        <v>35.467697389999998</v>
      </c>
      <c r="X753" s="6">
        <v>139.62214890000001</v>
      </c>
      <c r="Y753" s="6">
        <v>102</v>
      </c>
      <c r="Z753" s="6" t="s">
        <v>839</v>
      </c>
      <c r="AA753" s="6">
        <v>1001021</v>
      </c>
      <c r="AB753" s="6" t="s">
        <v>377</v>
      </c>
      <c r="AC753" s="6">
        <v>100102102</v>
      </c>
      <c r="AD753" s="6" t="s">
        <v>579</v>
      </c>
      <c r="AE753" s="6">
        <v>45</v>
      </c>
      <c r="AF753" s="6">
        <v>1</v>
      </c>
      <c r="AG753" s="6" t="s">
        <v>34</v>
      </c>
      <c r="AH753" s="6" t="s">
        <v>104</v>
      </c>
      <c r="AI753" s="6">
        <v>200</v>
      </c>
      <c r="AJ753" s="6" t="s">
        <v>94</v>
      </c>
      <c r="AK753" s="21" t="str">
        <f>AJ752</f>
        <v>鉄道</v>
      </c>
      <c r="AL753" s="21" t="str">
        <f>AJ754</f>
        <v>鉄道</v>
      </c>
      <c r="AM753" s="6">
        <v>19</v>
      </c>
      <c r="AN753" s="6">
        <v>1</v>
      </c>
      <c r="AO753" s="6">
        <v>3620</v>
      </c>
      <c r="AP753" s="6">
        <v>9.5</v>
      </c>
      <c r="AQ753" s="6">
        <v>1</v>
      </c>
      <c r="AR753" s="6">
        <v>5</v>
      </c>
      <c r="AS753" s="6">
        <v>180</v>
      </c>
      <c r="AT753" s="6" t="s">
        <v>123</v>
      </c>
      <c r="AU753" s="6" t="s">
        <v>127</v>
      </c>
      <c r="AV753" s="6">
        <v>0</v>
      </c>
      <c r="AW753" s="6">
        <v>828</v>
      </c>
      <c r="AX753" s="6">
        <v>9.9</v>
      </c>
      <c r="AY753" s="6">
        <v>339</v>
      </c>
      <c r="AZ753" s="6">
        <v>4.0999999999999996</v>
      </c>
      <c r="BA753" s="6">
        <v>19</v>
      </c>
      <c r="BB753" s="6">
        <v>1</v>
      </c>
      <c r="BC753" s="6">
        <v>3233</v>
      </c>
      <c r="BD753" s="6">
        <v>16.2</v>
      </c>
      <c r="BE753" s="6">
        <v>1</v>
      </c>
      <c r="BF753" s="6">
        <v>3233</v>
      </c>
      <c r="BG753" s="6">
        <v>38.9</v>
      </c>
      <c r="BH753" s="6">
        <v>0</v>
      </c>
      <c r="BI753" s="6">
        <v>0</v>
      </c>
      <c r="BJ753" s="6">
        <v>0</v>
      </c>
      <c r="BK753" s="6">
        <v>0</v>
      </c>
      <c r="BL753" s="6">
        <v>0</v>
      </c>
      <c r="BM753" s="6">
        <v>0</v>
      </c>
      <c r="BN753" s="6">
        <v>0</v>
      </c>
      <c r="BO753" s="6">
        <v>0</v>
      </c>
      <c r="BP753" s="6">
        <v>0</v>
      </c>
      <c r="BQ753" s="6"/>
    </row>
    <row r="754" spans="1:69" ht="17" customHeight="1">
      <c r="A754" s="6">
        <v>255317</v>
      </c>
      <c r="B754" s="6" t="s">
        <v>76</v>
      </c>
      <c r="C754" s="6">
        <v>200</v>
      </c>
      <c r="D754" s="6" t="s">
        <v>85</v>
      </c>
      <c r="E754" s="6"/>
      <c r="F754" s="21">
        <v>0</v>
      </c>
      <c r="G754" s="21" t="str">
        <f>D753</f>
        <v>その他</v>
      </c>
      <c r="I754" s="7">
        <v>40115.603877314818</v>
      </c>
      <c r="J754" s="7">
        <v>40115.634525462963</v>
      </c>
      <c r="K754" s="13"/>
      <c r="L754" s="23">
        <f>K752+K753+K754</f>
        <v>0.24478009259473765</v>
      </c>
      <c r="M754" s="6">
        <v>2648</v>
      </c>
      <c r="N754" s="10">
        <v>9517.5474875788841</v>
      </c>
      <c r="O754" s="6">
        <v>35.46809975</v>
      </c>
      <c r="P754" s="6">
        <v>139.62204700000001</v>
      </c>
      <c r="Q754" s="6">
        <v>102</v>
      </c>
      <c r="R754" s="6" t="s">
        <v>839</v>
      </c>
      <c r="S754" s="6">
        <v>1001021</v>
      </c>
      <c r="T754" s="6" t="s">
        <v>377</v>
      </c>
      <c r="U754" s="6">
        <v>100102102</v>
      </c>
      <c r="V754" s="6" t="s">
        <v>579</v>
      </c>
      <c r="W754" s="6">
        <v>35.459629329999999</v>
      </c>
      <c r="X754" s="6">
        <v>139.51745690000001</v>
      </c>
      <c r="Y754" s="6">
        <v>112</v>
      </c>
      <c r="Z754" s="6" t="s">
        <v>838</v>
      </c>
      <c r="AA754" s="6">
        <v>1005103</v>
      </c>
      <c r="AB754" s="6" t="s">
        <v>389</v>
      </c>
      <c r="AC754" s="6">
        <v>100510301</v>
      </c>
      <c r="AD754" s="6" t="s">
        <v>589</v>
      </c>
      <c r="AE754" s="6">
        <v>45</v>
      </c>
      <c r="AF754" s="6">
        <v>1</v>
      </c>
      <c r="AG754" s="6" t="s">
        <v>34</v>
      </c>
      <c r="AH754" s="6" t="s">
        <v>104</v>
      </c>
      <c r="AI754" s="6">
        <v>200</v>
      </c>
      <c r="AJ754" s="6" t="s">
        <v>94</v>
      </c>
      <c r="AK754" s="21" t="str">
        <f>AJ753</f>
        <v>鉄道</v>
      </c>
      <c r="AM754" s="6">
        <v>44.8</v>
      </c>
      <c r="AN754" s="6">
        <v>1</v>
      </c>
      <c r="AO754" s="6">
        <v>12973</v>
      </c>
      <c r="AP754" s="6">
        <v>29.3</v>
      </c>
      <c r="AQ754" s="6">
        <v>1</v>
      </c>
      <c r="AR754" s="6">
        <v>20</v>
      </c>
      <c r="AS754" s="6">
        <v>420</v>
      </c>
      <c r="AT754" s="6" t="s">
        <v>137</v>
      </c>
      <c r="AU754" s="6" t="s">
        <v>124</v>
      </c>
      <c r="AV754" s="6">
        <v>1</v>
      </c>
      <c r="AW754" s="6">
        <v>1508</v>
      </c>
      <c r="AX754" s="6">
        <v>18.5</v>
      </c>
      <c r="AY754" s="6">
        <v>461</v>
      </c>
      <c r="AZ754" s="6">
        <v>6.3</v>
      </c>
      <c r="BA754" s="6">
        <v>44.8</v>
      </c>
      <c r="BB754" s="6">
        <v>1</v>
      </c>
      <c r="BC754" s="6">
        <v>11280</v>
      </c>
      <c r="BD754" s="6">
        <v>56.4</v>
      </c>
      <c r="BE754" s="6">
        <v>1</v>
      </c>
      <c r="BF754" s="6">
        <v>11280</v>
      </c>
      <c r="BG754" s="6">
        <v>141.80000000000001</v>
      </c>
      <c r="BH754" s="6">
        <v>0</v>
      </c>
      <c r="BI754" s="6">
        <v>0</v>
      </c>
      <c r="BJ754" s="6">
        <v>0</v>
      </c>
      <c r="BK754" s="6">
        <v>0</v>
      </c>
      <c r="BL754" s="6">
        <v>0</v>
      </c>
      <c r="BM754" s="6">
        <v>0</v>
      </c>
      <c r="BN754" s="6">
        <v>0</v>
      </c>
      <c r="BO754" s="6">
        <v>0</v>
      </c>
      <c r="BP754" s="6">
        <v>0</v>
      </c>
      <c r="BQ754" s="6"/>
    </row>
    <row r="755" spans="1:69" ht="17" customHeight="1">
      <c r="A755" s="6">
        <v>255369</v>
      </c>
      <c r="B755" s="6" t="s">
        <v>76</v>
      </c>
      <c r="C755" s="6">
        <v>100</v>
      </c>
      <c r="D755" s="6" t="s">
        <v>86</v>
      </c>
      <c r="E755" s="21">
        <f>IF(D755="帰宅",0,IF(D756="帰宅",1,IF(D757="帰宅",2,IF(D758="帰宅",3,IF(D759="帰宅",4,5)))))</f>
        <v>1</v>
      </c>
      <c r="H755" s="21" t="str">
        <f>D756</f>
        <v>帰宅</v>
      </c>
      <c r="I755" s="7">
        <v>40116.306689814817</v>
      </c>
      <c r="J755" s="7">
        <v>40116.331967592596</v>
      </c>
      <c r="K755" s="13">
        <v>0.40395833332877373</v>
      </c>
      <c r="L755" s="23">
        <f>K755+K756</f>
        <v>0.40395833332877373</v>
      </c>
      <c r="M755" s="6">
        <v>2184</v>
      </c>
      <c r="N755" s="10">
        <v>10894.608162120043</v>
      </c>
      <c r="O755" s="6">
        <v>35.459666919999997</v>
      </c>
      <c r="P755" s="6">
        <v>139.5169688</v>
      </c>
      <c r="Q755" s="6">
        <v>112</v>
      </c>
      <c r="R755" s="6" t="s">
        <v>838</v>
      </c>
      <c r="S755" s="6">
        <v>1005103</v>
      </c>
      <c r="T755" s="6" t="s">
        <v>389</v>
      </c>
      <c r="U755" s="6">
        <v>100510301</v>
      </c>
      <c r="V755" s="6" t="s">
        <v>589</v>
      </c>
      <c r="W755" s="6">
        <v>35.444625100000003</v>
      </c>
      <c r="X755" s="6">
        <v>139.63583890000001</v>
      </c>
      <c r="Y755" s="6">
        <v>104</v>
      </c>
      <c r="Z755" s="6" t="s">
        <v>844</v>
      </c>
      <c r="AA755" s="6">
        <v>1003002</v>
      </c>
      <c r="AB755" s="6" t="s">
        <v>120</v>
      </c>
      <c r="AC755" s="6">
        <v>100300216</v>
      </c>
      <c r="AD755" s="6" t="s">
        <v>240</v>
      </c>
      <c r="AE755" s="6">
        <v>45</v>
      </c>
      <c r="AF755" s="6">
        <v>1</v>
      </c>
      <c r="AG755" s="6" t="s">
        <v>34</v>
      </c>
      <c r="AH755" s="6" t="s">
        <v>104</v>
      </c>
      <c r="AI755" s="6">
        <v>200</v>
      </c>
      <c r="AJ755" s="6" t="s">
        <v>94</v>
      </c>
      <c r="AL755" s="6" t="str">
        <f>AJ756</f>
        <v>鉄道</v>
      </c>
      <c r="AM755" s="6">
        <v>40.4</v>
      </c>
      <c r="AN755" s="6">
        <v>1</v>
      </c>
      <c r="AO755" s="6">
        <v>15066</v>
      </c>
      <c r="AP755" s="6">
        <v>37.1</v>
      </c>
      <c r="AQ755" s="6">
        <v>1</v>
      </c>
      <c r="AR755" s="6">
        <v>25</v>
      </c>
      <c r="AS755" s="6">
        <v>350</v>
      </c>
      <c r="AT755" s="6" t="s">
        <v>124</v>
      </c>
      <c r="AU755" s="6" t="s">
        <v>134</v>
      </c>
      <c r="AV755" s="6">
        <v>1</v>
      </c>
      <c r="AW755" s="6">
        <v>446</v>
      </c>
      <c r="AX755" s="6">
        <v>5.5</v>
      </c>
      <c r="AY755" s="6">
        <v>827</v>
      </c>
      <c r="AZ755" s="6">
        <v>9.9</v>
      </c>
      <c r="BA755" s="6">
        <v>40.4</v>
      </c>
      <c r="BB755" s="6">
        <v>1</v>
      </c>
      <c r="BC755" s="6">
        <v>12911</v>
      </c>
      <c r="BD755" s="6">
        <v>64.599999999999994</v>
      </c>
      <c r="BE755" s="6">
        <v>1</v>
      </c>
      <c r="BF755" s="6">
        <v>12911</v>
      </c>
      <c r="BG755" s="6">
        <v>157.1</v>
      </c>
      <c r="BH755" s="6">
        <v>0</v>
      </c>
      <c r="BI755" s="6">
        <v>0</v>
      </c>
      <c r="BJ755" s="6">
        <v>0</v>
      </c>
      <c r="BK755" s="6">
        <v>0</v>
      </c>
      <c r="BL755" s="6">
        <v>0</v>
      </c>
      <c r="BM755" s="6">
        <v>0</v>
      </c>
      <c r="BN755" s="6">
        <v>0</v>
      </c>
      <c r="BO755" s="6">
        <v>0</v>
      </c>
      <c r="BP755" s="6">
        <v>0</v>
      </c>
      <c r="BQ755" s="6"/>
    </row>
    <row r="756" spans="1:69" ht="17" customHeight="1">
      <c r="A756" s="6">
        <v>255416</v>
      </c>
      <c r="B756" s="6" t="s">
        <v>76</v>
      </c>
      <c r="C756" s="6">
        <v>200</v>
      </c>
      <c r="D756" s="6" t="s">
        <v>85</v>
      </c>
      <c r="E756" s="21">
        <f>IF(D756="帰宅",0,IF(D757="帰宅",1,IF(D758="帰宅",2,IF(D759="帰宅",3,IF(D760="帰宅",4,5)))))</f>
        <v>0</v>
      </c>
      <c r="G756" s="21" t="str">
        <f>D755</f>
        <v>出勤</v>
      </c>
      <c r="I756" s="7">
        <v>40116.735925925925</v>
      </c>
      <c r="J756" s="7">
        <v>40116.772361111114</v>
      </c>
      <c r="K756" s="13"/>
      <c r="L756" s="23">
        <f>K755+K756</f>
        <v>0.40395833332877373</v>
      </c>
      <c r="M756" s="6">
        <v>3148</v>
      </c>
      <c r="N756" s="10">
        <v>10895.324609899317</v>
      </c>
      <c r="O756" s="6">
        <v>35.444759189999999</v>
      </c>
      <c r="P756" s="6">
        <v>139.63617690000001</v>
      </c>
      <c r="Q756" s="6">
        <v>104</v>
      </c>
      <c r="R756" s="6" t="s">
        <v>844</v>
      </c>
      <c r="S756" s="6">
        <v>1003002</v>
      </c>
      <c r="T756" s="6" t="s">
        <v>120</v>
      </c>
      <c r="U756" s="6">
        <v>100300215</v>
      </c>
      <c r="V756" s="6" t="s">
        <v>661</v>
      </c>
      <c r="W756" s="6">
        <v>35.459645420000001</v>
      </c>
      <c r="X756" s="6">
        <v>139.51726919999999</v>
      </c>
      <c r="Y756" s="6">
        <v>112</v>
      </c>
      <c r="Z756" s="6" t="s">
        <v>838</v>
      </c>
      <c r="AA756" s="6">
        <v>1005103</v>
      </c>
      <c r="AB756" s="6" t="s">
        <v>389</v>
      </c>
      <c r="AC756" s="6">
        <v>100510301</v>
      </c>
      <c r="AD756" s="6" t="s">
        <v>589</v>
      </c>
      <c r="AE756" s="6">
        <v>45</v>
      </c>
      <c r="AF756" s="6">
        <v>1</v>
      </c>
      <c r="AG756" s="6" t="s">
        <v>34</v>
      </c>
      <c r="AH756" s="6" t="s">
        <v>104</v>
      </c>
      <c r="AI756" s="6">
        <v>200</v>
      </c>
      <c r="AJ756" s="6" t="s">
        <v>94</v>
      </c>
      <c r="AK756" s="21" t="str">
        <f>AJ755</f>
        <v>鉄道</v>
      </c>
      <c r="AM756" s="6">
        <v>37.699999999999996</v>
      </c>
      <c r="AN756" s="6">
        <v>1</v>
      </c>
      <c r="AO756" s="6">
        <v>15156</v>
      </c>
      <c r="AP756" s="6">
        <v>31.9</v>
      </c>
      <c r="AQ756" s="6">
        <v>1</v>
      </c>
      <c r="AR756" s="6">
        <v>21</v>
      </c>
      <c r="AS756" s="6">
        <v>420</v>
      </c>
      <c r="AT756" s="6" t="s">
        <v>134</v>
      </c>
      <c r="AU756" s="6" t="s">
        <v>124</v>
      </c>
      <c r="AV756" s="6">
        <v>1</v>
      </c>
      <c r="AW756" s="6">
        <v>865</v>
      </c>
      <c r="AX756" s="6">
        <v>10.4</v>
      </c>
      <c r="AY756" s="6">
        <v>474</v>
      </c>
      <c r="AZ756" s="6">
        <v>6.3</v>
      </c>
      <c r="BA756" s="6">
        <v>37.699999999999996</v>
      </c>
      <c r="BB756" s="6">
        <v>1</v>
      </c>
      <c r="BC756" s="6">
        <v>12627</v>
      </c>
      <c r="BD756" s="6">
        <v>63.1</v>
      </c>
      <c r="BE756" s="6">
        <v>1</v>
      </c>
      <c r="BF756" s="6">
        <v>12627</v>
      </c>
      <c r="BG756" s="6">
        <v>158.5</v>
      </c>
      <c r="BH756" s="6">
        <v>0</v>
      </c>
      <c r="BI756" s="6">
        <v>0</v>
      </c>
      <c r="BJ756" s="6">
        <v>0</v>
      </c>
      <c r="BK756" s="6">
        <v>0</v>
      </c>
      <c r="BL756" s="6">
        <v>0</v>
      </c>
      <c r="BM756" s="6">
        <v>0</v>
      </c>
      <c r="BN756" s="6">
        <v>0</v>
      </c>
      <c r="BO756" s="6">
        <v>0</v>
      </c>
      <c r="BP756" s="6">
        <v>0</v>
      </c>
      <c r="BQ756" s="6"/>
    </row>
    <row r="757" spans="1:69" ht="17" customHeight="1">
      <c r="A757" s="6">
        <v>255676</v>
      </c>
      <c r="B757" s="6" t="s">
        <v>76</v>
      </c>
      <c r="C757" s="6">
        <v>100</v>
      </c>
      <c r="D757" s="6" t="s">
        <v>86</v>
      </c>
      <c r="E757" s="21">
        <f>IF(D757="帰宅",0,IF(D758="帰宅",1,IF(D759="帰宅",2,IF(D760="帰宅",3,IF(D761="帰宅",4,5)))))</f>
        <v>1</v>
      </c>
      <c r="H757" s="21" t="str">
        <f>D758</f>
        <v>帰宅</v>
      </c>
      <c r="I757" s="7">
        <v>40119.307233796295</v>
      </c>
      <c r="J757" s="7">
        <v>40119.340497685182</v>
      </c>
      <c r="K757" s="13">
        <v>0.42644675926567288</v>
      </c>
      <c r="L757" s="23">
        <f>K757+K758</f>
        <v>0.42644675926567288</v>
      </c>
      <c r="M757" s="6">
        <v>2874</v>
      </c>
      <c r="N757" s="10">
        <v>10974.315794732109</v>
      </c>
      <c r="O757" s="6">
        <v>35.459446929999999</v>
      </c>
      <c r="P757" s="6">
        <v>139.51625530000001</v>
      </c>
      <c r="Q757" s="6">
        <v>112</v>
      </c>
      <c r="R757" s="6" t="s">
        <v>838</v>
      </c>
      <c r="S757" s="6">
        <v>1005103</v>
      </c>
      <c r="T757" s="6" t="s">
        <v>389</v>
      </c>
      <c r="U757" s="6">
        <v>100510301</v>
      </c>
      <c r="V757" s="6" t="s">
        <v>589</v>
      </c>
      <c r="W757" s="6">
        <v>35.444576810000001</v>
      </c>
      <c r="X757" s="6">
        <v>139.63604810000001</v>
      </c>
      <c r="Y757" s="6">
        <v>104</v>
      </c>
      <c r="Z757" s="6" t="s">
        <v>844</v>
      </c>
      <c r="AA757" s="6">
        <v>1003002</v>
      </c>
      <c r="AB757" s="6" t="s">
        <v>120</v>
      </c>
      <c r="AC757" s="6">
        <v>100300216</v>
      </c>
      <c r="AD757" s="6" t="s">
        <v>240</v>
      </c>
      <c r="AE757" s="6">
        <v>45</v>
      </c>
      <c r="AF757" s="6">
        <v>1</v>
      </c>
      <c r="AG757" s="6" t="s">
        <v>34</v>
      </c>
      <c r="AH757" s="6" t="s">
        <v>104</v>
      </c>
      <c r="AI757" s="6">
        <v>200</v>
      </c>
      <c r="AJ757" s="6" t="s">
        <v>94</v>
      </c>
      <c r="AL757" s="6" t="str">
        <f>AJ758</f>
        <v>鉄道</v>
      </c>
      <c r="AM757" s="6">
        <v>39.700000000000003</v>
      </c>
      <c r="AN757" s="6">
        <v>1</v>
      </c>
      <c r="AO757" s="6">
        <v>15349</v>
      </c>
      <c r="AP757" s="6">
        <v>35.200000000000003</v>
      </c>
      <c r="AQ757" s="6">
        <v>1</v>
      </c>
      <c r="AR757" s="6">
        <v>25</v>
      </c>
      <c r="AS757" s="6">
        <v>350</v>
      </c>
      <c r="AT757" s="6" t="s">
        <v>124</v>
      </c>
      <c r="AU757" s="6" t="s">
        <v>134</v>
      </c>
      <c r="AV757" s="6">
        <v>1</v>
      </c>
      <c r="AW757" s="6">
        <v>351</v>
      </c>
      <c r="AX757" s="6">
        <v>4.4000000000000004</v>
      </c>
      <c r="AY757" s="6">
        <v>857</v>
      </c>
      <c r="AZ757" s="6">
        <v>10.3</v>
      </c>
      <c r="BA757" s="6">
        <v>39.700000000000003</v>
      </c>
      <c r="BB757" s="6">
        <v>1</v>
      </c>
      <c r="BC757" s="6">
        <v>12989</v>
      </c>
      <c r="BD757" s="6">
        <v>64.900000000000006</v>
      </c>
      <c r="BE757" s="6">
        <v>1</v>
      </c>
      <c r="BF757" s="6">
        <v>12989</v>
      </c>
      <c r="BG757" s="6">
        <v>158.1</v>
      </c>
      <c r="BH757" s="6">
        <v>0</v>
      </c>
      <c r="BI757" s="6">
        <v>0</v>
      </c>
      <c r="BJ757" s="6">
        <v>0</v>
      </c>
      <c r="BK757" s="6">
        <v>0</v>
      </c>
      <c r="BL757" s="6">
        <v>0</v>
      </c>
      <c r="BM757" s="6">
        <v>0</v>
      </c>
      <c r="BN757" s="6">
        <v>0</v>
      </c>
      <c r="BO757" s="6">
        <v>0</v>
      </c>
      <c r="BP757" s="6">
        <v>0</v>
      </c>
      <c r="BQ757" s="6"/>
    </row>
    <row r="758" spans="1:69" ht="17" customHeight="1">
      <c r="A758" s="6">
        <v>255749</v>
      </c>
      <c r="B758" s="6" t="s">
        <v>76</v>
      </c>
      <c r="C758" s="6">
        <v>200</v>
      </c>
      <c r="D758" s="6" t="s">
        <v>85</v>
      </c>
      <c r="E758" s="21">
        <f>IF(D758="帰宅",0,IF(D759="帰宅",1,IF(D760="帰宅",2,IF(D761="帰宅",3,IF(D762="帰宅",4,5)))))</f>
        <v>0</v>
      </c>
      <c r="G758" s="21" t="str">
        <f>D757</f>
        <v>出勤</v>
      </c>
      <c r="I758" s="7">
        <v>40119.766944444447</v>
      </c>
      <c r="J758" s="7">
        <v>40119.805439814816</v>
      </c>
      <c r="K758" s="13"/>
      <c r="L758" s="23">
        <f>K757+K758</f>
        <v>0.42644675926567288</v>
      </c>
      <c r="M758" s="6">
        <v>3326</v>
      </c>
      <c r="N758" s="10">
        <v>10967.555292860108</v>
      </c>
      <c r="O758" s="6">
        <v>35.443718509999997</v>
      </c>
      <c r="P758" s="6">
        <v>139.6363753</v>
      </c>
      <c r="Q758" s="6">
        <v>104</v>
      </c>
      <c r="R758" s="6" t="s">
        <v>844</v>
      </c>
      <c r="S758" s="6">
        <v>1003002</v>
      </c>
      <c r="T758" s="6" t="s">
        <v>120</v>
      </c>
      <c r="U758" s="6">
        <v>100300216</v>
      </c>
      <c r="V758" s="6" t="s">
        <v>240</v>
      </c>
      <c r="W758" s="6">
        <v>35.459527430000001</v>
      </c>
      <c r="X758" s="6">
        <v>139.51684</v>
      </c>
      <c r="Y758" s="6">
        <v>112</v>
      </c>
      <c r="Z758" s="6" t="s">
        <v>838</v>
      </c>
      <c r="AA758" s="6">
        <v>1005103</v>
      </c>
      <c r="AB758" s="6" t="s">
        <v>389</v>
      </c>
      <c r="AC758" s="6">
        <v>100510301</v>
      </c>
      <c r="AD758" s="6" t="s">
        <v>589</v>
      </c>
      <c r="AE758" s="6">
        <v>45</v>
      </c>
      <c r="AF758" s="6">
        <v>1</v>
      </c>
      <c r="AG758" s="6" t="s">
        <v>34</v>
      </c>
      <c r="AH758" s="6" t="s">
        <v>104</v>
      </c>
      <c r="AI758" s="6">
        <v>200</v>
      </c>
      <c r="AJ758" s="6" t="s">
        <v>94</v>
      </c>
      <c r="AK758" s="21" t="str">
        <f>AJ757</f>
        <v>鉄道</v>
      </c>
      <c r="AM758" s="6">
        <v>32.799999999999997</v>
      </c>
      <c r="AN758" s="6">
        <v>1</v>
      </c>
      <c r="AO758" s="6">
        <v>14962</v>
      </c>
      <c r="AP758" s="6">
        <v>31.2</v>
      </c>
      <c r="AQ758" s="6">
        <v>1</v>
      </c>
      <c r="AR758" s="6">
        <v>23</v>
      </c>
      <c r="AS758" s="6">
        <v>420</v>
      </c>
      <c r="AT758" s="6" t="s">
        <v>120</v>
      </c>
      <c r="AU758" s="6" t="s">
        <v>124</v>
      </c>
      <c r="AV758" s="6">
        <v>1</v>
      </c>
      <c r="AW758" s="6">
        <v>365</v>
      </c>
      <c r="AX758" s="6">
        <v>4.4000000000000004</v>
      </c>
      <c r="AY758" s="6">
        <v>404</v>
      </c>
      <c r="AZ758" s="6">
        <v>5.4</v>
      </c>
      <c r="BA758" s="6">
        <v>32.799999999999997</v>
      </c>
      <c r="BB758" s="6">
        <v>1</v>
      </c>
      <c r="BC758" s="6">
        <v>12704</v>
      </c>
      <c r="BD758" s="6">
        <v>63.5</v>
      </c>
      <c r="BE758" s="6">
        <v>1</v>
      </c>
      <c r="BF758" s="6">
        <v>12704</v>
      </c>
      <c r="BG758" s="6">
        <v>159.4</v>
      </c>
      <c r="BH758" s="6">
        <v>0</v>
      </c>
      <c r="BI758" s="6">
        <v>0</v>
      </c>
      <c r="BJ758" s="6">
        <v>0</v>
      </c>
      <c r="BK758" s="6">
        <v>0</v>
      </c>
      <c r="BL758" s="6">
        <v>0</v>
      </c>
      <c r="BM758" s="6">
        <v>0</v>
      </c>
      <c r="BN758" s="6">
        <v>0</v>
      </c>
      <c r="BO758" s="6">
        <v>0</v>
      </c>
      <c r="BP758" s="6">
        <v>0</v>
      </c>
      <c r="BQ758" s="6"/>
    </row>
    <row r="759" spans="1:69" ht="17" customHeight="1">
      <c r="A759" s="6">
        <v>255913</v>
      </c>
      <c r="B759" s="6" t="s">
        <v>76</v>
      </c>
      <c r="C759" s="6">
        <v>100</v>
      </c>
      <c r="D759" s="6" t="s">
        <v>86</v>
      </c>
      <c r="E759" s="21">
        <f>IF(D759="帰宅",0,IF(D760="帰宅",1,IF(D761="帰宅",2,IF(D762="帰宅",3,IF(#REF!="帰宅",4,5)))))</f>
        <v>1</v>
      </c>
      <c r="H759" s="21" t="str">
        <f>D760</f>
        <v>帰宅</v>
      </c>
      <c r="I759" s="7">
        <v>40122.308761574073</v>
      </c>
      <c r="J759" s="7">
        <v>40122.340671296297</v>
      </c>
      <c r="K759" s="13">
        <v>0.41935185185138835</v>
      </c>
      <c r="L759" s="23">
        <f>K759+K760</f>
        <v>0.41935185185138835</v>
      </c>
      <c r="M759" s="6">
        <v>2757</v>
      </c>
      <c r="N759" s="10">
        <v>10944.962042562587</v>
      </c>
      <c r="O759" s="6">
        <v>35.460315950000002</v>
      </c>
      <c r="P759" s="6">
        <v>139.5170171</v>
      </c>
      <c r="Q759" s="6">
        <v>112</v>
      </c>
      <c r="R759" s="6" t="s">
        <v>838</v>
      </c>
      <c r="S759" s="6">
        <v>1005121</v>
      </c>
      <c r="T759" s="6" t="s">
        <v>383</v>
      </c>
      <c r="U759" s="6">
        <v>100512101</v>
      </c>
      <c r="V759" s="6" t="s">
        <v>580</v>
      </c>
      <c r="W759" s="6">
        <v>35.444238849999998</v>
      </c>
      <c r="X759" s="6">
        <v>139.63624659999999</v>
      </c>
      <c r="Y759" s="6">
        <v>104</v>
      </c>
      <c r="Z759" s="6" t="s">
        <v>844</v>
      </c>
      <c r="AA759" s="6">
        <v>1003002</v>
      </c>
      <c r="AB759" s="6" t="s">
        <v>120</v>
      </c>
      <c r="AC759" s="6">
        <v>100300216</v>
      </c>
      <c r="AD759" s="6" t="s">
        <v>240</v>
      </c>
      <c r="AE759" s="6">
        <v>45</v>
      </c>
      <c r="AF759" s="6">
        <v>1</v>
      </c>
      <c r="AG759" s="6" t="s">
        <v>34</v>
      </c>
      <c r="AH759" s="6" t="s">
        <v>104</v>
      </c>
      <c r="AI759" s="6">
        <v>200</v>
      </c>
      <c r="AJ759" s="6" t="s">
        <v>94</v>
      </c>
      <c r="AL759" s="6" t="str">
        <f>AJ760</f>
        <v>鉄道</v>
      </c>
      <c r="AM759" s="6">
        <v>45.400000000000006</v>
      </c>
      <c r="AN759" s="6">
        <v>1</v>
      </c>
      <c r="AO759" s="6">
        <v>14244</v>
      </c>
      <c r="AP759" s="6">
        <v>32.799999999999997</v>
      </c>
      <c r="AQ759" s="6">
        <v>1</v>
      </c>
      <c r="AR759" s="6">
        <v>30</v>
      </c>
      <c r="AS759" s="6">
        <v>400</v>
      </c>
      <c r="AT759" s="6" t="s">
        <v>124</v>
      </c>
      <c r="AU759" s="6" t="s">
        <v>123</v>
      </c>
      <c r="AV759" s="6">
        <v>1</v>
      </c>
      <c r="AW759" s="6">
        <v>394</v>
      </c>
      <c r="AX759" s="6">
        <v>5.0999999999999996</v>
      </c>
      <c r="AY759" s="6">
        <v>862</v>
      </c>
      <c r="AZ759" s="6">
        <v>10.3</v>
      </c>
      <c r="BA759" s="6">
        <v>45.400000000000006</v>
      </c>
      <c r="BB759" s="6">
        <v>1</v>
      </c>
      <c r="BC759" s="6">
        <v>12769</v>
      </c>
      <c r="BD759" s="6">
        <v>63.8</v>
      </c>
      <c r="BE759" s="6">
        <v>1</v>
      </c>
      <c r="BF759" s="6">
        <v>12769</v>
      </c>
      <c r="BG759" s="6">
        <v>156.19999999999999</v>
      </c>
      <c r="BH759" s="6">
        <v>0</v>
      </c>
      <c r="BI759" s="6">
        <v>0</v>
      </c>
      <c r="BJ759" s="6">
        <v>0</v>
      </c>
      <c r="BK759" s="6">
        <v>0</v>
      </c>
      <c r="BL759" s="6">
        <v>0</v>
      </c>
      <c r="BM759" s="6">
        <v>0</v>
      </c>
      <c r="BN759" s="6">
        <v>0</v>
      </c>
      <c r="BO759" s="6">
        <v>0</v>
      </c>
      <c r="BP759" s="6">
        <v>0</v>
      </c>
      <c r="BQ759" s="6"/>
    </row>
    <row r="760" spans="1:69" ht="17" customHeight="1">
      <c r="A760" s="6">
        <v>255962</v>
      </c>
      <c r="B760" s="6" t="s">
        <v>76</v>
      </c>
      <c r="C760" s="6">
        <v>200</v>
      </c>
      <c r="D760" s="6" t="s">
        <v>85</v>
      </c>
      <c r="E760" s="21">
        <f>IF(D760="帰宅",0,IF(D761="帰宅",1,IF(D762="帰宅",2,IF(#REF!="帰宅",3,IF(#REF!="帰宅",4,5)))))</f>
        <v>0</v>
      </c>
      <c r="G760" s="21" t="str">
        <f>D759</f>
        <v>出勤</v>
      </c>
      <c r="I760" s="7">
        <v>40122.760023148148</v>
      </c>
      <c r="J760" s="7">
        <v>40122.801898148151</v>
      </c>
      <c r="K760" s="13"/>
      <c r="L760" s="23">
        <f>K759+K760</f>
        <v>0.41935185185138835</v>
      </c>
      <c r="M760" s="6">
        <v>3618</v>
      </c>
      <c r="N760" s="10">
        <v>10929.996780212085</v>
      </c>
      <c r="O760" s="6">
        <v>35.444158360000003</v>
      </c>
      <c r="P760" s="6">
        <v>139.63633780000001</v>
      </c>
      <c r="Q760" s="6">
        <v>104</v>
      </c>
      <c r="R760" s="6" t="s">
        <v>844</v>
      </c>
      <c r="S760" s="6">
        <v>1003002</v>
      </c>
      <c r="T760" s="6" t="s">
        <v>120</v>
      </c>
      <c r="U760" s="6">
        <v>100300216</v>
      </c>
      <c r="V760" s="6" t="s">
        <v>240</v>
      </c>
      <c r="W760" s="6">
        <v>35.459935090000002</v>
      </c>
      <c r="X760" s="6">
        <v>139.51721559999999</v>
      </c>
      <c r="Y760" s="6">
        <v>112</v>
      </c>
      <c r="Z760" s="6" t="s">
        <v>838</v>
      </c>
      <c r="AA760" s="6">
        <v>1005103</v>
      </c>
      <c r="AB760" s="6" t="s">
        <v>389</v>
      </c>
      <c r="AC760" s="6">
        <v>100510301</v>
      </c>
      <c r="AD760" s="6" t="s">
        <v>589</v>
      </c>
      <c r="AE760" s="6">
        <v>45</v>
      </c>
      <c r="AF760" s="6">
        <v>1</v>
      </c>
      <c r="AG760" s="6" t="s">
        <v>34</v>
      </c>
      <c r="AH760" s="6" t="s">
        <v>104</v>
      </c>
      <c r="AI760" s="6">
        <v>200</v>
      </c>
      <c r="AJ760" s="6" t="s">
        <v>94</v>
      </c>
      <c r="AK760" s="21" t="str">
        <f>AJ759</f>
        <v>鉄道</v>
      </c>
      <c r="AM760" s="6">
        <v>49.5</v>
      </c>
      <c r="AN760" s="6">
        <v>1</v>
      </c>
      <c r="AO760" s="6">
        <v>15240</v>
      </c>
      <c r="AP760" s="6">
        <v>32.200000000000003</v>
      </c>
      <c r="AQ760" s="6">
        <v>1</v>
      </c>
      <c r="AR760" s="6">
        <v>33</v>
      </c>
      <c r="AS760" s="6">
        <v>400</v>
      </c>
      <c r="AT760" s="6" t="s">
        <v>123</v>
      </c>
      <c r="AU760" s="6" t="s">
        <v>124</v>
      </c>
      <c r="AV760" s="6">
        <v>1</v>
      </c>
      <c r="AW760" s="6">
        <v>865</v>
      </c>
      <c r="AX760" s="6">
        <v>10.3</v>
      </c>
      <c r="AY760" s="6">
        <v>469</v>
      </c>
      <c r="AZ760" s="6">
        <v>6.2</v>
      </c>
      <c r="BA760" s="6">
        <v>49.5</v>
      </c>
      <c r="BB760" s="6">
        <v>1</v>
      </c>
      <c r="BC760" s="6">
        <v>12656</v>
      </c>
      <c r="BD760" s="6">
        <v>63.3</v>
      </c>
      <c r="BE760" s="6">
        <v>1</v>
      </c>
      <c r="BF760" s="6">
        <v>12656</v>
      </c>
      <c r="BG760" s="6">
        <v>158.9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/>
    </row>
    <row r="761" spans="1:69" ht="17" customHeight="1">
      <c r="A761" s="6">
        <v>256013</v>
      </c>
      <c r="B761" s="6" t="s">
        <v>76</v>
      </c>
      <c r="C761" s="6">
        <v>100</v>
      </c>
      <c r="D761" s="6" t="s">
        <v>86</v>
      </c>
      <c r="E761" s="21">
        <f>IF(D761="帰宅",0,IF(D762="帰宅",1,IF(#REF!="帰宅",2,IF(#REF!="帰宅",3,IF(#REF!="帰宅",4,5)))))</f>
        <v>1</v>
      </c>
      <c r="H761" s="21" t="str">
        <f>D762</f>
        <v>帰宅</v>
      </c>
      <c r="I761" s="7">
        <v>40123.307291666664</v>
      </c>
      <c r="J761" s="7">
        <v>40123.340891203705</v>
      </c>
      <c r="K761" s="13">
        <v>0.43292824074160308</v>
      </c>
      <c r="L761" s="23">
        <f>K761+K762</f>
        <v>0.43292824074160308</v>
      </c>
      <c r="M761" s="6">
        <v>2903</v>
      </c>
      <c r="N761" s="10">
        <v>10903.721996510718</v>
      </c>
      <c r="O761" s="6">
        <v>35.4598868</v>
      </c>
      <c r="P761" s="6">
        <v>139.51726919999999</v>
      </c>
      <c r="Q761" s="6">
        <v>112</v>
      </c>
      <c r="R761" s="6" t="s">
        <v>838</v>
      </c>
      <c r="S761" s="6">
        <v>1005103</v>
      </c>
      <c r="T761" s="6" t="s">
        <v>389</v>
      </c>
      <c r="U761" s="6">
        <v>100510301</v>
      </c>
      <c r="V761" s="6" t="s">
        <v>589</v>
      </c>
      <c r="W761" s="6">
        <v>35.444566010000003</v>
      </c>
      <c r="X761" s="6">
        <v>139.6361876</v>
      </c>
      <c r="Y761" s="6">
        <v>104</v>
      </c>
      <c r="Z761" s="6" t="s">
        <v>844</v>
      </c>
      <c r="AA761" s="6">
        <v>1003002</v>
      </c>
      <c r="AB761" s="6" t="s">
        <v>120</v>
      </c>
      <c r="AC761" s="6">
        <v>100300215</v>
      </c>
      <c r="AD761" s="6" t="s">
        <v>661</v>
      </c>
      <c r="AE761" s="6">
        <v>45</v>
      </c>
      <c r="AF761" s="6">
        <v>1</v>
      </c>
      <c r="AG761" s="6" t="s">
        <v>34</v>
      </c>
      <c r="AH761" s="6" t="s">
        <v>104</v>
      </c>
      <c r="AI761" s="6">
        <v>200</v>
      </c>
      <c r="AJ761" s="6" t="s">
        <v>94</v>
      </c>
      <c r="AL761" s="6" t="str">
        <f>AJ762</f>
        <v>鉄道</v>
      </c>
      <c r="AM761" s="6">
        <v>41.4</v>
      </c>
      <c r="AN761" s="6">
        <v>1</v>
      </c>
      <c r="AO761" s="6">
        <v>15471</v>
      </c>
      <c r="AP761" s="6">
        <v>36.5</v>
      </c>
      <c r="AQ761" s="6">
        <v>1</v>
      </c>
      <c r="AR761" s="6">
        <v>25</v>
      </c>
      <c r="AS761" s="6">
        <v>350</v>
      </c>
      <c r="AT761" s="6" t="s">
        <v>124</v>
      </c>
      <c r="AU761" s="6" t="s">
        <v>134</v>
      </c>
      <c r="AV761" s="6">
        <v>1</v>
      </c>
      <c r="AW761" s="6">
        <v>474</v>
      </c>
      <c r="AX761" s="6">
        <v>5.8</v>
      </c>
      <c r="AY761" s="6">
        <v>880</v>
      </c>
      <c r="AZ761" s="6">
        <v>10.6</v>
      </c>
      <c r="BA761" s="6">
        <v>41.4</v>
      </c>
      <c r="BB761" s="6">
        <v>1</v>
      </c>
      <c r="BC761" s="6">
        <v>12937</v>
      </c>
      <c r="BD761" s="6">
        <v>64.7</v>
      </c>
      <c r="BE761" s="6">
        <v>1</v>
      </c>
      <c r="BF761" s="6">
        <v>12937</v>
      </c>
      <c r="BG761" s="6">
        <v>157.4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/>
    </row>
    <row r="762" spans="1:69" ht="17" customHeight="1">
      <c r="A762" s="6">
        <v>256079</v>
      </c>
      <c r="B762" s="6" t="s">
        <v>76</v>
      </c>
      <c r="C762" s="6">
        <v>200</v>
      </c>
      <c r="D762" s="6" t="s">
        <v>85</v>
      </c>
      <c r="E762" s="21">
        <f>IF(D762="帰宅",0,IF(#REF!="帰宅",1,IF(#REF!="帰宅",2,IF(#REF!="帰宅",3,IF(D763="帰宅",4,5)))))</f>
        <v>0</v>
      </c>
      <c r="G762" s="21" t="str">
        <f>D761</f>
        <v>出勤</v>
      </c>
      <c r="I762" s="7">
        <v>40123.773819444446</v>
      </c>
      <c r="J762" s="7">
        <v>40123.824745370373</v>
      </c>
      <c r="K762" s="13"/>
      <c r="L762" s="23">
        <f>K761+K762</f>
        <v>0.43292824074160308</v>
      </c>
      <c r="M762" s="6">
        <v>4400</v>
      </c>
      <c r="N762" s="10">
        <v>10922.293474212909</v>
      </c>
      <c r="O762" s="6">
        <v>35.443589719999999</v>
      </c>
      <c r="P762" s="6">
        <v>139.6361393</v>
      </c>
      <c r="Q762" s="6">
        <v>104</v>
      </c>
      <c r="R762" s="6" t="s">
        <v>844</v>
      </c>
      <c r="S762" s="6">
        <v>1003019</v>
      </c>
      <c r="T762" s="6" t="s">
        <v>410</v>
      </c>
      <c r="U762" s="6">
        <v>100301908</v>
      </c>
      <c r="V762" s="6" t="s">
        <v>666</v>
      </c>
      <c r="W762" s="6">
        <v>35.459838499999996</v>
      </c>
      <c r="X762" s="6">
        <v>139.5171995</v>
      </c>
      <c r="Y762" s="6">
        <v>112</v>
      </c>
      <c r="Z762" s="6" t="s">
        <v>838</v>
      </c>
      <c r="AA762" s="6">
        <v>1005103</v>
      </c>
      <c r="AB762" s="6" t="s">
        <v>389</v>
      </c>
      <c r="AC762" s="6">
        <v>100510301</v>
      </c>
      <c r="AD762" s="6" t="s">
        <v>589</v>
      </c>
      <c r="AE762" s="6">
        <v>45</v>
      </c>
      <c r="AF762" s="6">
        <v>1</v>
      </c>
      <c r="AG762" s="6" t="s">
        <v>34</v>
      </c>
      <c r="AH762" s="6" t="s">
        <v>104</v>
      </c>
      <c r="AI762" s="6">
        <v>200</v>
      </c>
      <c r="AJ762" s="6" t="s">
        <v>94</v>
      </c>
      <c r="AK762" s="21" t="str">
        <f>AJ761</f>
        <v>鉄道</v>
      </c>
      <c r="AM762" s="6">
        <v>34.200000000000003</v>
      </c>
      <c r="AN762" s="6">
        <v>1</v>
      </c>
      <c r="AO762" s="6">
        <v>16156</v>
      </c>
      <c r="AP762" s="6">
        <v>33.700000000000003</v>
      </c>
      <c r="AQ762" s="6">
        <v>1</v>
      </c>
      <c r="AR762" s="6">
        <v>23</v>
      </c>
      <c r="AS762" s="6">
        <v>420</v>
      </c>
      <c r="AT762" s="6" t="s">
        <v>120</v>
      </c>
      <c r="AU762" s="6" t="s">
        <v>124</v>
      </c>
      <c r="AV762" s="6">
        <v>1</v>
      </c>
      <c r="AW762" s="6">
        <v>417</v>
      </c>
      <c r="AX762" s="6">
        <v>5</v>
      </c>
      <c r="AY762" s="6">
        <v>467</v>
      </c>
      <c r="AZ762" s="6">
        <v>6.2</v>
      </c>
      <c r="BA762" s="6">
        <v>34.200000000000003</v>
      </c>
      <c r="BB762" s="6">
        <v>1</v>
      </c>
      <c r="BC762" s="6">
        <v>12623</v>
      </c>
      <c r="BD762" s="6">
        <v>63.1</v>
      </c>
      <c r="BE762" s="6">
        <v>1</v>
      </c>
      <c r="BF762" s="6">
        <v>12623</v>
      </c>
      <c r="BG762" s="6">
        <v>158.5</v>
      </c>
      <c r="BH762" s="6">
        <v>0</v>
      </c>
      <c r="BI762" s="6">
        <v>0</v>
      </c>
      <c r="BJ762" s="6">
        <v>0</v>
      </c>
      <c r="BK762" s="6">
        <v>0</v>
      </c>
      <c r="BL762" s="6">
        <v>0</v>
      </c>
      <c r="BM762" s="6">
        <v>0</v>
      </c>
      <c r="BN762" s="6">
        <v>0</v>
      </c>
      <c r="BO762" s="6">
        <v>0</v>
      </c>
      <c r="BP762" s="6">
        <v>0</v>
      </c>
      <c r="BQ762" s="6"/>
    </row>
    <row r="763" spans="1:69" ht="17" customHeight="1">
      <c r="A763" s="6">
        <v>256273</v>
      </c>
      <c r="B763" s="6" t="s">
        <v>76</v>
      </c>
      <c r="C763" s="6">
        <v>100</v>
      </c>
      <c r="D763" s="6" t="s">
        <v>86</v>
      </c>
      <c r="E763" s="6">
        <v>1</v>
      </c>
      <c r="F763" s="21">
        <v>2</v>
      </c>
      <c r="H763" s="21" t="str">
        <f>D764</f>
        <v>業務</v>
      </c>
      <c r="I763" s="7">
        <v>40126.308356481481</v>
      </c>
      <c r="J763" s="7">
        <v>40126.34070601852</v>
      </c>
      <c r="K763" s="13">
        <v>0.10086805555329192</v>
      </c>
      <c r="L763" s="23">
        <f>K763+K764+K765</f>
        <v>0.29541666666773381</v>
      </c>
      <c r="M763" s="6">
        <v>2795</v>
      </c>
      <c r="N763" s="10">
        <v>10893.522062018101</v>
      </c>
      <c r="O763" s="6">
        <v>35.460037079999999</v>
      </c>
      <c r="P763" s="6">
        <v>139.5172048</v>
      </c>
      <c r="Q763" s="6">
        <v>112</v>
      </c>
      <c r="R763" s="6" t="s">
        <v>838</v>
      </c>
      <c r="S763" s="6">
        <v>1005103</v>
      </c>
      <c r="T763" s="6" t="s">
        <v>389</v>
      </c>
      <c r="U763" s="6">
        <v>100510301</v>
      </c>
      <c r="V763" s="6" t="s">
        <v>589</v>
      </c>
      <c r="W763" s="6">
        <v>35.444694800000001</v>
      </c>
      <c r="X763" s="6">
        <v>139.6360052</v>
      </c>
      <c r="Y763" s="6">
        <v>104</v>
      </c>
      <c r="Z763" s="6" t="s">
        <v>844</v>
      </c>
      <c r="AA763" s="6">
        <v>1003002</v>
      </c>
      <c r="AB763" s="6" t="s">
        <v>120</v>
      </c>
      <c r="AC763" s="6">
        <v>100300215</v>
      </c>
      <c r="AD763" s="6" t="s">
        <v>661</v>
      </c>
      <c r="AE763" s="6">
        <v>45</v>
      </c>
      <c r="AF763" s="6">
        <v>1</v>
      </c>
      <c r="AG763" s="6" t="s">
        <v>34</v>
      </c>
      <c r="AH763" s="6" t="s">
        <v>104</v>
      </c>
      <c r="AI763" s="6">
        <v>200</v>
      </c>
      <c r="AJ763" s="6" t="s">
        <v>94</v>
      </c>
      <c r="AL763" s="21" t="str">
        <f>AJ764</f>
        <v>鉄道</v>
      </c>
      <c r="AM763" s="6">
        <v>41.5</v>
      </c>
      <c r="AN763" s="6">
        <v>1</v>
      </c>
      <c r="AO763" s="6">
        <v>14266</v>
      </c>
      <c r="AP763" s="6">
        <v>32.200000000000003</v>
      </c>
      <c r="AQ763" s="6">
        <v>1</v>
      </c>
      <c r="AR763" s="6">
        <v>25</v>
      </c>
      <c r="AS763" s="6">
        <v>350</v>
      </c>
      <c r="AT763" s="6" t="s">
        <v>124</v>
      </c>
      <c r="AU763" s="6" t="s">
        <v>134</v>
      </c>
      <c r="AV763" s="6">
        <v>1</v>
      </c>
      <c r="AW763" s="6">
        <v>481</v>
      </c>
      <c r="AX763" s="6">
        <v>6.1</v>
      </c>
      <c r="AY763" s="6">
        <v>865</v>
      </c>
      <c r="AZ763" s="6">
        <v>10.4</v>
      </c>
      <c r="BA763" s="6">
        <v>41.5</v>
      </c>
      <c r="BB763" s="6">
        <v>1</v>
      </c>
      <c r="BC763" s="6">
        <v>12715</v>
      </c>
      <c r="BD763" s="6">
        <v>63.6</v>
      </c>
      <c r="BE763" s="6">
        <v>1</v>
      </c>
      <c r="BF763" s="6">
        <v>12715</v>
      </c>
      <c r="BG763" s="6">
        <v>155.5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/>
    </row>
    <row r="764" spans="1:69" ht="17" customHeight="1">
      <c r="A764" s="6">
        <v>256289</v>
      </c>
      <c r="B764" s="6" t="s">
        <v>76</v>
      </c>
      <c r="C764" s="6">
        <v>400</v>
      </c>
      <c r="D764" s="6" t="s">
        <v>87</v>
      </c>
      <c r="E764" s="6"/>
      <c r="F764" s="21">
        <v>1</v>
      </c>
      <c r="G764" s="21" t="str">
        <f>D763</f>
        <v>出勤</v>
      </c>
      <c r="H764" s="21" t="str">
        <f>D765</f>
        <v>帰宅</v>
      </c>
      <c r="I764" s="7">
        <v>40126.441574074073</v>
      </c>
      <c r="J764" s="7">
        <v>40126.50577546296</v>
      </c>
      <c r="K764" s="13">
        <v>0.19454861111444188</v>
      </c>
      <c r="L764" s="23">
        <f>K763+K764+K765</f>
        <v>0.29541666666773381</v>
      </c>
      <c r="M764" s="6">
        <v>5547</v>
      </c>
      <c r="N764" s="10">
        <v>19609.962068604367</v>
      </c>
      <c r="O764" s="6">
        <v>35.462869470000001</v>
      </c>
      <c r="P764" s="6">
        <v>139.61982610000001</v>
      </c>
      <c r="Q764" s="6">
        <v>103</v>
      </c>
      <c r="R764" s="6" t="s">
        <v>843</v>
      </c>
      <c r="S764" s="6">
        <v>1002005</v>
      </c>
      <c r="T764" s="6" t="s">
        <v>393</v>
      </c>
      <c r="U764" s="6">
        <v>100200503</v>
      </c>
      <c r="V764" s="6" t="s">
        <v>602</v>
      </c>
      <c r="W764" s="6">
        <v>35.49683692</v>
      </c>
      <c r="X764" s="6">
        <v>139.40727720000001</v>
      </c>
      <c r="Y764" s="6">
        <v>216</v>
      </c>
      <c r="Z764" s="6" t="s">
        <v>837</v>
      </c>
      <c r="AA764" s="6">
        <v>2120701</v>
      </c>
      <c r="AB764" s="6" t="s">
        <v>357</v>
      </c>
      <c r="AC764" s="6">
        <v>216030104</v>
      </c>
      <c r="AD764" s="6" t="s">
        <v>543</v>
      </c>
      <c r="AE764" s="6">
        <v>45</v>
      </c>
      <c r="AF764" s="6">
        <v>1</v>
      </c>
      <c r="AG764" s="6" t="s">
        <v>34</v>
      </c>
      <c r="AH764" s="6" t="s">
        <v>104</v>
      </c>
      <c r="AI764" s="6">
        <v>200</v>
      </c>
      <c r="AJ764" s="6" t="s">
        <v>94</v>
      </c>
      <c r="AK764" s="21" t="str">
        <f>AJ763</f>
        <v>鉄道</v>
      </c>
      <c r="AL764" s="21" t="str">
        <f>AJ765</f>
        <v>鉄道</v>
      </c>
      <c r="AM764" s="6">
        <v>57.800000000000004</v>
      </c>
      <c r="AN764" s="6">
        <v>1</v>
      </c>
      <c r="AO764" s="6">
        <v>23766</v>
      </c>
      <c r="AP764" s="6">
        <v>55.6</v>
      </c>
      <c r="AQ764" s="6">
        <v>1</v>
      </c>
      <c r="AR764" s="6">
        <v>47</v>
      </c>
      <c r="AS764" s="6">
        <v>450</v>
      </c>
      <c r="AT764" s="6" t="s">
        <v>127</v>
      </c>
      <c r="AU764" s="6" t="s">
        <v>248</v>
      </c>
      <c r="AV764" s="6">
        <v>1</v>
      </c>
      <c r="AW764" s="6">
        <v>458</v>
      </c>
      <c r="AX764" s="6">
        <v>5.7</v>
      </c>
      <c r="AY764" s="6">
        <v>418</v>
      </c>
      <c r="AZ764" s="6">
        <v>5.0999999999999996</v>
      </c>
      <c r="BA764" s="6">
        <v>57.800000000000004</v>
      </c>
      <c r="BB764" s="6">
        <v>1</v>
      </c>
      <c r="BC764" s="6">
        <v>21867</v>
      </c>
      <c r="BD764" s="6">
        <v>109.3</v>
      </c>
      <c r="BE764" s="6">
        <v>1</v>
      </c>
      <c r="BF764" s="6">
        <v>21867</v>
      </c>
      <c r="BG764" s="6">
        <v>273.7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/>
    </row>
    <row r="765" spans="1:69" ht="17" customHeight="1">
      <c r="A765" s="6">
        <v>256317</v>
      </c>
      <c r="B765" s="6" t="s">
        <v>76</v>
      </c>
      <c r="C765" s="6">
        <v>200</v>
      </c>
      <c r="D765" s="6" t="s">
        <v>85</v>
      </c>
      <c r="E765" s="6"/>
      <c r="F765" s="21">
        <v>0</v>
      </c>
      <c r="G765" s="21" t="str">
        <f>D764</f>
        <v>業務</v>
      </c>
      <c r="I765" s="7">
        <v>40126.700324074074</v>
      </c>
      <c r="J765" s="7">
        <v>40126.723587962966</v>
      </c>
      <c r="K765" s="13"/>
      <c r="L765" s="23">
        <f>K763+K764+K765</f>
        <v>0.29541666666773381</v>
      </c>
      <c r="M765" s="6">
        <v>2010</v>
      </c>
      <c r="N765" s="10">
        <v>4835.6229963872911</v>
      </c>
      <c r="O765" s="6">
        <v>35.496515070000001</v>
      </c>
      <c r="P765" s="6">
        <v>139.40788860000001</v>
      </c>
      <c r="Q765" s="6">
        <v>216</v>
      </c>
      <c r="R765" s="6" t="s">
        <v>837</v>
      </c>
      <c r="S765" s="6">
        <v>2120701</v>
      </c>
      <c r="T765" s="6" t="s">
        <v>357</v>
      </c>
      <c r="U765" s="6">
        <v>216030104</v>
      </c>
      <c r="V765" s="6" t="s">
        <v>543</v>
      </c>
      <c r="W765" s="6">
        <v>35.454688689999998</v>
      </c>
      <c r="X765" s="6">
        <v>139.3932385</v>
      </c>
      <c r="Y765" s="6">
        <v>215</v>
      </c>
      <c r="Z765" s="6" t="s">
        <v>842</v>
      </c>
      <c r="AA765" s="6">
        <v>1009248</v>
      </c>
      <c r="AB765" s="6" t="s">
        <v>378</v>
      </c>
      <c r="AC765" s="6">
        <v>215010506</v>
      </c>
      <c r="AD765" s="6" t="s">
        <v>791</v>
      </c>
      <c r="AE765" s="6">
        <v>45</v>
      </c>
      <c r="AF765" s="6">
        <v>1</v>
      </c>
      <c r="AG765" s="6" t="s">
        <v>34</v>
      </c>
      <c r="AH765" s="6" t="s">
        <v>104</v>
      </c>
      <c r="AI765" s="6">
        <v>200</v>
      </c>
      <c r="AJ765" s="6" t="s">
        <v>94</v>
      </c>
      <c r="AK765" s="21" t="str">
        <f>AJ764</f>
        <v>鉄道</v>
      </c>
      <c r="AM765" s="6">
        <v>19.100000000000001</v>
      </c>
      <c r="AN765" s="6">
        <v>1</v>
      </c>
      <c r="AO765" s="6">
        <v>6193</v>
      </c>
      <c r="AP765" s="6">
        <v>18.7</v>
      </c>
      <c r="AQ765" s="6">
        <v>1</v>
      </c>
      <c r="AR765" s="6">
        <v>6</v>
      </c>
      <c r="AS765" s="6">
        <v>150</v>
      </c>
      <c r="AT765" s="6" t="s">
        <v>248</v>
      </c>
      <c r="AU765" s="6" t="s">
        <v>119</v>
      </c>
      <c r="AV765" s="6">
        <v>0</v>
      </c>
      <c r="AW765" s="6">
        <v>434</v>
      </c>
      <c r="AX765" s="6">
        <v>5.9</v>
      </c>
      <c r="AY765" s="6">
        <v>559</v>
      </c>
      <c r="AZ765" s="6">
        <v>7.2</v>
      </c>
      <c r="BA765" s="6">
        <v>19.100000000000001</v>
      </c>
      <c r="BB765" s="6">
        <v>1</v>
      </c>
      <c r="BC765" s="6">
        <v>5359</v>
      </c>
      <c r="BD765" s="6">
        <v>26.8</v>
      </c>
      <c r="BE765" s="6">
        <v>1</v>
      </c>
      <c r="BF765" s="6">
        <v>5359</v>
      </c>
      <c r="BG765" s="6">
        <v>63.6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/>
    </row>
    <row r="766" spans="1:69" ht="17" customHeight="1">
      <c r="A766" s="6">
        <v>256324</v>
      </c>
      <c r="B766" s="6" t="s">
        <v>76</v>
      </c>
      <c r="C766" s="6">
        <v>500</v>
      </c>
      <c r="D766" s="6" t="s">
        <v>33</v>
      </c>
      <c r="E766" s="21">
        <f>IF(D766="帰宅",0,IF(D767="帰宅",1,IF(#REF!="帰宅",2,IF(#REF!="帰宅",3,IF(#REF!="帰宅",4,5)))))</f>
        <v>1</v>
      </c>
      <c r="H766" s="21" t="str">
        <f>D767</f>
        <v>帰宅</v>
      </c>
      <c r="I766" s="7">
        <v>40126.723680555559</v>
      </c>
      <c r="J766" s="7">
        <v>40126.7346875</v>
      </c>
      <c r="K766" s="13">
        <v>1.2754629628034309E-2</v>
      </c>
      <c r="L766" s="23">
        <f>K766+K767</f>
        <v>1.2754629628034309E-2</v>
      </c>
      <c r="M766" s="6">
        <v>951</v>
      </c>
      <c r="N766" s="10">
        <v>433.47538844033977</v>
      </c>
      <c r="O766" s="6">
        <v>35.452285410000002</v>
      </c>
      <c r="P766" s="6">
        <v>139.3914092</v>
      </c>
      <c r="Q766" s="6">
        <v>215</v>
      </c>
      <c r="R766" s="6" t="s">
        <v>842</v>
      </c>
      <c r="S766" s="6">
        <v>2150106</v>
      </c>
      <c r="T766" s="6" t="s">
        <v>388</v>
      </c>
      <c r="U766" s="6">
        <v>215010607</v>
      </c>
      <c r="V766" s="6" t="s">
        <v>632</v>
      </c>
      <c r="W766" s="6">
        <v>35.451099919999997</v>
      </c>
      <c r="X766" s="6">
        <v>139.39596890000001</v>
      </c>
      <c r="Y766" s="6">
        <v>215</v>
      </c>
      <c r="Z766" s="6" t="s">
        <v>842</v>
      </c>
      <c r="AA766" s="6">
        <v>2150106</v>
      </c>
      <c r="AB766" s="6" t="s">
        <v>388</v>
      </c>
      <c r="AC766" s="6">
        <v>215010613</v>
      </c>
      <c r="AD766" s="6" t="s">
        <v>796</v>
      </c>
      <c r="AE766" s="6">
        <v>45</v>
      </c>
      <c r="AF766" s="6">
        <v>1</v>
      </c>
      <c r="AG766" s="6" t="s">
        <v>34</v>
      </c>
      <c r="AH766" s="6" t="s">
        <v>104</v>
      </c>
      <c r="AI766" s="6">
        <v>420</v>
      </c>
      <c r="AJ766" s="6" t="s">
        <v>95</v>
      </c>
      <c r="AL766" s="6" t="str">
        <f>AJ767</f>
        <v>鉄道</v>
      </c>
      <c r="AM766" s="6">
        <v>7.1</v>
      </c>
      <c r="AN766" s="6">
        <v>1</v>
      </c>
      <c r="AO766" s="6">
        <v>596</v>
      </c>
      <c r="AP766" s="6">
        <v>2.2999999999999998</v>
      </c>
      <c r="AQ766" s="6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0</v>
      </c>
      <c r="BB766" s="6">
        <v>1</v>
      </c>
      <c r="BC766" s="6">
        <v>571</v>
      </c>
      <c r="BD766" s="6">
        <v>2.9</v>
      </c>
      <c r="BE766" s="6">
        <v>1</v>
      </c>
      <c r="BF766" s="6">
        <v>571</v>
      </c>
      <c r="BG766" s="6">
        <v>7.1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/>
    </row>
    <row r="767" spans="1:69" ht="17" customHeight="1">
      <c r="A767" s="6">
        <v>256333</v>
      </c>
      <c r="B767" s="6" t="s">
        <v>76</v>
      </c>
      <c r="C767" s="6">
        <v>200</v>
      </c>
      <c r="D767" s="6" t="s">
        <v>85</v>
      </c>
      <c r="E767" s="21">
        <f>IF(D767="帰宅",0,IF(#REF!="帰宅",1,IF(#REF!="帰宅",2,IF(#REF!="帰宅",3,IF(#REF!="帰宅",4,5)))))</f>
        <v>0</v>
      </c>
      <c r="G767" s="21" t="str">
        <f>D766</f>
        <v>買い物</v>
      </c>
      <c r="I767" s="7">
        <v>40126.747442129628</v>
      </c>
      <c r="J767" s="7">
        <v>40126.772650462961</v>
      </c>
      <c r="K767" s="13"/>
      <c r="L767" s="23">
        <f>K766+K767</f>
        <v>1.2754629628034309E-2</v>
      </c>
      <c r="M767" s="6">
        <v>2178</v>
      </c>
      <c r="N767" s="10">
        <v>11016.822301897115</v>
      </c>
      <c r="O767" s="6">
        <v>35.451647059999999</v>
      </c>
      <c r="P767" s="6">
        <v>139.39606549999999</v>
      </c>
      <c r="Q767" s="6">
        <v>215</v>
      </c>
      <c r="R767" s="6" t="s">
        <v>842</v>
      </c>
      <c r="S767" s="6">
        <v>2150106</v>
      </c>
      <c r="T767" s="6" t="s">
        <v>388</v>
      </c>
      <c r="U767" s="6">
        <v>215010612</v>
      </c>
      <c r="V767" s="6" t="s">
        <v>624</v>
      </c>
      <c r="W767" s="6">
        <v>35.45976881</v>
      </c>
      <c r="X767" s="6">
        <v>139.5173068</v>
      </c>
      <c r="Y767" s="6">
        <v>112</v>
      </c>
      <c r="Z767" s="6" t="s">
        <v>838</v>
      </c>
      <c r="AA767" s="6">
        <v>1005103</v>
      </c>
      <c r="AB767" s="6" t="s">
        <v>389</v>
      </c>
      <c r="AC767" s="6">
        <v>100510301</v>
      </c>
      <c r="AD767" s="6" t="s">
        <v>589</v>
      </c>
      <c r="AE767" s="6">
        <v>45</v>
      </c>
      <c r="AF767" s="6">
        <v>1</v>
      </c>
      <c r="AG767" s="6" t="s">
        <v>34</v>
      </c>
      <c r="AH767" s="6" t="s">
        <v>104</v>
      </c>
      <c r="AI767" s="6">
        <v>200</v>
      </c>
      <c r="AJ767" s="6" t="s">
        <v>94</v>
      </c>
      <c r="AK767" s="21" t="str">
        <f>AJ766</f>
        <v>徒歩</v>
      </c>
      <c r="AM767" s="6">
        <v>33.1</v>
      </c>
      <c r="AN767" s="6">
        <v>1</v>
      </c>
      <c r="AO767" s="6">
        <v>14526</v>
      </c>
      <c r="AP767" s="6">
        <v>38.9</v>
      </c>
      <c r="AQ767" s="6">
        <v>1</v>
      </c>
      <c r="AR767" s="6">
        <v>18</v>
      </c>
      <c r="AS767" s="6">
        <v>220</v>
      </c>
      <c r="AT767" s="6" t="s">
        <v>119</v>
      </c>
      <c r="AU767" s="6" t="s">
        <v>124</v>
      </c>
      <c r="AV767" s="6">
        <v>0</v>
      </c>
      <c r="AW767" s="6">
        <v>724</v>
      </c>
      <c r="AX767" s="6">
        <v>8.6999999999999993</v>
      </c>
      <c r="AY767" s="6">
        <v>477</v>
      </c>
      <c r="AZ767" s="6">
        <v>6.4</v>
      </c>
      <c r="BA767" s="6">
        <v>33.1</v>
      </c>
      <c r="BB767" s="6">
        <v>1</v>
      </c>
      <c r="BC767" s="6">
        <v>12900</v>
      </c>
      <c r="BD767" s="6">
        <v>64.5</v>
      </c>
      <c r="BE767" s="6">
        <v>1</v>
      </c>
      <c r="BF767" s="6">
        <v>12900</v>
      </c>
      <c r="BG767" s="6">
        <v>165.7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/>
    </row>
    <row r="768" spans="1:69" ht="17" customHeight="1">
      <c r="A768" s="6">
        <v>256384</v>
      </c>
      <c r="B768" s="6" t="s">
        <v>76</v>
      </c>
      <c r="C768" s="6">
        <v>100</v>
      </c>
      <c r="D768" s="6" t="s">
        <v>86</v>
      </c>
      <c r="E768" s="6">
        <v>1</v>
      </c>
      <c r="F768" s="21">
        <v>3</v>
      </c>
      <c r="H768" s="21" t="str">
        <f>D769</f>
        <v>業務</v>
      </c>
      <c r="I768" s="7">
        <v>40127.305844907409</v>
      </c>
      <c r="J768" s="7">
        <v>40127.336319444446</v>
      </c>
      <c r="K768" s="13">
        <v>0.21208333333197515</v>
      </c>
      <c r="L768" s="23">
        <f>K768+K769+K770+K771</f>
        <v>0.39057870370743331</v>
      </c>
      <c r="M768" s="6">
        <v>2633</v>
      </c>
      <c r="N768" s="10">
        <v>10972.063811691844</v>
      </c>
      <c r="O768" s="6">
        <v>35.459929789999997</v>
      </c>
      <c r="P768" s="6">
        <v>139.51705999999999</v>
      </c>
      <c r="Q768" s="6">
        <v>112</v>
      </c>
      <c r="R768" s="6" t="s">
        <v>838</v>
      </c>
      <c r="S768" s="6">
        <v>1005103</v>
      </c>
      <c r="T768" s="6" t="s">
        <v>389</v>
      </c>
      <c r="U768" s="6">
        <v>100510301</v>
      </c>
      <c r="V768" s="6" t="s">
        <v>589</v>
      </c>
      <c r="W768" s="6">
        <v>35.444625019999997</v>
      </c>
      <c r="X768" s="6">
        <v>139.63674549999999</v>
      </c>
      <c r="Y768" s="6">
        <v>104</v>
      </c>
      <c r="Z768" s="6" t="s">
        <v>844</v>
      </c>
      <c r="AA768" s="6">
        <v>1003002</v>
      </c>
      <c r="AB768" s="6" t="s">
        <v>120</v>
      </c>
      <c r="AC768" s="6">
        <v>100300215</v>
      </c>
      <c r="AD768" s="6" t="s">
        <v>661</v>
      </c>
      <c r="AE768" s="6">
        <v>45</v>
      </c>
      <c r="AF768" s="6">
        <v>1</v>
      </c>
      <c r="AG768" s="6" t="s">
        <v>34</v>
      </c>
      <c r="AH768" s="6" t="s">
        <v>104</v>
      </c>
      <c r="AI768" s="6">
        <v>200</v>
      </c>
      <c r="AJ768" s="6" t="s">
        <v>94</v>
      </c>
      <c r="AL768" s="21" t="str">
        <f>AJ769</f>
        <v>バス</v>
      </c>
      <c r="AM768" s="6">
        <v>45.7</v>
      </c>
      <c r="AN768" s="6">
        <v>1</v>
      </c>
      <c r="AO768" s="6">
        <v>15458</v>
      </c>
      <c r="AP768" s="6">
        <v>36.299999999999997</v>
      </c>
      <c r="AQ768" s="6">
        <v>1</v>
      </c>
      <c r="AR768" s="6">
        <v>30</v>
      </c>
      <c r="AS768" s="6">
        <v>400</v>
      </c>
      <c r="AT768" s="6" t="s">
        <v>124</v>
      </c>
      <c r="AU768" s="6" t="s">
        <v>123</v>
      </c>
      <c r="AV768" s="6">
        <v>1</v>
      </c>
      <c r="AW768" s="6">
        <v>455</v>
      </c>
      <c r="AX768" s="6">
        <v>5.6</v>
      </c>
      <c r="AY768" s="6">
        <v>852</v>
      </c>
      <c r="AZ768" s="6">
        <v>10.1</v>
      </c>
      <c r="BA768" s="6">
        <v>45.7</v>
      </c>
      <c r="BB768" s="6">
        <v>1</v>
      </c>
      <c r="BC768" s="6">
        <v>12997</v>
      </c>
      <c r="BD768" s="6">
        <v>65</v>
      </c>
      <c r="BE768" s="6">
        <v>1</v>
      </c>
      <c r="BF768" s="6">
        <v>12997</v>
      </c>
      <c r="BG768" s="6">
        <v>158.1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/>
    </row>
    <row r="769" spans="1:69" ht="17" customHeight="1">
      <c r="A769" s="6">
        <v>256412</v>
      </c>
      <c r="B769" s="6" t="s">
        <v>76</v>
      </c>
      <c r="C769" s="6">
        <v>400</v>
      </c>
      <c r="D769" s="6" t="s">
        <v>87</v>
      </c>
      <c r="E769" s="6"/>
      <c r="F769" s="21">
        <v>2</v>
      </c>
      <c r="G769" s="21" t="str">
        <f>D768</f>
        <v>出勤</v>
      </c>
      <c r="H769" s="21" t="str">
        <f>D770</f>
        <v>帰社</v>
      </c>
      <c r="I769" s="7">
        <v>40127.548402777778</v>
      </c>
      <c r="J769" s="7">
        <v>40127.576840277776</v>
      </c>
      <c r="K769" s="13">
        <v>6.8703703705978114E-2</v>
      </c>
      <c r="L769" s="23">
        <f>K768+K769+K770+K771</f>
        <v>0.39057870370743331</v>
      </c>
      <c r="M769" s="6">
        <v>2457</v>
      </c>
      <c r="N769" s="10">
        <v>2197.9333188631367</v>
      </c>
      <c r="O769" s="6">
        <v>35.444346060000001</v>
      </c>
      <c r="P769" s="6">
        <v>139.63769500000001</v>
      </c>
      <c r="Q769" s="6">
        <v>104</v>
      </c>
      <c r="R769" s="6" t="s">
        <v>844</v>
      </c>
      <c r="S769" s="6">
        <v>1003002</v>
      </c>
      <c r="T769" s="6" t="s">
        <v>120</v>
      </c>
      <c r="U769" s="6">
        <v>100300214</v>
      </c>
      <c r="V769" s="6" t="s">
        <v>655</v>
      </c>
      <c r="W769" s="6">
        <v>35.453438810000002</v>
      </c>
      <c r="X769" s="6">
        <v>139.61614610000001</v>
      </c>
      <c r="Y769" s="6">
        <v>103</v>
      </c>
      <c r="Z769" s="6" t="s">
        <v>843</v>
      </c>
      <c r="AA769" s="6">
        <v>1002005</v>
      </c>
      <c r="AB769" s="6" t="s">
        <v>393</v>
      </c>
      <c r="AC769" s="6">
        <v>100200502</v>
      </c>
      <c r="AD769" s="6" t="s">
        <v>792</v>
      </c>
      <c r="AE769" s="6">
        <v>45</v>
      </c>
      <c r="AF769" s="6">
        <v>1</v>
      </c>
      <c r="AG769" s="6" t="s">
        <v>34</v>
      </c>
      <c r="AH769" s="6" t="s">
        <v>104</v>
      </c>
      <c r="AI769" s="6">
        <v>240</v>
      </c>
      <c r="AJ769" s="6" t="s">
        <v>96</v>
      </c>
      <c r="AK769" s="21" t="str">
        <f>AJ768</f>
        <v>鉄道</v>
      </c>
      <c r="AL769" s="21" t="str">
        <f>AJ770</f>
        <v>バス</v>
      </c>
      <c r="AM769" s="6">
        <v>17.600000000000001</v>
      </c>
      <c r="AN769" s="6">
        <v>1</v>
      </c>
      <c r="AO769" s="6">
        <v>3054</v>
      </c>
      <c r="AP769" s="6">
        <v>10.3</v>
      </c>
      <c r="AQ769" s="6">
        <v>1</v>
      </c>
      <c r="AR769" s="6">
        <v>15</v>
      </c>
      <c r="AS769" s="6">
        <v>300</v>
      </c>
      <c r="AT769" s="6" t="s">
        <v>123</v>
      </c>
      <c r="AU769" s="6" t="s">
        <v>114</v>
      </c>
      <c r="AV769" s="6">
        <v>1</v>
      </c>
      <c r="AW769" s="6">
        <v>875</v>
      </c>
      <c r="AX769" s="6">
        <v>10.4</v>
      </c>
      <c r="AY769" s="6">
        <v>903</v>
      </c>
      <c r="AZ769" s="6">
        <v>10.8</v>
      </c>
      <c r="BA769" s="6">
        <v>36.200000000000003</v>
      </c>
      <c r="BB769" s="6">
        <v>1</v>
      </c>
      <c r="BC769" s="6">
        <v>2479</v>
      </c>
      <c r="BD769" s="6">
        <v>12.4</v>
      </c>
      <c r="BE769" s="6">
        <v>1</v>
      </c>
      <c r="BF769" s="6">
        <v>2479</v>
      </c>
      <c r="BG769" s="6">
        <v>29.7</v>
      </c>
      <c r="BH769" s="6">
        <v>1</v>
      </c>
      <c r="BI769" s="6">
        <v>2.2799999999999998</v>
      </c>
      <c r="BJ769" s="6">
        <v>10</v>
      </c>
      <c r="BK769" s="6">
        <v>210</v>
      </c>
      <c r="BL769" s="6">
        <v>120</v>
      </c>
      <c r="BM769" s="6">
        <v>1.8</v>
      </c>
      <c r="BN769" s="6">
        <v>389</v>
      </c>
      <c r="BO769" s="6">
        <v>5.8</v>
      </c>
      <c r="BP769" s="6">
        <v>17.600000000000001</v>
      </c>
      <c r="BQ769" s="6"/>
    </row>
    <row r="770" spans="1:69" ht="17" customHeight="1">
      <c r="A770" s="6">
        <v>256423</v>
      </c>
      <c r="B770" s="6" t="s">
        <v>76</v>
      </c>
      <c r="C770" s="6">
        <v>300</v>
      </c>
      <c r="D770" s="6" t="s">
        <v>88</v>
      </c>
      <c r="E770" s="6"/>
      <c r="F770" s="21">
        <v>1</v>
      </c>
      <c r="G770" s="21" t="str">
        <f>D769</f>
        <v>業務</v>
      </c>
      <c r="H770" s="21" t="str">
        <f>D771</f>
        <v>帰宅</v>
      </c>
      <c r="I770" s="7">
        <v>40127.645543981482</v>
      </c>
      <c r="J770" s="7">
        <v>40127.660752314812</v>
      </c>
      <c r="K770" s="13">
        <v>0.10979166666948004</v>
      </c>
      <c r="L770" s="23">
        <f>K768+K769+K770+K771</f>
        <v>0.39057870370743331</v>
      </c>
      <c r="M770" s="6">
        <v>1314</v>
      </c>
      <c r="N770" s="10">
        <v>2338.7809038668629</v>
      </c>
      <c r="O770" s="6">
        <v>35.455788439999999</v>
      </c>
      <c r="P770" s="6">
        <v>139.61467619999999</v>
      </c>
      <c r="Q770" s="6">
        <v>103</v>
      </c>
      <c r="R770" s="6" t="s">
        <v>843</v>
      </c>
      <c r="S770" s="6">
        <v>1002005</v>
      </c>
      <c r="T770" s="6" t="s">
        <v>393</v>
      </c>
      <c r="U770" s="6">
        <v>100200501</v>
      </c>
      <c r="V770" s="6" t="s">
        <v>618</v>
      </c>
      <c r="W770" s="6">
        <v>35.44413686</v>
      </c>
      <c r="X770" s="6">
        <v>139.63617690000001</v>
      </c>
      <c r="Y770" s="6">
        <v>104</v>
      </c>
      <c r="Z770" s="6" t="s">
        <v>844</v>
      </c>
      <c r="AA770" s="6">
        <v>1003002</v>
      </c>
      <c r="AB770" s="6" t="s">
        <v>120</v>
      </c>
      <c r="AC770" s="6">
        <v>100300216</v>
      </c>
      <c r="AD770" s="6" t="s">
        <v>240</v>
      </c>
      <c r="AE770" s="6">
        <v>45</v>
      </c>
      <c r="AF770" s="6">
        <v>1</v>
      </c>
      <c r="AG770" s="6" t="s">
        <v>34</v>
      </c>
      <c r="AH770" s="6" t="s">
        <v>104</v>
      </c>
      <c r="AI770" s="6">
        <v>240</v>
      </c>
      <c r="AJ770" s="6" t="s">
        <v>96</v>
      </c>
      <c r="AK770" s="21" t="str">
        <f>AJ769</f>
        <v>バス</v>
      </c>
      <c r="AL770" s="21" t="str">
        <f>AJ771</f>
        <v>鉄道</v>
      </c>
      <c r="AM770" s="6">
        <v>19.8</v>
      </c>
      <c r="AN770" s="6">
        <v>1</v>
      </c>
      <c r="AO770" s="6">
        <v>3201</v>
      </c>
      <c r="AP770" s="6">
        <v>11</v>
      </c>
      <c r="AQ770" s="6">
        <v>1</v>
      </c>
      <c r="AR770" s="6">
        <v>22</v>
      </c>
      <c r="AS770" s="6">
        <v>300</v>
      </c>
      <c r="AT770" s="6" t="s">
        <v>114</v>
      </c>
      <c r="AU770" s="6" t="s">
        <v>123</v>
      </c>
      <c r="AV770" s="6">
        <v>1</v>
      </c>
      <c r="AW770" s="6">
        <v>589</v>
      </c>
      <c r="AX770" s="6">
        <v>7</v>
      </c>
      <c r="AY770" s="6">
        <v>870</v>
      </c>
      <c r="AZ770" s="6">
        <v>10.4</v>
      </c>
      <c r="BA770" s="6">
        <v>39.4</v>
      </c>
      <c r="BB770" s="6">
        <v>1</v>
      </c>
      <c r="BC770" s="6">
        <v>2586</v>
      </c>
      <c r="BD770" s="6">
        <v>12.9</v>
      </c>
      <c r="BE770" s="6">
        <v>1</v>
      </c>
      <c r="BF770" s="6">
        <v>2586</v>
      </c>
      <c r="BG770" s="6">
        <v>31</v>
      </c>
      <c r="BH770" s="6">
        <v>1</v>
      </c>
      <c r="BI770" s="6">
        <v>2.37</v>
      </c>
      <c r="BJ770" s="6">
        <v>9</v>
      </c>
      <c r="BK770" s="6">
        <v>210</v>
      </c>
      <c r="BL770" s="6">
        <v>511</v>
      </c>
      <c r="BM770" s="6">
        <v>7.7</v>
      </c>
      <c r="BN770" s="6">
        <v>206</v>
      </c>
      <c r="BO770" s="6">
        <v>3.1</v>
      </c>
      <c r="BP770" s="6">
        <v>19.8</v>
      </c>
      <c r="BQ770" s="6"/>
    </row>
    <row r="771" spans="1:69" ht="17" customHeight="1">
      <c r="A771" s="6">
        <v>256441</v>
      </c>
      <c r="B771" s="6" t="s">
        <v>76</v>
      </c>
      <c r="C771" s="6">
        <v>200</v>
      </c>
      <c r="D771" s="6" t="s">
        <v>85</v>
      </c>
      <c r="E771" s="6"/>
      <c r="F771" s="21">
        <v>0</v>
      </c>
      <c r="G771" s="21" t="str">
        <f>D770</f>
        <v>帰社</v>
      </c>
      <c r="I771" s="7">
        <v>40127.770543981482</v>
      </c>
      <c r="J771" s="7">
        <v>40127.801377314812</v>
      </c>
      <c r="K771" s="13"/>
      <c r="L771" s="23">
        <f>K768+K769+K770+K771</f>
        <v>0.39057870370743331</v>
      </c>
      <c r="M771" s="6">
        <v>2664</v>
      </c>
      <c r="N771" s="10">
        <v>10901.161239604877</v>
      </c>
      <c r="O771" s="6">
        <v>35.445215140000002</v>
      </c>
      <c r="P771" s="6">
        <v>139.63612860000001</v>
      </c>
      <c r="Q771" s="6">
        <v>104</v>
      </c>
      <c r="R771" s="6" t="s">
        <v>844</v>
      </c>
      <c r="S771" s="6">
        <v>1003002</v>
      </c>
      <c r="T771" s="6" t="s">
        <v>120</v>
      </c>
      <c r="U771" s="6">
        <v>100300214</v>
      </c>
      <c r="V771" s="6" t="s">
        <v>655</v>
      </c>
      <c r="W771" s="6">
        <v>35.459908290000001</v>
      </c>
      <c r="X771" s="6">
        <v>139.51711900000001</v>
      </c>
      <c r="Y771" s="6">
        <v>112</v>
      </c>
      <c r="Z771" s="6" t="s">
        <v>838</v>
      </c>
      <c r="AA771" s="6">
        <v>1005103</v>
      </c>
      <c r="AB771" s="6" t="s">
        <v>389</v>
      </c>
      <c r="AC771" s="6">
        <v>100510301</v>
      </c>
      <c r="AD771" s="6" t="s">
        <v>589</v>
      </c>
      <c r="AE771" s="6">
        <v>45</v>
      </c>
      <c r="AF771" s="6">
        <v>1</v>
      </c>
      <c r="AG771" s="6" t="s">
        <v>34</v>
      </c>
      <c r="AH771" s="6" t="s">
        <v>104</v>
      </c>
      <c r="AI771" s="6">
        <v>200</v>
      </c>
      <c r="AJ771" s="6" t="s">
        <v>94</v>
      </c>
      <c r="AK771" s="21" t="str">
        <f>AJ770</f>
        <v>バス</v>
      </c>
      <c r="AM771" s="6">
        <v>36.5</v>
      </c>
      <c r="AN771" s="6">
        <v>1</v>
      </c>
      <c r="AO771" s="6">
        <v>14985</v>
      </c>
      <c r="AP771" s="6">
        <v>31.4</v>
      </c>
      <c r="AQ771" s="6">
        <v>1</v>
      </c>
      <c r="AR771" s="6">
        <v>21</v>
      </c>
      <c r="AS771" s="6">
        <v>420</v>
      </c>
      <c r="AT771" s="6" t="s">
        <v>134</v>
      </c>
      <c r="AU771" s="6" t="s">
        <v>124</v>
      </c>
      <c r="AV771" s="6">
        <v>1</v>
      </c>
      <c r="AW771" s="6">
        <v>788</v>
      </c>
      <c r="AX771" s="6">
        <v>9.4</v>
      </c>
      <c r="AY771" s="6">
        <v>460</v>
      </c>
      <c r="AZ771" s="6">
        <v>6.1</v>
      </c>
      <c r="BA771" s="6">
        <v>36.5</v>
      </c>
      <c r="BB771" s="6">
        <v>1</v>
      </c>
      <c r="BC771" s="6">
        <v>12630</v>
      </c>
      <c r="BD771" s="6">
        <v>63.2</v>
      </c>
      <c r="BE771" s="6">
        <v>1</v>
      </c>
      <c r="BF771" s="6">
        <v>12630</v>
      </c>
      <c r="BG771" s="6">
        <v>158.6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/>
    </row>
    <row r="772" spans="1:69" ht="17" customHeight="1">
      <c r="A772" s="6">
        <v>256545</v>
      </c>
      <c r="B772" s="6" t="s">
        <v>76</v>
      </c>
      <c r="C772" s="6">
        <v>100</v>
      </c>
      <c r="D772" s="6" t="s">
        <v>86</v>
      </c>
      <c r="E772" s="6">
        <v>1</v>
      </c>
      <c r="F772" s="21">
        <v>4</v>
      </c>
      <c r="H772" s="21" t="str">
        <f>D773</f>
        <v>業務</v>
      </c>
      <c r="I772" s="7">
        <v>40129.308206018519</v>
      </c>
      <c r="J772" s="7">
        <v>40129.340069444443</v>
      </c>
      <c r="K772" s="13">
        <v>5.2557870374585036E-2</v>
      </c>
      <c r="L772" s="23">
        <f>K772+K773+K774+K775+K776</f>
        <v>0.28084490740729962</v>
      </c>
      <c r="M772" s="6">
        <v>2753</v>
      </c>
      <c r="N772" s="10">
        <v>10913.174525961131</v>
      </c>
      <c r="O772" s="6">
        <v>35.45970982</v>
      </c>
      <c r="P772" s="6">
        <v>139.5172853</v>
      </c>
      <c r="Q772" s="6">
        <v>112</v>
      </c>
      <c r="R772" s="6" t="s">
        <v>838</v>
      </c>
      <c r="S772" s="6">
        <v>1005103</v>
      </c>
      <c r="T772" s="6" t="s">
        <v>389</v>
      </c>
      <c r="U772" s="6">
        <v>100510301</v>
      </c>
      <c r="V772" s="6" t="s">
        <v>589</v>
      </c>
      <c r="W772" s="6">
        <v>35.444426530000001</v>
      </c>
      <c r="X772" s="6">
        <v>139.6363164</v>
      </c>
      <c r="Y772" s="6">
        <v>104</v>
      </c>
      <c r="Z772" s="6" t="s">
        <v>844</v>
      </c>
      <c r="AA772" s="6">
        <v>1003002</v>
      </c>
      <c r="AB772" s="6" t="s">
        <v>120</v>
      </c>
      <c r="AC772" s="6">
        <v>100300215</v>
      </c>
      <c r="AD772" s="6" t="s">
        <v>661</v>
      </c>
      <c r="AE772" s="6">
        <v>45</v>
      </c>
      <c r="AF772" s="6">
        <v>1</v>
      </c>
      <c r="AG772" s="6" t="s">
        <v>34</v>
      </c>
      <c r="AH772" s="6" t="s">
        <v>104</v>
      </c>
      <c r="AI772" s="6">
        <v>200</v>
      </c>
      <c r="AJ772" s="6" t="s">
        <v>94</v>
      </c>
      <c r="AL772" s="21" t="str">
        <f>AJ773</f>
        <v>徒歩</v>
      </c>
      <c r="AM772" s="6">
        <v>45.5</v>
      </c>
      <c r="AN772" s="6">
        <v>1</v>
      </c>
      <c r="AO772" s="6">
        <v>15491</v>
      </c>
      <c r="AP772" s="6">
        <v>36.700000000000003</v>
      </c>
      <c r="AQ772" s="6">
        <v>1</v>
      </c>
      <c r="AR772" s="6">
        <v>30</v>
      </c>
      <c r="AS772" s="6">
        <v>400</v>
      </c>
      <c r="AT772" s="6" t="s">
        <v>124</v>
      </c>
      <c r="AU772" s="6" t="s">
        <v>123</v>
      </c>
      <c r="AV772" s="6">
        <v>1</v>
      </c>
      <c r="AW772" s="6">
        <v>475</v>
      </c>
      <c r="AX772" s="6">
        <v>5.8</v>
      </c>
      <c r="AY772" s="6">
        <v>808</v>
      </c>
      <c r="AZ772" s="6">
        <v>9.6999999999999993</v>
      </c>
      <c r="BA772" s="6">
        <v>45.5</v>
      </c>
      <c r="BB772" s="6">
        <v>1</v>
      </c>
      <c r="BC772" s="6">
        <v>13066</v>
      </c>
      <c r="BD772" s="6">
        <v>65.3</v>
      </c>
      <c r="BE772" s="6">
        <v>1</v>
      </c>
      <c r="BF772" s="6">
        <v>13066</v>
      </c>
      <c r="BG772" s="6">
        <v>159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/>
    </row>
    <row r="773" spans="1:69" ht="17" customHeight="1">
      <c r="A773" s="6">
        <v>256561</v>
      </c>
      <c r="B773" s="6" t="s">
        <v>76</v>
      </c>
      <c r="C773" s="6">
        <v>400</v>
      </c>
      <c r="D773" s="6" t="s">
        <v>87</v>
      </c>
      <c r="E773" s="6"/>
      <c r="F773" s="21">
        <v>3</v>
      </c>
      <c r="G773" s="21" t="str">
        <f>D772</f>
        <v>出勤</v>
      </c>
      <c r="H773" s="21" t="str">
        <f>D774</f>
        <v>帰社</v>
      </c>
      <c r="I773" s="7">
        <v>40129.392627314817</v>
      </c>
      <c r="J773" s="7">
        <v>40129.408842592595</v>
      </c>
      <c r="K773" s="13">
        <v>4.8576388886431232E-2</v>
      </c>
      <c r="L773" s="23">
        <f>K772+K773+K774+K775+K776</f>
        <v>0.28084490740729962</v>
      </c>
      <c r="M773" s="6">
        <v>1401</v>
      </c>
      <c r="N773" s="10">
        <v>993.69067909333023</v>
      </c>
      <c r="O773" s="6">
        <v>35.444635820000002</v>
      </c>
      <c r="P773" s="6">
        <v>139.63697619999999</v>
      </c>
      <c r="Q773" s="6">
        <v>104</v>
      </c>
      <c r="R773" s="6" t="s">
        <v>844</v>
      </c>
      <c r="S773" s="6">
        <v>1003002</v>
      </c>
      <c r="T773" s="6" t="s">
        <v>120</v>
      </c>
      <c r="U773" s="6">
        <v>100300215</v>
      </c>
      <c r="V773" s="6" t="s">
        <v>661</v>
      </c>
      <c r="W773" s="6">
        <v>35.449565649999997</v>
      </c>
      <c r="X773" s="6">
        <v>139.64612779999999</v>
      </c>
      <c r="Y773" s="6">
        <v>104</v>
      </c>
      <c r="Z773" s="6" t="s">
        <v>844</v>
      </c>
      <c r="AA773" s="6">
        <v>1003002</v>
      </c>
      <c r="AB773" s="6" t="s">
        <v>120</v>
      </c>
      <c r="AC773" s="6">
        <v>100300204</v>
      </c>
      <c r="AD773" s="6" t="s">
        <v>634</v>
      </c>
      <c r="AE773" s="6">
        <v>45</v>
      </c>
      <c r="AF773" s="6">
        <v>1</v>
      </c>
      <c r="AG773" s="6" t="s">
        <v>34</v>
      </c>
      <c r="AH773" s="6" t="s">
        <v>104</v>
      </c>
      <c r="AI773" s="6">
        <v>420</v>
      </c>
      <c r="AJ773" s="6" t="s">
        <v>95</v>
      </c>
      <c r="AK773" s="21" t="str">
        <f>AJ772</f>
        <v>鉄道</v>
      </c>
      <c r="AL773" s="21" t="str">
        <f>AJ774</f>
        <v>徒歩</v>
      </c>
      <c r="AM773" s="6">
        <v>15.4</v>
      </c>
      <c r="AN773" s="6">
        <v>1</v>
      </c>
      <c r="AO773" s="6">
        <v>1408</v>
      </c>
      <c r="AP773" s="6">
        <v>5.8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1</v>
      </c>
      <c r="BC773" s="6">
        <v>1284</v>
      </c>
      <c r="BD773" s="6">
        <v>6.4</v>
      </c>
      <c r="BE773" s="6">
        <v>1</v>
      </c>
      <c r="BF773" s="6">
        <v>1284</v>
      </c>
      <c r="BG773" s="6">
        <v>15.4</v>
      </c>
      <c r="BH773" s="6">
        <v>1</v>
      </c>
      <c r="BI773" s="6">
        <v>0.47</v>
      </c>
      <c r="BJ773" s="6">
        <v>2</v>
      </c>
      <c r="BK773" s="6">
        <v>210</v>
      </c>
      <c r="BL773" s="6">
        <v>306</v>
      </c>
      <c r="BM773" s="6">
        <v>4.5999999999999996</v>
      </c>
      <c r="BN773" s="6">
        <v>422</v>
      </c>
      <c r="BO773" s="6">
        <v>6.3</v>
      </c>
      <c r="BP773" s="6">
        <v>12.899999999999999</v>
      </c>
      <c r="BQ773" s="6"/>
    </row>
    <row r="774" spans="1:69" ht="17" customHeight="1">
      <c r="A774" s="6">
        <v>256567</v>
      </c>
      <c r="B774" s="6" t="s">
        <v>76</v>
      </c>
      <c r="C774" s="6">
        <v>300</v>
      </c>
      <c r="D774" s="6" t="s">
        <v>88</v>
      </c>
      <c r="E774" s="6"/>
      <c r="F774" s="21">
        <v>2</v>
      </c>
      <c r="G774" s="21" t="str">
        <f>D773</f>
        <v>業務</v>
      </c>
      <c r="H774" s="21" t="str">
        <f>D775</f>
        <v>業務</v>
      </c>
      <c r="I774" s="7">
        <v>40129.457418981481</v>
      </c>
      <c r="J774" s="7">
        <v>40129.469710648147</v>
      </c>
      <c r="K774" s="13">
        <f>I775-J774</f>
        <v>7.5509259258979E-2</v>
      </c>
      <c r="L774" s="23">
        <f>K772+K773+K774+K775+K776</f>
        <v>0.28084490740729962</v>
      </c>
      <c r="M774" s="6">
        <v>1062</v>
      </c>
      <c r="N774" s="10">
        <v>930.73093110948378</v>
      </c>
      <c r="O774" s="6">
        <v>35.449297469999998</v>
      </c>
      <c r="P774" s="6">
        <v>139.6456665</v>
      </c>
      <c r="Q774" s="6">
        <v>104</v>
      </c>
      <c r="R774" s="6" t="s">
        <v>844</v>
      </c>
      <c r="S774" s="6">
        <v>1003002</v>
      </c>
      <c r="T774" s="6" t="s">
        <v>120</v>
      </c>
      <c r="U774" s="6">
        <v>100300204</v>
      </c>
      <c r="V774" s="6" t="s">
        <v>634</v>
      </c>
      <c r="W774" s="6">
        <v>35.444426550000003</v>
      </c>
      <c r="X774" s="6">
        <v>139.6373088</v>
      </c>
      <c r="Y774" s="6">
        <v>104</v>
      </c>
      <c r="Z774" s="6" t="s">
        <v>844</v>
      </c>
      <c r="AA774" s="6">
        <v>1003002</v>
      </c>
      <c r="AB774" s="6" t="s">
        <v>120</v>
      </c>
      <c r="AC774" s="6">
        <v>100300215</v>
      </c>
      <c r="AD774" s="6" t="s">
        <v>661</v>
      </c>
      <c r="AE774" s="6">
        <v>45</v>
      </c>
      <c r="AF774" s="6">
        <v>1</v>
      </c>
      <c r="AG774" s="6" t="s">
        <v>34</v>
      </c>
      <c r="AH774" s="6" t="s">
        <v>104</v>
      </c>
      <c r="AI774" s="6">
        <v>420</v>
      </c>
      <c r="AJ774" s="6" t="s">
        <v>95</v>
      </c>
      <c r="AK774" s="21" t="str">
        <f>AJ773</f>
        <v>徒歩</v>
      </c>
      <c r="AL774" s="21" t="str">
        <f>AJ775</f>
        <v>鉄道</v>
      </c>
      <c r="AM774" s="6">
        <v>14.2</v>
      </c>
      <c r="AN774" s="6">
        <v>1</v>
      </c>
      <c r="AO774" s="6">
        <v>1232</v>
      </c>
      <c r="AP774" s="6">
        <v>4.5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1</v>
      </c>
      <c r="BC774" s="6">
        <v>1180</v>
      </c>
      <c r="BD774" s="6">
        <v>5.9</v>
      </c>
      <c r="BE774" s="6">
        <v>1</v>
      </c>
      <c r="BF774" s="6">
        <v>1180</v>
      </c>
      <c r="BG774" s="6">
        <v>14.2</v>
      </c>
      <c r="BH774" s="6">
        <v>1</v>
      </c>
      <c r="BI774" s="6">
        <v>0.77</v>
      </c>
      <c r="BJ774" s="6">
        <v>5</v>
      </c>
      <c r="BK774" s="6">
        <v>210</v>
      </c>
      <c r="BL774" s="6">
        <v>373</v>
      </c>
      <c r="BM774" s="6">
        <v>5.6</v>
      </c>
      <c r="BN774" s="6">
        <v>253</v>
      </c>
      <c r="BO774" s="6">
        <v>3.8</v>
      </c>
      <c r="BP774" s="6">
        <v>14.399999999999999</v>
      </c>
      <c r="BQ774" s="6"/>
    </row>
    <row r="775" spans="1:69" ht="17" customHeight="1">
      <c r="A775" s="6">
        <v>256572</v>
      </c>
      <c r="B775" s="6" t="s">
        <v>76</v>
      </c>
      <c r="C775" s="6">
        <v>400</v>
      </c>
      <c r="D775" s="6" t="s">
        <v>87</v>
      </c>
      <c r="E775" s="6"/>
      <c r="F775" s="21">
        <v>1</v>
      </c>
      <c r="G775" s="21" t="str">
        <f>D774</f>
        <v>帰社</v>
      </c>
      <c r="H775" s="21" t="str">
        <f>D776</f>
        <v>帰宅</v>
      </c>
      <c r="I775" s="7">
        <v>40129.545219907406</v>
      </c>
      <c r="J775" s="7">
        <v>40129.576354166667</v>
      </c>
      <c r="K775" s="13">
        <v>0.10420138888730435</v>
      </c>
      <c r="L775" s="23">
        <f>K772+K773+K774+K775+K776</f>
        <v>0.28084490740729962</v>
      </c>
      <c r="M775" s="6">
        <v>2690</v>
      </c>
      <c r="N775" s="10">
        <v>12650.038608944185</v>
      </c>
      <c r="O775" s="6">
        <v>35.444657210000003</v>
      </c>
      <c r="P775" s="6">
        <v>139.63633780000001</v>
      </c>
      <c r="Q775" s="6">
        <v>104</v>
      </c>
      <c r="R775" s="6" t="s">
        <v>844</v>
      </c>
      <c r="S775" s="6">
        <v>1003002</v>
      </c>
      <c r="T775" s="6" t="s">
        <v>120</v>
      </c>
      <c r="U775" s="6">
        <v>100300215</v>
      </c>
      <c r="V775" s="6" t="s">
        <v>661</v>
      </c>
      <c r="W775" s="6">
        <v>35.545309799999998</v>
      </c>
      <c r="X775" s="6">
        <v>139.57116540000001</v>
      </c>
      <c r="Y775" s="6">
        <v>118</v>
      </c>
      <c r="Z775" s="6" t="s">
        <v>829</v>
      </c>
      <c r="AA775" s="6">
        <v>1008310</v>
      </c>
      <c r="AB775" s="6" t="s">
        <v>155</v>
      </c>
      <c r="AC775" s="6">
        <v>100831010</v>
      </c>
      <c r="AD775" s="6" t="s">
        <v>504</v>
      </c>
      <c r="AE775" s="6">
        <v>45</v>
      </c>
      <c r="AF775" s="6">
        <v>1</v>
      </c>
      <c r="AG775" s="6" t="s">
        <v>34</v>
      </c>
      <c r="AH775" s="6" t="s">
        <v>104</v>
      </c>
      <c r="AI775" s="6">
        <v>200</v>
      </c>
      <c r="AJ775" s="6" t="s">
        <v>94</v>
      </c>
      <c r="AK775" s="21" t="str">
        <f>AJ774</f>
        <v>徒歩</v>
      </c>
      <c r="AL775" s="21" t="str">
        <f>AJ776</f>
        <v>鉄道</v>
      </c>
      <c r="AM775" s="6">
        <v>49.3</v>
      </c>
      <c r="AN775" s="6">
        <v>1</v>
      </c>
      <c r="AO775" s="6">
        <v>15334</v>
      </c>
      <c r="AP775" s="6">
        <v>39</v>
      </c>
      <c r="AQ775" s="6">
        <v>1</v>
      </c>
      <c r="AR775" s="6">
        <v>35</v>
      </c>
      <c r="AS775" s="6">
        <v>470</v>
      </c>
      <c r="AT775" s="6" t="s">
        <v>123</v>
      </c>
      <c r="AU775" s="6" t="s">
        <v>255</v>
      </c>
      <c r="AV775" s="6">
        <v>1</v>
      </c>
      <c r="AW775" s="6">
        <v>823</v>
      </c>
      <c r="AX775" s="6">
        <v>9.8000000000000007</v>
      </c>
      <c r="AY775" s="6">
        <v>372</v>
      </c>
      <c r="AZ775" s="6">
        <v>4.5</v>
      </c>
      <c r="BA775" s="6">
        <v>49.3</v>
      </c>
      <c r="BB775" s="6">
        <v>1</v>
      </c>
      <c r="BC775" s="6">
        <v>15234</v>
      </c>
      <c r="BD775" s="6">
        <v>76.2</v>
      </c>
      <c r="BE775" s="6">
        <v>1</v>
      </c>
      <c r="BF775" s="6">
        <v>15234</v>
      </c>
      <c r="BG775" s="6">
        <v>187.7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/>
    </row>
    <row r="776" spans="1:69" ht="17" customHeight="1">
      <c r="A776" s="6">
        <v>256578</v>
      </c>
      <c r="B776" s="6" t="s">
        <v>76</v>
      </c>
      <c r="C776" s="6">
        <v>200</v>
      </c>
      <c r="D776" s="6" t="s">
        <v>85</v>
      </c>
      <c r="E776" s="6"/>
      <c r="F776" s="21">
        <v>0</v>
      </c>
      <c r="G776" s="21" t="str">
        <f>D775</f>
        <v>業務</v>
      </c>
      <c r="I776" s="7">
        <v>40129.680555555555</v>
      </c>
      <c r="J776" s="7">
        <v>40129.723495370374</v>
      </c>
      <c r="K776" s="13"/>
      <c r="L776" s="23">
        <f>K772+K773+K774+K775+K776</f>
        <v>0.28084490740729962</v>
      </c>
      <c r="M776" s="6">
        <v>3710</v>
      </c>
      <c r="N776" s="10">
        <v>10615.089152734929</v>
      </c>
      <c r="O776" s="6">
        <v>35.545266910000002</v>
      </c>
      <c r="P776" s="6">
        <v>139.57149810000001</v>
      </c>
      <c r="Q776" s="6">
        <v>118</v>
      </c>
      <c r="R776" s="6" t="s">
        <v>829</v>
      </c>
      <c r="S776" s="6">
        <v>1008310</v>
      </c>
      <c r="T776" s="6" t="s">
        <v>155</v>
      </c>
      <c r="U776" s="6">
        <v>100831010</v>
      </c>
      <c r="V776" s="6" t="s">
        <v>504</v>
      </c>
      <c r="W776" s="6">
        <v>35.460455439999997</v>
      </c>
      <c r="X776" s="6">
        <v>139.51762859999999</v>
      </c>
      <c r="Y776" s="6">
        <v>112</v>
      </c>
      <c r="Z776" s="6" t="s">
        <v>838</v>
      </c>
      <c r="AA776" s="6">
        <v>1005121</v>
      </c>
      <c r="AB776" s="6" t="s">
        <v>383</v>
      </c>
      <c r="AC776" s="6">
        <v>100512101</v>
      </c>
      <c r="AD776" s="6" t="s">
        <v>580</v>
      </c>
      <c r="AE776" s="6">
        <v>45</v>
      </c>
      <c r="AF776" s="6">
        <v>1</v>
      </c>
      <c r="AG776" s="6" t="s">
        <v>34</v>
      </c>
      <c r="AH776" s="6" t="s">
        <v>104</v>
      </c>
      <c r="AI776" s="6">
        <v>200</v>
      </c>
      <c r="AJ776" s="6" t="s">
        <v>94</v>
      </c>
      <c r="AK776" s="21" t="str">
        <f>AJ775</f>
        <v>鉄道</v>
      </c>
      <c r="AM776" s="6">
        <v>49.6</v>
      </c>
      <c r="AN776" s="6">
        <v>1</v>
      </c>
      <c r="AO776" s="6">
        <v>15166</v>
      </c>
      <c r="AP776" s="6">
        <v>37.299999999999997</v>
      </c>
      <c r="AQ776" s="6">
        <v>1</v>
      </c>
      <c r="AR776" s="6">
        <v>39</v>
      </c>
      <c r="AS776" s="6">
        <v>510</v>
      </c>
      <c r="AT776" s="6" t="s">
        <v>255</v>
      </c>
      <c r="AU776" s="6" t="s">
        <v>124</v>
      </c>
      <c r="AV776" s="6">
        <v>1</v>
      </c>
      <c r="AW776" s="6">
        <v>382</v>
      </c>
      <c r="AX776" s="6">
        <v>4.5999999999999996</v>
      </c>
      <c r="AY776" s="6">
        <v>478</v>
      </c>
      <c r="AZ776" s="6">
        <v>6</v>
      </c>
      <c r="BA776" s="6">
        <v>49.6</v>
      </c>
      <c r="BB776" s="6">
        <v>1</v>
      </c>
      <c r="BC776" s="6">
        <v>12560</v>
      </c>
      <c r="BD776" s="6">
        <v>62.8</v>
      </c>
      <c r="BE776" s="6">
        <v>1</v>
      </c>
      <c r="BF776" s="6">
        <v>12560</v>
      </c>
      <c r="BG776" s="6">
        <v>157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/>
    </row>
    <row r="777" spans="1:69" ht="17" customHeight="1">
      <c r="A777" s="6">
        <v>256581</v>
      </c>
      <c r="B777" s="6" t="s">
        <v>76</v>
      </c>
      <c r="C777" s="6">
        <v>700</v>
      </c>
      <c r="D777" s="6" t="s">
        <v>90</v>
      </c>
      <c r="E777" s="21">
        <f>IF(D777="帰宅",0,IF(D778="帰宅",1,IF(#REF!="帰宅",2,IF(#REF!="帰宅",3,IF(#REF!="帰宅",4,5)))))</f>
        <v>1</v>
      </c>
      <c r="H777" s="21" t="str">
        <f>D778</f>
        <v>帰宅</v>
      </c>
      <c r="I777" s="7">
        <v>40129.729201388887</v>
      </c>
      <c r="J777" s="7">
        <v>40129.752858796295</v>
      </c>
      <c r="K777" s="13">
        <v>0.13359953703911742</v>
      </c>
      <c r="L777" s="23">
        <f>K777+K778</f>
        <v>0.13359953703911742</v>
      </c>
      <c r="M777" s="6">
        <v>2044</v>
      </c>
      <c r="N777" s="10">
        <v>6976.9086499071591</v>
      </c>
      <c r="O777" s="6">
        <v>35.460079980000003</v>
      </c>
      <c r="P777" s="6">
        <v>139.51717790000001</v>
      </c>
      <c r="Q777" s="6">
        <v>112</v>
      </c>
      <c r="R777" s="6" t="s">
        <v>838</v>
      </c>
      <c r="S777" s="6">
        <v>1005103</v>
      </c>
      <c r="T777" s="6" t="s">
        <v>389</v>
      </c>
      <c r="U777" s="6">
        <v>100510301</v>
      </c>
      <c r="V777" s="6" t="s">
        <v>589</v>
      </c>
      <c r="W777" s="6">
        <v>35.39852862</v>
      </c>
      <c r="X777" s="6">
        <v>139.53218759999999</v>
      </c>
      <c r="Y777" s="6">
        <v>110</v>
      </c>
      <c r="Z777" s="6" t="s">
        <v>846</v>
      </c>
      <c r="AA777" s="6">
        <v>1009018</v>
      </c>
      <c r="AB777" s="6" t="s">
        <v>125</v>
      </c>
      <c r="AC777" s="6">
        <v>100901802</v>
      </c>
      <c r="AD777" s="6" t="s">
        <v>729</v>
      </c>
      <c r="AE777" s="6">
        <v>45</v>
      </c>
      <c r="AF777" s="6">
        <v>1</v>
      </c>
      <c r="AG777" s="6" t="s">
        <v>34</v>
      </c>
      <c r="AH777" s="6" t="s">
        <v>104</v>
      </c>
      <c r="AI777" s="6">
        <v>100</v>
      </c>
      <c r="AJ777" s="6" t="s">
        <v>93</v>
      </c>
      <c r="AL777" s="6" t="str">
        <f>AJ778</f>
        <v>自動車</v>
      </c>
      <c r="AM777" s="6">
        <v>31.4</v>
      </c>
      <c r="AN777" s="6">
        <v>1</v>
      </c>
      <c r="AO777" s="6">
        <v>10638</v>
      </c>
      <c r="AP777" s="6">
        <v>31.4</v>
      </c>
      <c r="AQ777" s="6">
        <v>1</v>
      </c>
      <c r="AR777" s="6">
        <v>36</v>
      </c>
      <c r="AS777" s="6">
        <v>430</v>
      </c>
      <c r="AT777" s="6" t="s">
        <v>124</v>
      </c>
      <c r="AU777" s="6" t="s">
        <v>125</v>
      </c>
      <c r="AV777" s="6">
        <v>1</v>
      </c>
      <c r="AW777" s="6">
        <v>402</v>
      </c>
      <c r="AX777" s="6">
        <v>5.2</v>
      </c>
      <c r="AY777" s="6">
        <v>451</v>
      </c>
      <c r="AZ777" s="6">
        <v>5.7</v>
      </c>
      <c r="BA777" s="6">
        <v>46.900000000000006</v>
      </c>
      <c r="BB777" s="6">
        <v>1</v>
      </c>
      <c r="BC777" s="6">
        <v>8708</v>
      </c>
      <c r="BD777" s="6">
        <v>43.5</v>
      </c>
      <c r="BE777" s="6">
        <v>1</v>
      </c>
      <c r="BF777" s="6">
        <v>8708</v>
      </c>
      <c r="BG777" s="6">
        <v>106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/>
    </row>
    <row r="778" spans="1:69" ht="17" customHeight="1">
      <c r="A778" s="6">
        <v>256609</v>
      </c>
      <c r="B778" s="6" t="s">
        <v>76</v>
      </c>
      <c r="C778" s="6">
        <v>200</v>
      </c>
      <c r="D778" s="6" t="s">
        <v>85</v>
      </c>
      <c r="E778" s="21">
        <f>IF(D778="帰宅",0,IF(#REF!="帰宅",1,IF(#REF!="帰宅",2,IF(#REF!="帰宅",3,IF(#REF!="帰宅",4,5)))))</f>
        <v>0</v>
      </c>
      <c r="G778" s="21" t="str">
        <f>D777</f>
        <v>娯楽</v>
      </c>
      <c r="I778" s="7">
        <v>40129.886458333334</v>
      </c>
      <c r="J778" s="7">
        <v>40129.903599537036</v>
      </c>
      <c r="K778" s="13"/>
      <c r="L778" s="23">
        <f>K777+K778</f>
        <v>0.13359953703911742</v>
      </c>
      <c r="M778" s="6">
        <v>1481</v>
      </c>
      <c r="N778" s="10">
        <v>7023.1601986498135</v>
      </c>
      <c r="O778" s="6">
        <v>35.397788300000002</v>
      </c>
      <c r="P778" s="6">
        <v>139.53226810000001</v>
      </c>
      <c r="Q778" s="6">
        <v>110</v>
      </c>
      <c r="R778" s="6" t="s">
        <v>846</v>
      </c>
      <c r="S778" s="6">
        <v>1009018</v>
      </c>
      <c r="T778" s="6" t="s">
        <v>125</v>
      </c>
      <c r="U778" s="6">
        <v>100901802</v>
      </c>
      <c r="V778" s="6" t="s">
        <v>729</v>
      </c>
      <c r="W778" s="6">
        <v>35.459747309999997</v>
      </c>
      <c r="X778" s="6">
        <v>139.51715659999999</v>
      </c>
      <c r="Y778" s="6">
        <v>112</v>
      </c>
      <c r="Z778" s="6" t="s">
        <v>838</v>
      </c>
      <c r="AA778" s="6">
        <v>1005103</v>
      </c>
      <c r="AB778" s="6" t="s">
        <v>389</v>
      </c>
      <c r="AC778" s="6">
        <v>100510301</v>
      </c>
      <c r="AD778" s="6" t="s">
        <v>589</v>
      </c>
      <c r="AE778" s="6">
        <v>45</v>
      </c>
      <c r="AF778" s="6">
        <v>1</v>
      </c>
      <c r="AG778" s="6" t="s">
        <v>34</v>
      </c>
      <c r="AH778" s="6" t="s">
        <v>104</v>
      </c>
      <c r="AI778" s="6">
        <v>100</v>
      </c>
      <c r="AJ778" s="6" t="s">
        <v>93</v>
      </c>
      <c r="AK778" s="21" t="str">
        <f>AJ777</f>
        <v>自動車</v>
      </c>
      <c r="AM778" s="6">
        <v>25.6</v>
      </c>
      <c r="AN778" s="6">
        <v>1</v>
      </c>
      <c r="AO778" s="6">
        <v>15970</v>
      </c>
      <c r="AP778" s="6">
        <v>25.6</v>
      </c>
      <c r="AQ778" s="6">
        <v>1</v>
      </c>
      <c r="AR778" s="6">
        <v>33</v>
      </c>
      <c r="AS778" s="6">
        <v>430</v>
      </c>
      <c r="AT778" s="6" t="s">
        <v>125</v>
      </c>
      <c r="AU778" s="6" t="s">
        <v>124</v>
      </c>
      <c r="AV778" s="6">
        <v>1</v>
      </c>
      <c r="AW778" s="6">
        <v>563</v>
      </c>
      <c r="AX778" s="6">
        <v>6.7</v>
      </c>
      <c r="AY778" s="6">
        <v>463</v>
      </c>
      <c r="AZ778" s="6">
        <v>6.2</v>
      </c>
      <c r="BA778" s="6">
        <v>45.900000000000006</v>
      </c>
      <c r="BB778" s="6">
        <v>1</v>
      </c>
      <c r="BC778" s="6">
        <v>8494</v>
      </c>
      <c r="BD778" s="6">
        <v>42.5</v>
      </c>
      <c r="BE778" s="6">
        <v>1</v>
      </c>
      <c r="BF778" s="6">
        <v>8494</v>
      </c>
      <c r="BG778" s="6">
        <v>107.8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/>
    </row>
    <row r="779" spans="1:69" ht="17" customHeight="1">
      <c r="A779" s="6">
        <v>256629</v>
      </c>
      <c r="B779" s="6" t="s">
        <v>76</v>
      </c>
      <c r="C779" s="6">
        <v>100</v>
      </c>
      <c r="D779" s="6" t="s">
        <v>86</v>
      </c>
      <c r="E779" s="6">
        <v>1</v>
      </c>
      <c r="F779" s="21">
        <v>4</v>
      </c>
      <c r="H779" s="21" t="str">
        <f>D780</f>
        <v>業務</v>
      </c>
      <c r="I779" s="7">
        <v>40130.30945601852</v>
      </c>
      <c r="J779" s="7">
        <v>40130.343368055554</v>
      </c>
      <c r="K779" s="13">
        <v>0.1992361111115315</v>
      </c>
      <c r="L779" s="23">
        <f>K779+K780+K781+K782+K783</f>
        <v>0.41716435186390299</v>
      </c>
      <c r="M779" s="6">
        <v>2930</v>
      </c>
      <c r="N779" s="10">
        <v>10879.884259296581</v>
      </c>
      <c r="O779" s="6">
        <v>35.459677620000001</v>
      </c>
      <c r="P779" s="6">
        <v>139.5172585</v>
      </c>
      <c r="Q779" s="6">
        <v>112</v>
      </c>
      <c r="R779" s="6" t="s">
        <v>838</v>
      </c>
      <c r="S779" s="6">
        <v>1005103</v>
      </c>
      <c r="T779" s="6" t="s">
        <v>389</v>
      </c>
      <c r="U779" s="6">
        <v>100510301</v>
      </c>
      <c r="V779" s="6" t="s">
        <v>589</v>
      </c>
      <c r="W779" s="6">
        <v>35.443836480000002</v>
      </c>
      <c r="X779" s="6">
        <v>139.63580669999999</v>
      </c>
      <c r="Y779" s="6">
        <v>104</v>
      </c>
      <c r="Z779" s="6" t="s">
        <v>844</v>
      </c>
      <c r="AA779" s="6">
        <v>1003019</v>
      </c>
      <c r="AB779" s="6" t="s">
        <v>410</v>
      </c>
      <c r="AC779" s="6">
        <v>100301908</v>
      </c>
      <c r="AD779" s="6" t="s">
        <v>666</v>
      </c>
      <c r="AE779" s="6">
        <v>45</v>
      </c>
      <c r="AF779" s="6">
        <v>1</v>
      </c>
      <c r="AG779" s="6" t="s">
        <v>34</v>
      </c>
      <c r="AH779" s="6" t="s">
        <v>104</v>
      </c>
      <c r="AI779" s="6">
        <v>200</v>
      </c>
      <c r="AJ779" s="6" t="s">
        <v>94</v>
      </c>
      <c r="AL779" s="21" t="str">
        <f>AJ780</f>
        <v>鉄道</v>
      </c>
      <c r="AM779" s="6">
        <v>36.400000000000006</v>
      </c>
      <c r="AN779" s="6">
        <v>1</v>
      </c>
      <c r="AO779" s="6">
        <v>16568</v>
      </c>
      <c r="AP779" s="6">
        <v>38.299999999999997</v>
      </c>
      <c r="AQ779" s="6">
        <v>1</v>
      </c>
      <c r="AR779" s="6">
        <v>27</v>
      </c>
      <c r="AS779" s="6">
        <v>350</v>
      </c>
      <c r="AT779" s="6" t="s">
        <v>124</v>
      </c>
      <c r="AU779" s="6" t="s">
        <v>120</v>
      </c>
      <c r="AV779" s="6">
        <v>1</v>
      </c>
      <c r="AW779" s="6">
        <v>473</v>
      </c>
      <c r="AX779" s="6">
        <v>5.7</v>
      </c>
      <c r="AY779" s="6">
        <v>308</v>
      </c>
      <c r="AZ779" s="6">
        <v>3.7</v>
      </c>
      <c r="BA779" s="6">
        <v>36.400000000000006</v>
      </c>
      <c r="BB779" s="6">
        <v>1</v>
      </c>
      <c r="BC779" s="6">
        <v>12901</v>
      </c>
      <c r="BD779" s="6">
        <v>64.5</v>
      </c>
      <c r="BE779" s="6">
        <v>1</v>
      </c>
      <c r="BF779" s="6">
        <v>12901</v>
      </c>
      <c r="BG779" s="6">
        <v>156.9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/>
    </row>
    <row r="780" spans="1:69" ht="17" customHeight="1">
      <c r="A780" s="6">
        <v>256649</v>
      </c>
      <c r="B780" s="6" t="s">
        <v>76</v>
      </c>
      <c r="C780" s="6">
        <v>400</v>
      </c>
      <c r="D780" s="6" t="s">
        <v>87</v>
      </c>
      <c r="E780" s="6"/>
      <c r="F780" s="21">
        <v>3</v>
      </c>
      <c r="G780" s="21" t="str">
        <f>D779</f>
        <v>出勤</v>
      </c>
      <c r="H780" s="21" t="str">
        <f>D781</f>
        <v>帰社</v>
      </c>
      <c r="I780" s="7">
        <v>40130.542604166665</v>
      </c>
      <c r="J780" s="7">
        <v>40130.561493055553</v>
      </c>
      <c r="K780" s="13">
        <v>4.1006944447872229E-2</v>
      </c>
      <c r="L780" s="23">
        <f>K779+K780+K781+K782+K783</f>
        <v>0.41716435186390299</v>
      </c>
      <c r="M780" s="6">
        <v>1632</v>
      </c>
      <c r="N780" s="10">
        <v>2900.604012511697</v>
      </c>
      <c r="O780" s="6">
        <v>35.444169070000001</v>
      </c>
      <c r="P780" s="6">
        <v>139.6372551</v>
      </c>
      <c r="Q780" s="6">
        <v>104</v>
      </c>
      <c r="R780" s="6" t="s">
        <v>844</v>
      </c>
      <c r="S780" s="6">
        <v>1003002</v>
      </c>
      <c r="T780" s="6" t="s">
        <v>120</v>
      </c>
      <c r="U780" s="6">
        <v>100300215</v>
      </c>
      <c r="V780" s="6" t="s">
        <v>661</v>
      </c>
      <c r="W780" s="6">
        <v>35.431466139999998</v>
      </c>
      <c r="X780" s="6">
        <v>139.609285</v>
      </c>
      <c r="Y780" s="6">
        <v>105</v>
      </c>
      <c r="Z780" s="6" t="s">
        <v>848</v>
      </c>
      <c r="AA780" s="6">
        <v>1004009</v>
      </c>
      <c r="AB780" s="6" t="s">
        <v>423</v>
      </c>
      <c r="AC780" s="6">
        <v>100400901</v>
      </c>
      <c r="AD780" s="6" t="s">
        <v>696</v>
      </c>
      <c r="AE780" s="6">
        <v>45</v>
      </c>
      <c r="AF780" s="6">
        <v>1</v>
      </c>
      <c r="AG780" s="6" t="s">
        <v>34</v>
      </c>
      <c r="AH780" s="6" t="s">
        <v>104</v>
      </c>
      <c r="AI780" s="6">
        <v>200</v>
      </c>
      <c r="AJ780" s="6" t="s">
        <v>94</v>
      </c>
      <c r="AK780" s="21" t="str">
        <f>AJ779</f>
        <v>鉄道</v>
      </c>
      <c r="AL780" s="21" t="str">
        <f>AJ781</f>
        <v>鉄道</v>
      </c>
      <c r="AM780" s="6">
        <v>42.5</v>
      </c>
      <c r="AN780" s="6">
        <v>1</v>
      </c>
      <c r="AO780" s="6">
        <v>3232</v>
      </c>
      <c r="AP780" s="6">
        <v>8.3000000000000007</v>
      </c>
      <c r="AQ780" s="6">
        <v>1</v>
      </c>
      <c r="AR780" s="6">
        <v>20</v>
      </c>
      <c r="AS780" s="6">
        <v>330</v>
      </c>
      <c r="AT780" s="6" t="s">
        <v>123</v>
      </c>
      <c r="AU780" s="6" t="s">
        <v>258</v>
      </c>
      <c r="AV780" s="6">
        <v>1</v>
      </c>
      <c r="AW780" s="6">
        <v>913</v>
      </c>
      <c r="AX780" s="6">
        <v>10.9</v>
      </c>
      <c r="AY780" s="6">
        <v>944</v>
      </c>
      <c r="AZ780" s="6">
        <v>11.6</v>
      </c>
      <c r="BA780" s="6">
        <v>42.5</v>
      </c>
      <c r="BB780" s="6">
        <v>1</v>
      </c>
      <c r="BC780" s="6">
        <v>3059</v>
      </c>
      <c r="BD780" s="6">
        <v>15.3</v>
      </c>
      <c r="BE780" s="6">
        <v>1</v>
      </c>
      <c r="BF780" s="6">
        <v>3059</v>
      </c>
      <c r="BG780" s="6">
        <v>37.799999999999997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/>
    </row>
    <row r="781" spans="1:69" ht="17" customHeight="1">
      <c r="A781" s="6">
        <v>256654</v>
      </c>
      <c r="B781" s="6" t="s">
        <v>76</v>
      </c>
      <c r="C781" s="6">
        <v>300</v>
      </c>
      <c r="D781" s="6" t="s">
        <v>88</v>
      </c>
      <c r="E781" s="6"/>
      <c r="F781" s="21">
        <v>2</v>
      </c>
      <c r="G781" s="21" t="str">
        <f>D780</f>
        <v>業務</v>
      </c>
      <c r="H781" s="21" t="str">
        <f>D782</f>
        <v>業務</v>
      </c>
      <c r="I781" s="7">
        <v>40130.602500000001</v>
      </c>
      <c r="J781" s="7">
        <v>40130.614652777775</v>
      </c>
      <c r="K781" s="13">
        <v>0.13486111111706123</v>
      </c>
      <c r="L781" s="23">
        <f>K779+K780+K781+K782+K783</f>
        <v>0.41716435186390299</v>
      </c>
      <c r="M781" s="6">
        <v>1050</v>
      </c>
      <c r="N781" s="10">
        <v>2939.1326193901382</v>
      </c>
      <c r="O781" s="6">
        <v>35.431305160000001</v>
      </c>
      <c r="P781" s="6">
        <v>139.6092099</v>
      </c>
      <c r="Q781" s="6">
        <v>105</v>
      </c>
      <c r="R781" s="6" t="s">
        <v>848</v>
      </c>
      <c r="S781" s="6">
        <v>1004009</v>
      </c>
      <c r="T781" s="6" t="s">
        <v>423</v>
      </c>
      <c r="U781" s="6">
        <v>100400901</v>
      </c>
      <c r="V781" s="6" t="s">
        <v>696</v>
      </c>
      <c r="W781" s="6">
        <v>35.444426550000003</v>
      </c>
      <c r="X781" s="6">
        <v>139.63737850000001</v>
      </c>
      <c r="Y781" s="6">
        <v>104</v>
      </c>
      <c r="Z781" s="6" t="s">
        <v>844</v>
      </c>
      <c r="AA781" s="6">
        <v>1003002</v>
      </c>
      <c r="AB781" s="6" t="s">
        <v>120</v>
      </c>
      <c r="AC781" s="6">
        <v>100300215</v>
      </c>
      <c r="AD781" s="6" t="s">
        <v>661</v>
      </c>
      <c r="AE781" s="6">
        <v>45</v>
      </c>
      <c r="AF781" s="6">
        <v>1</v>
      </c>
      <c r="AG781" s="6" t="s">
        <v>34</v>
      </c>
      <c r="AH781" s="6" t="s">
        <v>104</v>
      </c>
      <c r="AI781" s="6">
        <v>200</v>
      </c>
      <c r="AJ781" s="6" t="s">
        <v>94</v>
      </c>
      <c r="AK781" s="21" t="str">
        <f>AJ780</f>
        <v>鉄道</v>
      </c>
      <c r="AL781" s="21" t="str">
        <f>AJ782</f>
        <v>鉄道</v>
      </c>
      <c r="AM781" s="6">
        <v>46.099999999999994</v>
      </c>
      <c r="AN781" s="6">
        <v>1</v>
      </c>
      <c r="AO781" s="6">
        <v>3316</v>
      </c>
      <c r="AP781" s="6">
        <v>8</v>
      </c>
      <c r="AQ781" s="6">
        <v>1</v>
      </c>
      <c r="AR781" s="6">
        <v>23</v>
      </c>
      <c r="AS781" s="6">
        <v>330</v>
      </c>
      <c r="AT781" s="6" t="s">
        <v>258</v>
      </c>
      <c r="AU781" s="6" t="s">
        <v>123</v>
      </c>
      <c r="AV781" s="6">
        <v>1</v>
      </c>
      <c r="AW781" s="6">
        <v>953</v>
      </c>
      <c r="AX781" s="6">
        <v>12.4</v>
      </c>
      <c r="AY781" s="6">
        <v>897</v>
      </c>
      <c r="AZ781" s="6">
        <v>10.7</v>
      </c>
      <c r="BA781" s="6">
        <v>46.099999999999994</v>
      </c>
      <c r="BB781" s="6">
        <v>1</v>
      </c>
      <c r="BC781" s="6">
        <v>3187</v>
      </c>
      <c r="BD781" s="6">
        <v>15.9</v>
      </c>
      <c r="BE781" s="6">
        <v>1</v>
      </c>
      <c r="BF781" s="6">
        <v>3187</v>
      </c>
      <c r="BG781" s="6">
        <v>39.1</v>
      </c>
      <c r="BH781" s="6">
        <v>1</v>
      </c>
      <c r="BI781" s="6">
        <v>3.96</v>
      </c>
      <c r="BJ781" s="6">
        <v>21</v>
      </c>
      <c r="BK781" s="6">
        <v>210</v>
      </c>
      <c r="BL781" s="6">
        <v>286</v>
      </c>
      <c r="BM781" s="6">
        <v>4.3</v>
      </c>
      <c r="BN781" s="6">
        <v>249</v>
      </c>
      <c r="BO781" s="6">
        <v>3.7</v>
      </c>
      <c r="BP781" s="6">
        <v>29</v>
      </c>
      <c r="BQ781" s="6"/>
    </row>
    <row r="782" spans="1:69" ht="17" customHeight="1">
      <c r="A782" s="6">
        <v>256667</v>
      </c>
      <c r="B782" s="6" t="s">
        <v>76</v>
      </c>
      <c r="C782" s="6">
        <v>400</v>
      </c>
      <c r="D782" s="6" t="s">
        <v>87</v>
      </c>
      <c r="E782" s="6"/>
      <c r="F782" s="21">
        <v>1</v>
      </c>
      <c r="G782" s="21" t="str">
        <f>D781</f>
        <v>帰社</v>
      </c>
      <c r="H782" s="21" t="str">
        <f>D783</f>
        <v>帰宅</v>
      </c>
      <c r="I782" s="7">
        <v>40130.749513888892</v>
      </c>
      <c r="J782" s="7">
        <v>40130.770439814813</v>
      </c>
      <c r="K782" s="13">
        <v>4.2060185187438037E-2</v>
      </c>
      <c r="L782" s="23">
        <f>K779+K780+K781+K782+K783</f>
        <v>0.41716435186390299</v>
      </c>
      <c r="M782" s="6">
        <v>1808</v>
      </c>
      <c r="N782" s="10">
        <v>2617.9158593206375</v>
      </c>
      <c r="O782" s="6">
        <v>35.44428714</v>
      </c>
      <c r="P782" s="6">
        <v>139.6360857</v>
      </c>
      <c r="Q782" s="6">
        <v>104</v>
      </c>
      <c r="R782" s="6" t="s">
        <v>844</v>
      </c>
      <c r="S782" s="6">
        <v>1003002</v>
      </c>
      <c r="T782" s="6" t="s">
        <v>120</v>
      </c>
      <c r="U782" s="6">
        <v>100300216</v>
      </c>
      <c r="V782" s="6" t="s">
        <v>240</v>
      </c>
      <c r="W782" s="6">
        <v>35.466506500000001</v>
      </c>
      <c r="X782" s="6">
        <v>139.6265156</v>
      </c>
      <c r="Y782" s="6">
        <v>102</v>
      </c>
      <c r="Z782" s="6" t="s">
        <v>839</v>
      </c>
      <c r="AA782" s="6">
        <v>1001011</v>
      </c>
      <c r="AB782" s="6" t="s">
        <v>374</v>
      </c>
      <c r="AC782" s="6">
        <v>100101101</v>
      </c>
      <c r="AD782" s="6" t="s">
        <v>576</v>
      </c>
      <c r="AE782" s="6">
        <v>45</v>
      </c>
      <c r="AF782" s="6">
        <v>1</v>
      </c>
      <c r="AG782" s="6" t="s">
        <v>34</v>
      </c>
      <c r="AH782" s="6" t="s">
        <v>104</v>
      </c>
      <c r="AI782" s="6">
        <v>200</v>
      </c>
      <c r="AJ782" s="6" t="s">
        <v>94</v>
      </c>
      <c r="AK782" s="21" t="str">
        <f>AJ781</f>
        <v>鉄道</v>
      </c>
      <c r="AL782" s="21" t="str">
        <f>AJ783</f>
        <v>鉄道</v>
      </c>
      <c r="AM782" s="6">
        <v>27.2</v>
      </c>
      <c r="AN782" s="6">
        <v>1</v>
      </c>
      <c r="AO782" s="6">
        <v>3180</v>
      </c>
      <c r="AP782" s="6">
        <v>9.6</v>
      </c>
      <c r="AQ782" s="6">
        <v>1</v>
      </c>
      <c r="AR782" s="6">
        <v>8</v>
      </c>
      <c r="AS782" s="6">
        <v>250</v>
      </c>
      <c r="AT782" s="6" t="s">
        <v>134</v>
      </c>
      <c r="AU782" s="6" t="s">
        <v>168</v>
      </c>
      <c r="AV782" s="6">
        <v>1</v>
      </c>
      <c r="AW782" s="6">
        <v>872</v>
      </c>
      <c r="AX782" s="6">
        <v>10.5</v>
      </c>
      <c r="AY782" s="6">
        <v>720</v>
      </c>
      <c r="AZ782" s="6">
        <v>8.6999999999999993</v>
      </c>
      <c r="BA782" s="6">
        <v>27.2</v>
      </c>
      <c r="BB782" s="6">
        <v>1</v>
      </c>
      <c r="BC782" s="6">
        <v>2971</v>
      </c>
      <c r="BD782" s="6">
        <v>14.9</v>
      </c>
      <c r="BE782" s="6">
        <v>1</v>
      </c>
      <c r="BF782" s="6">
        <v>2971</v>
      </c>
      <c r="BG782" s="6">
        <v>35.700000000000003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/>
    </row>
    <row r="783" spans="1:69" ht="17" customHeight="1">
      <c r="A783" s="6">
        <v>256692</v>
      </c>
      <c r="B783" s="6" t="s">
        <v>76</v>
      </c>
      <c r="C783" s="6">
        <v>200</v>
      </c>
      <c r="D783" s="6" t="s">
        <v>85</v>
      </c>
      <c r="E783" s="6"/>
      <c r="F783" s="21">
        <v>0</v>
      </c>
      <c r="G783" s="21" t="str">
        <f>D782</f>
        <v>業務</v>
      </c>
      <c r="I783" s="7">
        <v>40130.8125</v>
      </c>
      <c r="J783" s="7">
        <v>40130.834027777775</v>
      </c>
      <c r="K783" s="13"/>
      <c r="L783" s="23">
        <f>K779+K780+K781+K782+K783</f>
        <v>0.41716435186390299</v>
      </c>
      <c r="M783" s="6">
        <v>1860</v>
      </c>
      <c r="N783" s="10">
        <v>9602.6514697252169</v>
      </c>
      <c r="O783" s="6">
        <v>35.465439050000001</v>
      </c>
      <c r="P783" s="6">
        <v>139.6229965</v>
      </c>
      <c r="Q783" s="6">
        <v>103</v>
      </c>
      <c r="R783" s="6" t="s">
        <v>843</v>
      </c>
      <c r="S783" s="6">
        <v>1002001</v>
      </c>
      <c r="T783" s="6" t="s">
        <v>387</v>
      </c>
      <c r="U783" s="6">
        <v>100200102</v>
      </c>
      <c r="V783" s="6" t="s">
        <v>587</v>
      </c>
      <c r="W783" s="6">
        <v>35.459677620000001</v>
      </c>
      <c r="X783" s="6">
        <v>139.51718869999999</v>
      </c>
      <c r="Y783" s="6">
        <v>112</v>
      </c>
      <c r="Z783" s="6" t="s">
        <v>838</v>
      </c>
      <c r="AA783" s="6">
        <v>1005103</v>
      </c>
      <c r="AB783" s="6" t="s">
        <v>389</v>
      </c>
      <c r="AC783" s="6">
        <v>100510301</v>
      </c>
      <c r="AD783" s="6" t="s">
        <v>589</v>
      </c>
      <c r="AE783" s="6">
        <v>45</v>
      </c>
      <c r="AF783" s="6">
        <v>1</v>
      </c>
      <c r="AG783" s="6" t="s">
        <v>34</v>
      </c>
      <c r="AH783" s="6" t="s">
        <v>104</v>
      </c>
      <c r="AI783" s="6">
        <v>200</v>
      </c>
      <c r="AJ783" s="6" t="s">
        <v>94</v>
      </c>
      <c r="AK783" s="21" t="str">
        <f>AJ782</f>
        <v>鉄道</v>
      </c>
      <c r="AM783" s="6">
        <v>23.099999999999998</v>
      </c>
      <c r="AN783" s="6">
        <v>1</v>
      </c>
      <c r="AO783" s="6">
        <v>13747</v>
      </c>
      <c r="AP783" s="6">
        <v>28</v>
      </c>
      <c r="AQ783" s="6">
        <v>1</v>
      </c>
      <c r="AR783" s="6">
        <v>14</v>
      </c>
      <c r="AS783" s="6">
        <v>220</v>
      </c>
      <c r="AT783" s="6" t="s">
        <v>127</v>
      </c>
      <c r="AU783" s="6" t="s">
        <v>124</v>
      </c>
      <c r="AV783" s="6">
        <v>0</v>
      </c>
      <c r="AW783" s="6">
        <v>242</v>
      </c>
      <c r="AX783" s="6">
        <v>2.9</v>
      </c>
      <c r="AY783" s="6">
        <v>466</v>
      </c>
      <c r="AZ783" s="6">
        <v>6.2</v>
      </c>
      <c r="BA783" s="6">
        <v>23.099999999999998</v>
      </c>
      <c r="BB783" s="6">
        <v>1</v>
      </c>
      <c r="BC783" s="6">
        <v>11234</v>
      </c>
      <c r="BD783" s="6">
        <v>56.2</v>
      </c>
      <c r="BE783" s="6">
        <v>1</v>
      </c>
      <c r="BF783" s="6">
        <v>11234</v>
      </c>
      <c r="BG783" s="6">
        <v>141.1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/>
    </row>
    <row r="784" spans="1:69" ht="17" customHeight="1">
      <c r="A784" s="6">
        <v>256704</v>
      </c>
      <c r="B784" s="6" t="s">
        <v>76</v>
      </c>
      <c r="C784" s="6">
        <v>700</v>
      </c>
      <c r="D784" s="6" t="s">
        <v>90</v>
      </c>
      <c r="E784" s="21">
        <f t="shared" ref="E784:E789" si="15">IF(D784="帰宅",0,IF(D785="帰宅",1,IF(D786="帰宅",2,IF(D787="帰宅",3,IF(D788="帰宅",4,5)))))</f>
        <v>1</v>
      </c>
      <c r="H784" s="21" t="str">
        <f>D785</f>
        <v>帰宅</v>
      </c>
      <c r="I784" s="7">
        <v>40131.396365740744</v>
      </c>
      <c r="J784" s="7">
        <v>40131.411435185182</v>
      </c>
      <c r="K784" s="13">
        <v>9.5081018524069805E-2</v>
      </c>
      <c r="L784" s="23">
        <f>K784+K785</f>
        <v>9.5081018524069805E-2</v>
      </c>
      <c r="M784" s="6">
        <v>1302</v>
      </c>
      <c r="N784" s="10">
        <v>1449.1751622147367</v>
      </c>
      <c r="O784" s="6">
        <v>35.459817100000002</v>
      </c>
      <c r="P784" s="6">
        <v>139.51718869999999</v>
      </c>
      <c r="Q784" s="6">
        <v>112</v>
      </c>
      <c r="R784" s="6" t="s">
        <v>838</v>
      </c>
      <c r="S784" s="6">
        <v>1005103</v>
      </c>
      <c r="T784" s="6" t="s">
        <v>389</v>
      </c>
      <c r="U784" s="6">
        <v>100510301</v>
      </c>
      <c r="V784" s="6" t="s">
        <v>589</v>
      </c>
      <c r="W784" s="6">
        <v>35.464409070000002</v>
      </c>
      <c r="X784" s="6">
        <v>139.53216620000001</v>
      </c>
      <c r="Y784" s="6">
        <v>112</v>
      </c>
      <c r="Z784" s="6" t="s">
        <v>838</v>
      </c>
      <c r="AA784" s="6">
        <v>1005118</v>
      </c>
      <c r="AB784" s="6" t="s">
        <v>143</v>
      </c>
      <c r="AC784" s="6">
        <v>100511802</v>
      </c>
      <c r="AD784" s="6" t="s">
        <v>583</v>
      </c>
      <c r="AE784" s="6">
        <v>45</v>
      </c>
      <c r="AF784" s="6">
        <v>1</v>
      </c>
      <c r="AG784" s="6" t="s">
        <v>34</v>
      </c>
      <c r="AH784" s="6" t="s">
        <v>104</v>
      </c>
      <c r="AI784" s="6">
        <v>200</v>
      </c>
      <c r="AJ784" s="6" t="s">
        <v>94</v>
      </c>
      <c r="AL784" s="6" t="str">
        <f>AJ785</f>
        <v>鉄道</v>
      </c>
      <c r="AM784" s="6">
        <v>10.7</v>
      </c>
      <c r="AN784" s="6">
        <v>1</v>
      </c>
      <c r="AO784" s="6">
        <v>2823</v>
      </c>
      <c r="AP784" s="6">
        <v>9.9</v>
      </c>
      <c r="AQ784" s="6">
        <v>1</v>
      </c>
      <c r="AR784" s="6">
        <v>3</v>
      </c>
      <c r="AS784" s="6">
        <v>140</v>
      </c>
      <c r="AT784" s="6" t="s">
        <v>124</v>
      </c>
      <c r="AU784" s="6" t="s">
        <v>143</v>
      </c>
      <c r="AV784" s="6">
        <v>0</v>
      </c>
      <c r="AW784" s="6">
        <v>466</v>
      </c>
      <c r="AX784" s="6">
        <v>5.7</v>
      </c>
      <c r="AY784" s="6">
        <v>168</v>
      </c>
      <c r="AZ784" s="6">
        <v>2</v>
      </c>
      <c r="BA784" s="6">
        <v>10.7</v>
      </c>
      <c r="BB784" s="6">
        <v>1</v>
      </c>
      <c r="BC784" s="6">
        <v>1859</v>
      </c>
      <c r="BD784" s="6">
        <v>9.3000000000000007</v>
      </c>
      <c r="BE784" s="6">
        <v>1</v>
      </c>
      <c r="BF784" s="6">
        <v>1859</v>
      </c>
      <c r="BG784" s="6">
        <v>22.5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/>
    </row>
    <row r="785" spans="1:69" ht="17" customHeight="1">
      <c r="A785" s="6">
        <v>256720</v>
      </c>
      <c r="B785" s="6" t="s">
        <v>76</v>
      </c>
      <c r="C785" s="6">
        <v>200</v>
      </c>
      <c r="D785" s="6" t="s">
        <v>85</v>
      </c>
      <c r="E785" s="21">
        <f t="shared" si="15"/>
        <v>0</v>
      </c>
      <c r="G785" s="21" t="str">
        <f>D784</f>
        <v>娯楽</v>
      </c>
      <c r="I785" s="7">
        <v>40131.506516203706</v>
      </c>
      <c r="J785" s="7">
        <v>40131.517326388886</v>
      </c>
      <c r="K785" s="13"/>
      <c r="L785" s="23">
        <f>K784+K785</f>
        <v>9.5081018524069805E-2</v>
      </c>
      <c r="M785" s="6">
        <v>934</v>
      </c>
      <c r="N785" s="10">
        <v>1383.8627777366569</v>
      </c>
      <c r="O785" s="6">
        <v>35.46406571</v>
      </c>
      <c r="P785" s="6">
        <v>139.53205879999999</v>
      </c>
      <c r="Q785" s="6">
        <v>112</v>
      </c>
      <c r="R785" s="6" t="s">
        <v>838</v>
      </c>
      <c r="S785" s="6">
        <v>1005118</v>
      </c>
      <c r="T785" s="6" t="s">
        <v>143</v>
      </c>
      <c r="U785" s="6">
        <v>100511802</v>
      </c>
      <c r="V785" s="6" t="s">
        <v>583</v>
      </c>
      <c r="W785" s="6">
        <v>35.460187269999999</v>
      </c>
      <c r="X785" s="6">
        <v>139.51753740000001</v>
      </c>
      <c r="Y785" s="6">
        <v>112</v>
      </c>
      <c r="Z785" s="6" t="s">
        <v>838</v>
      </c>
      <c r="AA785" s="6">
        <v>1005121</v>
      </c>
      <c r="AB785" s="6" t="s">
        <v>383</v>
      </c>
      <c r="AC785" s="6">
        <v>100512101</v>
      </c>
      <c r="AD785" s="6" t="s">
        <v>580</v>
      </c>
      <c r="AE785" s="6">
        <v>45</v>
      </c>
      <c r="AF785" s="6">
        <v>1</v>
      </c>
      <c r="AG785" s="6" t="s">
        <v>34</v>
      </c>
      <c r="AH785" s="6" t="s">
        <v>104</v>
      </c>
      <c r="AI785" s="6">
        <v>200</v>
      </c>
      <c r="AJ785" s="6" t="s">
        <v>94</v>
      </c>
      <c r="AK785" s="21" t="str">
        <f>AJ784</f>
        <v>鉄道</v>
      </c>
      <c r="AM785" s="6">
        <v>9.9</v>
      </c>
      <c r="AN785" s="6">
        <v>1</v>
      </c>
      <c r="AO785" s="6">
        <v>2128</v>
      </c>
      <c r="AP785" s="6">
        <v>8</v>
      </c>
      <c r="AQ785" s="6">
        <v>1</v>
      </c>
      <c r="AR785" s="6">
        <v>2</v>
      </c>
      <c r="AS785" s="6">
        <v>140</v>
      </c>
      <c r="AT785" s="6" t="s">
        <v>143</v>
      </c>
      <c r="AU785" s="6" t="s">
        <v>124</v>
      </c>
      <c r="AV785" s="6">
        <v>0</v>
      </c>
      <c r="AW785" s="6">
        <v>134</v>
      </c>
      <c r="AX785" s="6">
        <v>1.7</v>
      </c>
      <c r="AY785" s="6">
        <v>495</v>
      </c>
      <c r="AZ785" s="6">
        <v>6.2</v>
      </c>
      <c r="BA785" s="6">
        <v>9.9</v>
      </c>
      <c r="BB785" s="6">
        <v>1</v>
      </c>
      <c r="BC785" s="6">
        <v>1557</v>
      </c>
      <c r="BD785" s="6">
        <v>7.8</v>
      </c>
      <c r="BE785" s="6">
        <v>1</v>
      </c>
      <c r="BF785" s="6">
        <v>1557</v>
      </c>
      <c r="BG785" s="6">
        <v>19.399999999999999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/>
    </row>
    <row r="786" spans="1:69" ht="17" customHeight="1">
      <c r="A786" s="6">
        <v>256889</v>
      </c>
      <c r="B786" s="6" t="s">
        <v>76</v>
      </c>
      <c r="C786" s="6">
        <v>100</v>
      </c>
      <c r="D786" s="6" t="s">
        <v>86</v>
      </c>
      <c r="E786" s="21">
        <f t="shared" si="15"/>
        <v>1</v>
      </c>
      <c r="H786" s="21" t="str">
        <f>D787</f>
        <v>帰宅</v>
      </c>
      <c r="I786" s="7">
        <v>40133.308194444442</v>
      </c>
      <c r="J786" s="7">
        <v>40133.342800925922</v>
      </c>
      <c r="K786" s="13">
        <v>0.40478009259823011</v>
      </c>
      <c r="L786" s="23">
        <f>K786+K787</f>
        <v>0.40478009259823011</v>
      </c>
      <c r="M786" s="6">
        <v>2990</v>
      </c>
      <c r="N786" s="10">
        <v>10917.692739980153</v>
      </c>
      <c r="O786" s="6">
        <v>35.459817110000003</v>
      </c>
      <c r="P786" s="6">
        <v>139.51729599999999</v>
      </c>
      <c r="Q786" s="6">
        <v>112</v>
      </c>
      <c r="R786" s="6" t="s">
        <v>838</v>
      </c>
      <c r="S786" s="6">
        <v>1005103</v>
      </c>
      <c r="T786" s="6" t="s">
        <v>389</v>
      </c>
      <c r="U786" s="6">
        <v>100510301</v>
      </c>
      <c r="V786" s="6" t="s">
        <v>589</v>
      </c>
      <c r="W786" s="6">
        <v>35.444576820000002</v>
      </c>
      <c r="X786" s="6">
        <v>139.63638610000001</v>
      </c>
      <c r="Y786" s="6">
        <v>104</v>
      </c>
      <c r="Z786" s="6" t="s">
        <v>844</v>
      </c>
      <c r="AA786" s="6">
        <v>1003002</v>
      </c>
      <c r="AB786" s="6" t="s">
        <v>120</v>
      </c>
      <c r="AC786" s="6">
        <v>100300215</v>
      </c>
      <c r="AD786" s="6" t="s">
        <v>661</v>
      </c>
      <c r="AE786" s="6">
        <v>45</v>
      </c>
      <c r="AF786" s="6">
        <v>1</v>
      </c>
      <c r="AG786" s="6" t="s">
        <v>34</v>
      </c>
      <c r="AH786" s="6" t="s">
        <v>104</v>
      </c>
      <c r="AI786" s="6">
        <v>200</v>
      </c>
      <c r="AJ786" s="6" t="s">
        <v>94</v>
      </c>
      <c r="AL786" s="6" t="str">
        <f>AJ787</f>
        <v>鉄道</v>
      </c>
      <c r="AM786" s="6">
        <v>46.099999999999994</v>
      </c>
      <c r="AN786" s="6">
        <v>1</v>
      </c>
      <c r="AO786" s="6">
        <v>15487</v>
      </c>
      <c r="AP786" s="6">
        <v>36.700000000000003</v>
      </c>
      <c r="AQ786" s="6">
        <v>1</v>
      </c>
      <c r="AR786" s="6">
        <v>30</v>
      </c>
      <c r="AS786" s="6">
        <v>400</v>
      </c>
      <c r="AT786" s="6" t="s">
        <v>124</v>
      </c>
      <c r="AU786" s="6" t="s">
        <v>123</v>
      </c>
      <c r="AV786" s="6">
        <v>1</v>
      </c>
      <c r="AW786" s="6">
        <v>476</v>
      </c>
      <c r="AX786" s="6">
        <v>5.8</v>
      </c>
      <c r="AY786" s="6">
        <v>860</v>
      </c>
      <c r="AZ786" s="6">
        <v>10.3</v>
      </c>
      <c r="BA786" s="6">
        <v>46.099999999999994</v>
      </c>
      <c r="BB786" s="6">
        <v>1</v>
      </c>
      <c r="BC786" s="6">
        <v>12953</v>
      </c>
      <c r="BD786" s="6">
        <v>64.8</v>
      </c>
      <c r="BE786" s="6">
        <v>1</v>
      </c>
      <c r="BF786" s="6">
        <v>12953</v>
      </c>
      <c r="BG786" s="6">
        <v>157.6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/>
    </row>
    <row r="787" spans="1:69" ht="17" customHeight="1">
      <c r="A787" s="6">
        <v>256946</v>
      </c>
      <c r="B787" s="6" t="s">
        <v>76</v>
      </c>
      <c r="C787" s="6">
        <v>200</v>
      </c>
      <c r="D787" s="6" t="s">
        <v>85</v>
      </c>
      <c r="E787" s="21">
        <f t="shared" si="15"/>
        <v>0</v>
      </c>
      <c r="G787" s="21" t="str">
        <f>D786</f>
        <v>出勤</v>
      </c>
      <c r="I787" s="7">
        <v>40133.747581018521</v>
      </c>
      <c r="J787" s="7">
        <v>40133.789629629631</v>
      </c>
      <c r="K787" s="13"/>
      <c r="L787" s="23">
        <f>K786+K787</f>
        <v>0.40478009259823011</v>
      </c>
      <c r="M787" s="6">
        <v>3633</v>
      </c>
      <c r="N787" s="10">
        <v>10974.058792172938</v>
      </c>
      <c r="O787" s="6">
        <v>35.444367530000001</v>
      </c>
      <c r="P787" s="6">
        <v>139.63603739999999</v>
      </c>
      <c r="Q787" s="6">
        <v>104</v>
      </c>
      <c r="R787" s="6" t="s">
        <v>844</v>
      </c>
      <c r="S787" s="6">
        <v>1003002</v>
      </c>
      <c r="T787" s="6" t="s">
        <v>120</v>
      </c>
      <c r="U787" s="6">
        <v>100300216</v>
      </c>
      <c r="V787" s="6" t="s">
        <v>240</v>
      </c>
      <c r="W787" s="6">
        <v>35.459758100000002</v>
      </c>
      <c r="X787" s="6">
        <v>139.5163465</v>
      </c>
      <c r="Y787" s="6">
        <v>112</v>
      </c>
      <c r="Z787" s="6" t="s">
        <v>838</v>
      </c>
      <c r="AA787" s="6">
        <v>1005103</v>
      </c>
      <c r="AB787" s="6" t="s">
        <v>389</v>
      </c>
      <c r="AC787" s="6">
        <v>100510301</v>
      </c>
      <c r="AD787" s="6" t="s">
        <v>589</v>
      </c>
      <c r="AE787" s="6">
        <v>45</v>
      </c>
      <c r="AF787" s="6">
        <v>1</v>
      </c>
      <c r="AG787" s="6" t="s">
        <v>34</v>
      </c>
      <c r="AH787" s="6" t="s">
        <v>104</v>
      </c>
      <c r="AI787" s="6">
        <v>200</v>
      </c>
      <c r="AJ787" s="6" t="s">
        <v>94</v>
      </c>
      <c r="AK787" s="21" t="str">
        <f>AJ786</f>
        <v>鉄道</v>
      </c>
      <c r="AM787" s="6">
        <v>36.700000000000003</v>
      </c>
      <c r="AN787" s="6">
        <v>1</v>
      </c>
      <c r="AO787" s="6">
        <v>15139</v>
      </c>
      <c r="AP787" s="6">
        <v>31.9</v>
      </c>
      <c r="AQ787" s="6">
        <v>1</v>
      </c>
      <c r="AR787" s="6">
        <v>21</v>
      </c>
      <c r="AS787" s="6">
        <v>420</v>
      </c>
      <c r="AT787" s="6" t="s">
        <v>134</v>
      </c>
      <c r="AU787" s="6" t="s">
        <v>124</v>
      </c>
      <c r="AV787" s="6">
        <v>1</v>
      </c>
      <c r="AW787" s="6">
        <v>859</v>
      </c>
      <c r="AX787" s="6">
        <v>10.3</v>
      </c>
      <c r="AY787" s="6">
        <v>405</v>
      </c>
      <c r="AZ787" s="6">
        <v>5.4</v>
      </c>
      <c r="BA787" s="6">
        <v>36.700000000000003</v>
      </c>
      <c r="BB787" s="6">
        <v>1</v>
      </c>
      <c r="BC787" s="6">
        <v>12696</v>
      </c>
      <c r="BD787" s="6">
        <v>63.5</v>
      </c>
      <c r="BE787" s="6">
        <v>1</v>
      </c>
      <c r="BF787" s="6">
        <v>12696</v>
      </c>
      <c r="BG787" s="6">
        <v>159.30000000000001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/>
    </row>
    <row r="788" spans="1:69" ht="17" customHeight="1">
      <c r="A788" s="6">
        <v>257008</v>
      </c>
      <c r="B788" s="6" t="s">
        <v>76</v>
      </c>
      <c r="C788" s="6">
        <v>100</v>
      </c>
      <c r="D788" s="6" t="s">
        <v>86</v>
      </c>
      <c r="E788" s="21">
        <f t="shared" si="15"/>
        <v>1</v>
      </c>
      <c r="H788" s="21" t="str">
        <f>D789</f>
        <v>帰宅</v>
      </c>
      <c r="I788" s="7">
        <v>40134.30840277778</v>
      </c>
      <c r="J788" s="7">
        <v>40134.341041666667</v>
      </c>
      <c r="K788" s="13">
        <v>0.38442129629402189</v>
      </c>
      <c r="L788" s="23">
        <f>K788+K789</f>
        <v>0.38442129629402189</v>
      </c>
      <c r="M788" s="6">
        <v>2820</v>
      </c>
      <c r="N788" s="10">
        <v>10931.80657643698</v>
      </c>
      <c r="O788" s="6">
        <v>35.459666919999997</v>
      </c>
      <c r="P788" s="6">
        <v>139.517178</v>
      </c>
      <c r="Q788" s="6">
        <v>112</v>
      </c>
      <c r="R788" s="6" t="s">
        <v>838</v>
      </c>
      <c r="S788" s="6">
        <v>1005103</v>
      </c>
      <c r="T788" s="6" t="s">
        <v>389</v>
      </c>
      <c r="U788" s="6">
        <v>100510301</v>
      </c>
      <c r="V788" s="6" t="s">
        <v>589</v>
      </c>
      <c r="W788" s="6">
        <v>35.44416906</v>
      </c>
      <c r="X788" s="6">
        <v>139.63637539999999</v>
      </c>
      <c r="Y788" s="6">
        <v>104</v>
      </c>
      <c r="Z788" s="6" t="s">
        <v>844</v>
      </c>
      <c r="AA788" s="6">
        <v>1003002</v>
      </c>
      <c r="AB788" s="6" t="s">
        <v>120</v>
      </c>
      <c r="AC788" s="6">
        <v>100300216</v>
      </c>
      <c r="AD788" s="6" t="s">
        <v>240</v>
      </c>
      <c r="AE788" s="6">
        <v>45</v>
      </c>
      <c r="AF788" s="6">
        <v>1</v>
      </c>
      <c r="AG788" s="6" t="s">
        <v>34</v>
      </c>
      <c r="AH788" s="6" t="s">
        <v>104</v>
      </c>
      <c r="AI788" s="6">
        <v>200</v>
      </c>
      <c r="AJ788" s="6" t="s">
        <v>94</v>
      </c>
      <c r="AL788" s="6" t="str">
        <f>AJ789</f>
        <v>鉄道</v>
      </c>
      <c r="AM788" s="6">
        <v>46.2</v>
      </c>
      <c r="AN788" s="6">
        <v>1</v>
      </c>
      <c r="AO788" s="6">
        <v>15385</v>
      </c>
      <c r="AP788" s="6">
        <v>36.700000000000003</v>
      </c>
      <c r="AQ788" s="6">
        <v>1</v>
      </c>
      <c r="AR788" s="6">
        <v>30</v>
      </c>
      <c r="AS788" s="6">
        <v>400</v>
      </c>
      <c r="AT788" s="6" t="s">
        <v>124</v>
      </c>
      <c r="AU788" s="6" t="s">
        <v>123</v>
      </c>
      <c r="AV788" s="6">
        <v>1</v>
      </c>
      <c r="AW788" s="6">
        <v>465</v>
      </c>
      <c r="AX788" s="6">
        <v>5.7</v>
      </c>
      <c r="AY788" s="6">
        <v>876</v>
      </c>
      <c r="AZ788" s="6">
        <v>10.5</v>
      </c>
      <c r="BA788" s="6">
        <v>46.2</v>
      </c>
      <c r="BB788" s="6">
        <v>1</v>
      </c>
      <c r="BC788" s="6">
        <v>12963</v>
      </c>
      <c r="BD788" s="6">
        <v>64.8</v>
      </c>
      <c r="BE788" s="6">
        <v>1</v>
      </c>
      <c r="BF788" s="6">
        <v>12963</v>
      </c>
      <c r="BG788" s="6">
        <v>157.69999999999999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/>
    </row>
    <row r="789" spans="1:69" ht="17" customHeight="1">
      <c r="A789" s="6">
        <v>257056</v>
      </c>
      <c r="B789" s="6" t="s">
        <v>76</v>
      </c>
      <c r="C789" s="6">
        <v>200</v>
      </c>
      <c r="D789" s="6" t="s">
        <v>85</v>
      </c>
      <c r="E789" s="21">
        <f t="shared" si="15"/>
        <v>0</v>
      </c>
      <c r="G789" s="21" t="str">
        <f>D788</f>
        <v>出勤</v>
      </c>
      <c r="I789" s="7">
        <v>40134.725462962961</v>
      </c>
      <c r="J789" s="7">
        <v>40134.753437500003</v>
      </c>
      <c r="K789" s="13"/>
      <c r="L789" s="23">
        <f>K788+K789</f>
        <v>0.38442129629402189</v>
      </c>
      <c r="M789" s="6">
        <v>2417</v>
      </c>
      <c r="N789" s="10">
        <v>10929.081848782485</v>
      </c>
      <c r="O789" s="6">
        <v>35.443906179999999</v>
      </c>
      <c r="P789" s="6">
        <v>139.63609640000001</v>
      </c>
      <c r="Q789" s="6">
        <v>104</v>
      </c>
      <c r="R789" s="6" t="s">
        <v>844</v>
      </c>
      <c r="S789" s="6">
        <v>1003002</v>
      </c>
      <c r="T789" s="6" t="s">
        <v>120</v>
      </c>
      <c r="U789" s="6">
        <v>100300216</v>
      </c>
      <c r="V789" s="6" t="s">
        <v>240</v>
      </c>
      <c r="W789" s="6">
        <v>35.459897589999997</v>
      </c>
      <c r="X789" s="6">
        <v>139.51702779999999</v>
      </c>
      <c r="Y789" s="6">
        <v>112</v>
      </c>
      <c r="Z789" s="6" t="s">
        <v>838</v>
      </c>
      <c r="AA789" s="6">
        <v>1005103</v>
      </c>
      <c r="AB789" s="6" t="s">
        <v>389</v>
      </c>
      <c r="AC789" s="6">
        <v>100510301</v>
      </c>
      <c r="AD789" s="6" t="s">
        <v>589</v>
      </c>
      <c r="AE789" s="6">
        <v>45</v>
      </c>
      <c r="AF789" s="6">
        <v>1</v>
      </c>
      <c r="AG789" s="6" t="s">
        <v>34</v>
      </c>
      <c r="AH789" s="6" t="s">
        <v>104</v>
      </c>
      <c r="AI789" s="6">
        <v>200</v>
      </c>
      <c r="AJ789" s="6" t="s">
        <v>94</v>
      </c>
      <c r="AK789" s="21" t="str">
        <f>AJ788</f>
        <v>鉄道</v>
      </c>
      <c r="AM789" s="6">
        <v>33</v>
      </c>
      <c r="AN789" s="6">
        <v>1</v>
      </c>
      <c r="AO789" s="6">
        <v>15078</v>
      </c>
      <c r="AP789" s="6">
        <v>32.5</v>
      </c>
      <c r="AQ789" s="6">
        <v>1</v>
      </c>
      <c r="AR789" s="6">
        <v>23</v>
      </c>
      <c r="AS789" s="6">
        <v>420</v>
      </c>
      <c r="AT789" s="6" t="s">
        <v>120</v>
      </c>
      <c r="AU789" s="6" t="s">
        <v>124</v>
      </c>
      <c r="AV789" s="6">
        <v>1</v>
      </c>
      <c r="AW789" s="6">
        <v>332</v>
      </c>
      <c r="AX789" s="6">
        <v>4</v>
      </c>
      <c r="AY789" s="6">
        <v>452</v>
      </c>
      <c r="AZ789" s="6">
        <v>6</v>
      </c>
      <c r="BA789" s="6">
        <v>33</v>
      </c>
      <c r="BB789" s="6">
        <v>1</v>
      </c>
      <c r="BC789" s="6">
        <v>12671</v>
      </c>
      <c r="BD789" s="6">
        <v>63.4</v>
      </c>
      <c r="BE789" s="6">
        <v>1</v>
      </c>
      <c r="BF789" s="6">
        <v>12671</v>
      </c>
      <c r="BG789" s="6">
        <v>159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/>
    </row>
    <row r="790" spans="1:69" ht="17" customHeight="1">
      <c r="A790" s="6">
        <v>257104</v>
      </c>
      <c r="B790" s="6" t="s">
        <v>76</v>
      </c>
      <c r="C790" s="6">
        <v>100</v>
      </c>
      <c r="D790" s="6" t="s">
        <v>86</v>
      </c>
      <c r="E790" s="21">
        <f>IF(D790="帰宅",0,IF(D791="帰宅",1,IF(D792="帰宅",2,IF(D793="帰宅",3,IF(#REF!="帰宅",4,5)))))</f>
        <v>1</v>
      </c>
      <c r="H790" s="21" t="str">
        <f>D791</f>
        <v>帰宅</v>
      </c>
      <c r="I790" s="7">
        <v>40135.311423611114</v>
      </c>
      <c r="J790" s="7">
        <v>40135.343923611108</v>
      </c>
      <c r="K790" s="13">
        <v>0.4650000000037835</v>
      </c>
      <c r="L790" s="23">
        <f>K790+K791</f>
        <v>0.4650000000037835</v>
      </c>
      <c r="M790" s="6">
        <v>2808</v>
      </c>
      <c r="N790" s="10">
        <v>10907.284166473108</v>
      </c>
      <c r="O790" s="6">
        <v>35.459908300000002</v>
      </c>
      <c r="P790" s="6">
        <v>139.51726909999999</v>
      </c>
      <c r="Q790" s="6">
        <v>112</v>
      </c>
      <c r="R790" s="6" t="s">
        <v>838</v>
      </c>
      <c r="S790" s="6">
        <v>1005103</v>
      </c>
      <c r="T790" s="6" t="s">
        <v>389</v>
      </c>
      <c r="U790" s="6">
        <v>100510301</v>
      </c>
      <c r="V790" s="6" t="s">
        <v>589</v>
      </c>
      <c r="W790" s="6">
        <v>35.444276340000002</v>
      </c>
      <c r="X790" s="6">
        <v>139.6361661</v>
      </c>
      <c r="Y790" s="6">
        <v>104</v>
      </c>
      <c r="Z790" s="6" t="s">
        <v>844</v>
      </c>
      <c r="AA790" s="6">
        <v>1003002</v>
      </c>
      <c r="AB790" s="6" t="s">
        <v>120</v>
      </c>
      <c r="AC790" s="6">
        <v>100300216</v>
      </c>
      <c r="AD790" s="6" t="s">
        <v>240</v>
      </c>
      <c r="AE790" s="6">
        <v>45</v>
      </c>
      <c r="AF790" s="6">
        <v>1</v>
      </c>
      <c r="AG790" s="6" t="s">
        <v>34</v>
      </c>
      <c r="AH790" s="6" t="s">
        <v>104</v>
      </c>
      <c r="AI790" s="6">
        <v>200</v>
      </c>
      <c r="AJ790" s="6" t="s">
        <v>94</v>
      </c>
      <c r="AL790" s="6" t="str">
        <f>AJ791</f>
        <v>鉄道</v>
      </c>
      <c r="AM790" s="6">
        <v>41.3</v>
      </c>
      <c r="AN790" s="6">
        <v>1</v>
      </c>
      <c r="AO790" s="6">
        <v>15416</v>
      </c>
      <c r="AP790" s="6">
        <v>36.799999999999997</v>
      </c>
      <c r="AQ790" s="6">
        <v>1</v>
      </c>
      <c r="AR790" s="6">
        <v>25</v>
      </c>
      <c r="AS790" s="6">
        <v>350</v>
      </c>
      <c r="AT790" s="6" t="s">
        <v>124</v>
      </c>
      <c r="AU790" s="6" t="s">
        <v>134</v>
      </c>
      <c r="AV790" s="6">
        <v>1</v>
      </c>
      <c r="AW790" s="6">
        <v>474</v>
      </c>
      <c r="AX790" s="6">
        <v>5.8</v>
      </c>
      <c r="AY790" s="6">
        <v>876</v>
      </c>
      <c r="AZ790" s="6">
        <v>10.5</v>
      </c>
      <c r="BA790" s="6">
        <v>41.3</v>
      </c>
      <c r="BB790" s="6">
        <v>1</v>
      </c>
      <c r="BC790" s="6">
        <v>12933</v>
      </c>
      <c r="BD790" s="6">
        <v>64.7</v>
      </c>
      <c r="BE790" s="6">
        <v>1</v>
      </c>
      <c r="BF790" s="6">
        <v>12933</v>
      </c>
      <c r="BG790" s="6">
        <v>157.30000000000001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/>
    </row>
    <row r="791" spans="1:69" ht="17" customHeight="1">
      <c r="A791" s="6">
        <v>257181</v>
      </c>
      <c r="B791" s="6" t="s">
        <v>76</v>
      </c>
      <c r="C791" s="6">
        <v>200</v>
      </c>
      <c r="D791" s="6" t="s">
        <v>85</v>
      </c>
      <c r="E791" s="21">
        <f>IF(D791="帰宅",0,IF(D792="帰宅",1,IF(D793="帰宅",2,IF(#REF!="帰宅",3,IF(#REF!="帰宅",4,5)))))</f>
        <v>0</v>
      </c>
      <c r="G791" s="21" t="str">
        <f>D790</f>
        <v>出勤</v>
      </c>
      <c r="I791" s="7">
        <v>40135.808923611112</v>
      </c>
      <c r="J791" s="7">
        <v>40135.834537037037</v>
      </c>
      <c r="K791" s="13"/>
      <c r="L791" s="23">
        <f>K790+K791</f>
        <v>0.4650000000037835</v>
      </c>
      <c r="M791" s="6">
        <v>2213</v>
      </c>
      <c r="N791" s="10">
        <v>10919.403637840507</v>
      </c>
      <c r="O791" s="6">
        <v>35.44454992</v>
      </c>
      <c r="P791" s="6">
        <v>139.6364451</v>
      </c>
      <c r="Q791" s="6">
        <v>104</v>
      </c>
      <c r="R791" s="6" t="s">
        <v>844</v>
      </c>
      <c r="S791" s="6">
        <v>1003002</v>
      </c>
      <c r="T791" s="6" t="s">
        <v>120</v>
      </c>
      <c r="U791" s="6">
        <v>100300215</v>
      </c>
      <c r="V791" s="6" t="s">
        <v>661</v>
      </c>
      <c r="W791" s="6">
        <v>35.459999490000001</v>
      </c>
      <c r="X791" s="6">
        <v>139.51737639999999</v>
      </c>
      <c r="Y791" s="6">
        <v>112</v>
      </c>
      <c r="Z791" s="6" t="s">
        <v>838</v>
      </c>
      <c r="AA791" s="6">
        <v>1005103</v>
      </c>
      <c r="AB791" s="6" t="s">
        <v>389</v>
      </c>
      <c r="AC791" s="6">
        <v>100510301</v>
      </c>
      <c r="AD791" s="6" t="s">
        <v>589</v>
      </c>
      <c r="AE791" s="6">
        <v>45</v>
      </c>
      <c r="AF791" s="6">
        <v>1</v>
      </c>
      <c r="AG791" s="6" t="s">
        <v>34</v>
      </c>
      <c r="AH791" s="6" t="s">
        <v>104</v>
      </c>
      <c r="AI791" s="6">
        <v>200</v>
      </c>
      <c r="AJ791" s="6" t="s">
        <v>94</v>
      </c>
      <c r="AK791" s="21" t="str">
        <f>AJ790</f>
        <v>鉄道</v>
      </c>
      <c r="AM791" s="6">
        <v>49.2</v>
      </c>
      <c r="AN791" s="6">
        <v>1</v>
      </c>
      <c r="AO791" s="6">
        <v>14644</v>
      </c>
      <c r="AP791" s="6">
        <v>30.7</v>
      </c>
      <c r="AQ791" s="6">
        <v>1</v>
      </c>
      <c r="AR791" s="6">
        <v>33</v>
      </c>
      <c r="AS791" s="6">
        <v>400</v>
      </c>
      <c r="AT791" s="6" t="s">
        <v>123</v>
      </c>
      <c r="AU791" s="6" t="s">
        <v>124</v>
      </c>
      <c r="AV791" s="6">
        <v>1</v>
      </c>
      <c r="AW791" s="6">
        <v>857</v>
      </c>
      <c r="AX791" s="6">
        <v>10.199999999999999</v>
      </c>
      <c r="AY791" s="6">
        <v>481</v>
      </c>
      <c r="AZ791" s="6">
        <v>6</v>
      </c>
      <c r="BA791" s="6">
        <v>49.2</v>
      </c>
      <c r="BB791" s="6">
        <v>1</v>
      </c>
      <c r="BC791" s="6">
        <v>12652</v>
      </c>
      <c r="BD791" s="6">
        <v>63.3</v>
      </c>
      <c r="BE791" s="6">
        <v>1</v>
      </c>
      <c r="BF791" s="6">
        <v>12652</v>
      </c>
      <c r="BG791" s="6">
        <v>157.69999999999999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/>
    </row>
    <row r="792" spans="1:69" ht="17" customHeight="1">
      <c r="A792" s="6">
        <v>257324</v>
      </c>
      <c r="B792" s="6" t="s">
        <v>76</v>
      </c>
      <c r="C792" s="6">
        <v>100</v>
      </c>
      <c r="D792" s="6" t="s">
        <v>86</v>
      </c>
      <c r="E792" s="21">
        <f>IF(D792="帰宅",0,IF(D793="帰宅",1,IF(#REF!="帰宅",2,IF(#REF!="帰宅",3,IF(#REF!="帰宅",4,5)))))</f>
        <v>1</v>
      </c>
      <c r="H792" s="21" t="str">
        <f>D793</f>
        <v>帰宅</v>
      </c>
      <c r="I792" s="7">
        <v>40137.309791666667</v>
      </c>
      <c r="J792" s="7">
        <v>40137.341192129628</v>
      </c>
      <c r="K792" s="13">
        <v>0.38898148148291511</v>
      </c>
      <c r="L792" s="23">
        <f>K792+K793</f>
        <v>0.38898148148291511</v>
      </c>
      <c r="M792" s="6">
        <v>2713</v>
      </c>
      <c r="N792" s="10">
        <v>10963.435712165918</v>
      </c>
      <c r="O792" s="6">
        <v>35.45970981</v>
      </c>
      <c r="P792" s="6">
        <v>139.51718869999999</v>
      </c>
      <c r="Q792" s="6">
        <v>112</v>
      </c>
      <c r="R792" s="6" t="s">
        <v>838</v>
      </c>
      <c r="S792" s="6">
        <v>1005103</v>
      </c>
      <c r="T792" s="6" t="s">
        <v>389</v>
      </c>
      <c r="U792" s="6">
        <v>100510301</v>
      </c>
      <c r="V792" s="6" t="s">
        <v>589</v>
      </c>
      <c r="W792" s="6">
        <v>35.444104670000002</v>
      </c>
      <c r="X792" s="6">
        <v>139.63671869999999</v>
      </c>
      <c r="Y792" s="6">
        <v>104</v>
      </c>
      <c r="Z792" s="6" t="s">
        <v>844</v>
      </c>
      <c r="AA792" s="6">
        <v>1003002</v>
      </c>
      <c r="AB792" s="6" t="s">
        <v>120</v>
      </c>
      <c r="AC792" s="6">
        <v>100300216</v>
      </c>
      <c r="AD792" s="6" t="s">
        <v>240</v>
      </c>
      <c r="AE792" s="6">
        <v>45</v>
      </c>
      <c r="AF792" s="6">
        <v>1</v>
      </c>
      <c r="AG792" s="6" t="s">
        <v>34</v>
      </c>
      <c r="AH792" s="6" t="s">
        <v>104</v>
      </c>
      <c r="AI792" s="6">
        <v>200</v>
      </c>
      <c r="AJ792" s="6" t="s">
        <v>94</v>
      </c>
      <c r="AL792" s="6" t="str">
        <f>AJ793</f>
        <v>鉄道</v>
      </c>
      <c r="AM792" s="6">
        <v>46.2</v>
      </c>
      <c r="AN792" s="6">
        <v>1</v>
      </c>
      <c r="AO792" s="6">
        <v>15568</v>
      </c>
      <c r="AP792" s="6">
        <v>36.6</v>
      </c>
      <c r="AQ792" s="6">
        <v>1</v>
      </c>
      <c r="AR792" s="6">
        <v>30</v>
      </c>
      <c r="AS792" s="6">
        <v>400</v>
      </c>
      <c r="AT792" s="6" t="s">
        <v>124</v>
      </c>
      <c r="AU792" s="6" t="s">
        <v>123</v>
      </c>
      <c r="AV792" s="6">
        <v>1</v>
      </c>
      <c r="AW792" s="6">
        <v>466</v>
      </c>
      <c r="AX792" s="6">
        <v>5.7</v>
      </c>
      <c r="AY792" s="6">
        <v>881</v>
      </c>
      <c r="AZ792" s="6">
        <v>10.5</v>
      </c>
      <c r="BA792" s="6">
        <v>46.2</v>
      </c>
      <c r="BB792" s="6">
        <v>1</v>
      </c>
      <c r="BC792" s="6">
        <v>13130</v>
      </c>
      <c r="BD792" s="6">
        <v>65.7</v>
      </c>
      <c r="BE792" s="6">
        <v>1</v>
      </c>
      <c r="BF792" s="6">
        <v>13130</v>
      </c>
      <c r="BG792" s="6">
        <v>159.69999999999999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/>
    </row>
    <row r="793" spans="1:69" ht="17" customHeight="1">
      <c r="A793" s="6">
        <v>257385</v>
      </c>
      <c r="B793" s="6" t="s">
        <v>76</v>
      </c>
      <c r="C793" s="6">
        <v>200</v>
      </c>
      <c r="D793" s="6" t="s">
        <v>85</v>
      </c>
      <c r="E793" s="21">
        <f>IF(D793="帰宅",0,IF(#REF!="帰宅",1,IF(#REF!="帰宅",2,IF(#REF!="帰宅",3,IF(#REF!="帰宅",4,5)))))</f>
        <v>0</v>
      </c>
      <c r="G793" s="21" t="str">
        <f>D792</f>
        <v>出勤</v>
      </c>
      <c r="I793" s="7">
        <v>40137.730173611111</v>
      </c>
      <c r="J793" s="7">
        <v>40137.806180555555</v>
      </c>
      <c r="K793" s="13"/>
      <c r="L793" s="23">
        <f>K792+K793</f>
        <v>0.38898148148291511</v>
      </c>
      <c r="M793" s="6">
        <v>6567</v>
      </c>
      <c r="N793" s="10">
        <v>10878.237285136964</v>
      </c>
      <c r="O793" s="6">
        <v>35.444619699999997</v>
      </c>
      <c r="P793" s="6">
        <v>139.6359784</v>
      </c>
      <c r="Q793" s="6">
        <v>104</v>
      </c>
      <c r="R793" s="6" t="s">
        <v>844</v>
      </c>
      <c r="S793" s="6">
        <v>1003002</v>
      </c>
      <c r="T793" s="6" t="s">
        <v>120</v>
      </c>
      <c r="U793" s="6">
        <v>100300216</v>
      </c>
      <c r="V793" s="6" t="s">
        <v>240</v>
      </c>
      <c r="W793" s="6">
        <v>35.460047779999996</v>
      </c>
      <c r="X793" s="6">
        <v>139.5173657</v>
      </c>
      <c r="Y793" s="6">
        <v>112</v>
      </c>
      <c r="Z793" s="6" t="s">
        <v>838</v>
      </c>
      <c r="AA793" s="6">
        <v>1005103</v>
      </c>
      <c r="AB793" s="6" t="s">
        <v>389</v>
      </c>
      <c r="AC793" s="6">
        <v>100510301</v>
      </c>
      <c r="AD793" s="6" t="s">
        <v>589</v>
      </c>
      <c r="AE793" s="6">
        <v>45</v>
      </c>
      <c r="AF793" s="6">
        <v>1</v>
      </c>
      <c r="AG793" s="6" t="s">
        <v>34</v>
      </c>
      <c r="AH793" s="6" t="s">
        <v>104</v>
      </c>
      <c r="AI793" s="6">
        <v>200</v>
      </c>
      <c r="AJ793" s="6" t="s">
        <v>94</v>
      </c>
      <c r="AK793" s="21" t="str">
        <f>AJ792</f>
        <v>鉄道</v>
      </c>
      <c r="AM793" s="6">
        <v>37.4</v>
      </c>
      <c r="AN793" s="6">
        <v>1</v>
      </c>
      <c r="AO793" s="6">
        <v>14625</v>
      </c>
      <c r="AP793" s="6">
        <v>30.3</v>
      </c>
      <c r="AQ793" s="6">
        <v>1</v>
      </c>
      <c r="AR793" s="6">
        <v>21</v>
      </c>
      <c r="AS793" s="6">
        <v>420</v>
      </c>
      <c r="AT793" s="6" t="s">
        <v>134</v>
      </c>
      <c r="AU793" s="6" t="s">
        <v>124</v>
      </c>
      <c r="AV793" s="6">
        <v>1</v>
      </c>
      <c r="AW793" s="6">
        <v>864</v>
      </c>
      <c r="AX793" s="6">
        <v>10.4</v>
      </c>
      <c r="AY793" s="6">
        <v>481</v>
      </c>
      <c r="AZ793" s="6">
        <v>6</v>
      </c>
      <c r="BA793" s="6">
        <v>37.4</v>
      </c>
      <c r="BB793" s="6">
        <v>1</v>
      </c>
      <c r="BC793" s="6">
        <v>12597</v>
      </c>
      <c r="BD793" s="6">
        <v>63</v>
      </c>
      <c r="BE793" s="6">
        <v>1</v>
      </c>
      <c r="BF793" s="6">
        <v>12597</v>
      </c>
      <c r="BG793" s="6">
        <v>157.1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BP793" s="6">
        <v>0</v>
      </c>
      <c r="BQ793" s="6"/>
    </row>
    <row r="794" spans="1:69" ht="17" customHeight="1">
      <c r="A794" s="6">
        <v>257538</v>
      </c>
      <c r="B794" s="6" t="s">
        <v>76</v>
      </c>
      <c r="C794" s="6">
        <v>999</v>
      </c>
      <c r="D794" s="6" t="s">
        <v>84</v>
      </c>
      <c r="E794" s="6">
        <v>1</v>
      </c>
      <c r="F794" s="21">
        <v>3</v>
      </c>
      <c r="H794" s="21" t="str">
        <f>D795</f>
        <v>その他</v>
      </c>
      <c r="I794" s="7">
        <v>40139.355925925927</v>
      </c>
      <c r="J794" s="7">
        <v>40139.381805555553</v>
      </c>
      <c r="K794" s="13">
        <v>0.15306712963501923</v>
      </c>
      <c r="L794" s="23">
        <f>K794+K795+K796+K797</f>
        <v>0.41843750000407454</v>
      </c>
      <c r="M794" s="6">
        <v>2236</v>
      </c>
      <c r="N794" s="10">
        <v>11204.1264365098</v>
      </c>
      <c r="O794" s="6">
        <v>35.459779509999997</v>
      </c>
      <c r="P794" s="6">
        <v>139.5172585</v>
      </c>
      <c r="Q794" s="6">
        <v>112</v>
      </c>
      <c r="R794" s="6" t="s">
        <v>838</v>
      </c>
      <c r="S794" s="6">
        <v>1005103</v>
      </c>
      <c r="T794" s="6" t="s">
        <v>389</v>
      </c>
      <c r="U794" s="6">
        <v>100510301</v>
      </c>
      <c r="V794" s="6" t="s">
        <v>589</v>
      </c>
      <c r="W794" s="6">
        <v>35.499266970000001</v>
      </c>
      <c r="X794" s="6">
        <v>139.6311182</v>
      </c>
      <c r="Y794" s="6">
        <v>109</v>
      </c>
      <c r="Z794" s="6" t="s">
        <v>830</v>
      </c>
      <c r="AA794" s="6">
        <v>1008043</v>
      </c>
      <c r="AB794" s="6" t="s">
        <v>355</v>
      </c>
      <c r="AC794" s="6">
        <v>100804301</v>
      </c>
      <c r="AD794" s="6" t="s">
        <v>542</v>
      </c>
      <c r="AE794" s="6">
        <v>45</v>
      </c>
      <c r="AF794" s="6">
        <v>1</v>
      </c>
      <c r="AG794" s="6" t="s">
        <v>34</v>
      </c>
      <c r="AH794" s="6" t="s">
        <v>104</v>
      </c>
      <c r="AI794" s="6">
        <v>100</v>
      </c>
      <c r="AJ794" s="6" t="s">
        <v>93</v>
      </c>
      <c r="AL794" s="21" t="str">
        <f>AJ795</f>
        <v>自動車</v>
      </c>
      <c r="AM794" s="6">
        <v>39.1</v>
      </c>
      <c r="AN794" s="6">
        <v>1</v>
      </c>
      <c r="AO794" s="6">
        <v>14837</v>
      </c>
      <c r="AP794" s="6">
        <v>39.1</v>
      </c>
      <c r="AQ794" s="6">
        <v>1</v>
      </c>
      <c r="AR794" s="6">
        <v>39</v>
      </c>
      <c r="AS794" s="6">
        <v>370</v>
      </c>
      <c r="AT794" s="6" t="s">
        <v>124</v>
      </c>
      <c r="AU794" s="6" t="s">
        <v>156</v>
      </c>
      <c r="AV794" s="6">
        <v>1</v>
      </c>
      <c r="AW794" s="6">
        <v>473</v>
      </c>
      <c r="AX794" s="6">
        <v>5.7</v>
      </c>
      <c r="AY794" s="6">
        <v>350</v>
      </c>
      <c r="AZ794" s="6">
        <v>4.3</v>
      </c>
      <c r="BA794" s="6">
        <v>49</v>
      </c>
      <c r="BB794" s="6">
        <v>1</v>
      </c>
      <c r="BC794" s="6">
        <v>12867</v>
      </c>
      <c r="BD794" s="6">
        <v>64.3</v>
      </c>
      <c r="BE794" s="6">
        <v>1</v>
      </c>
      <c r="BF794" s="6">
        <v>12867</v>
      </c>
      <c r="BG794" s="6">
        <v>157.6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/>
    </row>
    <row r="795" spans="1:69" ht="17" customHeight="1">
      <c r="A795" s="6">
        <v>257563</v>
      </c>
      <c r="B795" s="6" t="s">
        <v>76</v>
      </c>
      <c r="C795" s="6">
        <v>999</v>
      </c>
      <c r="D795" s="6" t="s">
        <v>84</v>
      </c>
      <c r="E795" s="6">
        <v>1</v>
      </c>
      <c r="F795" s="21">
        <v>2</v>
      </c>
      <c r="G795" s="21" t="str">
        <f>D794</f>
        <v>その他</v>
      </c>
      <c r="H795" s="21" t="str">
        <f>D796</f>
        <v>娯楽</v>
      </c>
      <c r="I795" s="7">
        <v>40139.534872685188</v>
      </c>
      <c r="J795" s="7">
        <v>40139.572847222225</v>
      </c>
      <c r="K795" s="13">
        <v>0.15315972222015262</v>
      </c>
      <c r="L795" s="23">
        <f>K794+K795+K796+K797</f>
        <v>0.41843750000407454</v>
      </c>
      <c r="M795" s="6">
        <v>3281</v>
      </c>
      <c r="N795" s="10">
        <v>6821.1713727038059</v>
      </c>
      <c r="O795" s="6">
        <v>35.482417409999996</v>
      </c>
      <c r="P795" s="6">
        <v>139.5871568</v>
      </c>
      <c r="Q795" s="6">
        <v>102</v>
      </c>
      <c r="R795" s="6" t="s">
        <v>839</v>
      </c>
      <c r="S795" s="6">
        <v>1001028</v>
      </c>
      <c r="T795" s="6" t="s">
        <v>364</v>
      </c>
      <c r="U795" s="6">
        <v>100102804</v>
      </c>
      <c r="V795" s="6" t="s">
        <v>549</v>
      </c>
      <c r="W795" s="6">
        <v>35.459597129999999</v>
      </c>
      <c r="X795" s="6">
        <v>139.5172263</v>
      </c>
      <c r="Y795" s="6">
        <v>112</v>
      </c>
      <c r="Z795" s="6" t="s">
        <v>838</v>
      </c>
      <c r="AA795" s="6">
        <v>1005103</v>
      </c>
      <c r="AB795" s="6" t="s">
        <v>389</v>
      </c>
      <c r="AC795" s="6">
        <v>100510301</v>
      </c>
      <c r="AD795" s="6" t="s">
        <v>589</v>
      </c>
      <c r="AE795" s="6">
        <v>45</v>
      </c>
      <c r="AF795" s="6">
        <v>1</v>
      </c>
      <c r="AG795" s="6" t="s">
        <v>34</v>
      </c>
      <c r="AH795" s="6" t="s">
        <v>104</v>
      </c>
      <c r="AI795" s="6">
        <v>100</v>
      </c>
      <c r="AJ795" s="6" t="s">
        <v>93</v>
      </c>
      <c r="AK795" s="21" t="str">
        <f>AJ794</f>
        <v>自動車</v>
      </c>
      <c r="AL795" s="21" t="str">
        <f>AJ796</f>
        <v>自動車</v>
      </c>
      <c r="AM795" s="6">
        <v>20.5</v>
      </c>
      <c r="AN795" s="6">
        <v>1</v>
      </c>
      <c r="AO795" s="6">
        <v>9006</v>
      </c>
      <c r="AP795" s="6">
        <v>20.5</v>
      </c>
      <c r="AQ795" s="6">
        <v>1</v>
      </c>
      <c r="AR795" s="6">
        <v>10</v>
      </c>
      <c r="AS795" s="6">
        <v>170</v>
      </c>
      <c r="AT795" s="6" t="s">
        <v>305</v>
      </c>
      <c r="AU795" s="6" t="s">
        <v>124</v>
      </c>
      <c r="AV795" s="6">
        <v>1</v>
      </c>
      <c r="AW795" s="6">
        <v>2573</v>
      </c>
      <c r="AX795" s="6">
        <v>33.200000000000003</v>
      </c>
      <c r="AY795" s="6">
        <v>441</v>
      </c>
      <c r="AZ795" s="6">
        <v>5.9</v>
      </c>
      <c r="BA795" s="6">
        <v>49.1</v>
      </c>
      <c r="BB795" s="6">
        <v>1</v>
      </c>
      <c r="BC795" s="6">
        <v>7822</v>
      </c>
      <c r="BD795" s="6">
        <v>39.1</v>
      </c>
      <c r="BE795" s="6">
        <v>1</v>
      </c>
      <c r="BF795" s="6">
        <v>7822</v>
      </c>
      <c r="BG795" s="6">
        <v>99.8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/>
    </row>
    <row r="796" spans="1:69" ht="17" customHeight="1">
      <c r="A796" s="6">
        <v>257585</v>
      </c>
      <c r="B796" s="6" t="s">
        <v>76</v>
      </c>
      <c r="C796" s="6">
        <v>700</v>
      </c>
      <c r="D796" s="6" t="s">
        <v>90</v>
      </c>
      <c r="E796" s="6">
        <v>1</v>
      </c>
      <c r="F796" s="21">
        <v>1</v>
      </c>
      <c r="G796" s="21" t="str">
        <f>D795</f>
        <v>その他</v>
      </c>
      <c r="H796" s="21" t="str">
        <f>D797</f>
        <v>帰宅</v>
      </c>
      <c r="I796" s="7">
        <v>40139.726006944446</v>
      </c>
      <c r="J796" s="7">
        <v>40139.76703703704</v>
      </c>
      <c r="K796" s="13">
        <v>0.11221064814890269</v>
      </c>
      <c r="L796" s="23">
        <f>K794+K795+K796+K797</f>
        <v>0.41843750000407454</v>
      </c>
      <c r="M796" s="6">
        <v>3545</v>
      </c>
      <c r="N796" s="10">
        <v>7511.0194742054873</v>
      </c>
      <c r="O796" s="6">
        <v>35.488747439999997</v>
      </c>
      <c r="P796" s="6">
        <v>139.5248598</v>
      </c>
      <c r="Q796" s="6">
        <v>112</v>
      </c>
      <c r="R796" s="6" t="s">
        <v>838</v>
      </c>
      <c r="S796" s="6">
        <v>1005125</v>
      </c>
      <c r="T796" s="6" t="s">
        <v>358</v>
      </c>
      <c r="U796" s="6">
        <v>100512501</v>
      </c>
      <c r="V796" s="6" t="s">
        <v>551</v>
      </c>
      <c r="W796" s="6">
        <v>35.544617780000003</v>
      </c>
      <c r="X796" s="6">
        <v>139.57152489999999</v>
      </c>
      <c r="Y796" s="6">
        <v>118</v>
      </c>
      <c r="Z796" s="6" t="s">
        <v>829</v>
      </c>
      <c r="AA796" s="6">
        <v>1008310</v>
      </c>
      <c r="AB796" s="6" t="s">
        <v>155</v>
      </c>
      <c r="AC796" s="6">
        <v>100831010</v>
      </c>
      <c r="AD796" s="6" t="s">
        <v>504</v>
      </c>
      <c r="AE796" s="6">
        <v>45</v>
      </c>
      <c r="AF796" s="6">
        <v>1</v>
      </c>
      <c r="AG796" s="6" t="s">
        <v>34</v>
      </c>
      <c r="AH796" s="6" t="s">
        <v>104</v>
      </c>
      <c r="AI796" s="6">
        <v>100</v>
      </c>
      <c r="AJ796" s="6" t="s">
        <v>93</v>
      </c>
      <c r="AK796" s="21" t="str">
        <f>AJ795</f>
        <v>自動車</v>
      </c>
      <c r="AL796" s="21" t="str">
        <f>AJ797</f>
        <v>自動車</v>
      </c>
      <c r="AM796" s="6">
        <v>22.3</v>
      </c>
      <c r="AN796" s="6">
        <v>1</v>
      </c>
      <c r="AO796" s="6">
        <v>8813</v>
      </c>
      <c r="AP796" s="6">
        <v>22.3</v>
      </c>
      <c r="AQ796" s="6">
        <v>0</v>
      </c>
      <c r="AR796" s="6">
        <v>7</v>
      </c>
      <c r="AS796" s="6">
        <v>230</v>
      </c>
      <c r="AT796" s="6" t="s">
        <v>153</v>
      </c>
      <c r="AU796" s="6" t="s">
        <v>255</v>
      </c>
      <c r="AV796" s="6">
        <v>0</v>
      </c>
      <c r="AW796" s="6">
        <v>3575</v>
      </c>
      <c r="AX796" s="6">
        <v>43</v>
      </c>
      <c r="AY796" s="6">
        <v>413</v>
      </c>
      <c r="AZ796" s="6">
        <v>5</v>
      </c>
      <c r="BA796" s="6">
        <v>55</v>
      </c>
      <c r="BB796" s="6">
        <v>1</v>
      </c>
      <c r="BC796" s="6">
        <v>8350</v>
      </c>
      <c r="BD796" s="6">
        <v>41.8</v>
      </c>
      <c r="BE796" s="6">
        <v>1</v>
      </c>
      <c r="BF796" s="6">
        <v>8350</v>
      </c>
      <c r="BG796" s="6">
        <v>104.1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/>
    </row>
    <row r="797" spans="1:69" ht="17" customHeight="1">
      <c r="A797" s="6">
        <v>257596</v>
      </c>
      <c r="B797" s="6" t="s">
        <v>76</v>
      </c>
      <c r="C797" s="6">
        <v>200</v>
      </c>
      <c r="D797" s="6" t="s">
        <v>85</v>
      </c>
      <c r="E797" s="6"/>
      <c r="F797" s="21">
        <v>0</v>
      </c>
      <c r="G797" s="21" t="str">
        <f>D796</f>
        <v>娯楽</v>
      </c>
      <c r="I797" s="7">
        <v>40139.879247685189</v>
      </c>
      <c r="J797" s="7">
        <v>40139.914571759262</v>
      </c>
      <c r="K797" s="13"/>
      <c r="L797" s="23">
        <f>K794+K795+K796+K797</f>
        <v>0.41843750000407454</v>
      </c>
      <c r="M797" s="6">
        <v>3052</v>
      </c>
      <c r="N797" s="10">
        <v>10173.139267748857</v>
      </c>
      <c r="O797" s="6">
        <v>35.536758939999999</v>
      </c>
      <c r="P797" s="6">
        <v>139.57838599999999</v>
      </c>
      <c r="Q797" s="6">
        <v>118</v>
      </c>
      <c r="R797" s="6" t="s">
        <v>829</v>
      </c>
      <c r="S797" s="6">
        <v>1008310</v>
      </c>
      <c r="T797" s="6" t="s">
        <v>155</v>
      </c>
      <c r="U797" s="6">
        <v>100831003</v>
      </c>
      <c r="V797" s="6" t="s">
        <v>505</v>
      </c>
      <c r="W797" s="6">
        <v>35.459935090000002</v>
      </c>
      <c r="X797" s="6">
        <v>139.51732809999999</v>
      </c>
      <c r="Y797" s="6">
        <v>112</v>
      </c>
      <c r="Z797" s="6" t="s">
        <v>838</v>
      </c>
      <c r="AA797" s="6">
        <v>1005103</v>
      </c>
      <c r="AB797" s="6" t="s">
        <v>389</v>
      </c>
      <c r="AC797" s="6">
        <v>100510301</v>
      </c>
      <c r="AD797" s="6" t="s">
        <v>589</v>
      </c>
      <c r="AE797" s="6">
        <v>45</v>
      </c>
      <c r="AF797" s="6">
        <v>1</v>
      </c>
      <c r="AG797" s="6" t="s">
        <v>34</v>
      </c>
      <c r="AH797" s="6" t="s">
        <v>104</v>
      </c>
      <c r="AI797" s="6">
        <v>100</v>
      </c>
      <c r="AJ797" s="6" t="s">
        <v>93</v>
      </c>
      <c r="AK797" s="21" t="str">
        <f>AJ796</f>
        <v>自動車</v>
      </c>
      <c r="AM797" s="6">
        <v>34.5</v>
      </c>
      <c r="AN797" s="6">
        <v>1</v>
      </c>
      <c r="AO797" s="6">
        <v>14536</v>
      </c>
      <c r="AP797" s="6">
        <v>34.5</v>
      </c>
      <c r="AQ797" s="6">
        <v>1</v>
      </c>
      <c r="AR797" s="6">
        <v>39</v>
      </c>
      <c r="AS797" s="6">
        <v>510</v>
      </c>
      <c r="AT797" s="6" t="s">
        <v>255</v>
      </c>
      <c r="AU797" s="6" t="s">
        <v>124</v>
      </c>
      <c r="AV797" s="6">
        <v>1</v>
      </c>
      <c r="AW797" s="6">
        <v>1579</v>
      </c>
      <c r="AX797" s="6">
        <v>18.8</v>
      </c>
      <c r="AY797" s="6">
        <v>484</v>
      </c>
      <c r="AZ797" s="6">
        <v>6.5</v>
      </c>
      <c r="BA797" s="6">
        <v>64.3</v>
      </c>
      <c r="BB797" s="6">
        <v>1</v>
      </c>
      <c r="BC797" s="6">
        <v>12128</v>
      </c>
      <c r="BD797" s="6">
        <v>60.6</v>
      </c>
      <c r="BE797" s="6">
        <v>1</v>
      </c>
      <c r="BF797" s="6">
        <v>12128</v>
      </c>
      <c r="BG797" s="6">
        <v>152.80000000000001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/>
    </row>
    <row r="798" spans="1:69" ht="17" customHeight="1">
      <c r="A798" s="6">
        <v>257654</v>
      </c>
      <c r="B798" s="6" t="s">
        <v>76</v>
      </c>
      <c r="C798" s="6">
        <v>500</v>
      </c>
      <c r="D798" s="6" t="s">
        <v>33</v>
      </c>
      <c r="E798" s="21">
        <f>IF(D798="帰宅",0,IF(D799="帰宅",1,IF(D800="帰宅",2,IF(D801="帰宅",3,IF(#REF!="帰宅",4,5)))))</f>
        <v>1</v>
      </c>
      <c r="H798" s="21" t="str">
        <f>D799</f>
        <v>帰宅</v>
      </c>
      <c r="I798" s="7">
        <v>40140.730636574073</v>
      </c>
      <c r="J798" s="7">
        <v>40140.740335648145</v>
      </c>
      <c r="K798" s="13">
        <v>2.6122685187146999E-2</v>
      </c>
      <c r="L798" s="23">
        <f>K798+K799</f>
        <v>2.6122685187146999E-2</v>
      </c>
      <c r="M798" s="6">
        <v>838</v>
      </c>
      <c r="N798" s="10">
        <v>1858.7868359174422</v>
      </c>
      <c r="O798" s="6">
        <v>35.459779509999997</v>
      </c>
      <c r="P798" s="6">
        <v>139.51714580000001</v>
      </c>
      <c r="Q798" s="6">
        <v>112</v>
      </c>
      <c r="R798" s="6" t="s">
        <v>838</v>
      </c>
      <c r="S798" s="6">
        <v>1005103</v>
      </c>
      <c r="T798" s="6" t="s">
        <v>389</v>
      </c>
      <c r="U798" s="6">
        <v>100510301</v>
      </c>
      <c r="V798" s="6" t="s">
        <v>589</v>
      </c>
      <c r="W798" s="6">
        <v>35.456947159999999</v>
      </c>
      <c r="X798" s="6">
        <v>139.49691659999999</v>
      </c>
      <c r="Y798" s="6">
        <v>114</v>
      </c>
      <c r="Z798" s="6" t="s">
        <v>840</v>
      </c>
      <c r="AA798" s="6">
        <v>1009116</v>
      </c>
      <c r="AB798" s="6" t="s">
        <v>395</v>
      </c>
      <c r="AC798" s="6">
        <v>100911601</v>
      </c>
      <c r="AD798" s="6" t="s">
        <v>607</v>
      </c>
      <c r="AE798" s="6">
        <v>45</v>
      </c>
      <c r="AF798" s="6">
        <v>1</v>
      </c>
      <c r="AG798" s="6" t="s">
        <v>34</v>
      </c>
      <c r="AH798" s="6" t="s">
        <v>104</v>
      </c>
      <c r="AI798" s="6">
        <v>100</v>
      </c>
      <c r="AJ798" s="6" t="s">
        <v>93</v>
      </c>
      <c r="AL798" s="6" t="str">
        <f>AJ799</f>
        <v>自動車</v>
      </c>
      <c r="AM798" s="6">
        <v>12</v>
      </c>
      <c r="AN798" s="6">
        <v>1</v>
      </c>
      <c r="AO798" s="6">
        <v>3794</v>
      </c>
      <c r="AP798" s="6">
        <v>12</v>
      </c>
      <c r="AQ798" s="6">
        <v>0</v>
      </c>
      <c r="AR798" s="6">
        <v>2</v>
      </c>
      <c r="AS798" s="6">
        <v>140</v>
      </c>
      <c r="AT798" s="6" t="s">
        <v>124</v>
      </c>
      <c r="AU798" s="6" t="s">
        <v>130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1</v>
      </c>
      <c r="BC798" s="6">
        <v>2199</v>
      </c>
      <c r="BD798" s="6">
        <v>11</v>
      </c>
      <c r="BE798" s="6">
        <v>1</v>
      </c>
      <c r="BF798" s="6">
        <v>2199</v>
      </c>
      <c r="BG798" s="6">
        <v>26.8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/>
    </row>
    <row r="799" spans="1:69" ht="17" customHeight="1">
      <c r="A799" s="6">
        <v>257659</v>
      </c>
      <c r="B799" s="6" t="s">
        <v>76</v>
      </c>
      <c r="C799" s="6">
        <v>200</v>
      </c>
      <c r="D799" s="6" t="s">
        <v>85</v>
      </c>
      <c r="E799" s="21">
        <f>IF(D799="帰宅",0,IF(D800="帰宅",1,IF(D801="帰宅",2,IF(#REF!="帰宅",3,IF(#REF!="帰宅",4,5)))))</f>
        <v>0</v>
      </c>
      <c r="G799" s="21" t="str">
        <f>D798</f>
        <v>買い物</v>
      </c>
      <c r="I799" s="7">
        <v>40140.766458333332</v>
      </c>
      <c r="J799" s="7">
        <v>40140.774652777778</v>
      </c>
      <c r="K799" s="13"/>
      <c r="L799" s="23">
        <f>K798+K799</f>
        <v>2.6122685187146999E-2</v>
      </c>
      <c r="M799" s="6">
        <v>708</v>
      </c>
      <c r="N799" s="10">
        <v>1877.3479596371765</v>
      </c>
      <c r="O799" s="6">
        <v>35.457006149999998</v>
      </c>
      <c r="P799" s="6">
        <v>139.49682540000001</v>
      </c>
      <c r="Q799" s="6">
        <v>114</v>
      </c>
      <c r="R799" s="6" t="s">
        <v>840</v>
      </c>
      <c r="S799" s="6">
        <v>1009116</v>
      </c>
      <c r="T799" s="6" t="s">
        <v>395</v>
      </c>
      <c r="U799" s="6">
        <v>100911601</v>
      </c>
      <c r="V799" s="6" t="s">
        <v>607</v>
      </c>
      <c r="W799" s="6">
        <v>35.459908290000001</v>
      </c>
      <c r="X799" s="6">
        <v>139.51724780000001</v>
      </c>
      <c r="Y799" s="6">
        <v>112</v>
      </c>
      <c r="Z799" s="6" t="s">
        <v>838</v>
      </c>
      <c r="AA799" s="6">
        <v>1005103</v>
      </c>
      <c r="AB799" s="6" t="s">
        <v>389</v>
      </c>
      <c r="AC799" s="6">
        <v>100510301</v>
      </c>
      <c r="AD799" s="6" t="s">
        <v>589</v>
      </c>
      <c r="AE799" s="6">
        <v>45</v>
      </c>
      <c r="AF799" s="6">
        <v>1</v>
      </c>
      <c r="AG799" s="6" t="s">
        <v>34</v>
      </c>
      <c r="AH799" s="6" t="s">
        <v>104</v>
      </c>
      <c r="AI799" s="6">
        <v>100</v>
      </c>
      <c r="AJ799" s="6" t="s">
        <v>93</v>
      </c>
      <c r="AK799" s="21" t="str">
        <f>AJ798</f>
        <v>自動車</v>
      </c>
      <c r="AM799" s="6">
        <v>12.7</v>
      </c>
      <c r="AN799" s="6">
        <v>1</v>
      </c>
      <c r="AO799" s="6">
        <v>4184</v>
      </c>
      <c r="AP799" s="6">
        <v>12.7</v>
      </c>
      <c r="AQ799" s="6">
        <v>0</v>
      </c>
      <c r="AR799" s="6">
        <v>2</v>
      </c>
      <c r="AS799" s="6">
        <v>140</v>
      </c>
      <c r="AT799" s="6" t="s">
        <v>130</v>
      </c>
      <c r="AU799" s="6" t="s">
        <v>124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1</v>
      </c>
      <c r="BC799" s="6">
        <v>2218</v>
      </c>
      <c r="BD799" s="6">
        <v>11.1</v>
      </c>
      <c r="BE799" s="6">
        <v>1</v>
      </c>
      <c r="BF799" s="6">
        <v>2218</v>
      </c>
      <c r="BG799" s="6">
        <v>28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/>
    </row>
    <row r="800" spans="1:69" ht="17" customHeight="1">
      <c r="A800" s="6">
        <v>257679</v>
      </c>
      <c r="B800" s="6" t="s">
        <v>76</v>
      </c>
      <c r="C800" s="6">
        <v>100</v>
      </c>
      <c r="D800" s="6" t="s">
        <v>86</v>
      </c>
      <c r="E800" s="21">
        <f>IF(D800="帰宅",0,IF(D801="帰宅",1,IF(#REF!="帰宅",2,IF(#REF!="帰宅",3,IF(#REF!="帰宅",4,5)))))</f>
        <v>1</v>
      </c>
      <c r="H800" s="21" t="str">
        <f>D801</f>
        <v>帰宅</v>
      </c>
      <c r="I800" s="7">
        <v>40141.303668981483</v>
      </c>
      <c r="J800" s="7">
        <v>40141.343344907407</v>
      </c>
      <c r="K800" s="13">
        <v>0.41085648148145992</v>
      </c>
      <c r="L800" s="23">
        <f>K800+K801</f>
        <v>0.41085648148145992</v>
      </c>
      <c r="M800" s="6">
        <v>3428</v>
      </c>
      <c r="N800" s="10">
        <v>10923.236287637845</v>
      </c>
      <c r="O800" s="6">
        <v>35.460407140000001</v>
      </c>
      <c r="P800" s="6">
        <v>139.51701700000001</v>
      </c>
      <c r="Q800" s="6">
        <v>112</v>
      </c>
      <c r="R800" s="6" t="s">
        <v>838</v>
      </c>
      <c r="S800" s="6">
        <v>1005121</v>
      </c>
      <c r="T800" s="6" t="s">
        <v>383</v>
      </c>
      <c r="U800" s="6">
        <v>100512101</v>
      </c>
      <c r="V800" s="6" t="s">
        <v>580</v>
      </c>
      <c r="W800" s="6">
        <v>35.444737689999997</v>
      </c>
      <c r="X800" s="6">
        <v>139.6360857</v>
      </c>
      <c r="Y800" s="6">
        <v>104</v>
      </c>
      <c r="Z800" s="6" t="s">
        <v>844</v>
      </c>
      <c r="AA800" s="6">
        <v>1003002</v>
      </c>
      <c r="AB800" s="6" t="s">
        <v>120</v>
      </c>
      <c r="AC800" s="6">
        <v>100300215</v>
      </c>
      <c r="AD800" s="6" t="s">
        <v>661</v>
      </c>
      <c r="AE800" s="6">
        <v>45</v>
      </c>
      <c r="AF800" s="6">
        <v>1</v>
      </c>
      <c r="AG800" s="6" t="s">
        <v>34</v>
      </c>
      <c r="AH800" s="6" t="s">
        <v>104</v>
      </c>
      <c r="AI800" s="6">
        <v>200</v>
      </c>
      <c r="AJ800" s="6" t="s">
        <v>94</v>
      </c>
      <c r="AL800" s="6" t="str">
        <f>AJ801</f>
        <v>鉄道</v>
      </c>
      <c r="AM800" s="6">
        <v>40.5</v>
      </c>
      <c r="AN800" s="6">
        <v>1</v>
      </c>
      <c r="AO800" s="6">
        <v>14268</v>
      </c>
      <c r="AP800" s="6">
        <v>32</v>
      </c>
      <c r="AQ800" s="6">
        <v>1</v>
      </c>
      <c r="AR800" s="6">
        <v>25</v>
      </c>
      <c r="AS800" s="6">
        <v>350</v>
      </c>
      <c r="AT800" s="6" t="s">
        <v>124</v>
      </c>
      <c r="AU800" s="6" t="s">
        <v>134</v>
      </c>
      <c r="AV800" s="6">
        <v>1</v>
      </c>
      <c r="AW800" s="6">
        <v>404</v>
      </c>
      <c r="AX800" s="6">
        <v>5.2</v>
      </c>
      <c r="AY800" s="6">
        <v>859</v>
      </c>
      <c r="AZ800" s="6">
        <v>10.3</v>
      </c>
      <c r="BA800" s="6">
        <v>40.5</v>
      </c>
      <c r="BB800" s="6">
        <v>1</v>
      </c>
      <c r="BC800" s="6">
        <v>12831</v>
      </c>
      <c r="BD800" s="6">
        <v>64.2</v>
      </c>
      <c r="BE800" s="6">
        <v>1</v>
      </c>
      <c r="BF800" s="6">
        <v>12831</v>
      </c>
      <c r="BG800" s="6">
        <v>157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/>
    </row>
    <row r="801" spans="1:69" ht="17" customHeight="1">
      <c r="A801" s="6">
        <v>257736</v>
      </c>
      <c r="B801" s="6" t="s">
        <v>76</v>
      </c>
      <c r="C801" s="6">
        <v>200</v>
      </c>
      <c r="D801" s="6" t="s">
        <v>85</v>
      </c>
      <c r="E801" s="21">
        <f>IF(D801="帰宅",0,IF(#REF!="帰宅",1,IF(#REF!="帰宅",2,IF(#REF!="帰宅",3,IF(#REF!="帰宅",4,5)))))</f>
        <v>0</v>
      </c>
      <c r="G801" s="21" t="str">
        <f>D800</f>
        <v>出勤</v>
      </c>
      <c r="I801" s="7">
        <v>40141.754201388889</v>
      </c>
      <c r="J801" s="7">
        <v>40141.8127662037</v>
      </c>
      <c r="K801" s="13"/>
      <c r="L801" s="23">
        <f>K800+K801</f>
        <v>0.41085648148145992</v>
      </c>
      <c r="M801" s="6">
        <v>5060</v>
      </c>
      <c r="N801" s="10">
        <v>10900.639744097847</v>
      </c>
      <c r="O801" s="6">
        <v>35.444946969999997</v>
      </c>
      <c r="P801" s="6">
        <v>139.63609640000001</v>
      </c>
      <c r="Q801" s="6">
        <v>104</v>
      </c>
      <c r="R801" s="6" t="s">
        <v>844</v>
      </c>
      <c r="S801" s="6">
        <v>1003002</v>
      </c>
      <c r="T801" s="6" t="s">
        <v>120</v>
      </c>
      <c r="U801" s="6">
        <v>100300215</v>
      </c>
      <c r="V801" s="6" t="s">
        <v>661</v>
      </c>
      <c r="W801" s="6">
        <v>35.459865399999998</v>
      </c>
      <c r="X801" s="6">
        <v>139.51713509999999</v>
      </c>
      <c r="Y801" s="6">
        <v>112</v>
      </c>
      <c r="Z801" s="6" t="s">
        <v>838</v>
      </c>
      <c r="AA801" s="6">
        <v>1005103</v>
      </c>
      <c r="AB801" s="6" t="s">
        <v>389</v>
      </c>
      <c r="AC801" s="6">
        <v>100510301</v>
      </c>
      <c r="AD801" s="6" t="s">
        <v>589</v>
      </c>
      <c r="AE801" s="6">
        <v>45</v>
      </c>
      <c r="AF801" s="6">
        <v>1</v>
      </c>
      <c r="AG801" s="6" t="s">
        <v>34</v>
      </c>
      <c r="AH801" s="6" t="s">
        <v>104</v>
      </c>
      <c r="AI801" s="6">
        <v>200</v>
      </c>
      <c r="AJ801" s="6" t="s">
        <v>94</v>
      </c>
      <c r="AK801" s="21" t="str">
        <f>AJ800</f>
        <v>鉄道</v>
      </c>
      <c r="AM801" s="6">
        <v>37.1</v>
      </c>
      <c r="AN801" s="6">
        <v>1</v>
      </c>
      <c r="AO801" s="6">
        <v>15153</v>
      </c>
      <c r="AP801" s="6">
        <v>31.8</v>
      </c>
      <c r="AQ801" s="6">
        <v>1</v>
      </c>
      <c r="AR801" s="6">
        <v>21</v>
      </c>
      <c r="AS801" s="6">
        <v>420</v>
      </c>
      <c r="AT801" s="6" t="s">
        <v>134</v>
      </c>
      <c r="AU801" s="6" t="s">
        <v>124</v>
      </c>
      <c r="AV801" s="6">
        <v>1</v>
      </c>
      <c r="AW801" s="6">
        <v>836</v>
      </c>
      <c r="AX801" s="6">
        <v>10</v>
      </c>
      <c r="AY801" s="6">
        <v>461</v>
      </c>
      <c r="AZ801" s="6">
        <v>6.1</v>
      </c>
      <c r="BA801" s="6">
        <v>37.1</v>
      </c>
      <c r="BB801" s="6">
        <v>1</v>
      </c>
      <c r="BC801" s="6">
        <v>12610</v>
      </c>
      <c r="BD801" s="6">
        <v>63.1</v>
      </c>
      <c r="BE801" s="6">
        <v>1</v>
      </c>
      <c r="BF801" s="6">
        <v>12610</v>
      </c>
      <c r="BG801" s="6">
        <v>158.30000000000001</v>
      </c>
      <c r="BH801" s="6">
        <v>0</v>
      </c>
      <c r="BI801" s="6">
        <v>0</v>
      </c>
      <c r="BJ801" s="6">
        <v>0</v>
      </c>
      <c r="BK801" s="6">
        <v>0</v>
      </c>
      <c r="BL801" s="6">
        <v>0</v>
      </c>
      <c r="BM801" s="6">
        <v>0</v>
      </c>
      <c r="BN801" s="6">
        <v>0</v>
      </c>
      <c r="BO801" s="6">
        <v>0</v>
      </c>
      <c r="BP801" s="6">
        <v>0</v>
      </c>
      <c r="BQ801" s="6"/>
    </row>
    <row r="802" spans="1:69" ht="17" customHeight="1">
      <c r="A802" s="6">
        <v>257770</v>
      </c>
      <c r="B802" s="6" t="s">
        <v>76</v>
      </c>
      <c r="C802" s="6">
        <v>100</v>
      </c>
      <c r="D802" s="6" t="s">
        <v>86</v>
      </c>
      <c r="E802" s="6">
        <v>1</v>
      </c>
      <c r="F802" s="21">
        <v>3</v>
      </c>
      <c r="H802" s="21" t="str">
        <f>D803</f>
        <v>業務</v>
      </c>
      <c r="I802" s="7">
        <v>40142.297384259262</v>
      </c>
      <c r="J802" s="7">
        <v>40142.329525462963</v>
      </c>
      <c r="K802" s="13">
        <v>6.9467592591536231E-2</v>
      </c>
      <c r="L802" s="23">
        <f>K802+K803+K804+K805</f>
        <v>0.43034722222364508</v>
      </c>
      <c r="M802" s="6">
        <v>2777</v>
      </c>
      <c r="N802" s="10">
        <v>10908.960100445989</v>
      </c>
      <c r="O802" s="6">
        <v>35.459897589999997</v>
      </c>
      <c r="P802" s="6">
        <v>139.5171297</v>
      </c>
      <c r="Q802" s="6">
        <v>112</v>
      </c>
      <c r="R802" s="6" t="s">
        <v>838</v>
      </c>
      <c r="S802" s="6">
        <v>1005103</v>
      </c>
      <c r="T802" s="6" t="s">
        <v>389</v>
      </c>
      <c r="U802" s="6">
        <v>100510301</v>
      </c>
      <c r="V802" s="6" t="s">
        <v>589</v>
      </c>
      <c r="W802" s="6">
        <v>35.444469519999998</v>
      </c>
      <c r="X802" s="6">
        <v>139.6360857</v>
      </c>
      <c r="Y802" s="6">
        <v>104</v>
      </c>
      <c r="Z802" s="6" t="s">
        <v>844</v>
      </c>
      <c r="AA802" s="6">
        <v>1003002</v>
      </c>
      <c r="AB802" s="6" t="s">
        <v>120</v>
      </c>
      <c r="AC802" s="6">
        <v>100300216</v>
      </c>
      <c r="AD802" s="6" t="s">
        <v>240</v>
      </c>
      <c r="AE802" s="6">
        <v>45</v>
      </c>
      <c r="AF802" s="6">
        <v>1</v>
      </c>
      <c r="AG802" s="6" t="s">
        <v>34</v>
      </c>
      <c r="AH802" s="6" t="s">
        <v>104</v>
      </c>
      <c r="AI802" s="6">
        <v>200</v>
      </c>
      <c r="AJ802" s="6" t="s">
        <v>94</v>
      </c>
      <c r="AL802" s="21" t="str">
        <f>AJ803</f>
        <v>鉄道</v>
      </c>
      <c r="AM802" s="6">
        <v>41</v>
      </c>
      <c r="AN802" s="6">
        <v>1</v>
      </c>
      <c r="AO802" s="6">
        <v>15466</v>
      </c>
      <c r="AP802" s="6">
        <v>36.299999999999997</v>
      </c>
      <c r="AQ802" s="6">
        <v>1</v>
      </c>
      <c r="AR802" s="6">
        <v>25</v>
      </c>
      <c r="AS802" s="6">
        <v>350</v>
      </c>
      <c r="AT802" s="6" t="s">
        <v>124</v>
      </c>
      <c r="AU802" s="6" t="s">
        <v>134</v>
      </c>
      <c r="AV802" s="6">
        <v>1</v>
      </c>
      <c r="AW802" s="6">
        <v>461</v>
      </c>
      <c r="AX802" s="6">
        <v>5.6</v>
      </c>
      <c r="AY802" s="6">
        <v>867</v>
      </c>
      <c r="AZ802" s="6">
        <v>10.4</v>
      </c>
      <c r="BA802" s="6">
        <v>41</v>
      </c>
      <c r="BB802" s="6">
        <v>1</v>
      </c>
      <c r="BC802" s="6">
        <v>12937</v>
      </c>
      <c r="BD802" s="6">
        <v>64.7</v>
      </c>
      <c r="BE802" s="6">
        <v>1</v>
      </c>
      <c r="BF802" s="6">
        <v>12937</v>
      </c>
      <c r="BG802" s="6">
        <v>157.4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/>
    </row>
    <row r="803" spans="1:69" ht="17" customHeight="1">
      <c r="A803" s="6">
        <v>257795</v>
      </c>
      <c r="B803" s="6" t="s">
        <v>76</v>
      </c>
      <c r="C803" s="6">
        <v>400</v>
      </c>
      <c r="D803" s="6" t="s">
        <v>87</v>
      </c>
      <c r="E803" s="6"/>
      <c r="F803" s="21">
        <v>2</v>
      </c>
      <c r="G803" s="21" t="str">
        <f>D802</f>
        <v>出勤</v>
      </c>
      <c r="H803" s="21" t="str">
        <f>D804</f>
        <v>帰社</v>
      </c>
      <c r="I803" s="7">
        <v>40142.398993055554</v>
      </c>
      <c r="J803" s="7">
        <v>40142.409583333334</v>
      </c>
      <c r="K803" s="13">
        <v>4.2766203703649808E-2</v>
      </c>
      <c r="L803" s="23">
        <f>K802+K803+K804+K805</f>
        <v>0.43034722222364508</v>
      </c>
      <c r="M803" s="6">
        <v>915</v>
      </c>
      <c r="N803" s="10">
        <v>2863.6639339832395</v>
      </c>
      <c r="O803" s="6">
        <v>35.444528519999999</v>
      </c>
      <c r="P803" s="6">
        <v>139.63611789999999</v>
      </c>
      <c r="Q803" s="6">
        <v>104</v>
      </c>
      <c r="R803" s="6" t="s">
        <v>844</v>
      </c>
      <c r="S803" s="6">
        <v>1003002</v>
      </c>
      <c r="T803" s="6" t="s">
        <v>120</v>
      </c>
      <c r="U803" s="6">
        <v>100300216</v>
      </c>
      <c r="V803" s="6" t="s">
        <v>240</v>
      </c>
      <c r="W803" s="6">
        <v>35.467144930000003</v>
      </c>
      <c r="X803" s="6">
        <v>139.6209848</v>
      </c>
      <c r="Y803" s="6">
        <v>103</v>
      </c>
      <c r="Z803" s="6" t="s">
        <v>843</v>
      </c>
      <c r="AA803" s="6">
        <v>1002006</v>
      </c>
      <c r="AB803" s="6" t="s">
        <v>386</v>
      </c>
      <c r="AC803" s="6">
        <v>100200603</v>
      </c>
      <c r="AD803" s="6" t="s">
        <v>581</v>
      </c>
      <c r="AE803" s="6">
        <v>45</v>
      </c>
      <c r="AF803" s="6">
        <v>1</v>
      </c>
      <c r="AG803" s="6" t="s">
        <v>34</v>
      </c>
      <c r="AH803" s="6" t="s">
        <v>104</v>
      </c>
      <c r="AI803" s="6">
        <v>200</v>
      </c>
      <c r="AJ803" s="6" t="s">
        <v>94</v>
      </c>
      <c r="AK803" s="21" t="str">
        <f>AJ802</f>
        <v>鉄道</v>
      </c>
      <c r="AL803" s="21" t="str">
        <f>AJ804</f>
        <v>鉄道</v>
      </c>
      <c r="AM803" s="6">
        <v>16.899999999999999</v>
      </c>
      <c r="AN803" s="6">
        <v>1</v>
      </c>
      <c r="AO803" s="6">
        <v>3690</v>
      </c>
      <c r="AP803" s="6">
        <v>14</v>
      </c>
      <c r="AQ803" s="6">
        <v>1</v>
      </c>
      <c r="AR803" s="6">
        <v>3</v>
      </c>
      <c r="AS803" s="6">
        <v>130</v>
      </c>
      <c r="AT803" s="6" t="s">
        <v>134</v>
      </c>
      <c r="AU803" s="6" t="s">
        <v>127</v>
      </c>
      <c r="AV803" s="6">
        <v>0</v>
      </c>
      <c r="AW803" s="6">
        <v>876</v>
      </c>
      <c r="AX803" s="6">
        <v>10.5</v>
      </c>
      <c r="AY803" s="6">
        <v>278</v>
      </c>
      <c r="AZ803" s="6">
        <v>3.4</v>
      </c>
      <c r="BA803" s="6">
        <v>16.899999999999999</v>
      </c>
      <c r="BB803" s="6">
        <v>1</v>
      </c>
      <c r="BC803" s="6">
        <v>3178</v>
      </c>
      <c r="BD803" s="6">
        <v>15.9</v>
      </c>
      <c r="BE803" s="6">
        <v>1</v>
      </c>
      <c r="BF803" s="6">
        <v>3178</v>
      </c>
      <c r="BG803" s="6">
        <v>38.200000000000003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/>
    </row>
    <row r="804" spans="1:69" ht="17" customHeight="1">
      <c r="A804" s="6">
        <v>257800</v>
      </c>
      <c r="B804" s="6" t="s">
        <v>76</v>
      </c>
      <c r="C804" s="6">
        <v>300</v>
      </c>
      <c r="D804" s="6" t="s">
        <v>88</v>
      </c>
      <c r="E804" s="6"/>
      <c r="F804" s="21">
        <v>1</v>
      </c>
      <c r="G804" s="21" t="str">
        <f>D803</f>
        <v>業務</v>
      </c>
      <c r="H804" s="21" t="str">
        <f>D805</f>
        <v>帰宅</v>
      </c>
      <c r="I804" s="7">
        <v>40142.452349537038</v>
      </c>
      <c r="J804" s="7">
        <v>40142.471018518518</v>
      </c>
      <c r="K804" s="13">
        <v>0.31811342592845904</v>
      </c>
      <c r="L804" s="23">
        <f>K802+K803+K804+K805</f>
        <v>0.43034722222364508</v>
      </c>
      <c r="M804" s="6">
        <v>1613</v>
      </c>
      <c r="N804" s="10">
        <v>2743.1785273608484</v>
      </c>
      <c r="O804" s="6">
        <v>35.465787689999999</v>
      </c>
      <c r="P804" s="6">
        <v>139.62171979999999</v>
      </c>
      <c r="Q804" s="6">
        <v>103</v>
      </c>
      <c r="R804" s="6" t="s">
        <v>843</v>
      </c>
      <c r="S804" s="6">
        <v>1002006</v>
      </c>
      <c r="T804" s="6" t="s">
        <v>386</v>
      </c>
      <c r="U804" s="6">
        <v>100200601</v>
      </c>
      <c r="V804" s="6" t="s">
        <v>586</v>
      </c>
      <c r="W804" s="6">
        <v>35.444598229999997</v>
      </c>
      <c r="X804" s="6">
        <v>139.63723899999999</v>
      </c>
      <c r="Y804" s="6">
        <v>104</v>
      </c>
      <c r="Z804" s="6" t="s">
        <v>844</v>
      </c>
      <c r="AA804" s="6">
        <v>1003002</v>
      </c>
      <c r="AB804" s="6" t="s">
        <v>120</v>
      </c>
      <c r="AC804" s="6">
        <v>100300214</v>
      </c>
      <c r="AD804" s="6" t="s">
        <v>655</v>
      </c>
      <c r="AE804" s="6">
        <v>45</v>
      </c>
      <c r="AF804" s="6">
        <v>1</v>
      </c>
      <c r="AG804" s="6" t="s">
        <v>34</v>
      </c>
      <c r="AH804" s="6" t="s">
        <v>104</v>
      </c>
      <c r="AI804" s="6">
        <v>200</v>
      </c>
      <c r="AJ804" s="6" t="s">
        <v>94</v>
      </c>
      <c r="AK804" s="21" t="str">
        <f>AJ803</f>
        <v>鉄道</v>
      </c>
      <c r="AL804" s="21" t="str">
        <f>AJ805</f>
        <v>鉄道</v>
      </c>
      <c r="AM804" s="6">
        <v>16.600000000000001</v>
      </c>
      <c r="AN804" s="6">
        <v>1</v>
      </c>
      <c r="AO804" s="6">
        <v>3620</v>
      </c>
      <c r="AP804" s="6">
        <v>14</v>
      </c>
      <c r="AQ804" s="6">
        <v>1</v>
      </c>
      <c r="AR804" s="6">
        <v>5</v>
      </c>
      <c r="AS804" s="6">
        <v>180</v>
      </c>
      <c r="AT804" s="6" t="s">
        <v>127</v>
      </c>
      <c r="AU804" s="6" t="s">
        <v>123</v>
      </c>
      <c r="AV804" s="6">
        <v>0</v>
      </c>
      <c r="AW804" s="6">
        <v>105</v>
      </c>
      <c r="AX804" s="6">
        <v>1.3</v>
      </c>
      <c r="AY804" s="6">
        <v>864</v>
      </c>
      <c r="AZ804" s="6">
        <v>10.3</v>
      </c>
      <c r="BA804" s="6">
        <v>16.600000000000001</v>
      </c>
      <c r="BB804" s="6">
        <v>1</v>
      </c>
      <c r="BC804" s="6">
        <v>3057</v>
      </c>
      <c r="BD804" s="6">
        <v>15.3</v>
      </c>
      <c r="BE804" s="6">
        <v>1</v>
      </c>
      <c r="BF804" s="6">
        <v>3057</v>
      </c>
      <c r="BG804" s="6">
        <v>36.6</v>
      </c>
      <c r="BH804" s="6">
        <v>1</v>
      </c>
      <c r="BI804" s="6">
        <v>3.03</v>
      </c>
      <c r="BJ804" s="6">
        <v>19</v>
      </c>
      <c r="BK804" s="6">
        <v>210</v>
      </c>
      <c r="BL804" s="6">
        <v>309</v>
      </c>
      <c r="BM804" s="6">
        <v>4.5999999999999996</v>
      </c>
      <c r="BN804" s="6">
        <v>294</v>
      </c>
      <c r="BO804" s="6">
        <v>4.4000000000000004</v>
      </c>
      <c r="BP804" s="6">
        <v>28</v>
      </c>
      <c r="BQ804" s="6"/>
    </row>
    <row r="805" spans="1:69" ht="17" customHeight="1">
      <c r="A805" s="6">
        <v>257834</v>
      </c>
      <c r="B805" s="6" t="s">
        <v>76</v>
      </c>
      <c r="C805" s="6">
        <v>200</v>
      </c>
      <c r="D805" s="6" t="s">
        <v>85</v>
      </c>
      <c r="E805" s="6"/>
      <c r="F805" s="21">
        <v>0</v>
      </c>
      <c r="G805" s="21" t="str">
        <f>D804</f>
        <v>帰社</v>
      </c>
      <c r="I805" s="7">
        <v>40142.789131944446</v>
      </c>
      <c r="J805" s="7">
        <v>40142.81690972222</v>
      </c>
      <c r="K805" s="13"/>
      <c r="L805" s="23">
        <f>K802+K803+K804+K805</f>
        <v>0.43034722222364508</v>
      </c>
      <c r="M805" s="6">
        <v>2400</v>
      </c>
      <c r="N805" s="10">
        <v>10898.632552044743</v>
      </c>
      <c r="O805" s="6">
        <v>35.445016670000001</v>
      </c>
      <c r="P805" s="6">
        <v>139.63633780000001</v>
      </c>
      <c r="Q805" s="6">
        <v>104</v>
      </c>
      <c r="R805" s="6" t="s">
        <v>844</v>
      </c>
      <c r="S805" s="6">
        <v>1003002</v>
      </c>
      <c r="T805" s="6" t="s">
        <v>120</v>
      </c>
      <c r="U805" s="6">
        <v>100300215</v>
      </c>
      <c r="V805" s="6" t="s">
        <v>661</v>
      </c>
      <c r="W805" s="6">
        <v>35.459758110000003</v>
      </c>
      <c r="X805" s="6">
        <v>139.5173657</v>
      </c>
      <c r="Y805" s="6">
        <v>112</v>
      </c>
      <c r="Z805" s="6" t="s">
        <v>838</v>
      </c>
      <c r="AA805" s="6">
        <v>1005103</v>
      </c>
      <c r="AB805" s="6" t="s">
        <v>389</v>
      </c>
      <c r="AC805" s="6">
        <v>100510301</v>
      </c>
      <c r="AD805" s="6" t="s">
        <v>589</v>
      </c>
      <c r="AE805" s="6">
        <v>45</v>
      </c>
      <c r="AF805" s="6">
        <v>1</v>
      </c>
      <c r="AG805" s="6" t="s">
        <v>34</v>
      </c>
      <c r="AH805" s="6" t="s">
        <v>104</v>
      </c>
      <c r="AI805" s="6">
        <v>200</v>
      </c>
      <c r="AJ805" s="6" t="s">
        <v>94</v>
      </c>
      <c r="AK805" s="21" t="str">
        <f>AJ804</f>
        <v>鉄道</v>
      </c>
      <c r="AM805" s="6">
        <v>37.4</v>
      </c>
      <c r="AN805" s="6">
        <v>1</v>
      </c>
      <c r="AO805" s="6">
        <v>15133</v>
      </c>
      <c r="AP805" s="6">
        <v>31.8</v>
      </c>
      <c r="AQ805" s="6">
        <v>1</v>
      </c>
      <c r="AR805" s="6">
        <v>21</v>
      </c>
      <c r="AS805" s="6">
        <v>420</v>
      </c>
      <c r="AT805" s="6" t="s">
        <v>134</v>
      </c>
      <c r="AU805" s="6" t="s">
        <v>124</v>
      </c>
      <c r="AV805" s="6">
        <v>1</v>
      </c>
      <c r="AW805" s="6">
        <v>838</v>
      </c>
      <c r="AX805" s="6">
        <v>10</v>
      </c>
      <c r="AY805" s="6">
        <v>482</v>
      </c>
      <c r="AZ805" s="6">
        <v>6.4</v>
      </c>
      <c r="BA805" s="6">
        <v>37.4</v>
      </c>
      <c r="BB805" s="6">
        <v>1</v>
      </c>
      <c r="BC805" s="6">
        <v>12630</v>
      </c>
      <c r="BD805" s="6">
        <v>63.2</v>
      </c>
      <c r="BE805" s="6">
        <v>1</v>
      </c>
      <c r="BF805" s="6">
        <v>12630</v>
      </c>
      <c r="BG805" s="6">
        <v>158.6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/>
    </row>
    <row r="806" spans="1:69" ht="17" customHeight="1">
      <c r="A806" s="6">
        <v>257872</v>
      </c>
      <c r="B806" s="6" t="s">
        <v>76</v>
      </c>
      <c r="C806" s="6">
        <v>100</v>
      </c>
      <c r="D806" s="6" t="s">
        <v>86</v>
      </c>
      <c r="E806" s="6">
        <v>1</v>
      </c>
      <c r="F806" s="21">
        <v>3</v>
      </c>
      <c r="H806" s="21" t="str">
        <f>D807</f>
        <v>業務</v>
      </c>
      <c r="I806" s="7">
        <v>40143.307233796295</v>
      </c>
      <c r="J806" s="7">
        <v>40143.340474537035</v>
      </c>
      <c r="K806" s="13">
        <v>6.1041666667733807E-2</v>
      </c>
      <c r="L806" s="23">
        <f>K806+K807+K808+K809</f>
        <v>0.39125000000058208</v>
      </c>
      <c r="M806" s="6">
        <v>2872</v>
      </c>
      <c r="N806" s="10">
        <v>10913.86665798493</v>
      </c>
      <c r="O806" s="6">
        <v>35.459725910000003</v>
      </c>
      <c r="P806" s="6">
        <v>139.51727990000001</v>
      </c>
      <c r="Q806" s="6">
        <v>112</v>
      </c>
      <c r="R806" s="6" t="s">
        <v>838</v>
      </c>
      <c r="S806" s="6">
        <v>1005103</v>
      </c>
      <c r="T806" s="6" t="s">
        <v>389</v>
      </c>
      <c r="U806" s="6">
        <v>100510301</v>
      </c>
      <c r="V806" s="6" t="s">
        <v>589</v>
      </c>
      <c r="W806" s="6">
        <v>35.444485620000002</v>
      </c>
      <c r="X806" s="6">
        <v>139.63632709999999</v>
      </c>
      <c r="Y806" s="6">
        <v>104</v>
      </c>
      <c r="Z806" s="6" t="s">
        <v>844</v>
      </c>
      <c r="AA806" s="6">
        <v>1003002</v>
      </c>
      <c r="AB806" s="6" t="s">
        <v>120</v>
      </c>
      <c r="AC806" s="6">
        <v>100300215</v>
      </c>
      <c r="AD806" s="6" t="s">
        <v>661</v>
      </c>
      <c r="AE806" s="6">
        <v>45</v>
      </c>
      <c r="AF806" s="6">
        <v>1</v>
      </c>
      <c r="AG806" s="6" t="s">
        <v>34</v>
      </c>
      <c r="AH806" s="6" t="s">
        <v>104</v>
      </c>
      <c r="AI806" s="6">
        <v>200</v>
      </c>
      <c r="AJ806" s="6" t="s">
        <v>94</v>
      </c>
      <c r="AL806" s="21" t="str">
        <f>AJ807</f>
        <v>徒歩</v>
      </c>
      <c r="AM806" s="6">
        <v>46.099999999999994</v>
      </c>
      <c r="AN806" s="6">
        <v>1</v>
      </c>
      <c r="AO806" s="6">
        <v>15488</v>
      </c>
      <c r="AP806" s="6">
        <v>36.700000000000003</v>
      </c>
      <c r="AQ806" s="6">
        <v>1</v>
      </c>
      <c r="AR806" s="6">
        <v>30</v>
      </c>
      <c r="AS806" s="6">
        <v>400</v>
      </c>
      <c r="AT806" s="6" t="s">
        <v>124</v>
      </c>
      <c r="AU806" s="6" t="s">
        <v>123</v>
      </c>
      <c r="AV806" s="6">
        <v>1</v>
      </c>
      <c r="AW806" s="6">
        <v>475</v>
      </c>
      <c r="AX806" s="6">
        <v>5.8</v>
      </c>
      <c r="AY806" s="6">
        <v>861</v>
      </c>
      <c r="AZ806" s="6">
        <v>10.3</v>
      </c>
      <c r="BA806" s="6">
        <v>46.099999999999994</v>
      </c>
      <c r="BB806" s="6">
        <v>1</v>
      </c>
      <c r="BC806" s="6">
        <v>12956</v>
      </c>
      <c r="BD806" s="6">
        <v>64.8</v>
      </c>
      <c r="BE806" s="6">
        <v>1</v>
      </c>
      <c r="BF806" s="6">
        <v>12956</v>
      </c>
      <c r="BG806" s="6">
        <v>157.6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/>
    </row>
    <row r="807" spans="1:69" ht="17" customHeight="1">
      <c r="A807" s="6">
        <v>257891</v>
      </c>
      <c r="B807" s="6" t="s">
        <v>76</v>
      </c>
      <c r="C807" s="6">
        <v>400</v>
      </c>
      <c r="D807" s="6" t="s">
        <v>87</v>
      </c>
      <c r="E807" s="6"/>
      <c r="F807" s="21">
        <v>2</v>
      </c>
      <c r="G807" s="21" t="str">
        <f>D806</f>
        <v>出勤</v>
      </c>
      <c r="H807" s="21" t="str">
        <f>D808</f>
        <v>帰社</v>
      </c>
      <c r="I807" s="7">
        <v>40143.401516203703</v>
      </c>
      <c r="J807" s="7">
        <v>40143.415381944447</v>
      </c>
      <c r="K807" s="13">
        <v>7.3796296295768116E-2</v>
      </c>
      <c r="L807" s="23">
        <f>K806+K807+K808+K809</f>
        <v>0.39125000000058208</v>
      </c>
      <c r="M807" s="6">
        <v>1198</v>
      </c>
      <c r="N807" s="10">
        <v>543.20449722222997</v>
      </c>
      <c r="O807" s="6">
        <v>35.444598220000003</v>
      </c>
      <c r="P807" s="6">
        <v>139.63693860000001</v>
      </c>
      <c r="Q807" s="6">
        <v>104</v>
      </c>
      <c r="R807" s="6" t="s">
        <v>844</v>
      </c>
      <c r="S807" s="6">
        <v>1003002</v>
      </c>
      <c r="T807" s="6" t="s">
        <v>120</v>
      </c>
      <c r="U807" s="6">
        <v>100300215</v>
      </c>
      <c r="V807" s="6" t="s">
        <v>661</v>
      </c>
      <c r="W807" s="6">
        <v>35.44753789</v>
      </c>
      <c r="X807" s="6">
        <v>139.64172909999999</v>
      </c>
      <c r="Y807" s="6">
        <v>104</v>
      </c>
      <c r="Z807" s="6" t="s">
        <v>844</v>
      </c>
      <c r="AA807" s="6">
        <v>1003002</v>
      </c>
      <c r="AB807" s="6" t="s">
        <v>120</v>
      </c>
      <c r="AC807" s="6">
        <v>100300207</v>
      </c>
      <c r="AD807" s="6" t="s">
        <v>454</v>
      </c>
      <c r="AE807" s="6">
        <v>45</v>
      </c>
      <c r="AF807" s="6">
        <v>1</v>
      </c>
      <c r="AG807" s="6" t="s">
        <v>34</v>
      </c>
      <c r="AH807" s="6" t="s">
        <v>104</v>
      </c>
      <c r="AI807" s="6">
        <v>420</v>
      </c>
      <c r="AJ807" s="6" t="s">
        <v>95</v>
      </c>
      <c r="AK807" s="21" t="str">
        <f>AJ806</f>
        <v>鉄道</v>
      </c>
      <c r="AL807" s="21" t="str">
        <f>AJ808</f>
        <v>徒歩</v>
      </c>
      <c r="AM807" s="6">
        <v>8.4</v>
      </c>
      <c r="AN807" s="6">
        <v>1</v>
      </c>
      <c r="AO807" s="6">
        <v>1031</v>
      </c>
      <c r="AP807" s="6">
        <v>4.4000000000000004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1</v>
      </c>
      <c r="BC807" s="6">
        <v>694</v>
      </c>
      <c r="BD807" s="6">
        <v>3.5</v>
      </c>
      <c r="BE807" s="6">
        <v>1</v>
      </c>
      <c r="BF807" s="6">
        <v>694</v>
      </c>
      <c r="BG807" s="6">
        <v>8.4</v>
      </c>
      <c r="BH807" s="6">
        <v>1</v>
      </c>
      <c r="BI807" s="6">
        <v>0.74</v>
      </c>
      <c r="BJ807" s="6">
        <v>1</v>
      </c>
      <c r="BK807" s="6">
        <v>210</v>
      </c>
      <c r="BL807" s="6">
        <v>215</v>
      </c>
      <c r="BM807" s="6">
        <v>3.2</v>
      </c>
      <c r="BN807" s="6">
        <v>240</v>
      </c>
      <c r="BO807" s="6">
        <v>3.6</v>
      </c>
      <c r="BP807" s="6">
        <v>7.8000000000000007</v>
      </c>
      <c r="BQ807" s="6"/>
    </row>
    <row r="808" spans="1:69" ht="17" customHeight="1">
      <c r="A808" s="6">
        <v>257899</v>
      </c>
      <c r="B808" s="6" t="s">
        <v>76</v>
      </c>
      <c r="C808" s="6">
        <v>300</v>
      </c>
      <c r="D808" s="6" t="s">
        <v>88</v>
      </c>
      <c r="E808" s="6"/>
      <c r="F808" s="21">
        <v>1</v>
      </c>
      <c r="G808" s="21" t="str">
        <f>D807</f>
        <v>業務</v>
      </c>
      <c r="H808" s="21" t="str">
        <f>D809</f>
        <v>帰宅</v>
      </c>
      <c r="I808" s="7">
        <v>40143.489178240743</v>
      </c>
      <c r="J808" s="7">
        <v>40143.517384259256</v>
      </c>
      <c r="K808" s="13">
        <v>0.25641203703708015</v>
      </c>
      <c r="L808" s="23">
        <f>K806+K807+K808+K809</f>
        <v>0.39125000000058208</v>
      </c>
      <c r="M808" s="6">
        <v>2437</v>
      </c>
      <c r="N808" s="10">
        <v>569.72466755052119</v>
      </c>
      <c r="O808" s="6">
        <v>35.447897359999999</v>
      </c>
      <c r="P808" s="6">
        <v>139.6418256</v>
      </c>
      <c r="Q808" s="6">
        <v>104</v>
      </c>
      <c r="R808" s="6" t="s">
        <v>844</v>
      </c>
      <c r="S808" s="6">
        <v>1003002</v>
      </c>
      <c r="T808" s="6" t="s">
        <v>120</v>
      </c>
      <c r="U808" s="6">
        <v>100300206</v>
      </c>
      <c r="V808" s="6" t="s">
        <v>643</v>
      </c>
      <c r="W808" s="6">
        <v>35.444399750000002</v>
      </c>
      <c r="X808" s="6">
        <v>139.6372283</v>
      </c>
      <c r="Y808" s="6">
        <v>104</v>
      </c>
      <c r="Z808" s="6" t="s">
        <v>844</v>
      </c>
      <c r="AA808" s="6">
        <v>1003002</v>
      </c>
      <c r="AB808" s="6" t="s">
        <v>120</v>
      </c>
      <c r="AC808" s="6">
        <v>100300215</v>
      </c>
      <c r="AD808" s="6" t="s">
        <v>661</v>
      </c>
      <c r="AE808" s="6">
        <v>45</v>
      </c>
      <c r="AF808" s="6">
        <v>1</v>
      </c>
      <c r="AG808" s="6" t="s">
        <v>34</v>
      </c>
      <c r="AH808" s="6" t="s">
        <v>104</v>
      </c>
      <c r="AI808" s="6">
        <v>420</v>
      </c>
      <c r="AJ808" s="6" t="s">
        <v>95</v>
      </c>
      <c r="AK808" s="21" t="str">
        <f>AJ807</f>
        <v>徒歩</v>
      </c>
      <c r="AL808" s="21" t="str">
        <f>AJ809</f>
        <v>鉄道</v>
      </c>
      <c r="AM808" s="6">
        <v>8.3000000000000007</v>
      </c>
      <c r="AN808" s="6">
        <v>1</v>
      </c>
      <c r="AO808" s="6">
        <v>1288</v>
      </c>
      <c r="AP808" s="6">
        <v>4.9000000000000004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1</v>
      </c>
      <c r="BC808" s="6">
        <v>687</v>
      </c>
      <c r="BD808" s="6">
        <v>3.4</v>
      </c>
      <c r="BE808" s="6">
        <v>1</v>
      </c>
      <c r="BF808" s="6">
        <v>687</v>
      </c>
      <c r="BG808" s="6">
        <v>8.3000000000000007</v>
      </c>
      <c r="BH808" s="6">
        <v>1</v>
      </c>
      <c r="BI808" s="6">
        <v>0.3</v>
      </c>
      <c r="BJ808" s="6">
        <v>2</v>
      </c>
      <c r="BK808" s="6">
        <v>210</v>
      </c>
      <c r="BL808" s="6">
        <v>267</v>
      </c>
      <c r="BM808" s="6">
        <v>4</v>
      </c>
      <c r="BN808" s="6">
        <v>249</v>
      </c>
      <c r="BO808" s="6">
        <v>3.7</v>
      </c>
      <c r="BP808" s="6">
        <v>9.6999999999999993</v>
      </c>
      <c r="BQ808" s="6"/>
    </row>
    <row r="809" spans="1:69" ht="17" customHeight="1">
      <c r="A809" s="6">
        <v>257935</v>
      </c>
      <c r="B809" s="6" t="s">
        <v>76</v>
      </c>
      <c r="C809" s="6">
        <v>200</v>
      </c>
      <c r="D809" s="6" t="s">
        <v>85</v>
      </c>
      <c r="E809" s="6"/>
      <c r="F809" s="21">
        <v>0</v>
      </c>
      <c r="G809" s="21" t="str">
        <f>D808</f>
        <v>帰社</v>
      </c>
      <c r="I809" s="7">
        <v>40143.773796296293</v>
      </c>
      <c r="J809" s="7">
        <v>40143.801030092596</v>
      </c>
      <c r="K809" s="13"/>
      <c r="L809" s="23">
        <f>K806+K807+K808+K809</f>
        <v>0.39125000000058208</v>
      </c>
      <c r="M809" s="6">
        <v>2353</v>
      </c>
      <c r="N809" s="10">
        <v>10867.256508256136</v>
      </c>
      <c r="O809" s="6">
        <v>35.444474820000003</v>
      </c>
      <c r="P809" s="6">
        <v>139.63581740000001</v>
      </c>
      <c r="Q809" s="6">
        <v>104</v>
      </c>
      <c r="R809" s="6" t="s">
        <v>844</v>
      </c>
      <c r="S809" s="6">
        <v>1003002</v>
      </c>
      <c r="T809" s="6" t="s">
        <v>120</v>
      </c>
      <c r="U809" s="6">
        <v>100300216</v>
      </c>
      <c r="V809" s="6" t="s">
        <v>240</v>
      </c>
      <c r="W809" s="6">
        <v>35.45979561</v>
      </c>
      <c r="X809" s="6">
        <v>139.5173068</v>
      </c>
      <c r="Y809" s="6">
        <v>112</v>
      </c>
      <c r="Z809" s="6" t="s">
        <v>838</v>
      </c>
      <c r="AA809" s="6">
        <v>1005103</v>
      </c>
      <c r="AB809" s="6" t="s">
        <v>389</v>
      </c>
      <c r="AC809" s="6">
        <v>100510301</v>
      </c>
      <c r="AD809" s="6" t="s">
        <v>589</v>
      </c>
      <c r="AE809" s="6">
        <v>45</v>
      </c>
      <c r="AF809" s="6">
        <v>1</v>
      </c>
      <c r="AG809" s="6" t="s">
        <v>34</v>
      </c>
      <c r="AH809" s="6" t="s">
        <v>104</v>
      </c>
      <c r="AI809" s="6">
        <v>200</v>
      </c>
      <c r="AJ809" s="6" t="s">
        <v>94</v>
      </c>
      <c r="AK809" s="21" t="str">
        <f>AJ808</f>
        <v>徒歩</v>
      </c>
      <c r="AM809" s="6">
        <v>37.5</v>
      </c>
      <c r="AN809" s="6">
        <v>1</v>
      </c>
      <c r="AO809" s="6">
        <v>15217</v>
      </c>
      <c r="AP809" s="6">
        <v>32.200000000000003</v>
      </c>
      <c r="AQ809" s="6">
        <v>1</v>
      </c>
      <c r="AR809" s="6">
        <v>21</v>
      </c>
      <c r="AS809" s="6">
        <v>420</v>
      </c>
      <c r="AT809" s="6" t="s">
        <v>134</v>
      </c>
      <c r="AU809" s="6" t="s">
        <v>124</v>
      </c>
      <c r="AV809" s="6">
        <v>1</v>
      </c>
      <c r="AW809" s="6">
        <v>842</v>
      </c>
      <c r="AX809" s="6">
        <v>10.1</v>
      </c>
      <c r="AY809" s="6">
        <v>478</v>
      </c>
      <c r="AZ809" s="6">
        <v>6.4</v>
      </c>
      <c r="BA809" s="6">
        <v>37.5</v>
      </c>
      <c r="BB809" s="6">
        <v>1</v>
      </c>
      <c r="BC809" s="6">
        <v>12580</v>
      </c>
      <c r="BD809" s="6">
        <v>62.9</v>
      </c>
      <c r="BE809" s="6">
        <v>1</v>
      </c>
      <c r="BF809" s="6">
        <v>12580</v>
      </c>
      <c r="BG809" s="6">
        <v>158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/>
    </row>
    <row r="810" spans="1:69" ht="17" customHeight="1">
      <c r="A810" s="6">
        <v>257962</v>
      </c>
      <c r="B810" s="6" t="s">
        <v>76</v>
      </c>
      <c r="C810" s="6">
        <v>100</v>
      </c>
      <c r="D810" s="6" t="s">
        <v>86</v>
      </c>
      <c r="E810" s="21">
        <f>IF(D810="帰宅",0,IF(D811="帰宅",1,IF(D812="帰宅",2,IF(D813="帰宅",3,IF(D814="帰宅",4,5)))))</f>
        <v>1</v>
      </c>
      <c r="H810" s="21" t="str">
        <f>D811</f>
        <v>帰宅</v>
      </c>
      <c r="I810" s="7">
        <v>40144.306134259263</v>
      </c>
      <c r="J810" s="7">
        <v>40144.341192129628</v>
      </c>
      <c r="K810" s="13">
        <v>0.41342592592991423</v>
      </c>
      <c r="L810" s="23">
        <f>K810+K811</f>
        <v>0.41342592592991423</v>
      </c>
      <c r="M810" s="6">
        <v>3029</v>
      </c>
      <c r="N810" s="10">
        <v>10944.661938484456</v>
      </c>
      <c r="O810" s="6">
        <v>35.459865399999998</v>
      </c>
      <c r="P810" s="6">
        <v>139.5172048</v>
      </c>
      <c r="Q810" s="6">
        <v>112</v>
      </c>
      <c r="R810" s="6" t="s">
        <v>838</v>
      </c>
      <c r="S810" s="6">
        <v>1005103</v>
      </c>
      <c r="T810" s="6" t="s">
        <v>389</v>
      </c>
      <c r="U810" s="6">
        <v>100510301</v>
      </c>
      <c r="V810" s="6" t="s">
        <v>589</v>
      </c>
      <c r="W810" s="6">
        <v>35.444426530000001</v>
      </c>
      <c r="X810" s="6">
        <v>139.63655779999999</v>
      </c>
      <c r="Y810" s="6">
        <v>104</v>
      </c>
      <c r="Z810" s="6" t="s">
        <v>844</v>
      </c>
      <c r="AA810" s="6">
        <v>1003002</v>
      </c>
      <c r="AB810" s="6" t="s">
        <v>120</v>
      </c>
      <c r="AC810" s="6">
        <v>100300215</v>
      </c>
      <c r="AD810" s="6" t="s">
        <v>661</v>
      </c>
      <c r="AE810" s="6">
        <v>45</v>
      </c>
      <c r="AF810" s="6">
        <v>1</v>
      </c>
      <c r="AG810" s="6" t="s">
        <v>34</v>
      </c>
      <c r="AH810" s="6" t="s">
        <v>104</v>
      </c>
      <c r="AI810" s="6">
        <v>200</v>
      </c>
      <c r="AJ810" s="6" t="s">
        <v>94</v>
      </c>
      <c r="AL810" s="6" t="str">
        <f>AJ811</f>
        <v>鉄道</v>
      </c>
      <c r="AM810" s="6">
        <v>46.2</v>
      </c>
      <c r="AN810" s="6">
        <v>1</v>
      </c>
      <c r="AO810" s="6">
        <v>15502</v>
      </c>
      <c r="AP810" s="6">
        <v>36.799999999999997</v>
      </c>
      <c r="AQ810" s="6">
        <v>1</v>
      </c>
      <c r="AR810" s="6">
        <v>30</v>
      </c>
      <c r="AS810" s="6">
        <v>400</v>
      </c>
      <c r="AT810" s="6" t="s">
        <v>124</v>
      </c>
      <c r="AU810" s="6" t="s">
        <v>123</v>
      </c>
      <c r="AV810" s="6">
        <v>1</v>
      </c>
      <c r="AW810" s="6">
        <v>468</v>
      </c>
      <c r="AX810" s="6">
        <v>5.7</v>
      </c>
      <c r="AY810" s="6">
        <v>882</v>
      </c>
      <c r="AZ810" s="6">
        <v>10.5</v>
      </c>
      <c r="BA810" s="6">
        <v>46.2</v>
      </c>
      <c r="BB810" s="6">
        <v>1</v>
      </c>
      <c r="BC810" s="6">
        <v>12983</v>
      </c>
      <c r="BD810" s="6">
        <v>64.900000000000006</v>
      </c>
      <c r="BE810" s="6">
        <v>1</v>
      </c>
      <c r="BF810" s="6">
        <v>12983</v>
      </c>
      <c r="BG810" s="6">
        <v>157.9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/>
    </row>
    <row r="811" spans="1:69" ht="17" customHeight="1">
      <c r="A811" s="6">
        <v>258019</v>
      </c>
      <c r="B811" s="6" t="s">
        <v>76</v>
      </c>
      <c r="C811" s="6">
        <v>200</v>
      </c>
      <c r="D811" s="6" t="s">
        <v>85</v>
      </c>
      <c r="E811" s="21">
        <f>IF(D811="帰宅",0,IF(D812="帰宅",1,IF(D813="帰宅",2,IF(D814="帰宅",3,IF(D815="帰宅",4,5)))))</f>
        <v>0</v>
      </c>
      <c r="G811" s="21" t="str">
        <f>D810</f>
        <v>出勤</v>
      </c>
      <c r="I811" s="7">
        <v>40144.754618055558</v>
      </c>
      <c r="J811" s="7">
        <v>40144.785729166666</v>
      </c>
      <c r="K811" s="13"/>
      <c r="L811" s="23">
        <f>K810+K811</f>
        <v>0.41342592592991423</v>
      </c>
      <c r="M811" s="6">
        <v>2688</v>
      </c>
      <c r="N811" s="10">
        <v>10922.592141309311</v>
      </c>
      <c r="O811" s="6">
        <v>35.444507020000003</v>
      </c>
      <c r="P811" s="6">
        <v>139.63642899999999</v>
      </c>
      <c r="Q811" s="6">
        <v>104</v>
      </c>
      <c r="R811" s="6" t="s">
        <v>844</v>
      </c>
      <c r="S811" s="6">
        <v>1003002</v>
      </c>
      <c r="T811" s="6" t="s">
        <v>120</v>
      </c>
      <c r="U811" s="6">
        <v>100300215</v>
      </c>
      <c r="V811" s="6" t="s">
        <v>661</v>
      </c>
      <c r="W811" s="6">
        <v>35.459918989999998</v>
      </c>
      <c r="X811" s="6">
        <v>139.5173174</v>
      </c>
      <c r="Y811" s="6">
        <v>112</v>
      </c>
      <c r="Z811" s="6" t="s">
        <v>838</v>
      </c>
      <c r="AA811" s="6">
        <v>1005103</v>
      </c>
      <c r="AB811" s="6" t="s">
        <v>389</v>
      </c>
      <c r="AC811" s="6">
        <v>100510301</v>
      </c>
      <c r="AD811" s="6" t="s">
        <v>589</v>
      </c>
      <c r="AE811" s="6">
        <v>45</v>
      </c>
      <c r="AF811" s="6">
        <v>1</v>
      </c>
      <c r="AG811" s="6" t="s">
        <v>34</v>
      </c>
      <c r="AH811" s="6" t="s">
        <v>104</v>
      </c>
      <c r="AI811" s="6">
        <v>200</v>
      </c>
      <c r="AJ811" s="6" t="s">
        <v>94</v>
      </c>
      <c r="AK811" s="21" t="str">
        <f>AJ810</f>
        <v>鉄道</v>
      </c>
      <c r="AM811" s="6">
        <v>49.6</v>
      </c>
      <c r="AN811" s="6">
        <v>1</v>
      </c>
      <c r="AO811" s="6">
        <v>15210</v>
      </c>
      <c r="AP811" s="6">
        <v>32.5</v>
      </c>
      <c r="AQ811" s="6">
        <v>1</v>
      </c>
      <c r="AR811" s="6">
        <v>33</v>
      </c>
      <c r="AS811" s="6">
        <v>400</v>
      </c>
      <c r="AT811" s="6" t="s">
        <v>123</v>
      </c>
      <c r="AU811" s="6" t="s">
        <v>124</v>
      </c>
      <c r="AV811" s="6">
        <v>1</v>
      </c>
      <c r="AW811" s="6">
        <v>858</v>
      </c>
      <c r="AX811" s="6">
        <v>10.199999999999999</v>
      </c>
      <c r="AY811" s="6">
        <v>483</v>
      </c>
      <c r="AZ811" s="6">
        <v>6.4</v>
      </c>
      <c r="BA811" s="6">
        <v>49.6</v>
      </c>
      <c r="BB811" s="6">
        <v>1</v>
      </c>
      <c r="BC811" s="6">
        <v>12651</v>
      </c>
      <c r="BD811" s="6">
        <v>63.3</v>
      </c>
      <c r="BE811" s="6">
        <v>1</v>
      </c>
      <c r="BF811" s="6">
        <v>12651</v>
      </c>
      <c r="BG811" s="6">
        <v>158.9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/>
    </row>
    <row r="812" spans="1:69" ht="17" customHeight="1">
      <c r="A812" s="6">
        <v>255579</v>
      </c>
      <c r="B812" s="6" t="s">
        <v>77</v>
      </c>
      <c r="C812" s="6">
        <v>999</v>
      </c>
      <c r="D812" s="6" t="s">
        <v>84</v>
      </c>
      <c r="E812" s="21">
        <f>IF(D812="帰宅",0,IF(D813="帰宅",1,IF(D814="帰宅",2,IF(D815="帰宅",3,IF(D816="帰宅",4,5)))))</f>
        <v>1</v>
      </c>
      <c r="H812" s="21" t="str">
        <f>D813</f>
        <v>帰宅</v>
      </c>
      <c r="I812" s="7">
        <v>40118.444502314815</v>
      </c>
      <c r="J812" s="7">
        <v>40118.449328703704</v>
      </c>
      <c r="K812" s="13">
        <v>3.5266203703940846E-2</v>
      </c>
      <c r="L812" s="23">
        <f>K812+K813</f>
        <v>3.5266203703940846E-2</v>
      </c>
      <c r="M812" s="6">
        <v>417</v>
      </c>
      <c r="N812" s="10">
        <v>276.15213624073709</v>
      </c>
      <c r="O812" s="6">
        <v>35.616678010000001</v>
      </c>
      <c r="P812" s="6">
        <v>139.57902970000001</v>
      </c>
      <c r="Q812" s="6">
        <v>135</v>
      </c>
      <c r="R812" s="6" t="s">
        <v>824</v>
      </c>
      <c r="S812" s="6">
        <v>1300502</v>
      </c>
      <c r="T812" s="6" t="s">
        <v>161</v>
      </c>
      <c r="U812" s="6">
        <v>130050207</v>
      </c>
      <c r="V812" s="6" t="s">
        <v>490</v>
      </c>
      <c r="W812" s="6">
        <v>35.61421576</v>
      </c>
      <c r="X812" s="6">
        <v>139.57862729999999</v>
      </c>
      <c r="Y812" s="6">
        <v>135</v>
      </c>
      <c r="Z812" s="6" t="s">
        <v>824</v>
      </c>
      <c r="AA812" s="6">
        <v>1300502</v>
      </c>
      <c r="AB812" s="6" t="s">
        <v>161</v>
      </c>
      <c r="AC812" s="6">
        <v>130050206</v>
      </c>
      <c r="AD812" s="6" t="s">
        <v>492</v>
      </c>
      <c r="AE812" s="6">
        <v>40</v>
      </c>
      <c r="AF812" s="6">
        <v>1</v>
      </c>
      <c r="AG812" s="6" t="s">
        <v>34</v>
      </c>
      <c r="AH812" s="6" t="s">
        <v>110</v>
      </c>
      <c r="AI812" s="6">
        <v>420</v>
      </c>
      <c r="AJ812" s="6" t="s">
        <v>95</v>
      </c>
      <c r="AL812" s="6" t="str">
        <f>AJ813</f>
        <v>徒歩</v>
      </c>
      <c r="AM812" s="6">
        <v>4.7</v>
      </c>
      <c r="AN812" s="6">
        <v>1</v>
      </c>
      <c r="AO812" s="6">
        <v>596</v>
      </c>
      <c r="AP812" s="6">
        <v>2.8</v>
      </c>
      <c r="AQ812" s="6">
        <v>1</v>
      </c>
      <c r="AR812" s="6">
        <v>2</v>
      </c>
      <c r="AS812" s="6">
        <v>130</v>
      </c>
      <c r="AT812" s="6" t="s">
        <v>159</v>
      </c>
      <c r="AU812" s="6" t="s">
        <v>161</v>
      </c>
      <c r="AV812" s="6">
        <v>0</v>
      </c>
      <c r="AW812" s="6">
        <v>1069</v>
      </c>
      <c r="AX812" s="6">
        <v>13.5</v>
      </c>
      <c r="AY812" s="6">
        <v>162</v>
      </c>
      <c r="AZ812" s="6">
        <v>1.9</v>
      </c>
      <c r="BA812" s="6">
        <v>17.399999999999999</v>
      </c>
      <c r="BB812" s="6">
        <v>1</v>
      </c>
      <c r="BC812" s="6">
        <v>386</v>
      </c>
      <c r="BD812" s="6">
        <v>1.9</v>
      </c>
      <c r="BE812" s="6">
        <v>1</v>
      </c>
      <c r="BF812" s="6">
        <v>386</v>
      </c>
      <c r="BG812" s="6">
        <v>4.7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/>
    </row>
    <row r="813" spans="1:69" ht="17" customHeight="1">
      <c r="A813" s="6">
        <v>255583</v>
      </c>
      <c r="B813" s="6" t="s">
        <v>77</v>
      </c>
      <c r="C813" s="6">
        <v>200</v>
      </c>
      <c r="D813" s="6" t="s">
        <v>85</v>
      </c>
      <c r="E813" s="21">
        <f>IF(D813="帰宅",0,IF(D814="帰宅",1,IF(D815="帰宅",2,IF(D816="帰宅",3,IF(D817="帰宅",4,5)))))</f>
        <v>0</v>
      </c>
      <c r="G813" s="21" t="str">
        <f>D812</f>
        <v>その他</v>
      </c>
      <c r="I813" s="7">
        <v>40118.484594907408</v>
      </c>
      <c r="J813" s="7">
        <v>40118.487673611111</v>
      </c>
      <c r="K813" s="13"/>
      <c r="L813" s="23">
        <f>K812+K813</f>
        <v>3.5266203703940846E-2</v>
      </c>
      <c r="M813" s="6">
        <v>266</v>
      </c>
      <c r="N813" s="10">
        <v>270.70611018028751</v>
      </c>
      <c r="O813" s="6">
        <v>35.614049479999998</v>
      </c>
      <c r="P813" s="6">
        <v>139.57871850000001</v>
      </c>
      <c r="Q813" s="6">
        <v>135</v>
      </c>
      <c r="R813" s="6" t="s">
        <v>824</v>
      </c>
      <c r="S813" s="6">
        <v>1300502</v>
      </c>
      <c r="T813" s="6" t="s">
        <v>161</v>
      </c>
      <c r="U813" s="6">
        <v>130050206</v>
      </c>
      <c r="V813" s="6" t="s">
        <v>492</v>
      </c>
      <c r="W813" s="6">
        <v>35.616436640000003</v>
      </c>
      <c r="X813" s="6">
        <v>139.57930870000001</v>
      </c>
      <c r="Y813" s="6">
        <v>135</v>
      </c>
      <c r="Z813" s="6" t="s">
        <v>824</v>
      </c>
      <c r="AA813" s="6">
        <v>1300502</v>
      </c>
      <c r="AB813" s="6" t="s">
        <v>161</v>
      </c>
      <c r="AC813" s="6">
        <v>130050207</v>
      </c>
      <c r="AD813" s="6" t="s">
        <v>490</v>
      </c>
      <c r="AE813" s="6">
        <v>40</v>
      </c>
      <c r="AF813" s="6">
        <v>1</v>
      </c>
      <c r="AG813" s="6" t="s">
        <v>34</v>
      </c>
      <c r="AH813" s="6" t="s">
        <v>110</v>
      </c>
      <c r="AI813" s="6">
        <v>420</v>
      </c>
      <c r="AJ813" s="6" t="s">
        <v>95</v>
      </c>
      <c r="AK813" s="21" t="str">
        <f>AJ812</f>
        <v>徒歩</v>
      </c>
      <c r="AM813" s="6">
        <v>4.4000000000000004</v>
      </c>
      <c r="AN813" s="6">
        <v>1</v>
      </c>
      <c r="AO813" s="6">
        <v>661</v>
      </c>
      <c r="AP813" s="6">
        <v>3.6</v>
      </c>
      <c r="AQ813" s="6">
        <v>1</v>
      </c>
      <c r="AR813" s="6">
        <v>1</v>
      </c>
      <c r="AS813" s="6">
        <v>130</v>
      </c>
      <c r="AT813" s="6" t="s">
        <v>161</v>
      </c>
      <c r="AU813" s="6" t="s">
        <v>159</v>
      </c>
      <c r="AV813" s="6">
        <v>0</v>
      </c>
      <c r="AW813" s="6">
        <v>251</v>
      </c>
      <c r="AX813" s="6">
        <v>3</v>
      </c>
      <c r="AY813" s="6">
        <v>1094</v>
      </c>
      <c r="AZ813" s="6">
        <v>13.3</v>
      </c>
      <c r="BA813" s="6">
        <v>17.3</v>
      </c>
      <c r="BB813" s="6">
        <v>1</v>
      </c>
      <c r="BC813" s="6">
        <v>370</v>
      </c>
      <c r="BD813" s="6">
        <v>1.9</v>
      </c>
      <c r="BE813" s="6">
        <v>1</v>
      </c>
      <c r="BF813" s="6">
        <v>370</v>
      </c>
      <c r="BG813" s="6">
        <v>4.4000000000000004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/>
    </row>
    <row r="814" spans="1:69" ht="17" customHeight="1">
      <c r="A814" s="6">
        <v>255800</v>
      </c>
      <c r="B814" s="6" t="s">
        <v>77</v>
      </c>
      <c r="C814" s="6">
        <v>800</v>
      </c>
      <c r="D814" s="6" t="s">
        <v>89</v>
      </c>
      <c r="E814" s="21">
        <f>IF(D814="帰宅",0,IF(D815="帰宅",1,IF(D816="帰宅",2,IF(D817="帰宅",3,IF(#REF!="帰宅",4,5)))))</f>
        <v>1</v>
      </c>
      <c r="H814" s="21" t="str">
        <f>D815</f>
        <v>帰宅</v>
      </c>
      <c r="I814" s="7">
        <v>40120.606851851851</v>
      </c>
      <c r="J814" s="7">
        <v>40120.632395833331</v>
      </c>
      <c r="K814" s="13">
        <v>2.5914351856044959E-2</v>
      </c>
      <c r="L814" s="23">
        <f>K814+K815</f>
        <v>2.5914351856044959E-2</v>
      </c>
      <c r="M814" s="6">
        <v>2207</v>
      </c>
      <c r="N814" s="10">
        <v>1476.2966528337852</v>
      </c>
      <c r="O814" s="6">
        <v>35.616549319999997</v>
      </c>
      <c r="P814" s="6">
        <v>139.578799</v>
      </c>
      <c r="Q814" s="6">
        <v>135</v>
      </c>
      <c r="R814" s="6" t="s">
        <v>824</v>
      </c>
      <c r="S814" s="6">
        <v>1300502</v>
      </c>
      <c r="T814" s="6" t="s">
        <v>161</v>
      </c>
      <c r="U814" s="6">
        <v>130050207</v>
      </c>
      <c r="V814" s="6" t="s">
        <v>490</v>
      </c>
      <c r="W814" s="6">
        <v>35.619215449999999</v>
      </c>
      <c r="X814" s="6">
        <v>139.56279699999999</v>
      </c>
      <c r="Y814" s="6">
        <v>135</v>
      </c>
      <c r="Z814" s="6" t="s">
        <v>824</v>
      </c>
      <c r="AA814" s="6">
        <v>1300504</v>
      </c>
      <c r="AB814" s="6" t="s">
        <v>159</v>
      </c>
      <c r="AC814" s="6">
        <v>130050401</v>
      </c>
      <c r="AD814" s="6" t="s">
        <v>488</v>
      </c>
      <c r="AE814" s="6">
        <v>40</v>
      </c>
      <c r="AF814" s="6">
        <v>1</v>
      </c>
      <c r="AG814" s="6" t="s">
        <v>34</v>
      </c>
      <c r="AH814" s="6" t="s">
        <v>110</v>
      </c>
      <c r="AI814" s="6">
        <v>200</v>
      </c>
      <c r="AJ814" s="6" t="s">
        <v>94</v>
      </c>
      <c r="AL814" s="6" t="str">
        <f>AJ815</f>
        <v>自転車</v>
      </c>
      <c r="AM814" s="6">
        <v>19.899999999999999</v>
      </c>
      <c r="AN814" s="6">
        <v>1</v>
      </c>
      <c r="AO814" s="6">
        <v>2568</v>
      </c>
      <c r="AP814" s="6">
        <v>8</v>
      </c>
      <c r="AQ814" s="6">
        <v>1</v>
      </c>
      <c r="AR814" s="6">
        <v>2</v>
      </c>
      <c r="AS814" s="6">
        <v>120</v>
      </c>
      <c r="AT814" s="6" t="s">
        <v>159</v>
      </c>
      <c r="AU814" s="6" t="s">
        <v>202</v>
      </c>
      <c r="AV814" s="6">
        <v>0</v>
      </c>
      <c r="AW814" s="6">
        <v>1069</v>
      </c>
      <c r="AX814" s="6">
        <v>13.5</v>
      </c>
      <c r="AY814" s="6">
        <v>345</v>
      </c>
      <c r="AZ814" s="6">
        <v>4.4000000000000004</v>
      </c>
      <c r="BA814" s="6">
        <v>19.899999999999999</v>
      </c>
      <c r="BB814" s="6">
        <v>1</v>
      </c>
      <c r="BC814" s="6">
        <v>1811</v>
      </c>
      <c r="BD814" s="6">
        <v>9.1</v>
      </c>
      <c r="BE814" s="6">
        <v>1</v>
      </c>
      <c r="BF814" s="6">
        <v>1811</v>
      </c>
      <c r="BG814" s="6">
        <v>22.6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/>
    </row>
    <row r="815" spans="1:69" ht="17" customHeight="1">
      <c r="A815" s="6">
        <v>255804</v>
      </c>
      <c r="B815" s="6" t="s">
        <v>77</v>
      </c>
      <c r="C815" s="6">
        <v>200</v>
      </c>
      <c r="D815" s="6" t="s">
        <v>85</v>
      </c>
      <c r="E815" s="21">
        <f>IF(D815="帰宅",0,IF(D816="帰宅",1,IF(D817="帰宅",2,IF(#REF!="帰宅",3,IF(#REF!="帰宅",4,5)))))</f>
        <v>0</v>
      </c>
      <c r="G815" s="21" t="str">
        <f>D814</f>
        <v>散歩･回遊</v>
      </c>
      <c r="I815" s="7">
        <v>40120.658310185187</v>
      </c>
      <c r="J815" s="7">
        <v>40120.686030092591</v>
      </c>
      <c r="K815" s="13"/>
      <c r="L815" s="23">
        <f>K814+K815</f>
        <v>2.5914351856044959E-2</v>
      </c>
      <c r="M815" s="6">
        <v>2395</v>
      </c>
      <c r="N815" s="10">
        <v>1565.2956491233763</v>
      </c>
      <c r="O815" s="6">
        <v>35.62002545</v>
      </c>
      <c r="P815" s="6">
        <v>139.5622391</v>
      </c>
      <c r="Q815" s="6">
        <v>135</v>
      </c>
      <c r="R815" s="6" t="s">
        <v>824</v>
      </c>
      <c r="S815" s="6">
        <v>1300504</v>
      </c>
      <c r="T815" s="6" t="s">
        <v>159</v>
      </c>
      <c r="U815" s="6">
        <v>130050401</v>
      </c>
      <c r="V815" s="6" t="s">
        <v>488</v>
      </c>
      <c r="W815" s="6">
        <v>35.617117960000002</v>
      </c>
      <c r="X815" s="6">
        <v>139.57918530000001</v>
      </c>
      <c r="Y815" s="6">
        <v>135</v>
      </c>
      <c r="Z815" s="6" t="s">
        <v>824</v>
      </c>
      <c r="AA815" s="6">
        <v>1300502</v>
      </c>
      <c r="AB815" s="6" t="s">
        <v>161</v>
      </c>
      <c r="AC815" s="6">
        <v>130050207</v>
      </c>
      <c r="AD815" s="6" t="s">
        <v>490</v>
      </c>
      <c r="AE815" s="6">
        <v>40</v>
      </c>
      <c r="AF815" s="6">
        <v>1</v>
      </c>
      <c r="AG815" s="6" t="s">
        <v>34</v>
      </c>
      <c r="AH815" s="6" t="s">
        <v>110</v>
      </c>
      <c r="AI815" s="6">
        <v>410</v>
      </c>
      <c r="AJ815" s="6" t="s">
        <v>43</v>
      </c>
      <c r="AK815" s="21" t="str">
        <f>AJ814</f>
        <v>鉄道</v>
      </c>
      <c r="AM815" s="6">
        <v>9.1999999999999993</v>
      </c>
      <c r="AN815" s="6">
        <v>1</v>
      </c>
      <c r="AO815" s="6">
        <v>2132</v>
      </c>
      <c r="AP815" s="6">
        <v>8.6999999999999993</v>
      </c>
      <c r="AQ815" s="6">
        <v>1</v>
      </c>
      <c r="AR815" s="6">
        <v>1</v>
      </c>
      <c r="AS815" s="6">
        <v>120</v>
      </c>
      <c r="AT815" s="6" t="s">
        <v>202</v>
      </c>
      <c r="AU815" s="6" t="s">
        <v>159</v>
      </c>
      <c r="AV815" s="6">
        <v>0</v>
      </c>
      <c r="AW815" s="6">
        <v>431</v>
      </c>
      <c r="AX815" s="6">
        <v>5.4</v>
      </c>
      <c r="AY815" s="6">
        <v>1008</v>
      </c>
      <c r="AZ815" s="6">
        <v>12.3</v>
      </c>
      <c r="BA815" s="6">
        <v>18.700000000000003</v>
      </c>
      <c r="BB815" s="6">
        <v>1</v>
      </c>
      <c r="BC815" s="6">
        <v>1835</v>
      </c>
      <c r="BD815" s="6">
        <v>9.1999999999999993</v>
      </c>
      <c r="BE815" s="6">
        <v>1</v>
      </c>
      <c r="BF815" s="6">
        <v>1835</v>
      </c>
      <c r="BG815" s="6">
        <v>22.3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/>
    </row>
    <row r="816" spans="1:69" ht="17" customHeight="1">
      <c r="A816" s="6">
        <v>255842</v>
      </c>
      <c r="B816" s="6" t="s">
        <v>77</v>
      </c>
      <c r="C816" s="6">
        <v>100</v>
      </c>
      <c r="D816" s="6" t="s">
        <v>86</v>
      </c>
      <c r="E816" s="21">
        <f>IF(D816="帰宅",0,IF(D817="帰宅",1,IF(#REF!="帰宅",2,IF(#REF!="帰宅",3,IF(#REF!="帰宅",4,5)))))</f>
        <v>1</v>
      </c>
      <c r="H816" s="21" t="str">
        <f>D817</f>
        <v>帰宅</v>
      </c>
      <c r="I816" s="7">
        <v>40121.29210648148</v>
      </c>
      <c r="J816" s="7">
        <v>40121.359166666669</v>
      </c>
      <c r="K816" s="13">
        <v>0.36802083333168412</v>
      </c>
      <c r="L816" s="23">
        <f>K816+K817</f>
        <v>0.36802083333168412</v>
      </c>
      <c r="M816" s="6">
        <v>5794</v>
      </c>
      <c r="N816" s="10">
        <v>19769.383809604915</v>
      </c>
      <c r="O816" s="6">
        <v>35.616608329999998</v>
      </c>
      <c r="P816" s="6">
        <v>139.57990950000001</v>
      </c>
      <c r="Q816" s="6">
        <v>135</v>
      </c>
      <c r="R816" s="6" t="s">
        <v>824</v>
      </c>
      <c r="S816" s="6">
        <v>1300502</v>
      </c>
      <c r="T816" s="6" t="s">
        <v>161</v>
      </c>
      <c r="U816" s="6">
        <v>130050207</v>
      </c>
      <c r="V816" s="6" t="s">
        <v>490</v>
      </c>
      <c r="W816" s="6">
        <v>35.444405099999997</v>
      </c>
      <c r="X816" s="6">
        <v>139.6343851</v>
      </c>
      <c r="Y816" s="6">
        <v>104</v>
      </c>
      <c r="Z816" s="6" t="s">
        <v>844</v>
      </c>
      <c r="AA816" s="6">
        <v>1003019</v>
      </c>
      <c r="AB816" s="6" t="s">
        <v>410</v>
      </c>
      <c r="AC816" s="6">
        <v>100301907</v>
      </c>
      <c r="AD816" s="6" t="s">
        <v>664</v>
      </c>
      <c r="AE816" s="6">
        <v>40</v>
      </c>
      <c r="AF816" s="6">
        <v>1</v>
      </c>
      <c r="AG816" s="6" t="s">
        <v>34</v>
      </c>
      <c r="AH816" s="6" t="s">
        <v>110</v>
      </c>
      <c r="AI816" s="6">
        <v>200</v>
      </c>
      <c r="AJ816" s="6" t="s">
        <v>94</v>
      </c>
      <c r="AL816" s="6" t="str">
        <f>AJ817</f>
        <v>鉄道</v>
      </c>
      <c r="AM816" s="6">
        <v>58.599999999999994</v>
      </c>
      <c r="AN816" s="6">
        <v>1</v>
      </c>
      <c r="AO816" s="6">
        <v>27837</v>
      </c>
      <c r="AP816" s="6">
        <v>51.9</v>
      </c>
      <c r="AQ816" s="6">
        <v>1</v>
      </c>
      <c r="AR816" s="6">
        <v>46</v>
      </c>
      <c r="AS816" s="6">
        <v>450</v>
      </c>
      <c r="AT816" s="6" t="s">
        <v>161</v>
      </c>
      <c r="AU816" s="6" t="s">
        <v>134</v>
      </c>
      <c r="AV816" s="6">
        <v>1</v>
      </c>
      <c r="AW816" s="6">
        <v>197</v>
      </c>
      <c r="AX816" s="6">
        <v>2.2999999999999998</v>
      </c>
      <c r="AY816" s="6">
        <v>857</v>
      </c>
      <c r="AZ816" s="6">
        <v>10.3</v>
      </c>
      <c r="BA816" s="6">
        <v>58.599999999999994</v>
      </c>
      <c r="BB816" s="6">
        <v>1</v>
      </c>
      <c r="BC816" s="6">
        <v>23266</v>
      </c>
      <c r="BD816" s="6">
        <v>116.3</v>
      </c>
      <c r="BE816" s="6">
        <v>1</v>
      </c>
      <c r="BF816" s="6">
        <v>23266</v>
      </c>
      <c r="BG816" s="6">
        <v>287.3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/>
    </row>
    <row r="817" spans="1:69" ht="17" customHeight="1">
      <c r="A817" s="6">
        <v>255876</v>
      </c>
      <c r="B817" s="6" t="s">
        <v>77</v>
      </c>
      <c r="C817" s="6">
        <v>200</v>
      </c>
      <c r="D817" s="6" t="s">
        <v>85</v>
      </c>
      <c r="E817" s="21">
        <f>IF(D817="帰宅",0,IF(#REF!="帰宅",1,IF(#REF!="帰宅",2,IF(#REF!="帰宅",3,IF(D818="帰宅",4,5)))))</f>
        <v>0</v>
      </c>
      <c r="G817" s="21" t="str">
        <f>D816</f>
        <v>出勤</v>
      </c>
      <c r="I817" s="7">
        <v>40121.727187500001</v>
      </c>
      <c r="J817" s="7">
        <v>40121.77175925926</v>
      </c>
      <c r="K817" s="13"/>
      <c r="L817" s="23">
        <f>K816+K817</f>
        <v>0.36802083333168412</v>
      </c>
      <c r="M817" s="6">
        <v>3851</v>
      </c>
      <c r="N817" s="10">
        <v>19819.474034706709</v>
      </c>
      <c r="O817" s="6">
        <v>35.444496319999999</v>
      </c>
      <c r="P817" s="6">
        <v>139.63632709999999</v>
      </c>
      <c r="Q817" s="6">
        <v>104</v>
      </c>
      <c r="R817" s="6" t="s">
        <v>844</v>
      </c>
      <c r="S817" s="6">
        <v>1003002</v>
      </c>
      <c r="T817" s="6" t="s">
        <v>120</v>
      </c>
      <c r="U817" s="6">
        <v>100300215</v>
      </c>
      <c r="V817" s="6" t="s">
        <v>661</v>
      </c>
      <c r="W817" s="6">
        <v>35.616656620000001</v>
      </c>
      <c r="X817" s="6">
        <v>139.579475</v>
      </c>
      <c r="Y817" s="6">
        <v>135</v>
      </c>
      <c r="Z817" s="6" t="s">
        <v>824</v>
      </c>
      <c r="AA817" s="6">
        <v>1300502</v>
      </c>
      <c r="AB817" s="6" t="s">
        <v>161</v>
      </c>
      <c r="AC817" s="6">
        <v>130050207</v>
      </c>
      <c r="AD817" s="6" t="s">
        <v>490</v>
      </c>
      <c r="AE817" s="6">
        <v>40</v>
      </c>
      <c r="AF817" s="6">
        <v>1</v>
      </c>
      <c r="AG817" s="6" t="s">
        <v>34</v>
      </c>
      <c r="AH817" s="6" t="s">
        <v>110</v>
      </c>
      <c r="AI817" s="6">
        <v>200</v>
      </c>
      <c r="AJ817" s="6" t="s">
        <v>94</v>
      </c>
      <c r="AK817" s="21" t="str">
        <f>AJ816</f>
        <v>鉄道</v>
      </c>
      <c r="AM817" s="6">
        <v>68.400000000000006</v>
      </c>
      <c r="AN817" s="6">
        <v>1</v>
      </c>
      <c r="AO817" s="6">
        <v>27963</v>
      </c>
      <c r="AP817" s="6">
        <v>52.6</v>
      </c>
      <c r="AQ817" s="6">
        <v>1</v>
      </c>
      <c r="AR817" s="6">
        <v>45</v>
      </c>
      <c r="AS817" s="6">
        <v>550</v>
      </c>
      <c r="AT817" s="6" t="s">
        <v>123</v>
      </c>
      <c r="AU817" s="6" t="s">
        <v>159</v>
      </c>
      <c r="AV817" s="6">
        <v>1</v>
      </c>
      <c r="AW817" s="6">
        <v>851</v>
      </c>
      <c r="AX817" s="6">
        <v>10.199999999999999</v>
      </c>
      <c r="AY817" s="6">
        <v>1084</v>
      </c>
      <c r="AZ817" s="6">
        <v>13.2</v>
      </c>
      <c r="BA817" s="6">
        <v>68.400000000000006</v>
      </c>
      <c r="BB817" s="6">
        <v>1</v>
      </c>
      <c r="BC817" s="6">
        <v>23451</v>
      </c>
      <c r="BD817" s="6">
        <v>117.3</v>
      </c>
      <c r="BE817" s="6">
        <v>1</v>
      </c>
      <c r="BF817" s="6">
        <v>23451</v>
      </c>
      <c r="BG817" s="6">
        <v>289.7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/>
    </row>
    <row r="818" spans="1:69" ht="17" customHeight="1">
      <c r="A818" s="6">
        <v>255919</v>
      </c>
      <c r="B818" s="6" t="s">
        <v>77</v>
      </c>
      <c r="C818" s="6">
        <v>999</v>
      </c>
      <c r="D818" s="6" t="s">
        <v>84</v>
      </c>
      <c r="E818" s="6">
        <v>1</v>
      </c>
      <c r="F818" s="21">
        <v>2</v>
      </c>
      <c r="H818" s="21" t="str">
        <f>D819</f>
        <v>出勤</v>
      </c>
      <c r="I818" s="7">
        <v>40122.334155092591</v>
      </c>
      <c r="J818" s="7">
        <v>40122.381342592591</v>
      </c>
      <c r="K818" s="13">
        <f>I819-J818</f>
        <v>9.5520833332557231E-2</v>
      </c>
      <c r="L818" s="23">
        <f>K818+K819+K820</f>
        <v>0.333356481482042</v>
      </c>
      <c r="M818" s="6">
        <v>4077</v>
      </c>
      <c r="N818" s="10">
        <v>14563.085202547159</v>
      </c>
      <c r="O818" s="6">
        <v>35.616468830000002</v>
      </c>
      <c r="P818" s="6">
        <v>139.5791692</v>
      </c>
      <c r="Q818" s="6">
        <v>135</v>
      </c>
      <c r="R818" s="6" t="s">
        <v>824</v>
      </c>
      <c r="S818" s="6">
        <v>1300502</v>
      </c>
      <c r="T818" s="6" t="s">
        <v>161</v>
      </c>
      <c r="U818" s="6">
        <v>130050207</v>
      </c>
      <c r="V818" s="6" t="s">
        <v>490</v>
      </c>
      <c r="W818" s="6">
        <v>35.49178903</v>
      </c>
      <c r="X818" s="6">
        <v>139.6285379</v>
      </c>
      <c r="Y818" s="6">
        <v>102</v>
      </c>
      <c r="Z818" s="6" t="s">
        <v>839</v>
      </c>
      <c r="AA818" s="6">
        <v>1001015</v>
      </c>
      <c r="AB818" s="6" t="s">
        <v>363</v>
      </c>
      <c r="AC818" s="6">
        <v>100101504</v>
      </c>
      <c r="AD818" s="6" t="s">
        <v>547</v>
      </c>
      <c r="AE818" s="6">
        <v>40</v>
      </c>
      <c r="AF818" s="6">
        <v>1</v>
      </c>
      <c r="AG818" s="6" t="s">
        <v>34</v>
      </c>
      <c r="AH818" s="6" t="s">
        <v>110</v>
      </c>
      <c r="AI818" s="6">
        <v>200</v>
      </c>
      <c r="AJ818" s="6" t="s">
        <v>94</v>
      </c>
      <c r="AL818" s="21" t="str">
        <f>AJ819</f>
        <v>鉄道</v>
      </c>
      <c r="AM818" s="6">
        <v>56.5</v>
      </c>
      <c r="AN818" s="6">
        <v>1</v>
      </c>
      <c r="AO818" s="6">
        <v>25020</v>
      </c>
      <c r="AP818" s="6">
        <v>48.6</v>
      </c>
      <c r="AQ818" s="6">
        <v>1</v>
      </c>
      <c r="AR818" s="6">
        <v>38</v>
      </c>
      <c r="AS818" s="6">
        <v>350</v>
      </c>
      <c r="AT818" s="6" t="s">
        <v>159</v>
      </c>
      <c r="AU818" s="6" t="s">
        <v>121</v>
      </c>
      <c r="AV818" s="6">
        <v>1</v>
      </c>
      <c r="AW818" s="6">
        <v>1089</v>
      </c>
      <c r="AX818" s="6">
        <v>13.8</v>
      </c>
      <c r="AY818" s="6">
        <v>400</v>
      </c>
      <c r="AZ818" s="6">
        <v>4.7</v>
      </c>
      <c r="BA818" s="6">
        <v>56.5</v>
      </c>
      <c r="BB818" s="6">
        <v>1</v>
      </c>
      <c r="BC818" s="6">
        <v>17614</v>
      </c>
      <c r="BD818" s="6">
        <v>88.1</v>
      </c>
      <c r="BE818" s="6">
        <v>1</v>
      </c>
      <c r="BF818" s="6">
        <v>17614</v>
      </c>
      <c r="BG818" s="6">
        <v>217.3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/>
    </row>
    <row r="819" spans="1:69" ht="17" customHeight="1">
      <c r="A819" s="6">
        <v>255928</v>
      </c>
      <c r="B819" s="6" t="s">
        <v>77</v>
      </c>
      <c r="C819" s="6">
        <v>100</v>
      </c>
      <c r="D819" s="6" t="s">
        <v>86</v>
      </c>
      <c r="E819" s="6">
        <v>1</v>
      </c>
      <c r="F819" s="21">
        <v>1</v>
      </c>
      <c r="G819" s="21" t="str">
        <f>D818</f>
        <v>その他</v>
      </c>
      <c r="H819" s="21" t="str">
        <f>D820</f>
        <v>帰宅</v>
      </c>
      <c r="I819" s="7">
        <v>40122.476863425924</v>
      </c>
      <c r="J819" s="7">
        <v>40122.524618055555</v>
      </c>
      <c r="K819" s="13">
        <v>0.23783564814948477</v>
      </c>
      <c r="L819" s="23">
        <f>K818+K819+K820</f>
        <v>0.333356481482042</v>
      </c>
      <c r="M819" s="6">
        <v>4126</v>
      </c>
      <c r="N819" s="10">
        <v>5026.2882466156125</v>
      </c>
      <c r="O819" s="6">
        <v>35.489578850000001</v>
      </c>
      <c r="P819" s="6">
        <v>139.62776550000001</v>
      </c>
      <c r="Q819" s="6">
        <v>102</v>
      </c>
      <c r="R819" s="6" t="s">
        <v>839</v>
      </c>
      <c r="S819" s="6">
        <v>1001016</v>
      </c>
      <c r="T819" s="6" t="s">
        <v>121</v>
      </c>
      <c r="U819" s="6">
        <v>100101603</v>
      </c>
      <c r="V819" s="6" t="s">
        <v>121</v>
      </c>
      <c r="W819" s="6">
        <v>35.444855779999997</v>
      </c>
      <c r="X819" s="6">
        <v>139.63588720000001</v>
      </c>
      <c r="Y819" s="6">
        <v>104</v>
      </c>
      <c r="Z819" s="6" t="s">
        <v>844</v>
      </c>
      <c r="AA819" s="6">
        <v>1003002</v>
      </c>
      <c r="AB819" s="6" t="s">
        <v>120</v>
      </c>
      <c r="AC819" s="6">
        <v>100300215</v>
      </c>
      <c r="AD819" s="6" t="s">
        <v>661</v>
      </c>
      <c r="AE819" s="6">
        <v>40</v>
      </c>
      <c r="AF819" s="6">
        <v>1</v>
      </c>
      <c r="AG819" s="6" t="s">
        <v>34</v>
      </c>
      <c r="AH819" s="6" t="s">
        <v>110</v>
      </c>
      <c r="AI819" s="6">
        <v>200</v>
      </c>
      <c r="AJ819" s="6" t="s">
        <v>94</v>
      </c>
      <c r="AK819" s="21" t="str">
        <f>AJ818</f>
        <v>鉄道</v>
      </c>
      <c r="AL819" s="21" t="str">
        <f>AJ820</f>
        <v>鉄道</v>
      </c>
      <c r="AM819" s="6">
        <v>27.9</v>
      </c>
      <c r="AN819" s="6">
        <v>1</v>
      </c>
      <c r="AO819" s="6">
        <v>7305</v>
      </c>
      <c r="AP819" s="6">
        <v>19.7</v>
      </c>
      <c r="AQ819" s="6">
        <v>1</v>
      </c>
      <c r="AR819" s="6">
        <v>17</v>
      </c>
      <c r="AS819" s="6">
        <v>240</v>
      </c>
      <c r="AT819" s="6" t="s">
        <v>121</v>
      </c>
      <c r="AU819" s="6" t="s">
        <v>134</v>
      </c>
      <c r="AV819" s="6">
        <v>1</v>
      </c>
      <c r="AW819" s="6">
        <v>62</v>
      </c>
      <c r="AX819" s="6">
        <v>0.8</v>
      </c>
      <c r="AY819" s="6">
        <v>839</v>
      </c>
      <c r="AZ819" s="6">
        <v>10.1</v>
      </c>
      <c r="BA819" s="6">
        <v>27.9</v>
      </c>
      <c r="BB819" s="6">
        <v>1</v>
      </c>
      <c r="BC819" s="6">
        <v>5753</v>
      </c>
      <c r="BD819" s="6">
        <v>28.8</v>
      </c>
      <c r="BE819" s="6">
        <v>1</v>
      </c>
      <c r="BF819" s="6">
        <v>5753</v>
      </c>
      <c r="BG819" s="6">
        <v>70.099999999999994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/>
    </row>
    <row r="820" spans="1:69" ht="17" customHeight="1">
      <c r="A820" s="6">
        <v>255963</v>
      </c>
      <c r="B820" s="6" t="s">
        <v>77</v>
      </c>
      <c r="C820" s="6">
        <v>200</v>
      </c>
      <c r="D820" s="6" t="s">
        <v>85</v>
      </c>
      <c r="E820" s="6"/>
      <c r="F820" s="21">
        <v>0</v>
      </c>
      <c r="G820" s="21" t="str">
        <f>D819</f>
        <v>出勤</v>
      </c>
      <c r="I820" s="7">
        <v>40122.762453703705</v>
      </c>
      <c r="J820" s="7">
        <v>40122.836863425924</v>
      </c>
      <c r="K820" s="13"/>
      <c r="L820" s="23">
        <f>K818+K819+K820</f>
        <v>0.333356481482042</v>
      </c>
      <c r="M820" s="6">
        <v>6429</v>
      </c>
      <c r="N820" s="10">
        <v>19850.416042905636</v>
      </c>
      <c r="O820" s="6">
        <v>35.444185160000004</v>
      </c>
      <c r="P820" s="6">
        <v>139.63632709999999</v>
      </c>
      <c r="Q820" s="6">
        <v>104</v>
      </c>
      <c r="R820" s="6" t="s">
        <v>844</v>
      </c>
      <c r="S820" s="6">
        <v>1003002</v>
      </c>
      <c r="T820" s="6" t="s">
        <v>120</v>
      </c>
      <c r="U820" s="6">
        <v>100300216</v>
      </c>
      <c r="V820" s="6" t="s">
        <v>240</v>
      </c>
      <c r="W820" s="6">
        <v>35.616678020000002</v>
      </c>
      <c r="X820" s="6">
        <v>139.57967880000001</v>
      </c>
      <c r="Y820" s="6">
        <v>135</v>
      </c>
      <c r="Z820" s="6" t="s">
        <v>824</v>
      </c>
      <c r="AA820" s="6">
        <v>1300502</v>
      </c>
      <c r="AB820" s="6" t="s">
        <v>161</v>
      </c>
      <c r="AC820" s="6">
        <v>130050207</v>
      </c>
      <c r="AD820" s="6" t="s">
        <v>490</v>
      </c>
      <c r="AE820" s="6">
        <v>40</v>
      </c>
      <c r="AF820" s="6">
        <v>1</v>
      </c>
      <c r="AG820" s="6" t="s">
        <v>34</v>
      </c>
      <c r="AH820" s="6" t="s">
        <v>110</v>
      </c>
      <c r="AI820" s="6">
        <v>200</v>
      </c>
      <c r="AJ820" s="6" t="s">
        <v>94</v>
      </c>
      <c r="AK820" s="21" t="str">
        <f>AJ819</f>
        <v>鉄道</v>
      </c>
      <c r="AM820" s="6">
        <v>68.7</v>
      </c>
      <c r="AN820" s="6">
        <v>1</v>
      </c>
      <c r="AO820" s="6">
        <v>27924</v>
      </c>
      <c r="AP820" s="6">
        <v>52.1</v>
      </c>
      <c r="AQ820" s="6">
        <v>1</v>
      </c>
      <c r="AR820" s="6">
        <v>45</v>
      </c>
      <c r="AS820" s="6">
        <v>550</v>
      </c>
      <c r="AT820" s="6" t="s">
        <v>123</v>
      </c>
      <c r="AU820" s="6" t="s">
        <v>159</v>
      </c>
      <c r="AV820" s="6">
        <v>1</v>
      </c>
      <c r="AW820" s="6">
        <v>862</v>
      </c>
      <c r="AX820" s="6">
        <v>10.3</v>
      </c>
      <c r="AY820" s="6">
        <v>1101</v>
      </c>
      <c r="AZ820" s="6">
        <v>13.4</v>
      </c>
      <c r="BA820" s="6">
        <v>68.7</v>
      </c>
      <c r="BB820" s="6">
        <v>1</v>
      </c>
      <c r="BC820" s="6">
        <v>23429</v>
      </c>
      <c r="BD820" s="6">
        <v>117.1</v>
      </c>
      <c r="BE820" s="6">
        <v>1</v>
      </c>
      <c r="BF820" s="6">
        <v>23429</v>
      </c>
      <c r="BG820" s="6">
        <v>289.39999999999998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/>
    </row>
    <row r="821" spans="1:69" ht="17" customHeight="1">
      <c r="A821" s="6">
        <v>256190</v>
      </c>
      <c r="B821" s="6" t="s">
        <v>77</v>
      </c>
      <c r="C821" s="6">
        <v>700</v>
      </c>
      <c r="D821" s="6" t="s">
        <v>90</v>
      </c>
      <c r="E821" s="21">
        <f>IF(D821="帰宅",0,IF(D822="帰宅",1,IF(D823="帰宅",2,IF(D824="帰宅",3,IF(D825="帰宅",4,5)))))</f>
        <v>1</v>
      </c>
      <c r="H821" s="21" t="str">
        <f>D822</f>
        <v>帰宅</v>
      </c>
      <c r="I821" s="7">
        <v>40125.332303240742</v>
      </c>
      <c r="J821" s="7">
        <v>40125.375532407408</v>
      </c>
      <c r="K821" s="13">
        <v>0.22611111110745696</v>
      </c>
      <c r="L821" s="23">
        <f>K821+K822</f>
        <v>0.22611111110745696</v>
      </c>
      <c r="M821" s="6">
        <v>3735</v>
      </c>
      <c r="N821" s="10">
        <v>11229.658946787651</v>
      </c>
      <c r="O821" s="6">
        <v>35.609318049999999</v>
      </c>
      <c r="P821" s="6">
        <v>139.59377649999999</v>
      </c>
      <c r="Q821" s="6">
        <v>134</v>
      </c>
      <c r="R821" s="6" t="s">
        <v>825</v>
      </c>
      <c r="S821" s="6">
        <v>1300404</v>
      </c>
      <c r="T821" s="6" t="s">
        <v>237</v>
      </c>
      <c r="U821" s="6">
        <v>130040409</v>
      </c>
      <c r="V821" s="6" t="s">
        <v>493</v>
      </c>
      <c r="W821" s="6">
        <v>35.558517010000003</v>
      </c>
      <c r="X821" s="6">
        <v>139.4864292</v>
      </c>
      <c r="Y821" s="6">
        <v>117</v>
      </c>
      <c r="Z821" s="6" t="s">
        <v>828</v>
      </c>
      <c r="AA821" s="6">
        <v>1008249</v>
      </c>
      <c r="AB821" s="6" t="s">
        <v>334</v>
      </c>
      <c r="AC821" s="6">
        <v>100824901</v>
      </c>
      <c r="AD821" s="6" t="s">
        <v>497</v>
      </c>
      <c r="AE821" s="6">
        <v>40</v>
      </c>
      <c r="AF821" s="6">
        <v>1</v>
      </c>
      <c r="AG821" s="6" t="s">
        <v>34</v>
      </c>
      <c r="AH821" s="6" t="s">
        <v>110</v>
      </c>
      <c r="AI821" s="6">
        <v>200</v>
      </c>
      <c r="AJ821" s="6" t="s">
        <v>94</v>
      </c>
      <c r="AL821" s="6" t="str">
        <f>AJ822</f>
        <v>鉄道</v>
      </c>
      <c r="AM821" s="6">
        <v>44.5</v>
      </c>
      <c r="AN821" s="6">
        <v>1</v>
      </c>
      <c r="AO821" s="6">
        <v>17448</v>
      </c>
      <c r="AP821" s="6">
        <v>41.2</v>
      </c>
      <c r="AQ821" s="6">
        <v>1</v>
      </c>
      <c r="AR821" s="6">
        <v>42</v>
      </c>
      <c r="AS821" s="6">
        <v>490</v>
      </c>
      <c r="AT821" s="6" t="s">
        <v>237</v>
      </c>
      <c r="AU821" s="6" t="s">
        <v>238</v>
      </c>
      <c r="AV821" s="6">
        <v>2</v>
      </c>
      <c r="AW821" s="6">
        <v>120</v>
      </c>
      <c r="AX821" s="6">
        <v>1.4</v>
      </c>
      <c r="AY821" s="6">
        <v>82</v>
      </c>
      <c r="AZ821" s="6">
        <v>1.1000000000000001</v>
      </c>
      <c r="BA821" s="6">
        <v>44.5</v>
      </c>
      <c r="BB821" s="6">
        <v>1</v>
      </c>
      <c r="BC821" s="6">
        <v>13764</v>
      </c>
      <c r="BD821" s="6">
        <v>68.8</v>
      </c>
      <c r="BE821" s="6">
        <v>1</v>
      </c>
      <c r="BF821" s="6">
        <v>13764</v>
      </c>
      <c r="BG821" s="6">
        <v>174.6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/>
    </row>
    <row r="822" spans="1:69" ht="17" customHeight="1">
      <c r="A822" s="6">
        <v>256218</v>
      </c>
      <c r="B822" s="6" t="s">
        <v>77</v>
      </c>
      <c r="C822" s="6">
        <v>200</v>
      </c>
      <c r="D822" s="6" t="s">
        <v>85</v>
      </c>
      <c r="E822" s="21">
        <f>IF(D822="帰宅",0,IF(D823="帰宅",1,IF(D824="帰宅",2,IF(D825="帰宅",3,IF(D826="帰宅",4,5)))))</f>
        <v>0</v>
      </c>
      <c r="G822" s="21" t="str">
        <f>D821</f>
        <v>娯楽</v>
      </c>
      <c r="I822" s="7">
        <v>40125.601643518516</v>
      </c>
      <c r="J822" s="7">
        <v>40125.646469907406</v>
      </c>
      <c r="K822" s="13"/>
      <c r="L822" s="23">
        <f>K821+K822</f>
        <v>0.22611111110745696</v>
      </c>
      <c r="M822" s="6">
        <v>3873</v>
      </c>
      <c r="N822" s="10">
        <v>10503.331455855359</v>
      </c>
      <c r="O822" s="6">
        <v>35.559675689999999</v>
      </c>
      <c r="P822" s="6">
        <v>139.48646669999999</v>
      </c>
      <c r="Q822" s="6">
        <v>117</v>
      </c>
      <c r="R822" s="6" t="s">
        <v>828</v>
      </c>
      <c r="S822" s="6">
        <v>1008249</v>
      </c>
      <c r="T822" s="6" t="s">
        <v>334</v>
      </c>
      <c r="U822" s="6">
        <v>100824901</v>
      </c>
      <c r="V822" s="6" t="s">
        <v>497</v>
      </c>
      <c r="W822" s="6">
        <v>35.616195269999999</v>
      </c>
      <c r="X822" s="6">
        <v>139.5795555</v>
      </c>
      <c r="Y822" s="6">
        <v>135</v>
      </c>
      <c r="Z822" s="6" t="s">
        <v>824</v>
      </c>
      <c r="AA822" s="6">
        <v>1300502</v>
      </c>
      <c r="AB822" s="6" t="s">
        <v>161</v>
      </c>
      <c r="AC822" s="6">
        <v>130050207</v>
      </c>
      <c r="AD822" s="6" t="s">
        <v>490</v>
      </c>
      <c r="AE822" s="6">
        <v>40</v>
      </c>
      <c r="AF822" s="6">
        <v>1</v>
      </c>
      <c r="AG822" s="6" t="s">
        <v>34</v>
      </c>
      <c r="AH822" s="6" t="s">
        <v>110</v>
      </c>
      <c r="AI822" s="6">
        <v>200</v>
      </c>
      <c r="AJ822" s="6" t="s">
        <v>94</v>
      </c>
      <c r="AK822" s="21" t="str">
        <f>AJ821</f>
        <v>鉄道</v>
      </c>
      <c r="AM822" s="6">
        <v>50</v>
      </c>
      <c r="AN822" s="6">
        <v>1</v>
      </c>
      <c r="AO822" s="6">
        <v>14604</v>
      </c>
      <c r="AP822" s="6">
        <v>38.1</v>
      </c>
      <c r="AQ822" s="6">
        <v>1</v>
      </c>
      <c r="AR822" s="6">
        <v>46</v>
      </c>
      <c r="AS822" s="6">
        <v>510</v>
      </c>
      <c r="AT822" s="6" t="s">
        <v>238</v>
      </c>
      <c r="AU822" s="6" t="s">
        <v>161</v>
      </c>
      <c r="AV822" s="6">
        <v>2</v>
      </c>
      <c r="AW822" s="6">
        <v>215</v>
      </c>
      <c r="AX822" s="6">
        <v>2.7</v>
      </c>
      <c r="AY822" s="6">
        <v>104</v>
      </c>
      <c r="AZ822" s="6">
        <v>1.3</v>
      </c>
      <c r="BA822" s="6">
        <v>50</v>
      </c>
      <c r="BB822" s="6">
        <v>1</v>
      </c>
      <c r="BC822" s="6">
        <v>13328</v>
      </c>
      <c r="BD822" s="6">
        <v>66.599999999999994</v>
      </c>
      <c r="BE822" s="6">
        <v>1</v>
      </c>
      <c r="BF822" s="6">
        <v>13328</v>
      </c>
      <c r="BG822" s="6">
        <v>164.8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/>
    </row>
    <row r="823" spans="1:69" ht="17" customHeight="1">
      <c r="A823" s="6">
        <v>256275</v>
      </c>
      <c r="B823" s="6" t="s">
        <v>77</v>
      </c>
      <c r="C823" s="6">
        <v>100</v>
      </c>
      <c r="D823" s="6" t="s">
        <v>86</v>
      </c>
      <c r="E823" s="21">
        <f>IF(D823="帰宅",0,IF(D824="帰宅",1,IF(D825="帰宅",2,IF(D826="帰宅",3,IF(#REF!="帰宅",4,5)))))</f>
        <v>1</v>
      </c>
      <c r="H823" s="21" t="str">
        <f>D824</f>
        <v>帰宅</v>
      </c>
      <c r="I823" s="7">
        <v>40126.292222222219</v>
      </c>
      <c r="J823" s="7">
        <v>40126.362476851849</v>
      </c>
      <c r="K823" s="13">
        <v>0.50165509259386454</v>
      </c>
      <c r="L823" s="23">
        <f>K823+K824</f>
        <v>0.50165509259386454</v>
      </c>
      <c r="M823" s="6">
        <v>6070</v>
      </c>
      <c r="N823" s="10">
        <v>8610.9693213080991</v>
      </c>
      <c r="O823" s="6">
        <v>35.521985319999999</v>
      </c>
      <c r="P823" s="6">
        <v>139.62979849999999</v>
      </c>
      <c r="Q823" s="6">
        <v>109</v>
      </c>
      <c r="R823" s="6" t="s">
        <v>830</v>
      </c>
      <c r="S823" s="6">
        <v>1008027</v>
      </c>
      <c r="T823" s="6" t="s">
        <v>343</v>
      </c>
      <c r="U823" s="6">
        <v>100802701</v>
      </c>
      <c r="V823" s="6" t="s">
        <v>518</v>
      </c>
      <c r="W823" s="6">
        <v>35.444694800000001</v>
      </c>
      <c r="X823" s="6">
        <v>139.63594620000001</v>
      </c>
      <c r="Y823" s="6">
        <v>104</v>
      </c>
      <c r="Z823" s="6" t="s">
        <v>844</v>
      </c>
      <c r="AA823" s="6">
        <v>1003002</v>
      </c>
      <c r="AB823" s="6" t="s">
        <v>120</v>
      </c>
      <c r="AC823" s="6">
        <v>100300215</v>
      </c>
      <c r="AD823" s="6" t="s">
        <v>661</v>
      </c>
      <c r="AE823" s="6">
        <v>40</v>
      </c>
      <c r="AF823" s="6">
        <v>1</v>
      </c>
      <c r="AG823" s="6" t="s">
        <v>34</v>
      </c>
      <c r="AH823" s="6" t="s">
        <v>110</v>
      </c>
      <c r="AI823" s="6">
        <v>200</v>
      </c>
      <c r="AJ823" s="6" t="s">
        <v>94</v>
      </c>
      <c r="AL823" s="6" t="str">
        <f>AJ824</f>
        <v>鉄道</v>
      </c>
      <c r="AM823" s="6">
        <v>30.200000000000003</v>
      </c>
      <c r="AN823" s="6">
        <v>1</v>
      </c>
      <c r="AO823" s="6">
        <v>10857</v>
      </c>
      <c r="AP823" s="6">
        <v>27.1</v>
      </c>
      <c r="AQ823" s="6">
        <v>1</v>
      </c>
      <c r="AR823" s="6">
        <v>19</v>
      </c>
      <c r="AS823" s="6">
        <v>280</v>
      </c>
      <c r="AT823" s="6" t="s">
        <v>145</v>
      </c>
      <c r="AU823" s="6" t="s">
        <v>134</v>
      </c>
      <c r="AV823" s="6">
        <v>1</v>
      </c>
      <c r="AW823" s="6">
        <v>46</v>
      </c>
      <c r="AX823" s="6">
        <v>0.8</v>
      </c>
      <c r="AY823" s="6">
        <v>870</v>
      </c>
      <c r="AZ823" s="6">
        <v>10.4</v>
      </c>
      <c r="BA823" s="6">
        <v>30.200000000000003</v>
      </c>
      <c r="BB823" s="6">
        <v>1</v>
      </c>
      <c r="BC823" s="6">
        <v>9854</v>
      </c>
      <c r="BD823" s="6">
        <v>49.3</v>
      </c>
      <c r="BE823" s="6">
        <v>1</v>
      </c>
      <c r="BF823" s="6">
        <v>9854</v>
      </c>
      <c r="BG823" s="6">
        <v>120.5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/>
    </row>
    <row r="824" spans="1:69" ht="17" customHeight="1">
      <c r="A824" s="6">
        <v>256371</v>
      </c>
      <c r="B824" s="6" t="s">
        <v>77</v>
      </c>
      <c r="C824" s="6">
        <v>200</v>
      </c>
      <c r="D824" s="6" t="s">
        <v>85</v>
      </c>
      <c r="E824" s="21">
        <f>IF(D824="帰宅",0,IF(D825="帰宅",1,IF(D826="帰宅",2,IF(#REF!="帰宅",3,IF(#REF!="帰宅",4,5)))))</f>
        <v>0</v>
      </c>
      <c r="G824" s="21" t="str">
        <f>D823</f>
        <v>出勤</v>
      </c>
      <c r="I824" s="7">
        <v>40126.864131944443</v>
      </c>
      <c r="J824" s="7">
        <v>40126.915682870371</v>
      </c>
      <c r="K824" s="13"/>
      <c r="L824" s="23">
        <f>K823+K824</f>
        <v>0.50165509259386454</v>
      </c>
      <c r="M824" s="6">
        <v>4454</v>
      </c>
      <c r="N824" s="10">
        <v>166.56458978078291</v>
      </c>
      <c r="O824" s="6">
        <v>35.4437292</v>
      </c>
      <c r="P824" s="6">
        <v>139.63612860000001</v>
      </c>
      <c r="Q824" s="6">
        <v>104</v>
      </c>
      <c r="R824" s="6" t="s">
        <v>844</v>
      </c>
      <c r="S824" s="6">
        <v>1003002</v>
      </c>
      <c r="T824" s="6" t="s">
        <v>120</v>
      </c>
      <c r="U824" s="6">
        <v>100300216</v>
      </c>
      <c r="V824" s="6" t="s">
        <v>240</v>
      </c>
      <c r="W824" s="6">
        <v>35.444855760000003</v>
      </c>
      <c r="X824" s="6">
        <v>139.63491629999999</v>
      </c>
      <c r="Y824" s="6">
        <v>104</v>
      </c>
      <c r="Z824" s="6" t="s">
        <v>844</v>
      </c>
      <c r="AA824" s="6">
        <v>1003002</v>
      </c>
      <c r="AB824" s="6" t="s">
        <v>120</v>
      </c>
      <c r="AC824" s="6">
        <v>100300216</v>
      </c>
      <c r="AD824" s="6" t="s">
        <v>240</v>
      </c>
      <c r="AE824" s="6">
        <v>40</v>
      </c>
      <c r="AF824" s="6">
        <v>1</v>
      </c>
      <c r="AG824" s="6" t="s">
        <v>34</v>
      </c>
      <c r="AH824" s="6" t="s">
        <v>110</v>
      </c>
      <c r="AI824" s="6">
        <v>200</v>
      </c>
      <c r="AJ824" s="6" t="s">
        <v>94</v>
      </c>
      <c r="AK824" s="21" t="str">
        <f>AJ823</f>
        <v>鉄道</v>
      </c>
      <c r="AM824" s="6">
        <v>15.600000000000001</v>
      </c>
      <c r="AN824" s="6">
        <v>1</v>
      </c>
      <c r="AO824" s="6">
        <v>304</v>
      </c>
      <c r="AP824" s="6">
        <v>2.9</v>
      </c>
      <c r="AQ824" s="6">
        <v>1</v>
      </c>
      <c r="AR824" s="6">
        <v>2</v>
      </c>
      <c r="AS824" s="6">
        <v>200</v>
      </c>
      <c r="AT824" s="6" t="s">
        <v>120</v>
      </c>
      <c r="AU824" s="6" t="s">
        <v>134</v>
      </c>
      <c r="AV824" s="6">
        <v>0</v>
      </c>
      <c r="AW824" s="6">
        <v>348</v>
      </c>
      <c r="AX824" s="6">
        <v>4.2</v>
      </c>
      <c r="AY824" s="6">
        <v>782</v>
      </c>
      <c r="AZ824" s="6">
        <v>9.4</v>
      </c>
      <c r="BA824" s="6">
        <v>15.600000000000001</v>
      </c>
      <c r="BB824" s="6">
        <v>1</v>
      </c>
      <c r="BC824" s="6">
        <v>203</v>
      </c>
      <c r="BD824" s="6">
        <v>1</v>
      </c>
      <c r="BE824" s="6">
        <v>1</v>
      </c>
      <c r="BF824" s="6">
        <v>203</v>
      </c>
      <c r="BG824" s="6">
        <v>2.5</v>
      </c>
      <c r="BH824" s="6">
        <v>1</v>
      </c>
      <c r="BI824" s="6">
        <v>0.21</v>
      </c>
      <c r="BJ824" s="6">
        <v>2</v>
      </c>
      <c r="BK824" s="6">
        <v>210</v>
      </c>
      <c r="BL824" s="6">
        <v>172</v>
      </c>
      <c r="BM824" s="6">
        <v>2.6</v>
      </c>
      <c r="BN824" s="6">
        <v>98</v>
      </c>
      <c r="BO824" s="6">
        <v>1.5</v>
      </c>
      <c r="BP824" s="6">
        <v>6.1</v>
      </c>
      <c r="BQ824" s="6"/>
    </row>
    <row r="825" spans="1:69" ht="17" customHeight="1">
      <c r="A825" s="6">
        <v>256385</v>
      </c>
      <c r="B825" s="6" t="s">
        <v>77</v>
      </c>
      <c r="C825" s="6">
        <v>100</v>
      </c>
      <c r="D825" s="6" t="s">
        <v>86</v>
      </c>
      <c r="E825" s="21">
        <f>IF(D825="帰宅",0,IF(D826="帰宅",1,IF(#REF!="帰宅",2,IF(#REF!="帰宅",3,IF(#REF!="帰宅",4,5)))))</f>
        <v>1</v>
      </c>
      <c r="H825" s="21" t="str">
        <f>D826</f>
        <v>帰宅</v>
      </c>
      <c r="I825" s="7">
        <v>40127.29184027778</v>
      </c>
      <c r="J825" s="7">
        <v>40127.36005787037</v>
      </c>
      <c r="K825" s="13">
        <v>0.58105324074131204</v>
      </c>
      <c r="L825" s="23">
        <f>K825+K826</f>
        <v>0.58105324074131204</v>
      </c>
      <c r="M825" s="6">
        <v>5894</v>
      </c>
      <c r="N825" s="10">
        <v>14831.727834369243</v>
      </c>
      <c r="O825" s="6">
        <v>35.616259659999997</v>
      </c>
      <c r="P825" s="6">
        <v>139.5795286</v>
      </c>
      <c r="Q825" s="6">
        <v>135</v>
      </c>
      <c r="R825" s="6" t="s">
        <v>824</v>
      </c>
      <c r="S825" s="6">
        <v>1300502</v>
      </c>
      <c r="T825" s="6" t="s">
        <v>161</v>
      </c>
      <c r="U825" s="6">
        <v>130050207</v>
      </c>
      <c r="V825" s="6" t="s">
        <v>490</v>
      </c>
      <c r="W825" s="6">
        <v>35.488715239999998</v>
      </c>
      <c r="X825" s="6">
        <v>139.62759919999999</v>
      </c>
      <c r="Y825" s="6">
        <v>102</v>
      </c>
      <c r="Z825" s="6" t="s">
        <v>839</v>
      </c>
      <c r="AA825" s="6">
        <v>1001016</v>
      </c>
      <c r="AB825" s="6" t="s">
        <v>121</v>
      </c>
      <c r="AC825" s="6">
        <v>100101603</v>
      </c>
      <c r="AD825" s="6" t="s">
        <v>121</v>
      </c>
      <c r="AE825" s="6">
        <v>40</v>
      </c>
      <c r="AF825" s="6">
        <v>1</v>
      </c>
      <c r="AG825" s="6" t="s">
        <v>34</v>
      </c>
      <c r="AH825" s="6" t="s">
        <v>110</v>
      </c>
      <c r="AI825" s="6">
        <v>200</v>
      </c>
      <c r="AJ825" s="6" t="s">
        <v>94</v>
      </c>
      <c r="AL825" s="6" t="str">
        <f>AJ826</f>
        <v>鉄道</v>
      </c>
      <c r="AM825" s="6">
        <v>53.3</v>
      </c>
      <c r="AN825" s="6">
        <v>1</v>
      </c>
      <c r="AO825" s="6">
        <v>24769</v>
      </c>
      <c r="AP825" s="6">
        <v>47.8</v>
      </c>
      <c r="AQ825" s="6">
        <v>1</v>
      </c>
      <c r="AR825" s="6">
        <v>38</v>
      </c>
      <c r="AS825" s="6">
        <v>350</v>
      </c>
      <c r="AT825" s="6" t="s">
        <v>159</v>
      </c>
      <c r="AU825" s="6" t="s">
        <v>121</v>
      </c>
      <c r="AV825" s="6">
        <v>1</v>
      </c>
      <c r="AW825" s="6">
        <v>1133</v>
      </c>
      <c r="AX825" s="6">
        <v>14.3</v>
      </c>
      <c r="AY825" s="6">
        <v>77</v>
      </c>
      <c r="AZ825" s="6">
        <v>1</v>
      </c>
      <c r="BA825" s="6">
        <v>53.3</v>
      </c>
      <c r="BB825" s="6">
        <v>1</v>
      </c>
      <c r="BC825" s="6">
        <v>17669</v>
      </c>
      <c r="BD825" s="6">
        <v>88.3</v>
      </c>
      <c r="BE825" s="6">
        <v>1</v>
      </c>
      <c r="BF825" s="6">
        <v>17669</v>
      </c>
      <c r="BG825" s="6">
        <v>218.4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/>
    </row>
    <row r="826" spans="1:69" ht="17" customHeight="1">
      <c r="A826" s="6">
        <v>256461</v>
      </c>
      <c r="B826" s="6" t="s">
        <v>77</v>
      </c>
      <c r="C826" s="6">
        <v>200</v>
      </c>
      <c r="D826" s="6" t="s">
        <v>85</v>
      </c>
      <c r="E826" s="21">
        <f>IF(D826="帰宅",0,IF(#REF!="帰宅",1,IF(#REF!="帰宅",2,IF(#REF!="帰宅",3,IF(D827="帰宅",4,5)))))</f>
        <v>0</v>
      </c>
      <c r="G826" s="21" t="str">
        <f>D825</f>
        <v>出勤</v>
      </c>
      <c r="I826" s="7">
        <v>40127.941111111111</v>
      </c>
      <c r="J826" s="7">
        <v>40127.974768518521</v>
      </c>
      <c r="K826" s="13"/>
      <c r="L826" s="23">
        <f>K825+K826</f>
        <v>0.58105324074131204</v>
      </c>
      <c r="M826" s="6">
        <v>2908</v>
      </c>
      <c r="N826" s="10">
        <v>18840.34471530635</v>
      </c>
      <c r="O826" s="6">
        <v>35.451877719999999</v>
      </c>
      <c r="P826" s="6">
        <v>139.63009890000001</v>
      </c>
      <c r="Q826" s="6">
        <v>104</v>
      </c>
      <c r="R826" s="6" t="s">
        <v>844</v>
      </c>
      <c r="S826" s="6">
        <v>1003001</v>
      </c>
      <c r="T826" s="6" t="s">
        <v>400</v>
      </c>
      <c r="U826" s="6">
        <v>100300102</v>
      </c>
      <c r="V826" s="6" t="s">
        <v>627</v>
      </c>
      <c r="W826" s="6">
        <v>35.616227459999998</v>
      </c>
      <c r="X826" s="6">
        <v>139.57933550000001</v>
      </c>
      <c r="Y826" s="6">
        <v>135</v>
      </c>
      <c r="Z826" s="6" t="s">
        <v>824</v>
      </c>
      <c r="AA826" s="6">
        <v>1300502</v>
      </c>
      <c r="AB826" s="6" t="s">
        <v>161</v>
      </c>
      <c r="AC826" s="6">
        <v>130050207</v>
      </c>
      <c r="AD826" s="6" t="s">
        <v>490</v>
      </c>
      <c r="AE826" s="6">
        <v>40</v>
      </c>
      <c r="AF826" s="6">
        <v>1</v>
      </c>
      <c r="AG826" s="6" t="s">
        <v>34</v>
      </c>
      <c r="AH826" s="6" t="s">
        <v>110</v>
      </c>
      <c r="AI826" s="6">
        <v>200</v>
      </c>
      <c r="AJ826" s="6" t="s">
        <v>94</v>
      </c>
      <c r="AK826" s="21" t="str">
        <f>AJ825</f>
        <v>鉄道</v>
      </c>
      <c r="AM826" s="6">
        <v>73.899999999999991</v>
      </c>
      <c r="AN826" s="6">
        <v>1</v>
      </c>
      <c r="AO826" s="6">
        <v>26928</v>
      </c>
      <c r="AP826" s="6">
        <v>48.1</v>
      </c>
      <c r="AQ826" s="6">
        <v>1</v>
      </c>
      <c r="AR826" s="6">
        <v>47</v>
      </c>
      <c r="AS826" s="6">
        <v>580</v>
      </c>
      <c r="AT826" s="6" t="s">
        <v>138</v>
      </c>
      <c r="AU826" s="6" t="s">
        <v>159</v>
      </c>
      <c r="AV826" s="6">
        <v>2</v>
      </c>
      <c r="AW826" s="6">
        <v>1102</v>
      </c>
      <c r="AX826" s="6">
        <v>13.3</v>
      </c>
      <c r="AY826" s="6">
        <v>1117</v>
      </c>
      <c r="AZ826" s="6">
        <v>13.6</v>
      </c>
      <c r="BA826" s="6">
        <v>73.899999999999991</v>
      </c>
      <c r="BB826" s="6">
        <v>1</v>
      </c>
      <c r="BC826" s="6">
        <v>22328</v>
      </c>
      <c r="BD826" s="6">
        <v>111.6</v>
      </c>
      <c r="BE826" s="6">
        <v>1</v>
      </c>
      <c r="BF826" s="6">
        <v>22328</v>
      </c>
      <c r="BG826" s="6">
        <v>276.89999999999998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/>
    </row>
    <row r="827" spans="1:69" ht="17" customHeight="1">
      <c r="A827" s="6">
        <v>256468</v>
      </c>
      <c r="B827" s="6" t="s">
        <v>77</v>
      </c>
      <c r="C827" s="6">
        <v>100</v>
      </c>
      <c r="D827" s="6" t="s">
        <v>86</v>
      </c>
      <c r="E827" s="6">
        <v>1</v>
      </c>
      <c r="F827" s="21">
        <v>2</v>
      </c>
      <c r="H827" s="21" t="str">
        <f>D828</f>
        <v>業務</v>
      </c>
      <c r="I827" s="7">
        <v>40128.289143518516</v>
      </c>
      <c r="J827" s="7">
        <v>40128.364999999998</v>
      </c>
      <c r="K827" s="13">
        <v>8.4328703705978114E-2</v>
      </c>
      <c r="L827" s="23">
        <f>K827+K828+K829</f>
        <v>0.36515046296699438</v>
      </c>
      <c r="M827" s="6">
        <v>6554</v>
      </c>
      <c r="N827" s="10">
        <v>17168.134228137948</v>
      </c>
      <c r="O827" s="6">
        <v>35.616678010000001</v>
      </c>
      <c r="P827" s="6">
        <v>139.5790083</v>
      </c>
      <c r="Q827" s="6">
        <v>135</v>
      </c>
      <c r="R827" s="6" t="s">
        <v>824</v>
      </c>
      <c r="S827" s="6">
        <v>1300502</v>
      </c>
      <c r="T827" s="6" t="s">
        <v>161</v>
      </c>
      <c r="U827" s="6">
        <v>130050207</v>
      </c>
      <c r="V827" s="6" t="s">
        <v>490</v>
      </c>
      <c r="W827" s="6">
        <v>35.46649584</v>
      </c>
      <c r="X827" s="6">
        <v>139.62316820000001</v>
      </c>
      <c r="Y827" s="6">
        <v>103</v>
      </c>
      <c r="Z827" s="6" t="s">
        <v>843</v>
      </c>
      <c r="AA827" s="6">
        <v>1002001</v>
      </c>
      <c r="AB827" s="6" t="s">
        <v>387</v>
      </c>
      <c r="AC827" s="6">
        <v>100200102</v>
      </c>
      <c r="AD827" s="6" t="s">
        <v>587</v>
      </c>
      <c r="AE827" s="6">
        <v>40</v>
      </c>
      <c r="AF827" s="6">
        <v>1</v>
      </c>
      <c r="AG827" s="6" t="s">
        <v>34</v>
      </c>
      <c r="AH827" s="6" t="s">
        <v>110</v>
      </c>
      <c r="AI827" s="6">
        <v>200</v>
      </c>
      <c r="AJ827" s="6" t="s">
        <v>94</v>
      </c>
      <c r="AL827" s="21" t="str">
        <f>AJ828</f>
        <v>徒歩</v>
      </c>
      <c r="AM827" s="6">
        <v>55.8</v>
      </c>
      <c r="AN827" s="6">
        <v>1</v>
      </c>
      <c r="AO827" s="6">
        <v>28088</v>
      </c>
      <c r="AP827" s="6">
        <v>52.1</v>
      </c>
      <c r="AQ827" s="6">
        <v>1</v>
      </c>
      <c r="AR827" s="6">
        <v>40</v>
      </c>
      <c r="AS827" s="6">
        <v>380</v>
      </c>
      <c r="AT827" s="6" t="s">
        <v>159</v>
      </c>
      <c r="AU827" s="6" t="s">
        <v>127</v>
      </c>
      <c r="AV827" s="6">
        <v>1</v>
      </c>
      <c r="AW827" s="6">
        <v>1069</v>
      </c>
      <c r="AX827" s="6">
        <v>13.5</v>
      </c>
      <c r="AY827" s="6">
        <v>188</v>
      </c>
      <c r="AZ827" s="6">
        <v>2.2999999999999998</v>
      </c>
      <c r="BA827" s="6">
        <v>55.8</v>
      </c>
      <c r="BB827" s="6">
        <v>1</v>
      </c>
      <c r="BC827" s="6">
        <v>20453</v>
      </c>
      <c r="BD827" s="6">
        <v>102.3</v>
      </c>
      <c r="BE827" s="6">
        <v>1</v>
      </c>
      <c r="BF827" s="6">
        <v>20453</v>
      </c>
      <c r="BG827" s="6">
        <v>253.8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/>
    </row>
    <row r="828" spans="1:69" ht="17" customHeight="1">
      <c r="A828" s="6">
        <v>256488</v>
      </c>
      <c r="B828" s="6" t="s">
        <v>77</v>
      </c>
      <c r="C828" s="6">
        <v>400</v>
      </c>
      <c r="D828" s="6" t="s">
        <v>87</v>
      </c>
      <c r="E828" s="6"/>
      <c r="F828" s="21">
        <v>1</v>
      </c>
      <c r="G828" s="21" t="str">
        <f>D827</f>
        <v>出勤</v>
      </c>
      <c r="H828" s="21" t="str">
        <f>D829</f>
        <v>帰宅</v>
      </c>
      <c r="I828" s="7">
        <v>40128.449328703704</v>
      </c>
      <c r="J828" s="7">
        <v>40128.459652777776</v>
      </c>
      <c r="K828" s="13">
        <v>0.28082175926101627</v>
      </c>
      <c r="L828" s="23">
        <f>K827+K828+K829</f>
        <v>0.36515046296699438</v>
      </c>
      <c r="M828" s="6">
        <v>892</v>
      </c>
      <c r="N828" s="10">
        <v>571.77640447505144</v>
      </c>
      <c r="O828" s="6">
        <v>35.444587509999998</v>
      </c>
      <c r="P828" s="6">
        <v>139.6359784</v>
      </c>
      <c r="Q828" s="6">
        <v>104</v>
      </c>
      <c r="R828" s="6" t="s">
        <v>844</v>
      </c>
      <c r="S828" s="6">
        <v>1003002</v>
      </c>
      <c r="T828" s="6" t="s">
        <v>120</v>
      </c>
      <c r="U828" s="6">
        <v>100300216</v>
      </c>
      <c r="V828" s="6" t="s">
        <v>240</v>
      </c>
      <c r="W828" s="6">
        <v>35.449098980000002</v>
      </c>
      <c r="X828" s="6">
        <v>139.6390092</v>
      </c>
      <c r="Y828" s="6">
        <v>104</v>
      </c>
      <c r="Z828" s="6" t="s">
        <v>844</v>
      </c>
      <c r="AA828" s="6">
        <v>1003002</v>
      </c>
      <c r="AB828" s="6" t="s">
        <v>120</v>
      </c>
      <c r="AC828" s="6">
        <v>100300206</v>
      </c>
      <c r="AD828" s="6" t="s">
        <v>643</v>
      </c>
      <c r="AE828" s="6">
        <v>40</v>
      </c>
      <c r="AF828" s="6">
        <v>1</v>
      </c>
      <c r="AG828" s="6" t="s">
        <v>34</v>
      </c>
      <c r="AH828" s="6" t="s">
        <v>110</v>
      </c>
      <c r="AI828" s="6">
        <v>420</v>
      </c>
      <c r="AJ828" s="6" t="s">
        <v>95</v>
      </c>
      <c r="AK828" s="21" t="str">
        <f>AJ827</f>
        <v>鉄道</v>
      </c>
      <c r="AL828" s="21" t="str">
        <f>AJ829</f>
        <v>鉄道</v>
      </c>
      <c r="AM828" s="6">
        <v>8.4</v>
      </c>
      <c r="AN828" s="6">
        <v>1</v>
      </c>
      <c r="AO828" s="6">
        <v>730</v>
      </c>
      <c r="AP828" s="6">
        <v>4.2</v>
      </c>
      <c r="AQ828" s="6">
        <v>1</v>
      </c>
      <c r="AR828" s="6">
        <v>12</v>
      </c>
      <c r="AS828" s="6">
        <v>210</v>
      </c>
      <c r="AT828" s="6" t="s">
        <v>134</v>
      </c>
      <c r="AU828" s="6" t="s">
        <v>123</v>
      </c>
      <c r="AV828" s="6">
        <v>0</v>
      </c>
      <c r="AW828" s="6">
        <v>862</v>
      </c>
      <c r="AX828" s="6">
        <v>10.3</v>
      </c>
      <c r="AY828" s="6">
        <v>328</v>
      </c>
      <c r="AZ828" s="6">
        <v>4</v>
      </c>
      <c r="BA828" s="6">
        <v>26.3</v>
      </c>
      <c r="BB828" s="6">
        <v>1</v>
      </c>
      <c r="BC828" s="6">
        <v>699</v>
      </c>
      <c r="BD828" s="6">
        <v>3.5</v>
      </c>
      <c r="BE828" s="6">
        <v>1</v>
      </c>
      <c r="BF828" s="6">
        <v>699</v>
      </c>
      <c r="BG828" s="6">
        <v>8.4</v>
      </c>
      <c r="BH828" s="6">
        <v>1</v>
      </c>
      <c r="BI828" s="6">
        <v>0.74</v>
      </c>
      <c r="BJ828" s="6">
        <v>1</v>
      </c>
      <c r="BK828" s="6">
        <v>210</v>
      </c>
      <c r="BL828" s="6">
        <v>154</v>
      </c>
      <c r="BM828" s="6">
        <v>2.2999999999999998</v>
      </c>
      <c r="BN828" s="6">
        <v>275</v>
      </c>
      <c r="BO828" s="6">
        <v>4.0999999999999996</v>
      </c>
      <c r="BP828" s="6">
        <v>7.3999999999999995</v>
      </c>
      <c r="BQ828" s="6"/>
    </row>
    <row r="829" spans="1:69" ht="17" customHeight="1">
      <c r="A829" s="6">
        <v>256508</v>
      </c>
      <c r="B829" s="6" t="s">
        <v>77</v>
      </c>
      <c r="C829" s="6">
        <v>200</v>
      </c>
      <c r="D829" s="6" t="s">
        <v>85</v>
      </c>
      <c r="E829" s="6"/>
      <c r="F829" s="21">
        <v>0</v>
      </c>
      <c r="G829" s="21" t="str">
        <f>D828</f>
        <v>業務</v>
      </c>
      <c r="I829" s="7">
        <v>40128.740474537037</v>
      </c>
      <c r="J829" s="7">
        <v>40128.786134259259</v>
      </c>
      <c r="K829" s="13"/>
      <c r="L829" s="23">
        <f>K827+K828+K829</f>
        <v>0.36515046296699438</v>
      </c>
      <c r="M829" s="6">
        <v>3945</v>
      </c>
      <c r="N829" s="10">
        <v>15279.030451512594</v>
      </c>
      <c r="O829" s="6">
        <v>35.484359329999997</v>
      </c>
      <c r="P829" s="6">
        <v>139.62906899999999</v>
      </c>
      <c r="Q829" s="6">
        <v>102</v>
      </c>
      <c r="R829" s="6" t="s">
        <v>839</v>
      </c>
      <c r="S829" s="6">
        <v>1001016</v>
      </c>
      <c r="T829" s="6" t="s">
        <v>121</v>
      </c>
      <c r="U829" s="6">
        <v>100101603</v>
      </c>
      <c r="V829" s="6" t="s">
        <v>121</v>
      </c>
      <c r="W829" s="6">
        <v>35.61580901</v>
      </c>
      <c r="X829" s="6">
        <v>139.57978610000001</v>
      </c>
      <c r="Y829" s="6">
        <v>135</v>
      </c>
      <c r="Z829" s="6" t="s">
        <v>824</v>
      </c>
      <c r="AA829" s="6">
        <v>1300502</v>
      </c>
      <c r="AB829" s="6" t="s">
        <v>161</v>
      </c>
      <c r="AC829" s="6">
        <v>130050207</v>
      </c>
      <c r="AD829" s="6" t="s">
        <v>490</v>
      </c>
      <c r="AE829" s="6">
        <v>40</v>
      </c>
      <c r="AF829" s="6">
        <v>1</v>
      </c>
      <c r="AG829" s="6" t="s">
        <v>34</v>
      </c>
      <c r="AH829" s="6" t="s">
        <v>110</v>
      </c>
      <c r="AI829" s="6">
        <v>200</v>
      </c>
      <c r="AJ829" s="6" t="s">
        <v>94</v>
      </c>
      <c r="AK829" s="21" t="str">
        <f>AJ828</f>
        <v>徒歩</v>
      </c>
      <c r="AM829" s="6">
        <v>39.4</v>
      </c>
      <c r="AN829" s="6">
        <v>1</v>
      </c>
      <c r="AO829" s="6">
        <v>23839</v>
      </c>
      <c r="AP829" s="6">
        <v>44.4</v>
      </c>
      <c r="AQ829" s="6">
        <v>1</v>
      </c>
      <c r="AR829" s="6">
        <v>31</v>
      </c>
      <c r="AS829" s="6">
        <v>350</v>
      </c>
      <c r="AT829" s="6" t="s">
        <v>121</v>
      </c>
      <c r="AU829" s="6" t="s">
        <v>161</v>
      </c>
      <c r="AV829" s="6">
        <v>2</v>
      </c>
      <c r="AW829" s="6">
        <v>631</v>
      </c>
      <c r="AX829" s="6">
        <v>8</v>
      </c>
      <c r="AY829" s="6">
        <v>34</v>
      </c>
      <c r="AZ829" s="6">
        <v>0.4</v>
      </c>
      <c r="BA829" s="6">
        <v>39.4</v>
      </c>
      <c r="BB829" s="6">
        <v>1</v>
      </c>
      <c r="BC829" s="6">
        <v>18351</v>
      </c>
      <c r="BD829" s="6">
        <v>91.8</v>
      </c>
      <c r="BE829" s="6">
        <v>1</v>
      </c>
      <c r="BF829" s="6">
        <v>18351</v>
      </c>
      <c r="BG829" s="6">
        <v>226.3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/>
    </row>
    <row r="830" spans="1:69" ht="17" customHeight="1">
      <c r="A830" s="6">
        <v>256543</v>
      </c>
      <c r="B830" s="6" t="s">
        <v>77</v>
      </c>
      <c r="C830" s="6">
        <v>100</v>
      </c>
      <c r="D830" s="6" t="s">
        <v>86</v>
      </c>
      <c r="E830" s="21">
        <f>IF(D830="帰宅",0,IF(D831="帰宅",1,IF(#REF!="帰宅",2,IF(#REF!="帰宅",3,IF(#REF!="帰宅",4,5)))))</f>
        <v>1</v>
      </c>
      <c r="H830" s="21" t="str">
        <f>D831</f>
        <v>帰宅</v>
      </c>
      <c r="I830" s="7">
        <v>40129.292025462964</v>
      </c>
      <c r="J830" s="7">
        <v>40129.365833333337</v>
      </c>
      <c r="K830" s="13">
        <v>0.445104166661622</v>
      </c>
      <c r="L830" s="23">
        <f>K830+K831</f>
        <v>0.445104166661622</v>
      </c>
      <c r="M830" s="6">
        <v>6377</v>
      </c>
      <c r="N830" s="10">
        <v>14777.330127187528</v>
      </c>
      <c r="O830" s="6">
        <v>35.576198140000002</v>
      </c>
      <c r="P830" s="6">
        <v>139.65959789999999</v>
      </c>
      <c r="Q830" s="6">
        <v>133</v>
      </c>
      <c r="R830" s="6" t="s">
        <v>827</v>
      </c>
      <c r="S830" s="6">
        <v>1300305</v>
      </c>
      <c r="T830" s="6" t="s">
        <v>330</v>
      </c>
      <c r="U830" s="6">
        <v>130030503</v>
      </c>
      <c r="V830" s="6" t="s">
        <v>495</v>
      </c>
      <c r="W830" s="6">
        <v>35.444668</v>
      </c>
      <c r="X830" s="6">
        <v>139.63607500000001</v>
      </c>
      <c r="Y830" s="6">
        <v>104</v>
      </c>
      <c r="Z830" s="6" t="s">
        <v>844</v>
      </c>
      <c r="AA830" s="6">
        <v>1003002</v>
      </c>
      <c r="AB830" s="6" t="s">
        <v>120</v>
      </c>
      <c r="AC830" s="6">
        <v>100300215</v>
      </c>
      <c r="AD830" s="6" t="s">
        <v>661</v>
      </c>
      <c r="AE830" s="6">
        <v>40</v>
      </c>
      <c r="AF830" s="6">
        <v>1</v>
      </c>
      <c r="AG830" s="6" t="s">
        <v>34</v>
      </c>
      <c r="AH830" s="6" t="s">
        <v>110</v>
      </c>
      <c r="AI830" s="6">
        <v>200</v>
      </c>
      <c r="AJ830" s="6" t="s">
        <v>94</v>
      </c>
      <c r="AL830" s="6" t="str">
        <f>AJ831</f>
        <v>鉄道</v>
      </c>
      <c r="AM830" s="6">
        <v>32.5</v>
      </c>
      <c r="AN830" s="6">
        <v>1</v>
      </c>
      <c r="AO830" s="6">
        <v>19309</v>
      </c>
      <c r="AP830" s="6">
        <v>34.5</v>
      </c>
      <c r="AQ830" s="6">
        <v>1</v>
      </c>
      <c r="AR830" s="6">
        <v>22</v>
      </c>
      <c r="AS830" s="6">
        <v>290</v>
      </c>
      <c r="AT830" s="6" t="s">
        <v>249</v>
      </c>
      <c r="AU830" s="6" t="s">
        <v>134</v>
      </c>
      <c r="AV830" s="6">
        <v>1</v>
      </c>
      <c r="AW830" s="6">
        <v>9</v>
      </c>
      <c r="AX830" s="6">
        <v>0.1</v>
      </c>
      <c r="AY830" s="6">
        <v>867</v>
      </c>
      <c r="AZ830" s="6">
        <v>10.4</v>
      </c>
      <c r="BA830" s="6">
        <v>32.5</v>
      </c>
      <c r="BB830" s="6">
        <v>1</v>
      </c>
      <c r="BC830" s="6">
        <v>16563</v>
      </c>
      <c r="BD830" s="6">
        <v>82.8</v>
      </c>
      <c r="BE830" s="6">
        <v>1</v>
      </c>
      <c r="BF830" s="6">
        <v>16563</v>
      </c>
      <c r="BG830" s="6">
        <v>204.7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/>
    </row>
    <row r="831" spans="1:69" ht="17" customHeight="1">
      <c r="A831" s="6">
        <v>256598</v>
      </c>
      <c r="B831" s="6" t="s">
        <v>77</v>
      </c>
      <c r="C831" s="6">
        <v>200</v>
      </c>
      <c r="D831" s="6" t="s">
        <v>85</v>
      </c>
      <c r="E831" s="21">
        <f>IF(D831="帰宅",0,IF(#REF!="帰宅",1,IF(#REF!="帰宅",2,IF(#REF!="帰宅",3,IF(D832="帰宅",4,5)))))</f>
        <v>0</v>
      </c>
      <c r="G831" s="21" t="str">
        <f>D830</f>
        <v>出勤</v>
      </c>
      <c r="I831" s="7">
        <v>40129.810937499999</v>
      </c>
      <c r="J831" s="7">
        <v>40129.847418981481</v>
      </c>
      <c r="K831" s="13"/>
      <c r="L831" s="23">
        <f>K830+K831</f>
        <v>0.445104166661622</v>
      </c>
      <c r="M831" s="6">
        <v>3152</v>
      </c>
      <c r="N831" s="10">
        <v>19683.890932588249</v>
      </c>
      <c r="O831" s="6">
        <v>35.444415820000003</v>
      </c>
      <c r="P831" s="6">
        <v>139.6357155</v>
      </c>
      <c r="Q831" s="6">
        <v>104</v>
      </c>
      <c r="R831" s="6" t="s">
        <v>844</v>
      </c>
      <c r="S831" s="6">
        <v>1003002</v>
      </c>
      <c r="T831" s="6" t="s">
        <v>120</v>
      </c>
      <c r="U831" s="6">
        <v>100300216</v>
      </c>
      <c r="V831" s="6" t="s">
        <v>240</v>
      </c>
      <c r="W831" s="6">
        <v>35.615508640000002</v>
      </c>
      <c r="X831" s="6">
        <v>139.57975930000001</v>
      </c>
      <c r="Y831" s="6">
        <v>135</v>
      </c>
      <c r="Z831" s="6" t="s">
        <v>824</v>
      </c>
      <c r="AA831" s="6">
        <v>1300502</v>
      </c>
      <c r="AB831" s="6" t="s">
        <v>161</v>
      </c>
      <c r="AC831" s="6">
        <v>130050207</v>
      </c>
      <c r="AD831" s="6" t="s">
        <v>490</v>
      </c>
      <c r="AE831" s="6">
        <v>40</v>
      </c>
      <c r="AF831" s="6">
        <v>1</v>
      </c>
      <c r="AG831" s="6" t="s">
        <v>34</v>
      </c>
      <c r="AH831" s="6" t="s">
        <v>110</v>
      </c>
      <c r="AI831" s="6">
        <v>200</v>
      </c>
      <c r="AJ831" s="6" t="s">
        <v>94</v>
      </c>
      <c r="AK831" s="21" t="str">
        <f>AJ830</f>
        <v>鉄道</v>
      </c>
      <c r="AM831" s="6">
        <v>54.5</v>
      </c>
      <c r="AN831" s="6">
        <v>1</v>
      </c>
      <c r="AO831" s="6">
        <v>27885</v>
      </c>
      <c r="AP831" s="6">
        <v>52.9</v>
      </c>
      <c r="AQ831" s="6">
        <v>1</v>
      </c>
      <c r="AR831" s="6">
        <v>44</v>
      </c>
      <c r="AS831" s="6">
        <v>450</v>
      </c>
      <c r="AT831" s="6" t="s">
        <v>134</v>
      </c>
      <c r="AU831" s="6" t="s">
        <v>161</v>
      </c>
      <c r="AV831" s="6">
        <v>2</v>
      </c>
      <c r="AW831" s="6">
        <v>863</v>
      </c>
      <c r="AX831" s="6">
        <v>10.4</v>
      </c>
      <c r="AY831" s="6">
        <v>10</v>
      </c>
      <c r="AZ831" s="6">
        <v>0.1</v>
      </c>
      <c r="BA831" s="6">
        <v>54.5</v>
      </c>
      <c r="BB831" s="6">
        <v>1</v>
      </c>
      <c r="BC831" s="6">
        <v>23281</v>
      </c>
      <c r="BD831" s="6">
        <v>116.4</v>
      </c>
      <c r="BE831" s="6">
        <v>1</v>
      </c>
      <c r="BF831" s="6">
        <v>23281</v>
      </c>
      <c r="BG831" s="6">
        <v>288.3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/>
    </row>
    <row r="832" spans="1:69" ht="17" customHeight="1">
      <c r="A832" s="6">
        <v>256625</v>
      </c>
      <c r="B832" s="6" t="s">
        <v>77</v>
      </c>
      <c r="C832" s="6">
        <v>100</v>
      </c>
      <c r="D832" s="6" t="s">
        <v>86</v>
      </c>
      <c r="E832" s="6">
        <v>1</v>
      </c>
      <c r="F832" s="21">
        <v>2</v>
      </c>
      <c r="H832" s="21" t="str">
        <f>D833</f>
        <v>帰社</v>
      </c>
      <c r="I832" s="7">
        <v>40130.290763888886</v>
      </c>
      <c r="J832" s="7">
        <v>40130.360011574077</v>
      </c>
      <c r="K832" s="13">
        <v>0.30668981480994262</v>
      </c>
      <c r="L832" s="23">
        <f>K832+K833+K834</f>
        <v>0.47253472221200354</v>
      </c>
      <c r="M832" s="6">
        <v>5983</v>
      </c>
      <c r="N832" s="10">
        <v>19773.132581331294</v>
      </c>
      <c r="O832" s="6">
        <v>35.616586810000001</v>
      </c>
      <c r="P832" s="6">
        <v>139.57862739999999</v>
      </c>
      <c r="Q832" s="6">
        <v>135</v>
      </c>
      <c r="R832" s="6" t="s">
        <v>824</v>
      </c>
      <c r="S832" s="6">
        <v>1300502</v>
      </c>
      <c r="T832" s="6" t="s">
        <v>161</v>
      </c>
      <c r="U832" s="6">
        <v>130050207</v>
      </c>
      <c r="V832" s="6" t="s">
        <v>490</v>
      </c>
      <c r="W832" s="6">
        <v>35.444855769999997</v>
      </c>
      <c r="X832" s="6">
        <v>139.63546869999999</v>
      </c>
      <c r="Y832" s="6">
        <v>104</v>
      </c>
      <c r="Z832" s="6" t="s">
        <v>844</v>
      </c>
      <c r="AA832" s="6">
        <v>1003002</v>
      </c>
      <c r="AB832" s="6" t="s">
        <v>120</v>
      </c>
      <c r="AC832" s="6">
        <v>100300216</v>
      </c>
      <c r="AD832" s="6" t="s">
        <v>240</v>
      </c>
      <c r="AE832" s="6">
        <v>40</v>
      </c>
      <c r="AF832" s="6">
        <v>1</v>
      </c>
      <c r="AG832" s="6" t="s">
        <v>34</v>
      </c>
      <c r="AH832" s="6" t="s">
        <v>110</v>
      </c>
      <c r="AI832" s="6">
        <v>200</v>
      </c>
      <c r="AJ832" s="6" t="s">
        <v>94</v>
      </c>
      <c r="AL832" s="21" t="str">
        <f>AJ833</f>
        <v>鉄道</v>
      </c>
      <c r="AM832" s="6">
        <v>70.900000000000006</v>
      </c>
      <c r="AN832" s="6">
        <v>1</v>
      </c>
      <c r="AO832" s="6">
        <v>28726</v>
      </c>
      <c r="AP832" s="6">
        <v>52.3</v>
      </c>
      <c r="AQ832" s="6">
        <v>1</v>
      </c>
      <c r="AR832" s="6">
        <v>48</v>
      </c>
      <c r="AS832" s="6">
        <v>450</v>
      </c>
      <c r="AT832" s="6" t="s">
        <v>159</v>
      </c>
      <c r="AU832" s="6" t="s">
        <v>134</v>
      </c>
      <c r="AV832" s="6">
        <v>1</v>
      </c>
      <c r="AW832" s="6">
        <v>1072</v>
      </c>
      <c r="AX832" s="6">
        <v>13.5</v>
      </c>
      <c r="AY832" s="6">
        <v>786</v>
      </c>
      <c r="AZ832" s="6">
        <v>9.4</v>
      </c>
      <c r="BA832" s="6">
        <v>70.900000000000006</v>
      </c>
      <c r="BB832" s="6">
        <v>1</v>
      </c>
      <c r="BC832" s="6">
        <v>23189</v>
      </c>
      <c r="BD832" s="6">
        <v>115.9</v>
      </c>
      <c r="BE832" s="6">
        <v>1</v>
      </c>
      <c r="BF832" s="6">
        <v>23189</v>
      </c>
      <c r="BG832" s="6">
        <v>286.3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/>
    </row>
    <row r="833" spans="1:69" ht="17" customHeight="1">
      <c r="A833" s="6">
        <v>256658</v>
      </c>
      <c r="B833" s="6" t="s">
        <v>77</v>
      </c>
      <c r="C833" s="6">
        <v>300</v>
      </c>
      <c r="D833" s="6" t="s">
        <v>88</v>
      </c>
      <c r="E833" s="6"/>
      <c r="F833" s="21">
        <v>1</v>
      </c>
      <c r="G833" s="21" t="str">
        <f>D832</f>
        <v>出勤</v>
      </c>
      <c r="H833" s="21" t="str">
        <f>D834</f>
        <v>帰宅</v>
      </c>
      <c r="I833" s="7">
        <v>40130.666701388887</v>
      </c>
      <c r="J833" s="7">
        <v>40130.688449074078</v>
      </c>
      <c r="K833" s="13">
        <v>0.16584490740206093</v>
      </c>
      <c r="L833" s="23">
        <f>K832+K833+K834</f>
        <v>0.47253472221200354</v>
      </c>
      <c r="M833" s="6">
        <v>1879</v>
      </c>
      <c r="N833" s="10">
        <v>2729.087430303608</v>
      </c>
      <c r="O833" s="6">
        <v>35.465578520000001</v>
      </c>
      <c r="P833" s="6">
        <v>139.62198799999999</v>
      </c>
      <c r="Q833" s="6">
        <v>103</v>
      </c>
      <c r="R833" s="6" t="s">
        <v>843</v>
      </c>
      <c r="S833" s="6">
        <v>1002001</v>
      </c>
      <c r="T833" s="6" t="s">
        <v>387</v>
      </c>
      <c r="U833" s="6">
        <v>100200102</v>
      </c>
      <c r="V833" s="6" t="s">
        <v>587</v>
      </c>
      <c r="W833" s="6">
        <v>35.44422806</v>
      </c>
      <c r="X833" s="6">
        <v>139.63685810000001</v>
      </c>
      <c r="Y833" s="6">
        <v>104</v>
      </c>
      <c r="Z833" s="6" t="s">
        <v>844</v>
      </c>
      <c r="AA833" s="6">
        <v>1003002</v>
      </c>
      <c r="AB833" s="6" t="s">
        <v>120</v>
      </c>
      <c r="AC833" s="6">
        <v>100300215</v>
      </c>
      <c r="AD833" s="6" t="s">
        <v>661</v>
      </c>
      <c r="AE833" s="6">
        <v>40</v>
      </c>
      <c r="AF833" s="6">
        <v>1</v>
      </c>
      <c r="AG833" s="6" t="s">
        <v>34</v>
      </c>
      <c r="AH833" s="6" t="s">
        <v>110</v>
      </c>
      <c r="AI833" s="6">
        <v>200</v>
      </c>
      <c r="AJ833" s="6" t="s">
        <v>94</v>
      </c>
      <c r="AK833" s="21" t="str">
        <f>AJ832</f>
        <v>鉄道</v>
      </c>
      <c r="AL833" s="21" t="str">
        <f>AJ834</f>
        <v>鉄道</v>
      </c>
      <c r="AM833" s="6">
        <v>18.8</v>
      </c>
      <c r="AN833" s="6">
        <v>1</v>
      </c>
      <c r="AO833" s="6">
        <v>3685</v>
      </c>
      <c r="AP833" s="6">
        <v>14.3</v>
      </c>
      <c r="AQ833" s="6">
        <v>1</v>
      </c>
      <c r="AR833" s="6">
        <v>5</v>
      </c>
      <c r="AS833" s="6">
        <v>180</v>
      </c>
      <c r="AT833" s="6" t="s">
        <v>127</v>
      </c>
      <c r="AU833" s="6" t="s">
        <v>123</v>
      </c>
      <c r="AV833" s="6">
        <v>0</v>
      </c>
      <c r="AW833" s="6">
        <v>229</v>
      </c>
      <c r="AX833" s="6">
        <v>2.8</v>
      </c>
      <c r="AY833" s="6">
        <v>917</v>
      </c>
      <c r="AZ833" s="6">
        <v>11</v>
      </c>
      <c r="BA833" s="6">
        <v>18.8</v>
      </c>
      <c r="BB833" s="6">
        <v>1</v>
      </c>
      <c r="BC833" s="6">
        <v>3100</v>
      </c>
      <c r="BD833" s="6">
        <v>15.5</v>
      </c>
      <c r="BE833" s="6">
        <v>1</v>
      </c>
      <c r="BF833" s="6">
        <v>3100</v>
      </c>
      <c r="BG833" s="6">
        <v>37.299999999999997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/>
    </row>
    <row r="834" spans="1:69" ht="17" customHeight="1">
      <c r="A834" s="6">
        <v>256683</v>
      </c>
      <c r="B834" s="6" t="s">
        <v>77</v>
      </c>
      <c r="C834" s="6">
        <v>200</v>
      </c>
      <c r="D834" s="6" t="s">
        <v>85</v>
      </c>
      <c r="E834" s="6"/>
      <c r="F834" s="21">
        <v>0</v>
      </c>
      <c r="G834" s="21" t="str">
        <f>D833</f>
        <v>帰社</v>
      </c>
      <c r="I834" s="7">
        <v>40130.85429398148</v>
      </c>
      <c r="J834" s="7">
        <v>40130.889699074076</v>
      </c>
      <c r="K834" s="13"/>
      <c r="L834" s="23">
        <f>K832+K833+K834</f>
        <v>0.47253472221200354</v>
      </c>
      <c r="M834" s="6">
        <v>3059</v>
      </c>
      <c r="N834" s="10">
        <v>19647.008304737101</v>
      </c>
      <c r="O834" s="6">
        <v>35.444619690000003</v>
      </c>
      <c r="P834" s="6">
        <v>139.63546869999999</v>
      </c>
      <c r="Q834" s="6">
        <v>104</v>
      </c>
      <c r="R834" s="6" t="s">
        <v>844</v>
      </c>
      <c r="S834" s="6">
        <v>1003002</v>
      </c>
      <c r="T834" s="6" t="s">
        <v>120</v>
      </c>
      <c r="U834" s="6">
        <v>100300216</v>
      </c>
      <c r="V834" s="6" t="s">
        <v>240</v>
      </c>
      <c r="W834" s="6">
        <v>35.61539595</v>
      </c>
      <c r="X834" s="6">
        <v>139.5796359</v>
      </c>
      <c r="Y834" s="6">
        <v>135</v>
      </c>
      <c r="Z834" s="6" t="s">
        <v>824</v>
      </c>
      <c r="AA834" s="6">
        <v>1300502</v>
      </c>
      <c r="AB834" s="6" t="s">
        <v>161</v>
      </c>
      <c r="AC834" s="6">
        <v>130050207</v>
      </c>
      <c r="AD834" s="6" t="s">
        <v>490</v>
      </c>
      <c r="AE834" s="6">
        <v>40</v>
      </c>
      <c r="AF834" s="6">
        <v>1</v>
      </c>
      <c r="AG834" s="6" t="s">
        <v>34</v>
      </c>
      <c r="AH834" s="6" t="s">
        <v>110</v>
      </c>
      <c r="AI834" s="6">
        <v>200</v>
      </c>
      <c r="AJ834" s="6" t="s">
        <v>94</v>
      </c>
      <c r="AK834" s="21" t="str">
        <f>AJ833</f>
        <v>鉄道</v>
      </c>
      <c r="AM834" s="6">
        <v>54</v>
      </c>
      <c r="AN834" s="6">
        <v>1</v>
      </c>
      <c r="AO834" s="6">
        <v>27925</v>
      </c>
      <c r="AP834" s="6">
        <v>53.1</v>
      </c>
      <c r="AQ834" s="6">
        <v>1</v>
      </c>
      <c r="AR834" s="6">
        <v>44</v>
      </c>
      <c r="AS834" s="6">
        <v>450</v>
      </c>
      <c r="AT834" s="6" t="s">
        <v>134</v>
      </c>
      <c r="AU834" s="6" t="s">
        <v>161</v>
      </c>
      <c r="AV834" s="6">
        <v>2</v>
      </c>
      <c r="AW834" s="6">
        <v>828</v>
      </c>
      <c r="AX834" s="6">
        <v>10</v>
      </c>
      <c r="AY834" s="6">
        <v>0</v>
      </c>
      <c r="AZ834" s="6">
        <v>0</v>
      </c>
      <c r="BA834" s="6">
        <v>54</v>
      </c>
      <c r="BB834" s="6">
        <v>1</v>
      </c>
      <c r="BC834" s="6">
        <v>23219</v>
      </c>
      <c r="BD834" s="6">
        <v>116.1</v>
      </c>
      <c r="BE834" s="6">
        <v>1</v>
      </c>
      <c r="BF834" s="6">
        <v>23219</v>
      </c>
      <c r="BG834" s="6">
        <v>287.60000000000002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/>
    </row>
    <row r="835" spans="1:69" ht="17" customHeight="1">
      <c r="A835" s="6">
        <v>257217</v>
      </c>
      <c r="B835" s="6" t="s">
        <v>77</v>
      </c>
      <c r="C835" s="6">
        <v>100</v>
      </c>
      <c r="D835" s="6" t="s">
        <v>86</v>
      </c>
      <c r="E835" s="21">
        <f>IF(D835="帰宅",0,IF(D836="帰宅",1,IF(D837="帰宅",2,IF(D838="帰宅",3,IF(#REF!="帰宅",4,5)))))</f>
        <v>1</v>
      </c>
      <c r="H835" s="21" t="str">
        <f>D836</f>
        <v>帰宅</v>
      </c>
      <c r="I835" s="7">
        <v>40136.309583333335</v>
      </c>
      <c r="J835" s="7">
        <v>40136.358287037037</v>
      </c>
      <c r="K835" s="13">
        <v>0.42299768518569181</v>
      </c>
      <c r="L835" s="23">
        <f>K835+K836</f>
        <v>0.42299768518569181</v>
      </c>
      <c r="M835" s="6">
        <v>4208</v>
      </c>
      <c r="N835" s="10">
        <v>13455.330604302942</v>
      </c>
      <c r="O835" s="6">
        <v>35.564728979999998</v>
      </c>
      <c r="P835" s="6">
        <v>139.6542388</v>
      </c>
      <c r="Q835" s="6">
        <v>133</v>
      </c>
      <c r="R835" s="6" t="s">
        <v>827</v>
      </c>
      <c r="S835" s="6">
        <v>1300307</v>
      </c>
      <c r="T835" s="6" t="s">
        <v>332</v>
      </c>
      <c r="U835" s="6">
        <v>130030705</v>
      </c>
      <c r="V835" s="6" t="s">
        <v>498</v>
      </c>
      <c r="W835" s="6">
        <v>35.444625100000003</v>
      </c>
      <c r="X835" s="6">
        <v>139.6359247</v>
      </c>
      <c r="Y835" s="6">
        <v>104</v>
      </c>
      <c r="Z835" s="6" t="s">
        <v>844</v>
      </c>
      <c r="AA835" s="6">
        <v>1003002</v>
      </c>
      <c r="AB835" s="6" t="s">
        <v>120</v>
      </c>
      <c r="AC835" s="6">
        <v>100300216</v>
      </c>
      <c r="AD835" s="6" t="s">
        <v>240</v>
      </c>
      <c r="AE835" s="6">
        <v>40</v>
      </c>
      <c r="AF835" s="6">
        <v>1</v>
      </c>
      <c r="AG835" s="6" t="s">
        <v>34</v>
      </c>
      <c r="AH835" s="6" t="s">
        <v>110</v>
      </c>
      <c r="AI835" s="6">
        <v>200</v>
      </c>
      <c r="AJ835" s="6" t="s">
        <v>94</v>
      </c>
      <c r="AL835" s="6" t="str">
        <f>AJ836</f>
        <v>鉄道</v>
      </c>
      <c r="AM835" s="6">
        <v>38</v>
      </c>
      <c r="AN835" s="6">
        <v>1</v>
      </c>
      <c r="AO835" s="6">
        <v>16673</v>
      </c>
      <c r="AP835" s="6">
        <v>33.700000000000003</v>
      </c>
      <c r="AQ835" s="6">
        <v>1</v>
      </c>
      <c r="AR835" s="6">
        <v>26</v>
      </c>
      <c r="AS835" s="6">
        <v>310</v>
      </c>
      <c r="AT835" s="6" t="s">
        <v>257</v>
      </c>
      <c r="AU835" s="6" t="s">
        <v>134</v>
      </c>
      <c r="AV835" s="6">
        <v>1</v>
      </c>
      <c r="AW835" s="6">
        <v>126</v>
      </c>
      <c r="AX835" s="6">
        <v>1.6</v>
      </c>
      <c r="AY835" s="6">
        <v>868</v>
      </c>
      <c r="AZ835" s="6">
        <v>10.4</v>
      </c>
      <c r="BA835" s="6">
        <v>38</v>
      </c>
      <c r="BB835" s="6">
        <v>1</v>
      </c>
      <c r="BC835" s="6">
        <v>15147</v>
      </c>
      <c r="BD835" s="6">
        <v>75.7</v>
      </c>
      <c r="BE835" s="6">
        <v>1</v>
      </c>
      <c r="BF835" s="6">
        <v>15147</v>
      </c>
      <c r="BG835" s="6">
        <v>187.6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/>
    </row>
    <row r="836" spans="1:69" ht="17" customHeight="1">
      <c r="A836" s="6">
        <v>257293</v>
      </c>
      <c r="B836" s="6" t="s">
        <v>77</v>
      </c>
      <c r="C836" s="6">
        <v>200</v>
      </c>
      <c r="D836" s="6" t="s">
        <v>85</v>
      </c>
      <c r="E836" s="21">
        <f>IF(D836="帰宅",0,IF(D837="帰宅",1,IF(D838="帰宅",2,IF(#REF!="帰宅",3,IF(#REF!="帰宅",4,5)))))</f>
        <v>0</v>
      </c>
      <c r="G836" s="21" t="str">
        <f>D835</f>
        <v>出勤</v>
      </c>
      <c r="I836" s="7">
        <v>40136.781284722223</v>
      </c>
      <c r="J836" s="7">
        <v>40136.820659722223</v>
      </c>
      <c r="K836" s="13"/>
      <c r="L836" s="23">
        <f>K835+K836</f>
        <v>0.42299768518569181</v>
      </c>
      <c r="M836" s="6">
        <v>3402</v>
      </c>
      <c r="N836" s="10">
        <v>8472.9039308988267</v>
      </c>
      <c r="O836" s="6">
        <v>35.576568299999998</v>
      </c>
      <c r="P836" s="6">
        <v>139.65942630000001</v>
      </c>
      <c r="Q836" s="6">
        <v>133</v>
      </c>
      <c r="R836" s="6" t="s">
        <v>827</v>
      </c>
      <c r="S836" s="6">
        <v>1300305</v>
      </c>
      <c r="T836" s="6" t="s">
        <v>330</v>
      </c>
      <c r="U836" s="6">
        <v>130030503</v>
      </c>
      <c r="V836" s="6" t="s">
        <v>495</v>
      </c>
      <c r="W836" s="6">
        <v>35.616656620000001</v>
      </c>
      <c r="X836" s="6">
        <v>139.5797163</v>
      </c>
      <c r="Y836" s="6">
        <v>135</v>
      </c>
      <c r="Z836" s="6" t="s">
        <v>824</v>
      </c>
      <c r="AA836" s="6">
        <v>1300502</v>
      </c>
      <c r="AB836" s="6" t="s">
        <v>161</v>
      </c>
      <c r="AC836" s="6">
        <v>130050207</v>
      </c>
      <c r="AD836" s="6" t="s">
        <v>490</v>
      </c>
      <c r="AE836" s="6">
        <v>40</v>
      </c>
      <c r="AF836" s="6">
        <v>1</v>
      </c>
      <c r="AG836" s="6" t="s">
        <v>34</v>
      </c>
      <c r="AH836" s="6" t="s">
        <v>110</v>
      </c>
      <c r="AI836" s="6">
        <v>200</v>
      </c>
      <c r="AJ836" s="6" t="s">
        <v>94</v>
      </c>
      <c r="AK836" s="21" t="str">
        <f>AJ835</f>
        <v>鉄道</v>
      </c>
      <c r="AM836" s="6">
        <v>29.1</v>
      </c>
      <c r="AN836" s="6">
        <v>1</v>
      </c>
      <c r="AO836" s="6">
        <v>9387</v>
      </c>
      <c r="AP836" s="6">
        <v>25.7</v>
      </c>
      <c r="AQ836" s="6">
        <v>1</v>
      </c>
      <c r="AR836" s="6">
        <v>15</v>
      </c>
      <c r="AS836" s="6">
        <v>160</v>
      </c>
      <c r="AT836" s="6" t="s">
        <v>249</v>
      </c>
      <c r="AU836" s="6" t="s">
        <v>159</v>
      </c>
      <c r="AV836" s="6">
        <v>0</v>
      </c>
      <c r="AW836" s="6">
        <v>58</v>
      </c>
      <c r="AX836" s="6">
        <v>0.7</v>
      </c>
      <c r="AY836" s="6">
        <v>1105</v>
      </c>
      <c r="AZ836" s="6">
        <v>13.4</v>
      </c>
      <c r="BA836" s="6">
        <v>29.1</v>
      </c>
      <c r="BB836" s="6">
        <v>1</v>
      </c>
      <c r="BC836" s="6">
        <v>8979</v>
      </c>
      <c r="BD836" s="6">
        <v>44.9</v>
      </c>
      <c r="BE836" s="6">
        <v>1</v>
      </c>
      <c r="BF836" s="6">
        <v>8979</v>
      </c>
      <c r="BG836" s="6">
        <v>111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/>
    </row>
    <row r="837" spans="1:69" ht="17" customHeight="1">
      <c r="A837" s="6">
        <v>257875</v>
      </c>
      <c r="B837" s="6" t="s">
        <v>77</v>
      </c>
      <c r="C837" s="6">
        <v>100</v>
      </c>
      <c r="D837" s="6" t="s">
        <v>86</v>
      </c>
      <c r="E837" s="21">
        <f>IF(D837="帰宅",0,IF(D838="帰宅",1,IF(#REF!="帰宅",2,IF(#REF!="帰宅",3,IF(#REF!="帰宅",4,5)))))</f>
        <v>1</v>
      </c>
      <c r="H837" s="21" t="str">
        <f>D838</f>
        <v>帰宅</v>
      </c>
      <c r="I837" s="7">
        <v>40143.291979166665</v>
      </c>
      <c r="J837" s="7">
        <v>40143.365601851852</v>
      </c>
      <c r="K837" s="13">
        <v>0.38769675925868796</v>
      </c>
      <c r="L837" s="23">
        <f>K837+K838</f>
        <v>0.38769675925868796</v>
      </c>
      <c r="M837" s="6">
        <v>6361</v>
      </c>
      <c r="N837" s="10">
        <v>13412.38759648413</v>
      </c>
      <c r="O837" s="6">
        <v>35.564197919999998</v>
      </c>
      <c r="P837" s="6">
        <v>139.65367560000001</v>
      </c>
      <c r="Q837" s="6">
        <v>133</v>
      </c>
      <c r="R837" s="6" t="s">
        <v>827</v>
      </c>
      <c r="S837" s="6">
        <v>1300307</v>
      </c>
      <c r="T837" s="6" t="s">
        <v>332</v>
      </c>
      <c r="U837" s="6">
        <v>130030705</v>
      </c>
      <c r="V837" s="6" t="s">
        <v>498</v>
      </c>
      <c r="W837" s="6">
        <v>35.444389030000004</v>
      </c>
      <c r="X837" s="6">
        <v>139.6363164</v>
      </c>
      <c r="Y837" s="6">
        <v>104</v>
      </c>
      <c r="Z837" s="6" t="s">
        <v>844</v>
      </c>
      <c r="AA837" s="6">
        <v>1003002</v>
      </c>
      <c r="AB837" s="6" t="s">
        <v>120</v>
      </c>
      <c r="AC837" s="6">
        <v>100300216</v>
      </c>
      <c r="AD837" s="6" t="s">
        <v>240</v>
      </c>
      <c r="AE837" s="6">
        <v>40</v>
      </c>
      <c r="AF837" s="6">
        <v>1</v>
      </c>
      <c r="AG837" s="6" t="s">
        <v>34</v>
      </c>
      <c r="AH837" s="6" t="s">
        <v>110</v>
      </c>
      <c r="AI837" s="6">
        <v>200</v>
      </c>
      <c r="AJ837" s="6" t="s">
        <v>94</v>
      </c>
      <c r="AL837" s="6" t="str">
        <f>AJ838</f>
        <v>鉄道</v>
      </c>
      <c r="AM837" s="6">
        <v>38.299999999999997</v>
      </c>
      <c r="AN837" s="6">
        <v>1</v>
      </c>
      <c r="AO837" s="6">
        <v>16865</v>
      </c>
      <c r="AP837" s="6">
        <v>35.6</v>
      </c>
      <c r="AQ837" s="6">
        <v>1</v>
      </c>
      <c r="AR837" s="6">
        <v>26</v>
      </c>
      <c r="AS837" s="6">
        <v>390</v>
      </c>
      <c r="AT837" s="6" t="s">
        <v>257</v>
      </c>
      <c r="AU837" s="6" t="s">
        <v>123</v>
      </c>
      <c r="AV837" s="6">
        <v>0</v>
      </c>
      <c r="AW837" s="6">
        <v>207</v>
      </c>
      <c r="AX837" s="6">
        <v>2.6</v>
      </c>
      <c r="AY837" s="6">
        <v>812</v>
      </c>
      <c r="AZ837" s="6">
        <v>9.6999999999999993</v>
      </c>
      <c r="BA837" s="6">
        <v>38.299999999999997</v>
      </c>
      <c r="BB837" s="6">
        <v>1</v>
      </c>
      <c r="BC837" s="6">
        <v>15126</v>
      </c>
      <c r="BD837" s="6">
        <v>75.599999999999994</v>
      </c>
      <c r="BE837" s="6">
        <v>1</v>
      </c>
      <c r="BF837" s="6">
        <v>15126</v>
      </c>
      <c r="BG837" s="6">
        <v>187.1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/>
    </row>
    <row r="838" spans="1:69" ht="17" customHeight="1">
      <c r="A838" s="6">
        <v>257931</v>
      </c>
      <c r="B838" s="6" t="s">
        <v>77</v>
      </c>
      <c r="C838" s="6">
        <v>200</v>
      </c>
      <c r="D838" s="6" t="s">
        <v>85</v>
      </c>
      <c r="E838" s="21">
        <f>IF(D838="帰宅",0,IF(#REF!="帰宅",1,IF(#REF!="帰宅",2,IF(#REF!="帰宅",3,IF(#REF!="帰宅",4,5)))))</f>
        <v>0</v>
      </c>
      <c r="G838" s="21" t="str">
        <f>D837</f>
        <v>出勤</v>
      </c>
      <c r="I838" s="7">
        <v>40143.753298611111</v>
      </c>
      <c r="J838" s="7">
        <v>40143.791944444441</v>
      </c>
      <c r="K838" s="13"/>
      <c r="L838" s="23">
        <f>K837+K838</f>
        <v>0.38769675925868796</v>
      </c>
      <c r="M838" s="6">
        <v>3339</v>
      </c>
      <c r="N838" s="10">
        <v>11282.856316674364</v>
      </c>
      <c r="O838" s="6">
        <v>35.52198001</v>
      </c>
      <c r="P838" s="6">
        <v>139.62901539999999</v>
      </c>
      <c r="Q838" s="6">
        <v>109</v>
      </c>
      <c r="R838" s="6" t="s">
        <v>830</v>
      </c>
      <c r="S838" s="6">
        <v>1008027</v>
      </c>
      <c r="T838" s="6" t="s">
        <v>343</v>
      </c>
      <c r="U838" s="6">
        <v>100802701</v>
      </c>
      <c r="V838" s="6" t="s">
        <v>518</v>
      </c>
      <c r="W838" s="6">
        <v>35.61506868</v>
      </c>
      <c r="X838" s="6">
        <v>139.57932479999999</v>
      </c>
      <c r="Y838" s="6">
        <v>135</v>
      </c>
      <c r="Z838" s="6" t="s">
        <v>824</v>
      </c>
      <c r="AA838" s="6">
        <v>1300502</v>
      </c>
      <c r="AB838" s="6" t="s">
        <v>161</v>
      </c>
      <c r="AC838" s="6">
        <v>130050206</v>
      </c>
      <c r="AD838" s="6" t="s">
        <v>492</v>
      </c>
      <c r="AE838" s="6">
        <v>40</v>
      </c>
      <c r="AF838" s="6">
        <v>1</v>
      </c>
      <c r="AG838" s="6" t="s">
        <v>34</v>
      </c>
      <c r="AH838" s="6" t="s">
        <v>110</v>
      </c>
      <c r="AI838" s="6">
        <v>200</v>
      </c>
      <c r="AJ838" s="6" t="s">
        <v>94</v>
      </c>
      <c r="AK838" s="21" t="str">
        <f>AJ837</f>
        <v>鉄道</v>
      </c>
      <c r="AM838" s="6">
        <v>30.3</v>
      </c>
      <c r="AN838" s="6">
        <v>1</v>
      </c>
      <c r="AO838" s="6">
        <v>17068</v>
      </c>
      <c r="AP838" s="6">
        <v>39.700000000000003</v>
      </c>
      <c r="AQ838" s="6">
        <v>1</v>
      </c>
      <c r="AR838" s="6">
        <v>28</v>
      </c>
      <c r="AS838" s="6">
        <v>310</v>
      </c>
      <c r="AT838" s="6" t="s">
        <v>145</v>
      </c>
      <c r="AU838" s="6" t="s">
        <v>161</v>
      </c>
      <c r="AV838" s="6">
        <v>1</v>
      </c>
      <c r="AW838" s="6">
        <v>139</v>
      </c>
      <c r="AX838" s="6">
        <v>2.1</v>
      </c>
      <c r="AY838" s="6">
        <v>17</v>
      </c>
      <c r="AZ838" s="6">
        <v>0.2</v>
      </c>
      <c r="BA838" s="6">
        <v>30.3</v>
      </c>
      <c r="BB838" s="6">
        <v>1</v>
      </c>
      <c r="BC838" s="6">
        <v>13926</v>
      </c>
      <c r="BD838" s="6">
        <v>69.599999999999994</v>
      </c>
      <c r="BE838" s="6">
        <v>1</v>
      </c>
      <c r="BF838" s="6">
        <v>13926</v>
      </c>
      <c r="BG838" s="6">
        <v>171.9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/>
    </row>
    <row r="839" spans="1:69" ht="17" customHeight="1">
      <c r="A839" s="6">
        <v>255563</v>
      </c>
      <c r="B839" s="6" t="s">
        <v>78</v>
      </c>
      <c r="C839" s="6">
        <v>400</v>
      </c>
      <c r="D839" s="6" t="s">
        <v>87</v>
      </c>
      <c r="E839" s="6">
        <v>1</v>
      </c>
      <c r="F839" s="21">
        <v>2</v>
      </c>
      <c r="H839" s="21" t="str">
        <f>D840</f>
        <v>食事</v>
      </c>
      <c r="I839" s="7">
        <v>40118.349259259259</v>
      </c>
      <c r="J839" s="7">
        <v>40118.387152777781</v>
      </c>
      <c r="K839" s="13">
        <v>0.15908564814162673</v>
      </c>
      <c r="L839" s="23">
        <f>K839+K840+K841</f>
        <v>0.18840277777053416</v>
      </c>
      <c r="M839" s="6">
        <v>3274</v>
      </c>
      <c r="N839" s="10">
        <v>11139.11112091599</v>
      </c>
      <c r="O839" s="6">
        <v>35.36613826</v>
      </c>
      <c r="P839" s="6">
        <v>139.57102599999999</v>
      </c>
      <c r="Q839" s="6">
        <v>115</v>
      </c>
      <c r="R839" s="6" t="s">
        <v>856</v>
      </c>
      <c r="S839" s="6">
        <v>1009248</v>
      </c>
      <c r="T839" s="6" t="s">
        <v>378</v>
      </c>
      <c r="U839" s="6">
        <v>100924801</v>
      </c>
      <c r="V839" s="6" t="s">
        <v>739</v>
      </c>
      <c r="W839" s="6">
        <v>35.442897729999999</v>
      </c>
      <c r="X839" s="6">
        <v>139.6500278</v>
      </c>
      <c r="Y839" s="6">
        <v>104</v>
      </c>
      <c r="Z839" s="6" t="s">
        <v>844</v>
      </c>
      <c r="AA839" s="6">
        <v>1003003</v>
      </c>
      <c r="AB839" s="6" t="s">
        <v>407</v>
      </c>
      <c r="AC839" s="6">
        <v>100300301</v>
      </c>
      <c r="AD839" s="6" t="s">
        <v>642</v>
      </c>
      <c r="AE839" s="6">
        <v>39</v>
      </c>
      <c r="AF839" s="6">
        <v>2</v>
      </c>
      <c r="AG839" s="6" t="s">
        <v>97</v>
      </c>
      <c r="AH839" s="6" t="s">
        <v>105</v>
      </c>
      <c r="AI839" s="6">
        <v>200</v>
      </c>
      <c r="AJ839" s="6" t="s">
        <v>94</v>
      </c>
      <c r="AL839" s="21" t="str">
        <f>AJ840</f>
        <v>徒歩</v>
      </c>
      <c r="AM839" s="6">
        <v>65.900000000000006</v>
      </c>
      <c r="AN839" s="6">
        <v>1</v>
      </c>
      <c r="AO839" s="6">
        <v>14785</v>
      </c>
      <c r="AP839" s="6">
        <v>40.200000000000003</v>
      </c>
      <c r="AQ839" s="6">
        <v>1</v>
      </c>
      <c r="AR839" s="6">
        <v>38</v>
      </c>
      <c r="AS839" s="6">
        <v>490</v>
      </c>
      <c r="AT839" s="6" t="s">
        <v>126</v>
      </c>
      <c r="AU839" s="6" t="s">
        <v>139</v>
      </c>
      <c r="AV839" s="6">
        <v>1</v>
      </c>
      <c r="AW839" s="6">
        <v>1375</v>
      </c>
      <c r="AX839" s="6">
        <v>17.600000000000001</v>
      </c>
      <c r="AY839" s="6">
        <v>857</v>
      </c>
      <c r="AZ839" s="6">
        <v>10.3</v>
      </c>
      <c r="BA839" s="6">
        <v>65.900000000000006</v>
      </c>
      <c r="BB839" s="6">
        <v>1</v>
      </c>
      <c r="BC839" s="6">
        <v>12793</v>
      </c>
      <c r="BD839" s="6">
        <v>64</v>
      </c>
      <c r="BE839" s="6">
        <v>1</v>
      </c>
      <c r="BF839" s="6">
        <v>12793</v>
      </c>
      <c r="BG839" s="6">
        <v>157.30000000000001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/>
    </row>
    <row r="840" spans="1:69" ht="17" customHeight="1">
      <c r="A840" s="6">
        <v>255598</v>
      </c>
      <c r="B840" s="6" t="s">
        <v>78</v>
      </c>
      <c r="C840" s="6">
        <v>600</v>
      </c>
      <c r="D840" s="6" t="s">
        <v>91</v>
      </c>
      <c r="E840" s="6">
        <v>1</v>
      </c>
      <c r="F840" s="21">
        <v>1</v>
      </c>
      <c r="G840" s="21" t="str">
        <f>D839</f>
        <v>業務</v>
      </c>
      <c r="H840" s="21" t="str">
        <f>D841</f>
        <v>帰宅</v>
      </c>
      <c r="I840" s="7">
        <v>40118.546238425923</v>
      </c>
      <c r="J840" s="7">
        <v>40118.555034722223</v>
      </c>
      <c r="K840" s="13">
        <v>2.9317129628907423E-2</v>
      </c>
      <c r="L840" s="23">
        <f>K839+K840+K841</f>
        <v>0.18840277777053416</v>
      </c>
      <c r="M840" s="6">
        <v>760</v>
      </c>
      <c r="N840" s="10">
        <v>425.88541592583897</v>
      </c>
      <c r="O840" s="6">
        <v>35.442929919999997</v>
      </c>
      <c r="P840" s="6">
        <v>139.6495074</v>
      </c>
      <c r="Q840" s="6">
        <v>104</v>
      </c>
      <c r="R840" s="6" t="s">
        <v>844</v>
      </c>
      <c r="S840" s="6">
        <v>1003003</v>
      </c>
      <c r="T840" s="6" t="s">
        <v>407</v>
      </c>
      <c r="U840" s="6">
        <v>100300301</v>
      </c>
      <c r="V840" s="6" t="s">
        <v>642</v>
      </c>
      <c r="W840" s="6">
        <v>35.443359090000001</v>
      </c>
      <c r="X840" s="6">
        <v>139.644835</v>
      </c>
      <c r="Y840" s="6">
        <v>104</v>
      </c>
      <c r="Z840" s="6" t="s">
        <v>844</v>
      </c>
      <c r="AA840" s="6">
        <v>1003003</v>
      </c>
      <c r="AB840" s="6" t="s">
        <v>407</v>
      </c>
      <c r="AC840" s="6">
        <v>100300301</v>
      </c>
      <c r="AD840" s="6" t="s">
        <v>642</v>
      </c>
      <c r="AE840" s="6">
        <v>39</v>
      </c>
      <c r="AF840" s="6">
        <v>2</v>
      </c>
      <c r="AG840" s="6" t="s">
        <v>97</v>
      </c>
      <c r="AH840" s="6" t="s">
        <v>105</v>
      </c>
      <c r="AI840" s="6">
        <v>420</v>
      </c>
      <c r="AJ840" s="6" t="s">
        <v>95</v>
      </c>
      <c r="AK840" s="21" t="str">
        <f>AJ839</f>
        <v>鉄道</v>
      </c>
      <c r="AL840" s="21" t="str">
        <f>AJ841</f>
        <v>鉄道</v>
      </c>
      <c r="AM840" s="6">
        <v>5.9</v>
      </c>
      <c r="AN840" s="6">
        <v>1</v>
      </c>
      <c r="AO840" s="6">
        <v>605</v>
      </c>
      <c r="AP840" s="6">
        <v>4.4000000000000004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1</v>
      </c>
      <c r="BC840" s="6">
        <v>493</v>
      </c>
      <c r="BD840" s="6">
        <v>2.5</v>
      </c>
      <c r="BE840" s="6">
        <v>1</v>
      </c>
      <c r="BF840" s="6">
        <v>493</v>
      </c>
      <c r="BG840" s="6">
        <v>5.9</v>
      </c>
      <c r="BH840" s="6">
        <v>1</v>
      </c>
      <c r="BI840" s="6">
        <v>0.3</v>
      </c>
      <c r="BJ840" s="6">
        <v>2</v>
      </c>
      <c r="BK840" s="6">
        <v>210</v>
      </c>
      <c r="BL840" s="6">
        <v>137</v>
      </c>
      <c r="BM840" s="6">
        <v>2.1</v>
      </c>
      <c r="BN840" s="6">
        <v>168</v>
      </c>
      <c r="BO840" s="6">
        <v>2.5</v>
      </c>
      <c r="BP840" s="6">
        <v>6.6</v>
      </c>
      <c r="BQ840" s="6"/>
    </row>
    <row r="841" spans="1:69" ht="17" customHeight="1">
      <c r="A841" s="6">
        <v>255609</v>
      </c>
      <c r="B841" s="6" t="s">
        <v>78</v>
      </c>
      <c r="C841" s="6">
        <v>200</v>
      </c>
      <c r="D841" s="6" t="s">
        <v>85</v>
      </c>
      <c r="E841" s="6"/>
      <c r="F841" s="21">
        <v>0</v>
      </c>
      <c r="G841" s="21" t="str">
        <f>D840</f>
        <v>食事</v>
      </c>
      <c r="I841" s="7">
        <v>40118.584351851852</v>
      </c>
      <c r="J841" s="7">
        <v>40118.629178240742</v>
      </c>
      <c r="K841" s="13"/>
      <c r="L841" s="23">
        <f>K839+K840+K841</f>
        <v>0.18840277777053416</v>
      </c>
      <c r="M841" s="6">
        <v>3873</v>
      </c>
      <c r="N841" s="10">
        <v>10841.943997823673</v>
      </c>
      <c r="O841" s="6">
        <v>35.443498480000002</v>
      </c>
      <c r="P841" s="6">
        <v>139.64505500000001</v>
      </c>
      <c r="Q841" s="6">
        <v>104</v>
      </c>
      <c r="R841" s="6" t="s">
        <v>844</v>
      </c>
      <c r="S841" s="6">
        <v>1003003</v>
      </c>
      <c r="T841" s="6" t="s">
        <v>407</v>
      </c>
      <c r="U841" s="6">
        <v>100300301</v>
      </c>
      <c r="V841" s="6" t="s">
        <v>642</v>
      </c>
      <c r="W841" s="6">
        <v>35.36680879</v>
      </c>
      <c r="X841" s="6">
        <v>139.5711494</v>
      </c>
      <c r="Y841" s="6">
        <v>115</v>
      </c>
      <c r="Z841" s="6" t="s">
        <v>856</v>
      </c>
      <c r="AA841" s="6">
        <v>1009248</v>
      </c>
      <c r="AB841" s="6" t="s">
        <v>378</v>
      </c>
      <c r="AC841" s="6">
        <v>100924801</v>
      </c>
      <c r="AD841" s="6" t="s">
        <v>739</v>
      </c>
      <c r="AE841" s="6">
        <v>39</v>
      </c>
      <c r="AF841" s="6">
        <v>2</v>
      </c>
      <c r="AG841" s="6" t="s">
        <v>97</v>
      </c>
      <c r="AH841" s="6" t="s">
        <v>105</v>
      </c>
      <c r="AI841" s="6">
        <v>200</v>
      </c>
      <c r="AJ841" s="6" t="s">
        <v>94</v>
      </c>
      <c r="AK841" s="21" t="str">
        <f>AJ840</f>
        <v>徒歩</v>
      </c>
      <c r="AM841" s="6">
        <v>57.5</v>
      </c>
      <c r="AN841" s="6">
        <v>1</v>
      </c>
      <c r="AO841" s="6">
        <v>13189</v>
      </c>
      <c r="AP841" s="6">
        <v>39.200000000000003</v>
      </c>
      <c r="AQ841" s="6">
        <v>1</v>
      </c>
      <c r="AR841" s="6">
        <v>35</v>
      </c>
      <c r="AS841" s="6">
        <v>600</v>
      </c>
      <c r="AT841" s="6" t="s">
        <v>139</v>
      </c>
      <c r="AU841" s="6" t="s">
        <v>126</v>
      </c>
      <c r="AV841" s="6">
        <v>2</v>
      </c>
      <c r="AW841" s="6">
        <v>570</v>
      </c>
      <c r="AX841" s="6">
        <v>6.8</v>
      </c>
      <c r="AY841" s="6">
        <v>1272</v>
      </c>
      <c r="AZ841" s="6">
        <v>15.7</v>
      </c>
      <c r="BA841" s="6">
        <v>57.5</v>
      </c>
      <c r="BB841" s="6">
        <v>1</v>
      </c>
      <c r="BC841" s="6">
        <v>12243</v>
      </c>
      <c r="BD841" s="6">
        <v>61.2</v>
      </c>
      <c r="BE841" s="6">
        <v>1</v>
      </c>
      <c r="BF841" s="6">
        <v>12243</v>
      </c>
      <c r="BG841" s="6">
        <v>153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/>
    </row>
    <row r="842" spans="1:69" ht="17" customHeight="1">
      <c r="A842" s="6">
        <v>255677</v>
      </c>
      <c r="B842" s="6" t="s">
        <v>78</v>
      </c>
      <c r="C842" s="6">
        <v>400</v>
      </c>
      <c r="D842" s="6" t="s">
        <v>87</v>
      </c>
      <c r="E842" s="6"/>
      <c r="F842" s="21">
        <v>4</v>
      </c>
      <c r="H842" s="21" t="str">
        <f>D843</f>
        <v>業務</v>
      </c>
      <c r="I842" s="7">
        <v>40119.316817129627</v>
      </c>
      <c r="J842" s="7">
        <v>40119.350775462961</v>
      </c>
      <c r="K842" s="13">
        <v>0.21481481481896481</v>
      </c>
      <c r="L842" s="23">
        <f>K842+K843+K844+K845+K846</f>
        <v>0.55281250000552973</v>
      </c>
      <c r="M842" s="6">
        <v>2934</v>
      </c>
      <c r="N842" s="10">
        <v>10446.619737679206</v>
      </c>
      <c r="O842" s="6">
        <v>35.366647909999998</v>
      </c>
      <c r="P842" s="6">
        <v>139.57125669999999</v>
      </c>
      <c r="Q842" s="6">
        <v>115</v>
      </c>
      <c r="R842" s="6" t="s">
        <v>856</v>
      </c>
      <c r="S842" s="6">
        <v>1009248</v>
      </c>
      <c r="T842" s="6" t="s">
        <v>378</v>
      </c>
      <c r="U842" s="6">
        <v>100924801</v>
      </c>
      <c r="V842" s="6" t="s">
        <v>739</v>
      </c>
      <c r="W842" s="6">
        <v>35.44393839</v>
      </c>
      <c r="X842" s="6">
        <v>139.63681529999999</v>
      </c>
      <c r="Y842" s="6">
        <v>104</v>
      </c>
      <c r="Z842" s="6" t="s">
        <v>844</v>
      </c>
      <c r="AA842" s="6">
        <v>1003002</v>
      </c>
      <c r="AB842" s="6" t="s">
        <v>120</v>
      </c>
      <c r="AC842" s="6">
        <v>100300216</v>
      </c>
      <c r="AD842" s="6" t="s">
        <v>240</v>
      </c>
      <c r="AE842" s="6">
        <v>39</v>
      </c>
      <c r="AF842" s="6">
        <v>2</v>
      </c>
      <c r="AG842" s="6" t="s">
        <v>97</v>
      </c>
      <c r="AH842" s="6" t="s">
        <v>105</v>
      </c>
      <c r="AI842" s="6">
        <v>200</v>
      </c>
      <c r="AJ842" s="6" t="s">
        <v>94</v>
      </c>
      <c r="AL842" s="21" t="str">
        <f>AJ843</f>
        <v>鉄道</v>
      </c>
      <c r="AM842" s="6">
        <v>39.299999999999997</v>
      </c>
      <c r="AN842" s="6">
        <v>1</v>
      </c>
      <c r="AO842" s="6">
        <v>13978</v>
      </c>
      <c r="AP842" s="6">
        <v>35.6</v>
      </c>
      <c r="AQ842" s="6">
        <v>1</v>
      </c>
      <c r="AR842" s="6">
        <v>18</v>
      </c>
      <c r="AS842" s="6">
        <v>210</v>
      </c>
      <c r="AT842" s="6" t="s">
        <v>126</v>
      </c>
      <c r="AU842" s="6" t="s">
        <v>120</v>
      </c>
      <c r="AV842" s="6">
        <v>0</v>
      </c>
      <c r="AW842" s="6">
        <v>1335</v>
      </c>
      <c r="AX842" s="6">
        <v>17</v>
      </c>
      <c r="AY842" s="6">
        <v>360</v>
      </c>
      <c r="AZ842" s="6">
        <v>4.3</v>
      </c>
      <c r="BA842" s="6">
        <v>39.299999999999997</v>
      </c>
      <c r="BB842" s="6">
        <v>1</v>
      </c>
      <c r="BC842" s="6">
        <v>11499</v>
      </c>
      <c r="BD842" s="6">
        <v>57.5</v>
      </c>
      <c r="BE842" s="6">
        <v>1</v>
      </c>
      <c r="BF842" s="6">
        <v>11499</v>
      </c>
      <c r="BG842" s="6">
        <v>142.19999999999999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/>
    </row>
    <row r="843" spans="1:69" ht="17" customHeight="1">
      <c r="A843" s="6">
        <v>255713</v>
      </c>
      <c r="B843" s="6" t="s">
        <v>78</v>
      </c>
      <c r="C843" s="6">
        <v>400</v>
      </c>
      <c r="D843" s="6" t="s">
        <v>87</v>
      </c>
      <c r="E843" s="6"/>
      <c r="F843" s="21">
        <v>3</v>
      </c>
      <c r="G843" s="21" t="str">
        <f>D842</f>
        <v>業務</v>
      </c>
      <c r="H843" s="21" t="str">
        <f>D844</f>
        <v>業務</v>
      </c>
      <c r="I843" s="7">
        <v>40119.56559027778</v>
      </c>
      <c r="J843" s="7">
        <v>40119.589131944442</v>
      </c>
      <c r="K843" s="13">
        <v>1.9212963015888818E-3</v>
      </c>
      <c r="L843" s="23">
        <f>K842+K843+K844+K845+K846</f>
        <v>0.55281250000552973</v>
      </c>
      <c r="M843" s="6">
        <v>2034</v>
      </c>
      <c r="N843" s="10">
        <v>2729.6569253628604</v>
      </c>
      <c r="O843" s="6">
        <v>35.444045670000001</v>
      </c>
      <c r="P843" s="6">
        <v>139.63642899999999</v>
      </c>
      <c r="Q843" s="6">
        <v>104</v>
      </c>
      <c r="R843" s="6" t="s">
        <v>844</v>
      </c>
      <c r="S843" s="6">
        <v>1003002</v>
      </c>
      <c r="T843" s="6" t="s">
        <v>120</v>
      </c>
      <c r="U843" s="6">
        <v>100300216</v>
      </c>
      <c r="V843" s="6" t="s">
        <v>240</v>
      </c>
      <c r="W843" s="6">
        <v>35.467665199999999</v>
      </c>
      <c r="X843" s="6">
        <v>139.62819999999999</v>
      </c>
      <c r="Y843" s="6">
        <v>102</v>
      </c>
      <c r="Z843" s="6" t="s">
        <v>839</v>
      </c>
      <c r="AA843" s="6">
        <v>1001011</v>
      </c>
      <c r="AB843" s="6" t="s">
        <v>374</v>
      </c>
      <c r="AC843" s="6">
        <v>100101103</v>
      </c>
      <c r="AD843" s="6" t="s">
        <v>463</v>
      </c>
      <c r="AE843" s="6">
        <v>39</v>
      </c>
      <c r="AF843" s="6">
        <v>2</v>
      </c>
      <c r="AG843" s="6" t="s">
        <v>97</v>
      </c>
      <c r="AH843" s="6" t="s">
        <v>105</v>
      </c>
      <c r="AI843" s="6">
        <v>200</v>
      </c>
      <c r="AJ843" s="6" t="s">
        <v>94</v>
      </c>
      <c r="AK843" s="21" t="str">
        <f>AJ842</f>
        <v>鉄道</v>
      </c>
      <c r="AL843" s="21" t="str">
        <f>AJ844</f>
        <v>鉄道</v>
      </c>
      <c r="AM843" s="6">
        <v>26.200000000000003</v>
      </c>
      <c r="AN843" s="6">
        <v>1</v>
      </c>
      <c r="AO843" s="6">
        <v>3349</v>
      </c>
      <c r="AP843" s="6">
        <v>11.9</v>
      </c>
      <c r="AQ843" s="6">
        <v>1</v>
      </c>
      <c r="AR843" s="6">
        <v>15</v>
      </c>
      <c r="AS843" s="6">
        <v>280</v>
      </c>
      <c r="AT843" s="6" t="s">
        <v>120</v>
      </c>
      <c r="AU843" s="6" t="s">
        <v>168</v>
      </c>
      <c r="AV843" s="6">
        <v>1</v>
      </c>
      <c r="AW843" s="6">
        <v>316</v>
      </c>
      <c r="AX843" s="6">
        <v>3.8</v>
      </c>
      <c r="AY843" s="6">
        <v>613</v>
      </c>
      <c r="AZ843" s="6">
        <v>7.4</v>
      </c>
      <c r="BA843" s="6">
        <v>26.200000000000003</v>
      </c>
      <c r="BB843" s="6">
        <v>1</v>
      </c>
      <c r="BC843" s="6">
        <v>3155</v>
      </c>
      <c r="BD843" s="6">
        <v>15.8</v>
      </c>
      <c r="BE843" s="6">
        <v>1</v>
      </c>
      <c r="BF843" s="6">
        <v>3155</v>
      </c>
      <c r="BG843" s="6">
        <v>38.1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/>
    </row>
    <row r="844" spans="1:69" ht="17" customHeight="1">
      <c r="A844" s="6">
        <v>255715</v>
      </c>
      <c r="B844" s="6" t="s">
        <v>78</v>
      </c>
      <c r="C844" s="6">
        <v>400</v>
      </c>
      <c r="D844" s="6" t="s">
        <v>87</v>
      </c>
      <c r="E844" s="6"/>
      <c r="F844" s="21">
        <v>2</v>
      </c>
      <c r="G844" s="21" t="str">
        <f>D843</f>
        <v>業務</v>
      </c>
      <c r="H844" s="21" t="str">
        <f>D845</f>
        <v>娯楽</v>
      </c>
      <c r="I844" s="7">
        <v>40119.591053240743</v>
      </c>
      <c r="J844" s="7">
        <v>40119.612812500003</v>
      </c>
      <c r="K844" s="13">
        <v>0.1223611111054197</v>
      </c>
      <c r="L844" s="23">
        <f>K842+K843+K844+K845+K846</f>
        <v>0.55281250000552973</v>
      </c>
      <c r="M844" s="6">
        <v>1880</v>
      </c>
      <c r="N844" s="10">
        <v>2689.1791035386887</v>
      </c>
      <c r="O844" s="6">
        <v>35.467665199999999</v>
      </c>
      <c r="P844" s="6">
        <v>139.6280659</v>
      </c>
      <c r="Q844" s="6">
        <v>102</v>
      </c>
      <c r="R844" s="6" t="s">
        <v>839</v>
      </c>
      <c r="S844" s="6">
        <v>1001011</v>
      </c>
      <c r="T844" s="6" t="s">
        <v>374</v>
      </c>
      <c r="U844" s="6">
        <v>100101103</v>
      </c>
      <c r="V844" s="6" t="s">
        <v>463</v>
      </c>
      <c r="W844" s="6">
        <v>35.444378329999999</v>
      </c>
      <c r="X844" s="6">
        <v>139.63609640000001</v>
      </c>
      <c r="Y844" s="6">
        <v>104</v>
      </c>
      <c r="Z844" s="6" t="s">
        <v>844</v>
      </c>
      <c r="AA844" s="6">
        <v>1003002</v>
      </c>
      <c r="AB844" s="6" t="s">
        <v>120</v>
      </c>
      <c r="AC844" s="6">
        <v>100300216</v>
      </c>
      <c r="AD844" s="6" t="s">
        <v>240</v>
      </c>
      <c r="AE844" s="6">
        <v>39</v>
      </c>
      <c r="AF844" s="6">
        <v>2</v>
      </c>
      <c r="AG844" s="6" t="s">
        <v>97</v>
      </c>
      <c r="AH844" s="6" t="s">
        <v>105</v>
      </c>
      <c r="AI844" s="6">
        <v>200</v>
      </c>
      <c r="AJ844" s="6" t="s">
        <v>94</v>
      </c>
      <c r="AK844" s="21" t="str">
        <f>AJ843</f>
        <v>鉄道</v>
      </c>
      <c r="AL844" s="21" t="str">
        <f>AJ845</f>
        <v>徒歩</v>
      </c>
      <c r="AM844" s="6">
        <v>23.5</v>
      </c>
      <c r="AN844" s="6">
        <v>1</v>
      </c>
      <c r="AO844" s="6">
        <v>3727</v>
      </c>
      <c r="AP844" s="6">
        <v>9.6</v>
      </c>
      <c r="AQ844" s="6">
        <v>1</v>
      </c>
      <c r="AR844" s="6">
        <v>6</v>
      </c>
      <c r="AS844" s="6">
        <v>250</v>
      </c>
      <c r="AT844" s="6" t="s">
        <v>168</v>
      </c>
      <c r="AU844" s="6" t="s">
        <v>134</v>
      </c>
      <c r="AV844" s="6">
        <v>1</v>
      </c>
      <c r="AW844" s="6">
        <v>592</v>
      </c>
      <c r="AX844" s="6">
        <v>7.1</v>
      </c>
      <c r="AY844" s="6">
        <v>864</v>
      </c>
      <c r="AZ844" s="6">
        <v>10.4</v>
      </c>
      <c r="BA844" s="6">
        <v>23.5</v>
      </c>
      <c r="BB844" s="6">
        <v>1</v>
      </c>
      <c r="BC844" s="6">
        <v>3069</v>
      </c>
      <c r="BD844" s="6">
        <v>15.3</v>
      </c>
      <c r="BE844" s="6">
        <v>1</v>
      </c>
      <c r="BF844" s="6">
        <v>3069</v>
      </c>
      <c r="BG844" s="6">
        <v>36.9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/>
    </row>
    <row r="845" spans="1:69" ht="17" customHeight="1">
      <c r="A845" s="6">
        <v>255743</v>
      </c>
      <c r="B845" s="6" t="s">
        <v>78</v>
      </c>
      <c r="C845" s="6">
        <v>700</v>
      </c>
      <c r="D845" s="6" t="s">
        <v>90</v>
      </c>
      <c r="E845" s="6">
        <v>1</v>
      </c>
      <c r="F845" s="21">
        <v>1</v>
      </c>
      <c r="G845" s="21" t="str">
        <f>D844</f>
        <v>業務</v>
      </c>
      <c r="H845" s="21" t="str">
        <f>D846</f>
        <v>帰宅</v>
      </c>
      <c r="I845" s="7">
        <v>40119.735173611109</v>
      </c>
      <c r="J845" s="7">
        <v>40119.751759259256</v>
      </c>
      <c r="K845" s="13">
        <v>0.21371527777955635</v>
      </c>
      <c r="L845" s="23">
        <f>K842+K843+K844+K845+K846</f>
        <v>0.55281250000552973</v>
      </c>
      <c r="M845" s="6">
        <v>1433</v>
      </c>
      <c r="N845" s="10">
        <v>325.1342587284152</v>
      </c>
      <c r="O845" s="6">
        <v>35.44569791</v>
      </c>
      <c r="P845" s="6">
        <v>139.63714780000001</v>
      </c>
      <c r="Q845" s="6">
        <v>104</v>
      </c>
      <c r="R845" s="6" t="s">
        <v>844</v>
      </c>
      <c r="S845" s="6">
        <v>1003002</v>
      </c>
      <c r="T845" s="6" t="s">
        <v>120</v>
      </c>
      <c r="U845" s="6">
        <v>100300213</v>
      </c>
      <c r="V845" s="6" t="s">
        <v>652</v>
      </c>
      <c r="W845" s="6">
        <v>35.445215099999999</v>
      </c>
      <c r="X845" s="6">
        <v>139.63360729999999</v>
      </c>
      <c r="Y845" s="6">
        <v>104</v>
      </c>
      <c r="Z845" s="6" t="s">
        <v>844</v>
      </c>
      <c r="AA845" s="6">
        <v>1003019</v>
      </c>
      <c r="AB845" s="6" t="s">
        <v>410</v>
      </c>
      <c r="AC845" s="6">
        <v>100301905</v>
      </c>
      <c r="AD845" s="6" t="s">
        <v>662</v>
      </c>
      <c r="AE845" s="6">
        <v>39</v>
      </c>
      <c r="AF845" s="6">
        <v>2</v>
      </c>
      <c r="AG845" s="6" t="s">
        <v>97</v>
      </c>
      <c r="AH845" s="6" t="s">
        <v>105</v>
      </c>
      <c r="AI845" s="6">
        <v>420</v>
      </c>
      <c r="AJ845" s="6" t="s">
        <v>95</v>
      </c>
      <c r="AK845" s="21" t="str">
        <f>AJ844</f>
        <v>鉄道</v>
      </c>
      <c r="AL845" s="21" t="str">
        <f>AJ846</f>
        <v>鉄道</v>
      </c>
      <c r="AM845" s="6">
        <v>5.0999999999999996</v>
      </c>
      <c r="AN845" s="6">
        <v>1</v>
      </c>
      <c r="AO845" s="6">
        <v>428</v>
      </c>
      <c r="AP845" s="6">
        <v>3.4</v>
      </c>
      <c r="AQ845" s="6">
        <v>1</v>
      </c>
      <c r="AR845" s="6">
        <v>12</v>
      </c>
      <c r="AS845" s="6">
        <v>210</v>
      </c>
      <c r="AT845" s="6" t="s">
        <v>123</v>
      </c>
      <c r="AU845" s="6" t="s">
        <v>134</v>
      </c>
      <c r="AV845" s="6">
        <v>0</v>
      </c>
      <c r="AW845" s="6">
        <v>691</v>
      </c>
      <c r="AX845" s="6">
        <v>8.1999999999999993</v>
      </c>
      <c r="AY845" s="6">
        <v>722</v>
      </c>
      <c r="AZ845" s="6">
        <v>8.6</v>
      </c>
      <c r="BA845" s="6">
        <v>28.799999999999997</v>
      </c>
      <c r="BB845" s="6">
        <v>1</v>
      </c>
      <c r="BC845" s="6">
        <v>422</v>
      </c>
      <c r="BD845" s="6">
        <v>2.1</v>
      </c>
      <c r="BE845" s="6">
        <v>1</v>
      </c>
      <c r="BF845" s="6">
        <v>422</v>
      </c>
      <c r="BG845" s="6">
        <v>5.0999999999999996</v>
      </c>
      <c r="BH845" s="6">
        <v>1</v>
      </c>
      <c r="BI845" s="6">
        <v>0.26</v>
      </c>
      <c r="BJ845" s="6">
        <v>2</v>
      </c>
      <c r="BK845" s="6">
        <v>210</v>
      </c>
      <c r="BL845" s="6">
        <v>193</v>
      </c>
      <c r="BM845" s="6">
        <v>2.9</v>
      </c>
      <c r="BN845" s="6">
        <v>100</v>
      </c>
      <c r="BO845" s="6">
        <v>1.5</v>
      </c>
      <c r="BP845" s="6">
        <v>6.4</v>
      </c>
      <c r="BQ845" s="6"/>
    </row>
    <row r="846" spans="1:69" ht="17" customHeight="1">
      <c r="A846" s="6">
        <v>255763</v>
      </c>
      <c r="B846" s="6" t="s">
        <v>78</v>
      </c>
      <c r="C846" s="6">
        <v>200</v>
      </c>
      <c r="D846" s="6" t="s">
        <v>85</v>
      </c>
      <c r="E846" s="6"/>
      <c r="F846" s="21">
        <v>0</v>
      </c>
      <c r="G846" s="21" t="str">
        <f>D845</f>
        <v>娯楽</v>
      </c>
      <c r="I846" s="7">
        <v>40119.965474537035</v>
      </c>
      <c r="J846" s="7">
        <v>40119.997766203705</v>
      </c>
      <c r="K846" s="13"/>
      <c r="L846" s="23">
        <f>K842+K843+K844+K845+K846</f>
        <v>0.55281250000552973</v>
      </c>
      <c r="M846" s="6">
        <v>2790</v>
      </c>
      <c r="N846" s="10">
        <v>10195.345396895313</v>
      </c>
      <c r="O846" s="6">
        <v>35.446255880000002</v>
      </c>
      <c r="P846" s="6">
        <v>139.62762599999999</v>
      </c>
      <c r="Q846" s="6">
        <v>104</v>
      </c>
      <c r="R846" s="6" t="s">
        <v>844</v>
      </c>
      <c r="S846" s="6">
        <v>1003001</v>
      </c>
      <c r="T846" s="6" t="s">
        <v>400</v>
      </c>
      <c r="U846" s="6">
        <v>100300105</v>
      </c>
      <c r="V846" s="6" t="s">
        <v>657</v>
      </c>
      <c r="W846" s="6">
        <v>35.366728309999999</v>
      </c>
      <c r="X846" s="6">
        <v>139.57160529999999</v>
      </c>
      <c r="Y846" s="6">
        <v>115</v>
      </c>
      <c r="Z846" s="6" t="s">
        <v>856</v>
      </c>
      <c r="AA846" s="6">
        <v>1009248</v>
      </c>
      <c r="AB846" s="6" t="s">
        <v>378</v>
      </c>
      <c r="AC846" s="6">
        <v>100924801</v>
      </c>
      <c r="AD846" s="6" t="s">
        <v>739</v>
      </c>
      <c r="AE846" s="6">
        <v>39</v>
      </c>
      <c r="AF846" s="6">
        <v>2</v>
      </c>
      <c r="AG846" s="6" t="s">
        <v>97</v>
      </c>
      <c r="AH846" s="6" t="s">
        <v>105</v>
      </c>
      <c r="AI846" s="6">
        <v>200</v>
      </c>
      <c r="AJ846" s="6" t="s">
        <v>94</v>
      </c>
      <c r="AK846" s="21" t="str">
        <f>AJ845</f>
        <v>徒歩</v>
      </c>
      <c r="AM846" s="6">
        <v>51.6</v>
      </c>
      <c r="AN846" s="6">
        <v>1</v>
      </c>
      <c r="AO846" s="6">
        <v>12132</v>
      </c>
      <c r="AP846" s="6">
        <v>35.799999999999997</v>
      </c>
      <c r="AQ846" s="6">
        <v>1</v>
      </c>
      <c r="AR846" s="6">
        <v>33</v>
      </c>
      <c r="AS846" s="6">
        <v>420</v>
      </c>
      <c r="AT846" s="6" t="s">
        <v>198</v>
      </c>
      <c r="AU846" s="6" t="s">
        <v>126</v>
      </c>
      <c r="AV846" s="6">
        <v>1</v>
      </c>
      <c r="AW846" s="6">
        <v>173</v>
      </c>
      <c r="AX846" s="6">
        <v>2.2000000000000002</v>
      </c>
      <c r="AY846" s="6">
        <v>1313</v>
      </c>
      <c r="AZ846" s="6">
        <v>16.399999999999999</v>
      </c>
      <c r="BA846" s="6">
        <v>51.6</v>
      </c>
      <c r="BB846" s="6">
        <v>1</v>
      </c>
      <c r="BC846" s="6">
        <v>11071</v>
      </c>
      <c r="BD846" s="6">
        <v>55.4</v>
      </c>
      <c r="BE846" s="6">
        <v>1</v>
      </c>
      <c r="BF846" s="6">
        <v>11071</v>
      </c>
      <c r="BG846" s="6">
        <v>139.4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/>
    </row>
    <row r="847" spans="1:69" ht="17" customHeight="1">
      <c r="A847" s="6">
        <v>255775</v>
      </c>
      <c r="B847" s="6" t="s">
        <v>78</v>
      </c>
      <c r="C847" s="6">
        <v>500</v>
      </c>
      <c r="D847" s="6" t="s">
        <v>33</v>
      </c>
      <c r="E847" s="21">
        <f>IF(D847="帰宅",0,IF(D848="帰宅",1,IF(#REF!="帰宅",2,IF(#REF!="帰宅",3,IF(#REF!="帰宅",4,5)))))</f>
        <v>1</v>
      </c>
      <c r="H847" s="21" t="str">
        <f>D848</f>
        <v>帰宅</v>
      </c>
      <c r="I847" s="7">
        <v>40120.416307870371</v>
      </c>
      <c r="J847" s="7">
        <v>40120.431956018518</v>
      </c>
      <c r="K847" s="13">
        <v>4.8553240740147885E-2</v>
      </c>
      <c r="L847" s="23">
        <f>K847+K848</f>
        <v>4.8553240740147885E-2</v>
      </c>
      <c r="M847" s="6">
        <v>1352</v>
      </c>
      <c r="N847" s="10">
        <v>5582.1286947352755</v>
      </c>
      <c r="O847" s="6">
        <v>35.366776600000001</v>
      </c>
      <c r="P847" s="6">
        <v>139.57123530000001</v>
      </c>
      <c r="Q847" s="6">
        <v>115</v>
      </c>
      <c r="R847" s="6" t="s">
        <v>856</v>
      </c>
      <c r="S847" s="6">
        <v>1009248</v>
      </c>
      <c r="T847" s="6" t="s">
        <v>378</v>
      </c>
      <c r="U847" s="6">
        <v>100924801</v>
      </c>
      <c r="V847" s="6" t="s">
        <v>739</v>
      </c>
      <c r="W847" s="6">
        <v>35.408978500000003</v>
      </c>
      <c r="X847" s="6">
        <v>139.5378686</v>
      </c>
      <c r="Y847" s="6">
        <v>110</v>
      </c>
      <c r="Z847" s="6" t="s">
        <v>846</v>
      </c>
      <c r="AA847" s="6">
        <v>1009035</v>
      </c>
      <c r="AB847" s="6" t="s">
        <v>439</v>
      </c>
      <c r="AC847" s="6">
        <v>100903501</v>
      </c>
      <c r="AD847" s="6" t="s">
        <v>728</v>
      </c>
      <c r="AE847" s="6">
        <v>39</v>
      </c>
      <c r="AF847" s="6">
        <v>2</v>
      </c>
      <c r="AG847" s="6" t="s">
        <v>97</v>
      </c>
      <c r="AH847" s="6" t="s">
        <v>105</v>
      </c>
      <c r="AI847" s="6">
        <v>100</v>
      </c>
      <c r="AJ847" s="6" t="s">
        <v>93</v>
      </c>
      <c r="AL847" s="6" t="str">
        <f>AJ848</f>
        <v>自動車</v>
      </c>
      <c r="AM847" s="6">
        <v>26.6</v>
      </c>
      <c r="AN847" s="6">
        <v>1</v>
      </c>
      <c r="AO847" s="6">
        <v>7859</v>
      </c>
      <c r="AP847" s="6">
        <v>26.6</v>
      </c>
      <c r="AQ847" s="6">
        <v>1</v>
      </c>
      <c r="AR847" s="6">
        <v>24</v>
      </c>
      <c r="AS847" s="6">
        <v>210</v>
      </c>
      <c r="AT847" s="6" t="s">
        <v>126</v>
      </c>
      <c r="AU847" s="6" t="s">
        <v>125</v>
      </c>
      <c r="AV847" s="6">
        <v>1</v>
      </c>
      <c r="AW847" s="6">
        <v>1295</v>
      </c>
      <c r="AX847" s="6">
        <v>16.600000000000001</v>
      </c>
      <c r="AY847" s="6">
        <v>1088</v>
      </c>
      <c r="AZ847" s="6">
        <v>13.6</v>
      </c>
      <c r="BA847" s="6">
        <v>54.2</v>
      </c>
      <c r="BB847" s="6">
        <v>1</v>
      </c>
      <c r="BC847" s="6">
        <v>6938</v>
      </c>
      <c r="BD847" s="6">
        <v>34.700000000000003</v>
      </c>
      <c r="BE847" s="6">
        <v>1</v>
      </c>
      <c r="BF847" s="6">
        <v>6938</v>
      </c>
      <c r="BG847" s="6">
        <v>87.3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/>
    </row>
    <row r="848" spans="1:69" ht="17" customHeight="1">
      <c r="A848" s="6">
        <v>255788</v>
      </c>
      <c r="B848" s="6" t="s">
        <v>78</v>
      </c>
      <c r="C848" s="6">
        <v>200</v>
      </c>
      <c r="D848" s="6" t="s">
        <v>85</v>
      </c>
      <c r="E848" s="21">
        <f>IF(D848="帰宅",0,IF(#REF!="帰宅",1,IF(#REF!="帰宅",2,IF(#REF!="帰宅",3,IF(#REF!="帰宅",4,5)))))</f>
        <v>0</v>
      </c>
      <c r="G848" s="21" t="str">
        <f>D847</f>
        <v>買い物</v>
      </c>
      <c r="I848" s="7">
        <v>40120.480509259258</v>
      </c>
      <c r="J848" s="7">
        <v>40120.498611111114</v>
      </c>
      <c r="K848" s="13"/>
      <c r="L848" s="23">
        <f>K847+K848</f>
        <v>4.8553240740147885E-2</v>
      </c>
      <c r="M848" s="6">
        <v>1564</v>
      </c>
      <c r="N848" s="10">
        <v>5651.0056411284331</v>
      </c>
      <c r="O848" s="6">
        <v>35.409289659999999</v>
      </c>
      <c r="P848" s="6">
        <v>139.53748770000001</v>
      </c>
      <c r="Q848" s="6">
        <v>110</v>
      </c>
      <c r="R848" s="6" t="s">
        <v>846</v>
      </c>
      <c r="S848" s="6">
        <v>1009035</v>
      </c>
      <c r="T848" s="6" t="s">
        <v>439</v>
      </c>
      <c r="U848" s="6">
        <v>100903501</v>
      </c>
      <c r="V848" s="6" t="s">
        <v>728</v>
      </c>
      <c r="W848" s="6">
        <v>35.366615719999999</v>
      </c>
      <c r="X848" s="6">
        <v>139.5713586</v>
      </c>
      <c r="Y848" s="6">
        <v>115</v>
      </c>
      <c r="Z848" s="6" t="s">
        <v>856</v>
      </c>
      <c r="AA848" s="6">
        <v>1009248</v>
      </c>
      <c r="AB848" s="6" t="s">
        <v>378</v>
      </c>
      <c r="AC848" s="6">
        <v>100924801</v>
      </c>
      <c r="AD848" s="6" t="s">
        <v>739</v>
      </c>
      <c r="AE848" s="6">
        <v>39</v>
      </c>
      <c r="AF848" s="6">
        <v>2</v>
      </c>
      <c r="AG848" s="6" t="s">
        <v>97</v>
      </c>
      <c r="AH848" s="6" t="s">
        <v>105</v>
      </c>
      <c r="AI848" s="6">
        <v>100</v>
      </c>
      <c r="AJ848" s="6" t="s">
        <v>93</v>
      </c>
      <c r="AK848" s="21" t="str">
        <f>AJ847</f>
        <v>自動車</v>
      </c>
      <c r="AM848" s="6">
        <v>27.7</v>
      </c>
      <c r="AN848" s="6">
        <v>1</v>
      </c>
      <c r="AO848" s="6">
        <v>9833</v>
      </c>
      <c r="AP848" s="6">
        <v>27.7</v>
      </c>
      <c r="AQ848" s="6">
        <v>1</v>
      </c>
      <c r="AR848" s="6">
        <v>17</v>
      </c>
      <c r="AS848" s="6">
        <v>210</v>
      </c>
      <c r="AT848" s="6" t="s">
        <v>125</v>
      </c>
      <c r="AU848" s="6" t="s">
        <v>126</v>
      </c>
      <c r="AV848" s="6">
        <v>1</v>
      </c>
      <c r="AW848" s="6">
        <v>1155</v>
      </c>
      <c r="AX848" s="6">
        <v>14.4</v>
      </c>
      <c r="AY848" s="6">
        <v>1331</v>
      </c>
      <c r="AZ848" s="6">
        <v>16.5</v>
      </c>
      <c r="BA848" s="6">
        <v>47.9</v>
      </c>
      <c r="BB848" s="6">
        <v>1</v>
      </c>
      <c r="BC848" s="6">
        <v>7357</v>
      </c>
      <c r="BD848" s="6">
        <v>36.799999999999997</v>
      </c>
      <c r="BE848" s="6">
        <v>1</v>
      </c>
      <c r="BF848" s="6">
        <v>7357</v>
      </c>
      <c r="BG848" s="6">
        <v>93.2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/>
    </row>
    <row r="849" spans="1:69" ht="17" customHeight="1">
      <c r="A849" s="6">
        <v>255846</v>
      </c>
      <c r="B849" s="6" t="s">
        <v>78</v>
      </c>
      <c r="C849" s="6">
        <v>400</v>
      </c>
      <c r="D849" s="6" t="s">
        <v>87</v>
      </c>
      <c r="E849" s="6"/>
      <c r="F849" s="21">
        <v>3</v>
      </c>
      <c r="H849" s="21" t="str">
        <f>D850</f>
        <v>娯楽</v>
      </c>
      <c r="I849" s="7">
        <v>40121.318425925929</v>
      </c>
      <c r="J849" s="7">
        <v>40121.348587962966</v>
      </c>
      <c r="K849" s="13">
        <v>0.37162037036614493</v>
      </c>
      <c r="L849" s="23">
        <f>K849+K850+K851+K852</f>
        <v>0.57849537036963739</v>
      </c>
      <c r="M849" s="6">
        <v>2606</v>
      </c>
      <c r="N849" s="10">
        <v>10484.212003515004</v>
      </c>
      <c r="O849" s="6">
        <v>35.366186560000003</v>
      </c>
      <c r="P849" s="6">
        <v>139.5711172</v>
      </c>
      <c r="Q849" s="6">
        <v>115</v>
      </c>
      <c r="R849" s="6" t="s">
        <v>856</v>
      </c>
      <c r="S849" s="6">
        <v>1009248</v>
      </c>
      <c r="T849" s="6" t="s">
        <v>378</v>
      </c>
      <c r="U849" s="6">
        <v>100924801</v>
      </c>
      <c r="V849" s="6" t="s">
        <v>739</v>
      </c>
      <c r="W849" s="6">
        <v>35.443986680000002</v>
      </c>
      <c r="X849" s="6">
        <v>139.6364988</v>
      </c>
      <c r="Y849" s="6">
        <v>104</v>
      </c>
      <c r="Z849" s="6" t="s">
        <v>844</v>
      </c>
      <c r="AA849" s="6">
        <v>1003002</v>
      </c>
      <c r="AB849" s="6" t="s">
        <v>120</v>
      </c>
      <c r="AC849" s="6">
        <v>100300216</v>
      </c>
      <c r="AD849" s="6" t="s">
        <v>240</v>
      </c>
      <c r="AE849" s="6">
        <v>39</v>
      </c>
      <c r="AF849" s="6">
        <v>2</v>
      </c>
      <c r="AG849" s="6" t="s">
        <v>97</v>
      </c>
      <c r="AH849" s="6" t="s">
        <v>105</v>
      </c>
      <c r="AI849" s="6">
        <v>200</v>
      </c>
      <c r="AJ849" s="6" t="s">
        <v>94</v>
      </c>
      <c r="AL849" s="21" t="str">
        <f>AJ850</f>
        <v>鉄道</v>
      </c>
      <c r="AM849" s="6">
        <v>39.6</v>
      </c>
      <c r="AN849" s="6">
        <v>1</v>
      </c>
      <c r="AO849" s="6">
        <v>13864</v>
      </c>
      <c r="AP849" s="6">
        <v>36</v>
      </c>
      <c r="AQ849" s="6">
        <v>1</v>
      </c>
      <c r="AR849" s="6">
        <v>18</v>
      </c>
      <c r="AS849" s="6">
        <v>210</v>
      </c>
      <c r="AT849" s="6" t="s">
        <v>126</v>
      </c>
      <c r="AU849" s="6" t="s">
        <v>120</v>
      </c>
      <c r="AV849" s="6">
        <v>0</v>
      </c>
      <c r="AW849" s="6">
        <v>1380</v>
      </c>
      <c r="AX849" s="6">
        <v>17.7</v>
      </c>
      <c r="AY849" s="6">
        <v>325</v>
      </c>
      <c r="AZ849" s="6">
        <v>3.9</v>
      </c>
      <c r="BA849" s="6">
        <v>39.6</v>
      </c>
      <c r="BB849" s="6">
        <v>1</v>
      </c>
      <c r="BC849" s="6">
        <v>11563</v>
      </c>
      <c r="BD849" s="6">
        <v>57.8</v>
      </c>
      <c r="BE849" s="6">
        <v>1</v>
      </c>
      <c r="BF849" s="6">
        <v>11563</v>
      </c>
      <c r="BG849" s="6">
        <v>143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/>
    </row>
    <row r="850" spans="1:69" ht="17" customHeight="1">
      <c r="A850" s="6">
        <v>255874</v>
      </c>
      <c r="B850" s="6" t="s">
        <v>78</v>
      </c>
      <c r="C850" s="6">
        <v>700</v>
      </c>
      <c r="D850" s="6" t="s">
        <v>90</v>
      </c>
      <c r="E850" s="6">
        <v>1</v>
      </c>
      <c r="F850" s="21">
        <v>2</v>
      </c>
      <c r="G850" s="21" t="str">
        <f>D849</f>
        <v>業務</v>
      </c>
      <c r="H850" s="21" t="str">
        <f>D851</f>
        <v>食事</v>
      </c>
      <c r="I850" s="7">
        <v>40121.720208333332</v>
      </c>
      <c r="J850" s="7">
        <v>40121.757685185185</v>
      </c>
      <c r="K850" s="13">
        <v>0.11714120370743331</v>
      </c>
      <c r="L850" s="23">
        <f>K849+K850+K851+K852</f>
        <v>0.57849537036963739</v>
      </c>
      <c r="M850" s="6">
        <v>3238</v>
      </c>
      <c r="N850" s="10">
        <v>8344.4256299083445</v>
      </c>
      <c r="O850" s="6">
        <v>35.443959890000002</v>
      </c>
      <c r="P850" s="6">
        <v>139.63664900000001</v>
      </c>
      <c r="Q850" s="6">
        <v>104</v>
      </c>
      <c r="R850" s="6" t="s">
        <v>844</v>
      </c>
      <c r="S850" s="6">
        <v>1003002</v>
      </c>
      <c r="T850" s="6" t="s">
        <v>120</v>
      </c>
      <c r="U850" s="6">
        <v>100300216</v>
      </c>
      <c r="V850" s="6" t="s">
        <v>240</v>
      </c>
      <c r="W850" s="6">
        <v>35.509116120000002</v>
      </c>
      <c r="X850" s="6">
        <v>139.6823967</v>
      </c>
      <c r="Y850" s="6">
        <v>101</v>
      </c>
      <c r="Z850" s="6" t="s">
        <v>833</v>
      </c>
      <c r="AA850" s="6">
        <v>1000115</v>
      </c>
      <c r="AB850" s="6" t="s">
        <v>210</v>
      </c>
      <c r="AC850" s="6">
        <v>100011505</v>
      </c>
      <c r="AD850" s="6" t="s">
        <v>529</v>
      </c>
      <c r="AE850" s="6">
        <v>39</v>
      </c>
      <c r="AF850" s="6">
        <v>2</v>
      </c>
      <c r="AG850" s="6" t="s">
        <v>97</v>
      </c>
      <c r="AH850" s="6" t="s">
        <v>105</v>
      </c>
      <c r="AI850" s="6">
        <v>200</v>
      </c>
      <c r="AJ850" s="6" t="s">
        <v>94</v>
      </c>
      <c r="AK850" s="21" t="str">
        <f>AJ849</f>
        <v>鉄道</v>
      </c>
      <c r="AL850" s="21" t="str">
        <f>AJ851</f>
        <v>徒歩</v>
      </c>
      <c r="AM850" s="6">
        <v>27</v>
      </c>
      <c r="AN850" s="6">
        <v>1</v>
      </c>
      <c r="AO850" s="6">
        <v>10331</v>
      </c>
      <c r="AP850" s="6">
        <v>21</v>
      </c>
      <c r="AQ850" s="6">
        <v>1</v>
      </c>
      <c r="AR850" s="6">
        <v>15</v>
      </c>
      <c r="AS850" s="6">
        <v>210</v>
      </c>
      <c r="AT850" s="6" t="s">
        <v>120</v>
      </c>
      <c r="AU850" s="6" t="s">
        <v>210</v>
      </c>
      <c r="AV850" s="6">
        <v>0</v>
      </c>
      <c r="AW850" s="6">
        <v>314</v>
      </c>
      <c r="AX850" s="6">
        <v>3.8</v>
      </c>
      <c r="AY850" s="6">
        <v>649</v>
      </c>
      <c r="AZ850" s="6">
        <v>8.1999999999999993</v>
      </c>
      <c r="BA850" s="6">
        <v>27</v>
      </c>
      <c r="BB850" s="6">
        <v>1</v>
      </c>
      <c r="BC850" s="6">
        <v>10031</v>
      </c>
      <c r="BD850" s="6">
        <v>50.2</v>
      </c>
      <c r="BE850" s="6">
        <v>1</v>
      </c>
      <c r="BF850" s="6">
        <v>10031</v>
      </c>
      <c r="BG850" s="6">
        <v>124.5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/>
    </row>
    <row r="851" spans="1:69" ht="17" customHeight="1">
      <c r="A851" s="6">
        <v>255897</v>
      </c>
      <c r="B851" s="6" t="s">
        <v>78</v>
      </c>
      <c r="C851" s="6">
        <v>600</v>
      </c>
      <c r="D851" s="6" t="s">
        <v>91</v>
      </c>
      <c r="E851" s="6">
        <v>1</v>
      </c>
      <c r="F851" s="21">
        <v>1</v>
      </c>
      <c r="G851" s="21" t="str">
        <f>D850</f>
        <v>娯楽</v>
      </c>
      <c r="H851" s="21" t="str">
        <f>D852</f>
        <v>帰宅</v>
      </c>
      <c r="I851" s="7">
        <v>40121.874826388892</v>
      </c>
      <c r="J851" s="7">
        <v>40121.884525462963</v>
      </c>
      <c r="K851" s="13">
        <v>8.9733796296059154E-2</v>
      </c>
      <c r="L851" s="23">
        <f>K849+K850+K851+K852</f>
        <v>0.57849537036963739</v>
      </c>
      <c r="M851" s="6">
        <v>838</v>
      </c>
      <c r="N851" s="10">
        <v>387.80668297557264</v>
      </c>
      <c r="O851" s="6">
        <v>35.509614970000001</v>
      </c>
      <c r="P851" s="6">
        <v>139.68271849999999</v>
      </c>
      <c r="Q851" s="6">
        <v>101</v>
      </c>
      <c r="R851" s="6" t="s">
        <v>833</v>
      </c>
      <c r="S851" s="6">
        <v>1000115</v>
      </c>
      <c r="T851" s="6" t="s">
        <v>210</v>
      </c>
      <c r="U851" s="6">
        <v>100011505</v>
      </c>
      <c r="V851" s="6" t="s">
        <v>529</v>
      </c>
      <c r="W851" s="6">
        <v>35.508086159999998</v>
      </c>
      <c r="X851" s="6">
        <v>139.6788669</v>
      </c>
      <c r="Y851" s="6">
        <v>101</v>
      </c>
      <c r="Z851" s="6" t="s">
        <v>833</v>
      </c>
      <c r="AA851" s="6">
        <v>1000115</v>
      </c>
      <c r="AB851" s="6" t="s">
        <v>210</v>
      </c>
      <c r="AC851" s="6">
        <v>100011503</v>
      </c>
      <c r="AD851" s="6" t="s">
        <v>531</v>
      </c>
      <c r="AE851" s="6">
        <v>39</v>
      </c>
      <c r="AF851" s="6">
        <v>2</v>
      </c>
      <c r="AG851" s="6" t="s">
        <v>97</v>
      </c>
      <c r="AH851" s="6" t="s">
        <v>105</v>
      </c>
      <c r="AI851" s="6">
        <v>420</v>
      </c>
      <c r="AJ851" s="6" t="s">
        <v>95</v>
      </c>
      <c r="AK851" s="21" t="str">
        <f>AJ850</f>
        <v>鉄道</v>
      </c>
      <c r="AL851" s="21" t="str">
        <f>AJ852</f>
        <v>鉄道</v>
      </c>
      <c r="AM851" s="6">
        <v>6.5</v>
      </c>
      <c r="AN851" s="6">
        <v>1</v>
      </c>
      <c r="AO851" s="6">
        <v>731</v>
      </c>
      <c r="AP851" s="6">
        <v>3.9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1</v>
      </c>
      <c r="BC851" s="6">
        <v>477</v>
      </c>
      <c r="BD851" s="6">
        <v>2.4</v>
      </c>
      <c r="BE851" s="6">
        <v>1</v>
      </c>
      <c r="BF851" s="6">
        <v>477</v>
      </c>
      <c r="BG851" s="6">
        <v>6.5</v>
      </c>
      <c r="BH851" s="6">
        <v>1</v>
      </c>
      <c r="BI851" s="6">
        <v>0.56000000000000005</v>
      </c>
      <c r="BJ851" s="6">
        <v>2</v>
      </c>
      <c r="BK851" s="6">
        <v>210</v>
      </c>
      <c r="BL851" s="6">
        <v>441</v>
      </c>
      <c r="BM851" s="6">
        <v>6.6</v>
      </c>
      <c r="BN851" s="6">
        <v>368</v>
      </c>
      <c r="BO851" s="6">
        <v>5.5</v>
      </c>
      <c r="BP851" s="6">
        <v>14.1</v>
      </c>
      <c r="BQ851" s="6"/>
    </row>
    <row r="852" spans="1:69" ht="17" customHeight="1">
      <c r="A852" s="6">
        <v>255901</v>
      </c>
      <c r="B852" s="6" t="s">
        <v>78</v>
      </c>
      <c r="C852" s="6">
        <v>200</v>
      </c>
      <c r="D852" s="6" t="s">
        <v>85</v>
      </c>
      <c r="E852" s="6"/>
      <c r="F852" s="21">
        <v>0</v>
      </c>
      <c r="G852" s="21" t="str">
        <f>D851</f>
        <v>食事</v>
      </c>
      <c r="I852" s="7">
        <v>40121.974259259259</v>
      </c>
      <c r="J852" s="7">
        <v>40122.015266203707</v>
      </c>
      <c r="K852" s="13"/>
      <c r="L852" s="23">
        <f>K849+K850+K851+K852</f>
        <v>0.57849537036963739</v>
      </c>
      <c r="M852" s="6">
        <v>3543</v>
      </c>
      <c r="N852" s="10">
        <v>18502.908033780826</v>
      </c>
      <c r="O852" s="6">
        <v>35.50798958</v>
      </c>
      <c r="P852" s="6">
        <v>139.6793175</v>
      </c>
      <c r="Q852" s="6">
        <v>101</v>
      </c>
      <c r="R852" s="6" t="s">
        <v>833</v>
      </c>
      <c r="S852" s="6">
        <v>1000115</v>
      </c>
      <c r="T852" s="6" t="s">
        <v>210</v>
      </c>
      <c r="U852" s="6">
        <v>100011506</v>
      </c>
      <c r="V852" s="6" t="s">
        <v>534</v>
      </c>
      <c r="W852" s="6">
        <v>35.366535229999997</v>
      </c>
      <c r="X852" s="6">
        <v>139.5716965</v>
      </c>
      <c r="Y852" s="6">
        <v>115</v>
      </c>
      <c r="Z852" s="6" t="s">
        <v>856</v>
      </c>
      <c r="AA852" s="6">
        <v>1009248</v>
      </c>
      <c r="AB852" s="6" t="s">
        <v>378</v>
      </c>
      <c r="AC852" s="6">
        <v>100924801</v>
      </c>
      <c r="AD852" s="6" t="s">
        <v>739</v>
      </c>
      <c r="AE852" s="6">
        <v>39</v>
      </c>
      <c r="AF852" s="6">
        <v>2</v>
      </c>
      <c r="AG852" s="6" t="s">
        <v>97</v>
      </c>
      <c r="AH852" s="6" t="s">
        <v>105</v>
      </c>
      <c r="AI852" s="6">
        <v>200</v>
      </c>
      <c r="AJ852" s="6" t="s">
        <v>94</v>
      </c>
      <c r="AK852" s="21" t="str">
        <f>AJ851</f>
        <v>徒歩</v>
      </c>
      <c r="AM852" s="6">
        <v>55.2</v>
      </c>
      <c r="AN852" s="6">
        <v>1</v>
      </c>
      <c r="AO852" s="6">
        <v>23824</v>
      </c>
      <c r="AP852" s="6">
        <v>42.2</v>
      </c>
      <c r="AQ852" s="6">
        <v>1</v>
      </c>
      <c r="AR852" s="6">
        <v>34</v>
      </c>
      <c r="AS852" s="6">
        <v>380</v>
      </c>
      <c r="AT852" s="6" t="s">
        <v>210</v>
      </c>
      <c r="AU852" s="6" t="s">
        <v>126</v>
      </c>
      <c r="AV852" s="6">
        <v>0</v>
      </c>
      <c r="AW852" s="6">
        <v>327</v>
      </c>
      <c r="AX852" s="6">
        <v>4.2</v>
      </c>
      <c r="AY852" s="6">
        <v>1362</v>
      </c>
      <c r="AZ852" s="6">
        <v>17</v>
      </c>
      <c r="BA852" s="6">
        <v>55.2</v>
      </c>
      <c r="BB852" s="6">
        <v>1</v>
      </c>
      <c r="BC852" s="6">
        <v>20563</v>
      </c>
      <c r="BD852" s="6">
        <v>102.8</v>
      </c>
      <c r="BE852" s="6">
        <v>1</v>
      </c>
      <c r="BF852" s="6">
        <v>20563</v>
      </c>
      <c r="BG852" s="6">
        <v>256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/>
    </row>
    <row r="853" spans="1:69" ht="17" customHeight="1">
      <c r="A853" s="6">
        <v>256017</v>
      </c>
      <c r="B853" s="6" t="s">
        <v>78</v>
      </c>
      <c r="C853" s="6">
        <v>400</v>
      </c>
      <c r="D853" s="6" t="s">
        <v>87</v>
      </c>
      <c r="E853" s="21">
        <f>IF(D853="帰宅",0,IF(D854="帰宅",1,IF(D855="帰宅",2,IF(D856="帰宅",3,IF(D857="帰宅",4,5)))))</f>
        <v>1</v>
      </c>
      <c r="H853" s="21" t="str">
        <f>D854</f>
        <v>帰宅</v>
      </c>
      <c r="I853" s="7">
        <v>40123.320381944446</v>
      </c>
      <c r="J853" s="7">
        <v>40123.346770833334</v>
      </c>
      <c r="K853" s="13">
        <v>0.38530092592554865</v>
      </c>
      <c r="L853" s="23">
        <f>K853+K854</f>
        <v>0.38530092592554865</v>
      </c>
      <c r="M853" s="6">
        <v>2280</v>
      </c>
      <c r="N853" s="10">
        <v>10454.21170179914</v>
      </c>
      <c r="O853" s="6">
        <v>35.366626420000003</v>
      </c>
      <c r="P853" s="6">
        <v>139.57137470000001</v>
      </c>
      <c r="Q853" s="6">
        <v>115</v>
      </c>
      <c r="R853" s="6" t="s">
        <v>856</v>
      </c>
      <c r="S853" s="6">
        <v>1009248</v>
      </c>
      <c r="T853" s="6" t="s">
        <v>378</v>
      </c>
      <c r="U853" s="6">
        <v>100924801</v>
      </c>
      <c r="V853" s="6" t="s">
        <v>739</v>
      </c>
      <c r="W853" s="6">
        <v>35.444099370000004</v>
      </c>
      <c r="X853" s="6">
        <v>139.6367563</v>
      </c>
      <c r="Y853" s="6">
        <v>104</v>
      </c>
      <c r="Z853" s="6" t="s">
        <v>844</v>
      </c>
      <c r="AA853" s="6">
        <v>1003002</v>
      </c>
      <c r="AB853" s="6" t="s">
        <v>120</v>
      </c>
      <c r="AC853" s="6">
        <v>100300216</v>
      </c>
      <c r="AD853" s="6" t="s">
        <v>240</v>
      </c>
      <c r="AE853" s="6">
        <v>39</v>
      </c>
      <c r="AF853" s="6">
        <v>2</v>
      </c>
      <c r="AG853" s="6" t="s">
        <v>97</v>
      </c>
      <c r="AH853" s="6" t="s">
        <v>105</v>
      </c>
      <c r="AI853" s="6">
        <v>200</v>
      </c>
      <c r="AJ853" s="6" t="s">
        <v>94</v>
      </c>
      <c r="AL853" s="6" t="str">
        <f>AJ854</f>
        <v>鉄道</v>
      </c>
      <c r="AM853" s="6">
        <v>61.6</v>
      </c>
      <c r="AN853" s="6">
        <v>1</v>
      </c>
      <c r="AO853" s="6">
        <v>13980</v>
      </c>
      <c r="AP853" s="6">
        <v>35.9</v>
      </c>
      <c r="AQ853" s="6">
        <v>1</v>
      </c>
      <c r="AR853" s="6">
        <v>34</v>
      </c>
      <c r="AS853" s="6">
        <v>420</v>
      </c>
      <c r="AT853" s="6" t="s">
        <v>126</v>
      </c>
      <c r="AU853" s="6" t="s">
        <v>123</v>
      </c>
      <c r="AV853" s="6">
        <v>1</v>
      </c>
      <c r="AW853" s="6">
        <v>1346</v>
      </c>
      <c r="AX853" s="6">
        <v>17.100000000000001</v>
      </c>
      <c r="AY853" s="6">
        <v>882</v>
      </c>
      <c r="AZ853" s="6">
        <v>10.5</v>
      </c>
      <c r="BA853" s="6">
        <v>61.6</v>
      </c>
      <c r="BB853" s="6">
        <v>1</v>
      </c>
      <c r="BC853" s="6">
        <v>11636</v>
      </c>
      <c r="BD853" s="6">
        <v>58.2</v>
      </c>
      <c r="BE853" s="6">
        <v>1</v>
      </c>
      <c r="BF853" s="6">
        <v>11636</v>
      </c>
      <c r="BG853" s="6">
        <v>143.80000000000001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/>
    </row>
    <row r="854" spans="1:69" ht="17" customHeight="1">
      <c r="A854" s="6">
        <v>256070</v>
      </c>
      <c r="B854" s="6" t="s">
        <v>78</v>
      </c>
      <c r="C854" s="6">
        <v>200</v>
      </c>
      <c r="D854" s="6" t="s">
        <v>85</v>
      </c>
      <c r="E854" s="21">
        <f>IF(D854="帰宅",0,IF(D855="帰宅",1,IF(D856="帰宅",2,IF(D857="帰宅",3,IF(D858="帰宅",4,5)))))</f>
        <v>0</v>
      </c>
      <c r="G854" s="21" t="str">
        <f>D853</f>
        <v>業務</v>
      </c>
      <c r="I854" s="7">
        <v>40123.732071759259</v>
      </c>
      <c r="J854" s="7">
        <v>40123.775671296295</v>
      </c>
      <c r="K854" s="13"/>
      <c r="L854" s="23">
        <f>K853+K854</f>
        <v>0.38530092592554865</v>
      </c>
      <c r="M854" s="6">
        <v>3767</v>
      </c>
      <c r="N854" s="10">
        <v>10373.599831902833</v>
      </c>
      <c r="O854" s="6">
        <v>35.443455640000003</v>
      </c>
      <c r="P854" s="6">
        <v>139.63677770000001</v>
      </c>
      <c r="Q854" s="6">
        <v>104</v>
      </c>
      <c r="R854" s="6" t="s">
        <v>844</v>
      </c>
      <c r="S854" s="6">
        <v>1003002</v>
      </c>
      <c r="T854" s="6" t="s">
        <v>120</v>
      </c>
      <c r="U854" s="6">
        <v>100300216</v>
      </c>
      <c r="V854" s="6" t="s">
        <v>240</v>
      </c>
      <c r="W854" s="6">
        <v>35.366755210000001</v>
      </c>
      <c r="X854" s="6">
        <v>139.57158920000001</v>
      </c>
      <c r="Y854" s="6">
        <v>115</v>
      </c>
      <c r="Z854" s="6" t="s">
        <v>856</v>
      </c>
      <c r="AA854" s="6">
        <v>1009248</v>
      </c>
      <c r="AB854" s="6" t="s">
        <v>378</v>
      </c>
      <c r="AC854" s="6">
        <v>100924801</v>
      </c>
      <c r="AD854" s="6" t="s">
        <v>739</v>
      </c>
      <c r="AE854" s="6">
        <v>39</v>
      </c>
      <c r="AF854" s="6">
        <v>2</v>
      </c>
      <c r="AG854" s="6" t="s">
        <v>97</v>
      </c>
      <c r="AH854" s="6" t="s">
        <v>105</v>
      </c>
      <c r="AI854" s="6">
        <v>200</v>
      </c>
      <c r="AJ854" s="6" t="s">
        <v>94</v>
      </c>
      <c r="AK854" s="21" t="str">
        <f>AJ853</f>
        <v>鉄道</v>
      </c>
      <c r="AM854" s="6">
        <v>39.4</v>
      </c>
      <c r="AN854" s="6">
        <v>1</v>
      </c>
      <c r="AO854" s="6">
        <v>12274</v>
      </c>
      <c r="AP854" s="6">
        <v>36.299999999999997</v>
      </c>
      <c r="AQ854" s="6">
        <v>1</v>
      </c>
      <c r="AR854" s="6">
        <v>18</v>
      </c>
      <c r="AS854" s="6">
        <v>210</v>
      </c>
      <c r="AT854" s="6" t="s">
        <v>120</v>
      </c>
      <c r="AU854" s="6" t="s">
        <v>126</v>
      </c>
      <c r="AV854" s="6">
        <v>0</v>
      </c>
      <c r="AW854" s="6">
        <v>411</v>
      </c>
      <c r="AX854" s="6">
        <v>5</v>
      </c>
      <c r="AY854" s="6">
        <v>1310</v>
      </c>
      <c r="AZ854" s="6">
        <v>16.399999999999999</v>
      </c>
      <c r="BA854" s="6">
        <v>39.4</v>
      </c>
      <c r="BB854" s="6">
        <v>1</v>
      </c>
      <c r="BC854" s="6">
        <v>11503</v>
      </c>
      <c r="BD854" s="6">
        <v>57.5</v>
      </c>
      <c r="BE854" s="6">
        <v>1</v>
      </c>
      <c r="BF854" s="6">
        <v>11503</v>
      </c>
      <c r="BG854" s="6">
        <v>144.30000000000001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/>
    </row>
    <row r="855" spans="1:69" ht="17" customHeight="1">
      <c r="A855" s="6">
        <v>256112</v>
      </c>
      <c r="B855" s="6" t="s">
        <v>78</v>
      </c>
      <c r="C855" s="6">
        <v>500</v>
      </c>
      <c r="D855" s="6" t="s">
        <v>33</v>
      </c>
      <c r="E855" s="21">
        <f>IF(D855="帰宅",0,IF(D856="帰宅",1,IF(D857="帰宅",2,IF(D858="帰宅",3,IF(#REF!="帰宅",4,5)))))</f>
        <v>1</v>
      </c>
      <c r="H855" s="21" t="str">
        <f>D856</f>
        <v>帰宅</v>
      </c>
      <c r="I855" s="7">
        <v>40124.416921296295</v>
      </c>
      <c r="J855" s="7">
        <v>40124.428530092591</v>
      </c>
      <c r="K855" s="13">
        <v>4.0810185186273884E-2</v>
      </c>
      <c r="L855" s="23">
        <f>K855+K856</f>
        <v>4.0810185186273884E-2</v>
      </c>
      <c r="M855" s="6">
        <v>1003</v>
      </c>
      <c r="N855" s="10">
        <v>1783.7125706544568</v>
      </c>
      <c r="O855" s="6">
        <v>35.366749800000001</v>
      </c>
      <c r="P855" s="6">
        <v>139.57125669999999</v>
      </c>
      <c r="Q855" s="6">
        <v>115</v>
      </c>
      <c r="R855" s="6" t="s">
        <v>856</v>
      </c>
      <c r="S855" s="6">
        <v>1009248</v>
      </c>
      <c r="T855" s="6" t="s">
        <v>378</v>
      </c>
      <c r="U855" s="6">
        <v>100924801</v>
      </c>
      <c r="V855" s="6" t="s">
        <v>739</v>
      </c>
      <c r="W855" s="6">
        <v>35.368407380000001</v>
      </c>
      <c r="X855" s="6">
        <v>139.5516873</v>
      </c>
      <c r="Y855" s="6">
        <v>115</v>
      </c>
      <c r="Z855" s="6" t="s">
        <v>856</v>
      </c>
      <c r="AA855" s="6">
        <v>1009242</v>
      </c>
      <c r="AB855" s="6" t="s">
        <v>445</v>
      </c>
      <c r="AC855" s="6">
        <v>100924201</v>
      </c>
      <c r="AD855" s="6" t="s">
        <v>808</v>
      </c>
      <c r="AE855" s="6">
        <v>39</v>
      </c>
      <c r="AF855" s="6">
        <v>2</v>
      </c>
      <c r="AG855" s="6" t="s">
        <v>97</v>
      </c>
      <c r="AH855" s="6" t="s">
        <v>105</v>
      </c>
      <c r="AI855" s="6">
        <v>100</v>
      </c>
      <c r="AJ855" s="6" t="s">
        <v>93</v>
      </c>
      <c r="AL855" s="6" t="str">
        <f>AJ856</f>
        <v>自動車</v>
      </c>
      <c r="AM855" s="6">
        <v>11.3</v>
      </c>
      <c r="AN855" s="6">
        <v>1</v>
      </c>
      <c r="AO855" s="6">
        <v>3139</v>
      </c>
      <c r="AP855" s="6">
        <v>11.3</v>
      </c>
      <c r="AQ855" s="6">
        <v>1</v>
      </c>
      <c r="AR855" s="6">
        <v>3</v>
      </c>
      <c r="AS855" s="6">
        <v>130</v>
      </c>
      <c r="AT855" s="6" t="s">
        <v>126</v>
      </c>
      <c r="AU855" s="6" t="s">
        <v>154</v>
      </c>
      <c r="AV855" s="6">
        <v>0</v>
      </c>
      <c r="AW855" s="6">
        <v>1298</v>
      </c>
      <c r="AX855" s="6">
        <v>16.600000000000001</v>
      </c>
      <c r="AY855" s="6">
        <v>651</v>
      </c>
      <c r="AZ855" s="6">
        <v>8.1</v>
      </c>
      <c r="BA855" s="6">
        <v>27.700000000000003</v>
      </c>
      <c r="BB855" s="6">
        <v>1</v>
      </c>
      <c r="BC855" s="6">
        <v>2278</v>
      </c>
      <c r="BD855" s="6">
        <v>11.4</v>
      </c>
      <c r="BE855" s="6">
        <v>1</v>
      </c>
      <c r="BF855" s="6">
        <v>2278</v>
      </c>
      <c r="BG855" s="6">
        <v>28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/>
    </row>
    <row r="856" spans="1:69" ht="17" customHeight="1">
      <c r="A856" s="6">
        <v>256124</v>
      </c>
      <c r="B856" s="6" t="s">
        <v>78</v>
      </c>
      <c r="C856" s="6">
        <v>200</v>
      </c>
      <c r="D856" s="6" t="s">
        <v>85</v>
      </c>
      <c r="E856" s="21">
        <f>IF(D856="帰宅",0,IF(D857="帰宅",1,IF(D858="帰宅",2,IF(#REF!="帰宅",3,IF(#REF!="帰宅",4,5)))))</f>
        <v>0</v>
      </c>
      <c r="G856" s="21" t="str">
        <f>D855</f>
        <v>買い物</v>
      </c>
      <c r="I856" s="7">
        <v>40124.469340277778</v>
      </c>
      <c r="J856" s="7">
        <v>40124.480115740742</v>
      </c>
      <c r="K856" s="13"/>
      <c r="L856" s="23">
        <f>K855+K856</f>
        <v>4.0810185186273884E-2</v>
      </c>
      <c r="M856" s="6">
        <v>931</v>
      </c>
      <c r="N856" s="10">
        <v>1805.6081725849115</v>
      </c>
      <c r="O856" s="6">
        <v>35.367758350000003</v>
      </c>
      <c r="P856" s="6">
        <v>139.55140840000001</v>
      </c>
      <c r="Q856" s="6">
        <v>115</v>
      </c>
      <c r="R856" s="6" t="s">
        <v>856</v>
      </c>
      <c r="S856" s="6">
        <v>1009242</v>
      </c>
      <c r="T856" s="6" t="s">
        <v>445</v>
      </c>
      <c r="U856" s="6">
        <v>100924209</v>
      </c>
      <c r="V856" s="6" t="s">
        <v>740</v>
      </c>
      <c r="W856" s="6">
        <v>35.3667874</v>
      </c>
      <c r="X856" s="6">
        <v>139.57128890000001</v>
      </c>
      <c r="Y856" s="6">
        <v>115</v>
      </c>
      <c r="Z856" s="6" t="s">
        <v>856</v>
      </c>
      <c r="AA856" s="6">
        <v>1009248</v>
      </c>
      <c r="AB856" s="6" t="s">
        <v>378</v>
      </c>
      <c r="AC856" s="6">
        <v>100924801</v>
      </c>
      <c r="AD856" s="6" t="s">
        <v>739</v>
      </c>
      <c r="AE856" s="6">
        <v>39</v>
      </c>
      <c r="AF856" s="6">
        <v>2</v>
      </c>
      <c r="AG856" s="6" t="s">
        <v>97</v>
      </c>
      <c r="AH856" s="6" t="s">
        <v>105</v>
      </c>
      <c r="AI856" s="6">
        <v>100</v>
      </c>
      <c r="AJ856" s="6" t="s">
        <v>93</v>
      </c>
      <c r="AK856" s="21" t="str">
        <f>AJ855</f>
        <v>自動車</v>
      </c>
      <c r="AM856" s="6">
        <v>10.1</v>
      </c>
      <c r="AN856" s="6">
        <v>1</v>
      </c>
      <c r="AO856" s="6">
        <v>3191</v>
      </c>
      <c r="AP856" s="6">
        <v>10.1</v>
      </c>
      <c r="AQ856" s="6">
        <v>1</v>
      </c>
      <c r="AR856" s="6">
        <v>3</v>
      </c>
      <c r="AS856" s="6">
        <v>130</v>
      </c>
      <c r="AT856" s="6" t="s">
        <v>154</v>
      </c>
      <c r="AU856" s="6" t="s">
        <v>126</v>
      </c>
      <c r="AV856" s="6">
        <v>0</v>
      </c>
      <c r="AW856" s="6">
        <v>593</v>
      </c>
      <c r="AX856" s="6">
        <v>7.5</v>
      </c>
      <c r="AY856" s="6">
        <v>1285</v>
      </c>
      <c r="AZ856" s="6">
        <v>16</v>
      </c>
      <c r="BA856" s="6">
        <v>26.5</v>
      </c>
      <c r="BB856" s="6">
        <v>1</v>
      </c>
      <c r="BC856" s="6">
        <v>2254</v>
      </c>
      <c r="BD856" s="6">
        <v>11.3</v>
      </c>
      <c r="BE856" s="6">
        <v>1</v>
      </c>
      <c r="BF856" s="6">
        <v>2254</v>
      </c>
      <c r="BG856" s="6">
        <v>28.9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/>
    </row>
    <row r="857" spans="1:69" ht="17" customHeight="1">
      <c r="A857" s="6">
        <v>256277</v>
      </c>
      <c r="B857" s="6" t="s">
        <v>78</v>
      </c>
      <c r="C857" s="6">
        <v>400</v>
      </c>
      <c r="D857" s="6" t="s">
        <v>87</v>
      </c>
      <c r="E857" s="21">
        <f>IF(D857="帰宅",0,IF(D858="帰宅",1,IF(#REF!="帰宅",2,IF(#REF!="帰宅",3,IF(#REF!="帰宅",4,5)))))</f>
        <v>1</v>
      </c>
      <c r="H857" s="21" t="str">
        <f>D858</f>
        <v>帰宅</v>
      </c>
      <c r="I857" s="7">
        <v>40126.320844907408</v>
      </c>
      <c r="J857" s="7">
        <v>40126.350243055553</v>
      </c>
      <c r="K857" s="13">
        <v>0.37813657407969004</v>
      </c>
      <c r="L857" s="23">
        <f>K857+K858</f>
        <v>0.37813657407969004</v>
      </c>
      <c r="M857" s="6">
        <v>2540</v>
      </c>
      <c r="N857" s="10">
        <v>10424.489388185028</v>
      </c>
      <c r="O857" s="6">
        <v>35.366674709999998</v>
      </c>
      <c r="P857" s="6">
        <v>139.57149799999999</v>
      </c>
      <c r="Q857" s="6">
        <v>115</v>
      </c>
      <c r="R857" s="6" t="s">
        <v>856</v>
      </c>
      <c r="S857" s="6">
        <v>1009248</v>
      </c>
      <c r="T857" s="6" t="s">
        <v>378</v>
      </c>
      <c r="U857" s="6">
        <v>100924801</v>
      </c>
      <c r="V857" s="6" t="s">
        <v>739</v>
      </c>
      <c r="W857" s="6">
        <v>35.444126160000003</v>
      </c>
      <c r="X857" s="6">
        <v>139.63633780000001</v>
      </c>
      <c r="Y857" s="6">
        <v>104</v>
      </c>
      <c r="Z857" s="6" t="s">
        <v>844</v>
      </c>
      <c r="AA857" s="6">
        <v>1003002</v>
      </c>
      <c r="AB857" s="6" t="s">
        <v>120</v>
      </c>
      <c r="AC857" s="6">
        <v>100300216</v>
      </c>
      <c r="AD857" s="6" t="s">
        <v>240</v>
      </c>
      <c r="AE857" s="6">
        <v>39</v>
      </c>
      <c r="AF857" s="6">
        <v>2</v>
      </c>
      <c r="AG857" s="6" t="s">
        <v>97</v>
      </c>
      <c r="AH857" s="6" t="s">
        <v>105</v>
      </c>
      <c r="AI857" s="6">
        <v>200</v>
      </c>
      <c r="AJ857" s="6" t="s">
        <v>94</v>
      </c>
      <c r="AL857" s="6" t="str">
        <f>AJ858</f>
        <v>鉄道</v>
      </c>
      <c r="AM857" s="6">
        <v>61.3</v>
      </c>
      <c r="AN857" s="6">
        <v>1</v>
      </c>
      <c r="AO857" s="6">
        <v>13807</v>
      </c>
      <c r="AP857" s="6">
        <v>35.799999999999997</v>
      </c>
      <c r="AQ857" s="6">
        <v>1</v>
      </c>
      <c r="AR857" s="6">
        <v>34</v>
      </c>
      <c r="AS857" s="6">
        <v>420</v>
      </c>
      <c r="AT857" s="6" t="s">
        <v>126</v>
      </c>
      <c r="AU857" s="6" t="s">
        <v>123</v>
      </c>
      <c r="AV857" s="6">
        <v>1</v>
      </c>
      <c r="AW857" s="6">
        <v>1321</v>
      </c>
      <c r="AX857" s="6">
        <v>16.8</v>
      </c>
      <c r="AY857" s="6">
        <v>877</v>
      </c>
      <c r="AZ857" s="6">
        <v>10.5</v>
      </c>
      <c r="BA857" s="6">
        <v>61.3</v>
      </c>
      <c r="BB857" s="6">
        <v>1</v>
      </c>
      <c r="BC857" s="6">
        <v>11526</v>
      </c>
      <c r="BD857" s="6">
        <v>57.6</v>
      </c>
      <c r="BE857" s="6">
        <v>1</v>
      </c>
      <c r="BF857" s="6">
        <v>11526</v>
      </c>
      <c r="BG857" s="6">
        <v>142.5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/>
    </row>
    <row r="858" spans="1:69" ht="17" customHeight="1">
      <c r="A858" s="6">
        <v>256325</v>
      </c>
      <c r="B858" s="6" t="s">
        <v>78</v>
      </c>
      <c r="C858" s="6">
        <v>200</v>
      </c>
      <c r="D858" s="6" t="s">
        <v>85</v>
      </c>
      <c r="E858" s="21">
        <f>IF(D858="帰宅",0,IF(#REF!="帰宅",1,IF(#REF!="帰宅",2,IF(#REF!="帰宅",3,IF(#REF!="帰宅",4,5)))))</f>
        <v>0</v>
      </c>
      <c r="G858" s="21" t="str">
        <f>D857</f>
        <v>業務</v>
      </c>
      <c r="I858" s="7">
        <v>40126.728379629632</v>
      </c>
      <c r="J858" s="7">
        <v>40126.768182870372</v>
      </c>
      <c r="K858" s="13"/>
      <c r="L858" s="23">
        <f>K857+K858</f>
        <v>0.37813657407969004</v>
      </c>
      <c r="M858" s="6">
        <v>3439</v>
      </c>
      <c r="N858" s="10">
        <v>10402.899248132031</v>
      </c>
      <c r="O858" s="6">
        <v>35.443949179999997</v>
      </c>
      <c r="P858" s="6">
        <v>139.6363968</v>
      </c>
      <c r="Q858" s="6">
        <v>104</v>
      </c>
      <c r="R858" s="6" t="s">
        <v>844</v>
      </c>
      <c r="S858" s="6">
        <v>1003002</v>
      </c>
      <c r="T858" s="6" t="s">
        <v>120</v>
      </c>
      <c r="U858" s="6">
        <v>100300216</v>
      </c>
      <c r="V858" s="6" t="s">
        <v>240</v>
      </c>
      <c r="W858" s="6">
        <v>35.366916080000003</v>
      </c>
      <c r="X858" s="6">
        <v>139.57122989999999</v>
      </c>
      <c r="Y858" s="6">
        <v>115</v>
      </c>
      <c r="Z858" s="6" t="s">
        <v>856</v>
      </c>
      <c r="AA858" s="6">
        <v>1009248</v>
      </c>
      <c r="AB858" s="6" t="s">
        <v>378</v>
      </c>
      <c r="AC858" s="6">
        <v>100924801</v>
      </c>
      <c r="AD858" s="6" t="s">
        <v>739</v>
      </c>
      <c r="AE858" s="6">
        <v>39</v>
      </c>
      <c r="AF858" s="6">
        <v>2</v>
      </c>
      <c r="AG858" s="6" t="s">
        <v>97</v>
      </c>
      <c r="AH858" s="6" t="s">
        <v>105</v>
      </c>
      <c r="AI858" s="6">
        <v>200</v>
      </c>
      <c r="AJ858" s="6" t="s">
        <v>94</v>
      </c>
      <c r="AK858" s="21" t="str">
        <f>AJ857</f>
        <v>鉄道</v>
      </c>
      <c r="AM858" s="6">
        <v>37.700000000000003</v>
      </c>
      <c r="AN858" s="6">
        <v>1</v>
      </c>
      <c r="AO858" s="6">
        <v>12178</v>
      </c>
      <c r="AP858" s="6">
        <v>35.6</v>
      </c>
      <c r="AQ858" s="6">
        <v>1</v>
      </c>
      <c r="AR858" s="6">
        <v>18</v>
      </c>
      <c r="AS858" s="6">
        <v>210</v>
      </c>
      <c r="AT858" s="6" t="s">
        <v>120</v>
      </c>
      <c r="AU858" s="6" t="s">
        <v>126</v>
      </c>
      <c r="AV858" s="6">
        <v>0</v>
      </c>
      <c r="AW858" s="6">
        <v>326</v>
      </c>
      <c r="AX858" s="6">
        <v>3.9</v>
      </c>
      <c r="AY858" s="6">
        <v>1273</v>
      </c>
      <c r="AZ858" s="6">
        <v>15.8</v>
      </c>
      <c r="BA858" s="6">
        <v>37.700000000000003</v>
      </c>
      <c r="BB858" s="6">
        <v>1</v>
      </c>
      <c r="BC858" s="6">
        <v>11407</v>
      </c>
      <c r="BD858" s="6">
        <v>57</v>
      </c>
      <c r="BE858" s="6">
        <v>1</v>
      </c>
      <c r="BF858" s="6">
        <v>11407</v>
      </c>
      <c r="BG858" s="6">
        <v>143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/>
    </row>
    <row r="859" spans="1:69" ht="17" customHeight="1">
      <c r="A859" s="6">
        <v>256390</v>
      </c>
      <c r="B859" s="6" t="s">
        <v>78</v>
      </c>
      <c r="C859" s="6">
        <v>400</v>
      </c>
      <c r="D859" s="6" t="s">
        <v>87</v>
      </c>
      <c r="E859" s="6">
        <v>1</v>
      </c>
      <c r="F859" s="21">
        <v>2</v>
      </c>
      <c r="H859" s="21" t="str">
        <f>D860</f>
        <v>業務</v>
      </c>
      <c r="I859" s="7">
        <v>40127.319548611114</v>
      </c>
      <c r="J859" s="7">
        <v>40127.346365740741</v>
      </c>
      <c r="K859" s="13">
        <v>0.18868055555503815</v>
      </c>
      <c r="L859" s="23">
        <f>K859+K860+K861</f>
        <v>0.4544328703705105</v>
      </c>
      <c r="M859" s="6">
        <v>2317</v>
      </c>
      <c r="N859" s="10">
        <v>10423.082465842568</v>
      </c>
      <c r="O859" s="6">
        <v>35.366696109999999</v>
      </c>
      <c r="P859" s="6">
        <v>139.57140680000001</v>
      </c>
      <c r="Q859" s="6">
        <v>115</v>
      </c>
      <c r="R859" s="6" t="s">
        <v>856</v>
      </c>
      <c r="S859" s="6">
        <v>1009248</v>
      </c>
      <c r="T859" s="6" t="s">
        <v>378</v>
      </c>
      <c r="U859" s="6">
        <v>100924801</v>
      </c>
      <c r="V859" s="6" t="s">
        <v>739</v>
      </c>
      <c r="W859" s="6">
        <v>35.443777509999997</v>
      </c>
      <c r="X859" s="6">
        <v>139.63687959999999</v>
      </c>
      <c r="Y859" s="6">
        <v>104</v>
      </c>
      <c r="Z859" s="6" t="s">
        <v>844</v>
      </c>
      <c r="AA859" s="6">
        <v>1003002</v>
      </c>
      <c r="AB859" s="6" t="s">
        <v>120</v>
      </c>
      <c r="AC859" s="6">
        <v>100300216</v>
      </c>
      <c r="AD859" s="6" t="s">
        <v>240</v>
      </c>
      <c r="AE859" s="6">
        <v>39</v>
      </c>
      <c r="AF859" s="6">
        <v>2</v>
      </c>
      <c r="AG859" s="6" t="s">
        <v>97</v>
      </c>
      <c r="AH859" s="6" t="s">
        <v>105</v>
      </c>
      <c r="AI859" s="6">
        <v>200</v>
      </c>
      <c r="AJ859" s="6" t="s">
        <v>94</v>
      </c>
      <c r="AL859" s="21" t="str">
        <f>AJ860</f>
        <v>徒歩</v>
      </c>
      <c r="AM859" s="6">
        <v>38.800000000000004</v>
      </c>
      <c r="AN859" s="6">
        <v>1</v>
      </c>
      <c r="AO859" s="6">
        <v>13997</v>
      </c>
      <c r="AP859" s="6">
        <v>35.700000000000003</v>
      </c>
      <c r="AQ859" s="6">
        <v>1</v>
      </c>
      <c r="AR859" s="6">
        <v>18</v>
      </c>
      <c r="AS859" s="6">
        <v>210</v>
      </c>
      <c r="AT859" s="6" t="s">
        <v>126</v>
      </c>
      <c r="AU859" s="6" t="s">
        <v>120</v>
      </c>
      <c r="AV859" s="6">
        <v>0</v>
      </c>
      <c r="AW859" s="6">
        <v>1313</v>
      </c>
      <c r="AX859" s="6">
        <v>16.7</v>
      </c>
      <c r="AY859" s="6">
        <v>342</v>
      </c>
      <c r="AZ859" s="6">
        <v>4.0999999999999996</v>
      </c>
      <c r="BA859" s="6">
        <v>38.800000000000004</v>
      </c>
      <c r="BB859" s="6">
        <v>1</v>
      </c>
      <c r="BC859" s="6">
        <v>11566</v>
      </c>
      <c r="BD859" s="6">
        <v>57.8</v>
      </c>
      <c r="BE859" s="6">
        <v>1</v>
      </c>
      <c r="BF859" s="6">
        <v>11566</v>
      </c>
      <c r="BG859" s="6">
        <v>143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/>
    </row>
    <row r="860" spans="1:69" ht="17" customHeight="1">
      <c r="A860" s="6">
        <v>256410</v>
      </c>
      <c r="B860" s="6" t="s">
        <v>78</v>
      </c>
      <c r="C860" s="6">
        <v>400</v>
      </c>
      <c r="D860" s="6" t="s">
        <v>87</v>
      </c>
      <c r="E860" s="6"/>
      <c r="F860" s="21">
        <v>1</v>
      </c>
      <c r="G860" s="21" t="str">
        <f>D859</f>
        <v>業務</v>
      </c>
      <c r="H860" s="21" t="str">
        <f>D861</f>
        <v>帰宅</v>
      </c>
      <c r="I860" s="7">
        <v>40127.535046296296</v>
      </c>
      <c r="J860" s="7">
        <v>40127.538483796299</v>
      </c>
      <c r="K860" s="13">
        <v>0.26575231481547235</v>
      </c>
      <c r="L860" s="23">
        <f>K859+K860+K861</f>
        <v>0.4544328703705105</v>
      </c>
      <c r="M860" s="6">
        <v>297</v>
      </c>
      <c r="N860" s="10">
        <v>121.52838053638207</v>
      </c>
      <c r="O860" s="6">
        <v>35.44287628</v>
      </c>
      <c r="P860" s="6">
        <v>139.63557599999999</v>
      </c>
      <c r="Q860" s="6">
        <v>104</v>
      </c>
      <c r="R860" s="6" t="s">
        <v>844</v>
      </c>
      <c r="S860" s="6">
        <v>1003019</v>
      </c>
      <c r="T860" s="6" t="s">
        <v>410</v>
      </c>
      <c r="U860" s="6">
        <v>100301908</v>
      </c>
      <c r="V860" s="6" t="s">
        <v>666</v>
      </c>
      <c r="W860" s="6">
        <v>35.443857989999998</v>
      </c>
      <c r="X860" s="6">
        <v>139.6361661</v>
      </c>
      <c r="Y860" s="6">
        <v>104</v>
      </c>
      <c r="Z860" s="6" t="s">
        <v>844</v>
      </c>
      <c r="AA860" s="6">
        <v>1003002</v>
      </c>
      <c r="AB860" s="6" t="s">
        <v>120</v>
      </c>
      <c r="AC860" s="6">
        <v>100300216</v>
      </c>
      <c r="AD860" s="6" t="s">
        <v>240</v>
      </c>
      <c r="AE860" s="6">
        <v>39</v>
      </c>
      <c r="AF860" s="6">
        <v>2</v>
      </c>
      <c r="AG860" s="6" t="s">
        <v>97</v>
      </c>
      <c r="AH860" s="6" t="s">
        <v>105</v>
      </c>
      <c r="AI860" s="6">
        <v>420</v>
      </c>
      <c r="AJ860" s="6" t="s">
        <v>95</v>
      </c>
      <c r="AK860" s="21" t="str">
        <f>AJ859</f>
        <v>鉄道</v>
      </c>
      <c r="AL860" s="21" t="str">
        <f>AJ861</f>
        <v>鉄道</v>
      </c>
      <c r="AM860" s="6">
        <v>4.2</v>
      </c>
      <c r="AN860" s="6">
        <v>1</v>
      </c>
      <c r="AO860" s="6">
        <v>804</v>
      </c>
      <c r="AP860" s="6">
        <v>4.0999999999999996</v>
      </c>
      <c r="AQ860" s="6">
        <v>0</v>
      </c>
      <c r="AR860" s="6">
        <v>0</v>
      </c>
      <c r="AS860" s="6">
        <v>0</v>
      </c>
      <c r="AT860" s="6">
        <v>0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1</v>
      </c>
      <c r="BC860" s="6">
        <v>348</v>
      </c>
      <c r="BD860" s="6">
        <v>1.7</v>
      </c>
      <c r="BE860" s="6">
        <v>1</v>
      </c>
      <c r="BF860" s="6">
        <v>348</v>
      </c>
      <c r="BG860" s="6">
        <v>4.2</v>
      </c>
      <c r="BH860" s="6">
        <v>1</v>
      </c>
      <c r="BI860" s="6">
        <v>0.21</v>
      </c>
      <c r="BJ860" s="6">
        <v>2</v>
      </c>
      <c r="BK860" s="6">
        <v>210</v>
      </c>
      <c r="BL860" s="6">
        <v>219</v>
      </c>
      <c r="BM860" s="6">
        <v>3.3</v>
      </c>
      <c r="BN860" s="6">
        <v>233</v>
      </c>
      <c r="BO860" s="6">
        <v>3.5</v>
      </c>
      <c r="BP860" s="6">
        <v>8.8000000000000007</v>
      </c>
      <c r="BQ860" s="6"/>
    </row>
    <row r="861" spans="1:69" ht="17" customHeight="1">
      <c r="A861" s="6">
        <v>256450</v>
      </c>
      <c r="B861" s="6" t="s">
        <v>78</v>
      </c>
      <c r="C861" s="6">
        <v>200</v>
      </c>
      <c r="D861" s="6" t="s">
        <v>85</v>
      </c>
      <c r="E861" s="6"/>
      <c r="F861" s="21">
        <v>0</v>
      </c>
      <c r="G861" s="21" t="str">
        <f>D860</f>
        <v>業務</v>
      </c>
      <c r="I861" s="7">
        <v>40127.804236111115</v>
      </c>
      <c r="J861" s="7">
        <v>40127.827939814815</v>
      </c>
      <c r="K861" s="13"/>
      <c r="L861" s="23">
        <f>K859+K860+K861</f>
        <v>0.4544328703705105</v>
      </c>
      <c r="M861" s="6">
        <v>2048</v>
      </c>
      <c r="N861" s="10">
        <v>10478.557175270776</v>
      </c>
      <c r="O861" s="6">
        <v>35.443975979999998</v>
      </c>
      <c r="P861" s="6">
        <v>139.63645579999999</v>
      </c>
      <c r="Q861" s="6">
        <v>104</v>
      </c>
      <c r="R861" s="6" t="s">
        <v>844</v>
      </c>
      <c r="S861" s="6">
        <v>1003002</v>
      </c>
      <c r="T861" s="6" t="s">
        <v>120</v>
      </c>
      <c r="U861" s="6">
        <v>100300216</v>
      </c>
      <c r="V861" s="6" t="s">
        <v>240</v>
      </c>
      <c r="W861" s="6">
        <v>35.366186560000003</v>
      </c>
      <c r="X861" s="6">
        <v>139.57116550000001</v>
      </c>
      <c r="Y861" s="6">
        <v>115</v>
      </c>
      <c r="Z861" s="6" t="s">
        <v>856</v>
      </c>
      <c r="AA861" s="6">
        <v>1009248</v>
      </c>
      <c r="AB861" s="6" t="s">
        <v>378</v>
      </c>
      <c r="AC861" s="6">
        <v>100924801</v>
      </c>
      <c r="AD861" s="6" t="s">
        <v>739</v>
      </c>
      <c r="AE861" s="6">
        <v>39</v>
      </c>
      <c r="AF861" s="6">
        <v>2</v>
      </c>
      <c r="AG861" s="6" t="s">
        <v>97</v>
      </c>
      <c r="AH861" s="6" t="s">
        <v>105</v>
      </c>
      <c r="AI861" s="6">
        <v>200</v>
      </c>
      <c r="AJ861" s="6" t="s">
        <v>94</v>
      </c>
      <c r="AK861" s="21" t="str">
        <f>AJ860</f>
        <v>徒歩</v>
      </c>
      <c r="AM861" s="6">
        <v>38.700000000000003</v>
      </c>
      <c r="AN861" s="6">
        <v>1</v>
      </c>
      <c r="AO861" s="6">
        <v>12291</v>
      </c>
      <c r="AP861" s="6">
        <v>36.299999999999997</v>
      </c>
      <c r="AQ861" s="6">
        <v>1</v>
      </c>
      <c r="AR861" s="6">
        <v>18</v>
      </c>
      <c r="AS861" s="6">
        <v>210</v>
      </c>
      <c r="AT861" s="6" t="s">
        <v>120</v>
      </c>
      <c r="AU861" s="6" t="s">
        <v>126</v>
      </c>
      <c r="AV861" s="6">
        <v>0</v>
      </c>
      <c r="AW861" s="6">
        <v>323</v>
      </c>
      <c r="AX861" s="6">
        <v>3.9</v>
      </c>
      <c r="AY861" s="6">
        <v>1369</v>
      </c>
      <c r="AZ861" s="6">
        <v>16.8</v>
      </c>
      <c r="BA861" s="6">
        <v>38.700000000000003</v>
      </c>
      <c r="BB861" s="6">
        <v>1</v>
      </c>
      <c r="BC861" s="6">
        <v>11502</v>
      </c>
      <c r="BD861" s="6">
        <v>57.5</v>
      </c>
      <c r="BE861" s="6">
        <v>1</v>
      </c>
      <c r="BF861" s="6">
        <v>11502</v>
      </c>
      <c r="BG861" s="6">
        <v>144.1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/>
    </row>
    <row r="862" spans="1:69" ht="17" customHeight="1">
      <c r="A862" s="6">
        <v>256479</v>
      </c>
      <c r="B862" s="6" t="s">
        <v>78</v>
      </c>
      <c r="C862" s="6">
        <v>400</v>
      </c>
      <c r="D862" s="6" t="s">
        <v>87</v>
      </c>
      <c r="E862" s="6">
        <v>1</v>
      </c>
      <c r="F862" s="21">
        <v>2</v>
      </c>
      <c r="H862" s="21" t="str">
        <f>D863</f>
        <v>食事</v>
      </c>
      <c r="I862" s="7">
        <v>40128.316157407404</v>
      </c>
      <c r="J862" s="7">
        <v>40128.350613425922</v>
      </c>
      <c r="K862" s="13">
        <v>0.40162037037225673</v>
      </c>
      <c r="L862" s="23">
        <f>K862+K863+K864</f>
        <v>0.54063657407823484</v>
      </c>
      <c r="M862" s="6">
        <v>2977</v>
      </c>
      <c r="N862" s="10">
        <v>10451.308506687699</v>
      </c>
      <c r="O862" s="6">
        <v>35.366669309999999</v>
      </c>
      <c r="P862" s="6">
        <v>139.57139609999999</v>
      </c>
      <c r="Q862" s="6">
        <v>115</v>
      </c>
      <c r="R862" s="6" t="s">
        <v>856</v>
      </c>
      <c r="S862" s="6">
        <v>1009248</v>
      </c>
      <c r="T862" s="6" t="s">
        <v>378</v>
      </c>
      <c r="U862" s="6">
        <v>100924801</v>
      </c>
      <c r="V862" s="6" t="s">
        <v>739</v>
      </c>
      <c r="W862" s="6">
        <v>35.444206659999999</v>
      </c>
      <c r="X862" s="6">
        <v>139.63660609999999</v>
      </c>
      <c r="Y862" s="6">
        <v>104</v>
      </c>
      <c r="Z862" s="6" t="s">
        <v>844</v>
      </c>
      <c r="AA862" s="6">
        <v>1003002</v>
      </c>
      <c r="AB862" s="6" t="s">
        <v>120</v>
      </c>
      <c r="AC862" s="6">
        <v>100300216</v>
      </c>
      <c r="AD862" s="6" t="s">
        <v>240</v>
      </c>
      <c r="AE862" s="6">
        <v>39</v>
      </c>
      <c r="AF862" s="6">
        <v>2</v>
      </c>
      <c r="AG862" s="6" t="s">
        <v>97</v>
      </c>
      <c r="AH862" s="6" t="s">
        <v>105</v>
      </c>
      <c r="AI862" s="6">
        <v>200</v>
      </c>
      <c r="AJ862" s="6" t="s">
        <v>94</v>
      </c>
      <c r="AL862" s="21" t="str">
        <f>AJ863</f>
        <v>徒歩</v>
      </c>
      <c r="AM862" s="6">
        <v>61.8</v>
      </c>
      <c r="AN862" s="6">
        <v>1</v>
      </c>
      <c r="AO862" s="6">
        <v>13997</v>
      </c>
      <c r="AP862" s="6">
        <v>36.1</v>
      </c>
      <c r="AQ862" s="6">
        <v>1</v>
      </c>
      <c r="AR862" s="6">
        <v>34</v>
      </c>
      <c r="AS862" s="6">
        <v>420</v>
      </c>
      <c r="AT862" s="6" t="s">
        <v>126</v>
      </c>
      <c r="AU862" s="6" t="s">
        <v>123</v>
      </c>
      <c r="AV862" s="6">
        <v>1</v>
      </c>
      <c r="AW862" s="6">
        <v>1345</v>
      </c>
      <c r="AX862" s="6">
        <v>17.100000000000001</v>
      </c>
      <c r="AY862" s="6">
        <v>899</v>
      </c>
      <c r="AZ862" s="6">
        <v>10.7</v>
      </c>
      <c r="BA862" s="6">
        <v>61.8</v>
      </c>
      <c r="BB862" s="6">
        <v>1</v>
      </c>
      <c r="BC862" s="6">
        <v>11573</v>
      </c>
      <c r="BD862" s="6">
        <v>57.9</v>
      </c>
      <c r="BE862" s="6">
        <v>1</v>
      </c>
      <c r="BF862" s="6">
        <v>11573</v>
      </c>
      <c r="BG862" s="6">
        <v>143.1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/>
    </row>
    <row r="863" spans="1:69" ht="17" customHeight="1">
      <c r="A863" s="6">
        <v>256510</v>
      </c>
      <c r="B863" s="6" t="s">
        <v>78</v>
      </c>
      <c r="C863" s="6">
        <v>600</v>
      </c>
      <c r="D863" s="6" t="s">
        <v>91</v>
      </c>
      <c r="E863" s="6">
        <v>1</v>
      </c>
      <c r="F863" s="21">
        <v>1</v>
      </c>
      <c r="G863" s="21" t="str">
        <f>D862</f>
        <v>業務</v>
      </c>
      <c r="H863" s="21" t="str">
        <f>D864</f>
        <v>帰宅</v>
      </c>
      <c r="I863" s="7">
        <v>40128.752233796295</v>
      </c>
      <c r="J863" s="7">
        <v>40128.819537037038</v>
      </c>
      <c r="K863" s="13">
        <v>0.13901620370597811</v>
      </c>
      <c r="L863" s="23">
        <f>K862+K863+K864</f>
        <v>0.54063657407823484</v>
      </c>
      <c r="M863" s="6">
        <v>5815</v>
      </c>
      <c r="N863" s="10">
        <v>9869.715283438507</v>
      </c>
      <c r="O863" s="6">
        <v>35.361787720000002</v>
      </c>
      <c r="P863" s="6">
        <v>139.639138</v>
      </c>
      <c r="Q863" s="6">
        <v>108</v>
      </c>
      <c r="R863" s="6" t="s">
        <v>854</v>
      </c>
      <c r="S863" s="6">
        <v>1007014</v>
      </c>
      <c r="T863" s="6" t="s">
        <v>450</v>
      </c>
      <c r="U863" s="6">
        <v>100701401</v>
      </c>
      <c r="V863" s="6" t="s">
        <v>741</v>
      </c>
      <c r="W863" s="6">
        <v>35.450418630000001</v>
      </c>
      <c r="X863" s="6">
        <v>139.6329475</v>
      </c>
      <c r="Y863" s="6">
        <v>104</v>
      </c>
      <c r="Z863" s="6" t="s">
        <v>844</v>
      </c>
      <c r="AA863" s="6">
        <v>1003001</v>
      </c>
      <c r="AB863" s="6" t="s">
        <v>400</v>
      </c>
      <c r="AC863" s="6">
        <v>100300102</v>
      </c>
      <c r="AD863" s="6" t="s">
        <v>627</v>
      </c>
      <c r="AE863" s="6">
        <v>39</v>
      </c>
      <c r="AF863" s="6">
        <v>2</v>
      </c>
      <c r="AG863" s="6" t="s">
        <v>97</v>
      </c>
      <c r="AH863" s="6" t="s">
        <v>105</v>
      </c>
      <c r="AI863" s="6">
        <v>420</v>
      </c>
      <c r="AJ863" s="6" t="s">
        <v>95</v>
      </c>
      <c r="AK863" s="21" t="str">
        <f>AJ862</f>
        <v>鉄道</v>
      </c>
      <c r="AL863" s="21" t="str">
        <f>AJ864</f>
        <v>鉄道</v>
      </c>
      <c r="AM863" s="6">
        <v>152.9</v>
      </c>
      <c r="AN863" s="6">
        <v>1</v>
      </c>
      <c r="AO863" s="6">
        <v>14760</v>
      </c>
      <c r="AP863" s="6">
        <v>29.3</v>
      </c>
      <c r="AQ863" s="6">
        <v>1</v>
      </c>
      <c r="AR863" s="6">
        <v>24</v>
      </c>
      <c r="AS863" s="6">
        <v>360</v>
      </c>
      <c r="AT863" s="6" t="s">
        <v>253</v>
      </c>
      <c r="AU863" s="6" t="s">
        <v>134</v>
      </c>
      <c r="AV863" s="6">
        <v>2</v>
      </c>
      <c r="AW863" s="6">
        <v>1573</v>
      </c>
      <c r="AX863" s="6">
        <v>20.5</v>
      </c>
      <c r="AY863" s="6">
        <v>335</v>
      </c>
      <c r="AZ863" s="6">
        <v>4.0999999999999996</v>
      </c>
      <c r="BA863" s="6">
        <v>48.6</v>
      </c>
      <c r="BB863" s="6">
        <v>1</v>
      </c>
      <c r="BC863" s="6">
        <v>12359</v>
      </c>
      <c r="BD863" s="6">
        <v>61.8</v>
      </c>
      <c r="BE863" s="6">
        <v>1</v>
      </c>
      <c r="BF863" s="6">
        <v>12359</v>
      </c>
      <c r="BG863" s="6">
        <v>152.9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/>
    </row>
    <row r="864" spans="1:69" ht="17" customHeight="1">
      <c r="A864" s="6">
        <v>256534</v>
      </c>
      <c r="B864" s="6" t="s">
        <v>78</v>
      </c>
      <c r="C864" s="6">
        <v>200</v>
      </c>
      <c r="D864" s="6" t="s">
        <v>85</v>
      </c>
      <c r="E864" s="6"/>
      <c r="F864" s="21">
        <v>0</v>
      </c>
      <c r="G864" s="21" t="str">
        <f>D863</f>
        <v>食事</v>
      </c>
      <c r="I864" s="7">
        <v>40128.958553240744</v>
      </c>
      <c r="J864" s="7">
        <v>40128.983807870369</v>
      </c>
      <c r="K864" s="13"/>
      <c r="L864" s="23">
        <f>K862+K863+K864</f>
        <v>0.54063657407823484</v>
      </c>
      <c r="M864" s="6">
        <v>2182</v>
      </c>
      <c r="N864" s="10">
        <v>10877.787991155801</v>
      </c>
      <c r="O864" s="6">
        <v>35.451244709999997</v>
      </c>
      <c r="P864" s="6">
        <v>139.630909</v>
      </c>
      <c r="Q864" s="6">
        <v>104</v>
      </c>
      <c r="R864" s="6" t="s">
        <v>844</v>
      </c>
      <c r="S864" s="6">
        <v>1003001</v>
      </c>
      <c r="T864" s="6" t="s">
        <v>400</v>
      </c>
      <c r="U864" s="6">
        <v>100300102</v>
      </c>
      <c r="V864" s="6" t="s">
        <v>627</v>
      </c>
      <c r="W864" s="6">
        <v>35.366277760000003</v>
      </c>
      <c r="X864" s="6">
        <v>139.57138549999999</v>
      </c>
      <c r="Y864" s="6">
        <v>115</v>
      </c>
      <c r="Z864" s="6" t="s">
        <v>856</v>
      </c>
      <c r="AA864" s="6">
        <v>1009248</v>
      </c>
      <c r="AB864" s="6" t="s">
        <v>378</v>
      </c>
      <c r="AC864" s="6">
        <v>100924801</v>
      </c>
      <c r="AD864" s="6" t="s">
        <v>739</v>
      </c>
      <c r="AE864" s="6">
        <v>39</v>
      </c>
      <c r="AF864" s="6">
        <v>2</v>
      </c>
      <c r="AG864" s="6" t="s">
        <v>97</v>
      </c>
      <c r="AH864" s="6" t="s">
        <v>105</v>
      </c>
      <c r="AI864" s="6">
        <v>200</v>
      </c>
      <c r="AJ864" s="6" t="s">
        <v>94</v>
      </c>
      <c r="AK864" s="21" t="str">
        <f>AJ863</f>
        <v>徒歩</v>
      </c>
      <c r="AM864" s="6">
        <v>40.700000000000003</v>
      </c>
      <c r="AN864" s="6">
        <v>1</v>
      </c>
      <c r="AO864" s="6">
        <v>16940</v>
      </c>
      <c r="AP864" s="6">
        <v>31.1</v>
      </c>
      <c r="AQ864" s="6">
        <v>1</v>
      </c>
      <c r="AR864" s="6">
        <v>21</v>
      </c>
      <c r="AS864" s="6">
        <v>210</v>
      </c>
      <c r="AT864" s="6" t="s">
        <v>134</v>
      </c>
      <c r="AU864" s="6" t="s">
        <v>126</v>
      </c>
      <c r="AV864" s="6">
        <v>0</v>
      </c>
      <c r="AW864" s="6">
        <v>221</v>
      </c>
      <c r="AX864" s="6">
        <v>2.7</v>
      </c>
      <c r="AY864" s="6">
        <v>1382</v>
      </c>
      <c r="AZ864" s="6">
        <v>17</v>
      </c>
      <c r="BA864" s="6">
        <v>40.700000000000003</v>
      </c>
      <c r="BB864" s="6">
        <v>1</v>
      </c>
      <c r="BC864" s="6">
        <v>11844</v>
      </c>
      <c r="BD864" s="6">
        <v>59.2</v>
      </c>
      <c r="BE864" s="6">
        <v>1</v>
      </c>
      <c r="BF864" s="6">
        <v>11844</v>
      </c>
      <c r="BG864" s="6">
        <v>148.19999999999999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/>
    </row>
    <row r="865" spans="1:69" ht="17" customHeight="1">
      <c r="A865" s="6">
        <v>256550</v>
      </c>
      <c r="B865" s="6" t="s">
        <v>78</v>
      </c>
      <c r="C865" s="6">
        <v>400</v>
      </c>
      <c r="D865" s="6" t="s">
        <v>87</v>
      </c>
      <c r="E865" s="6"/>
      <c r="F865" s="21">
        <v>3</v>
      </c>
      <c r="H865" s="21" t="str">
        <f>D866</f>
        <v>その他</v>
      </c>
      <c r="I865" s="7">
        <v>40129.31927083333</v>
      </c>
      <c r="J865" s="7">
        <v>40129.347418981481</v>
      </c>
      <c r="K865" s="13">
        <v>0.15712962963152677</v>
      </c>
      <c r="L865" s="23">
        <f>K865+K866+K867+K868</f>
        <v>0.43968750000203727</v>
      </c>
      <c r="M865" s="6">
        <v>2432</v>
      </c>
      <c r="N865" s="10">
        <v>10395.567074107999</v>
      </c>
      <c r="O865" s="6">
        <v>35.366749810000002</v>
      </c>
      <c r="P865" s="6">
        <v>139.57140680000001</v>
      </c>
      <c r="Q865" s="6">
        <v>115</v>
      </c>
      <c r="R865" s="6" t="s">
        <v>856</v>
      </c>
      <c r="S865" s="6">
        <v>1009248</v>
      </c>
      <c r="T865" s="6" t="s">
        <v>378</v>
      </c>
      <c r="U865" s="6">
        <v>100924801</v>
      </c>
      <c r="V865" s="6" t="s">
        <v>739</v>
      </c>
      <c r="W865" s="6">
        <v>35.443605830000003</v>
      </c>
      <c r="X865" s="6">
        <v>139.63674549999999</v>
      </c>
      <c r="Y865" s="6">
        <v>104</v>
      </c>
      <c r="Z865" s="6" t="s">
        <v>844</v>
      </c>
      <c r="AA865" s="6">
        <v>1003002</v>
      </c>
      <c r="AB865" s="6" t="s">
        <v>120</v>
      </c>
      <c r="AC865" s="6">
        <v>100300216</v>
      </c>
      <c r="AD865" s="6" t="s">
        <v>240</v>
      </c>
      <c r="AE865" s="6">
        <v>39</v>
      </c>
      <c r="AF865" s="6">
        <v>2</v>
      </c>
      <c r="AG865" s="6" t="s">
        <v>97</v>
      </c>
      <c r="AH865" s="6" t="s">
        <v>105</v>
      </c>
      <c r="AI865" s="6">
        <v>200</v>
      </c>
      <c r="AJ865" s="6" t="s">
        <v>94</v>
      </c>
      <c r="AL865" s="21" t="str">
        <f>AJ866</f>
        <v>徒歩</v>
      </c>
      <c r="AM865" s="6">
        <v>39.5</v>
      </c>
      <c r="AN865" s="6">
        <v>1</v>
      </c>
      <c r="AO865" s="6">
        <v>13740</v>
      </c>
      <c r="AP865" s="6">
        <v>35.5</v>
      </c>
      <c r="AQ865" s="6">
        <v>1</v>
      </c>
      <c r="AR865" s="6">
        <v>18</v>
      </c>
      <c r="AS865" s="6">
        <v>210</v>
      </c>
      <c r="AT865" s="6" t="s">
        <v>126</v>
      </c>
      <c r="AU865" s="6" t="s">
        <v>120</v>
      </c>
      <c r="AV865" s="6">
        <v>0</v>
      </c>
      <c r="AW865" s="6">
        <v>1310</v>
      </c>
      <c r="AX865" s="6">
        <v>16.7</v>
      </c>
      <c r="AY865" s="6">
        <v>398</v>
      </c>
      <c r="AZ865" s="6">
        <v>4.8</v>
      </c>
      <c r="BA865" s="6">
        <v>39.5</v>
      </c>
      <c r="BB865" s="6">
        <v>1</v>
      </c>
      <c r="BC865" s="6">
        <v>11552</v>
      </c>
      <c r="BD865" s="6">
        <v>57.8</v>
      </c>
      <c r="BE865" s="6">
        <v>1</v>
      </c>
      <c r="BF865" s="6">
        <v>11552</v>
      </c>
      <c r="BG865" s="6">
        <v>142.80000000000001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/>
    </row>
    <row r="866" spans="1:69" ht="17" customHeight="1">
      <c r="A866" s="6">
        <v>256570</v>
      </c>
      <c r="B866" s="6" t="s">
        <v>78</v>
      </c>
      <c r="C866" s="6">
        <v>999</v>
      </c>
      <c r="D866" s="6" t="s">
        <v>84</v>
      </c>
      <c r="E866" s="6">
        <v>1</v>
      </c>
      <c r="F866" s="21">
        <v>2</v>
      </c>
      <c r="G866" s="21" t="str">
        <f>D865</f>
        <v>業務</v>
      </c>
      <c r="H866" s="21" t="str">
        <f>D867</f>
        <v>娯楽</v>
      </c>
      <c r="I866" s="7">
        <v>40129.504548611112</v>
      </c>
      <c r="J866" s="7">
        <v>40129.509652777779</v>
      </c>
      <c r="K866" s="13">
        <v>0.21964120370103046</v>
      </c>
      <c r="L866" s="23">
        <f>K865+K866+K867+K868</f>
        <v>0.43968750000203727</v>
      </c>
      <c r="M866" s="6">
        <v>441</v>
      </c>
      <c r="N866" s="10">
        <v>242.90169359502238</v>
      </c>
      <c r="O866" s="6">
        <v>35.443444839999998</v>
      </c>
      <c r="P866" s="6">
        <v>139.6363968</v>
      </c>
      <c r="Q866" s="6">
        <v>104</v>
      </c>
      <c r="R866" s="6" t="s">
        <v>844</v>
      </c>
      <c r="S866" s="6">
        <v>1003019</v>
      </c>
      <c r="T866" s="6" t="s">
        <v>410</v>
      </c>
      <c r="U866" s="6">
        <v>100301908</v>
      </c>
      <c r="V866" s="6" t="s">
        <v>666</v>
      </c>
      <c r="W866" s="6">
        <v>35.44521512</v>
      </c>
      <c r="X866" s="6">
        <v>139.6348251</v>
      </c>
      <c r="Y866" s="6">
        <v>104</v>
      </c>
      <c r="Z866" s="6" t="s">
        <v>844</v>
      </c>
      <c r="AA866" s="6">
        <v>1003002</v>
      </c>
      <c r="AB866" s="6" t="s">
        <v>120</v>
      </c>
      <c r="AC866" s="6">
        <v>100300216</v>
      </c>
      <c r="AD866" s="6" t="s">
        <v>240</v>
      </c>
      <c r="AE866" s="6">
        <v>39</v>
      </c>
      <c r="AF866" s="6">
        <v>2</v>
      </c>
      <c r="AG866" s="6" t="s">
        <v>97</v>
      </c>
      <c r="AH866" s="6" t="s">
        <v>105</v>
      </c>
      <c r="AI866" s="6">
        <v>420</v>
      </c>
      <c r="AJ866" s="6" t="s">
        <v>95</v>
      </c>
      <c r="AK866" s="21" t="str">
        <f>AJ865</f>
        <v>鉄道</v>
      </c>
      <c r="AL866" s="21" t="str">
        <f>AJ867</f>
        <v>徒歩</v>
      </c>
      <c r="AM866" s="6">
        <v>3.6</v>
      </c>
      <c r="AN866" s="6">
        <v>1</v>
      </c>
      <c r="AO866" s="6">
        <v>320</v>
      </c>
      <c r="AP866" s="6">
        <v>2.5</v>
      </c>
      <c r="AQ866" s="6">
        <v>1</v>
      </c>
      <c r="AR866" s="6">
        <v>2</v>
      </c>
      <c r="AS866" s="6">
        <v>200</v>
      </c>
      <c r="AT866" s="6" t="s">
        <v>120</v>
      </c>
      <c r="AU866" s="6" t="s">
        <v>134</v>
      </c>
      <c r="AV866" s="6">
        <v>0</v>
      </c>
      <c r="AW866" s="6">
        <v>411</v>
      </c>
      <c r="AX866" s="6">
        <v>5</v>
      </c>
      <c r="AY866" s="6">
        <v>732</v>
      </c>
      <c r="AZ866" s="6">
        <v>8.8000000000000007</v>
      </c>
      <c r="BA866" s="6">
        <v>15.8</v>
      </c>
      <c r="BB866" s="6">
        <v>1</v>
      </c>
      <c r="BC866" s="6">
        <v>299</v>
      </c>
      <c r="BD866" s="6">
        <v>1.5</v>
      </c>
      <c r="BE866" s="6">
        <v>1</v>
      </c>
      <c r="BF866" s="6">
        <v>299</v>
      </c>
      <c r="BG866" s="6">
        <v>3.6</v>
      </c>
      <c r="BH866" s="6">
        <v>1</v>
      </c>
      <c r="BI866" s="6">
        <v>0.21</v>
      </c>
      <c r="BJ866" s="6">
        <v>2</v>
      </c>
      <c r="BK866" s="6">
        <v>210</v>
      </c>
      <c r="BL866" s="6">
        <v>141</v>
      </c>
      <c r="BM866" s="6">
        <v>2.1</v>
      </c>
      <c r="BN866" s="6">
        <v>60</v>
      </c>
      <c r="BO866" s="6">
        <v>0.9</v>
      </c>
      <c r="BP866" s="6">
        <v>5</v>
      </c>
      <c r="BQ866" s="6"/>
    </row>
    <row r="867" spans="1:69" ht="17" customHeight="1">
      <c r="A867" s="6">
        <v>256582</v>
      </c>
      <c r="B867" s="6" t="s">
        <v>78</v>
      </c>
      <c r="C867" s="6">
        <v>700</v>
      </c>
      <c r="D867" s="6" t="s">
        <v>90</v>
      </c>
      <c r="E867" s="6">
        <v>1</v>
      </c>
      <c r="F867" s="21">
        <v>1</v>
      </c>
      <c r="G867" s="21" t="str">
        <f>D866</f>
        <v>その他</v>
      </c>
      <c r="H867" s="21" t="str">
        <f>D868</f>
        <v>帰宅</v>
      </c>
      <c r="I867" s="7">
        <v>40129.72929398148</v>
      </c>
      <c r="J867" s="7">
        <v>40129.739201388889</v>
      </c>
      <c r="K867" s="13">
        <v>6.2916666669480037E-2</v>
      </c>
      <c r="L867" s="23">
        <f>K865+K866+K867+K868</f>
        <v>0.43968750000203727</v>
      </c>
      <c r="M867" s="6">
        <v>856</v>
      </c>
      <c r="N867" s="10">
        <v>247.02113719640053</v>
      </c>
      <c r="O867" s="6">
        <v>35.444206659999999</v>
      </c>
      <c r="P867" s="6">
        <v>139.63669730000001</v>
      </c>
      <c r="Q867" s="6">
        <v>104</v>
      </c>
      <c r="R867" s="6" t="s">
        <v>844</v>
      </c>
      <c r="S867" s="6">
        <v>1003002</v>
      </c>
      <c r="T867" s="6" t="s">
        <v>120</v>
      </c>
      <c r="U867" s="6">
        <v>100300215</v>
      </c>
      <c r="V867" s="6" t="s">
        <v>661</v>
      </c>
      <c r="W867" s="6">
        <v>35.445215109999999</v>
      </c>
      <c r="X867" s="6">
        <v>139.63426709999999</v>
      </c>
      <c r="Y867" s="6">
        <v>104</v>
      </c>
      <c r="Z867" s="6" t="s">
        <v>844</v>
      </c>
      <c r="AA867" s="6">
        <v>1003019</v>
      </c>
      <c r="AB867" s="6" t="s">
        <v>410</v>
      </c>
      <c r="AC867" s="6">
        <v>100301905</v>
      </c>
      <c r="AD867" s="6" t="s">
        <v>662</v>
      </c>
      <c r="AE867" s="6">
        <v>39</v>
      </c>
      <c r="AF867" s="6">
        <v>2</v>
      </c>
      <c r="AG867" s="6" t="s">
        <v>97</v>
      </c>
      <c r="AH867" s="6" t="s">
        <v>105</v>
      </c>
      <c r="AI867" s="6">
        <v>420</v>
      </c>
      <c r="AJ867" s="6" t="s">
        <v>95</v>
      </c>
      <c r="AK867" s="21" t="str">
        <f>AJ866</f>
        <v>徒歩</v>
      </c>
      <c r="AL867" s="21" t="str">
        <f>AJ868</f>
        <v>鉄道</v>
      </c>
      <c r="AM867" s="6">
        <v>5.5</v>
      </c>
      <c r="AN867" s="6">
        <v>1</v>
      </c>
      <c r="AO867" s="6">
        <v>1254</v>
      </c>
      <c r="AP867" s="6">
        <v>3.6</v>
      </c>
      <c r="AQ867" s="6">
        <v>1</v>
      </c>
      <c r="AR867" s="6">
        <v>12</v>
      </c>
      <c r="AS867" s="6">
        <v>210</v>
      </c>
      <c r="AT867" s="6" t="s">
        <v>123</v>
      </c>
      <c r="AU867" s="6" t="s">
        <v>134</v>
      </c>
      <c r="AV867" s="6">
        <v>0</v>
      </c>
      <c r="AW867" s="6">
        <v>859</v>
      </c>
      <c r="AX867" s="6">
        <v>10.199999999999999</v>
      </c>
      <c r="AY867" s="6">
        <v>744</v>
      </c>
      <c r="AZ867" s="6">
        <v>8.9</v>
      </c>
      <c r="BA867" s="6">
        <v>31.1</v>
      </c>
      <c r="BB867" s="6">
        <v>1</v>
      </c>
      <c r="BC867" s="6">
        <v>458</v>
      </c>
      <c r="BD867" s="6">
        <v>2.2999999999999998</v>
      </c>
      <c r="BE867" s="6">
        <v>1</v>
      </c>
      <c r="BF867" s="6">
        <v>458</v>
      </c>
      <c r="BG867" s="6">
        <v>5.5</v>
      </c>
      <c r="BH867" s="6">
        <v>1</v>
      </c>
      <c r="BI867" s="6">
        <v>0.21</v>
      </c>
      <c r="BJ867" s="6">
        <v>2</v>
      </c>
      <c r="BK867" s="6">
        <v>210</v>
      </c>
      <c r="BL867" s="6">
        <v>153</v>
      </c>
      <c r="BM867" s="6">
        <v>2.2999999999999998</v>
      </c>
      <c r="BN867" s="6">
        <v>88</v>
      </c>
      <c r="BO867" s="6">
        <v>1.3</v>
      </c>
      <c r="BP867" s="6">
        <v>5.6</v>
      </c>
      <c r="BQ867" s="6"/>
    </row>
    <row r="868" spans="1:69" ht="17" customHeight="1">
      <c r="A868" s="6">
        <v>256597</v>
      </c>
      <c r="B868" s="6" t="s">
        <v>78</v>
      </c>
      <c r="C868" s="6">
        <v>200</v>
      </c>
      <c r="D868" s="6" t="s">
        <v>85</v>
      </c>
      <c r="E868" s="6"/>
      <c r="F868" s="21">
        <v>0</v>
      </c>
      <c r="G868" s="21" t="str">
        <f>D867</f>
        <v>娯楽</v>
      </c>
      <c r="I868" s="7">
        <v>40129.802118055559</v>
      </c>
      <c r="J868" s="7">
        <v>40129.827546296299</v>
      </c>
      <c r="K868" s="13"/>
      <c r="L868" s="23">
        <f>K865+K866+K867+K868</f>
        <v>0.43968750000203727</v>
      </c>
      <c r="M868" s="6">
        <v>2197</v>
      </c>
      <c r="N868" s="10">
        <v>10367.438230199932</v>
      </c>
      <c r="O868" s="6">
        <v>35.444228109999997</v>
      </c>
      <c r="P868" s="6">
        <v>139.63391849999999</v>
      </c>
      <c r="Q868" s="6">
        <v>104</v>
      </c>
      <c r="R868" s="6" t="s">
        <v>844</v>
      </c>
      <c r="S868" s="6">
        <v>1003019</v>
      </c>
      <c r="T868" s="6" t="s">
        <v>410</v>
      </c>
      <c r="U868" s="6">
        <v>100301907</v>
      </c>
      <c r="V868" s="6" t="s">
        <v>664</v>
      </c>
      <c r="W868" s="6">
        <v>35.366299150000003</v>
      </c>
      <c r="X868" s="6">
        <v>139.57108500000001</v>
      </c>
      <c r="Y868" s="6">
        <v>115</v>
      </c>
      <c r="Z868" s="6" t="s">
        <v>856</v>
      </c>
      <c r="AA868" s="6">
        <v>1009248</v>
      </c>
      <c r="AB868" s="6" t="s">
        <v>378</v>
      </c>
      <c r="AC868" s="6">
        <v>100924801</v>
      </c>
      <c r="AD868" s="6" t="s">
        <v>739</v>
      </c>
      <c r="AE868" s="6">
        <v>39</v>
      </c>
      <c r="AF868" s="6">
        <v>2</v>
      </c>
      <c r="AG868" s="6" t="s">
        <v>97</v>
      </c>
      <c r="AH868" s="6" t="s">
        <v>105</v>
      </c>
      <c r="AI868" s="6">
        <v>200</v>
      </c>
      <c r="AJ868" s="6" t="s">
        <v>94</v>
      </c>
      <c r="AK868" s="21" t="str">
        <f>AJ867</f>
        <v>徒歩</v>
      </c>
      <c r="AM868" s="6">
        <v>48.3</v>
      </c>
      <c r="AN868" s="6">
        <v>1</v>
      </c>
      <c r="AO868" s="6">
        <v>11874</v>
      </c>
      <c r="AP868" s="6">
        <v>35</v>
      </c>
      <c r="AQ868" s="6">
        <v>1</v>
      </c>
      <c r="AR868" s="6">
        <v>21</v>
      </c>
      <c r="AS868" s="6">
        <v>210</v>
      </c>
      <c r="AT868" s="6" t="s">
        <v>134</v>
      </c>
      <c r="AU868" s="6" t="s">
        <v>126</v>
      </c>
      <c r="AV868" s="6">
        <v>0</v>
      </c>
      <c r="AW868" s="6">
        <v>882</v>
      </c>
      <c r="AX868" s="6">
        <v>10.6</v>
      </c>
      <c r="AY868" s="6">
        <v>1357</v>
      </c>
      <c r="AZ868" s="6">
        <v>16.7</v>
      </c>
      <c r="BA868" s="6">
        <v>48.3</v>
      </c>
      <c r="BB868" s="6">
        <v>1</v>
      </c>
      <c r="BC868" s="6">
        <v>11191</v>
      </c>
      <c r="BD868" s="6">
        <v>56</v>
      </c>
      <c r="BE868" s="6">
        <v>1</v>
      </c>
      <c r="BF868" s="6">
        <v>11191</v>
      </c>
      <c r="BG868" s="6">
        <v>140.4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/>
    </row>
    <row r="869" spans="1:69" ht="17" customHeight="1">
      <c r="A869" s="6">
        <v>256634</v>
      </c>
      <c r="B869" s="6" t="s">
        <v>78</v>
      </c>
      <c r="C869" s="6">
        <v>400</v>
      </c>
      <c r="D869" s="6" t="s">
        <v>87</v>
      </c>
      <c r="E869" s="6">
        <v>1</v>
      </c>
      <c r="F869" s="21">
        <v>2</v>
      </c>
      <c r="H869" s="21" t="str">
        <f>D870</f>
        <v>娯楽</v>
      </c>
      <c r="I869" s="7">
        <v>40130.316643518519</v>
      </c>
      <c r="J869" s="7">
        <v>40130.35015046296</v>
      </c>
      <c r="K869" s="13">
        <v>0.37964120370452292</v>
      </c>
      <c r="L869" s="23">
        <f>K869+K870+K871</f>
        <v>0.44434027778333984</v>
      </c>
      <c r="M869" s="6">
        <v>2895</v>
      </c>
      <c r="N869" s="10">
        <v>10518.496600457975</v>
      </c>
      <c r="O869" s="6">
        <v>35.365735909999998</v>
      </c>
      <c r="P869" s="6">
        <v>139.57100990000001</v>
      </c>
      <c r="Q869" s="6">
        <v>115</v>
      </c>
      <c r="R869" s="6" t="s">
        <v>856</v>
      </c>
      <c r="S869" s="6">
        <v>1009248</v>
      </c>
      <c r="T869" s="6" t="s">
        <v>378</v>
      </c>
      <c r="U869" s="6">
        <v>100924801</v>
      </c>
      <c r="V869" s="6" t="s">
        <v>739</v>
      </c>
      <c r="W869" s="6">
        <v>35.443798899999997</v>
      </c>
      <c r="X869" s="6">
        <v>139.63658989999999</v>
      </c>
      <c r="Y869" s="6">
        <v>104</v>
      </c>
      <c r="Z869" s="6" t="s">
        <v>844</v>
      </c>
      <c r="AA869" s="6">
        <v>1003002</v>
      </c>
      <c r="AB869" s="6" t="s">
        <v>120</v>
      </c>
      <c r="AC869" s="6">
        <v>100300216</v>
      </c>
      <c r="AD869" s="6" t="s">
        <v>240</v>
      </c>
      <c r="AE869" s="6">
        <v>39</v>
      </c>
      <c r="AF869" s="6">
        <v>2</v>
      </c>
      <c r="AG869" s="6" t="s">
        <v>97</v>
      </c>
      <c r="AH869" s="6" t="s">
        <v>105</v>
      </c>
      <c r="AI869" s="6">
        <v>200</v>
      </c>
      <c r="AJ869" s="6" t="s">
        <v>94</v>
      </c>
      <c r="AL869" s="21" t="str">
        <f>AJ870</f>
        <v>徒歩</v>
      </c>
      <c r="AM869" s="6">
        <v>40.300000000000004</v>
      </c>
      <c r="AN869" s="6">
        <v>1</v>
      </c>
      <c r="AO869" s="6">
        <v>13840</v>
      </c>
      <c r="AP869" s="6">
        <v>35.9</v>
      </c>
      <c r="AQ869" s="6">
        <v>1</v>
      </c>
      <c r="AR869" s="6">
        <v>18</v>
      </c>
      <c r="AS869" s="6">
        <v>210</v>
      </c>
      <c r="AT869" s="6" t="s">
        <v>126</v>
      </c>
      <c r="AU869" s="6" t="s">
        <v>120</v>
      </c>
      <c r="AV869" s="6">
        <v>0</v>
      </c>
      <c r="AW869" s="6">
        <v>1414</v>
      </c>
      <c r="AX869" s="6">
        <v>18.100000000000001</v>
      </c>
      <c r="AY869" s="6">
        <v>349</v>
      </c>
      <c r="AZ869" s="6">
        <v>4.2</v>
      </c>
      <c r="BA869" s="6">
        <v>40.300000000000004</v>
      </c>
      <c r="BB869" s="6">
        <v>1</v>
      </c>
      <c r="BC869" s="6">
        <v>11561</v>
      </c>
      <c r="BD869" s="6">
        <v>57.8</v>
      </c>
      <c r="BE869" s="6">
        <v>1</v>
      </c>
      <c r="BF869" s="6">
        <v>11561</v>
      </c>
      <c r="BG869" s="6">
        <v>143.1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/>
    </row>
    <row r="870" spans="1:69" ht="17" customHeight="1">
      <c r="A870" s="6">
        <v>256663</v>
      </c>
      <c r="B870" s="6" t="s">
        <v>78</v>
      </c>
      <c r="C870" s="6">
        <v>700</v>
      </c>
      <c r="D870" s="6" t="s">
        <v>90</v>
      </c>
      <c r="E870" s="6">
        <v>1</v>
      </c>
      <c r="F870" s="21">
        <v>1</v>
      </c>
      <c r="G870" s="21" t="str">
        <f>D869</f>
        <v>業務</v>
      </c>
      <c r="H870" s="21" t="str">
        <f>D871</f>
        <v>帰宅</v>
      </c>
      <c r="I870" s="7">
        <v>40130.729791666665</v>
      </c>
      <c r="J870" s="7">
        <v>40130.738194444442</v>
      </c>
      <c r="K870" s="13">
        <v>6.4699074078816921E-2</v>
      </c>
      <c r="L870" s="23">
        <f>K869+K870+K871</f>
        <v>0.44434027778333984</v>
      </c>
      <c r="M870" s="6">
        <v>726</v>
      </c>
      <c r="N870" s="10">
        <v>87.41020590723231</v>
      </c>
      <c r="O870" s="6">
        <v>35.444158360000003</v>
      </c>
      <c r="P870" s="6">
        <v>139.63646660000001</v>
      </c>
      <c r="Q870" s="6">
        <v>104</v>
      </c>
      <c r="R870" s="6" t="s">
        <v>844</v>
      </c>
      <c r="S870" s="6">
        <v>1003002</v>
      </c>
      <c r="T870" s="6" t="s">
        <v>120</v>
      </c>
      <c r="U870" s="6">
        <v>100300216</v>
      </c>
      <c r="V870" s="6" t="s">
        <v>240</v>
      </c>
      <c r="W870" s="6">
        <v>35.443927700000003</v>
      </c>
      <c r="X870" s="6">
        <v>139.6373892</v>
      </c>
      <c r="Y870" s="6">
        <v>104</v>
      </c>
      <c r="Z870" s="6" t="s">
        <v>844</v>
      </c>
      <c r="AA870" s="6">
        <v>1003002</v>
      </c>
      <c r="AB870" s="6" t="s">
        <v>120</v>
      </c>
      <c r="AC870" s="6">
        <v>100300215</v>
      </c>
      <c r="AD870" s="6" t="s">
        <v>661</v>
      </c>
      <c r="AE870" s="6">
        <v>39</v>
      </c>
      <c r="AF870" s="6">
        <v>2</v>
      </c>
      <c r="AG870" s="6" t="s">
        <v>97</v>
      </c>
      <c r="AH870" s="6" t="s">
        <v>105</v>
      </c>
      <c r="AI870" s="6">
        <v>420</v>
      </c>
      <c r="AJ870" s="6" t="s">
        <v>95</v>
      </c>
      <c r="AK870" s="21" t="str">
        <f>AJ869</f>
        <v>鉄道</v>
      </c>
      <c r="AL870" s="21" t="str">
        <f>AJ871</f>
        <v>鉄道</v>
      </c>
      <c r="AM870" s="6">
        <v>3.3</v>
      </c>
      <c r="AN870" s="6">
        <v>1</v>
      </c>
      <c r="AO870" s="6">
        <v>235</v>
      </c>
      <c r="AP870" s="6">
        <v>1.2</v>
      </c>
      <c r="AQ870" s="6">
        <v>1</v>
      </c>
      <c r="AR870" s="6">
        <v>15</v>
      </c>
      <c r="AS870" s="6">
        <v>340</v>
      </c>
      <c r="AT870" s="6" t="s">
        <v>123</v>
      </c>
      <c r="AU870" s="6" t="s">
        <v>120</v>
      </c>
      <c r="AV870" s="6">
        <v>1</v>
      </c>
      <c r="AW870" s="6">
        <v>832</v>
      </c>
      <c r="AX870" s="6">
        <v>9.9</v>
      </c>
      <c r="AY870" s="6">
        <v>365</v>
      </c>
      <c r="AZ870" s="6">
        <v>4.4000000000000004</v>
      </c>
      <c r="BA870" s="6">
        <v>29.299999999999997</v>
      </c>
      <c r="BB870" s="6">
        <v>1</v>
      </c>
      <c r="BC870" s="6">
        <v>274</v>
      </c>
      <c r="BD870" s="6">
        <v>1.4</v>
      </c>
      <c r="BE870" s="6">
        <v>1</v>
      </c>
      <c r="BF870" s="6">
        <v>274</v>
      </c>
      <c r="BG870" s="6">
        <v>3.3</v>
      </c>
      <c r="BH870" s="6">
        <v>1</v>
      </c>
      <c r="BI870" s="6">
        <v>0.28000000000000003</v>
      </c>
      <c r="BJ870" s="6">
        <v>2</v>
      </c>
      <c r="BK870" s="6">
        <v>210</v>
      </c>
      <c r="BL870" s="6">
        <v>165</v>
      </c>
      <c r="BM870" s="6">
        <v>2.5</v>
      </c>
      <c r="BN870" s="6">
        <v>221</v>
      </c>
      <c r="BO870" s="6">
        <v>3.3</v>
      </c>
      <c r="BP870" s="6">
        <v>7.8</v>
      </c>
      <c r="BQ870" s="6"/>
    </row>
    <row r="871" spans="1:69" ht="17" customHeight="1">
      <c r="A871" s="6">
        <v>256676</v>
      </c>
      <c r="B871" s="6" t="s">
        <v>78</v>
      </c>
      <c r="C871" s="6">
        <v>200</v>
      </c>
      <c r="D871" s="6" t="s">
        <v>85</v>
      </c>
      <c r="E871" s="6"/>
      <c r="F871" s="21">
        <v>0</v>
      </c>
      <c r="G871" s="21" t="str">
        <f>D870</f>
        <v>娯楽</v>
      </c>
      <c r="I871" s="7">
        <v>40130.802893518521</v>
      </c>
      <c r="J871" s="7">
        <v>40130.831562500003</v>
      </c>
      <c r="K871" s="13"/>
      <c r="L871" s="23">
        <f>K869+K870+K871</f>
        <v>0.44434027778333984</v>
      </c>
      <c r="M871" s="6">
        <v>2477</v>
      </c>
      <c r="N871" s="10">
        <v>10510.58425939567</v>
      </c>
      <c r="O871" s="6">
        <v>35.445005960000003</v>
      </c>
      <c r="P871" s="6">
        <v>139.6360052</v>
      </c>
      <c r="Q871" s="6">
        <v>104</v>
      </c>
      <c r="R871" s="6" t="s">
        <v>844</v>
      </c>
      <c r="S871" s="6">
        <v>1003002</v>
      </c>
      <c r="T871" s="6" t="s">
        <v>120</v>
      </c>
      <c r="U871" s="6">
        <v>100300215</v>
      </c>
      <c r="V871" s="6" t="s">
        <v>661</v>
      </c>
      <c r="W871" s="6">
        <v>35.366556719999998</v>
      </c>
      <c r="X871" s="6">
        <v>139.57127819999999</v>
      </c>
      <c r="Y871" s="6">
        <v>115</v>
      </c>
      <c r="Z871" s="6" t="s">
        <v>856</v>
      </c>
      <c r="AA871" s="6">
        <v>1009248</v>
      </c>
      <c r="AB871" s="6" t="s">
        <v>378</v>
      </c>
      <c r="AC871" s="6">
        <v>100924801</v>
      </c>
      <c r="AD871" s="6" t="s">
        <v>739</v>
      </c>
      <c r="AE871" s="6">
        <v>39</v>
      </c>
      <c r="AF871" s="6">
        <v>2</v>
      </c>
      <c r="AG871" s="6" t="s">
        <v>97</v>
      </c>
      <c r="AH871" s="6" t="s">
        <v>105</v>
      </c>
      <c r="AI871" s="6">
        <v>200</v>
      </c>
      <c r="AJ871" s="6" t="s">
        <v>94</v>
      </c>
      <c r="AK871" s="21" t="str">
        <f>AJ870</f>
        <v>徒歩</v>
      </c>
      <c r="AM871" s="6">
        <v>47.4</v>
      </c>
      <c r="AN871" s="6">
        <v>1</v>
      </c>
      <c r="AO871" s="6">
        <v>12283</v>
      </c>
      <c r="AP871" s="6">
        <v>35.6</v>
      </c>
      <c r="AQ871" s="6">
        <v>1</v>
      </c>
      <c r="AR871" s="6">
        <v>21</v>
      </c>
      <c r="AS871" s="6">
        <v>210</v>
      </c>
      <c r="AT871" s="6" t="s">
        <v>134</v>
      </c>
      <c r="AU871" s="6" t="s">
        <v>126</v>
      </c>
      <c r="AV871" s="6">
        <v>0</v>
      </c>
      <c r="AW871" s="6">
        <v>825</v>
      </c>
      <c r="AX871" s="6">
        <v>9.9</v>
      </c>
      <c r="AY871" s="6">
        <v>1328</v>
      </c>
      <c r="AZ871" s="6">
        <v>16.5</v>
      </c>
      <c r="BA871" s="6">
        <v>47.4</v>
      </c>
      <c r="BB871" s="6">
        <v>1</v>
      </c>
      <c r="BC871" s="6">
        <v>11415</v>
      </c>
      <c r="BD871" s="6">
        <v>57.1</v>
      </c>
      <c r="BE871" s="6">
        <v>1</v>
      </c>
      <c r="BF871" s="6">
        <v>11415</v>
      </c>
      <c r="BG871" s="6">
        <v>143.19999999999999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/>
    </row>
    <row r="872" spans="1:69" ht="17" customHeight="1">
      <c r="A872" s="6">
        <v>256893</v>
      </c>
      <c r="B872" s="6" t="s">
        <v>78</v>
      </c>
      <c r="C872" s="6">
        <v>400</v>
      </c>
      <c r="D872" s="6" t="s">
        <v>87</v>
      </c>
      <c r="E872" s="21">
        <f>IF(D872="帰宅",0,IF(D873="帰宅",1,IF(#REF!="帰宅",2,IF(#REF!="帰宅",3,IF(#REF!="帰宅",4,5)))))</f>
        <v>1</v>
      </c>
      <c r="H872" s="21" t="str">
        <f>D873</f>
        <v>帰宅</v>
      </c>
      <c r="I872" s="7">
        <v>40133.320231481484</v>
      </c>
      <c r="J872" s="7">
        <v>40133.348275462966</v>
      </c>
      <c r="K872" s="13">
        <v>0.42509259258804377</v>
      </c>
      <c r="L872" s="23">
        <f>K872+K873</f>
        <v>0.42509259258804377</v>
      </c>
      <c r="M872" s="6">
        <v>2423</v>
      </c>
      <c r="N872" s="10">
        <v>10426.718148254564</v>
      </c>
      <c r="O872" s="6">
        <v>35.366739109999997</v>
      </c>
      <c r="P872" s="6">
        <v>139.57147660000001</v>
      </c>
      <c r="Q872" s="6">
        <v>115</v>
      </c>
      <c r="R872" s="6" t="s">
        <v>856</v>
      </c>
      <c r="S872" s="6">
        <v>1009248</v>
      </c>
      <c r="T872" s="6" t="s">
        <v>378</v>
      </c>
      <c r="U872" s="6">
        <v>100924801</v>
      </c>
      <c r="V872" s="6" t="s">
        <v>739</v>
      </c>
      <c r="W872" s="6">
        <v>35.444008179999997</v>
      </c>
      <c r="X872" s="6">
        <v>139.6366865</v>
      </c>
      <c r="Y872" s="6">
        <v>104</v>
      </c>
      <c r="Z872" s="6" t="s">
        <v>844</v>
      </c>
      <c r="AA872" s="6">
        <v>1003002</v>
      </c>
      <c r="AB872" s="6" t="s">
        <v>120</v>
      </c>
      <c r="AC872" s="6">
        <v>100300216</v>
      </c>
      <c r="AD872" s="6" t="s">
        <v>240</v>
      </c>
      <c r="AE872" s="6">
        <v>39</v>
      </c>
      <c r="AF872" s="6">
        <v>2</v>
      </c>
      <c r="AG872" s="6" t="s">
        <v>97</v>
      </c>
      <c r="AH872" s="6" t="s">
        <v>105</v>
      </c>
      <c r="AI872" s="6">
        <v>200</v>
      </c>
      <c r="AJ872" s="6" t="s">
        <v>94</v>
      </c>
      <c r="AL872" s="6" t="str">
        <f>AJ873</f>
        <v>鉄道</v>
      </c>
      <c r="AM872" s="6">
        <v>38.599999999999994</v>
      </c>
      <c r="AN872" s="6">
        <v>1</v>
      </c>
      <c r="AO872" s="6">
        <v>13769</v>
      </c>
      <c r="AP872" s="6">
        <v>35.700000000000003</v>
      </c>
      <c r="AQ872" s="6">
        <v>1</v>
      </c>
      <c r="AR872" s="6">
        <v>18</v>
      </c>
      <c r="AS872" s="6">
        <v>210</v>
      </c>
      <c r="AT872" s="6" t="s">
        <v>126</v>
      </c>
      <c r="AU872" s="6" t="s">
        <v>120</v>
      </c>
      <c r="AV872" s="6">
        <v>0</v>
      </c>
      <c r="AW872" s="6">
        <v>1316</v>
      </c>
      <c r="AX872" s="6">
        <v>16.8</v>
      </c>
      <c r="AY872" s="6">
        <v>311</v>
      </c>
      <c r="AZ872" s="6">
        <v>3.8</v>
      </c>
      <c r="BA872" s="6">
        <v>38.599999999999994</v>
      </c>
      <c r="BB872" s="6">
        <v>1</v>
      </c>
      <c r="BC872" s="6">
        <v>11599</v>
      </c>
      <c r="BD872" s="6">
        <v>58</v>
      </c>
      <c r="BE872" s="6">
        <v>1</v>
      </c>
      <c r="BF872" s="6">
        <v>11599</v>
      </c>
      <c r="BG872" s="6">
        <v>143.4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/>
    </row>
    <row r="873" spans="1:69" ht="17" customHeight="1">
      <c r="A873" s="6">
        <v>256964</v>
      </c>
      <c r="B873" s="6" t="s">
        <v>78</v>
      </c>
      <c r="C873" s="6">
        <v>200</v>
      </c>
      <c r="D873" s="6" t="s">
        <v>85</v>
      </c>
      <c r="E873" s="21">
        <f>IF(D873="帰宅",0,IF(#REF!="帰宅",1,IF(#REF!="帰宅",2,IF(#REF!="帰宅",3,IF(#REF!="帰宅",4,5)))))</f>
        <v>0</v>
      </c>
      <c r="G873" s="21" t="str">
        <f>D872</f>
        <v>業務</v>
      </c>
      <c r="I873" s="7">
        <v>40133.773368055554</v>
      </c>
      <c r="J873" s="7">
        <v>40133.798622685186</v>
      </c>
      <c r="K873" s="13"/>
      <c r="L873" s="23">
        <f>K872+K873</f>
        <v>0.42509259258804377</v>
      </c>
      <c r="M873" s="6">
        <v>2182</v>
      </c>
      <c r="N873" s="10">
        <v>10475.711325320715</v>
      </c>
      <c r="O873" s="6">
        <v>35.443986680000002</v>
      </c>
      <c r="P873" s="6">
        <v>139.63666509999999</v>
      </c>
      <c r="Q873" s="6">
        <v>104</v>
      </c>
      <c r="R873" s="6" t="s">
        <v>844</v>
      </c>
      <c r="S873" s="6">
        <v>1003002</v>
      </c>
      <c r="T873" s="6" t="s">
        <v>120</v>
      </c>
      <c r="U873" s="6">
        <v>100300216</v>
      </c>
      <c r="V873" s="6" t="s">
        <v>240</v>
      </c>
      <c r="W873" s="6">
        <v>35.36631525</v>
      </c>
      <c r="X873" s="6">
        <v>139.57121910000001</v>
      </c>
      <c r="Y873" s="6">
        <v>115</v>
      </c>
      <c r="Z873" s="6" t="s">
        <v>856</v>
      </c>
      <c r="AA873" s="6">
        <v>1009248</v>
      </c>
      <c r="AB873" s="6" t="s">
        <v>378</v>
      </c>
      <c r="AC873" s="6">
        <v>100924801</v>
      </c>
      <c r="AD873" s="6" t="s">
        <v>739</v>
      </c>
      <c r="AE873" s="6">
        <v>39</v>
      </c>
      <c r="AF873" s="6">
        <v>2</v>
      </c>
      <c r="AG873" s="6" t="s">
        <v>97</v>
      </c>
      <c r="AH873" s="6" t="s">
        <v>105</v>
      </c>
      <c r="AI873" s="6">
        <v>200</v>
      </c>
      <c r="AJ873" s="6" t="s">
        <v>94</v>
      </c>
      <c r="AK873" s="21" t="str">
        <f>AJ872</f>
        <v>鉄道</v>
      </c>
      <c r="AM873" s="6">
        <v>38.6</v>
      </c>
      <c r="AN873" s="6">
        <v>1</v>
      </c>
      <c r="AO873" s="6">
        <v>12210</v>
      </c>
      <c r="AP873" s="6">
        <v>35.799999999999997</v>
      </c>
      <c r="AQ873" s="6">
        <v>1</v>
      </c>
      <c r="AR873" s="6">
        <v>18</v>
      </c>
      <c r="AS873" s="6">
        <v>210</v>
      </c>
      <c r="AT873" s="6" t="s">
        <v>120</v>
      </c>
      <c r="AU873" s="6" t="s">
        <v>126</v>
      </c>
      <c r="AV873" s="6">
        <v>0</v>
      </c>
      <c r="AW873" s="6">
        <v>313</v>
      </c>
      <c r="AX873" s="6">
        <v>3.8</v>
      </c>
      <c r="AY873" s="6">
        <v>1367</v>
      </c>
      <c r="AZ873" s="6">
        <v>16.8</v>
      </c>
      <c r="BA873" s="6">
        <v>38.6</v>
      </c>
      <c r="BB873" s="6">
        <v>1</v>
      </c>
      <c r="BC873" s="6">
        <v>11614</v>
      </c>
      <c r="BD873" s="6">
        <v>58.1</v>
      </c>
      <c r="BE873" s="6">
        <v>1</v>
      </c>
      <c r="BF873" s="6">
        <v>11614</v>
      </c>
      <c r="BG873" s="6">
        <v>145.4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/>
    </row>
    <row r="874" spans="1:69" ht="17" customHeight="1">
      <c r="A874" s="6">
        <v>257010</v>
      </c>
      <c r="B874" s="6" t="s">
        <v>78</v>
      </c>
      <c r="C874" s="6">
        <v>400</v>
      </c>
      <c r="D874" s="6" t="s">
        <v>87</v>
      </c>
      <c r="E874" s="6"/>
      <c r="F874" s="21">
        <v>4</v>
      </c>
      <c r="H874" s="21" t="str">
        <f>D875</f>
        <v>食事</v>
      </c>
      <c r="I874" s="7">
        <v>40134.317407407405</v>
      </c>
      <c r="J874" s="7">
        <v>40134.349942129629</v>
      </c>
      <c r="K874" s="13">
        <v>0.15659722222335404</v>
      </c>
      <c r="L874" s="23">
        <f>K874+K875+K876+K877+K878</f>
        <v>0.38501157407154096</v>
      </c>
      <c r="M874" s="6">
        <v>2811</v>
      </c>
      <c r="N874" s="10">
        <v>10400.336225299026</v>
      </c>
      <c r="O874" s="6">
        <v>35.366674719999999</v>
      </c>
      <c r="P874" s="6">
        <v>139.57151949999999</v>
      </c>
      <c r="Q874" s="6">
        <v>115</v>
      </c>
      <c r="R874" s="6" t="s">
        <v>856</v>
      </c>
      <c r="S874" s="6">
        <v>1009248</v>
      </c>
      <c r="T874" s="6" t="s">
        <v>378</v>
      </c>
      <c r="U874" s="6">
        <v>100924801</v>
      </c>
      <c r="V874" s="6" t="s">
        <v>739</v>
      </c>
      <c r="W874" s="6">
        <v>35.443739909999998</v>
      </c>
      <c r="X874" s="6">
        <v>139.6365792</v>
      </c>
      <c r="Y874" s="6">
        <v>104</v>
      </c>
      <c r="Z874" s="6" t="s">
        <v>844</v>
      </c>
      <c r="AA874" s="6">
        <v>1003002</v>
      </c>
      <c r="AB874" s="6" t="s">
        <v>120</v>
      </c>
      <c r="AC874" s="6">
        <v>100300216</v>
      </c>
      <c r="AD874" s="6" t="s">
        <v>240</v>
      </c>
      <c r="AE874" s="6">
        <v>39</v>
      </c>
      <c r="AF874" s="6">
        <v>2</v>
      </c>
      <c r="AG874" s="6" t="s">
        <v>97</v>
      </c>
      <c r="AH874" s="6" t="s">
        <v>105</v>
      </c>
      <c r="AI874" s="6">
        <v>200</v>
      </c>
      <c r="AJ874" s="6" t="s">
        <v>94</v>
      </c>
      <c r="AL874" s="21" t="str">
        <f>AJ875</f>
        <v>鉄道</v>
      </c>
      <c r="AM874" s="6">
        <v>39.099999999999994</v>
      </c>
      <c r="AN874" s="6">
        <v>1</v>
      </c>
      <c r="AO874" s="6">
        <v>13747</v>
      </c>
      <c r="AP874" s="6">
        <v>35.6</v>
      </c>
      <c r="AQ874" s="6">
        <v>1</v>
      </c>
      <c r="AR874" s="6">
        <v>18</v>
      </c>
      <c r="AS874" s="6">
        <v>210</v>
      </c>
      <c r="AT874" s="6" t="s">
        <v>126</v>
      </c>
      <c r="AU874" s="6" t="s">
        <v>120</v>
      </c>
      <c r="AV874" s="6">
        <v>0</v>
      </c>
      <c r="AW874" s="6">
        <v>1323</v>
      </c>
      <c r="AX874" s="6">
        <v>16.8</v>
      </c>
      <c r="AY874" s="6">
        <v>354</v>
      </c>
      <c r="AZ874" s="6">
        <v>4.3</v>
      </c>
      <c r="BA874" s="6">
        <v>39.099999999999994</v>
      </c>
      <c r="BB874" s="6">
        <v>1</v>
      </c>
      <c r="BC874" s="6">
        <v>11465</v>
      </c>
      <c r="BD874" s="6">
        <v>57.3</v>
      </c>
      <c r="BE874" s="6">
        <v>1</v>
      </c>
      <c r="BF874" s="6">
        <v>11465</v>
      </c>
      <c r="BG874" s="6">
        <v>141.69999999999999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/>
    </row>
    <row r="875" spans="1:69" ht="17" customHeight="1">
      <c r="A875" s="6">
        <v>257040</v>
      </c>
      <c r="B875" s="6" t="s">
        <v>78</v>
      </c>
      <c r="C875" s="6">
        <v>600</v>
      </c>
      <c r="D875" s="6" t="s">
        <v>91</v>
      </c>
      <c r="E875" s="6">
        <v>1</v>
      </c>
      <c r="F875" s="21">
        <v>3</v>
      </c>
      <c r="G875" s="21" t="str">
        <f>D874</f>
        <v>業務</v>
      </c>
      <c r="H875" s="21" t="str">
        <f>D876</f>
        <v>買い物</v>
      </c>
      <c r="I875" s="7">
        <v>40134.506539351853</v>
      </c>
      <c r="J875" s="7">
        <v>40134.53628472222</v>
      </c>
      <c r="K875" s="13">
        <v>3.2581018516793847E-2</v>
      </c>
      <c r="L875" s="23">
        <f>K874+K875+K876+K877+K878</f>
        <v>0.38501157407154096</v>
      </c>
      <c r="M875" s="6">
        <v>2570</v>
      </c>
      <c r="N875" s="10">
        <v>740.73826786817278</v>
      </c>
      <c r="O875" s="6">
        <v>35.443439550000001</v>
      </c>
      <c r="P875" s="6">
        <v>139.6370459</v>
      </c>
      <c r="Q875" s="6">
        <v>104</v>
      </c>
      <c r="R875" s="6" t="s">
        <v>844</v>
      </c>
      <c r="S875" s="6">
        <v>1003002</v>
      </c>
      <c r="T875" s="6" t="s">
        <v>120</v>
      </c>
      <c r="U875" s="6">
        <v>100300216</v>
      </c>
      <c r="V875" s="6" t="s">
        <v>240</v>
      </c>
      <c r="W875" s="6">
        <v>35.449656930000003</v>
      </c>
      <c r="X875" s="6">
        <v>139.63410619999999</v>
      </c>
      <c r="Y875" s="6">
        <v>104</v>
      </c>
      <c r="Z875" s="6" t="s">
        <v>844</v>
      </c>
      <c r="AA875" s="6">
        <v>1003002</v>
      </c>
      <c r="AB875" s="6" t="s">
        <v>120</v>
      </c>
      <c r="AC875" s="6">
        <v>100300221</v>
      </c>
      <c r="AD875" s="6" t="s">
        <v>641</v>
      </c>
      <c r="AE875" s="6">
        <v>39</v>
      </c>
      <c r="AF875" s="6">
        <v>2</v>
      </c>
      <c r="AG875" s="6" t="s">
        <v>97</v>
      </c>
      <c r="AH875" s="6" t="s">
        <v>105</v>
      </c>
      <c r="AI875" s="6">
        <v>200</v>
      </c>
      <c r="AJ875" s="6" t="s">
        <v>94</v>
      </c>
      <c r="AK875" s="21" t="str">
        <f>AJ874</f>
        <v>鉄道</v>
      </c>
      <c r="AL875" s="21" t="str">
        <f>AJ876</f>
        <v>徒歩</v>
      </c>
      <c r="AM875" s="6">
        <v>11.2</v>
      </c>
      <c r="AN875" s="6">
        <v>1</v>
      </c>
      <c r="AO875" s="6">
        <v>1555</v>
      </c>
      <c r="AP875" s="6">
        <v>5</v>
      </c>
      <c r="AQ875" s="6">
        <v>1</v>
      </c>
      <c r="AR875" s="6">
        <v>2</v>
      </c>
      <c r="AS875" s="6">
        <v>200</v>
      </c>
      <c r="AT875" s="6" t="s">
        <v>120</v>
      </c>
      <c r="AU875" s="6" t="s">
        <v>134</v>
      </c>
      <c r="AV875" s="6">
        <v>0</v>
      </c>
      <c r="AW875" s="6">
        <v>382</v>
      </c>
      <c r="AX875" s="6">
        <v>4.5999999999999996</v>
      </c>
      <c r="AY875" s="6">
        <v>394</v>
      </c>
      <c r="AZ875" s="6">
        <v>4.5999999999999996</v>
      </c>
      <c r="BA875" s="6">
        <v>11.2</v>
      </c>
      <c r="BB875" s="6">
        <v>1</v>
      </c>
      <c r="BC875" s="6">
        <v>899</v>
      </c>
      <c r="BD875" s="6">
        <v>4.5</v>
      </c>
      <c r="BE875" s="6">
        <v>1</v>
      </c>
      <c r="BF875" s="6">
        <v>899</v>
      </c>
      <c r="BG875" s="6">
        <v>10.8</v>
      </c>
      <c r="BH875" s="6">
        <v>1</v>
      </c>
      <c r="BI875" s="6">
        <v>0.65</v>
      </c>
      <c r="BJ875" s="6">
        <v>3</v>
      </c>
      <c r="BK875" s="6">
        <v>210</v>
      </c>
      <c r="BL875" s="6">
        <v>83</v>
      </c>
      <c r="BM875" s="6">
        <v>1.2</v>
      </c>
      <c r="BN875" s="6">
        <v>225</v>
      </c>
      <c r="BO875" s="6">
        <v>3.4</v>
      </c>
      <c r="BP875" s="6">
        <v>7.6</v>
      </c>
      <c r="BQ875" s="6"/>
    </row>
    <row r="876" spans="1:69" ht="17" customHeight="1">
      <c r="A876" s="6">
        <v>257044</v>
      </c>
      <c r="B876" s="6" t="s">
        <v>78</v>
      </c>
      <c r="C876" s="6">
        <v>500</v>
      </c>
      <c r="D876" s="6" t="s">
        <v>33</v>
      </c>
      <c r="E876" s="6">
        <v>1</v>
      </c>
      <c r="F876" s="21">
        <v>2</v>
      </c>
      <c r="G876" s="21" t="str">
        <f>D875</f>
        <v>食事</v>
      </c>
      <c r="H876" s="21" t="str">
        <f>D877</f>
        <v>買い物</v>
      </c>
      <c r="I876" s="7">
        <v>40134.568865740737</v>
      </c>
      <c r="J876" s="7">
        <v>40134.664317129631</v>
      </c>
      <c r="K876" s="13">
        <v>6.8865740737237502E-2</v>
      </c>
      <c r="L876" s="23">
        <f>K874+K875+K876+K877+K878</f>
        <v>0.38501157407154096</v>
      </c>
      <c r="M876" s="6">
        <v>8247</v>
      </c>
      <c r="N876" s="10">
        <v>7067.4619628907749</v>
      </c>
      <c r="O876" s="6">
        <v>35.450660040000002</v>
      </c>
      <c r="P876" s="6">
        <v>139.6352167</v>
      </c>
      <c r="Q876" s="6">
        <v>104</v>
      </c>
      <c r="R876" s="6" t="s">
        <v>844</v>
      </c>
      <c r="S876" s="6">
        <v>1003002</v>
      </c>
      <c r="T876" s="6" t="s">
        <v>120</v>
      </c>
      <c r="U876" s="6">
        <v>100300219</v>
      </c>
      <c r="V876" s="6" t="s">
        <v>637</v>
      </c>
      <c r="W876" s="6">
        <v>35.431026250000002</v>
      </c>
      <c r="X876" s="6">
        <v>139.56100520000001</v>
      </c>
      <c r="Y876" s="6">
        <v>110</v>
      </c>
      <c r="Z876" s="6" t="s">
        <v>846</v>
      </c>
      <c r="AA876" s="6">
        <v>1009032</v>
      </c>
      <c r="AB876" s="6" t="s">
        <v>141</v>
      </c>
      <c r="AC876" s="6">
        <v>100903201</v>
      </c>
      <c r="AD876" s="6" t="s">
        <v>689</v>
      </c>
      <c r="AE876" s="6">
        <v>39</v>
      </c>
      <c r="AF876" s="6">
        <v>2</v>
      </c>
      <c r="AG876" s="6" t="s">
        <v>97</v>
      </c>
      <c r="AH876" s="6" t="s">
        <v>105</v>
      </c>
      <c r="AI876" s="6">
        <v>420</v>
      </c>
      <c r="AJ876" s="6" t="s">
        <v>95</v>
      </c>
      <c r="AK876" s="21" t="str">
        <f>AJ875</f>
        <v>鉄道</v>
      </c>
      <c r="AL876" s="21" t="str">
        <f>AJ877</f>
        <v>徒歩</v>
      </c>
      <c r="AM876" s="6">
        <v>108.9</v>
      </c>
      <c r="AN876" s="6">
        <v>1</v>
      </c>
      <c r="AO876" s="6">
        <v>11621</v>
      </c>
      <c r="AP876" s="6">
        <v>22</v>
      </c>
      <c r="AQ876" s="6">
        <v>1</v>
      </c>
      <c r="AR876" s="6">
        <v>13</v>
      </c>
      <c r="AS876" s="6">
        <v>160</v>
      </c>
      <c r="AT876" s="6" t="s">
        <v>134</v>
      </c>
      <c r="AU876" s="6" t="s">
        <v>141</v>
      </c>
      <c r="AV876" s="6">
        <v>1</v>
      </c>
      <c r="AW876" s="6">
        <v>555</v>
      </c>
      <c r="AX876" s="6">
        <v>7.1</v>
      </c>
      <c r="AY876" s="6">
        <v>528</v>
      </c>
      <c r="AZ876" s="6">
        <v>6.7</v>
      </c>
      <c r="BA876" s="6">
        <v>26.8</v>
      </c>
      <c r="BB876" s="6">
        <v>1</v>
      </c>
      <c r="BC876" s="6">
        <v>8617</v>
      </c>
      <c r="BD876" s="6">
        <v>43.1</v>
      </c>
      <c r="BE876" s="6">
        <v>1</v>
      </c>
      <c r="BF876" s="6">
        <v>8617</v>
      </c>
      <c r="BG876" s="6">
        <v>108.9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/>
    </row>
    <row r="877" spans="1:69" ht="17" customHeight="1">
      <c r="A877" s="6">
        <v>257057</v>
      </c>
      <c r="B877" s="6" t="s">
        <v>78</v>
      </c>
      <c r="C877" s="6">
        <v>500</v>
      </c>
      <c r="D877" s="6" t="s">
        <v>33</v>
      </c>
      <c r="E877" s="6">
        <v>1</v>
      </c>
      <c r="F877" s="21">
        <v>1</v>
      </c>
      <c r="G877" s="21" t="str">
        <f>D876</f>
        <v>買い物</v>
      </c>
      <c r="H877" s="21" t="str">
        <f>D878</f>
        <v>帰宅</v>
      </c>
      <c r="I877" s="7">
        <v>40134.733182870368</v>
      </c>
      <c r="J877" s="7">
        <v>40134.807962962965</v>
      </c>
      <c r="K877" s="13">
        <v>0.12696759259415558</v>
      </c>
      <c r="L877" s="23">
        <f>K874+K875+K876+K877+K878</f>
        <v>0.38501157407154096</v>
      </c>
      <c r="M877" s="6">
        <v>6461</v>
      </c>
      <c r="N877" s="10">
        <v>7234.786908061682</v>
      </c>
      <c r="O877" s="6">
        <v>35.429728089999998</v>
      </c>
      <c r="P877" s="6">
        <v>139.56133790000001</v>
      </c>
      <c r="Q877" s="6">
        <v>110</v>
      </c>
      <c r="R877" s="6" t="s">
        <v>846</v>
      </c>
      <c r="S877" s="6">
        <v>1009032</v>
      </c>
      <c r="T877" s="6" t="s">
        <v>141</v>
      </c>
      <c r="U877" s="6">
        <v>100903201</v>
      </c>
      <c r="V877" s="6" t="s">
        <v>689</v>
      </c>
      <c r="W877" s="6">
        <v>35.452027919999999</v>
      </c>
      <c r="X877" s="6">
        <v>139.6363753</v>
      </c>
      <c r="Y877" s="6">
        <v>104</v>
      </c>
      <c r="Z877" s="6" t="s">
        <v>844</v>
      </c>
      <c r="AA877" s="6">
        <v>1003002</v>
      </c>
      <c r="AB877" s="6" t="s">
        <v>120</v>
      </c>
      <c r="AC877" s="6">
        <v>100300204</v>
      </c>
      <c r="AD877" s="6" t="s">
        <v>634</v>
      </c>
      <c r="AE877" s="6">
        <v>39</v>
      </c>
      <c r="AF877" s="6">
        <v>2</v>
      </c>
      <c r="AG877" s="6" t="s">
        <v>97</v>
      </c>
      <c r="AH877" s="6" t="s">
        <v>105</v>
      </c>
      <c r="AI877" s="6">
        <v>420</v>
      </c>
      <c r="AJ877" s="6" t="s">
        <v>95</v>
      </c>
      <c r="AK877" s="21" t="str">
        <f>AJ876</f>
        <v>徒歩</v>
      </c>
      <c r="AL877" s="21" t="str">
        <f>AJ878</f>
        <v>鉄道</v>
      </c>
      <c r="AM877" s="6">
        <v>110.3</v>
      </c>
      <c r="AN877" s="6">
        <v>1</v>
      </c>
      <c r="AO877" s="6">
        <v>11732</v>
      </c>
      <c r="AP877" s="6">
        <v>24.6</v>
      </c>
      <c r="AQ877" s="6">
        <v>1</v>
      </c>
      <c r="AR877" s="6">
        <v>18</v>
      </c>
      <c r="AS877" s="6">
        <v>340</v>
      </c>
      <c r="AT877" s="6" t="s">
        <v>141</v>
      </c>
      <c r="AU877" s="6" t="s">
        <v>136</v>
      </c>
      <c r="AV877" s="6">
        <v>1</v>
      </c>
      <c r="AW877" s="6">
        <v>484</v>
      </c>
      <c r="AX877" s="6">
        <v>5.8</v>
      </c>
      <c r="AY877" s="6">
        <v>1459</v>
      </c>
      <c r="AZ877" s="6">
        <v>17.399999999999999</v>
      </c>
      <c r="BA877" s="6">
        <v>41.2</v>
      </c>
      <c r="BB877" s="6">
        <v>1</v>
      </c>
      <c r="BC877" s="6">
        <v>9057</v>
      </c>
      <c r="BD877" s="6">
        <v>45.3</v>
      </c>
      <c r="BE877" s="6">
        <v>1</v>
      </c>
      <c r="BF877" s="6">
        <v>9057</v>
      </c>
      <c r="BG877" s="6">
        <v>110.3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</v>
      </c>
      <c r="BO877" s="6">
        <v>0</v>
      </c>
      <c r="BP877" s="6">
        <v>0</v>
      </c>
      <c r="BQ877" s="6"/>
    </row>
    <row r="878" spans="1:69" ht="17" customHeight="1">
      <c r="A878" s="6">
        <v>257086</v>
      </c>
      <c r="B878" s="6" t="s">
        <v>78</v>
      </c>
      <c r="C878" s="6">
        <v>200</v>
      </c>
      <c r="D878" s="6" t="s">
        <v>85</v>
      </c>
      <c r="E878" s="6"/>
      <c r="F878" s="21">
        <v>0</v>
      </c>
      <c r="G878" s="21" t="str">
        <f>D877</f>
        <v>買い物</v>
      </c>
      <c r="I878" s="7">
        <v>40134.934930555559</v>
      </c>
      <c r="J878" s="7">
        <v>40134.988206018519</v>
      </c>
      <c r="K878" s="13"/>
      <c r="L878" s="23">
        <f>K874+K875+K876+K877+K878</f>
        <v>0.38501157407154096</v>
      </c>
      <c r="M878" s="6">
        <v>4603</v>
      </c>
      <c r="N878" s="10">
        <v>11431.058018630809</v>
      </c>
      <c r="O878" s="6">
        <v>35.453685579999998</v>
      </c>
      <c r="P878" s="6">
        <v>139.6386875</v>
      </c>
      <c r="Q878" s="6">
        <v>104</v>
      </c>
      <c r="R878" s="6" t="s">
        <v>844</v>
      </c>
      <c r="S878" s="6">
        <v>1003002</v>
      </c>
      <c r="T878" s="6" t="s">
        <v>120</v>
      </c>
      <c r="U878" s="6">
        <v>100300217</v>
      </c>
      <c r="V878" s="6" t="s">
        <v>617</v>
      </c>
      <c r="W878" s="6">
        <v>35.36666932</v>
      </c>
      <c r="X878" s="6">
        <v>139.5714873</v>
      </c>
      <c r="Y878" s="6">
        <v>115</v>
      </c>
      <c r="Z878" s="6" t="s">
        <v>856</v>
      </c>
      <c r="AA878" s="6">
        <v>1009248</v>
      </c>
      <c r="AB878" s="6" t="s">
        <v>378</v>
      </c>
      <c r="AC878" s="6">
        <v>100924801</v>
      </c>
      <c r="AD878" s="6" t="s">
        <v>739</v>
      </c>
      <c r="AE878" s="6">
        <v>39</v>
      </c>
      <c r="AF878" s="6">
        <v>2</v>
      </c>
      <c r="AG878" s="6" t="s">
        <v>97</v>
      </c>
      <c r="AH878" s="6" t="s">
        <v>105</v>
      </c>
      <c r="AI878" s="6">
        <v>200</v>
      </c>
      <c r="AJ878" s="6" t="s">
        <v>94</v>
      </c>
      <c r="AK878" s="21" t="str">
        <f>AJ877</f>
        <v>徒歩</v>
      </c>
      <c r="AM878" s="6">
        <v>60.3</v>
      </c>
      <c r="AN878" s="6">
        <v>1</v>
      </c>
      <c r="AO878" s="6">
        <v>13199</v>
      </c>
      <c r="AP878" s="6">
        <v>38.9</v>
      </c>
      <c r="AQ878" s="6">
        <v>1</v>
      </c>
      <c r="AR878" s="6">
        <v>32</v>
      </c>
      <c r="AS878" s="6">
        <v>470</v>
      </c>
      <c r="AT878" s="6" t="s">
        <v>136</v>
      </c>
      <c r="AU878" s="6" t="s">
        <v>126</v>
      </c>
      <c r="AV878" s="6">
        <v>1</v>
      </c>
      <c r="AW878" s="6">
        <v>974</v>
      </c>
      <c r="AX878" s="6">
        <v>12</v>
      </c>
      <c r="AY878" s="6">
        <v>1307</v>
      </c>
      <c r="AZ878" s="6">
        <v>16.3</v>
      </c>
      <c r="BA878" s="6">
        <v>60.3</v>
      </c>
      <c r="BB878" s="6">
        <v>1</v>
      </c>
      <c r="BC878" s="6">
        <v>12474</v>
      </c>
      <c r="BD878" s="6">
        <v>62.4</v>
      </c>
      <c r="BE878" s="6">
        <v>1</v>
      </c>
      <c r="BF878" s="6">
        <v>12474</v>
      </c>
      <c r="BG878" s="6">
        <v>155.5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</v>
      </c>
      <c r="BO878" s="6">
        <v>0</v>
      </c>
      <c r="BP878" s="6">
        <v>0</v>
      </c>
      <c r="BQ878" s="6"/>
    </row>
    <row r="879" spans="1:69" ht="17" customHeight="1">
      <c r="A879" s="6">
        <v>257107</v>
      </c>
      <c r="B879" s="6" t="s">
        <v>78</v>
      </c>
      <c r="C879" s="6">
        <v>400</v>
      </c>
      <c r="D879" s="6" t="s">
        <v>87</v>
      </c>
      <c r="E879" s="6"/>
      <c r="F879" s="21">
        <v>3</v>
      </c>
      <c r="H879" s="21" t="str">
        <f>D880</f>
        <v>業務</v>
      </c>
      <c r="I879" s="7">
        <v>40135.317731481482</v>
      </c>
      <c r="J879" s="7">
        <v>40135.349166666667</v>
      </c>
      <c r="K879" s="13">
        <v>0.19663194444729015</v>
      </c>
      <c r="L879" s="23">
        <f>K879+K880+K881+K882</f>
        <v>0.53615740741952322</v>
      </c>
      <c r="M879" s="6">
        <v>2716</v>
      </c>
      <c r="N879" s="10">
        <v>10420.110795285127</v>
      </c>
      <c r="O879" s="6">
        <v>35.366669309999999</v>
      </c>
      <c r="P879" s="6">
        <v>139.57127819999999</v>
      </c>
      <c r="Q879" s="6">
        <v>115</v>
      </c>
      <c r="R879" s="6" t="s">
        <v>856</v>
      </c>
      <c r="S879" s="6">
        <v>1009248</v>
      </c>
      <c r="T879" s="6" t="s">
        <v>378</v>
      </c>
      <c r="U879" s="6">
        <v>100924801</v>
      </c>
      <c r="V879" s="6" t="s">
        <v>739</v>
      </c>
      <c r="W879" s="6">
        <v>35.443938379999999</v>
      </c>
      <c r="X879" s="6">
        <v>139.63635930000001</v>
      </c>
      <c r="Y879" s="6">
        <v>104</v>
      </c>
      <c r="Z879" s="6" t="s">
        <v>844</v>
      </c>
      <c r="AA879" s="6">
        <v>1003002</v>
      </c>
      <c r="AB879" s="6" t="s">
        <v>120</v>
      </c>
      <c r="AC879" s="6">
        <v>100300216</v>
      </c>
      <c r="AD879" s="6" t="s">
        <v>240</v>
      </c>
      <c r="AE879" s="6">
        <v>39</v>
      </c>
      <c r="AF879" s="6">
        <v>2</v>
      </c>
      <c r="AG879" s="6" t="s">
        <v>97</v>
      </c>
      <c r="AH879" s="6" t="s">
        <v>105</v>
      </c>
      <c r="AI879" s="6">
        <v>200</v>
      </c>
      <c r="AJ879" s="6" t="s">
        <v>94</v>
      </c>
      <c r="AL879" s="21" t="str">
        <f>AJ880</f>
        <v>鉄道</v>
      </c>
      <c r="AM879" s="6">
        <v>38.9</v>
      </c>
      <c r="AN879" s="6">
        <v>1</v>
      </c>
      <c r="AO879" s="6">
        <v>13775</v>
      </c>
      <c r="AP879" s="6">
        <v>35.6</v>
      </c>
      <c r="AQ879" s="6">
        <v>1</v>
      </c>
      <c r="AR879" s="6">
        <v>18</v>
      </c>
      <c r="AS879" s="6">
        <v>210</v>
      </c>
      <c r="AT879" s="6" t="s">
        <v>126</v>
      </c>
      <c r="AU879" s="6" t="s">
        <v>120</v>
      </c>
      <c r="AV879" s="6">
        <v>0</v>
      </c>
      <c r="AW879" s="6">
        <v>1336</v>
      </c>
      <c r="AX879" s="6">
        <v>17</v>
      </c>
      <c r="AY879" s="6">
        <v>324</v>
      </c>
      <c r="AZ879" s="6">
        <v>3.9</v>
      </c>
      <c r="BA879" s="6">
        <v>38.9</v>
      </c>
      <c r="BB879" s="6">
        <v>1</v>
      </c>
      <c r="BC879" s="6">
        <v>11507</v>
      </c>
      <c r="BD879" s="6">
        <v>57.5</v>
      </c>
      <c r="BE879" s="6">
        <v>1</v>
      </c>
      <c r="BF879" s="6">
        <v>11507</v>
      </c>
      <c r="BG879" s="6">
        <v>142.30000000000001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/>
    </row>
    <row r="880" spans="1:69" ht="17" customHeight="1">
      <c r="A880" s="6">
        <v>257146</v>
      </c>
      <c r="B880" s="6" t="s">
        <v>78</v>
      </c>
      <c r="C880" s="6">
        <v>400</v>
      </c>
      <c r="D880" s="6" t="s">
        <v>87</v>
      </c>
      <c r="E880" s="6"/>
      <c r="F880" s="21">
        <v>2</v>
      </c>
      <c r="G880" s="21" t="str">
        <f>D879</f>
        <v>業務</v>
      </c>
      <c r="H880" s="21" t="str">
        <f>D881</f>
        <v>娯楽</v>
      </c>
      <c r="I880" s="7">
        <v>40135.545798611114</v>
      </c>
      <c r="J880" s="7">
        <v>40135.609178240738</v>
      </c>
      <c r="K880" s="13">
        <v>0.16199074074393138</v>
      </c>
      <c r="L880" s="23">
        <f>K879+K880+K881+K882</f>
        <v>0.53615740741952322</v>
      </c>
      <c r="M880" s="6">
        <v>5476</v>
      </c>
      <c r="N880" s="10">
        <v>90.384931368956629</v>
      </c>
      <c r="O880" s="6">
        <v>35.444077880000002</v>
      </c>
      <c r="P880" s="6">
        <v>139.63684739999999</v>
      </c>
      <c r="Q880" s="6">
        <v>104</v>
      </c>
      <c r="R880" s="6" t="s">
        <v>844</v>
      </c>
      <c r="S880" s="6">
        <v>1003002</v>
      </c>
      <c r="T880" s="6" t="s">
        <v>120</v>
      </c>
      <c r="U880" s="6">
        <v>100300216</v>
      </c>
      <c r="V880" s="6" t="s">
        <v>240</v>
      </c>
      <c r="W880" s="6">
        <v>35.443316150000001</v>
      </c>
      <c r="X880" s="6">
        <v>139.6364987</v>
      </c>
      <c r="Y880" s="6">
        <v>104</v>
      </c>
      <c r="Z880" s="6" t="s">
        <v>844</v>
      </c>
      <c r="AA880" s="6">
        <v>1003018</v>
      </c>
      <c r="AB880" s="6" t="s">
        <v>414</v>
      </c>
      <c r="AC880" s="6">
        <v>100301801</v>
      </c>
      <c r="AD880" s="6" t="s">
        <v>670</v>
      </c>
      <c r="AE880" s="6">
        <v>39</v>
      </c>
      <c r="AF880" s="6">
        <v>2</v>
      </c>
      <c r="AG880" s="6" t="s">
        <v>97</v>
      </c>
      <c r="AH880" s="6" t="s">
        <v>105</v>
      </c>
      <c r="AI880" s="6">
        <v>200</v>
      </c>
      <c r="AJ880" s="6" t="s">
        <v>94</v>
      </c>
      <c r="AK880" s="21" t="str">
        <f>AJ879</f>
        <v>鉄道</v>
      </c>
      <c r="AL880" s="21" t="str">
        <f>AJ881</f>
        <v>鉄道</v>
      </c>
      <c r="AM880" s="6">
        <v>30.4</v>
      </c>
      <c r="AN880" s="6">
        <v>1</v>
      </c>
      <c r="AO880" s="6">
        <v>920</v>
      </c>
      <c r="AP880" s="6">
        <v>2.9</v>
      </c>
      <c r="AQ880" s="6">
        <v>1</v>
      </c>
      <c r="AR880" s="6">
        <v>15</v>
      </c>
      <c r="AS880" s="6">
        <v>340</v>
      </c>
      <c r="AT880" s="6" t="s">
        <v>123</v>
      </c>
      <c r="AU880" s="6" t="s">
        <v>120</v>
      </c>
      <c r="AV880" s="6">
        <v>1</v>
      </c>
      <c r="AW880" s="6">
        <v>877</v>
      </c>
      <c r="AX880" s="6">
        <v>10.5</v>
      </c>
      <c r="AY880" s="6">
        <v>406</v>
      </c>
      <c r="AZ880" s="6">
        <v>4.9000000000000004</v>
      </c>
      <c r="BA880" s="6">
        <v>30.4</v>
      </c>
      <c r="BB880" s="6">
        <v>1</v>
      </c>
      <c r="BC880" s="6">
        <v>96</v>
      </c>
      <c r="BD880" s="6">
        <v>0.5</v>
      </c>
      <c r="BE880" s="6">
        <v>1</v>
      </c>
      <c r="BF880" s="6">
        <v>96</v>
      </c>
      <c r="BG880" s="6">
        <v>1.2</v>
      </c>
      <c r="BH880" s="6">
        <v>1</v>
      </c>
      <c r="BI880" s="6">
        <v>0.28000000000000003</v>
      </c>
      <c r="BJ880" s="6">
        <v>2</v>
      </c>
      <c r="BK880" s="6">
        <v>210</v>
      </c>
      <c r="BL880" s="6">
        <v>273</v>
      </c>
      <c r="BM880" s="6">
        <v>4.0999999999999996</v>
      </c>
      <c r="BN880" s="6">
        <v>131</v>
      </c>
      <c r="BO880" s="6">
        <v>2</v>
      </c>
      <c r="BP880" s="6">
        <v>8.1</v>
      </c>
      <c r="BQ880" s="6"/>
    </row>
    <row r="881" spans="1:69" ht="17" customHeight="1">
      <c r="A881" s="6">
        <v>257171</v>
      </c>
      <c r="B881" s="6" t="s">
        <v>78</v>
      </c>
      <c r="C881" s="6">
        <v>700</v>
      </c>
      <c r="D881" s="6" t="s">
        <v>90</v>
      </c>
      <c r="E881" s="6">
        <v>1</v>
      </c>
      <c r="F881" s="21">
        <v>1</v>
      </c>
      <c r="G881" s="21" t="str">
        <f>D880</f>
        <v>業務</v>
      </c>
      <c r="H881" s="21" t="str">
        <f>D882</f>
        <v>帰宅</v>
      </c>
      <c r="I881" s="7">
        <v>40135.771168981482</v>
      </c>
      <c r="J881" s="7">
        <v>40135.787743055553</v>
      </c>
      <c r="K881" s="13">
        <v>0.17753472222830169</v>
      </c>
      <c r="L881" s="23">
        <f>K879+K880+K881+K882</f>
        <v>0.53615740741952322</v>
      </c>
      <c r="M881" s="6">
        <v>1432</v>
      </c>
      <c r="N881" s="10">
        <v>3494.3877829141652</v>
      </c>
      <c r="O881" s="6">
        <v>35.44384719</v>
      </c>
      <c r="P881" s="6">
        <v>139.63640749999999</v>
      </c>
      <c r="Q881" s="6">
        <v>104</v>
      </c>
      <c r="R881" s="6" t="s">
        <v>844</v>
      </c>
      <c r="S881" s="6">
        <v>1003002</v>
      </c>
      <c r="T881" s="6" t="s">
        <v>120</v>
      </c>
      <c r="U881" s="6">
        <v>100300216</v>
      </c>
      <c r="V881" s="6" t="s">
        <v>240</v>
      </c>
      <c r="W881" s="6">
        <v>35.47516469</v>
      </c>
      <c r="X881" s="6">
        <v>139.6331352</v>
      </c>
      <c r="Y881" s="6">
        <v>102</v>
      </c>
      <c r="Z881" s="6" t="s">
        <v>839</v>
      </c>
      <c r="AA881" s="6">
        <v>1001012</v>
      </c>
      <c r="AB881" s="6" t="s">
        <v>283</v>
      </c>
      <c r="AC881" s="6">
        <v>100101202</v>
      </c>
      <c r="AD881" s="6" t="s">
        <v>782</v>
      </c>
      <c r="AE881" s="6">
        <v>39</v>
      </c>
      <c r="AF881" s="6">
        <v>2</v>
      </c>
      <c r="AG881" s="6" t="s">
        <v>97</v>
      </c>
      <c r="AH881" s="6" t="s">
        <v>105</v>
      </c>
      <c r="AI881" s="6">
        <v>200</v>
      </c>
      <c r="AJ881" s="6" t="s">
        <v>94</v>
      </c>
      <c r="AK881" s="21" t="str">
        <f>AJ880</f>
        <v>鉄道</v>
      </c>
      <c r="AL881" s="21" t="str">
        <f>AJ882</f>
        <v>鉄道</v>
      </c>
      <c r="AM881" s="6">
        <v>18.600000000000001</v>
      </c>
      <c r="AN881" s="6">
        <v>1</v>
      </c>
      <c r="AO881" s="6">
        <v>4564</v>
      </c>
      <c r="AP881" s="6">
        <v>13.2</v>
      </c>
      <c r="AQ881" s="6">
        <v>1</v>
      </c>
      <c r="AR881" s="6">
        <v>9</v>
      </c>
      <c r="AS881" s="6">
        <v>150</v>
      </c>
      <c r="AT881" s="6" t="s">
        <v>120</v>
      </c>
      <c r="AU881" s="6" t="s">
        <v>283</v>
      </c>
      <c r="AV881" s="6">
        <v>0</v>
      </c>
      <c r="AW881" s="6">
        <v>356</v>
      </c>
      <c r="AX881" s="6">
        <v>4.3</v>
      </c>
      <c r="AY881" s="6">
        <v>443</v>
      </c>
      <c r="AZ881" s="6">
        <v>5.3</v>
      </c>
      <c r="BA881" s="6">
        <v>18.600000000000001</v>
      </c>
      <c r="BB881" s="6">
        <v>1</v>
      </c>
      <c r="BC881" s="6">
        <v>4208</v>
      </c>
      <c r="BD881" s="6">
        <v>21</v>
      </c>
      <c r="BE881" s="6">
        <v>1</v>
      </c>
      <c r="BF881" s="6">
        <v>4208</v>
      </c>
      <c r="BG881" s="6">
        <v>50.9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/>
    </row>
    <row r="882" spans="1:69" ht="17" customHeight="1">
      <c r="A882" s="6">
        <v>257203</v>
      </c>
      <c r="B882" s="6" t="s">
        <v>78</v>
      </c>
      <c r="C882" s="6">
        <v>200</v>
      </c>
      <c r="D882" s="6" t="s">
        <v>85</v>
      </c>
      <c r="E882" s="6"/>
      <c r="F882" s="21">
        <v>0</v>
      </c>
      <c r="G882" s="21" t="str">
        <f>D881</f>
        <v>娯楽</v>
      </c>
      <c r="I882" s="7">
        <v>40135.965277777781</v>
      </c>
      <c r="J882" s="7">
        <v>40136.007951388892</v>
      </c>
      <c r="K882" s="13"/>
      <c r="L882" s="23">
        <f>K879+K880+K881+K882</f>
        <v>0.53615740741952322</v>
      </c>
      <c r="M882" s="6">
        <v>3687</v>
      </c>
      <c r="N882" s="10">
        <v>13612.903653009016</v>
      </c>
      <c r="O882" s="6">
        <v>35.478715979999997</v>
      </c>
      <c r="P882" s="6">
        <v>139.63173520000001</v>
      </c>
      <c r="Q882" s="6">
        <v>102</v>
      </c>
      <c r="R882" s="6" t="s">
        <v>839</v>
      </c>
      <c r="S882" s="6">
        <v>1001013</v>
      </c>
      <c r="T882" s="6" t="s">
        <v>370</v>
      </c>
      <c r="U882" s="6">
        <v>100101304</v>
      </c>
      <c r="V882" s="6" t="s">
        <v>563</v>
      </c>
      <c r="W882" s="6">
        <v>35.366637109999999</v>
      </c>
      <c r="X882" s="6">
        <v>139.57123530000001</v>
      </c>
      <c r="Y882" s="6">
        <v>115</v>
      </c>
      <c r="Z882" s="6" t="s">
        <v>856</v>
      </c>
      <c r="AA882" s="6">
        <v>1009248</v>
      </c>
      <c r="AB882" s="6" t="s">
        <v>378</v>
      </c>
      <c r="AC882" s="6">
        <v>100924801</v>
      </c>
      <c r="AD882" s="6" t="s">
        <v>739</v>
      </c>
      <c r="AE882" s="6">
        <v>39</v>
      </c>
      <c r="AF882" s="6">
        <v>2</v>
      </c>
      <c r="AG882" s="6" t="s">
        <v>97</v>
      </c>
      <c r="AH882" s="6" t="s">
        <v>105</v>
      </c>
      <c r="AI882" s="6">
        <v>200</v>
      </c>
      <c r="AJ882" s="6" t="s">
        <v>94</v>
      </c>
      <c r="AK882" s="21" t="str">
        <f>AJ881</f>
        <v>鉄道</v>
      </c>
      <c r="AM882" s="6">
        <v>60.7</v>
      </c>
      <c r="AN882" s="6">
        <v>1</v>
      </c>
      <c r="AO882" s="6">
        <v>18226</v>
      </c>
      <c r="AP882" s="6">
        <v>34.299999999999997</v>
      </c>
      <c r="AQ882" s="6">
        <v>1</v>
      </c>
      <c r="AR882" s="6">
        <v>36</v>
      </c>
      <c r="AS882" s="6">
        <v>410</v>
      </c>
      <c r="AT882" s="6" t="s">
        <v>169</v>
      </c>
      <c r="AU882" s="6" t="s">
        <v>126</v>
      </c>
      <c r="AV882" s="6">
        <v>1</v>
      </c>
      <c r="AW882" s="6">
        <v>650</v>
      </c>
      <c r="AX882" s="6">
        <v>8.4</v>
      </c>
      <c r="AY882" s="6">
        <v>1320</v>
      </c>
      <c r="AZ882" s="6">
        <v>16.3</v>
      </c>
      <c r="BA882" s="6">
        <v>60.7</v>
      </c>
      <c r="BB882" s="6">
        <v>1</v>
      </c>
      <c r="BC882" s="6">
        <v>15217</v>
      </c>
      <c r="BD882" s="6">
        <v>76.099999999999994</v>
      </c>
      <c r="BE882" s="6">
        <v>1</v>
      </c>
      <c r="BF882" s="6">
        <v>15217</v>
      </c>
      <c r="BG882" s="6">
        <v>189.4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/>
    </row>
    <row r="883" spans="1:69" ht="17" customHeight="1">
      <c r="A883" s="6">
        <v>257219</v>
      </c>
      <c r="B883" s="6" t="s">
        <v>78</v>
      </c>
      <c r="C883" s="6">
        <v>400</v>
      </c>
      <c r="D883" s="6" t="s">
        <v>87</v>
      </c>
      <c r="E883" s="6">
        <v>1</v>
      </c>
      <c r="F883" s="21">
        <v>2</v>
      </c>
      <c r="H883" s="21" t="str">
        <f>D884</f>
        <v>業務</v>
      </c>
      <c r="I883" s="7">
        <v>40136.319907407407</v>
      </c>
      <c r="J883" s="7">
        <v>40136.346828703703</v>
      </c>
      <c r="K883" s="13">
        <v>0.17152777777664596</v>
      </c>
      <c r="L883" s="23">
        <f>K883+K884+K885</f>
        <v>0.38646990740380716</v>
      </c>
      <c r="M883" s="6">
        <v>2326</v>
      </c>
      <c r="N883" s="10">
        <v>10430.820928746491</v>
      </c>
      <c r="O883" s="6">
        <v>35.366599620000002</v>
      </c>
      <c r="P883" s="6">
        <v>139.5713586</v>
      </c>
      <c r="Q883" s="6">
        <v>115</v>
      </c>
      <c r="R883" s="6" t="s">
        <v>856</v>
      </c>
      <c r="S883" s="6">
        <v>1009248</v>
      </c>
      <c r="T883" s="6" t="s">
        <v>378</v>
      </c>
      <c r="U883" s="6">
        <v>100924801</v>
      </c>
      <c r="V883" s="6" t="s">
        <v>739</v>
      </c>
      <c r="W883" s="6">
        <v>35.4438472</v>
      </c>
      <c r="X883" s="6">
        <v>139.6366865</v>
      </c>
      <c r="Y883" s="6">
        <v>104</v>
      </c>
      <c r="Z883" s="6" t="s">
        <v>844</v>
      </c>
      <c r="AA883" s="6">
        <v>1003002</v>
      </c>
      <c r="AB883" s="6" t="s">
        <v>120</v>
      </c>
      <c r="AC883" s="6">
        <v>100300216</v>
      </c>
      <c r="AD883" s="6" t="s">
        <v>240</v>
      </c>
      <c r="AE883" s="6">
        <v>39</v>
      </c>
      <c r="AF883" s="6">
        <v>2</v>
      </c>
      <c r="AG883" s="6" t="s">
        <v>97</v>
      </c>
      <c r="AH883" s="6" t="s">
        <v>105</v>
      </c>
      <c r="AI883" s="6">
        <v>200</v>
      </c>
      <c r="AJ883" s="6" t="s">
        <v>94</v>
      </c>
      <c r="AL883" s="21" t="str">
        <f>AJ884</f>
        <v>徒歩</v>
      </c>
      <c r="AM883" s="6">
        <v>39.400000000000006</v>
      </c>
      <c r="AN883" s="6">
        <v>1</v>
      </c>
      <c r="AO883" s="6">
        <v>13756</v>
      </c>
      <c r="AP883" s="6">
        <v>35.6</v>
      </c>
      <c r="AQ883" s="6">
        <v>1</v>
      </c>
      <c r="AR883" s="6">
        <v>18</v>
      </c>
      <c r="AS883" s="6">
        <v>210</v>
      </c>
      <c r="AT883" s="6" t="s">
        <v>126</v>
      </c>
      <c r="AU883" s="6" t="s">
        <v>120</v>
      </c>
      <c r="AV883" s="6">
        <v>0</v>
      </c>
      <c r="AW883" s="6">
        <v>1346</v>
      </c>
      <c r="AX883" s="6">
        <v>17.2</v>
      </c>
      <c r="AY883" s="6">
        <v>351</v>
      </c>
      <c r="AZ883" s="6">
        <v>4.2</v>
      </c>
      <c r="BA883" s="6">
        <v>39.400000000000006</v>
      </c>
      <c r="BB883" s="6">
        <v>1</v>
      </c>
      <c r="BC883" s="6">
        <v>11503</v>
      </c>
      <c r="BD883" s="6">
        <v>57.5</v>
      </c>
      <c r="BE883" s="6">
        <v>1</v>
      </c>
      <c r="BF883" s="6">
        <v>11503</v>
      </c>
      <c r="BG883" s="6">
        <v>142.19999999999999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/>
    </row>
    <row r="884" spans="1:69" ht="17" customHeight="1">
      <c r="A884" s="6">
        <v>257257</v>
      </c>
      <c r="B884" s="6" t="s">
        <v>78</v>
      </c>
      <c r="C884" s="6">
        <v>400</v>
      </c>
      <c r="D884" s="6" t="s">
        <v>87</v>
      </c>
      <c r="E884" s="6"/>
      <c r="F884" s="21">
        <v>1</v>
      </c>
      <c r="G884" s="21" t="str">
        <f>D883</f>
        <v>業務</v>
      </c>
      <c r="H884" s="21" t="str">
        <f>D885</f>
        <v>帰宅</v>
      </c>
      <c r="I884" s="7">
        <v>40136.51835648148</v>
      </c>
      <c r="J884" s="7">
        <v>40136.521053240744</v>
      </c>
      <c r="K884" s="13">
        <v>0.21494212962716119</v>
      </c>
      <c r="L884" s="23">
        <f>K883+K884+K885</f>
        <v>0.38646990740380716</v>
      </c>
      <c r="M884" s="6">
        <v>233</v>
      </c>
      <c r="N884" s="10">
        <v>290.31747574589423</v>
      </c>
      <c r="O884" s="6">
        <v>35.44541899</v>
      </c>
      <c r="P884" s="6">
        <v>139.6345676</v>
      </c>
      <c r="Q884" s="6">
        <v>104</v>
      </c>
      <c r="R884" s="6" t="s">
        <v>844</v>
      </c>
      <c r="S884" s="6">
        <v>1003002</v>
      </c>
      <c r="T884" s="6" t="s">
        <v>120</v>
      </c>
      <c r="U884" s="6">
        <v>100300216</v>
      </c>
      <c r="V884" s="6" t="s">
        <v>240</v>
      </c>
      <c r="W884" s="6">
        <v>35.443536029999997</v>
      </c>
      <c r="X884" s="6">
        <v>139.6367884</v>
      </c>
      <c r="Y884" s="6">
        <v>104</v>
      </c>
      <c r="Z884" s="6" t="s">
        <v>844</v>
      </c>
      <c r="AA884" s="6">
        <v>1003002</v>
      </c>
      <c r="AB884" s="6" t="s">
        <v>120</v>
      </c>
      <c r="AC884" s="6">
        <v>100300216</v>
      </c>
      <c r="AD884" s="6" t="s">
        <v>240</v>
      </c>
      <c r="AE884" s="6">
        <v>39</v>
      </c>
      <c r="AF884" s="6">
        <v>2</v>
      </c>
      <c r="AG884" s="6" t="s">
        <v>97</v>
      </c>
      <c r="AH884" s="6" t="s">
        <v>105</v>
      </c>
      <c r="AI884" s="6">
        <v>420</v>
      </c>
      <c r="AJ884" s="6" t="s">
        <v>95</v>
      </c>
      <c r="AK884" s="21" t="str">
        <f>AJ883</f>
        <v>鉄道</v>
      </c>
      <c r="AL884" s="21" t="str">
        <f>AJ885</f>
        <v>鉄道</v>
      </c>
      <c r="AM884" s="6">
        <v>4.0999999999999996</v>
      </c>
      <c r="AN884" s="6">
        <v>1</v>
      </c>
      <c r="AO884" s="6">
        <v>298</v>
      </c>
      <c r="AP884" s="6">
        <v>1.7</v>
      </c>
      <c r="AQ884" s="6">
        <v>1</v>
      </c>
      <c r="AR884" s="6">
        <v>1</v>
      </c>
      <c r="AS884" s="6">
        <v>200</v>
      </c>
      <c r="AT884" s="6" t="s">
        <v>134</v>
      </c>
      <c r="AU884" s="6" t="s">
        <v>120</v>
      </c>
      <c r="AV884" s="6">
        <v>0</v>
      </c>
      <c r="AW884" s="6">
        <v>711</v>
      </c>
      <c r="AX884" s="6">
        <v>8.6</v>
      </c>
      <c r="AY884" s="6">
        <v>406</v>
      </c>
      <c r="AZ884" s="6">
        <v>4.9000000000000004</v>
      </c>
      <c r="BA884" s="6">
        <v>14.5</v>
      </c>
      <c r="BB884" s="6">
        <v>1</v>
      </c>
      <c r="BC884" s="6">
        <v>338</v>
      </c>
      <c r="BD884" s="6">
        <v>1.7</v>
      </c>
      <c r="BE884" s="6">
        <v>1</v>
      </c>
      <c r="BF884" s="6">
        <v>338</v>
      </c>
      <c r="BG884" s="6">
        <v>4.0999999999999996</v>
      </c>
      <c r="BH884" s="6">
        <v>1</v>
      </c>
      <c r="BI884" s="6">
        <v>0.21</v>
      </c>
      <c r="BJ884" s="6">
        <v>3</v>
      </c>
      <c r="BK884" s="6">
        <v>210</v>
      </c>
      <c r="BL884" s="6">
        <v>53</v>
      </c>
      <c r="BM884" s="6">
        <v>0.8</v>
      </c>
      <c r="BN884" s="6">
        <v>108</v>
      </c>
      <c r="BO884" s="6">
        <v>1.6</v>
      </c>
      <c r="BP884" s="6">
        <v>5.4</v>
      </c>
      <c r="BQ884" s="6"/>
    </row>
    <row r="885" spans="1:69" ht="17" customHeight="1">
      <c r="A885" s="6">
        <v>257283</v>
      </c>
      <c r="B885" s="6" t="s">
        <v>78</v>
      </c>
      <c r="C885" s="6">
        <v>200</v>
      </c>
      <c r="D885" s="6" t="s">
        <v>85</v>
      </c>
      <c r="E885" s="6"/>
      <c r="F885" s="21">
        <v>0</v>
      </c>
      <c r="G885" s="21" t="str">
        <f>D884</f>
        <v>業務</v>
      </c>
      <c r="I885" s="7">
        <v>40136.735995370371</v>
      </c>
      <c r="J885" s="7">
        <v>40136.7737037037</v>
      </c>
      <c r="K885" s="13"/>
      <c r="L885" s="23">
        <f>K883+K884+K885</f>
        <v>0.38646990740380716</v>
      </c>
      <c r="M885" s="6">
        <v>3258</v>
      </c>
      <c r="N885" s="10">
        <v>10440.599946807204</v>
      </c>
      <c r="O885" s="6">
        <v>35.444126169999997</v>
      </c>
      <c r="P885" s="6">
        <v>139.63664900000001</v>
      </c>
      <c r="Q885" s="6">
        <v>104</v>
      </c>
      <c r="R885" s="6" t="s">
        <v>844</v>
      </c>
      <c r="S885" s="6">
        <v>1003002</v>
      </c>
      <c r="T885" s="6" t="s">
        <v>120</v>
      </c>
      <c r="U885" s="6">
        <v>100300216</v>
      </c>
      <c r="V885" s="6" t="s">
        <v>240</v>
      </c>
      <c r="W885" s="6">
        <v>35.366717610000002</v>
      </c>
      <c r="X885" s="6">
        <v>139.57141759999999</v>
      </c>
      <c r="Y885" s="6">
        <v>115</v>
      </c>
      <c r="Z885" s="6" t="s">
        <v>856</v>
      </c>
      <c r="AA885" s="6">
        <v>1009248</v>
      </c>
      <c r="AB885" s="6" t="s">
        <v>378</v>
      </c>
      <c r="AC885" s="6">
        <v>100924801</v>
      </c>
      <c r="AD885" s="6" t="s">
        <v>739</v>
      </c>
      <c r="AE885" s="6">
        <v>39</v>
      </c>
      <c r="AF885" s="6">
        <v>2</v>
      </c>
      <c r="AG885" s="6" t="s">
        <v>97</v>
      </c>
      <c r="AH885" s="6" t="s">
        <v>105</v>
      </c>
      <c r="AI885" s="6">
        <v>200</v>
      </c>
      <c r="AJ885" s="6" t="s">
        <v>94</v>
      </c>
      <c r="AK885" s="21" t="str">
        <f>AJ884</f>
        <v>徒歩</v>
      </c>
      <c r="AM885" s="6">
        <v>59.3</v>
      </c>
      <c r="AN885" s="6">
        <v>1</v>
      </c>
      <c r="AO885" s="6">
        <v>12242</v>
      </c>
      <c r="AP885" s="6">
        <v>36.299999999999997</v>
      </c>
      <c r="AQ885" s="6">
        <v>1</v>
      </c>
      <c r="AR885" s="6">
        <v>33</v>
      </c>
      <c r="AS885" s="6">
        <v>420</v>
      </c>
      <c r="AT885" s="6" t="s">
        <v>123</v>
      </c>
      <c r="AU885" s="6" t="s">
        <v>126</v>
      </c>
      <c r="AV885" s="6">
        <v>1</v>
      </c>
      <c r="AW885" s="6">
        <v>843</v>
      </c>
      <c r="AX885" s="6">
        <v>10.1</v>
      </c>
      <c r="AY885" s="6">
        <v>1299</v>
      </c>
      <c r="AZ885" s="6">
        <v>16.2</v>
      </c>
      <c r="BA885" s="6">
        <v>59.3</v>
      </c>
      <c r="BB885" s="6">
        <v>1</v>
      </c>
      <c r="BC885" s="6">
        <v>11560</v>
      </c>
      <c r="BD885" s="6">
        <v>57.8</v>
      </c>
      <c r="BE885" s="6">
        <v>1</v>
      </c>
      <c r="BF885" s="6">
        <v>11560</v>
      </c>
      <c r="BG885" s="6">
        <v>145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/>
    </row>
    <row r="886" spans="1:69" ht="17" customHeight="1">
      <c r="A886" s="6">
        <v>257326</v>
      </c>
      <c r="B886" s="6" t="s">
        <v>78</v>
      </c>
      <c r="C886" s="6">
        <v>400</v>
      </c>
      <c r="D886" s="6" t="s">
        <v>87</v>
      </c>
      <c r="E886" s="21">
        <f>IF(D886="帰宅",0,IF(D887="帰宅",1,IF(#REF!="帰宅",2,IF(#REF!="帰宅",3,IF(#REF!="帰宅",4,5)))))</f>
        <v>1</v>
      </c>
      <c r="H886" s="21" t="str">
        <f>D887</f>
        <v>帰宅</v>
      </c>
      <c r="I886" s="7">
        <v>40137.319328703707</v>
      </c>
      <c r="J886" s="7">
        <v>40137.346493055556</v>
      </c>
      <c r="K886" s="13">
        <v>0.440150462964084</v>
      </c>
      <c r="L886" s="23">
        <f>K886+K887</f>
        <v>0.440150462964084</v>
      </c>
      <c r="M886" s="6">
        <v>2347</v>
      </c>
      <c r="N886" s="10">
        <v>10426.171579263173</v>
      </c>
      <c r="O886" s="6">
        <v>35.366567420000003</v>
      </c>
      <c r="P886" s="6">
        <v>139.57133719999999</v>
      </c>
      <c r="Q886" s="6">
        <v>115</v>
      </c>
      <c r="R886" s="6" t="s">
        <v>856</v>
      </c>
      <c r="S886" s="6">
        <v>1009248</v>
      </c>
      <c r="T886" s="6" t="s">
        <v>378</v>
      </c>
      <c r="U886" s="6">
        <v>100924801</v>
      </c>
      <c r="V886" s="6" t="s">
        <v>739</v>
      </c>
      <c r="W886" s="6">
        <v>35.443836500000003</v>
      </c>
      <c r="X886" s="6">
        <v>139.63653629999999</v>
      </c>
      <c r="Y886" s="6">
        <v>104</v>
      </c>
      <c r="Z886" s="6" t="s">
        <v>844</v>
      </c>
      <c r="AA886" s="6">
        <v>1003002</v>
      </c>
      <c r="AB886" s="6" t="s">
        <v>120</v>
      </c>
      <c r="AC886" s="6">
        <v>100300216</v>
      </c>
      <c r="AD886" s="6" t="s">
        <v>240</v>
      </c>
      <c r="AE886" s="6">
        <v>39</v>
      </c>
      <c r="AF886" s="6">
        <v>2</v>
      </c>
      <c r="AG886" s="6" t="s">
        <v>97</v>
      </c>
      <c r="AH886" s="6" t="s">
        <v>105</v>
      </c>
      <c r="AI886" s="6">
        <v>410</v>
      </c>
      <c r="AJ886" s="6" t="s">
        <v>43</v>
      </c>
      <c r="AL886" s="6" t="str">
        <f>AJ887</f>
        <v>鉄道</v>
      </c>
      <c r="AM886" s="6">
        <v>57.5</v>
      </c>
      <c r="AN886" s="6">
        <v>1</v>
      </c>
      <c r="AO886" s="6">
        <v>13739</v>
      </c>
      <c r="AP886" s="6">
        <v>35.5</v>
      </c>
      <c r="AQ886" s="6">
        <v>1</v>
      </c>
      <c r="AR886" s="6">
        <v>18</v>
      </c>
      <c r="AS886" s="6">
        <v>210</v>
      </c>
      <c r="AT886" s="6" t="s">
        <v>126</v>
      </c>
      <c r="AU886" s="6" t="s">
        <v>120</v>
      </c>
      <c r="AV886" s="6">
        <v>0</v>
      </c>
      <c r="AW886" s="6">
        <v>1346</v>
      </c>
      <c r="AX886" s="6">
        <v>17.100000000000001</v>
      </c>
      <c r="AY886" s="6">
        <v>344</v>
      </c>
      <c r="AZ886" s="6">
        <v>4.0999999999999996</v>
      </c>
      <c r="BA886" s="6">
        <v>39.200000000000003</v>
      </c>
      <c r="BB886" s="6">
        <v>1</v>
      </c>
      <c r="BC886" s="6">
        <v>11498</v>
      </c>
      <c r="BD886" s="6">
        <v>57.5</v>
      </c>
      <c r="BE886" s="6">
        <v>1</v>
      </c>
      <c r="BF886" s="6">
        <v>11498</v>
      </c>
      <c r="BG886" s="6">
        <v>142.1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/>
    </row>
    <row r="887" spans="1:69" ht="17" customHeight="1">
      <c r="A887" s="6">
        <v>257402</v>
      </c>
      <c r="B887" s="6" t="s">
        <v>78</v>
      </c>
      <c r="C887" s="6">
        <v>200</v>
      </c>
      <c r="D887" s="6" t="s">
        <v>85</v>
      </c>
      <c r="E887" s="21">
        <f>IF(D887="帰宅",0,IF(#REF!="帰宅",1,IF(#REF!="帰宅",2,IF(#REF!="帰宅",3,IF(#REF!="帰宅",4,5)))))</f>
        <v>0</v>
      </c>
      <c r="G887" s="21" t="str">
        <f>D886</f>
        <v>業務</v>
      </c>
      <c r="I887" s="7">
        <v>40137.786643518521</v>
      </c>
      <c r="J887" s="7">
        <v>40137.811145833337</v>
      </c>
      <c r="K887" s="13"/>
      <c r="L887" s="23">
        <f>K886+K887</f>
        <v>0.440150462964084</v>
      </c>
      <c r="M887" s="6">
        <v>2117</v>
      </c>
      <c r="N887" s="10">
        <v>10594.877214465094</v>
      </c>
      <c r="O887" s="6">
        <v>35.445547699999999</v>
      </c>
      <c r="P887" s="6">
        <v>139.63593549999999</v>
      </c>
      <c r="Q887" s="6">
        <v>104</v>
      </c>
      <c r="R887" s="6" t="s">
        <v>844</v>
      </c>
      <c r="S887" s="6">
        <v>1003002</v>
      </c>
      <c r="T887" s="6" t="s">
        <v>120</v>
      </c>
      <c r="U887" s="6">
        <v>100300214</v>
      </c>
      <c r="V887" s="6" t="s">
        <v>655</v>
      </c>
      <c r="W887" s="6">
        <v>35.366256249999999</v>
      </c>
      <c r="X887" s="6">
        <v>139.57107970000001</v>
      </c>
      <c r="Y887" s="6">
        <v>115</v>
      </c>
      <c r="Z887" s="6" t="s">
        <v>856</v>
      </c>
      <c r="AA887" s="6">
        <v>1009248</v>
      </c>
      <c r="AB887" s="6" t="s">
        <v>378</v>
      </c>
      <c r="AC887" s="6">
        <v>100924801</v>
      </c>
      <c r="AD887" s="6" t="s">
        <v>739</v>
      </c>
      <c r="AE887" s="6">
        <v>39</v>
      </c>
      <c r="AF887" s="6">
        <v>2</v>
      </c>
      <c r="AG887" s="6" t="s">
        <v>97</v>
      </c>
      <c r="AH887" s="6" t="s">
        <v>105</v>
      </c>
      <c r="AI887" s="6">
        <v>200</v>
      </c>
      <c r="AJ887" s="6" t="s">
        <v>94</v>
      </c>
      <c r="AK887" s="21" t="str">
        <f>AJ886</f>
        <v>自転車</v>
      </c>
      <c r="AM887" s="6">
        <v>46.3</v>
      </c>
      <c r="AN887" s="6">
        <v>1</v>
      </c>
      <c r="AO887" s="6">
        <v>12152</v>
      </c>
      <c r="AP887" s="6">
        <v>35.1</v>
      </c>
      <c r="AQ887" s="6">
        <v>1</v>
      </c>
      <c r="AR887" s="6">
        <v>21</v>
      </c>
      <c r="AS887" s="6">
        <v>210</v>
      </c>
      <c r="AT887" s="6" t="s">
        <v>134</v>
      </c>
      <c r="AU887" s="6" t="s">
        <v>126</v>
      </c>
      <c r="AV887" s="6">
        <v>0</v>
      </c>
      <c r="AW887" s="6">
        <v>720</v>
      </c>
      <c r="AX887" s="6">
        <v>8.6</v>
      </c>
      <c r="AY887" s="6">
        <v>1359</v>
      </c>
      <c r="AZ887" s="6">
        <v>16.7</v>
      </c>
      <c r="BA887" s="6">
        <v>46.3</v>
      </c>
      <c r="BB887" s="6">
        <v>1</v>
      </c>
      <c r="BC887" s="6">
        <v>11445</v>
      </c>
      <c r="BD887" s="6">
        <v>57.2</v>
      </c>
      <c r="BE887" s="6">
        <v>1</v>
      </c>
      <c r="BF887" s="6">
        <v>11445</v>
      </c>
      <c r="BG887" s="6">
        <v>143.4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/>
    </row>
    <row r="888" spans="1:69" ht="17" customHeight="1">
      <c r="A888" s="6">
        <v>257684</v>
      </c>
      <c r="B888" s="6" t="s">
        <v>78</v>
      </c>
      <c r="C888" s="6">
        <v>400</v>
      </c>
      <c r="D888" s="6" t="s">
        <v>87</v>
      </c>
      <c r="E888" s="6">
        <v>1</v>
      </c>
      <c r="F888" s="21">
        <v>2</v>
      </c>
      <c r="H888" s="21" t="str">
        <f>D889</f>
        <v>食事</v>
      </c>
      <c r="I888" s="7">
        <v>40141.319444444445</v>
      </c>
      <c r="J888" s="7">
        <v>40141.349421296298</v>
      </c>
      <c r="K888" s="13">
        <v>0.15211805555736646</v>
      </c>
      <c r="L888" s="23">
        <f>K888+K889+K890</f>
        <v>0.37837962963385507</v>
      </c>
      <c r="M888" s="6">
        <v>2590</v>
      </c>
      <c r="N888" s="10">
        <v>10437.646632317619</v>
      </c>
      <c r="O888" s="6">
        <v>35.366197280000002</v>
      </c>
      <c r="P888" s="6">
        <v>139.57203989999999</v>
      </c>
      <c r="Q888" s="6">
        <v>115</v>
      </c>
      <c r="R888" s="6" t="s">
        <v>856</v>
      </c>
      <c r="S888" s="6">
        <v>1009248</v>
      </c>
      <c r="T888" s="6" t="s">
        <v>378</v>
      </c>
      <c r="U888" s="6">
        <v>100924801</v>
      </c>
      <c r="V888" s="6" t="s">
        <v>739</v>
      </c>
      <c r="W888" s="6">
        <v>35.443949189999998</v>
      </c>
      <c r="X888" s="6">
        <v>139.63659530000001</v>
      </c>
      <c r="Y888" s="6">
        <v>104</v>
      </c>
      <c r="Z888" s="6" t="s">
        <v>844</v>
      </c>
      <c r="AA888" s="6">
        <v>1003002</v>
      </c>
      <c r="AB888" s="6" t="s">
        <v>120</v>
      </c>
      <c r="AC888" s="6">
        <v>100300216</v>
      </c>
      <c r="AD888" s="6" t="s">
        <v>240</v>
      </c>
      <c r="AE888" s="6">
        <v>39</v>
      </c>
      <c r="AF888" s="6">
        <v>2</v>
      </c>
      <c r="AG888" s="6" t="s">
        <v>97</v>
      </c>
      <c r="AH888" s="6" t="s">
        <v>105</v>
      </c>
      <c r="AI888" s="6">
        <v>200</v>
      </c>
      <c r="AJ888" s="6" t="s">
        <v>94</v>
      </c>
      <c r="AL888" s="21" t="str">
        <f>AJ889</f>
        <v>徒歩</v>
      </c>
      <c r="AM888" s="6">
        <v>40</v>
      </c>
      <c r="AN888" s="6">
        <v>1</v>
      </c>
      <c r="AO888" s="6">
        <v>13872</v>
      </c>
      <c r="AP888" s="6">
        <v>36.4</v>
      </c>
      <c r="AQ888" s="6">
        <v>1</v>
      </c>
      <c r="AR888" s="6">
        <v>18</v>
      </c>
      <c r="AS888" s="6">
        <v>210</v>
      </c>
      <c r="AT888" s="6" t="s">
        <v>126</v>
      </c>
      <c r="AU888" s="6" t="s">
        <v>120</v>
      </c>
      <c r="AV888" s="6">
        <v>0</v>
      </c>
      <c r="AW888" s="6">
        <v>1421</v>
      </c>
      <c r="AX888" s="6">
        <v>18</v>
      </c>
      <c r="AY888" s="6">
        <v>334</v>
      </c>
      <c r="AZ888" s="6">
        <v>4</v>
      </c>
      <c r="BA888" s="6">
        <v>40</v>
      </c>
      <c r="BB888" s="6">
        <v>1</v>
      </c>
      <c r="BC888" s="6">
        <v>11595</v>
      </c>
      <c r="BD888" s="6">
        <v>58</v>
      </c>
      <c r="BE888" s="6">
        <v>1</v>
      </c>
      <c r="BF888" s="6">
        <v>11595</v>
      </c>
      <c r="BG888" s="6">
        <v>143.19999999999999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/>
    </row>
    <row r="889" spans="1:69" ht="17" customHeight="1">
      <c r="A889" s="6">
        <v>257708</v>
      </c>
      <c r="B889" s="6" t="s">
        <v>78</v>
      </c>
      <c r="C889" s="6">
        <v>600</v>
      </c>
      <c r="D889" s="6" t="s">
        <v>91</v>
      </c>
      <c r="E889" s="6">
        <v>1</v>
      </c>
      <c r="F889" s="21">
        <v>1</v>
      </c>
      <c r="G889" s="21" t="str">
        <f>D888</f>
        <v>業務</v>
      </c>
      <c r="H889" s="21" t="str">
        <f>D890</f>
        <v>帰宅</v>
      </c>
      <c r="I889" s="7">
        <v>40141.501539351855</v>
      </c>
      <c r="J889" s="7">
        <v>40141.512407407405</v>
      </c>
      <c r="K889" s="13">
        <v>0.22626157407648861</v>
      </c>
      <c r="L889" s="23">
        <f>K888+K889+K890</f>
        <v>0.37837962963385507</v>
      </c>
      <c r="M889" s="6">
        <v>939</v>
      </c>
      <c r="N889" s="10">
        <v>88.498922227853313</v>
      </c>
      <c r="O889" s="6">
        <v>35.444206659999999</v>
      </c>
      <c r="P889" s="6">
        <v>139.6366865</v>
      </c>
      <c r="Q889" s="6">
        <v>104</v>
      </c>
      <c r="R889" s="6" t="s">
        <v>844</v>
      </c>
      <c r="S889" s="6">
        <v>1003002</v>
      </c>
      <c r="T889" s="6" t="s">
        <v>120</v>
      </c>
      <c r="U889" s="6">
        <v>100300216</v>
      </c>
      <c r="V889" s="6" t="s">
        <v>240</v>
      </c>
      <c r="W889" s="6">
        <v>35.444946870000003</v>
      </c>
      <c r="X889" s="6">
        <v>139.63632709999999</v>
      </c>
      <c r="Y889" s="6">
        <v>104</v>
      </c>
      <c r="Z889" s="6" t="s">
        <v>844</v>
      </c>
      <c r="AA889" s="6">
        <v>1003002</v>
      </c>
      <c r="AB889" s="6" t="s">
        <v>120</v>
      </c>
      <c r="AC889" s="6">
        <v>100300215</v>
      </c>
      <c r="AD889" s="6" t="s">
        <v>661</v>
      </c>
      <c r="AE889" s="6">
        <v>39</v>
      </c>
      <c r="AF889" s="6">
        <v>2</v>
      </c>
      <c r="AG889" s="6" t="s">
        <v>97</v>
      </c>
      <c r="AH889" s="6" t="s">
        <v>105</v>
      </c>
      <c r="AI889" s="6">
        <v>420</v>
      </c>
      <c r="AJ889" s="6" t="s">
        <v>95</v>
      </c>
      <c r="AK889" s="21" t="str">
        <f>AJ888</f>
        <v>鉄道</v>
      </c>
      <c r="AL889" s="21" t="str">
        <f>AJ890</f>
        <v>鉄道</v>
      </c>
      <c r="AM889" s="6">
        <v>4.2</v>
      </c>
      <c r="AN889" s="6">
        <v>1</v>
      </c>
      <c r="AO889" s="6">
        <v>108</v>
      </c>
      <c r="AP889" s="6">
        <v>1.1000000000000001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1</v>
      </c>
      <c r="BC889" s="6">
        <v>344</v>
      </c>
      <c r="BD889" s="6">
        <v>1.7</v>
      </c>
      <c r="BE889" s="6">
        <v>1</v>
      </c>
      <c r="BF889" s="6">
        <v>344</v>
      </c>
      <c r="BG889" s="6">
        <v>4.2</v>
      </c>
      <c r="BH889" s="6">
        <v>1</v>
      </c>
      <c r="BI889" s="6">
        <v>0.74</v>
      </c>
      <c r="BJ889" s="6">
        <v>1</v>
      </c>
      <c r="BK889" s="6">
        <v>210</v>
      </c>
      <c r="BL889" s="6">
        <v>227</v>
      </c>
      <c r="BM889" s="6">
        <v>3.4</v>
      </c>
      <c r="BN889" s="6">
        <v>328</v>
      </c>
      <c r="BO889" s="6">
        <v>4.9000000000000004</v>
      </c>
      <c r="BP889" s="6">
        <v>9.3000000000000007</v>
      </c>
      <c r="BQ889" s="6"/>
    </row>
    <row r="890" spans="1:69" ht="17" customHeight="1">
      <c r="A890" s="6">
        <v>257733</v>
      </c>
      <c r="B890" s="6" t="s">
        <v>78</v>
      </c>
      <c r="C890" s="6">
        <v>200</v>
      </c>
      <c r="D890" s="6" t="s">
        <v>85</v>
      </c>
      <c r="E890" s="6"/>
      <c r="F890" s="21">
        <v>0</v>
      </c>
      <c r="G890" s="21" t="str">
        <f>D889</f>
        <v>食事</v>
      </c>
      <c r="I890" s="7">
        <v>40141.738668981481</v>
      </c>
      <c r="J890" s="7">
        <v>40141.774097222224</v>
      </c>
      <c r="K890" s="13"/>
      <c r="L890" s="23">
        <f>K888+K889+K890</f>
        <v>0.37837962963385507</v>
      </c>
      <c r="M890" s="6">
        <v>3061</v>
      </c>
      <c r="N890" s="10">
        <v>10450.5249656048</v>
      </c>
      <c r="O890" s="6">
        <v>35.444195950000001</v>
      </c>
      <c r="P890" s="6">
        <v>139.6361661</v>
      </c>
      <c r="Q890" s="6">
        <v>104</v>
      </c>
      <c r="R890" s="6" t="s">
        <v>844</v>
      </c>
      <c r="S890" s="6">
        <v>1003002</v>
      </c>
      <c r="T890" s="6" t="s">
        <v>120</v>
      </c>
      <c r="U890" s="6">
        <v>100300216</v>
      </c>
      <c r="V890" s="6" t="s">
        <v>240</v>
      </c>
      <c r="W890" s="6">
        <v>35.366637109999999</v>
      </c>
      <c r="X890" s="6">
        <v>139.57100990000001</v>
      </c>
      <c r="Y890" s="6">
        <v>115</v>
      </c>
      <c r="Z890" s="6" t="s">
        <v>856</v>
      </c>
      <c r="AA890" s="6">
        <v>1009248</v>
      </c>
      <c r="AB890" s="6" t="s">
        <v>378</v>
      </c>
      <c r="AC890" s="6">
        <v>100924801</v>
      </c>
      <c r="AD890" s="6" t="s">
        <v>739</v>
      </c>
      <c r="AE890" s="6">
        <v>39</v>
      </c>
      <c r="AF890" s="6">
        <v>2</v>
      </c>
      <c r="AG890" s="6" t="s">
        <v>97</v>
      </c>
      <c r="AH890" s="6" t="s">
        <v>105</v>
      </c>
      <c r="AI890" s="6">
        <v>200</v>
      </c>
      <c r="AJ890" s="6" t="s">
        <v>94</v>
      </c>
      <c r="AK890" s="21" t="str">
        <f>AJ889</f>
        <v>徒歩</v>
      </c>
      <c r="AM890" s="6">
        <v>59.300000000000004</v>
      </c>
      <c r="AN890" s="6">
        <v>1</v>
      </c>
      <c r="AO890" s="6">
        <v>12331</v>
      </c>
      <c r="AP890" s="6">
        <v>35.5</v>
      </c>
      <c r="AQ890" s="6">
        <v>1</v>
      </c>
      <c r="AR890" s="6">
        <v>33</v>
      </c>
      <c r="AS890" s="6">
        <v>420</v>
      </c>
      <c r="AT890" s="6" t="s">
        <v>123</v>
      </c>
      <c r="AU890" s="6" t="s">
        <v>126</v>
      </c>
      <c r="AV890" s="6">
        <v>1</v>
      </c>
      <c r="AW890" s="6">
        <v>851</v>
      </c>
      <c r="AX890" s="6">
        <v>10.199999999999999</v>
      </c>
      <c r="AY890" s="6">
        <v>1302</v>
      </c>
      <c r="AZ890" s="6">
        <v>16.100000000000001</v>
      </c>
      <c r="BA890" s="6">
        <v>59.300000000000004</v>
      </c>
      <c r="BB890" s="6">
        <v>1</v>
      </c>
      <c r="BC890" s="6">
        <v>11470</v>
      </c>
      <c r="BD890" s="6">
        <v>57.4</v>
      </c>
      <c r="BE890" s="6">
        <v>1</v>
      </c>
      <c r="BF890" s="6">
        <v>11470</v>
      </c>
      <c r="BG890" s="6">
        <v>143.80000000000001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/>
    </row>
    <row r="891" spans="1:69" ht="17" customHeight="1">
      <c r="A891" s="6">
        <v>257777</v>
      </c>
      <c r="B891" s="6" t="s">
        <v>78</v>
      </c>
      <c r="C891" s="6">
        <v>400</v>
      </c>
      <c r="D891" s="6" t="s">
        <v>87</v>
      </c>
      <c r="E891" s="6"/>
      <c r="F891" s="21">
        <v>4</v>
      </c>
      <c r="H891" s="21" t="str">
        <f>D892</f>
        <v>業務</v>
      </c>
      <c r="I891" s="7">
        <v>40142.316087962965</v>
      </c>
      <c r="J891" s="7">
        <v>40142.350300925929</v>
      </c>
      <c r="K891" s="13">
        <v>0.22280092591972789</v>
      </c>
      <c r="L891" s="23">
        <f>K891+K892+K893+K894+K895</f>
        <v>0.54961805555649335</v>
      </c>
      <c r="M891" s="6">
        <v>2956</v>
      </c>
      <c r="N891" s="10">
        <v>10442.362605807815</v>
      </c>
      <c r="O891" s="6">
        <v>35.366486930000001</v>
      </c>
      <c r="P891" s="6">
        <v>139.57138549999999</v>
      </c>
      <c r="Q891" s="6">
        <v>115</v>
      </c>
      <c r="R891" s="6" t="s">
        <v>856</v>
      </c>
      <c r="S891" s="6">
        <v>1009248</v>
      </c>
      <c r="T891" s="6" t="s">
        <v>378</v>
      </c>
      <c r="U891" s="6">
        <v>100924801</v>
      </c>
      <c r="V891" s="6" t="s">
        <v>739</v>
      </c>
      <c r="W891" s="6">
        <v>35.443986680000002</v>
      </c>
      <c r="X891" s="6">
        <v>139.63648800000001</v>
      </c>
      <c r="Y891" s="6">
        <v>104</v>
      </c>
      <c r="Z891" s="6" t="s">
        <v>844</v>
      </c>
      <c r="AA891" s="6">
        <v>1003002</v>
      </c>
      <c r="AB891" s="6" t="s">
        <v>120</v>
      </c>
      <c r="AC891" s="6">
        <v>100300216</v>
      </c>
      <c r="AD891" s="6" t="s">
        <v>240</v>
      </c>
      <c r="AE891" s="6">
        <v>39</v>
      </c>
      <c r="AF891" s="6">
        <v>2</v>
      </c>
      <c r="AG891" s="6" t="s">
        <v>97</v>
      </c>
      <c r="AH891" s="6" t="s">
        <v>105</v>
      </c>
      <c r="AI891" s="6">
        <v>200</v>
      </c>
      <c r="AJ891" s="6" t="s">
        <v>94</v>
      </c>
      <c r="AL891" s="21" t="str">
        <f>AJ892</f>
        <v>鉄道</v>
      </c>
      <c r="AM891" s="6">
        <v>39.1</v>
      </c>
      <c r="AN891" s="6">
        <v>1</v>
      </c>
      <c r="AO891" s="6">
        <v>13787</v>
      </c>
      <c r="AP891" s="6">
        <v>35.799999999999997</v>
      </c>
      <c r="AQ891" s="6">
        <v>1</v>
      </c>
      <c r="AR891" s="6">
        <v>18</v>
      </c>
      <c r="AS891" s="6">
        <v>210</v>
      </c>
      <c r="AT891" s="6" t="s">
        <v>126</v>
      </c>
      <c r="AU891" s="6" t="s">
        <v>120</v>
      </c>
      <c r="AV891" s="6">
        <v>0</v>
      </c>
      <c r="AW891" s="6">
        <v>1354</v>
      </c>
      <c r="AX891" s="6">
        <v>17.2</v>
      </c>
      <c r="AY891" s="6">
        <v>324</v>
      </c>
      <c r="AZ891" s="6">
        <v>3.9</v>
      </c>
      <c r="BA891" s="6">
        <v>39.1</v>
      </c>
      <c r="BB891" s="6">
        <v>1</v>
      </c>
      <c r="BC891" s="6">
        <v>11538</v>
      </c>
      <c r="BD891" s="6">
        <v>57.7</v>
      </c>
      <c r="BE891" s="6">
        <v>1</v>
      </c>
      <c r="BF891" s="6">
        <v>11538</v>
      </c>
      <c r="BG891" s="6">
        <v>142.6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/>
    </row>
    <row r="892" spans="1:69" ht="17" customHeight="1">
      <c r="A892" s="6">
        <v>257810</v>
      </c>
      <c r="B892" s="6" t="s">
        <v>78</v>
      </c>
      <c r="C892" s="6">
        <v>400</v>
      </c>
      <c r="D892" s="6" t="s">
        <v>87</v>
      </c>
      <c r="E892" s="6"/>
      <c r="F892" s="21">
        <v>3</v>
      </c>
      <c r="G892" s="21" t="str">
        <f>D891</f>
        <v>業務</v>
      </c>
      <c r="H892" s="21" t="str">
        <f>D893</f>
        <v>業務</v>
      </c>
      <c r="I892" s="7">
        <v>40142.573101851849</v>
      </c>
      <c r="J892" s="7">
        <v>40142.59480324074</v>
      </c>
      <c r="K892" s="13">
        <v>6.6666666680248454E-3</v>
      </c>
      <c r="L892" s="23">
        <f>K891+K892+K893+K894+K895</f>
        <v>0.54961805555649335</v>
      </c>
      <c r="M892" s="6">
        <v>1875</v>
      </c>
      <c r="N892" s="10">
        <v>7269.5619470084603</v>
      </c>
      <c r="O892" s="6">
        <v>35.444759179999998</v>
      </c>
      <c r="P892" s="6">
        <v>139.63557599999999</v>
      </c>
      <c r="Q892" s="6">
        <v>104</v>
      </c>
      <c r="R892" s="6" t="s">
        <v>844</v>
      </c>
      <c r="S892" s="6">
        <v>1003002</v>
      </c>
      <c r="T892" s="6" t="s">
        <v>120</v>
      </c>
      <c r="U892" s="6">
        <v>100300216</v>
      </c>
      <c r="V892" s="6" t="s">
        <v>240</v>
      </c>
      <c r="W892" s="6">
        <v>35.430049889999999</v>
      </c>
      <c r="X892" s="6">
        <v>139.5573789</v>
      </c>
      <c r="Y892" s="6">
        <v>110</v>
      </c>
      <c r="Z892" s="6" t="s">
        <v>846</v>
      </c>
      <c r="AA892" s="6">
        <v>1009032</v>
      </c>
      <c r="AB892" s="6" t="s">
        <v>141</v>
      </c>
      <c r="AC892" s="6">
        <v>100903201</v>
      </c>
      <c r="AD892" s="6" t="s">
        <v>689</v>
      </c>
      <c r="AE892" s="6">
        <v>39</v>
      </c>
      <c r="AF892" s="6">
        <v>2</v>
      </c>
      <c r="AG892" s="6" t="s">
        <v>97</v>
      </c>
      <c r="AH892" s="6" t="s">
        <v>105</v>
      </c>
      <c r="AI892" s="6">
        <v>200</v>
      </c>
      <c r="AJ892" s="6" t="s">
        <v>94</v>
      </c>
      <c r="AK892" s="21" t="str">
        <f>AJ891</f>
        <v>鉄道</v>
      </c>
      <c r="AL892" s="21" t="str">
        <f>AJ893</f>
        <v>鉄道</v>
      </c>
      <c r="AM892" s="6">
        <v>24</v>
      </c>
      <c r="AN892" s="6">
        <v>1</v>
      </c>
      <c r="AO892" s="6">
        <v>12094</v>
      </c>
      <c r="AP892" s="6">
        <v>21.9</v>
      </c>
      <c r="AQ892" s="6">
        <v>1</v>
      </c>
      <c r="AR892" s="6">
        <v>13</v>
      </c>
      <c r="AS892" s="6">
        <v>160</v>
      </c>
      <c r="AT892" s="6" t="s">
        <v>134</v>
      </c>
      <c r="AU892" s="6" t="s">
        <v>141</v>
      </c>
      <c r="AV892" s="6">
        <v>1</v>
      </c>
      <c r="AW892" s="6">
        <v>803</v>
      </c>
      <c r="AX892" s="6">
        <v>9.6</v>
      </c>
      <c r="AY892" s="6">
        <v>108</v>
      </c>
      <c r="AZ892" s="6">
        <v>1.4</v>
      </c>
      <c r="BA892" s="6">
        <v>24</v>
      </c>
      <c r="BB892" s="6">
        <v>1</v>
      </c>
      <c r="BC892" s="6">
        <v>8721</v>
      </c>
      <c r="BD892" s="6">
        <v>43.6</v>
      </c>
      <c r="BE892" s="6">
        <v>1</v>
      </c>
      <c r="BF892" s="6">
        <v>8721</v>
      </c>
      <c r="BG892" s="6">
        <v>109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/>
    </row>
    <row r="893" spans="1:69" ht="17" customHeight="1">
      <c r="A893" s="6">
        <v>257817</v>
      </c>
      <c r="B893" s="6" t="s">
        <v>78</v>
      </c>
      <c r="C893" s="6">
        <v>400</v>
      </c>
      <c r="D893" s="6" t="s">
        <v>87</v>
      </c>
      <c r="E893" s="6"/>
      <c r="F893" s="21">
        <v>2</v>
      </c>
      <c r="G893" s="21" t="str">
        <f>D892</f>
        <v>業務</v>
      </c>
      <c r="H893" s="21" t="str">
        <f>D894</f>
        <v>食事</v>
      </c>
      <c r="I893" s="7">
        <v>40142.601469907408</v>
      </c>
      <c r="J893" s="7">
        <v>40142.630567129629</v>
      </c>
      <c r="K893" s="13">
        <v>0.11791666666977108</v>
      </c>
      <c r="L893" s="23">
        <f>K891+K892+K893+K894+K895</f>
        <v>0.54961805555649335</v>
      </c>
      <c r="M893" s="6">
        <v>2514</v>
      </c>
      <c r="N893" s="10">
        <v>9710.4886185423857</v>
      </c>
      <c r="O893" s="6">
        <v>35.412395609999997</v>
      </c>
      <c r="P893" s="6">
        <v>139.53644689999999</v>
      </c>
      <c r="Q893" s="6">
        <v>110</v>
      </c>
      <c r="R893" s="6" t="s">
        <v>846</v>
      </c>
      <c r="S893" s="6">
        <v>1009030</v>
      </c>
      <c r="T893" s="6" t="s">
        <v>421</v>
      </c>
      <c r="U893" s="6">
        <v>100903004</v>
      </c>
      <c r="V893" s="6" t="s">
        <v>709</v>
      </c>
      <c r="W893" s="6">
        <v>35.443949179999997</v>
      </c>
      <c r="X893" s="6">
        <v>139.6363968</v>
      </c>
      <c r="Y893" s="6">
        <v>104</v>
      </c>
      <c r="Z893" s="6" t="s">
        <v>844</v>
      </c>
      <c r="AA893" s="6">
        <v>1003002</v>
      </c>
      <c r="AB893" s="6" t="s">
        <v>120</v>
      </c>
      <c r="AC893" s="6">
        <v>100300216</v>
      </c>
      <c r="AD893" s="6" t="s">
        <v>240</v>
      </c>
      <c r="AE893" s="6">
        <v>39</v>
      </c>
      <c r="AF893" s="6">
        <v>2</v>
      </c>
      <c r="AG893" s="6" t="s">
        <v>97</v>
      </c>
      <c r="AH893" s="6" t="s">
        <v>105</v>
      </c>
      <c r="AI893" s="6">
        <v>200</v>
      </c>
      <c r="AJ893" s="6" t="s">
        <v>94</v>
      </c>
      <c r="AK893" s="21" t="str">
        <f>AJ892</f>
        <v>鉄道</v>
      </c>
      <c r="AL893" s="21" t="str">
        <f>AJ894</f>
        <v>徒歩</v>
      </c>
      <c r="AM893" s="6">
        <v>44.5</v>
      </c>
      <c r="AN893" s="6">
        <v>1</v>
      </c>
      <c r="AO893" s="6">
        <v>13821</v>
      </c>
      <c r="AP893" s="6">
        <v>24</v>
      </c>
      <c r="AQ893" s="6">
        <v>1</v>
      </c>
      <c r="AR893" s="6">
        <v>22</v>
      </c>
      <c r="AS893" s="6">
        <v>290</v>
      </c>
      <c r="AT893" s="6" t="s">
        <v>125</v>
      </c>
      <c r="AU893" s="6" t="s">
        <v>120</v>
      </c>
      <c r="AV893" s="6">
        <v>0</v>
      </c>
      <c r="AW893" s="6">
        <v>1512</v>
      </c>
      <c r="AX893" s="6">
        <v>18.600000000000001</v>
      </c>
      <c r="AY893" s="6">
        <v>326</v>
      </c>
      <c r="AZ893" s="6">
        <v>3.9</v>
      </c>
      <c r="BA893" s="6">
        <v>44.5</v>
      </c>
      <c r="BB893" s="6">
        <v>1</v>
      </c>
      <c r="BC893" s="6">
        <v>11256</v>
      </c>
      <c r="BD893" s="6">
        <v>56.3</v>
      </c>
      <c r="BE893" s="6">
        <v>1</v>
      </c>
      <c r="BF893" s="6">
        <v>11256</v>
      </c>
      <c r="BG893" s="6">
        <v>139.5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/>
    </row>
    <row r="894" spans="1:69" ht="17" customHeight="1">
      <c r="A894" s="6">
        <v>257830</v>
      </c>
      <c r="B894" s="6" t="s">
        <v>78</v>
      </c>
      <c r="C894" s="6">
        <v>600</v>
      </c>
      <c r="D894" s="6" t="s">
        <v>91</v>
      </c>
      <c r="E894" s="6">
        <v>1</v>
      </c>
      <c r="F894" s="21">
        <v>1</v>
      </c>
      <c r="G894" s="21" t="str">
        <f>D893</f>
        <v>業務</v>
      </c>
      <c r="H894" s="21" t="str">
        <f>D895</f>
        <v>帰宅</v>
      </c>
      <c r="I894" s="7">
        <v>40142.748483796298</v>
      </c>
      <c r="J894" s="7">
        <v>40142.752951388888</v>
      </c>
      <c r="K894" s="13">
        <v>0.20223379629896954</v>
      </c>
      <c r="L894" s="23">
        <f>K891+K892+K893+K894+K895</f>
        <v>0.54961805555649335</v>
      </c>
      <c r="M894" s="6">
        <v>386</v>
      </c>
      <c r="N894" s="10">
        <v>281.73877474793039</v>
      </c>
      <c r="O894" s="6">
        <v>35.44384719</v>
      </c>
      <c r="P894" s="6">
        <v>139.63637539999999</v>
      </c>
      <c r="Q894" s="6">
        <v>104</v>
      </c>
      <c r="R894" s="6" t="s">
        <v>844</v>
      </c>
      <c r="S894" s="6">
        <v>1003002</v>
      </c>
      <c r="T894" s="6" t="s">
        <v>120</v>
      </c>
      <c r="U894" s="6">
        <v>100300216</v>
      </c>
      <c r="V894" s="6" t="s">
        <v>240</v>
      </c>
      <c r="W894" s="6">
        <v>35.445188299999998</v>
      </c>
      <c r="X894" s="6">
        <v>139.63373609999999</v>
      </c>
      <c r="Y894" s="6">
        <v>104</v>
      </c>
      <c r="Z894" s="6" t="s">
        <v>844</v>
      </c>
      <c r="AA894" s="6">
        <v>1003019</v>
      </c>
      <c r="AB894" s="6" t="s">
        <v>410</v>
      </c>
      <c r="AC894" s="6">
        <v>100301905</v>
      </c>
      <c r="AD894" s="6" t="s">
        <v>662</v>
      </c>
      <c r="AE894" s="6">
        <v>39</v>
      </c>
      <c r="AF894" s="6">
        <v>2</v>
      </c>
      <c r="AG894" s="6" t="s">
        <v>97</v>
      </c>
      <c r="AH894" s="6" t="s">
        <v>105</v>
      </c>
      <c r="AI894" s="6">
        <v>420</v>
      </c>
      <c r="AJ894" s="6" t="s">
        <v>95</v>
      </c>
      <c r="AK894" s="21" t="str">
        <f>AJ893</f>
        <v>鉄道</v>
      </c>
      <c r="AL894" s="21" t="str">
        <f>AJ895</f>
        <v>鉄道</v>
      </c>
      <c r="AM894" s="6">
        <v>4.3</v>
      </c>
      <c r="AN894" s="6">
        <v>1</v>
      </c>
      <c r="AO894" s="6">
        <v>351</v>
      </c>
      <c r="AP894" s="6">
        <v>2.5</v>
      </c>
      <c r="AQ894" s="6">
        <v>1</v>
      </c>
      <c r="AR894" s="6">
        <v>2</v>
      </c>
      <c r="AS894" s="6">
        <v>200</v>
      </c>
      <c r="AT894" s="6" t="s">
        <v>120</v>
      </c>
      <c r="AU894" s="6" t="s">
        <v>134</v>
      </c>
      <c r="AV894" s="6">
        <v>0</v>
      </c>
      <c r="AW894" s="6">
        <v>354</v>
      </c>
      <c r="AX894" s="6">
        <v>4.3</v>
      </c>
      <c r="AY894" s="6">
        <v>735</v>
      </c>
      <c r="AZ894" s="6">
        <v>8.8000000000000007</v>
      </c>
      <c r="BA894" s="6">
        <v>15.100000000000001</v>
      </c>
      <c r="BB894" s="6">
        <v>1</v>
      </c>
      <c r="BC894" s="6">
        <v>355</v>
      </c>
      <c r="BD894" s="6">
        <v>1.8</v>
      </c>
      <c r="BE894" s="6">
        <v>1</v>
      </c>
      <c r="BF894" s="6">
        <v>355</v>
      </c>
      <c r="BG894" s="6">
        <v>4.3</v>
      </c>
      <c r="BH894" s="6">
        <v>1</v>
      </c>
      <c r="BI894" s="6">
        <v>0.21</v>
      </c>
      <c r="BJ894" s="6">
        <v>2</v>
      </c>
      <c r="BK894" s="6">
        <v>210</v>
      </c>
      <c r="BL894" s="6">
        <v>155</v>
      </c>
      <c r="BM894" s="6">
        <v>2.2999999999999998</v>
      </c>
      <c r="BN894" s="6">
        <v>130</v>
      </c>
      <c r="BO894" s="6">
        <v>2</v>
      </c>
      <c r="BP894" s="6">
        <v>6.3</v>
      </c>
      <c r="BQ894" s="6"/>
    </row>
    <row r="895" spans="1:69" ht="17" customHeight="1">
      <c r="A895" s="6">
        <v>257859</v>
      </c>
      <c r="B895" s="6" t="s">
        <v>78</v>
      </c>
      <c r="C895" s="6">
        <v>200</v>
      </c>
      <c r="D895" s="6" t="s">
        <v>85</v>
      </c>
      <c r="E895" s="6"/>
      <c r="F895" s="21">
        <v>0</v>
      </c>
      <c r="G895" s="21" t="str">
        <f>D894</f>
        <v>食事</v>
      </c>
      <c r="I895" s="7">
        <v>40142.955185185187</v>
      </c>
      <c r="J895" s="7">
        <v>40142.979386574072</v>
      </c>
      <c r="K895" s="13"/>
      <c r="L895" s="23">
        <f>K891+K892+K893+K894+K895</f>
        <v>0.54961805555649335</v>
      </c>
      <c r="M895" s="6">
        <v>2091</v>
      </c>
      <c r="N895" s="10">
        <v>10388.595063908388</v>
      </c>
      <c r="O895" s="6">
        <v>35.444415810000002</v>
      </c>
      <c r="P895" s="6">
        <v>139.63515770000001</v>
      </c>
      <c r="Q895" s="6">
        <v>104</v>
      </c>
      <c r="R895" s="6" t="s">
        <v>844</v>
      </c>
      <c r="S895" s="6">
        <v>1003019</v>
      </c>
      <c r="T895" s="6" t="s">
        <v>410</v>
      </c>
      <c r="U895" s="6">
        <v>100301907</v>
      </c>
      <c r="V895" s="6" t="s">
        <v>664</v>
      </c>
      <c r="W895" s="6">
        <v>35.366798099999997</v>
      </c>
      <c r="X895" s="6">
        <v>139.5713264</v>
      </c>
      <c r="Y895" s="6">
        <v>115</v>
      </c>
      <c r="Z895" s="6" t="s">
        <v>856</v>
      </c>
      <c r="AA895" s="6">
        <v>1009248</v>
      </c>
      <c r="AB895" s="6" t="s">
        <v>378</v>
      </c>
      <c r="AC895" s="6">
        <v>100924801</v>
      </c>
      <c r="AD895" s="6" t="s">
        <v>739</v>
      </c>
      <c r="AE895" s="6">
        <v>39</v>
      </c>
      <c r="AF895" s="6">
        <v>2</v>
      </c>
      <c r="AG895" s="6" t="s">
        <v>97</v>
      </c>
      <c r="AH895" s="6" t="s">
        <v>105</v>
      </c>
      <c r="AI895" s="6">
        <v>200</v>
      </c>
      <c r="AJ895" s="6" t="s">
        <v>94</v>
      </c>
      <c r="AK895" s="21" t="str">
        <f>AJ894</f>
        <v>徒歩</v>
      </c>
      <c r="AM895" s="6">
        <v>46.9</v>
      </c>
      <c r="AN895" s="6">
        <v>1</v>
      </c>
      <c r="AO895" s="6">
        <v>13389</v>
      </c>
      <c r="AP895" s="6">
        <v>37.4</v>
      </c>
      <c r="AQ895" s="6">
        <v>1</v>
      </c>
      <c r="AR895" s="6">
        <v>21</v>
      </c>
      <c r="AS895" s="6">
        <v>210</v>
      </c>
      <c r="AT895" s="6" t="s">
        <v>134</v>
      </c>
      <c r="AU895" s="6" t="s">
        <v>126</v>
      </c>
      <c r="AV895" s="6">
        <v>0</v>
      </c>
      <c r="AW895" s="6">
        <v>828</v>
      </c>
      <c r="AX895" s="6">
        <v>9.9</v>
      </c>
      <c r="AY895" s="6">
        <v>1287</v>
      </c>
      <c r="AZ895" s="6">
        <v>16</v>
      </c>
      <c r="BA895" s="6">
        <v>46.9</v>
      </c>
      <c r="BB895" s="6">
        <v>1</v>
      </c>
      <c r="BC895" s="6">
        <v>11281</v>
      </c>
      <c r="BD895" s="6">
        <v>56.4</v>
      </c>
      <c r="BE895" s="6">
        <v>1</v>
      </c>
      <c r="BF895" s="6">
        <v>11281</v>
      </c>
      <c r="BG895" s="6">
        <v>141.69999999999999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/>
    </row>
    <row r="896" spans="1:69" ht="17" customHeight="1">
      <c r="A896" s="6">
        <v>257967</v>
      </c>
      <c r="B896" s="6" t="s">
        <v>78</v>
      </c>
      <c r="C896" s="6">
        <v>400</v>
      </c>
      <c r="D896" s="6" t="s">
        <v>87</v>
      </c>
      <c r="E896" s="6"/>
      <c r="F896" s="21">
        <v>2</v>
      </c>
      <c r="H896" s="21" t="str">
        <f>D897</f>
        <v>娯楽</v>
      </c>
      <c r="I896" s="7">
        <v>40144.320601851854</v>
      </c>
      <c r="J896" s="7">
        <v>40144.344305555554</v>
      </c>
      <c r="K896" s="13">
        <v>0.38650462963414611</v>
      </c>
      <c r="L896" s="23">
        <f>K896+K897+K898</f>
        <v>0.53237268518569181</v>
      </c>
      <c r="M896" s="6">
        <v>2048</v>
      </c>
      <c r="N896" s="10">
        <v>10387.941515823179</v>
      </c>
      <c r="O896" s="6">
        <v>35.366857099999997</v>
      </c>
      <c r="P896" s="6">
        <v>139.5716161</v>
      </c>
      <c r="Q896" s="6">
        <v>115</v>
      </c>
      <c r="R896" s="6" t="s">
        <v>856</v>
      </c>
      <c r="S896" s="6">
        <v>1009248</v>
      </c>
      <c r="T896" s="6" t="s">
        <v>378</v>
      </c>
      <c r="U896" s="6">
        <v>100924801</v>
      </c>
      <c r="V896" s="6" t="s">
        <v>739</v>
      </c>
      <c r="W896" s="6">
        <v>35.4438472</v>
      </c>
      <c r="X896" s="6">
        <v>139.63656850000001</v>
      </c>
      <c r="Y896" s="6">
        <v>104</v>
      </c>
      <c r="Z896" s="6" t="s">
        <v>844</v>
      </c>
      <c r="AA896" s="6">
        <v>1003002</v>
      </c>
      <c r="AB896" s="6" t="s">
        <v>120</v>
      </c>
      <c r="AC896" s="6">
        <v>100300216</v>
      </c>
      <c r="AD896" s="6" t="s">
        <v>240</v>
      </c>
      <c r="AE896" s="6">
        <v>39</v>
      </c>
      <c r="AF896" s="6">
        <v>2</v>
      </c>
      <c r="AG896" s="6" t="s">
        <v>97</v>
      </c>
      <c r="AH896" s="6" t="s">
        <v>105</v>
      </c>
      <c r="AI896" s="6">
        <v>200</v>
      </c>
      <c r="AJ896" s="6" t="s">
        <v>94</v>
      </c>
      <c r="AL896" s="21" t="str">
        <f>AJ897</f>
        <v>徒歩</v>
      </c>
      <c r="AM896" s="6">
        <v>38.800000000000004</v>
      </c>
      <c r="AN896" s="6">
        <v>1</v>
      </c>
      <c r="AO896" s="6">
        <v>13756</v>
      </c>
      <c r="AP896" s="6">
        <v>35.200000000000003</v>
      </c>
      <c r="AQ896" s="6">
        <v>1</v>
      </c>
      <c r="AR896" s="6">
        <v>18</v>
      </c>
      <c r="AS896" s="6">
        <v>210</v>
      </c>
      <c r="AT896" s="6" t="s">
        <v>126</v>
      </c>
      <c r="AU896" s="6" t="s">
        <v>120</v>
      </c>
      <c r="AV896" s="6">
        <v>0</v>
      </c>
      <c r="AW896" s="6">
        <v>1307</v>
      </c>
      <c r="AX896" s="6">
        <v>16.600000000000001</v>
      </c>
      <c r="AY896" s="6">
        <v>345</v>
      </c>
      <c r="AZ896" s="6">
        <v>4.2</v>
      </c>
      <c r="BA896" s="6">
        <v>38.800000000000004</v>
      </c>
      <c r="BB896" s="6">
        <v>1</v>
      </c>
      <c r="BC896" s="6">
        <v>11455</v>
      </c>
      <c r="BD896" s="6">
        <v>57.3</v>
      </c>
      <c r="BE896" s="6">
        <v>1</v>
      </c>
      <c r="BF896" s="6">
        <v>11455</v>
      </c>
      <c r="BG896" s="6">
        <v>141.6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/>
    </row>
    <row r="897" spans="1:69" ht="17" customHeight="1">
      <c r="A897" s="6">
        <v>258014</v>
      </c>
      <c r="B897" s="6" t="s">
        <v>78</v>
      </c>
      <c r="C897" s="6">
        <v>700</v>
      </c>
      <c r="D897" s="6" t="s">
        <v>90</v>
      </c>
      <c r="E897" s="6">
        <v>1</v>
      </c>
      <c r="F897" s="21">
        <v>1</v>
      </c>
      <c r="G897" s="21" t="str">
        <f>D896</f>
        <v>業務</v>
      </c>
      <c r="H897" s="21" t="str">
        <f>D898</f>
        <v>帰宅</v>
      </c>
      <c r="I897" s="7">
        <v>40144.730810185189</v>
      </c>
      <c r="J897" s="7">
        <v>40144.737002314818</v>
      </c>
      <c r="K897" s="13">
        <v>0.14586805555154569</v>
      </c>
      <c r="L897" s="23">
        <f>K896+K897+K898</f>
        <v>0.53237268518569181</v>
      </c>
      <c r="M897" s="6">
        <v>535</v>
      </c>
      <c r="N897" s="10">
        <v>318.5769094306043</v>
      </c>
      <c r="O897" s="6">
        <v>35.443975979999998</v>
      </c>
      <c r="P897" s="6">
        <v>139.6364987</v>
      </c>
      <c r="Q897" s="6">
        <v>104</v>
      </c>
      <c r="R897" s="6" t="s">
        <v>844</v>
      </c>
      <c r="S897" s="6">
        <v>1003002</v>
      </c>
      <c r="T897" s="6" t="s">
        <v>120</v>
      </c>
      <c r="U897" s="6">
        <v>100300216</v>
      </c>
      <c r="V897" s="6" t="s">
        <v>240</v>
      </c>
      <c r="W897" s="6">
        <v>35.443568259999999</v>
      </c>
      <c r="X897" s="6">
        <v>139.63301720000001</v>
      </c>
      <c r="Y897" s="6">
        <v>104</v>
      </c>
      <c r="Z897" s="6" t="s">
        <v>844</v>
      </c>
      <c r="AA897" s="6">
        <v>1003019</v>
      </c>
      <c r="AB897" s="6" t="s">
        <v>410</v>
      </c>
      <c r="AC897" s="6">
        <v>100301907</v>
      </c>
      <c r="AD897" s="6" t="s">
        <v>664</v>
      </c>
      <c r="AE897" s="6">
        <v>39</v>
      </c>
      <c r="AF897" s="6">
        <v>2</v>
      </c>
      <c r="AG897" s="6" t="s">
        <v>97</v>
      </c>
      <c r="AH897" s="6" t="s">
        <v>105</v>
      </c>
      <c r="AI897" s="6">
        <v>420</v>
      </c>
      <c r="AJ897" s="6" t="s">
        <v>95</v>
      </c>
      <c r="AK897" s="21" t="str">
        <f>AJ896</f>
        <v>鉄道</v>
      </c>
      <c r="AL897" s="21" t="str">
        <f>AJ898</f>
        <v>鉄道</v>
      </c>
      <c r="AM897" s="6">
        <v>5.3</v>
      </c>
      <c r="AN897" s="6">
        <v>1</v>
      </c>
      <c r="AO897" s="6">
        <v>473</v>
      </c>
      <c r="AP897" s="6">
        <v>2.2000000000000002</v>
      </c>
      <c r="AQ897" s="6">
        <v>1</v>
      </c>
      <c r="AR897" s="6">
        <v>17</v>
      </c>
      <c r="AS897" s="6">
        <v>330</v>
      </c>
      <c r="AT897" s="6" t="s">
        <v>120</v>
      </c>
      <c r="AU897" s="6" t="s">
        <v>198</v>
      </c>
      <c r="AV897" s="6">
        <v>1</v>
      </c>
      <c r="AW897" s="6">
        <v>326</v>
      </c>
      <c r="AX897" s="6">
        <v>3.9</v>
      </c>
      <c r="AY897" s="6">
        <v>815</v>
      </c>
      <c r="AZ897" s="6">
        <v>9.9</v>
      </c>
      <c r="BA897" s="6">
        <v>30.799999999999997</v>
      </c>
      <c r="BB897" s="6">
        <v>1</v>
      </c>
      <c r="BC897" s="6">
        <v>441</v>
      </c>
      <c r="BD897" s="6">
        <v>2.2000000000000002</v>
      </c>
      <c r="BE897" s="6">
        <v>1</v>
      </c>
      <c r="BF897" s="6">
        <v>441</v>
      </c>
      <c r="BG897" s="6">
        <v>5.3</v>
      </c>
      <c r="BH897" s="6">
        <v>1</v>
      </c>
      <c r="BI897" s="6">
        <v>0.26</v>
      </c>
      <c r="BJ897" s="6">
        <v>2</v>
      </c>
      <c r="BK897" s="6">
        <v>210</v>
      </c>
      <c r="BL897" s="6">
        <v>237</v>
      </c>
      <c r="BM897" s="6">
        <v>3.6</v>
      </c>
      <c r="BN897" s="6">
        <v>263</v>
      </c>
      <c r="BO897" s="6">
        <v>3.9</v>
      </c>
      <c r="BP897" s="6">
        <v>9.5</v>
      </c>
      <c r="BQ897" s="6"/>
    </row>
    <row r="898" spans="1:69" ht="17" customHeight="1">
      <c r="A898" s="6">
        <v>258036</v>
      </c>
      <c r="B898" s="6" t="s">
        <v>78</v>
      </c>
      <c r="C898" s="6">
        <v>200</v>
      </c>
      <c r="D898" s="6" t="s">
        <v>85</v>
      </c>
      <c r="E898" s="6"/>
      <c r="F898" s="21">
        <v>0</v>
      </c>
      <c r="G898" s="21" t="str">
        <f>D897</f>
        <v>娯楽</v>
      </c>
      <c r="I898" s="7">
        <v>40144.882870370369</v>
      </c>
      <c r="J898" s="7">
        <v>40144.917337962965</v>
      </c>
      <c r="K898" s="13"/>
      <c r="L898" s="23">
        <f>K896+K897+K898</f>
        <v>0.53237268518569181</v>
      </c>
      <c r="M898" s="6">
        <v>2978</v>
      </c>
      <c r="N898" s="10">
        <v>10205.969650039791</v>
      </c>
      <c r="O898" s="6">
        <v>35.443487769999997</v>
      </c>
      <c r="P898" s="6">
        <v>139.63309770000001</v>
      </c>
      <c r="Q898" s="6">
        <v>104</v>
      </c>
      <c r="R898" s="6" t="s">
        <v>844</v>
      </c>
      <c r="S898" s="6">
        <v>1003019</v>
      </c>
      <c r="T898" s="6" t="s">
        <v>410</v>
      </c>
      <c r="U898" s="6">
        <v>100301907</v>
      </c>
      <c r="V898" s="6" t="s">
        <v>664</v>
      </c>
      <c r="W898" s="6">
        <v>35.36660492</v>
      </c>
      <c r="X898" s="6">
        <v>139.57155700000001</v>
      </c>
      <c r="Y898" s="6">
        <v>115</v>
      </c>
      <c r="Z898" s="6" t="s">
        <v>856</v>
      </c>
      <c r="AA898" s="6">
        <v>1009248</v>
      </c>
      <c r="AB898" s="6" t="s">
        <v>378</v>
      </c>
      <c r="AC898" s="6">
        <v>100924801</v>
      </c>
      <c r="AD898" s="6" t="s">
        <v>739</v>
      </c>
      <c r="AE898" s="6">
        <v>39</v>
      </c>
      <c r="AF898" s="6">
        <v>2</v>
      </c>
      <c r="AG898" s="6" t="s">
        <v>97</v>
      </c>
      <c r="AH898" s="6" t="s">
        <v>105</v>
      </c>
      <c r="AI898" s="6">
        <v>200</v>
      </c>
      <c r="AJ898" s="6" t="s">
        <v>94</v>
      </c>
      <c r="AK898" s="21" t="str">
        <f>AJ897</f>
        <v>徒歩</v>
      </c>
      <c r="AM898" s="6">
        <v>60</v>
      </c>
      <c r="AN898" s="6">
        <v>1</v>
      </c>
      <c r="AO898" s="6">
        <v>11743</v>
      </c>
      <c r="AP898" s="6">
        <v>33.9</v>
      </c>
      <c r="AQ898" s="6">
        <v>1</v>
      </c>
      <c r="AR898" s="6">
        <v>33</v>
      </c>
      <c r="AS898" s="6">
        <v>420</v>
      </c>
      <c r="AT898" s="6" t="s">
        <v>198</v>
      </c>
      <c r="AU898" s="6" t="s">
        <v>126</v>
      </c>
      <c r="AV898" s="6">
        <v>1</v>
      </c>
      <c r="AW898" s="6">
        <v>835</v>
      </c>
      <c r="AX898" s="6">
        <v>10.3</v>
      </c>
      <c r="AY898" s="6">
        <v>1348</v>
      </c>
      <c r="AZ898" s="6">
        <v>16.7</v>
      </c>
      <c r="BA898" s="6">
        <v>60</v>
      </c>
      <c r="BB898" s="6">
        <v>1</v>
      </c>
      <c r="BC898" s="6">
        <v>11086</v>
      </c>
      <c r="BD898" s="6">
        <v>55.4</v>
      </c>
      <c r="BE898" s="6">
        <v>1</v>
      </c>
      <c r="BF898" s="6">
        <v>11086</v>
      </c>
      <c r="BG898" s="6">
        <v>139.30000000000001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/>
    </row>
    <row r="899" spans="1:69" ht="17" customHeight="1">
      <c r="A899" s="6">
        <v>255286</v>
      </c>
      <c r="B899" s="6" t="s">
        <v>79</v>
      </c>
      <c r="C899" s="6">
        <v>100</v>
      </c>
      <c r="D899" s="6" t="s">
        <v>86</v>
      </c>
      <c r="E899" s="6">
        <v>1</v>
      </c>
      <c r="F899" s="21">
        <v>4</v>
      </c>
      <c r="H899" s="21" t="str">
        <f>D900</f>
        <v>業務</v>
      </c>
      <c r="I899" s="7">
        <v>40115.284722222219</v>
      </c>
      <c r="J899" s="7">
        <v>40115.335347222222</v>
      </c>
      <c r="K899" s="13">
        <v>0.11196759259473765</v>
      </c>
      <c r="L899" s="23">
        <f>K899+K900+K901+K902+K903</f>
        <v>0.54162037037895061</v>
      </c>
      <c r="M899" s="6">
        <v>4374</v>
      </c>
      <c r="N899" s="10">
        <v>22889.77494426446</v>
      </c>
      <c r="O899" s="6">
        <v>35.460594899999997</v>
      </c>
      <c r="P899" s="6">
        <v>139.38421550000001</v>
      </c>
      <c r="Q899" s="6">
        <v>215</v>
      </c>
      <c r="R899" s="6" t="s">
        <v>842</v>
      </c>
      <c r="S899" s="8">
        <v>2150101</v>
      </c>
      <c r="T899" s="8" t="s">
        <v>867</v>
      </c>
      <c r="U899" s="6">
        <v>215010105</v>
      </c>
      <c r="V899" s="6" t="s">
        <v>596</v>
      </c>
      <c r="W899" s="6">
        <v>35.443139160000001</v>
      </c>
      <c r="X899" s="6">
        <v>139.6360482</v>
      </c>
      <c r="Y899" s="6">
        <v>104</v>
      </c>
      <c r="Z899" s="6" t="s">
        <v>844</v>
      </c>
      <c r="AA899" s="6">
        <v>1003018</v>
      </c>
      <c r="AB899" s="6" t="s">
        <v>414</v>
      </c>
      <c r="AC899" s="6">
        <v>100301801</v>
      </c>
      <c r="AD899" s="6" t="s">
        <v>670</v>
      </c>
      <c r="AE899" s="6">
        <v>33</v>
      </c>
      <c r="AF899" s="6">
        <v>1</v>
      </c>
      <c r="AG899" s="6" t="s">
        <v>34</v>
      </c>
      <c r="AH899" s="6" t="s">
        <v>101</v>
      </c>
      <c r="AI899" s="6">
        <v>200</v>
      </c>
      <c r="AJ899" s="6" t="s">
        <v>94</v>
      </c>
      <c r="AL899" s="21" t="str">
        <f>AJ900</f>
        <v>自転車</v>
      </c>
      <c r="AM899" s="6">
        <v>65.900000000000006</v>
      </c>
      <c r="AN899" s="6">
        <v>1</v>
      </c>
      <c r="AO899" s="6">
        <v>30323</v>
      </c>
      <c r="AP899" s="6">
        <v>63</v>
      </c>
      <c r="AQ899" s="6">
        <v>1</v>
      </c>
      <c r="AR899" s="6">
        <v>44</v>
      </c>
      <c r="AS899" s="6">
        <v>430</v>
      </c>
      <c r="AT899" s="6" t="s">
        <v>119</v>
      </c>
      <c r="AU899" s="6" t="s">
        <v>120</v>
      </c>
      <c r="AV899" s="6">
        <v>1</v>
      </c>
      <c r="AW899" s="6">
        <v>1370</v>
      </c>
      <c r="AX899" s="6">
        <v>16.600000000000001</v>
      </c>
      <c r="AY899" s="6">
        <v>441</v>
      </c>
      <c r="AZ899" s="6">
        <v>5.3</v>
      </c>
      <c r="BA899" s="6">
        <v>65.900000000000006</v>
      </c>
      <c r="BB899" s="6">
        <v>1</v>
      </c>
      <c r="BC899" s="6">
        <v>26154</v>
      </c>
      <c r="BD899" s="6">
        <v>130.80000000000001</v>
      </c>
      <c r="BE899" s="6">
        <v>1</v>
      </c>
      <c r="BF899" s="6">
        <v>26154</v>
      </c>
      <c r="BG899" s="6">
        <v>323.8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/>
    </row>
    <row r="900" spans="1:69" ht="17" customHeight="1">
      <c r="A900" s="6">
        <v>255304</v>
      </c>
      <c r="B900" s="6" t="s">
        <v>79</v>
      </c>
      <c r="C900" s="6">
        <v>400</v>
      </c>
      <c r="D900" s="6" t="s">
        <v>87</v>
      </c>
      <c r="E900" s="6"/>
      <c r="F900" s="21">
        <v>3</v>
      </c>
      <c r="G900" s="21" t="str">
        <f>D899</f>
        <v>出勤</v>
      </c>
      <c r="H900" s="21" t="str">
        <f>D901</f>
        <v>業務</v>
      </c>
      <c r="I900" s="7">
        <v>40115.447314814817</v>
      </c>
      <c r="J900" s="7">
        <v>40115.481226851851</v>
      </c>
      <c r="K900" s="13">
        <v>3.0763888891669922E-2</v>
      </c>
      <c r="L900" s="23">
        <f>K899+K900+K901+K902+K903</f>
        <v>0.54162037037895061</v>
      </c>
      <c r="M900" s="6">
        <v>2930</v>
      </c>
      <c r="N900" s="10">
        <v>986.96230095237343</v>
      </c>
      <c r="O900" s="6">
        <v>35.443836490000002</v>
      </c>
      <c r="P900" s="6">
        <v>139.63637</v>
      </c>
      <c r="Q900" s="6">
        <v>104</v>
      </c>
      <c r="R900" s="6" t="s">
        <v>844</v>
      </c>
      <c r="S900" s="6">
        <v>1003002</v>
      </c>
      <c r="T900" s="6" t="s">
        <v>120</v>
      </c>
      <c r="U900" s="6">
        <v>100300216</v>
      </c>
      <c r="V900" s="6" t="s">
        <v>240</v>
      </c>
      <c r="W900" s="6">
        <v>35.45161487</v>
      </c>
      <c r="X900" s="6">
        <v>139.6311182</v>
      </c>
      <c r="Y900" s="6">
        <v>104</v>
      </c>
      <c r="Z900" s="6" t="s">
        <v>844</v>
      </c>
      <c r="AA900" s="6">
        <v>1003001</v>
      </c>
      <c r="AB900" s="6" t="s">
        <v>400</v>
      </c>
      <c r="AC900" s="6">
        <v>100300102</v>
      </c>
      <c r="AD900" s="6" t="s">
        <v>627</v>
      </c>
      <c r="AE900" s="6">
        <v>33</v>
      </c>
      <c r="AF900" s="6">
        <v>1</v>
      </c>
      <c r="AG900" s="6" t="s">
        <v>34</v>
      </c>
      <c r="AH900" s="6" t="s">
        <v>101</v>
      </c>
      <c r="AI900" s="6">
        <v>700</v>
      </c>
      <c r="AJ900" s="6" t="s">
        <v>874</v>
      </c>
      <c r="AK900" s="21" t="str">
        <f>AJ899</f>
        <v>鉄道</v>
      </c>
      <c r="AL900" s="21" t="str">
        <f>AJ901</f>
        <v>自転車</v>
      </c>
      <c r="AM900" s="6">
        <v>5.7</v>
      </c>
      <c r="AN900" s="6">
        <v>1</v>
      </c>
      <c r="AO900" s="6">
        <v>1655</v>
      </c>
      <c r="AP900" s="6">
        <v>7.1</v>
      </c>
      <c r="AQ900" s="6">
        <v>1</v>
      </c>
      <c r="AR900" s="6">
        <v>2</v>
      </c>
      <c r="AS900" s="6">
        <v>200</v>
      </c>
      <c r="AT900" s="6" t="s">
        <v>120</v>
      </c>
      <c r="AU900" s="6" t="s">
        <v>134</v>
      </c>
      <c r="AV900" s="6">
        <v>0</v>
      </c>
      <c r="AW900" s="6">
        <v>355</v>
      </c>
      <c r="AX900" s="6">
        <v>4.3</v>
      </c>
      <c r="AY900" s="6">
        <v>256</v>
      </c>
      <c r="AZ900" s="6">
        <v>3.1</v>
      </c>
      <c r="BA900" s="6">
        <v>9.4</v>
      </c>
      <c r="BB900" s="6">
        <v>1</v>
      </c>
      <c r="BC900" s="6">
        <v>1149</v>
      </c>
      <c r="BD900" s="6">
        <v>5.7</v>
      </c>
      <c r="BE900" s="6">
        <v>1</v>
      </c>
      <c r="BF900" s="6">
        <v>1149</v>
      </c>
      <c r="BG900" s="6">
        <v>13.9</v>
      </c>
      <c r="BH900" s="6">
        <v>1</v>
      </c>
      <c r="BI900" s="6">
        <v>0.44</v>
      </c>
      <c r="BJ900" s="6">
        <v>1</v>
      </c>
      <c r="BK900" s="6">
        <v>210</v>
      </c>
      <c r="BL900" s="6">
        <v>244</v>
      </c>
      <c r="BM900" s="6">
        <v>3.7</v>
      </c>
      <c r="BN900" s="6">
        <v>241</v>
      </c>
      <c r="BO900" s="6">
        <v>3.6</v>
      </c>
      <c r="BP900" s="6">
        <v>8.3000000000000007</v>
      </c>
      <c r="BQ900" s="6"/>
    </row>
    <row r="901" spans="1:69" ht="17" customHeight="1">
      <c r="A901" s="6">
        <v>255311</v>
      </c>
      <c r="B901" s="6" t="s">
        <v>79</v>
      </c>
      <c r="C901" s="6">
        <v>400</v>
      </c>
      <c r="D901" s="6" t="s">
        <v>87</v>
      </c>
      <c r="E901" s="6"/>
      <c r="F901" s="21">
        <v>2</v>
      </c>
      <c r="G901" s="21" t="str">
        <f>D900</f>
        <v>業務</v>
      </c>
      <c r="H901" s="21" t="str">
        <f>D902</f>
        <v>食事</v>
      </c>
      <c r="I901" s="7">
        <v>40115.511990740742</v>
      </c>
      <c r="J901" s="7">
        <v>40115.531921296293</v>
      </c>
      <c r="K901" s="13">
        <v>0.26254629629693227</v>
      </c>
      <c r="L901" s="23">
        <f>K899+K900+K901+K902+K903</f>
        <v>0.54162037037895061</v>
      </c>
      <c r="M901" s="6">
        <v>1722</v>
      </c>
      <c r="N901" s="10">
        <v>1789.8434001550534</v>
      </c>
      <c r="O901" s="6">
        <v>35.45867982</v>
      </c>
      <c r="P901" s="6">
        <v>139.63166000000001</v>
      </c>
      <c r="Q901" s="6">
        <v>103</v>
      </c>
      <c r="R901" s="6" t="s">
        <v>843</v>
      </c>
      <c r="S901" s="6">
        <v>1002002</v>
      </c>
      <c r="T901" s="6" t="s">
        <v>136</v>
      </c>
      <c r="U901" s="6">
        <v>100200206</v>
      </c>
      <c r="V901" s="6" t="s">
        <v>613</v>
      </c>
      <c r="W901" s="6">
        <v>35.44323567</v>
      </c>
      <c r="X901" s="6">
        <v>139.63723909999999</v>
      </c>
      <c r="Y901" s="6">
        <v>104</v>
      </c>
      <c r="Z901" s="6" t="s">
        <v>844</v>
      </c>
      <c r="AA901" s="6">
        <v>1003002</v>
      </c>
      <c r="AB901" s="6" t="s">
        <v>120</v>
      </c>
      <c r="AC901" s="6">
        <v>100300216</v>
      </c>
      <c r="AD901" s="6" t="s">
        <v>240</v>
      </c>
      <c r="AE901" s="6">
        <v>33</v>
      </c>
      <c r="AF901" s="6">
        <v>1</v>
      </c>
      <c r="AG901" s="6" t="s">
        <v>34</v>
      </c>
      <c r="AH901" s="6" t="s">
        <v>101</v>
      </c>
      <c r="AI901" s="6">
        <v>700</v>
      </c>
      <c r="AJ901" s="6" t="s">
        <v>874</v>
      </c>
      <c r="AK901" s="21" t="str">
        <f>AJ900</f>
        <v>自転車</v>
      </c>
      <c r="AL901" s="21" t="str">
        <f>AJ902</f>
        <v>徒歩</v>
      </c>
      <c r="AM901" s="6">
        <v>11.3</v>
      </c>
      <c r="AN901" s="6">
        <v>1</v>
      </c>
      <c r="AO901" s="6">
        <v>2408</v>
      </c>
      <c r="AP901" s="6">
        <v>4.8</v>
      </c>
      <c r="AQ901" s="6">
        <v>1</v>
      </c>
      <c r="AR901" s="6">
        <v>16</v>
      </c>
      <c r="AS901" s="6">
        <v>310</v>
      </c>
      <c r="AT901" s="6" t="s">
        <v>132</v>
      </c>
      <c r="AU901" s="6" t="s">
        <v>120</v>
      </c>
      <c r="AV901" s="6">
        <v>1</v>
      </c>
      <c r="AW901" s="6">
        <v>752</v>
      </c>
      <c r="AX901" s="6">
        <v>9</v>
      </c>
      <c r="AY901" s="6">
        <v>444</v>
      </c>
      <c r="AZ901" s="6">
        <v>5.3</v>
      </c>
      <c r="BA901" s="6">
        <v>30.3</v>
      </c>
      <c r="BB901" s="6">
        <v>1</v>
      </c>
      <c r="BC901" s="6">
        <v>2268</v>
      </c>
      <c r="BD901" s="6">
        <v>11.3</v>
      </c>
      <c r="BE901" s="6">
        <v>1</v>
      </c>
      <c r="BF901" s="6">
        <v>2268</v>
      </c>
      <c r="BG901" s="6">
        <v>27.2</v>
      </c>
      <c r="BH901" s="6">
        <v>1</v>
      </c>
      <c r="BI901" s="6">
        <v>1.58</v>
      </c>
      <c r="BJ901" s="6">
        <v>7</v>
      </c>
      <c r="BK901" s="6">
        <v>210</v>
      </c>
      <c r="BL901" s="6">
        <v>435</v>
      </c>
      <c r="BM901" s="6">
        <v>6.5</v>
      </c>
      <c r="BN901" s="6">
        <v>64</v>
      </c>
      <c r="BO901" s="6">
        <v>1</v>
      </c>
      <c r="BP901" s="6">
        <v>14.5</v>
      </c>
      <c r="BQ901" s="6"/>
    </row>
    <row r="902" spans="1:69" ht="17" customHeight="1">
      <c r="A902" s="6">
        <v>255332</v>
      </c>
      <c r="B902" s="6" t="s">
        <v>79</v>
      </c>
      <c r="C902" s="6">
        <v>600</v>
      </c>
      <c r="D902" s="6" t="s">
        <v>91</v>
      </c>
      <c r="E902" s="6">
        <v>1</v>
      </c>
      <c r="F902" s="21">
        <v>1</v>
      </c>
      <c r="G902" s="21" t="str">
        <f>D901</f>
        <v>業務</v>
      </c>
      <c r="H902" s="21" t="str">
        <f>D903</f>
        <v>帰宅</v>
      </c>
      <c r="I902" s="7">
        <v>40115.79446759259</v>
      </c>
      <c r="J902" s="7">
        <v>40115.801979166667</v>
      </c>
      <c r="K902" s="13">
        <v>0.13634259259561077</v>
      </c>
      <c r="L902" s="23">
        <f>K899+K900+K901+K902+K903</f>
        <v>0.54162037037895061</v>
      </c>
      <c r="M902" s="6">
        <v>649</v>
      </c>
      <c r="N902" s="10">
        <v>242.99977758595188</v>
      </c>
      <c r="O902" s="6">
        <v>35.443595139999999</v>
      </c>
      <c r="P902" s="6">
        <v>139.6374375</v>
      </c>
      <c r="Q902" s="6">
        <v>104</v>
      </c>
      <c r="R902" s="6" t="s">
        <v>844</v>
      </c>
      <c r="S902" s="6">
        <v>1003002</v>
      </c>
      <c r="T902" s="6" t="s">
        <v>120</v>
      </c>
      <c r="U902" s="6">
        <v>100300216</v>
      </c>
      <c r="V902" s="6" t="s">
        <v>240</v>
      </c>
      <c r="W902" s="6">
        <v>35.444946960000003</v>
      </c>
      <c r="X902" s="6">
        <v>139.6353293</v>
      </c>
      <c r="Y902" s="6">
        <v>104</v>
      </c>
      <c r="Z902" s="6" t="s">
        <v>844</v>
      </c>
      <c r="AA902" s="6">
        <v>1003002</v>
      </c>
      <c r="AB902" s="6" t="s">
        <v>120</v>
      </c>
      <c r="AC902" s="6">
        <v>100300216</v>
      </c>
      <c r="AD902" s="6" t="s">
        <v>240</v>
      </c>
      <c r="AE902" s="6">
        <v>33</v>
      </c>
      <c r="AF902" s="6">
        <v>1</v>
      </c>
      <c r="AG902" s="6" t="s">
        <v>34</v>
      </c>
      <c r="AH902" s="6" t="s">
        <v>101</v>
      </c>
      <c r="AI902" s="6">
        <v>420</v>
      </c>
      <c r="AJ902" s="6" t="s">
        <v>95</v>
      </c>
      <c r="AK902" s="21" t="str">
        <f>AJ901</f>
        <v>自転車</v>
      </c>
      <c r="AL902" s="21" t="str">
        <f>AJ903</f>
        <v>鉄道</v>
      </c>
      <c r="AM902" s="6">
        <v>3</v>
      </c>
      <c r="AN902" s="6">
        <v>1</v>
      </c>
      <c r="AO902" s="6">
        <v>784</v>
      </c>
      <c r="AP902" s="6">
        <v>3</v>
      </c>
      <c r="AQ902" s="6">
        <v>1</v>
      </c>
      <c r="AR902" s="6">
        <v>2</v>
      </c>
      <c r="AS902" s="6">
        <v>200</v>
      </c>
      <c r="AT902" s="6" t="s">
        <v>120</v>
      </c>
      <c r="AU902" s="6" t="s">
        <v>134</v>
      </c>
      <c r="AV902" s="6">
        <v>0</v>
      </c>
      <c r="AW902" s="6">
        <v>426</v>
      </c>
      <c r="AX902" s="6">
        <v>5.0999999999999996</v>
      </c>
      <c r="AY902" s="6">
        <v>773</v>
      </c>
      <c r="AZ902" s="6">
        <v>9.3000000000000007</v>
      </c>
      <c r="BA902" s="6">
        <v>16.399999999999999</v>
      </c>
      <c r="BB902" s="6">
        <v>1</v>
      </c>
      <c r="BC902" s="6">
        <v>248</v>
      </c>
      <c r="BD902" s="6">
        <v>1.2</v>
      </c>
      <c r="BE902" s="6">
        <v>1</v>
      </c>
      <c r="BF902" s="6">
        <v>248</v>
      </c>
      <c r="BG902" s="6">
        <v>3</v>
      </c>
      <c r="BH902" s="6">
        <v>1</v>
      </c>
      <c r="BI902" s="6">
        <v>0.21</v>
      </c>
      <c r="BJ902" s="6">
        <v>2</v>
      </c>
      <c r="BK902" s="6">
        <v>210</v>
      </c>
      <c r="BL902" s="6">
        <v>58</v>
      </c>
      <c r="BM902" s="6">
        <v>0.9</v>
      </c>
      <c r="BN902" s="6">
        <v>92</v>
      </c>
      <c r="BO902" s="6">
        <v>1.4</v>
      </c>
      <c r="BP902" s="6">
        <v>4.3</v>
      </c>
      <c r="BQ902" s="6"/>
    </row>
    <row r="903" spans="1:69" ht="17" customHeight="1">
      <c r="A903" s="6">
        <v>255354</v>
      </c>
      <c r="B903" s="6" t="s">
        <v>79</v>
      </c>
      <c r="C903" s="6">
        <v>200</v>
      </c>
      <c r="D903" s="6" t="s">
        <v>85</v>
      </c>
      <c r="E903" s="6"/>
      <c r="F903" s="21">
        <v>0</v>
      </c>
      <c r="G903" s="21" t="str">
        <f>D902</f>
        <v>食事</v>
      </c>
      <c r="I903" s="7">
        <v>40115.938321759262</v>
      </c>
      <c r="J903" s="7">
        <v>40116.005486111113</v>
      </c>
      <c r="K903" s="13"/>
      <c r="L903" s="23">
        <f>K899+K900+K901+K902+K903</f>
        <v>0.54162037037895061</v>
      </c>
      <c r="M903" s="6">
        <v>5803</v>
      </c>
      <c r="N903" s="10">
        <v>22863.246837869225</v>
      </c>
      <c r="O903" s="6">
        <v>35.44501666</v>
      </c>
      <c r="P903" s="6">
        <v>139.63598909999999</v>
      </c>
      <c r="Q903" s="6">
        <v>104</v>
      </c>
      <c r="R903" s="6" t="s">
        <v>844</v>
      </c>
      <c r="S903" s="6">
        <v>1003002</v>
      </c>
      <c r="T903" s="6" t="s">
        <v>120</v>
      </c>
      <c r="U903" s="6">
        <v>100300215</v>
      </c>
      <c r="V903" s="6" t="s">
        <v>661</v>
      </c>
      <c r="W903" s="6">
        <v>35.461077750000001</v>
      </c>
      <c r="X903" s="6">
        <v>139.3843067</v>
      </c>
      <c r="Y903" s="6">
        <v>215</v>
      </c>
      <c r="Z903" s="6" t="s">
        <v>842</v>
      </c>
      <c r="AA903" s="8">
        <v>2150101</v>
      </c>
      <c r="AB903" s="8" t="s">
        <v>867</v>
      </c>
      <c r="AC903" s="6">
        <v>215010105</v>
      </c>
      <c r="AD903" s="6" t="s">
        <v>596</v>
      </c>
      <c r="AE903" s="6">
        <v>33</v>
      </c>
      <c r="AF903" s="6">
        <v>1</v>
      </c>
      <c r="AG903" s="6" t="s">
        <v>34</v>
      </c>
      <c r="AH903" s="6" t="s">
        <v>101</v>
      </c>
      <c r="AI903" s="6">
        <v>200</v>
      </c>
      <c r="AJ903" s="6" t="s">
        <v>94</v>
      </c>
      <c r="AK903" s="21" t="str">
        <f>AJ902</f>
        <v>徒歩</v>
      </c>
      <c r="AM903" s="6">
        <v>65.8</v>
      </c>
      <c r="AN903" s="6">
        <v>1</v>
      </c>
      <c r="AO903" s="6">
        <v>29980</v>
      </c>
      <c r="AP903" s="6">
        <v>57.5</v>
      </c>
      <c r="AQ903" s="6">
        <v>1</v>
      </c>
      <c r="AR903" s="6">
        <v>39</v>
      </c>
      <c r="AS903" s="6">
        <v>500</v>
      </c>
      <c r="AT903" s="6" t="s">
        <v>134</v>
      </c>
      <c r="AU903" s="6" t="s">
        <v>119</v>
      </c>
      <c r="AV903" s="6">
        <v>1</v>
      </c>
      <c r="AW903" s="6">
        <v>823</v>
      </c>
      <c r="AX903" s="6">
        <v>9.9</v>
      </c>
      <c r="AY903" s="6">
        <v>1350</v>
      </c>
      <c r="AZ903" s="6">
        <v>16.899999999999999</v>
      </c>
      <c r="BA903" s="6">
        <v>65.8</v>
      </c>
      <c r="BB903" s="6">
        <v>1</v>
      </c>
      <c r="BC903" s="6">
        <v>25918</v>
      </c>
      <c r="BD903" s="6">
        <v>129.6</v>
      </c>
      <c r="BE903" s="6">
        <v>1</v>
      </c>
      <c r="BF903" s="6">
        <v>25918</v>
      </c>
      <c r="BG903" s="6">
        <v>321.7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/>
    </row>
    <row r="904" spans="1:69" ht="17" customHeight="1">
      <c r="A904" s="6">
        <v>255367</v>
      </c>
      <c r="B904" s="6" t="s">
        <v>79</v>
      </c>
      <c r="C904" s="6">
        <v>100</v>
      </c>
      <c r="D904" s="6" t="s">
        <v>86</v>
      </c>
      <c r="E904" s="6">
        <v>1</v>
      </c>
      <c r="F904" s="21">
        <v>2</v>
      </c>
      <c r="H904" s="21" t="str">
        <f>D905</f>
        <v>業務</v>
      </c>
      <c r="I904" s="7">
        <v>40116.297719907408</v>
      </c>
      <c r="J904" s="7">
        <v>40116.335057870368</v>
      </c>
      <c r="K904" s="13">
        <v>0.35878472222248092</v>
      </c>
      <c r="L904" s="23">
        <f>K904+K905+K906</f>
        <v>0.37718750000203727</v>
      </c>
      <c r="M904" s="6">
        <v>3226</v>
      </c>
      <c r="N904" s="10">
        <v>22243.345266358814</v>
      </c>
      <c r="O904" s="6">
        <v>35.453149119999999</v>
      </c>
      <c r="P904" s="6">
        <v>139.39158620000001</v>
      </c>
      <c r="Q904" s="6">
        <v>215</v>
      </c>
      <c r="R904" s="6" t="s">
        <v>842</v>
      </c>
      <c r="S904" s="6">
        <v>1009248</v>
      </c>
      <c r="T904" s="6" t="s">
        <v>378</v>
      </c>
      <c r="U904" s="6">
        <v>215010505</v>
      </c>
      <c r="V904" s="6" t="s">
        <v>631</v>
      </c>
      <c r="W904" s="6">
        <v>35.443085480000001</v>
      </c>
      <c r="X904" s="6">
        <v>139.6368689</v>
      </c>
      <c r="Y904" s="6">
        <v>104</v>
      </c>
      <c r="Z904" s="6" t="s">
        <v>844</v>
      </c>
      <c r="AA904" s="6">
        <v>1003018</v>
      </c>
      <c r="AB904" s="6" t="s">
        <v>414</v>
      </c>
      <c r="AC904" s="6">
        <v>100301801</v>
      </c>
      <c r="AD904" s="6" t="s">
        <v>670</v>
      </c>
      <c r="AE904" s="6">
        <v>33</v>
      </c>
      <c r="AF904" s="6">
        <v>1</v>
      </c>
      <c r="AG904" s="6" t="s">
        <v>34</v>
      </c>
      <c r="AH904" s="6" t="s">
        <v>101</v>
      </c>
      <c r="AI904" s="6">
        <v>200</v>
      </c>
      <c r="AJ904" s="6" t="s">
        <v>94</v>
      </c>
      <c r="AL904" s="21" t="str">
        <f>AJ905</f>
        <v>自転車</v>
      </c>
      <c r="AM904" s="6">
        <v>53.4</v>
      </c>
      <c r="AN904" s="6">
        <v>1</v>
      </c>
      <c r="AO904" s="6">
        <v>30894</v>
      </c>
      <c r="AP904" s="6">
        <v>59.3</v>
      </c>
      <c r="AQ904" s="6">
        <v>1</v>
      </c>
      <c r="AR904" s="6">
        <v>44</v>
      </c>
      <c r="AS904" s="6">
        <v>430</v>
      </c>
      <c r="AT904" s="6" t="s">
        <v>119</v>
      </c>
      <c r="AU904" s="6" t="s">
        <v>120</v>
      </c>
      <c r="AV904" s="6">
        <v>1</v>
      </c>
      <c r="AW904" s="6">
        <v>274</v>
      </c>
      <c r="AX904" s="6">
        <v>3.3</v>
      </c>
      <c r="AY904" s="6">
        <v>512</v>
      </c>
      <c r="AZ904" s="6">
        <v>6.1</v>
      </c>
      <c r="BA904" s="6">
        <v>53.4</v>
      </c>
      <c r="BB904" s="6">
        <v>1</v>
      </c>
      <c r="BC904" s="6">
        <v>25714</v>
      </c>
      <c r="BD904" s="6">
        <v>128.6</v>
      </c>
      <c r="BE904" s="6">
        <v>1</v>
      </c>
      <c r="BF904" s="6">
        <v>25714</v>
      </c>
      <c r="BG904" s="6">
        <v>321.8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/>
    </row>
    <row r="905" spans="1:69" ht="17" customHeight="1">
      <c r="A905" s="6">
        <v>255410</v>
      </c>
      <c r="B905" s="6" t="s">
        <v>79</v>
      </c>
      <c r="C905" s="6">
        <v>400</v>
      </c>
      <c r="D905" s="6" t="s">
        <v>87</v>
      </c>
      <c r="E905" s="6"/>
      <c r="F905" s="21">
        <v>1</v>
      </c>
      <c r="G905" s="21" t="str">
        <f>D904</f>
        <v>出勤</v>
      </c>
      <c r="H905" s="21" t="str">
        <f>D906</f>
        <v>帰宅</v>
      </c>
      <c r="I905" s="7">
        <v>40116.693842592591</v>
      </c>
      <c r="J905" s="7">
        <v>40116.716122685182</v>
      </c>
      <c r="K905" s="13">
        <v>1.8402777779556345E-2</v>
      </c>
      <c r="L905" s="23">
        <f>K904+K905+K906</f>
        <v>0.37718750000203727</v>
      </c>
      <c r="M905" s="6">
        <v>1925</v>
      </c>
      <c r="N905" s="10">
        <v>732.26853353453566</v>
      </c>
      <c r="O905" s="6">
        <v>35.44414767</v>
      </c>
      <c r="P905" s="6">
        <v>139.63667580000001</v>
      </c>
      <c r="Q905" s="6">
        <v>104</v>
      </c>
      <c r="R905" s="6" t="s">
        <v>844</v>
      </c>
      <c r="S905" s="6">
        <v>1003002</v>
      </c>
      <c r="T905" s="6" t="s">
        <v>120</v>
      </c>
      <c r="U905" s="6">
        <v>100300216</v>
      </c>
      <c r="V905" s="6" t="s">
        <v>240</v>
      </c>
      <c r="W905" s="6">
        <v>35.449656900000001</v>
      </c>
      <c r="X905" s="6">
        <v>139.6322448</v>
      </c>
      <c r="Y905" s="6">
        <v>104</v>
      </c>
      <c r="Z905" s="6" t="s">
        <v>844</v>
      </c>
      <c r="AA905" s="6">
        <v>1003001</v>
      </c>
      <c r="AB905" s="6" t="s">
        <v>400</v>
      </c>
      <c r="AC905" s="6">
        <v>100300102</v>
      </c>
      <c r="AD905" s="6" t="s">
        <v>627</v>
      </c>
      <c r="AE905" s="6">
        <v>33</v>
      </c>
      <c r="AF905" s="6">
        <v>1</v>
      </c>
      <c r="AG905" s="6" t="s">
        <v>34</v>
      </c>
      <c r="AH905" s="6" t="s">
        <v>101</v>
      </c>
      <c r="AI905" s="6">
        <v>700</v>
      </c>
      <c r="AJ905" s="6" t="s">
        <v>874</v>
      </c>
      <c r="AK905" s="21" t="str">
        <f>AJ904</f>
        <v>鉄道</v>
      </c>
      <c r="AL905" s="21" t="str">
        <f>AJ906</f>
        <v>鉄道</v>
      </c>
      <c r="AM905" s="6">
        <v>4.4000000000000004</v>
      </c>
      <c r="AN905" s="6">
        <v>1</v>
      </c>
      <c r="AO905" s="6">
        <v>1252</v>
      </c>
      <c r="AP905" s="6">
        <v>7.3</v>
      </c>
      <c r="AQ905" s="6">
        <v>1</v>
      </c>
      <c r="AR905" s="6">
        <v>12</v>
      </c>
      <c r="AS905" s="6">
        <v>210</v>
      </c>
      <c r="AT905" s="6" t="s">
        <v>123</v>
      </c>
      <c r="AU905" s="6" t="s">
        <v>134</v>
      </c>
      <c r="AV905" s="6">
        <v>0</v>
      </c>
      <c r="AW905" s="6">
        <v>865</v>
      </c>
      <c r="AX905" s="6">
        <v>10.3</v>
      </c>
      <c r="AY905" s="6">
        <v>197</v>
      </c>
      <c r="AZ905" s="6">
        <v>2.4</v>
      </c>
      <c r="BA905" s="6">
        <v>24.7</v>
      </c>
      <c r="BB905" s="6">
        <v>1</v>
      </c>
      <c r="BC905" s="6">
        <v>871</v>
      </c>
      <c r="BD905" s="6">
        <v>4.4000000000000004</v>
      </c>
      <c r="BE905" s="6">
        <v>1</v>
      </c>
      <c r="BF905" s="6">
        <v>871</v>
      </c>
      <c r="BG905" s="6">
        <v>10.5</v>
      </c>
      <c r="BH905" s="6">
        <v>1</v>
      </c>
      <c r="BI905" s="6">
        <v>0.44</v>
      </c>
      <c r="BJ905" s="6">
        <v>1</v>
      </c>
      <c r="BK905" s="6">
        <v>210</v>
      </c>
      <c r="BL905" s="6">
        <v>232</v>
      </c>
      <c r="BM905" s="6">
        <v>3.5</v>
      </c>
      <c r="BN905" s="6">
        <v>58</v>
      </c>
      <c r="BO905" s="6">
        <v>0.9</v>
      </c>
      <c r="BP905" s="6">
        <v>5.4</v>
      </c>
      <c r="BQ905" s="6"/>
    </row>
    <row r="906" spans="1:69" ht="17" customHeight="1">
      <c r="A906" s="6">
        <v>255415</v>
      </c>
      <c r="B906" s="6" t="s">
        <v>79</v>
      </c>
      <c r="C906" s="6">
        <v>200</v>
      </c>
      <c r="D906" s="6" t="s">
        <v>85</v>
      </c>
      <c r="E906" s="6"/>
      <c r="F906" s="21">
        <v>0</v>
      </c>
      <c r="G906" s="21" t="str">
        <f>D905</f>
        <v>業務</v>
      </c>
      <c r="I906" s="7">
        <v>40116.734525462962</v>
      </c>
      <c r="J906" s="7">
        <v>40116.791805555556</v>
      </c>
      <c r="K906" s="13"/>
      <c r="L906" s="23">
        <f>K904+K905+K906</f>
        <v>0.37718750000203727</v>
      </c>
      <c r="M906" s="6">
        <v>4949</v>
      </c>
      <c r="N906" s="10">
        <v>28962.621144938796</v>
      </c>
      <c r="O906" s="6">
        <v>35.465449739999997</v>
      </c>
      <c r="P906" s="6">
        <v>139.62271749999999</v>
      </c>
      <c r="Q906" s="6">
        <v>103</v>
      </c>
      <c r="R906" s="6" t="s">
        <v>843</v>
      </c>
      <c r="S906" s="6">
        <v>1002001</v>
      </c>
      <c r="T906" s="6" t="s">
        <v>387</v>
      </c>
      <c r="U906" s="6">
        <v>100200102</v>
      </c>
      <c r="V906" s="6" t="s">
        <v>587</v>
      </c>
      <c r="W906" s="6">
        <v>35.699569060000002</v>
      </c>
      <c r="X906" s="6">
        <v>139.76319559999999</v>
      </c>
      <c r="Y906" s="6"/>
      <c r="Z906" s="6"/>
      <c r="AA906" s="6"/>
      <c r="AB906" s="6"/>
      <c r="AC906" s="6"/>
      <c r="AD906" s="6"/>
      <c r="AE906" s="6">
        <v>33</v>
      </c>
      <c r="AF906" s="6">
        <v>1</v>
      </c>
      <c r="AG906" s="6" t="s">
        <v>34</v>
      </c>
      <c r="AH906" s="6" t="s">
        <v>101</v>
      </c>
      <c r="AI906" s="6">
        <v>200</v>
      </c>
      <c r="AJ906" s="6" t="s">
        <v>94</v>
      </c>
      <c r="AK906" s="21" t="str">
        <f>AJ905</f>
        <v>自転車</v>
      </c>
      <c r="AM906" s="6">
        <v>57.5</v>
      </c>
      <c r="AN906" s="6">
        <v>1</v>
      </c>
      <c r="AO906" s="6">
        <v>35245</v>
      </c>
      <c r="AP906" s="6">
        <v>65.8</v>
      </c>
      <c r="AQ906" s="6">
        <v>1</v>
      </c>
      <c r="AR906" s="6">
        <v>43</v>
      </c>
      <c r="AS906" s="6">
        <v>510</v>
      </c>
      <c r="AT906" s="6" t="s">
        <v>127</v>
      </c>
      <c r="AU906" s="6" t="s">
        <v>148</v>
      </c>
      <c r="AV906" s="6">
        <v>1</v>
      </c>
      <c r="AW906" s="6">
        <v>238</v>
      </c>
      <c r="AX906" s="6">
        <v>2.9</v>
      </c>
      <c r="AY906" s="6">
        <v>970</v>
      </c>
      <c r="AZ906" s="6">
        <v>11.6</v>
      </c>
      <c r="BA906" s="6">
        <v>57.5</v>
      </c>
      <c r="BB906" s="6">
        <v>1</v>
      </c>
      <c r="BC906" s="6">
        <v>31328</v>
      </c>
      <c r="BD906" s="6">
        <v>156.6</v>
      </c>
      <c r="BE906" s="6">
        <v>1</v>
      </c>
      <c r="BF906" s="6">
        <v>31328</v>
      </c>
      <c r="BG906" s="6">
        <v>387.2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/>
    </row>
    <row r="907" spans="1:69" ht="17" customHeight="1">
      <c r="A907" s="6">
        <v>255643</v>
      </c>
      <c r="B907" s="6" t="s">
        <v>79</v>
      </c>
      <c r="C907" s="6">
        <v>500</v>
      </c>
      <c r="D907" s="6" t="s">
        <v>33</v>
      </c>
      <c r="E907" s="21">
        <f>IF(D907="帰宅",0,IF(D908="帰宅",1,IF(D909="帰宅",2,IF(D910="帰宅",3,IF(D911="帰宅",4,5)))))</f>
        <v>1</v>
      </c>
      <c r="H907" s="21" t="str">
        <f>D908</f>
        <v>帰宅</v>
      </c>
      <c r="I907" s="7">
        <v>40118.719189814816</v>
      </c>
      <c r="J907" s="7">
        <v>40118.722650462965</v>
      </c>
      <c r="K907" s="13">
        <f>I908-J907</f>
        <v>8.2118055550381541E-2</v>
      </c>
      <c r="L907" s="23">
        <f>K907+K908</f>
        <v>8.2118055550381541E-2</v>
      </c>
      <c r="M907" s="6">
        <v>299</v>
      </c>
      <c r="N907" s="10">
        <v>2059.7046918051878</v>
      </c>
      <c r="O907" s="6">
        <v>35.461276210000001</v>
      </c>
      <c r="P907" s="6">
        <v>139.38323919999999</v>
      </c>
      <c r="Q907" s="6">
        <v>215</v>
      </c>
      <c r="R907" s="6" t="s">
        <v>842</v>
      </c>
      <c r="S907" s="8">
        <v>2150101</v>
      </c>
      <c r="T907" s="8" t="s">
        <v>867</v>
      </c>
      <c r="U907" s="6">
        <v>215010105</v>
      </c>
      <c r="V907" s="6" t="s">
        <v>596</v>
      </c>
      <c r="W907" s="6">
        <v>35.460868550000001</v>
      </c>
      <c r="X907" s="6">
        <v>139.36049940000001</v>
      </c>
      <c r="Y907" s="6">
        <v>212</v>
      </c>
      <c r="Z907" s="6" t="s">
        <v>835</v>
      </c>
      <c r="AA907" s="6">
        <v>2120304</v>
      </c>
      <c r="AB907" s="6" t="s">
        <v>382</v>
      </c>
      <c r="AC907" s="6">
        <v>212030412</v>
      </c>
      <c r="AD907" s="6" t="s">
        <v>592</v>
      </c>
      <c r="AE907" s="6">
        <v>33</v>
      </c>
      <c r="AF907" s="6">
        <v>1</v>
      </c>
      <c r="AG907" s="6" t="s">
        <v>34</v>
      </c>
      <c r="AH907" s="6" t="s">
        <v>101</v>
      </c>
      <c r="AI907" s="6">
        <v>100</v>
      </c>
      <c r="AJ907" s="6" t="s">
        <v>93</v>
      </c>
      <c r="AL907" s="6" t="str">
        <f>AJ908</f>
        <v>自動車</v>
      </c>
      <c r="AM907" s="6">
        <v>13.1</v>
      </c>
      <c r="AN907" s="6">
        <v>1</v>
      </c>
      <c r="AO907" s="6">
        <v>3319</v>
      </c>
      <c r="AP907" s="6">
        <v>13.1</v>
      </c>
      <c r="AQ907" s="6">
        <v>1</v>
      </c>
      <c r="AR907" s="6">
        <v>3</v>
      </c>
      <c r="AS907" s="6">
        <v>120</v>
      </c>
      <c r="AT907" s="6" t="s">
        <v>119</v>
      </c>
      <c r="AU907" s="6" t="s">
        <v>131</v>
      </c>
      <c r="AV907" s="6">
        <v>0</v>
      </c>
      <c r="AW907" s="6">
        <v>1450</v>
      </c>
      <c r="AX907" s="6">
        <v>17.5</v>
      </c>
      <c r="AY907" s="6">
        <v>2647</v>
      </c>
      <c r="AZ907" s="6">
        <v>32.299999999999997</v>
      </c>
      <c r="BA907" s="6">
        <v>52.8</v>
      </c>
      <c r="BB907" s="6">
        <v>1</v>
      </c>
      <c r="BC907" s="6">
        <v>3319</v>
      </c>
      <c r="BD907" s="6">
        <v>16.600000000000001</v>
      </c>
      <c r="BE907" s="6">
        <v>1</v>
      </c>
      <c r="BF907" s="6">
        <v>3319</v>
      </c>
      <c r="BG907" s="6">
        <v>40.700000000000003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/>
    </row>
    <row r="908" spans="1:69" ht="17" customHeight="1">
      <c r="A908" s="6">
        <v>255663</v>
      </c>
      <c r="B908" s="6" t="s">
        <v>79</v>
      </c>
      <c r="C908" s="6">
        <v>200</v>
      </c>
      <c r="D908" s="6" t="s">
        <v>85</v>
      </c>
      <c r="E908" s="21">
        <f>IF(D908="帰宅",0,IF(D909="帰宅",1,IF(D910="帰宅",2,IF(D911="帰宅",3,IF(D912="帰宅",4,5)))))</f>
        <v>0</v>
      </c>
      <c r="G908" s="21" t="str">
        <f>D907</f>
        <v>買い物</v>
      </c>
      <c r="I908" s="7">
        <v>40118.804768518516</v>
      </c>
      <c r="J908" s="7">
        <v>40118.80804398148</v>
      </c>
      <c r="K908" s="13"/>
      <c r="L908" s="23">
        <f>K907+K908</f>
        <v>8.2118055550381541E-2</v>
      </c>
      <c r="M908" s="6">
        <v>283</v>
      </c>
      <c r="N908" s="10">
        <v>2117.1206201614955</v>
      </c>
      <c r="O908" s="6">
        <v>35.463448769999999</v>
      </c>
      <c r="P908" s="6">
        <v>139.3602956</v>
      </c>
      <c r="Q908" s="6">
        <v>212</v>
      </c>
      <c r="R908" s="6" t="s">
        <v>835</v>
      </c>
      <c r="S908" s="6">
        <v>2120304</v>
      </c>
      <c r="T908" s="6" t="s">
        <v>382</v>
      </c>
      <c r="U908" s="6">
        <v>212030422</v>
      </c>
      <c r="V908" s="6" t="s">
        <v>590</v>
      </c>
      <c r="W908" s="6">
        <v>35.461705369999997</v>
      </c>
      <c r="X908" s="6">
        <v>139.38357719999999</v>
      </c>
      <c r="Y908" s="6">
        <v>215</v>
      </c>
      <c r="Z908" s="6" t="s">
        <v>842</v>
      </c>
      <c r="AA908" s="8">
        <v>2150101</v>
      </c>
      <c r="AB908" s="8" t="s">
        <v>867</v>
      </c>
      <c r="AC908" s="6">
        <v>215010105</v>
      </c>
      <c r="AD908" s="6" t="s">
        <v>596</v>
      </c>
      <c r="AE908" s="6">
        <v>33</v>
      </c>
      <c r="AF908" s="6">
        <v>1</v>
      </c>
      <c r="AG908" s="6" t="s">
        <v>34</v>
      </c>
      <c r="AH908" s="6" t="s">
        <v>101</v>
      </c>
      <c r="AI908" s="6">
        <v>100</v>
      </c>
      <c r="AJ908" s="6" t="s">
        <v>93</v>
      </c>
      <c r="AK908" s="21" t="str">
        <f>AJ907</f>
        <v>自動車</v>
      </c>
      <c r="AM908" s="6">
        <v>11.6</v>
      </c>
      <c r="AN908" s="6">
        <v>1</v>
      </c>
      <c r="AO908" s="6">
        <v>3412</v>
      </c>
      <c r="AP908" s="6">
        <v>11.6</v>
      </c>
      <c r="AQ908" s="6">
        <v>1</v>
      </c>
      <c r="AR908" s="6">
        <v>5</v>
      </c>
      <c r="AS908" s="6">
        <v>120</v>
      </c>
      <c r="AT908" s="6" t="s">
        <v>131</v>
      </c>
      <c r="AU908" s="6" t="s">
        <v>119</v>
      </c>
      <c r="AV908" s="6">
        <v>0</v>
      </c>
      <c r="AW908" s="6">
        <v>2893</v>
      </c>
      <c r="AX908" s="6">
        <v>35.9</v>
      </c>
      <c r="AY908" s="6">
        <v>1474</v>
      </c>
      <c r="AZ908" s="6">
        <v>18.3</v>
      </c>
      <c r="BA908" s="6">
        <v>59.2</v>
      </c>
      <c r="BB908" s="6">
        <v>1</v>
      </c>
      <c r="BC908" s="6">
        <v>2687</v>
      </c>
      <c r="BD908" s="6">
        <v>13.4</v>
      </c>
      <c r="BE908" s="6">
        <v>1</v>
      </c>
      <c r="BF908" s="6">
        <v>2687</v>
      </c>
      <c r="BG908" s="6">
        <v>32.9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/>
    </row>
    <row r="909" spans="1:69" ht="17" customHeight="1">
      <c r="A909" s="6">
        <v>255671</v>
      </c>
      <c r="B909" s="6" t="s">
        <v>79</v>
      </c>
      <c r="C909" s="6">
        <v>100</v>
      </c>
      <c r="D909" s="6" t="s">
        <v>86</v>
      </c>
      <c r="E909" s="21">
        <f>IF(D909="帰宅",0,IF(D910="帰宅",1,IF(D911="帰宅",2,IF(D912="帰宅",3,IF(#REF!="帰宅",4,5)))))</f>
        <v>1</v>
      </c>
      <c r="H909" s="21" t="str">
        <f>D910</f>
        <v>帰宅</v>
      </c>
      <c r="I909" s="7">
        <v>40119.286238425928</v>
      </c>
      <c r="J909" s="7">
        <v>40119.342604166668</v>
      </c>
      <c r="K909" s="13">
        <f>I910-J909</f>
        <v>0.42417824074072996</v>
      </c>
      <c r="L909" s="23">
        <f>K909+K910</f>
        <v>0.42417824074072996</v>
      </c>
      <c r="M909" s="6">
        <v>4870</v>
      </c>
      <c r="N909" s="10">
        <v>22913.217415083349</v>
      </c>
      <c r="O909" s="6">
        <v>35.4608256</v>
      </c>
      <c r="P909" s="6">
        <v>139.38550839999999</v>
      </c>
      <c r="Q909" s="6">
        <v>215</v>
      </c>
      <c r="R909" s="6" t="s">
        <v>842</v>
      </c>
      <c r="S909" s="8">
        <v>2150101</v>
      </c>
      <c r="T909" s="8" t="s">
        <v>867</v>
      </c>
      <c r="U909" s="6">
        <v>215010105</v>
      </c>
      <c r="V909" s="6" t="s">
        <v>596</v>
      </c>
      <c r="W909" s="6">
        <v>35.443595039999998</v>
      </c>
      <c r="X909" s="6">
        <v>139.6376253</v>
      </c>
      <c r="Y909" s="6">
        <v>104</v>
      </c>
      <c r="Z909" s="6" t="s">
        <v>844</v>
      </c>
      <c r="AA909" s="6">
        <v>1003002</v>
      </c>
      <c r="AB909" s="6" t="s">
        <v>120</v>
      </c>
      <c r="AC909" s="6">
        <v>100300216</v>
      </c>
      <c r="AD909" s="6" t="s">
        <v>240</v>
      </c>
      <c r="AE909" s="6">
        <v>33</v>
      </c>
      <c r="AF909" s="6">
        <v>1</v>
      </c>
      <c r="AG909" s="6" t="s">
        <v>34</v>
      </c>
      <c r="AH909" s="6" t="s">
        <v>101</v>
      </c>
      <c r="AI909" s="6">
        <v>200</v>
      </c>
      <c r="AJ909" s="6" t="s">
        <v>94</v>
      </c>
      <c r="AL909" s="6" t="str">
        <f>AJ910</f>
        <v>鉄道</v>
      </c>
      <c r="AM909" s="6">
        <v>64.400000000000006</v>
      </c>
      <c r="AN909" s="6">
        <v>1</v>
      </c>
      <c r="AO909" s="6">
        <v>30482</v>
      </c>
      <c r="AP909" s="6">
        <v>63.2</v>
      </c>
      <c r="AQ909" s="6">
        <v>1</v>
      </c>
      <c r="AR909" s="6">
        <v>44</v>
      </c>
      <c r="AS909" s="6">
        <v>430</v>
      </c>
      <c r="AT909" s="6" t="s">
        <v>119</v>
      </c>
      <c r="AU909" s="6" t="s">
        <v>120</v>
      </c>
      <c r="AV909" s="6">
        <v>1</v>
      </c>
      <c r="AW909" s="6">
        <v>1243</v>
      </c>
      <c r="AX909" s="6">
        <v>15.1</v>
      </c>
      <c r="AY909" s="6">
        <v>440</v>
      </c>
      <c r="AZ909" s="6">
        <v>5.3</v>
      </c>
      <c r="BA909" s="6">
        <v>64.400000000000006</v>
      </c>
      <c r="BB909" s="6">
        <v>1</v>
      </c>
      <c r="BC909" s="6">
        <v>26110</v>
      </c>
      <c r="BD909" s="6">
        <v>130.6</v>
      </c>
      <c r="BE909" s="6">
        <v>1</v>
      </c>
      <c r="BF909" s="6">
        <v>26110</v>
      </c>
      <c r="BG909" s="6">
        <v>323.39999999999998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/>
    </row>
    <row r="910" spans="1:69" ht="17" customHeight="1">
      <c r="A910" s="6">
        <v>255748</v>
      </c>
      <c r="B910" s="6" t="s">
        <v>79</v>
      </c>
      <c r="C910" s="6">
        <v>200</v>
      </c>
      <c r="D910" s="6" t="s">
        <v>85</v>
      </c>
      <c r="E910" s="21">
        <f>IF(D910="帰宅",0,IF(D911="帰宅",1,IF(D912="帰宅",2,IF(#REF!="帰宅",3,IF(#REF!="帰宅",4,5)))))</f>
        <v>0</v>
      </c>
      <c r="G910" s="21" t="str">
        <f>D909</f>
        <v>出勤</v>
      </c>
      <c r="I910" s="7">
        <v>40119.766782407409</v>
      </c>
      <c r="J910" s="7">
        <v>40119.836608796293</v>
      </c>
      <c r="K910" s="13"/>
      <c r="L910" s="23">
        <f>K909+K910</f>
        <v>0.42417824074072996</v>
      </c>
      <c r="M910" s="6">
        <v>6033</v>
      </c>
      <c r="N910" s="10">
        <v>22602.174343915078</v>
      </c>
      <c r="O910" s="6">
        <v>35.443509259999999</v>
      </c>
      <c r="P910" s="6">
        <v>139.63794709999999</v>
      </c>
      <c r="Q910" s="6">
        <v>104</v>
      </c>
      <c r="R910" s="6" t="s">
        <v>844</v>
      </c>
      <c r="S910" s="6">
        <v>1003002</v>
      </c>
      <c r="T910" s="6" t="s">
        <v>120</v>
      </c>
      <c r="U910" s="6">
        <v>100300215</v>
      </c>
      <c r="V910" s="6" t="s">
        <v>661</v>
      </c>
      <c r="W910" s="6">
        <v>35.45424886</v>
      </c>
      <c r="X910" s="6">
        <v>139.38873770000001</v>
      </c>
      <c r="Y910" s="6">
        <v>215</v>
      </c>
      <c r="Z910" s="6" t="s">
        <v>842</v>
      </c>
      <c r="AA910" s="6">
        <v>1009248</v>
      </c>
      <c r="AB910" s="6" t="s">
        <v>378</v>
      </c>
      <c r="AC910" s="6">
        <v>215010507</v>
      </c>
      <c r="AD910" s="6" t="s">
        <v>620</v>
      </c>
      <c r="AE910" s="6">
        <v>33</v>
      </c>
      <c r="AF910" s="6">
        <v>1</v>
      </c>
      <c r="AG910" s="6" t="s">
        <v>34</v>
      </c>
      <c r="AH910" s="6" t="s">
        <v>101</v>
      </c>
      <c r="AI910" s="6">
        <v>200</v>
      </c>
      <c r="AJ910" s="6" t="s">
        <v>94</v>
      </c>
      <c r="AK910" s="21" t="str">
        <f>AJ909</f>
        <v>鉄道</v>
      </c>
      <c r="AM910" s="6">
        <v>50.7</v>
      </c>
      <c r="AN910" s="6">
        <v>1</v>
      </c>
      <c r="AO910" s="6">
        <v>30911</v>
      </c>
      <c r="AP910" s="6">
        <v>54.1</v>
      </c>
      <c r="AQ910" s="6">
        <v>1</v>
      </c>
      <c r="AR910" s="6">
        <v>41</v>
      </c>
      <c r="AS910" s="6">
        <v>500</v>
      </c>
      <c r="AT910" s="6" t="s">
        <v>120</v>
      </c>
      <c r="AU910" s="6" t="s">
        <v>119</v>
      </c>
      <c r="AV910" s="6">
        <v>1</v>
      </c>
      <c r="AW910" s="6">
        <v>507</v>
      </c>
      <c r="AX910" s="6">
        <v>6.1</v>
      </c>
      <c r="AY910" s="6">
        <v>284</v>
      </c>
      <c r="AZ910" s="6">
        <v>3.6</v>
      </c>
      <c r="BA910" s="6">
        <v>50.7</v>
      </c>
      <c r="BB910" s="6">
        <v>1</v>
      </c>
      <c r="BC910" s="6">
        <v>26029</v>
      </c>
      <c r="BD910" s="6">
        <v>130.1</v>
      </c>
      <c r="BE910" s="6">
        <v>1</v>
      </c>
      <c r="BF910" s="6">
        <v>26029</v>
      </c>
      <c r="BG910" s="6">
        <v>322.39999999999998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/>
    </row>
    <row r="911" spans="1:69" ht="17" customHeight="1">
      <c r="A911" s="6">
        <v>255835</v>
      </c>
      <c r="B911" s="6" t="s">
        <v>79</v>
      </c>
      <c r="C911" s="6">
        <v>100</v>
      </c>
      <c r="D911" s="6" t="s">
        <v>86</v>
      </c>
      <c r="E911" s="21">
        <f>IF(D911="帰宅",0,IF(D912="帰宅",1,IF(#REF!="帰宅",2,IF(#REF!="帰宅",3,IF(#REF!="帰宅",4,5)))))</f>
        <v>1</v>
      </c>
      <c r="H911" s="21" t="str">
        <f>D912</f>
        <v>帰宅</v>
      </c>
      <c r="I911" s="7">
        <v>40121.282199074078</v>
      </c>
      <c r="J911" s="7">
        <v>40121.34752314815</v>
      </c>
      <c r="K911" s="13">
        <f>I912-J911</f>
        <v>0.40932870370306773</v>
      </c>
      <c r="L911" s="23">
        <f>K911+K912</f>
        <v>0.40932870370306773</v>
      </c>
      <c r="M911" s="6">
        <v>5644</v>
      </c>
      <c r="N911" s="10">
        <v>22501.694906443161</v>
      </c>
      <c r="O911" s="6">
        <v>35.454436540000003</v>
      </c>
      <c r="P911" s="6">
        <v>139.3890595</v>
      </c>
      <c r="Q911" s="6">
        <v>215</v>
      </c>
      <c r="R911" s="6" t="s">
        <v>842</v>
      </c>
      <c r="S911" s="6">
        <v>1009248</v>
      </c>
      <c r="T911" s="6" t="s">
        <v>378</v>
      </c>
      <c r="U911" s="6">
        <v>215010507</v>
      </c>
      <c r="V911" s="6" t="s">
        <v>620</v>
      </c>
      <c r="W911" s="6">
        <v>35.443697020000002</v>
      </c>
      <c r="X911" s="6">
        <v>139.6371585</v>
      </c>
      <c r="Y911" s="6">
        <v>104</v>
      </c>
      <c r="Z911" s="6" t="s">
        <v>844</v>
      </c>
      <c r="AA911" s="6">
        <v>1003002</v>
      </c>
      <c r="AB911" s="6" t="s">
        <v>120</v>
      </c>
      <c r="AC911" s="6">
        <v>100300216</v>
      </c>
      <c r="AD911" s="6" t="s">
        <v>240</v>
      </c>
      <c r="AE911" s="6">
        <v>33</v>
      </c>
      <c r="AF911" s="6">
        <v>1</v>
      </c>
      <c r="AG911" s="6" t="s">
        <v>34</v>
      </c>
      <c r="AH911" s="6" t="s">
        <v>101</v>
      </c>
      <c r="AI911" s="6">
        <v>200</v>
      </c>
      <c r="AJ911" s="6" t="s">
        <v>94</v>
      </c>
      <c r="AL911" s="6" t="str">
        <f>AJ912</f>
        <v>鉄道</v>
      </c>
      <c r="AM911" s="6">
        <v>52.099999999999994</v>
      </c>
      <c r="AN911" s="6">
        <v>1</v>
      </c>
      <c r="AO911" s="6">
        <v>29884</v>
      </c>
      <c r="AP911" s="6">
        <v>57</v>
      </c>
      <c r="AQ911" s="6">
        <v>1</v>
      </c>
      <c r="AR911" s="6">
        <v>44</v>
      </c>
      <c r="AS911" s="6">
        <v>430</v>
      </c>
      <c r="AT911" s="6" t="s">
        <v>119</v>
      </c>
      <c r="AU911" s="6" t="s">
        <v>120</v>
      </c>
      <c r="AV911" s="6">
        <v>1</v>
      </c>
      <c r="AW911" s="6">
        <v>266</v>
      </c>
      <c r="AX911" s="6">
        <v>3.3</v>
      </c>
      <c r="AY911" s="6">
        <v>398</v>
      </c>
      <c r="AZ911" s="6">
        <v>4.8</v>
      </c>
      <c r="BA911" s="6">
        <v>52.099999999999994</v>
      </c>
      <c r="BB911" s="6">
        <v>1</v>
      </c>
      <c r="BC911" s="6">
        <v>25941</v>
      </c>
      <c r="BD911" s="6">
        <v>129.69999999999999</v>
      </c>
      <c r="BE911" s="6">
        <v>1</v>
      </c>
      <c r="BF911" s="6">
        <v>25941</v>
      </c>
      <c r="BG911" s="6">
        <v>323.5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/>
    </row>
    <row r="912" spans="1:69" ht="17" customHeight="1">
      <c r="A912" s="6">
        <v>255882</v>
      </c>
      <c r="B912" s="6" t="s">
        <v>79</v>
      </c>
      <c r="C912" s="6">
        <v>200</v>
      </c>
      <c r="D912" s="6" t="s">
        <v>85</v>
      </c>
      <c r="E912" s="21">
        <f>IF(D912="帰宅",0,IF(#REF!="帰宅",1,IF(#REF!="帰宅",2,IF(#REF!="帰宅",3,IF(#REF!="帰宅",4,5)))))</f>
        <v>0</v>
      </c>
      <c r="G912" s="21" t="str">
        <f>D911</f>
        <v>出勤</v>
      </c>
      <c r="I912" s="7">
        <v>40121.756851851853</v>
      </c>
      <c r="J912" s="7">
        <v>40121.861157407409</v>
      </c>
      <c r="K912" s="13"/>
      <c r="L912" s="23">
        <f>K911+K912</f>
        <v>0.40932870370306773</v>
      </c>
      <c r="M912" s="6">
        <v>9012</v>
      </c>
      <c r="N912" s="10">
        <v>24471.061545692868</v>
      </c>
      <c r="O912" s="6">
        <v>35.443616540000001</v>
      </c>
      <c r="P912" s="6">
        <v>139.63735700000001</v>
      </c>
      <c r="Q912" s="6">
        <v>104</v>
      </c>
      <c r="R912" s="6" t="s">
        <v>844</v>
      </c>
      <c r="S912" s="6">
        <v>1003002</v>
      </c>
      <c r="T912" s="6" t="s">
        <v>120</v>
      </c>
      <c r="U912" s="6">
        <v>100300216</v>
      </c>
      <c r="V912" s="6" t="s">
        <v>240</v>
      </c>
      <c r="W912" s="6">
        <v>35.65743689</v>
      </c>
      <c r="X912" s="6">
        <v>139.70155829999999</v>
      </c>
      <c r="Y912" s="6"/>
      <c r="Z912" s="6"/>
      <c r="AA912" s="6"/>
      <c r="AB912" s="6"/>
      <c r="AC912" s="6"/>
      <c r="AD912" s="6"/>
      <c r="AE912" s="6">
        <v>33</v>
      </c>
      <c r="AF912" s="6">
        <v>1</v>
      </c>
      <c r="AG912" s="6" t="s">
        <v>34</v>
      </c>
      <c r="AH912" s="6" t="s">
        <v>101</v>
      </c>
      <c r="AI912" s="6">
        <v>200</v>
      </c>
      <c r="AJ912" s="6" t="s">
        <v>94</v>
      </c>
      <c r="AK912" s="21" t="str">
        <f>AJ911</f>
        <v>鉄道</v>
      </c>
      <c r="AM912" s="6">
        <v>41.8</v>
      </c>
      <c r="AN912" s="6">
        <v>1</v>
      </c>
      <c r="AO912" s="6">
        <v>30270</v>
      </c>
      <c r="AP912" s="6">
        <v>53.2</v>
      </c>
      <c r="AQ912" s="6">
        <v>1</v>
      </c>
      <c r="AR912" s="6">
        <v>34</v>
      </c>
      <c r="AS912" s="6">
        <v>540</v>
      </c>
      <c r="AT912" s="6" t="s">
        <v>120</v>
      </c>
      <c r="AU912" s="6" t="s">
        <v>209</v>
      </c>
      <c r="AV912" s="6">
        <v>1</v>
      </c>
      <c r="AW912" s="6">
        <v>419</v>
      </c>
      <c r="AX912" s="6">
        <v>5</v>
      </c>
      <c r="AY912" s="6">
        <v>234</v>
      </c>
      <c r="AZ912" s="6">
        <v>2.8</v>
      </c>
      <c r="BA912" s="6">
        <v>41.8</v>
      </c>
      <c r="BB912" s="6">
        <v>1</v>
      </c>
      <c r="BC912" s="6">
        <v>27618</v>
      </c>
      <c r="BD912" s="6">
        <v>138.1</v>
      </c>
      <c r="BE912" s="6">
        <v>1</v>
      </c>
      <c r="BF912" s="6">
        <v>27618</v>
      </c>
      <c r="BG912" s="6">
        <v>342.2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/>
    </row>
    <row r="913" spans="1:69" ht="17" customHeight="1">
      <c r="A913" s="6">
        <v>256007</v>
      </c>
      <c r="B913" s="6" t="s">
        <v>79</v>
      </c>
      <c r="C913" s="6">
        <v>100</v>
      </c>
      <c r="D913" s="6" t="s">
        <v>86</v>
      </c>
      <c r="E913" s="6">
        <v>1</v>
      </c>
      <c r="F913" s="21">
        <v>2</v>
      </c>
      <c r="H913" s="21" t="str">
        <f>D914</f>
        <v>買い物</v>
      </c>
      <c r="I913" s="7">
        <v>40123.284074074072</v>
      </c>
      <c r="J913" s="7">
        <v>40123.331342592595</v>
      </c>
      <c r="K913" s="13">
        <v>0.41700231481081573</v>
      </c>
      <c r="L913" s="23">
        <f>K913+K914+K915</f>
        <v>0.4581597222131677</v>
      </c>
      <c r="M913" s="6">
        <v>4084</v>
      </c>
      <c r="N913" s="10">
        <v>23266.54962825025</v>
      </c>
      <c r="O913" s="6">
        <v>35.455938639999999</v>
      </c>
      <c r="P913" s="6">
        <v>139.38115780000001</v>
      </c>
      <c r="Q913" s="6">
        <v>215</v>
      </c>
      <c r="R913" s="6" t="s">
        <v>842</v>
      </c>
      <c r="S913" s="6">
        <v>1009248</v>
      </c>
      <c r="T913" s="6" t="s">
        <v>378</v>
      </c>
      <c r="U913" s="6">
        <v>215010509</v>
      </c>
      <c r="V913" s="6" t="s">
        <v>610</v>
      </c>
      <c r="W913" s="6">
        <v>35.443627239999998</v>
      </c>
      <c r="X913" s="6">
        <v>139.63760920000001</v>
      </c>
      <c r="Y913" s="6">
        <v>104</v>
      </c>
      <c r="Z913" s="6" t="s">
        <v>844</v>
      </c>
      <c r="AA913" s="6">
        <v>1003002</v>
      </c>
      <c r="AB913" s="6" t="s">
        <v>120</v>
      </c>
      <c r="AC913" s="6">
        <v>100300216</v>
      </c>
      <c r="AD913" s="6" t="s">
        <v>240</v>
      </c>
      <c r="AE913" s="6">
        <v>33</v>
      </c>
      <c r="AF913" s="6">
        <v>1</v>
      </c>
      <c r="AG913" s="6" t="s">
        <v>34</v>
      </c>
      <c r="AH913" s="6" t="s">
        <v>101</v>
      </c>
      <c r="AI913" s="6">
        <v>200</v>
      </c>
      <c r="AJ913" s="6" t="s">
        <v>94</v>
      </c>
      <c r="AL913" s="21" t="str">
        <f>AJ914</f>
        <v>鉄道</v>
      </c>
      <c r="AM913" s="6">
        <v>63.800000000000004</v>
      </c>
      <c r="AN913" s="6">
        <v>1</v>
      </c>
      <c r="AO913" s="6">
        <v>30357</v>
      </c>
      <c r="AP913" s="6">
        <v>57.8</v>
      </c>
      <c r="AQ913" s="6">
        <v>1</v>
      </c>
      <c r="AR913" s="6">
        <v>44</v>
      </c>
      <c r="AS913" s="6">
        <v>430</v>
      </c>
      <c r="AT913" s="6" t="s">
        <v>119</v>
      </c>
      <c r="AU913" s="6" t="s">
        <v>120</v>
      </c>
      <c r="AV913" s="6">
        <v>1</v>
      </c>
      <c r="AW913" s="6">
        <v>1187</v>
      </c>
      <c r="AX913" s="6">
        <v>14.6</v>
      </c>
      <c r="AY913" s="6">
        <v>428</v>
      </c>
      <c r="AZ913" s="6">
        <v>5.2</v>
      </c>
      <c r="BA913" s="6">
        <v>63.800000000000004</v>
      </c>
      <c r="BB913" s="6">
        <v>1</v>
      </c>
      <c r="BC913" s="6">
        <v>26716</v>
      </c>
      <c r="BD913" s="6">
        <v>133.6</v>
      </c>
      <c r="BE913" s="6">
        <v>1</v>
      </c>
      <c r="BF913" s="6">
        <v>26716</v>
      </c>
      <c r="BG913" s="6">
        <v>330.9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/>
    </row>
    <row r="914" spans="1:69" ht="17" customHeight="1">
      <c r="A914" s="6">
        <v>256074</v>
      </c>
      <c r="B914" s="6" t="s">
        <v>79</v>
      </c>
      <c r="C914" s="6">
        <v>500</v>
      </c>
      <c r="D914" s="6" t="s">
        <v>33</v>
      </c>
      <c r="E914" s="6">
        <v>1</v>
      </c>
      <c r="F914" s="21">
        <v>1</v>
      </c>
      <c r="G914" s="21" t="str">
        <f>D913</f>
        <v>出勤</v>
      </c>
      <c r="H914" s="21" t="str">
        <f>D915</f>
        <v>帰宅</v>
      </c>
      <c r="I914" s="7">
        <v>40123.748344907406</v>
      </c>
      <c r="J914" s="7">
        <v>40123.755740740744</v>
      </c>
      <c r="K914" s="13">
        <v>4.1157407402351964E-2</v>
      </c>
      <c r="L914" s="23">
        <f>K913+K914+K915</f>
        <v>0.4581597222131677</v>
      </c>
      <c r="M914" s="6">
        <v>639</v>
      </c>
      <c r="N914" s="10">
        <v>2689.406120543536</v>
      </c>
      <c r="O914" s="6">
        <v>35.444254960000002</v>
      </c>
      <c r="P914" s="6">
        <v>139.6370781</v>
      </c>
      <c r="Q914" s="6">
        <v>104</v>
      </c>
      <c r="R914" s="6" t="s">
        <v>844</v>
      </c>
      <c r="S914" s="6">
        <v>1003002</v>
      </c>
      <c r="T914" s="6" t="s">
        <v>120</v>
      </c>
      <c r="U914" s="6">
        <v>100300215</v>
      </c>
      <c r="V914" s="6" t="s">
        <v>661</v>
      </c>
      <c r="W914" s="6">
        <v>35.465127870000003</v>
      </c>
      <c r="X914" s="6">
        <v>139.62206839999999</v>
      </c>
      <c r="Y914" s="6">
        <v>103</v>
      </c>
      <c r="Z914" s="6" t="s">
        <v>843</v>
      </c>
      <c r="AA914" s="6">
        <v>1002001</v>
      </c>
      <c r="AB914" s="6" t="s">
        <v>387</v>
      </c>
      <c r="AC914" s="6">
        <v>100200102</v>
      </c>
      <c r="AD914" s="6" t="s">
        <v>587</v>
      </c>
      <c r="AE914" s="6">
        <v>33</v>
      </c>
      <c r="AF914" s="6">
        <v>1</v>
      </c>
      <c r="AG914" s="6" t="s">
        <v>34</v>
      </c>
      <c r="AH914" s="6" t="s">
        <v>101</v>
      </c>
      <c r="AI914" s="6">
        <v>200</v>
      </c>
      <c r="AJ914" s="6" t="s">
        <v>94</v>
      </c>
      <c r="AK914" s="21" t="str">
        <f>AJ913</f>
        <v>鉄道</v>
      </c>
      <c r="AL914" s="21" t="str">
        <f>AJ915</f>
        <v>鉄道</v>
      </c>
      <c r="AM914" s="6">
        <v>19.100000000000001</v>
      </c>
      <c r="AN914" s="6">
        <v>1</v>
      </c>
      <c r="AO914" s="6">
        <v>2930</v>
      </c>
      <c r="AP914" s="6">
        <v>10</v>
      </c>
      <c r="AQ914" s="6">
        <v>1</v>
      </c>
      <c r="AR914" s="6">
        <v>5</v>
      </c>
      <c r="AS914" s="6">
        <v>180</v>
      </c>
      <c r="AT914" s="6" t="s">
        <v>123</v>
      </c>
      <c r="AU914" s="6" t="s">
        <v>127</v>
      </c>
      <c r="AV914" s="6">
        <v>0</v>
      </c>
      <c r="AW914" s="6">
        <v>904</v>
      </c>
      <c r="AX914" s="6">
        <v>10.8</v>
      </c>
      <c r="AY914" s="6">
        <v>274</v>
      </c>
      <c r="AZ914" s="6">
        <v>3.3</v>
      </c>
      <c r="BA914" s="6">
        <v>19.100000000000001</v>
      </c>
      <c r="BB914" s="6">
        <v>1</v>
      </c>
      <c r="BC914" s="6">
        <v>3006</v>
      </c>
      <c r="BD914" s="6">
        <v>15</v>
      </c>
      <c r="BE914" s="6">
        <v>1</v>
      </c>
      <c r="BF914" s="6">
        <v>3006</v>
      </c>
      <c r="BG914" s="6">
        <v>36.200000000000003</v>
      </c>
      <c r="BH914" s="6">
        <v>1</v>
      </c>
      <c r="BI914" s="6">
        <v>2.06</v>
      </c>
      <c r="BJ914" s="6">
        <v>13</v>
      </c>
      <c r="BK914" s="6">
        <v>210</v>
      </c>
      <c r="BL914" s="6">
        <v>249</v>
      </c>
      <c r="BM914" s="6">
        <v>3.7</v>
      </c>
      <c r="BN914" s="6">
        <v>229</v>
      </c>
      <c r="BO914" s="6">
        <v>3.4</v>
      </c>
      <c r="BP914" s="6">
        <v>20.099999999999998</v>
      </c>
      <c r="BQ914" s="6"/>
    </row>
    <row r="915" spans="1:69" ht="17" customHeight="1">
      <c r="A915" s="6">
        <v>256083</v>
      </c>
      <c r="B915" s="6" t="s">
        <v>79</v>
      </c>
      <c r="C915" s="6">
        <v>200</v>
      </c>
      <c r="D915" s="6" t="s">
        <v>85</v>
      </c>
      <c r="E915" s="6"/>
      <c r="F915" s="21">
        <v>0</v>
      </c>
      <c r="G915" s="21" t="str">
        <f>D914</f>
        <v>買い物</v>
      </c>
      <c r="I915" s="7">
        <v>40123.796898148146</v>
      </c>
      <c r="J915" s="7">
        <v>40123.831469907411</v>
      </c>
      <c r="K915" s="13"/>
      <c r="L915" s="23">
        <f>K913+K914+K915</f>
        <v>0.4581597222131677</v>
      </c>
      <c r="M915" s="6">
        <v>2987</v>
      </c>
      <c r="N915" s="10">
        <v>11519.023991956623</v>
      </c>
      <c r="O915" s="6">
        <v>35.4617054</v>
      </c>
      <c r="P915" s="6">
        <v>139.5114274</v>
      </c>
      <c r="Q915" s="6">
        <v>112</v>
      </c>
      <c r="R915" s="6" t="s">
        <v>838</v>
      </c>
      <c r="S915" s="6">
        <v>1005121</v>
      </c>
      <c r="T915" s="6" t="s">
        <v>383</v>
      </c>
      <c r="U915" s="6">
        <v>100512101</v>
      </c>
      <c r="V915" s="6" t="s">
        <v>580</v>
      </c>
      <c r="W915" s="6">
        <v>35.460906059999999</v>
      </c>
      <c r="X915" s="6">
        <v>139.38422629999999</v>
      </c>
      <c r="Y915" s="6">
        <v>215</v>
      </c>
      <c r="Z915" s="6" t="s">
        <v>842</v>
      </c>
      <c r="AA915" s="8">
        <v>2150101</v>
      </c>
      <c r="AB915" s="8" t="s">
        <v>867</v>
      </c>
      <c r="AC915" s="6">
        <v>215010105</v>
      </c>
      <c r="AD915" s="6" t="s">
        <v>596</v>
      </c>
      <c r="AE915" s="6">
        <v>33</v>
      </c>
      <c r="AF915" s="6">
        <v>1</v>
      </c>
      <c r="AG915" s="6" t="s">
        <v>34</v>
      </c>
      <c r="AH915" s="6" t="s">
        <v>101</v>
      </c>
      <c r="AI915" s="6">
        <v>200</v>
      </c>
      <c r="AJ915" s="6" t="s">
        <v>94</v>
      </c>
      <c r="AK915" s="21" t="str">
        <f>AJ914</f>
        <v>鉄道</v>
      </c>
      <c r="AM915" s="6">
        <v>47.8</v>
      </c>
      <c r="AN915" s="6">
        <v>1</v>
      </c>
      <c r="AO915" s="6">
        <v>15571</v>
      </c>
      <c r="AP915" s="6">
        <v>39.700000000000003</v>
      </c>
      <c r="AQ915" s="6">
        <v>1</v>
      </c>
      <c r="AR915" s="6">
        <v>16</v>
      </c>
      <c r="AS915" s="6">
        <v>190</v>
      </c>
      <c r="AT915" s="6" t="s">
        <v>130</v>
      </c>
      <c r="AU915" s="6" t="s">
        <v>119</v>
      </c>
      <c r="AV915" s="6">
        <v>0</v>
      </c>
      <c r="AW915" s="6">
        <v>1184</v>
      </c>
      <c r="AX915" s="6">
        <v>15.2</v>
      </c>
      <c r="AY915" s="6">
        <v>1330</v>
      </c>
      <c r="AZ915" s="6">
        <v>16.600000000000001</v>
      </c>
      <c r="BA915" s="6">
        <v>47.8</v>
      </c>
      <c r="BB915" s="6">
        <v>1</v>
      </c>
      <c r="BC915" s="6">
        <v>13044</v>
      </c>
      <c r="BD915" s="6">
        <v>65.2</v>
      </c>
      <c r="BE915" s="6">
        <v>1</v>
      </c>
      <c r="BF915" s="6">
        <v>13044</v>
      </c>
      <c r="BG915" s="6">
        <v>161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/>
    </row>
    <row r="916" spans="1:69" ht="17" customHeight="1">
      <c r="A916" s="6">
        <v>256135</v>
      </c>
      <c r="B916" s="6" t="s">
        <v>79</v>
      </c>
      <c r="C916" s="6">
        <v>500</v>
      </c>
      <c r="D916" s="6" t="s">
        <v>33</v>
      </c>
      <c r="E916" s="6">
        <v>1</v>
      </c>
      <c r="F916" s="21">
        <v>2</v>
      </c>
      <c r="H916" s="21" t="str">
        <f>D917</f>
        <v>買い物</v>
      </c>
      <c r="I916" s="7">
        <v>40124.510243055556</v>
      </c>
      <c r="J916" s="7">
        <v>40124.52239583333</v>
      </c>
      <c r="K916" s="13">
        <v>8.1018518540076911E-3</v>
      </c>
      <c r="L916" s="23">
        <f>K916+K917+K918</f>
        <v>0.45827546296641231</v>
      </c>
      <c r="M916" s="6">
        <v>1050</v>
      </c>
      <c r="N916" s="10">
        <v>6652.6620314347983</v>
      </c>
      <c r="O916" s="6">
        <v>35.443037179999997</v>
      </c>
      <c r="P916" s="6">
        <v>139.38429600000001</v>
      </c>
      <c r="Q916" s="6">
        <v>215</v>
      </c>
      <c r="R916" s="6" t="s">
        <v>842</v>
      </c>
      <c r="S916" s="6">
        <v>2060601</v>
      </c>
      <c r="T916" s="6" t="s">
        <v>411</v>
      </c>
      <c r="U916" s="6">
        <v>215010916</v>
      </c>
      <c r="V916" s="6" t="s">
        <v>665</v>
      </c>
      <c r="W916" s="6">
        <v>35.383229329999999</v>
      </c>
      <c r="X916" s="6">
        <v>139.38195709999999</v>
      </c>
      <c r="Y916" s="6">
        <v>321</v>
      </c>
      <c r="Z916" s="6" t="s">
        <v>853</v>
      </c>
      <c r="AA916" s="6">
        <v>3210102</v>
      </c>
      <c r="AB916" s="6" t="s">
        <v>443</v>
      </c>
      <c r="AC916" s="6">
        <v>321010202</v>
      </c>
      <c r="AD916" s="6" t="s">
        <v>434</v>
      </c>
      <c r="AE916" s="6">
        <v>33</v>
      </c>
      <c r="AF916" s="6">
        <v>1</v>
      </c>
      <c r="AG916" s="6" t="s">
        <v>34</v>
      </c>
      <c r="AH916" s="6" t="s">
        <v>101</v>
      </c>
      <c r="AI916" s="6">
        <v>100</v>
      </c>
      <c r="AJ916" s="6" t="s">
        <v>93</v>
      </c>
      <c r="AL916" s="21" t="str">
        <f>AJ917</f>
        <v>自動車</v>
      </c>
      <c r="AM916" s="6">
        <v>17.7</v>
      </c>
      <c r="AN916" s="6">
        <v>1</v>
      </c>
      <c r="AO916" s="6">
        <v>6948</v>
      </c>
      <c r="AP916" s="6">
        <v>17.7</v>
      </c>
      <c r="AQ916" s="6">
        <v>1</v>
      </c>
      <c r="AR916" s="6">
        <v>13</v>
      </c>
      <c r="AS916" s="6">
        <v>190</v>
      </c>
      <c r="AT916" s="6" t="s">
        <v>230</v>
      </c>
      <c r="AU916" s="6" t="s">
        <v>231</v>
      </c>
      <c r="AV916" s="6">
        <v>0</v>
      </c>
      <c r="AW916" s="6">
        <v>617</v>
      </c>
      <c r="AX916" s="6">
        <v>8.1999999999999993</v>
      </c>
      <c r="AY916" s="6">
        <v>432</v>
      </c>
      <c r="AZ916" s="6">
        <v>5.2</v>
      </c>
      <c r="BA916" s="6">
        <v>26.4</v>
      </c>
      <c r="BB916" s="6">
        <v>1</v>
      </c>
      <c r="BC916" s="6">
        <v>6769</v>
      </c>
      <c r="BD916" s="6">
        <v>33.799999999999997</v>
      </c>
      <c r="BE916" s="6">
        <v>1</v>
      </c>
      <c r="BF916" s="6">
        <v>6769</v>
      </c>
      <c r="BG916" s="6">
        <v>82.7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/>
    </row>
    <row r="917" spans="1:69" ht="17" customHeight="1">
      <c r="A917" s="6">
        <v>256140</v>
      </c>
      <c r="B917" s="6" t="s">
        <v>79</v>
      </c>
      <c r="C917" s="6">
        <v>500</v>
      </c>
      <c r="D917" s="6" t="s">
        <v>33</v>
      </c>
      <c r="E917" s="6">
        <v>1</v>
      </c>
      <c r="F917" s="21">
        <v>1</v>
      </c>
      <c r="G917" s="21" t="str">
        <f>D916</f>
        <v>買い物</v>
      </c>
      <c r="H917" s="21" t="str">
        <f>D918</f>
        <v>帰宅</v>
      </c>
      <c r="I917" s="7">
        <v>40124.530497685184</v>
      </c>
      <c r="J917" s="7">
        <v>40124.534444444442</v>
      </c>
      <c r="K917" s="13">
        <v>0.45017361111240461</v>
      </c>
      <c r="L917" s="23">
        <f>K916+K917+K918</f>
        <v>0.45827546296641231</v>
      </c>
      <c r="M917" s="6">
        <v>341</v>
      </c>
      <c r="N917" s="10">
        <v>964.07857402872719</v>
      </c>
      <c r="O917" s="6">
        <v>35.38296647</v>
      </c>
      <c r="P917" s="6">
        <v>139.3821878</v>
      </c>
      <c r="Q917" s="6">
        <v>321</v>
      </c>
      <c r="R917" s="6" t="s">
        <v>853</v>
      </c>
      <c r="S917" s="6">
        <v>3210102</v>
      </c>
      <c r="T917" s="6" t="s">
        <v>443</v>
      </c>
      <c r="U917" s="6">
        <v>321010202</v>
      </c>
      <c r="V917" s="6" t="s">
        <v>434</v>
      </c>
      <c r="W917" s="6">
        <v>35.374308300000003</v>
      </c>
      <c r="X917" s="6">
        <v>139.38277790000001</v>
      </c>
      <c r="Y917" s="6">
        <v>321</v>
      </c>
      <c r="Z917" s="6" t="s">
        <v>853</v>
      </c>
      <c r="AA917" s="6">
        <v>3210205</v>
      </c>
      <c r="AB917" s="6" t="s">
        <v>482</v>
      </c>
      <c r="AC917" s="6">
        <v>321020503</v>
      </c>
      <c r="AD917" s="6" t="s">
        <v>807</v>
      </c>
      <c r="AE917" s="6">
        <v>33</v>
      </c>
      <c r="AF917" s="6">
        <v>1</v>
      </c>
      <c r="AG917" s="6" t="s">
        <v>34</v>
      </c>
      <c r="AH917" s="6" t="s">
        <v>101</v>
      </c>
      <c r="AI917" s="6">
        <v>100</v>
      </c>
      <c r="AJ917" s="6" t="s">
        <v>93</v>
      </c>
      <c r="AK917" s="21" t="str">
        <f>AJ916</f>
        <v>自動車</v>
      </c>
      <c r="AL917" s="21" t="str">
        <f>AJ918</f>
        <v>自動車</v>
      </c>
      <c r="AM917" s="6">
        <v>5.9</v>
      </c>
      <c r="AN917" s="6">
        <v>1</v>
      </c>
      <c r="AO917" s="6">
        <v>1395</v>
      </c>
      <c r="AP917" s="6">
        <v>5.9</v>
      </c>
      <c r="AQ917" s="6">
        <v>0</v>
      </c>
      <c r="AR917" s="6">
        <v>0</v>
      </c>
      <c r="AS917" s="6">
        <v>0</v>
      </c>
      <c r="AT917" s="6">
        <v>0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1</v>
      </c>
      <c r="BC917" s="6">
        <v>1165</v>
      </c>
      <c r="BD917" s="6">
        <v>5.8</v>
      </c>
      <c r="BE917" s="6">
        <v>1</v>
      </c>
      <c r="BF917" s="6">
        <v>1165</v>
      </c>
      <c r="BG917" s="6">
        <v>14.2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/>
    </row>
    <row r="918" spans="1:69" ht="17" customHeight="1">
      <c r="A918" s="6">
        <v>256185</v>
      </c>
      <c r="B918" s="6" t="s">
        <v>79</v>
      </c>
      <c r="C918" s="6">
        <v>200</v>
      </c>
      <c r="D918" s="6" t="s">
        <v>85</v>
      </c>
      <c r="E918" s="6"/>
      <c r="F918" s="21">
        <v>0</v>
      </c>
      <c r="G918" s="21" t="str">
        <f>D917</f>
        <v>買い物</v>
      </c>
      <c r="I918" s="7">
        <v>40124.984618055554</v>
      </c>
      <c r="J918" s="7">
        <v>40124.991365740738</v>
      </c>
      <c r="K918" s="13"/>
      <c r="L918" s="23">
        <f>K916+K917+K918</f>
        <v>0.45827546296641231</v>
      </c>
      <c r="M918" s="6">
        <v>583</v>
      </c>
      <c r="N918" s="10">
        <v>3325.6616499016318</v>
      </c>
      <c r="O918" s="6">
        <v>35.431224720000003</v>
      </c>
      <c r="P918" s="6">
        <v>139.383207</v>
      </c>
      <c r="Q918" s="6">
        <v>215</v>
      </c>
      <c r="R918" s="6" t="s">
        <v>842</v>
      </c>
      <c r="S918" s="6">
        <v>2060601</v>
      </c>
      <c r="T918" s="6" t="s">
        <v>411</v>
      </c>
      <c r="U918" s="6">
        <v>215010911</v>
      </c>
      <c r="V918" s="6" t="s">
        <v>693</v>
      </c>
      <c r="W918" s="6">
        <v>35.461126040000003</v>
      </c>
      <c r="X918" s="6">
        <v>139.38423689999999</v>
      </c>
      <c r="Y918" s="6">
        <v>215</v>
      </c>
      <c r="Z918" s="6" t="s">
        <v>842</v>
      </c>
      <c r="AA918" s="8">
        <v>2150101</v>
      </c>
      <c r="AB918" s="8" t="s">
        <v>867</v>
      </c>
      <c r="AC918" s="6">
        <v>215010105</v>
      </c>
      <c r="AD918" s="6" t="s">
        <v>596</v>
      </c>
      <c r="AE918" s="6">
        <v>33</v>
      </c>
      <c r="AF918" s="6">
        <v>1</v>
      </c>
      <c r="AG918" s="6" t="s">
        <v>34</v>
      </c>
      <c r="AH918" s="6" t="s">
        <v>101</v>
      </c>
      <c r="AI918" s="6">
        <v>100</v>
      </c>
      <c r="AJ918" s="6" t="s">
        <v>93</v>
      </c>
      <c r="AK918" s="21" t="str">
        <f>AJ917</f>
        <v>自動車</v>
      </c>
      <c r="AM918" s="6">
        <v>17</v>
      </c>
      <c r="AN918" s="6">
        <v>1</v>
      </c>
      <c r="AO918" s="6">
        <v>4440</v>
      </c>
      <c r="AP918" s="6">
        <v>17</v>
      </c>
      <c r="AQ918" s="6">
        <v>1</v>
      </c>
      <c r="AR918" s="6">
        <v>3</v>
      </c>
      <c r="AS918" s="6">
        <v>120</v>
      </c>
      <c r="AT918" s="6" t="s">
        <v>230</v>
      </c>
      <c r="AU918" s="6" t="s">
        <v>119</v>
      </c>
      <c r="AV918" s="6">
        <v>0</v>
      </c>
      <c r="AW918" s="6">
        <v>1591</v>
      </c>
      <c r="AX918" s="6">
        <v>19.7</v>
      </c>
      <c r="AY918" s="6">
        <v>1356</v>
      </c>
      <c r="AZ918" s="6">
        <v>17</v>
      </c>
      <c r="BA918" s="6">
        <v>39.700000000000003</v>
      </c>
      <c r="BB918" s="6">
        <v>1</v>
      </c>
      <c r="BC918" s="6">
        <v>3526</v>
      </c>
      <c r="BD918" s="6">
        <v>17.600000000000001</v>
      </c>
      <c r="BE918" s="6">
        <v>1</v>
      </c>
      <c r="BF918" s="6">
        <v>3526</v>
      </c>
      <c r="BG918" s="6">
        <v>44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/>
    </row>
    <row r="919" spans="1:69" ht="17" customHeight="1">
      <c r="A919" s="6">
        <v>256335</v>
      </c>
      <c r="B919" s="6" t="s">
        <v>79</v>
      </c>
      <c r="C919" s="6">
        <v>500</v>
      </c>
      <c r="D919" s="6" t="s">
        <v>33</v>
      </c>
      <c r="E919" s="21">
        <f>IF(D919="帰宅",0,IF(D920="帰宅",1,IF(#REF!="帰宅",2,IF(#REF!="帰宅",3,IF(#REF!="帰宅",4,5)))))</f>
        <v>1</v>
      </c>
      <c r="H919" s="21" t="str">
        <f>D920</f>
        <v>帰宅</v>
      </c>
      <c r="I919" s="7">
        <v>40126.750208333331</v>
      </c>
      <c r="J919" s="7">
        <v>40126.757152777776</v>
      </c>
      <c r="K919" s="13">
        <f>I920-J919</f>
        <v>3.4618055557075422E-2</v>
      </c>
      <c r="L919" s="23">
        <f>K919+K920</f>
        <v>3.4618055557075422E-2</v>
      </c>
      <c r="M919" s="6">
        <v>600</v>
      </c>
      <c r="N919" s="10">
        <v>2662.5094895535722</v>
      </c>
      <c r="O919" s="6">
        <v>35.443815000000001</v>
      </c>
      <c r="P919" s="6">
        <v>139.63655779999999</v>
      </c>
      <c r="Q919" s="6">
        <v>104</v>
      </c>
      <c r="R919" s="6" t="s">
        <v>844</v>
      </c>
      <c r="S919" s="6">
        <v>1003002</v>
      </c>
      <c r="T919" s="6" t="s">
        <v>120</v>
      </c>
      <c r="U919" s="6">
        <v>100300216</v>
      </c>
      <c r="V919" s="6" t="s">
        <v>240</v>
      </c>
      <c r="W919" s="6">
        <v>35.465197580000002</v>
      </c>
      <c r="X919" s="6">
        <v>139.62331839999999</v>
      </c>
      <c r="Y919" s="6">
        <v>103</v>
      </c>
      <c r="Z919" s="6" t="s">
        <v>843</v>
      </c>
      <c r="AA919" s="6">
        <v>1002001</v>
      </c>
      <c r="AB919" s="6" t="s">
        <v>387</v>
      </c>
      <c r="AC919" s="6">
        <v>100200102</v>
      </c>
      <c r="AD919" s="6" t="s">
        <v>587</v>
      </c>
      <c r="AE919" s="6">
        <v>33</v>
      </c>
      <c r="AF919" s="6">
        <v>1</v>
      </c>
      <c r="AG919" s="6" t="s">
        <v>34</v>
      </c>
      <c r="AH919" s="6" t="s">
        <v>101</v>
      </c>
      <c r="AI919" s="6">
        <v>200</v>
      </c>
      <c r="AJ919" s="6" t="s">
        <v>94</v>
      </c>
      <c r="AL919" s="6" t="str">
        <f>AJ920</f>
        <v>鉄道</v>
      </c>
      <c r="AM919" s="6">
        <v>12.6</v>
      </c>
      <c r="AN919" s="6">
        <v>1</v>
      </c>
      <c r="AO919" s="6">
        <v>2872</v>
      </c>
      <c r="AP919" s="6">
        <v>8.6</v>
      </c>
      <c r="AQ919" s="6">
        <v>1</v>
      </c>
      <c r="AR919" s="6">
        <v>5</v>
      </c>
      <c r="AS919" s="6">
        <v>200</v>
      </c>
      <c r="AT919" s="6" t="s">
        <v>120</v>
      </c>
      <c r="AU919" s="6" t="s">
        <v>127</v>
      </c>
      <c r="AV919" s="6">
        <v>0</v>
      </c>
      <c r="AW919" s="6">
        <v>347</v>
      </c>
      <c r="AX919" s="6">
        <v>4.2</v>
      </c>
      <c r="AY919" s="6">
        <v>283</v>
      </c>
      <c r="AZ919" s="6">
        <v>3.4</v>
      </c>
      <c r="BA919" s="6">
        <v>12.6</v>
      </c>
      <c r="BB919" s="6">
        <v>1</v>
      </c>
      <c r="BC919" s="6">
        <v>2865</v>
      </c>
      <c r="BD919" s="6">
        <v>14.3</v>
      </c>
      <c r="BE919" s="6">
        <v>1</v>
      </c>
      <c r="BF919" s="6">
        <v>2865</v>
      </c>
      <c r="BG919" s="6">
        <v>34.4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/>
    </row>
    <row r="920" spans="1:69" ht="17" customHeight="1">
      <c r="A920" s="6">
        <v>256363</v>
      </c>
      <c r="B920" s="6" t="s">
        <v>79</v>
      </c>
      <c r="C920" s="6">
        <v>200</v>
      </c>
      <c r="D920" s="6" t="s">
        <v>85</v>
      </c>
      <c r="E920" s="21">
        <f>IF(D920="帰宅",0,IF(#REF!="帰宅",1,IF(#REF!="帰宅",2,IF(#REF!="帰宅",3,IF(#REF!="帰宅",4,5)))))</f>
        <v>0</v>
      </c>
      <c r="G920" s="21" t="str">
        <f>D919</f>
        <v>買い物</v>
      </c>
      <c r="I920" s="7">
        <v>40126.791770833333</v>
      </c>
      <c r="J920" s="7">
        <v>40126.825509259259</v>
      </c>
      <c r="K920" s="13"/>
      <c r="L920" s="23">
        <f>K919+K920</f>
        <v>3.4618055557075422E-2</v>
      </c>
      <c r="M920" s="6">
        <v>2915</v>
      </c>
      <c r="N920" s="10">
        <v>5527.2620607660128</v>
      </c>
      <c r="O920" s="6">
        <v>35.470336699999997</v>
      </c>
      <c r="P920" s="6">
        <v>139.4442487</v>
      </c>
      <c r="Q920" s="6">
        <v>213</v>
      </c>
      <c r="R920" s="6" t="s">
        <v>836</v>
      </c>
      <c r="S920" s="6">
        <v>2130401</v>
      </c>
      <c r="T920" s="6" t="s">
        <v>250</v>
      </c>
      <c r="U920" s="6">
        <v>213040105</v>
      </c>
      <c r="V920" s="6" t="s">
        <v>574</v>
      </c>
      <c r="W920" s="6">
        <v>35.4614586</v>
      </c>
      <c r="X920" s="6">
        <v>139.38418870000001</v>
      </c>
      <c r="Y920" s="6">
        <v>215</v>
      </c>
      <c r="Z920" s="6" t="s">
        <v>842</v>
      </c>
      <c r="AA920" s="8">
        <v>2150101</v>
      </c>
      <c r="AB920" s="8" t="s">
        <v>867</v>
      </c>
      <c r="AC920" s="6">
        <v>215010105</v>
      </c>
      <c r="AD920" s="6" t="s">
        <v>596</v>
      </c>
      <c r="AE920" s="6">
        <v>33</v>
      </c>
      <c r="AF920" s="6">
        <v>1</v>
      </c>
      <c r="AG920" s="6" t="s">
        <v>34</v>
      </c>
      <c r="AH920" s="6" t="s">
        <v>101</v>
      </c>
      <c r="AI920" s="6">
        <v>200</v>
      </c>
      <c r="AJ920" s="6" t="s">
        <v>94</v>
      </c>
      <c r="AK920" s="21" t="str">
        <f>AJ919</f>
        <v>鉄道</v>
      </c>
      <c r="AM920" s="6">
        <v>30.8</v>
      </c>
      <c r="AN920" s="6">
        <v>1</v>
      </c>
      <c r="AO920" s="6">
        <v>7611</v>
      </c>
      <c r="AP920" s="6">
        <v>21.1</v>
      </c>
      <c r="AQ920" s="6">
        <v>1</v>
      </c>
      <c r="AR920" s="6">
        <v>8</v>
      </c>
      <c r="AS920" s="6">
        <v>170</v>
      </c>
      <c r="AT920" s="6" t="s">
        <v>250</v>
      </c>
      <c r="AU920" s="6" t="s">
        <v>119</v>
      </c>
      <c r="AV920" s="6">
        <v>0</v>
      </c>
      <c r="AW920" s="6">
        <v>400</v>
      </c>
      <c r="AX920" s="6">
        <v>5.2</v>
      </c>
      <c r="AY920" s="6">
        <v>1414</v>
      </c>
      <c r="AZ920" s="6">
        <v>17.600000000000001</v>
      </c>
      <c r="BA920" s="6">
        <v>30.8</v>
      </c>
      <c r="BB920" s="6">
        <v>1</v>
      </c>
      <c r="BC920" s="6">
        <v>6408</v>
      </c>
      <c r="BD920" s="6">
        <v>32</v>
      </c>
      <c r="BE920" s="6">
        <v>1</v>
      </c>
      <c r="BF920" s="6">
        <v>6408</v>
      </c>
      <c r="BG920" s="6">
        <v>78.400000000000006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/>
    </row>
    <row r="921" spans="1:69" ht="17" customHeight="1">
      <c r="A921" s="6">
        <v>256381</v>
      </c>
      <c r="B921" s="6" t="s">
        <v>79</v>
      </c>
      <c r="C921" s="6">
        <v>100</v>
      </c>
      <c r="D921" s="6" t="s">
        <v>86</v>
      </c>
      <c r="E921" s="6">
        <v>1</v>
      </c>
      <c r="F921" s="21">
        <v>5</v>
      </c>
      <c r="H921" s="21" t="str">
        <f>D922</f>
        <v>業務</v>
      </c>
      <c r="I921" s="7">
        <v>40127.287164351852</v>
      </c>
      <c r="J921" s="7">
        <v>40127.333472222221</v>
      </c>
      <c r="K921" s="13">
        <v>0.22473379629809642</v>
      </c>
      <c r="L921" s="13">
        <f>K921+K922+K923+K924+K925+K926</f>
        <v>0.32930555556959007</v>
      </c>
      <c r="M921" s="6">
        <v>4001</v>
      </c>
      <c r="N921" s="10">
        <v>22508.709832803383</v>
      </c>
      <c r="O921" s="6">
        <v>35.454146880000003</v>
      </c>
      <c r="P921" s="6">
        <v>139.3895263</v>
      </c>
      <c r="Q921" s="6">
        <v>215</v>
      </c>
      <c r="R921" s="6" t="s">
        <v>842</v>
      </c>
      <c r="S921" s="6">
        <v>1009248</v>
      </c>
      <c r="T921" s="6" t="s">
        <v>378</v>
      </c>
      <c r="U921" s="6">
        <v>215010508</v>
      </c>
      <c r="V921" s="6" t="s">
        <v>621</v>
      </c>
      <c r="W921" s="6">
        <v>35.443627239999998</v>
      </c>
      <c r="X921" s="6">
        <v>139.63771650000001</v>
      </c>
      <c r="Y921" s="6">
        <v>104</v>
      </c>
      <c r="Z921" s="6" t="s">
        <v>844</v>
      </c>
      <c r="AA921" s="6">
        <v>1003002</v>
      </c>
      <c r="AB921" s="6" t="s">
        <v>120</v>
      </c>
      <c r="AC921" s="6">
        <v>100300215</v>
      </c>
      <c r="AD921" s="6" t="s">
        <v>661</v>
      </c>
      <c r="AE921" s="6">
        <v>33</v>
      </c>
      <c r="AF921" s="6">
        <v>1</v>
      </c>
      <c r="AG921" s="6" t="s">
        <v>34</v>
      </c>
      <c r="AH921" s="6" t="s">
        <v>101</v>
      </c>
      <c r="AI921" s="6">
        <v>200</v>
      </c>
      <c r="AJ921" s="6" t="s">
        <v>94</v>
      </c>
      <c r="AK921" s="6"/>
      <c r="AL921" s="6" t="str">
        <f>AJ922</f>
        <v>自転車</v>
      </c>
      <c r="AM921" s="6">
        <v>51.8</v>
      </c>
      <c r="AN921" s="6">
        <v>1</v>
      </c>
      <c r="AO921" s="6">
        <v>30221</v>
      </c>
      <c r="AP921" s="6">
        <v>57.4</v>
      </c>
      <c r="AQ921" s="6">
        <v>1</v>
      </c>
      <c r="AR921" s="6">
        <v>44</v>
      </c>
      <c r="AS921" s="6">
        <v>430</v>
      </c>
      <c r="AT921" s="6" t="s">
        <v>119</v>
      </c>
      <c r="AU921" s="6" t="s">
        <v>120</v>
      </c>
      <c r="AV921" s="6">
        <v>1</v>
      </c>
      <c r="AW921" s="6">
        <v>184</v>
      </c>
      <c r="AX921" s="6">
        <v>2.4</v>
      </c>
      <c r="AY921" s="6">
        <v>445</v>
      </c>
      <c r="AZ921" s="6">
        <v>5.4</v>
      </c>
      <c r="BA921" s="6">
        <v>51.8</v>
      </c>
      <c r="BB921" s="6">
        <v>1</v>
      </c>
      <c r="BC921" s="6">
        <v>25970</v>
      </c>
      <c r="BD921" s="6">
        <v>129.9</v>
      </c>
      <c r="BE921" s="6">
        <v>1</v>
      </c>
      <c r="BF921" s="6">
        <v>25970</v>
      </c>
      <c r="BG921" s="6">
        <v>324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</row>
    <row r="922" spans="1:69" ht="17" customHeight="1">
      <c r="A922" s="6">
        <v>256413</v>
      </c>
      <c r="B922" s="6" t="s">
        <v>79</v>
      </c>
      <c r="C922" s="6">
        <v>400</v>
      </c>
      <c r="D922" s="6" t="s">
        <v>87</v>
      </c>
      <c r="E922" s="6"/>
      <c r="F922" s="21">
        <v>4</v>
      </c>
      <c r="G922" s="21" t="str">
        <f>D921</f>
        <v>出勤</v>
      </c>
      <c r="H922" s="21" t="str">
        <f>D923</f>
        <v>業務</v>
      </c>
      <c r="I922" s="7">
        <v>40127.558206018519</v>
      </c>
      <c r="J922" s="7">
        <v>40127.619895833333</v>
      </c>
      <c r="K922" s="13">
        <v>1.5046296175569296E-4</v>
      </c>
      <c r="L922" s="13">
        <f>K921+K922+K923+K924+K925+K926</f>
        <v>0.32930555556959007</v>
      </c>
      <c r="M922" s="6">
        <v>5330</v>
      </c>
      <c r="N922" s="10">
        <v>1646.0320227565612</v>
      </c>
      <c r="O922" s="6">
        <v>35.443348360000002</v>
      </c>
      <c r="P922" s="6">
        <v>139.63697619999999</v>
      </c>
      <c r="Q922" s="6">
        <v>104</v>
      </c>
      <c r="R922" s="6" t="s">
        <v>844</v>
      </c>
      <c r="S922" s="6">
        <v>1003002</v>
      </c>
      <c r="T922" s="6" t="s">
        <v>120</v>
      </c>
      <c r="U922" s="6">
        <v>100300216</v>
      </c>
      <c r="V922" s="6" t="s">
        <v>240</v>
      </c>
      <c r="W922" s="6">
        <v>35.457596250000002</v>
      </c>
      <c r="X922" s="6">
        <v>139.6320355</v>
      </c>
      <c r="Y922" s="6">
        <v>103</v>
      </c>
      <c r="Z922" s="6" t="s">
        <v>843</v>
      </c>
      <c r="AA922" s="6">
        <v>1002002</v>
      </c>
      <c r="AB922" s="6" t="s">
        <v>136</v>
      </c>
      <c r="AC922" s="6">
        <v>100200206</v>
      </c>
      <c r="AD922" s="6" t="s">
        <v>613</v>
      </c>
      <c r="AE922" s="6">
        <v>33</v>
      </c>
      <c r="AF922" s="6">
        <v>1</v>
      </c>
      <c r="AG922" s="6" t="s">
        <v>34</v>
      </c>
      <c r="AH922" s="6" t="s">
        <v>101</v>
      </c>
      <c r="AI922" s="6">
        <v>700</v>
      </c>
      <c r="AJ922" s="6" t="s">
        <v>874</v>
      </c>
      <c r="AK922" s="6" t="str">
        <f>AJ921</f>
        <v>鉄道</v>
      </c>
      <c r="AL922" s="6" t="str">
        <f>AJ923</f>
        <v>徒歩</v>
      </c>
      <c r="AM922" s="6">
        <v>10.6</v>
      </c>
      <c r="AN922" s="6">
        <v>1</v>
      </c>
      <c r="AO922" s="6">
        <v>2666</v>
      </c>
      <c r="AP922" s="6">
        <v>9.6999999999999993</v>
      </c>
      <c r="AQ922" s="6">
        <v>1</v>
      </c>
      <c r="AR922" s="6">
        <v>13</v>
      </c>
      <c r="AS922" s="6">
        <v>310</v>
      </c>
      <c r="AT922" s="6" t="s">
        <v>120</v>
      </c>
      <c r="AU922" s="6" t="s">
        <v>132</v>
      </c>
      <c r="AV922" s="6">
        <v>1</v>
      </c>
      <c r="AW922" s="6">
        <v>426</v>
      </c>
      <c r="AX922" s="6">
        <v>5.0999999999999996</v>
      </c>
      <c r="AY922" s="6">
        <v>849</v>
      </c>
      <c r="AZ922" s="6">
        <v>10.199999999999999</v>
      </c>
      <c r="BA922" s="6">
        <v>28.3</v>
      </c>
      <c r="BB922" s="6">
        <v>1</v>
      </c>
      <c r="BC922" s="6">
        <v>2114</v>
      </c>
      <c r="BD922" s="6">
        <v>10.6</v>
      </c>
      <c r="BE922" s="6">
        <v>1</v>
      </c>
      <c r="BF922" s="6">
        <v>2114</v>
      </c>
      <c r="BG922" s="6">
        <v>25.2</v>
      </c>
      <c r="BH922" s="6">
        <v>1</v>
      </c>
      <c r="BI922" s="6">
        <v>1.58</v>
      </c>
      <c r="BJ922" s="6">
        <v>6</v>
      </c>
      <c r="BK922" s="6">
        <v>210</v>
      </c>
      <c r="BL922" s="6">
        <v>88</v>
      </c>
      <c r="BM922" s="6">
        <v>1.3</v>
      </c>
      <c r="BN922" s="6">
        <v>468</v>
      </c>
      <c r="BO922" s="6">
        <v>7</v>
      </c>
      <c r="BP922" s="6">
        <v>14.3</v>
      </c>
    </row>
    <row r="923" spans="1:69" ht="17" customHeight="1">
      <c r="A923" s="6">
        <v>256417</v>
      </c>
      <c r="B923" s="6" t="s">
        <v>79</v>
      </c>
      <c r="C923" s="6">
        <v>400</v>
      </c>
      <c r="D923" s="6" t="s">
        <v>87</v>
      </c>
      <c r="E923" s="6"/>
      <c r="F923" s="21">
        <v>3</v>
      </c>
      <c r="G923" s="21" t="str">
        <f>D922</f>
        <v>業務</v>
      </c>
      <c r="H923" s="21" t="str">
        <f>D924</f>
        <v>業務</v>
      </c>
      <c r="I923" s="7">
        <v>40127.620046296295</v>
      </c>
      <c r="J923" s="7">
        <v>40127.629421296297</v>
      </c>
      <c r="K923" s="13">
        <v>1.2152777781011537E-2</v>
      </c>
      <c r="L923" s="13">
        <f>K921+K922+K923+K924+K925+K926</f>
        <v>0.32930555556959007</v>
      </c>
      <c r="M923" s="6">
        <v>810</v>
      </c>
      <c r="N923" s="10">
        <v>160.41536284621893</v>
      </c>
      <c r="O923" s="6">
        <v>35.457698139999998</v>
      </c>
      <c r="P923" s="6">
        <v>139.63233589999999</v>
      </c>
      <c r="Q923" s="6">
        <v>103</v>
      </c>
      <c r="R923" s="6" t="s">
        <v>843</v>
      </c>
      <c r="S923" s="6">
        <v>1002002</v>
      </c>
      <c r="T923" s="6" t="s">
        <v>136</v>
      </c>
      <c r="U923" s="6">
        <v>100200206</v>
      </c>
      <c r="V923" s="6" t="s">
        <v>613</v>
      </c>
      <c r="W923" s="6">
        <v>35.457649879999998</v>
      </c>
      <c r="X923" s="6">
        <v>139.63410630000001</v>
      </c>
      <c r="Y923" s="6">
        <v>103</v>
      </c>
      <c r="Z923" s="6" t="s">
        <v>843</v>
      </c>
      <c r="AA923" s="6">
        <v>1002002</v>
      </c>
      <c r="AB923" s="6" t="s">
        <v>136</v>
      </c>
      <c r="AC923" s="6">
        <v>100200206</v>
      </c>
      <c r="AD923" s="6" t="s">
        <v>613</v>
      </c>
      <c r="AE923" s="6">
        <v>33</v>
      </c>
      <c r="AF923" s="6">
        <v>1</v>
      </c>
      <c r="AG923" s="6" t="s">
        <v>34</v>
      </c>
      <c r="AH923" s="6" t="s">
        <v>101</v>
      </c>
      <c r="AI923" s="6">
        <v>420</v>
      </c>
      <c r="AJ923" s="6" t="s">
        <v>95</v>
      </c>
      <c r="AK923" s="6" t="str">
        <f>AJ922</f>
        <v>自転車</v>
      </c>
      <c r="AL923" s="6" t="str">
        <f>AJ924</f>
        <v>自転車</v>
      </c>
      <c r="AM923" s="6">
        <v>3</v>
      </c>
      <c r="AN923" s="6">
        <v>1</v>
      </c>
      <c r="AO923" s="6">
        <v>216</v>
      </c>
      <c r="AP923" s="6">
        <v>1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1</v>
      </c>
      <c r="BC923" s="6">
        <v>245</v>
      </c>
      <c r="BD923" s="6">
        <v>1.2</v>
      </c>
      <c r="BE923" s="6">
        <v>1</v>
      </c>
      <c r="BF923" s="6">
        <v>245</v>
      </c>
      <c r="BG923" s="6">
        <v>3</v>
      </c>
      <c r="BH923" s="6">
        <v>1</v>
      </c>
      <c r="BI923" s="6">
        <v>0.32</v>
      </c>
      <c r="BJ923" s="6">
        <v>1</v>
      </c>
      <c r="BK923" s="6">
        <v>210</v>
      </c>
      <c r="BL923" s="6">
        <v>419</v>
      </c>
      <c r="BM923" s="6">
        <v>6.3</v>
      </c>
      <c r="BN923" s="6">
        <v>338</v>
      </c>
      <c r="BO923" s="6">
        <v>5.0999999999999996</v>
      </c>
      <c r="BP923" s="6">
        <v>12.399999999999999</v>
      </c>
    </row>
    <row r="924" spans="1:69" ht="17" customHeight="1">
      <c r="A924" s="6">
        <v>256422</v>
      </c>
      <c r="B924" s="6" t="s">
        <v>79</v>
      </c>
      <c r="C924" s="6">
        <v>400</v>
      </c>
      <c r="D924" s="6" t="s">
        <v>87</v>
      </c>
      <c r="E924" s="6"/>
      <c r="F924" s="21">
        <v>2</v>
      </c>
      <c r="G924" s="21" t="str">
        <f>D923</f>
        <v>業務</v>
      </c>
      <c r="H924" s="21" t="str">
        <f>D925</f>
        <v>買い物</v>
      </c>
      <c r="I924" s="7">
        <v>40127.641574074078</v>
      </c>
      <c r="J924" s="7">
        <v>40127.655740740738</v>
      </c>
      <c r="K924" s="13">
        <v>7.512731481983792E-2</v>
      </c>
      <c r="L924" s="13">
        <f>K921+K922+K923+K924+K925+K926</f>
        <v>0.32930555556959007</v>
      </c>
      <c r="M924" s="6">
        <v>1224</v>
      </c>
      <c r="N924" s="10">
        <v>1342.1746503841682</v>
      </c>
      <c r="O924" s="6">
        <v>35.458717399999998</v>
      </c>
      <c r="P924" s="6">
        <v>139.63642899999999</v>
      </c>
      <c r="Q924" s="6">
        <v>103</v>
      </c>
      <c r="R924" s="6" t="s">
        <v>843</v>
      </c>
      <c r="S924" s="6">
        <v>1002002</v>
      </c>
      <c r="T924" s="6" t="s">
        <v>136</v>
      </c>
      <c r="U924" s="6">
        <v>100200208</v>
      </c>
      <c r="V924" s="6" t="s">
        <v>598</v>
      </c>
      <c r="W924" s="6">
        <v>35.449415459999997</v>
      </c>
      <c r="X924" s="6">
        <v>139.6458758</v>
      </c>
      <c r="Y924" s="6">
        <v>104</v>
      </c>
      <c r="Z924" s="6" t="s">
        <v>844</v>
      </c>
      <c r="AA924" s="6">
        <v>1003002</v>
      </c>
      <c r="AB924" s="6" t="s">
        <v>120</v>
      </c>
      <c r="AC924" s="6">
        <v>100300204</v>
      </c>
      <c r="AD924" s="6" t="s">
        <v>634</v>
      </c>
      <c r="AE924" s="6">
        <v>33</v>
      </c>
      <c r="AF924" s="6">
        <v>1</v>
      </c>
      <c r="AG924" s="6" t="s">
        <v>34</v>
      </c>
      <c r="AH924" s="6" t="s">
        <v>101</v>
      </c>
      <c r="AI924" s="6">
        <v>700</v>
      </c>
      <c r="AJ924" s="6" t="s">
        <v>874</v>
      </c>
      <c r="AK924" s="6" t="str">
        <f>AJ923</f>
        <v>徒歩</v>
      </c>
      <c r="AL924" s="6" t="str">
        <f>AJ925</f>
        <v>鉄道</v>
      </c>
      <c r="AM924" s="6">
        <v>8.6999999999999993</v>
      </c>
      <c r="AN924" s="6">
        <v>1</v>
      </c>
      <c r="AO924" s="6">
        <v>1904</v>
      </c>
      <c r="AP924" s="6">
        <v>7.9</v>
      </c>
      <c r="AQ924" s="6">
        <v>1</v>
      </c>
      <c r="AR924" s="6">
        <v>2</v>
      </c>
      <c r="AS924" s="6">
        <v>180</v>
      </c>
      <c r="AT924" s="6" t="s">
        <v>136</v>
      </c>
      <c r="AU924" s="6" t="s">
        <v>123</v>
      </c>
      <c r="AV924" s="6">
        <v>0</v>
      </c>
      <c r="AW924" s="6">
        <v>478</v>
      </c>
      <c r="AX924" s="6">
        <v>5.7</v>
      </c>
      <c r="AY924" s="6">
        <v>1161</v>
      </c>
      <c r="AZ924" s="6">
        <v>14</v>
      </c>
      <c r="BA924" s="6">
        <v>21.7</v>
      </c>
      <c r="BB924" s="6">
        <v>1</v>
      </c>
      <c r="BC924" s="6">
        <v>1749</v>
      </c>
      <c r="BD924" s="6">
        <v>8.6999999999999993</v>
      </c>
      <c r="BE924" s="6">
        <v>1</v>
      </c>
      <c r="BF924" s="6">
        <v>1749</v>
      </c>
      <c r="BG924" s="6">
        <v>20.7</v>
      </c>
      <c r="BH924" s="6">
        <v>1</v>
      </c>
      <c r="BI924" s="6">
        <v>0.66</v>
      </c>
      <c r="BJ924" s="6">
        <v>4</v>
      </c>
      <c r="BK924" s="6">
        <v>100</v>
      </c>
      <c r="BL924" s="6">
        <v>464</v>
      </c>
      <c r="BM924" s="6">
        <v>7</v>
      </c>
      <c r="BN924" s="6">
        <v>400</v>
      </c>
      <c r="BO924" s="6">
        <v>6</v>
      </c>
      <c r="BP924" s="6">
        <v>17</v>
      </c>
    </row>
    <row r="925" spans="1:69" ht="17" customHeight="1">
      <c r="A925" s="6">
        <v>256431</v>
      </c>
      <c r="B925" s="6" t="s">
        <v>79</v>
      </c>
      <c r="C925" s="6">
        <v>500</v>
      </c>
      <c r="D925" s="6" t="s">
        <v>33</v>
      </c>
      <c r="E925" s="6">
        <v>1</v>
      </c>
      <c r="F925" s="21">
        <v>1</v>
      </c>
      <c r="G925" s="21" t="str">
        <f>D924</f>
        <v>業務</v>
      </c>
      <c r="H925" s="21" t="str">
        <f>D926</f>
        <v>帰宅</v>
      </c>
      <c r="I925" s="7">
        <v>40127.730868055558</v>
      </c>
      <c r="J925" s="7">
        <v>40127.745011574072</v>
      </c>
      <c r="K925" s="13">
        <v>1.7141203708888497E-2</v>
      </c>
      <c r="L925" s="13">
        <f>K921+K922+K923+K924+K925+K926</f>
        <v>0.32930555556959007</v>
      </c>
      <c r="M925" s="6">
        <v>1222</v>
      </c>
      <c r="N925" s="10">
        <v>2778.5968166313114</v>
      </c>
      <c r="O925" s="6">
        <v>35.443305369999997</v>
      </c>
      <c r="P925" s="6">
        <v>139.6372069</v>
      </c>
      <c r="Q925" s="6">
        <v>104</v>
      </c>
      <c r="R925" s="6" t="s">
        <v>844</v>
      </c>
      <c r="S925" s="6">
        <v>1003002</v>
      </c>
      <c r="T925" s="6" t="s">
        <v>120</v>
      </c>
      <c r="U925" s="6">
        <v>100300216</v>
      </c>
      <c r="V925" s="6" t="s">
        <v>240</v>
      </c>
      <c r="W925" s="6">
        <v>35.464859689999997</v>
      </c>
      <c r="X925" s="6">
        <v>139.62167690000001</v>
      </c>
      <c r="Y925" s="6">
        <v>103</v>
      </c>
      <c r="Z925" s="6" t="s">
        <v>843</v>
      </c>
      <c r="AA925" s="6">
        <v>1002001</v>
      </c>
      <c r="AB925" s="6" t="s">
        <v>387</v>
      </c>
      <c r="AC925" s="6">
        <v>100200102</v>
      </c>
      <c r="AD925" s="6" t="s">
        <v>587</v>
      </c>
      <c r="AE925" s="6">
        <v>33</v>
      </c>
      <c r="AF925" s="6">
        <v>1</v>
      </c>
      <c r="AG925" s="6" t="s">
        <v>34</v>
      </c>
      <c r="AH925" s="6" t="s">
        <v>101</v>
      </c>
      <c r="AI925" s="6">
        <v>200</v>
      </c>
      <c r="AJ925" s="6" t="s">
        <v>94</v>
      </c>
      <c r="AK925" s="6" t="str">
        <f>AJ924</f>
        <v>自転車</v>
      </c>
      <c r="AL925" s="6" t="str">
        <f>AJ926</f>
        <v>鉄道</v>
      </c>
      <c r="AM925" s="6">
        <v>13.3</v>
      </c>
      <c r="AN925" s="6">
        <v>1</v>
      </c>
      <c r="AO925" s="6">
        <v>6593</v>
      </c>
      <c r="AP925" s="6">
        <v>16.7</v>
      </c>
      <c r="AQ925" s="6">
        <v>1</v>
      </c>
      <c r="AR925" s="6">
        <v>5</v>
      </c>
      <c r="AS925" s="6">
        <v>200</v>
      </c>
      <c r="AT925" s="6" t="s">
        <v>120</v>
      </c>
      <c r="AU925" s="6" t="s">
        <v>127</v>
      </c>
      <c r="AV925" s="6">
        <v>0</v>
      </c>
      <c r="AW925" s="6">
        <v>441</v>
      </c>
      <c r="AX925" s="6">
        <v>5.3</v>
      </c>
      <c r="AY925" s="6">
        <v>255</v>
      </c>
      <c r="AZ925" s="6">
        <v>3</v>
      </c>
      <c r="BA925" s="6">
        <v>13.3</v>
      </c>
      <c r="BB925" s="6">
        <v>1</v>
      </c>
      <c r="BC925" s="6">
        <v>3073</v>
      </c>
      <c r="BD925" s="6">
        <v>15.4</v>
      </c>
      <c r="BE925" s="6">
        <v>1</v>
      </c>
      <c r="BF925" s="6">
        <v>3073</v>
      </c>
      <c r="BG925" s="6">
        <v>36.9</v>
      </c>
      <c r="BH925" s="6">
        <v>1</v>
      </c>
      <c r="BI925" s="6">
        <v>2.27</v>
      </c>
      <c r="BJ925" s="6">
        <v>14</v>
      </c>
      <c r="BK925" s="6">
        <v>210</v>
      </c>
      <c r="BL925" s="6">
        <v>66</v>
      </c>
      <c r="BM925" s="6">
        <v>1</v>
      </c>
      <c r="BN925" s="6">
        <v>216</v>
      </c>
      <c r="BO925" s="6">
        <v>3.2</v>
      </c>
      <c r="BP925" s="6">
        <v>18.2</v>
      </c>
    </row>
    <row r="926" spans="1:69" ht="17" customHeight="1">
      <c r="A926" s="6">
        <v>256439</v>
      </c>
      <c r="B926" s="6" t="s">
        <v>79</v>
      </c>
      <c r="C926" s="6">
        <v>200</v>
      </c>
      <c r="D926" s="6" t="s">
        <v>85</v>
      </c>
      <c r="E926" s="6"/>
      <c r="F926" s="21">
        <v>0</v>
      </c>
      <c r="G926" s="21" t="str">
        <f>D925</f>
        <v>買い物</v>
      </c>
      <c r="I926" s="7">
        <v>40127.762152777781</v>
      </c>
      <c r="J926" s="7">
        <v>40127.795312499999</v>
      </c>
      <c r="K926" s="13"/>
      <c r="L926" s="13">
        <f>K921+K922+K923+K924+K925+K926</f>
        <v>0.32930555556959007</v>
      </c>
      <c r="M926" s="6">
        <v>2865</v>
      </c>
      <c r="N926" s="10">
        <v>4195.2661646471151</v>
      </c>
      <c r="O926" s="6">
        <v>35.471414920000001</v>
      </c>
      <c r="P926" s="6">
        <v>139.42859000000001</v>
      </c>
      <c r="Q926" s="6">
        <v>215</v>
      </c>
      <c r="R926" s="6" t="s">
        <v>842</v>
      </c>
      <c r="S926" s="6">
        <v>2150104</v>
      </c>
      <c r="T926" s="6" t="s">
        <v>373</v>
      </c>
      <c r="U926" s="6">
        <v>215010405</v>
      </c>
      <c r="V926" s="6" t="s">
        <v>573</v>
      </c>
      <c r="W926" s="6">
        <v>35.461179629999997</v>
      </c>
      <c r="X926" s="6">
        <v>139.38399559999999</v>
      </c>
      <c r="Y926" s="6">
        <v>215</v>
      </c>
      <c r="Z926" s="6" t="s">
        <v>842</v>
      </c>
      <c r="AA926" s="8">
        <v>2150101</v>
      </c>
      <c r="AB926" s="8" t="s">
        <v>867</v>
      </c>
      <c r="AC926" s="6">
        <v>215010105</v>
      </c>
      <c r="AD926" s="6" t="s">
        <v>596</v>
      </c>
      <c r="AE926" s="6">
        <v>33</v>
      </c>
      <c r="AF926" s="6">
        <v>1</v>
      </c>
      <c r="AG926" s="6" t="s">
        <v>34</v>
      </c>
      <c r="AH926" s="6" t="s">
        <v>101</v>
      </c>
      <c r="AI926" s="6">
        <v>200</v>
      </c>
      <c r="AJ926" s="6" t="s">
        <v>94</v>
      </c>
      <c r="AK926" s="6" t="str">
        <f>AJ925</f>
        <v>鉄道</v>
      </c>
      <c r="AL926" s="6"/>
      <c r="AM926" s="6">
        <v>24.299999999999997</v>
      </c>
      <c r="AN926" s="6">
        <v>1</v>
      </c>
      <c r="AO926" s="6">
        <v>6135</v>
      </c>
      <c r="AP926" s="6">
        <v>18.399999999999999</v>
      </c>
      <c r="AQ926" s="6">
        <v>1</v>
      </c>
      <c r="AR926" s="6">
        <v>6</v>
      </c>
      <c r="AS926" s="6">
        <v>170</v>
      </c>
      <c r="AT926" s="6" t="s">
        <v>251</v>
      </c>
      <c r="AU926" s="6" t="s">
        <v>119</v>
      </c>
      <c r="AV926" s="6">
        <v>0</v>
      </c>
      <c r="AW926" s="6">
        <v>77</v>
      </c>
      <c r="AX926" s="6">
        <v>0.9</v>
      </c>
      <c r="AY926" s="6">
        <v>1391</v>
      </c>
      <c r="AZ926" s="6">
        <v>17.399999999999999</v>
      </c>
      <c r="BA926" s="6">
        <v>24.299999999999997</v>
      </c>
      <c r="BB926" s="6">
        <v>1</v>
      </c>
      <c r="BC926" s="6">
        <v>4864</v>
      </c>
      <c r="BD926" s="6">
        <v>24.3</v>
      </c>
      <c r="BE926" s="6">
        <v>1</v>
      </c>
      <c r="BF926" s="6">
        <v>4864</v>
      </c>
      <c r="BG926" s="6">
        <v>59.2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</row>
    <row r="927" spans="1:69" ht="17" customHeight="1">
      <c r="A927" s="6">
        <v>256469</v>
      </c>
      <c r="B927" s="6" t="s">
        <v>79</v>
      </c>
      <c r="C927" s="6">
        <v>100</v>
      </c>
      <c r="D927" s="6" t="s">
        <v>86</v>
      </c>
      <c r="E927" s="6">
        <v>1</v>
      </c>
      <c r="F927" s="21">
        <v>2</v>
      </c>
      <c r="H927" s="21" t="str">
        <f>D928</f>
        <v>業務</v>
      </c>
      <c r="I927" s="7">
        <v>40128.29215277778</v>
      </c>
      <c r="J927" s="7">
        <v>40128.340601851851</v>
      </c>
      <c r="K927" s="13">
        <v>0.35298611110920319</v>
      </c>
      <c r="L927" s="23">
        <f>K927+K928+K929</f>
        <v>0.42668981481256196</v>
      </c>
      <c r="M927" s="6">
        <v>4186</v>
      </c>
      <c r="N927" s="10">
        <v>22457.615016889384</v>
      </c>
      <c r="O927" s="6">
        <v>35.454318559999997</v>
      </c>
      <c r="P927" s="6">
        <v>139.38930629999999</v>
      </c>
      <c r="Q927" s="6">
        <v>215</v>
      </c>
      <c r="R927" s="6" t="s">
        <v>842</v>
      </c>
      <c r="S927" s="6">
        <v>1009248</v>
      </c>
      <c r="T927" s="6" t="s">
        <v>378</v>
      </c>
      <c r="U927" s="6">
        <v>215010507</v>
      </c>
      <c r="V927" s="6" t="s">
        <v>620</v>
      </c>
      <c r="W927" s="6">
        <v>35.443257170000003</v>
      </c>
      <c r="X927" s="6">
        <v>139.6368957</v>
      </c>
      <c r="Y927" s="6">
        <v>104</v>
      </c>
      <c r="Z927" s="6" t="s">
        <v>844</v>
      </c>
      <c r="AA927" s="6">
        <v>1003002</v>
      </c>
      <c r="AB927" s="6" t="s">
        <v>120</v>
      </c>
      <c r="AC927" s="6">
        <v>100300216</v>
      </c>
      <c r="AD927" s="6" t="s">
        <v>240</v>
      </c>
      <c r="AE927" s="6">
        <v>33</v>
      </c>
      <c r="AF927" s="6">
        <v>1</v>
      </c>
      <c r="AG927" s="6" t="s">
        <v>34</v>
      </c>
      <c r="AH927" s="6" t="s">
        <v>101</v>
      </c>
      <c r="AI927" s="6">
        <v>200</v>
      </c>
      <c r="AJ927" s="6" t="s">
        <v>94</v>
      </c>
      <c r="AL927" s="21" t="str">
        <f>AJ928</f>
        <v>鉄道</v>
      </c>
      <c r="AM927" s="6">
        <v>52.099999999999994</v>
      </c>
      <c r="AN927" s="6">
        <v>1</v>
      </c>
      <c r="AO927" s="6">
        <v>29384</v>
      </c>
      <c r="AP927" s="6">
        <v>56.8</v>
      </c>
      <c r="AQ927" s="6">
        <v>1</v>
      </c>
      <c r="AR927" s="6">
        <v>44</v>
      </c>
      <c r="AS927" s="6">
        <v>430</v>
      </c>
      <c r="AT927" s="6" t="s">
        <v>119</v>
      </c>
      <c r="AU927" s="6" t="s">
        <v>120</v>
      </c>
      <c r="AV927" s="6">
        <v>1</v>
      </c>
      <c r="AW927" s="6">
        <v>227</v>
      </c>
      <c r="AX927" s="6">
        <v>2.8</v>
      </c>
      <c r="AY927" s="6">
        <v>437</v>
      </c>
      <c r="AZ927" s="6">
        <v>5.3</v>
      </c>
      <c r="BA927" s="6">
        <v>52.099999999999994</v>
      </c>
      <c r="BB927" s="6">
        <v>1</v>
      </c>
      <c r="BC927" s="6">
        <v>25928</v>
      </c>
      <c r="BD927" s="6">
        <v>129.6</v>
      </c>
      <c r="BE927" s="6">
        <v>1</v>
      </c>
      <c r="BF927" s="6">
        <v>25928</v>
      </c>
      <c r="BG927" s="6">
        <v>323.39999999999998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/>
    </row>
    <row r="928" spans="1:69" ht="17" customHeight="1">
      <c r="A928" s="6">
        <v>256500</v>
      </c>
      <c r="B928" s="6" t="s">
        <v>79</v>
      </c>
      <c r="C928" s="6">
        <v>400</v>
      </c>
      <c r="D928" s="6" t="s">
        <v>87</v>
      </c>
      <c r="E928" s="6"/>
      <c r="F928" s="21">
        <v>1</v>
      </c>
      <c r="G928" s="21" t="str">
        <f>D927</f>
        <v>出勤</v>
      </c>
      <c r="H928" s="21" t="str">
        <f>D929</f>
        <v>帰宅</v>
      </c>
      <c r="I928" s="7">
        <v>40128.69358796296</v>
      </c>
      <c r="J928" s="7">
        <v>40128.715231481481</v>
      </c>
      <c r="K928" s="13">
        <v>7.3703703703358769E-2</v>
      </c>
      <c r="L928" s="23">
        <f>K927+K928+K929</f>
        <v>0.42668981481256196</v>
      </c>
      <c r="M928" s="6">
        <v>1870</v>
      </c>
      <c r="N928" s="10">
        <v>2404.1610059054269</v>
      </c>
      <c r="O928" s="6">
        <v>35.443487849999997</v>
      </c>
      <c r="P928" s="6">
        <v>139.6371853</v>
      </c>
      <c r="Q928" s="6">
        <v>104</v>
      </c>
      <c r="R928" s="6" t="s">
        <v>844</v>
      </c>
      <c r="S928" s="6">
        <v>1003002</v>
      </c>
      <c r="T928" s="6" t="s">
        <v>120</v>
      </c>
      <c r="U928" s="6">
        <v>100300216</v>
      </c>
      <c r="V928" s="6" t="s">
        <v>240</v>
      </c>
      <c r="W928" s="6">
        <v>35.46310545</v>
      </c>
      <c r="X928" s="6">
        <v>139.62601670000001</v>
      </c>
      <c r="Y928" s="6">
        <v>103</v>
      </c>
      <c r="Z928" s="6" t="s">
        <v>843</v>
      </c>
      <c r="AA928" s="6">
        <v>1002001</v>
      </c>
      <c r="AB928" s="6" t="s">
        <v>387</v>
      </c>
      <c r="AC928" s="6">
        <v>100200103</v>
      </c>
      <c r="AD928" s="6" t="s">
        <v>599</v>
      </c>
      <c r="AE928" s="6">
        <v>33</v>
      </c>
      <c r="AF928" s="6">
        <v>1</v>
      </c>
      <c r="AG928" s="6" t="s">
        <v>34</v>
      </c>
      <c r="AH928" s="6" t="s">
        <v>101</v>
      </c>
      <c r="AI928" s="6">
        <v>200</v>
      </c>
      <c r="AJ928" s="6" t="s">
        <v>94</v>
      </c>
      <c r="AK928" s="21" t="str">
        <f>AJ927</f>
        <v>鉄道</v>
      </c>
      <c r="AL928" s="21" t="str">
        <f>AJ929</f>
        <v>鉄道</v>
      </c>
      <c r="AM928" s="6">
        <v>19.7</v>
      </c>
      <c r="AN928" s="6">
        <v>1</v>
      </c>
      <c r="AO928" s="6">
        <v>3159</v>
      </c>
      <c r="AP928" s="6">
        <v>11.4</v>
      </c>
      <c r="AQ928" s="6">
        <v>1</v>
      </c>
      <c r="AR928" s="6">
        <v>5</v>
      </c>
      <c r="AS928" s="6">
        <v>200</v>
      </c>
      <c r="AT928" s="6" t="s">
        <v>120</v>
      </c>
      <c r="AU928" s="6" t="s">
        <v>127</v>
      </c>
      <c r="AV928" s="6">
        <v>0</v>
      </c>
      <c r="AW928" s="6">
        <v>416</v>
      </c>
      <c r="AX928" s="6">
        <v>5</v>
      </c>
      <c r="AY928" s="6">
        <v>810</v>
      </c>
      <c r="AZ928" s="6">
        <v>9.6999999999999993</v>
      </c>
      <c r="BA928" s="6">
        <v>19.7</v>
      </c>
      <c r="BB928" s="6">
        <v>1</v>
      </c>
      <c r="BC928" s="6">
        <v>2707</v>
      </c>
      <c r="BD928" s="6">
        <v>13.5</v>
      </c>
      <c r="BE928" s="6">
        <v>1</v>
      </c>
      <c r="BF928" s="6">
        <v>2707</v>
      </c>
      <c r="BG928" s="6">
        <v>32.5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/>
    </row>
    <row r="929" spans="1:69" ht="17" customHeight="1">
      <c r="A929" s="6">
        <v>256518</v>
      </c>
      <c r="B929" s="6" t="s">
        <v>79</v>
      </c>
      <c r="C929" s="6">
        <v>200</v>
      </c>
      <c r="D929" s="6" t="s">
        <v>85</v>
      </c>
      <c r="E929" s="6"/>
      <c r="F929" s="21">
        <v>0</v>
      </c>
      <c r="G929" s="21" t="str">
        <f>D928</f>
        <v>業務</v>
      </c>
      <c r="I929" s="7">
        <v>40128.788935185185</v>
      </c>
      <c r="J929" s="7">
        <v>40128.84003472222</v>
      </c>
      <c r="K929" s="13"/>
      <c r="L929" s="23">
        <f>K927+K928+K929</f>
        <v>0.42668981481256196</v>
      </c>
      <c r="M929" s="6">
        <v>4415</v>
      </c>
      <c r="N929" s="10">
        <v>23215.765399971206</v>
      </c>
      <c r="O929" s="6">
        <v>35.46468797</v>
      </c>
      <c r="P929" s="6">
        <v>139.62543729999999</v>
      </c>
      <c r="Q929" s="6">
        <v>103</v>
      </c>
      <c r="R929" s="6" t="s">
        <v>843</v>
      </c>
      <c r="S929" s="6">
        <v>1002001</v>
      </c>
      <c r="T929" s="6" t="s">
        <v>387</v>
      </c>
      <c r="U929" s="6">
        <v>100200102</v>
      </c>
      <c r="V929" s="6" t="s">
        <v>587</v>
      </c>
      <c r="W929" s="6">
        <v>35.370955500000001</v>
      </c>
      <c r="X929" s="6">
        <v>139.3964679</v>
      </c>
      <c r="Y929" s="6">
        <v>321</v>
      </c>
      <c r="Z929" s="6" t="s">
        <v>853</v>
      </c>
      <c r="AA929" s="6">
        <v>2120901</v>
      </c>
      <c r="AB929" s="6" t="s">
        <v>425</v>
      </c>
      <c r="AC929" s="6">
        <v>321020708</v>
      </c>
      <c r="AD929" s="6" t="s">
        <v>810</v>
      </c>
      <c r="AE929" s="6">
        <v>33</v>
      </c>
      <c r="AF929" s="6">
        <v>1</v>
      </c>
      <c r="AG929" s="6" t="s">
        <v>34</v>
      </c>
      <c r="AH929" s="6" t="s">
        <v>101</v>
      </c>
      <c r="AI929" s="6">
        <v>200</v>
      </c>
      <c r="AJ929" s="6" t="s">
        <v>94</v>
      </c>
      <c r="AK929" s="21" t="str">
        <f>AJ928</f>
        <v>鉄道</v>
      </c>
      <c r="AM929" s="6">
        <v>68.3</v>
      </c>
      <c r="AN929" s="6">
        <v>1</v>
      </c>
      <c r="AO929" s="6">
        <v>30228</v>
      </c>
      <c r="AP929" s="6">
        <v>53.1</v>
      </c>
      <c r="AQ929" s="6">
        <v>1</v>
      </c>
      <c r="AR929" s="6">
        <v>47</v>
      </c>
      <c r="AS929" s="6">
        <v>570</v>
      </c>
      <c r="AT929" s="6" t="s">
        <v>127</v>
      </c>
      <c r="AU929" s="6" t="s">
        <v>254</v>
      </c>
      <c r="AV929" s="6">
        <v>1</v>
      </c>
      <c r="AW929" s="6">
        <v>557</v>
      </c>
      <c r="AX929" s="6">
        <v>6.7</v>
      </c>
      <c r="AY929" s="6">
        <v>1172</v>
      </c>
      <c r="AZ929" s="6">
        <v>14.6</v>
      </c>
      <c r="BA929" s="6">
        <v>68.3</v>
      </c>
      <c r="BB929" s="6">
        <v>1</v>
      </c>
      <c r="BC929" s="6">
        <v>27243</v>
      </c>
      <c r="BD929" s="6">
        <v>136.19999999999999</v>
      </c>
      <c r="BE929" s="6">
        <v>1</v>
      </c>
      <c r="BF929" s="6">
        <v>27243</v>
      </c>
      <c r="BG929" s="6">
        <v>335.3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/>
    </row>
    <row r="930" spans="1:69" ht="17" customHeight="1">
      <c r="A930" s="6">
        <v>257002</v>
      </c>
      <c r="B930" s="6" t="s">
        <v>79</v>
      </c>
      <c r="C930" s="6">
        <v>100</v>
      </c>
      <c r="D930" s="6" t="s">
        <v>86</v>
      </c>
      <c r="E930" s="6">
        <v>1</v>
      </c>
      <c r="F930" s="21">
        <v>2</v>
      </c>
      <c r="H930" s="21" t="str">
        <f>D931</f>
        <v>買い物</v>
      </c>
      <c r="I930" s="7">
        <v>40134.290451388886</v>
      </c>
      <c r="J930" s="7">
        <v>40134.341111111113</v>
      </c>
      <c r="K930" s="13">
        <v>0.40517361110687489</v>
      </c>
      <c r="L930" s="23">
        <f>K930+K931+K932</f>
        <v>0.43627314814511919</v>
      </c>
      <c r="M930" s="6">
        <v>4377</v>
      </c>
      <c r="N930" s="10">
        <v>22674.04093381406</v>
      </c>
      <c r="O930" s="6">
        <v>35.454066449999999</v>
      </c>
      <c r="P930" s="6">
        <v>139.38722490000001</v>
      </c>
      <c r="Q930" s="6">
        <v>215</v>
      </c>
      <c r="R930" s="6" t="s">
        <v>842</v>
      </c>
      <c r="S930" s="6">
        <v>1009248</v>
      </c>
      <c r="T930" s="6" t="s">
        <v>378</v>
      </c>
      <c r="U930" s="6">
        <v>215010507</v>
      </c>
      <c r="V930" s="6" t="s">
        <v>620</v>
      </c>
      <c r="W930" s="6">
        <v>35.443165980000003</v>
      </c>
      <c r="X930" s="6">
        <v>139.63721760000001</v>
      </c>
      <c r="Y930" s="6">
        <v>104</v>
      </c>
      <c r="Z930" s="6" t="s">
        <v>844</v>
      </c>
      <c r="AA930" s="6">
        <v>1003002</v>
      </c>
      <c r="AB930" s="6" t="s">
        <v>120</v>
      </c>
      <c r="AC930" s="6">
        <v>100300216</v>
      </c>
      <c r="AD930" s="6" t="s">
        <v>240</v>
      </c>
      <c r="AE930" s="6">
        <v>33</v>
      </c>
      <c r="AF930" s="6">
        <v>1</v>
      </c>
      <c r="AG930" s="6" t="s">
        <v>34</v>
      </c>
      <c r="AH930" s="6" t="s">
        <v>101</v>
      </c>
      <c r="AI930" s="6">
        <v>200</v>
      </c>
      <c r="AJ930" s="6" t="s">
        <v>94</v>
      </c>
      <c r="AL930" s="21" t="str">
        <f>AJ931</f>
        <v>鉄道</v>
      </c>
      <c r="AM930" s="6">
        <v>55.1</v>
      </c>
      <c r="AN930" s="6">
        <v>1</v>
      </c>
      <c r="AO930" s="6">
        <v>31194</v>
      </c>
      <c r="AP930" s="6">
        <v>59.5</v>
      </c>
      <c r="AQ930" s="6">
        <v>1</v>
      </c>
      <c r="AR930" s="6">
        <v>44</v>
      </c>
      <c r="AS930" s="6">
        <v>430</v>
      </c>
      <c r="AT930" s="6" t="s">
        <v>119</v>
      </c>
      <c r="AU930" s="6" t="s">
        <v>120</v>
      </c>
      <c r="AV930" s="6">
        <v>1</v>
      </c>
      <c r="AW930" s="6">
        <v>451</v>
      </c>
      <c r="AX930" s="6">
        <v>5.7</v>
      </c>
      <c r="AY930" s="6">
        <v>452</v>
      </c>
      <c r="AZ930" s="6">
        <v>5.4</v>
      </c>
      <c r="BA930" s="6">
        <v>55.1</v>
      </c>
      <c r="BB930" s="6">
        <v>1</v>
      </c>
      <c r="BC930" s="6">
        <v>26146</v>
      </c>
      <c r="BD930" s="6">
        <v>130.69999999999999</v>
      </c>
      <c r="BE930" s="6">
        <v>1</v>
      </c>
      <c r="BF930" s="6">
        <v>26146</v>
      </c>
      <c r="BG930" s="6">
        <v>326.2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/>
    </row>
    <row r="931" spans="1:69" ht="17" customHeight="1">
      <c r="A931" s="6">
        <v>257059</v>
      </c>
      <c r="B931" s="6" t="s">
        <v>79</v>
      </c>
      <c r="C931" s="6">
        <v>500</v>
      </c>
      <c r="D931" s="6" t="s">
        <v>33</v>
      </c>
      <c r="E931" s="6">
        <v>1</v>
      </c>
      <c r="F931" s="21">
        <v>1</v>
      </c>
      <c r="G931" s="21" t="str">
        <f>D930</f>
        <v>出勤</v>
      </c>
      <c r="H931" s="21" t="str">
        <f>D932</f>
        <v>帰宅</v>
      </c>
      <c r="I931" s="7">
        <v>40134.74628472222</v>
      </c>
      <c r="J931" s="7">
        <v>40134.766296296293</v>
      </c>
      <c r="K931" s="13">
        <v>3.1099537038244307E-2</v>
      </c>
      <c r="L931" s="23">
        <f>K930+K931+K932</f>
        <v>0.43627314814511919</v>
      </c>
      <c r="M931" s="6">
        <v>1729</v>
      </c>
      <c r="N931" s="10">
        <v>2822.7486746783834</v>
      </c>
      <c r="O931" s="6">
        <v>35.443616540000001</v>
      </c>
      <c r="P931" s="6">
        <v>139.6379096</v>
      </c>
      <c r="Q931" s="6">
        <v>104</v>
      </c>
      <c r="R931" s="6" t="s">
        <v>844</v>
      </c>
      <c r="S931" s="6">
        <v>1003002</v>
      </c>
      <c r="T931" s="6" t="s">
        <v>120</v>
      </c>
      <c r="U931" s="6">
        <v>100300215</v>
      </c>
      <c r="V931" s="6" t="s">
        <v>661</v>
      </c>
      <c r="W931" s="6">
        <v>35.465599920000002</v>
      </c>
      <c r="X931" s="6">
        <v>139.6223152</v>
      </c>
      <c r="Y931" s="6">
        <v>103</v>
      </c>
      <c r="Z931" s="6" t="s">
        <v>843</v>
      </c>
      <c r="AA931" s="6">
        <v>1002001</v>
      </c>
      <c r="AB931" s="6" t="s">
        <v>387</v>
      </c>
      <c r="AC931" s="6">
        <v>100200102</v>
      </c>
      <c r="AD931" s="6" t="s">
        <v>587</v>
      </c>
      <c r="AE931" s="6">
        <v>33</v>
      </c>
      <c r="AF931" s="6">
        <v>1</v>
      </c>
      <c r="AG931" s="6" t="s">
        <v>34</v>
      </c>
      <c r="AH931" s="6" t="s">
        <v>101</v>
      </c>
      <c r="AI931" s="6">
        <v>200</v>
      </c>
      <c r="AJ931" s="6" t="s">
        <v>94</v>
      </c>
      <c r="AK931" s="21" t="str">
        <f>AJ930</f>
        <v>鉄道</v>
      </c>
      <c r="AL931" s="21" t="str">
        <f>AJ932</f>
        <v>鉄道</v>
      </c>
      <c r="AM931" s="6">
        <v>13.5</v>
      </c>
      <c r="AN931" s="6">
        <v>1</v>
      </c>
      <c r="AO931" s="6">
        <v>3014</v>
      </c>
      <c r="AP931" s="6">
        <v>8.1</v>
      </c>
      <c r="AQ931" s="6">
        <v>1</v>
      </c>
      <c r="AR931" s="6">
        <v>5</v>
      </c>
      <c r="AS931" s="6">
        <v>200</v>
      </c>
      <c r="AT931" s="6" t="s">
        <v>120</v>
      </c>
      <c r="AU931" s="6" t="s">
        <v>127</v>
      </c>
      <c r="AV931" s="6">
        <v>0</v>
      </c>
      <c r="AW931" s="6">
        <v>499</v>
      </c>
      <c r="AX931" s="6">
        <v>6</v>
      </c>
      <c r="AY931" s="6">
        <v>207</v>
      </c>
      <c r="AZ931" s="6">
        <v>2.5</v>
      </c>
      <c r="BA931" s="6">
        <v>13.5</v>
      </c>
      <c r="BB931" s="6">
        <v>1</v>
      </c>
      <c r="BC931" s="6">
        <v>3241</v>
      </c>
      <c r="BD931" s="6">
        <v>16.2</v>
      </c>
      <c r="BE931" s="6">
        <v>1</v>
      </c>
      <c r="BF931" s="6">
        <v>3241</v>
      </c>
      <c r="BG931" s="6">
        <v>38.9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/>
    </row>
    <row r="932" spans="1:69" ht="17" customHeight="1">
      <c r="A932" s="6">
        <v>257067</v>
      </c>
      <c r="B932" s="6" t="s">
        <v>79</v>
      </c>
      <c r="C932" s="6">
        <v>200</v>
      </c>
      <c r="D932" s="6" t="s">
        <v>85</v>
      </c>
      <c r="E932" s="6"/>
      <c r="F932" s="21">
        <v>0</v>
      </c>
      <c r="G932" s="21" t="str">
        <f>D931</f>
        <v>買い物</v>
      </c>
      <c r="I932" s="7">
        <v>40134.797395833331</v>
      </c>
      <c r="J932" s="7">
        <v>40134.812673611108</v>
      </c>
      <c r="K932" s="13"/>
      <c r="L932" s="23">
        <f>K930+K931+K932</f>
        <v>0.43627314814511919</v>
      </c>
      <c r="M932" s="6">
        <v>1320</v>
      </c>
      <c r="N932" s="10">
        <v>5251.368701024483</v>
      </c>
      <c r="O932" s="6">
        <v>35.4707498</v>
      </c>
      <c r="P932" s="6">
        <v>139.44063850000001</v>
      </c>
      <c r="Q932" s="6">
        <v>213</v>
      </c>
      <c r="R932" s="6" t="s">
        <v>836</v>
      </c>
      <c r="S932" s="6">
        <v>2130401</v>
      </c>
      <c r="T932" s="6" t="s">
        <v>250</v>
      </c>
      <c r="U932" s="6">
        <v>213040102</v>
      </c>
      <c r="V932" s="6" t="s">
        <v>571</v>
      </c>
      <c r="W932" s="6">
        <v>35.461249420000001</v>
      </c>
      <c r="X932" s="6">
        <v>139.3838293</v>
      </c>
      <c r="Y932" s="6">
        <v>215</v>
      </c>
      <c r="Z932" s="6" t="s">
        <v>842</v>
      </c>
      <c r="AA932" s="8">
        <v>2150101</v>
      </c>
      <c r="AB932" s="8" t="s">
        <v>867</v>
      </c>
      <c r="AC932" s="6">
        <v>215010105</v>
      </c>
      <c r="AD932" s="6" t="s">
        <v>596</v>
      </c>
      <c r="AE932" s="6">
        <v>33</v>
      </c>
      <c r="AF932" s="6">
        <v>1</v>
      </c>
      <c r="AG932" s="6" t="s">
        <v>34</v>
      </c>
      <c r="AH932" s="6" t="s">
        <v>101</v>
      </c>
      <c r="AI932" s="6">
        <v>200</v>
      </c>
      <c r="AJ932" s="6" t="s">
        <v>94</v>
      </c>
      <c r="AK932" s="21" t="str">
        <f>AJ931</f>
        <v>鉄道</v>
      </c>
      <c r="AM932" s="6">
        <v>27</v>
      </c>
      <c r="AN932" s="6">
        <v>1</v>
      </c>
      <c r="AO932" s="6">
        <v>7187</v>
      </c>
      <c r="AP932" s="6">
        <v>20.2</v>
      </c>
      <c r="AQ932" s="6">
        <v>1</v>
      </c>
      <c r="AR932" s="6">
        <v>8</v>
      </c>
      <c r="AS932" s="6">
        <v>170</v>
      </c>
      <c r="AT932" s="6" t="s">
        <v>250</v>
      </c>
      <c r="AU932" s="6" t="s">
        <v>119</v>
      </c>
      <c r="AV932" s="6">
        <v>0</v>
      </c>
      <c r="AW932" s="6">
        <v>116</v>
      </c>
      <c r="AX932" s="6">
        <v>1.4</v>
      </c>
      <c r="AY932" s="6">
        <v>1408</v>
      </c>
      <c r="AZ932" s="6">
        <v>17.600000000000001</v>
      </c>
      <c r="BA932" s="6">
        <v>27</v>
      </c>
      <c r="BB932" s="6">
        <v>1</v>
      </c>
      <c r="BC932" s="6">
        <v>6092</v>
      </c>
      <c r="BD932" s="6">
        <v>30.5</v>
      </c>
      <c r="BE932" s="6">
        <v>1</v>
      </c>
      <c r="BF932" s="6">
        <v>6092</v>
      </c>
      <c r="BG932" s="6">
        <v>74.2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/>
    </row>
    <row r="933" spans="1:69" ht="17" customHeight="1">
      <c r="A933" s="6">
        <v>257100</v>
      </c>
      <c r="B933" s="6" t="s">
        <v>79</v>
      </c>
      <c r="C933" s="6">
        <v>100</v>
      </c>
      <c r="D933" s="6" t="s">
        <v>86</v>
      </c>
      <c r="E933" s="6">
        <v>1</v>
      </c>
      <c r="F933" s="21">
        <v>2</v>
      </c>
      <c r="H933" s="21" t="str">
        <f>D934</f>
        <v>買い物</v>
      </c>
      <c r="I933" s="7">
        <v>40135.288958333331</v>
      </c>
      <c r="J933" s="7">
        <v>40135.339166666665</v>
      </c>
      <c r="K933" s="13">
        <v>0.411516203705105</v>
      </c>
      <c r="L933" s="23">
        <f>K933+K934+K935</f>
        <v>0.44793981481780065</v>
      </c>
      <c r="M933" s="6">
        <v>4338</v>
      </c>
      <c r="N933" s="10">
        <v>23174.054531143294</v>
      </c>
      <c r="O933" s="6">
        <v>35.457049040000001</v>
      </c>
      <c r="P933" s="6">
        <v>139.3822682</v>
      </c>
      <c r="Q933" s="6">
        <v>215</v>
      </c>
      <c r="R933" s="6" t="s">
        <v>842</v>
      </c>
      <c r="S933" s="6">
        <v>1009248</v>
      </c>
      <c r="T933" s="6" t="s">
        <v>378</v>
      </c>
      <c r="U933" s="6">
        <v>215010509</v>
      </c>
      <c r="V933" s="6" t="s">
        <v>610</v>
      </c>
      <c r="W933" s="6">
        <v>35.443047900000003</v>
      </c>
      <c r="X933" s="6">
        <v>139.63756620000001</v>
      </c>
      <c r="Y933" s="6">
        <v>104</v>
      </c>
      <c r="Z933" s="6" t="s">
        <v>844</v>
      </c>
      <c r="AA933" s="6">
        <v>1003002</v>
      </c>
      <c r="AB933" s="6" t="s">
        <v>120</v>
      </c>
      <c r="AC933" s="6">
        <v>100300216</v>
      </c>
      <c r="AD933" s="6" t="s">
        <v>240</v>
      </c>
      <c r="AE933" s="6">
        <v>33</v>
      </c>
      <c r="AF933" s="6">
        <v>1</v>
      </c>
      <c r="AG933" s="6" t="s">
        <v>34</v>
      </c>
      <c r="AH933" s="6" t="s">
        <v>101</v>
      </c>
      <c r="AI933" s="6">
        <v>200</v>
      </c>
      <c r="AJ933" s="6" t="s">
        <v>94</v>
      </c>
      <c r="AL933" s="21" t="str">
        <f>AJ934</f>
        <v>鉄道</v>
      </c>
      <c r="AM933" s="6">
        <v>65</v>
      </c>
      <c r="AN933" s="6">
        <v>1</v>
      </c>
      <c r="AO933" s="6">
        <v>31243</v>
      </c>
      <c r="AP933" s="6">
        <v>59.8</v>
      </c>
      <c r="AQ933" s="6">
        <v>1</v>
      </c>
      <c r="AR933" s="6">
        <v>44</v>
      </c>
      <c r="AS933" s="6">
        <v>430</v>
      </c>
      <c r="AT933" s="6" t="s">
        <v>119</v>
      </c>
      <c r="AU933" s="6" t="s">
        <v>120</v>
      </c>
      <c r="AV933" s="6">
        <v>1</v>
      </c>
      <c r="AW933" s="6">
        <v>1236</v>
      </c>
      <c r="AX933" s="6">
        <v>15.2</v>
      </c>
      <c r="AY933" s="6">
        <v>485</v>
      </c>
      <c r="AZ933" s="6">
        <v>5.8</v>
      </c>
      <c r="BA933" s="6">
        <v>65</v>
      </c>
      <c r="BB933" s="6">
        <v>1</v>
      </c>
      <c r="BC933" s="6">
        <v>26618</v>
      </c>
      <c r="BD933" s="6">
        <v>133.1</v>
      </c>
      <c r="BE933" s="6">
        <v>1</v>
      </c>
      <c r="BF933" s="6">
        <v>26618</v>
      </c>
      <c r="BG933" s="6">
        <v>329.7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/>
    </row>
    <row r="934" spans="1:69" ht="17" customHeight="1">
      <c r="A934" s="6">
        <v>257166</v>
      </c>
      <c r="B934" s="6" t="s">
        <v>79</v>
      </c>
      <c r="C934" s="6">
        <v>500</v>
      </c>
      <c r="D934" s="6" t="s">
        <v>33</v>
      </c>
      <c r="E934" s="6">
        <v>1</v>
      </c>
      <c r="F934" s="21">
        <v>1</v>
      </c>
      <c r="G934" s="21" t="str">
        <f>D933</f>
        <v>出勤</v>
      </c>
      <c r="H934" s="21" t="str">
        <f>D935</f>
        <v>帰宅</v>
      </c>
      <c r="I934" s="7">
        <v>40135.75068287037</v>
      </c>
      <c r="J934" s="7">
        <v>40135.781597222223</v>
      </c>
      <c r="K934" s="13">
        <v>3.6423611112695653E-2</v>
      </c>
      <c r="L934" s="23">
        <f>K933+K934+K935</f>
        <v>0.44793981481780065</v>
      </c>
      <c r="M934" s="6">
        <v>2671</v>
      </c>
      <c r="N934" s="10">
        <v>24361.901708335394</v>
      </c>
      <c r="O934" s="6">
        <v>35.443439550000001</v>
      </c>
      <c r="P934" s="6">
        <v>139.6372873</v>
      </c>
      <c r="Q934" s="6">
        <v>104</v>
      </c>
      <c r="R934" s="6" t="s">
        <v>844</v>
      </c>
      <c r="S934" s="6">
        <v>1003002</v>
      </c>
      <c r="T934" s="6" t="s">
        <v>120</v>
      </c>
      <c r="U934" s="6">
        <v>100300216</v>
      </c>
      <c r="V934" s="6" t="s">
        <v>240</v>
      </c>
      <c r="W934" s="6">
        <v>35.6558061</v>
      </c>
      <c r="X934" s="6">
        <v>139.70366659999999</v>
      </c>
      <c r="Y934" s="6"/>
      <c r="Z934" s="6"/>
      <c r="AA934" s="6"/>
      <c r="AB934" s="6"/>
      <c r="AC934" s="6"/>
      <c r="AD934" s="6"/>
      <c r="AE934" s="6">
        <v>33</v>
      </c>
      <c r="AF934" s="6">
        <v>1</v>
      </c>
      <c r="AG934" s="6" t="s">
        <v>34</v>
      </c>
      <c r="AH934" s="6" t="s">
        <v>101</v>
      </c>
      <c r="AI934" s="6">
        <v>200</v>
      </c>
      <c r="AJ934" s="6" t="s">
        <v>94</v>
      </c>
      <c r="AK934" s="21" t="str">
        <f>AJ933</f>
        <v>鉄道</v>
      </c>
      <c r="AL934" s="21" t="str">
        <f>AJ935</f>
        <v>鉄道</v>
      </c>
      <c r="AM934" s="6">
        <v>43.6</v>
      </c>
      <c r="AN934" s="6">
        <v>1</v>
      </c>
      <c r="AO934" s="6">
        <v>30897</v>
      </c>
      <c r="AP934" s="6">
        <v>57.2</v>
      </c>
      <c r="AQ934" s="6">
        <v>1</v>
      </c>
      <c r="AR934" s="6">
        <v>34</v>
      </c>
      <c r="AS934" s="6">
        <v>540</v>
      </c>
      <c r="AT934" s="6" t="s">
        <v>120</v>
      </c>
      <c r="AU934" s="6" t="s">
        <v>209</v>
      </c>
      <c r="AV934" s="6">
        <v>1</v>
      </c>
      <c r="AW934" s="6">
        <v>426</v>
      </c>
      <c r="AX934" s="6">
        <v>5.0999999999999996</v>
      </c>
      <c r="AY934" s="6">
        <v>371</v>
      </c>
      <c r="AZ934" s="6">
        <v>4.5</v>
      </c>
      <c r="BA934" s="6">
        <v>43.6</v>
      </c>
      <c r="BB934" s="6">
        <v>1</v>
      </c>
      <c r="BC934" s="6">
        <v>27548</v>
      </c>
      <c r="BD934" s="6">
        <v>137.69999999999999</v>
      </c>
      <c r="BE934" s="6">
        <v>1</v>
      </c>
      <c r="BF934" s="6">
        <v>27548</v>
      </c>
      <c r="BG934" s="6">
        <v>340.6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/>
    </row>
    <row r="935" spans="1:69" ht="17" customHeight="1">
      <c r="A935" s="6">
        <v>257185</v>
      </c>
      <c r="B935" s="6" t="s">
        <v>79</v>
      </c>
      <c r="C935" s="6">
        <v>200</v>
      </c>
      <c r="D935" s="6" t="s">
        <v>85</v>
      </c>
      <c r="E935" s="6"/>
      <c r="F935" s="21">
        <v>0</v>
      </c>
      <c r="G935" s="21" t="str">
        <f>D934</f>
        <v>買い物</v>
      </c>
      <c r="I935" s="7">
        <v>40135.818020833336</v>
      </c>
      <c r="J935" s="7">
        <v>40135.876388888886</v>
      </c>
      <c r="K935" s="13"/>
      <c r="L935" s="23">
        <f>K933+K934+K935</f>
        <v>0.44793981481780065</v>
      </c>
      <c r="M935" s="6">
        <v>5043</v>
      </c>
      <c r="N935" s="10">
        <v>33971.016270606204</v>
      </c>
      <c r="O935" s="6">
        <v>35.661728429999997</v>
      </c>
      <c r="P935" s="6">
        <v>139.66728509999999</v>
      </c>
      <c r="Q935" s="6"/>
      <c r="R935" s="6"/>
      <c r="S935" s="6"/>
      <c r="T935" s="6"/>
      <c r="U935" s="6"/>
      <c r="V935" s="6"/>
      <c r="W935" s="6">
        <v>35.460959760000001</v>
      </c>
      <c r="X935" s="6">
        <v>139.38413510000001</v>
      </c>
      <c r="Y935" s="6">
        <v>215</v>
      </c>
      <c r="Z935" s="6" t="s">
        <v>842</v>
      </c>
      <c r="AA935" s="8">
        <v>2150101</v>
      </c>
      <c r="AB935" s="8" t="s">
        <v>867</v>
      </c>
      <c r="AC935" s="6">
        <v>215010105</v>
      </c>
      <c r="AD935" s="6" t="s">
        <v>596</v>
      </c>
      <c r="AE935" s="6">
        <v>33</v>
      </c>
      <c r="AF935" s="6">
        <v>1</v>
      </c>
      <c r="AG935" s="6" t="s">
        <v>34</v>
      </c>
      <c r="AH935" s="6" t="s">
        <v>101</v>
      </c>
      <c r="AI935" s="6">
        <v>200</v>
      </c>
      <c r="AJ935" s="6" t="s">
        <v>94</v>
      </c>
      <c r="AK935" s="21" t="str">
        <f>AJ934</f>
        <v>鉄道</v>
      </c>
      <c r="AM935" s="6">
        <v>71</v>
      </c>
      <c r="AN935" s="6">
        <v>1</v>
      </c>
      <c r="AO935" s="6">
        <v>38642</v>
      </c>
      <c r="AP935" s="6">
        <v>77.599999999999994</v>
      </c>
      <c r="AQ935" s="6">
        <v>1</v>
      </c>
      <c r="AR935" s="6">
        <v>47</v>
      </c>
      <c r="AS935" s="6">
        <v>560</v>
      </c>
      <c r="AT935" s="6" t="s">
        <v>284</v>
      </c>
      <c r="AU935" s="6" t="s">
        <v>119</v>
      </c>
      <c r="AV935" s="6">
        <v>1</v>
      </c>
      <c r="AW935" s="6">
        <v>594</v>
      </c>
      <c r="AX935" s="6">
        <v>7.2</v>
      </c>
      <c r="AY935" s="6">
        <v>1339</v>
      </c>
      <c r="AZ935" s="6">
        <v>16.8</v>
      </c>
      <c r="BA935" s="6">
        <v>71</v>
      </c>
      <c r="BB935" s="6">
        <v>1</v>
      </c>
      <c r="BC935" s="6">
        <v>36914</v>
      </c>
      <c r="BD935" s="6">
        <v>184.6</v>
      </c>
      <c r="BE935" s="6">
        <v>1</v>
      </c>
      <c r="BF935" s="6">
        <v>36914</v>
      </c>
      <c r="BG935" s="6">
        <v>464.1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/>
    </row>
    <row r="936" spans="1:69" ht="17" customHeight="1">
      <c r="A936" s="6">
        <v>257213</v>
      </c>
      <c r="B936" s="6" t="s">
        <v>79</v>
      </c>
      <c r="C936" s="6">
        <v>100</v>
      </c>
      <c r="D936" s="6" t="s">
        <v>86</v>
      </c>
      <c r="E936" s="21">
        <f>IF(D936="帰宅",0,IF(D937="帰宅",1,IF(D938="帰宅",2,IF(D939="帰宅",3,IF(#REF!="帰宅",4,5)))))</f>
        <v>1</v>
      </c>
      <c r="H936" s="21" t="str">
        <f>D937</f>
        <v>帰宅</v>
      </c>
      <c r="I936" s="7">
        <v>40136.291597222225</v>
      </c>
      <c r="J936" s="7">
        <v>40136.339363425926</v>
      </c>
      <c r="K936" s="13">
        <f>I937-J936</f>
        <v>0.43300925925723277</v>
      </c>
      <c r="L936" s="23">
        <f>K936+K937</f>
        <v>0.43300925925723277</v>
      </c>
      <c r="M936" s="6">
        <v>4127</v>
      </c>
      <c r="N936" s="10">
        <v>22450.937997813537</v>
      </c>
      <c r="O936" s="6">
        <v>35.453385169999997</v>
      </c>
      <c r="P936" s="6">
        <v>139.3901271</v>
      </c>
      <c r="Q936" s="6">
        <v>215</v>
      </c>
      <c r="R936" s="6" t="s">
        <v>842</v>
      </c>
      <c r="S936" s="6">
        <v>1009248</v>
      </c>
      <c r="T936" s="6" t="s">
        <v>378</v>
      </c>
      <c r="U936" s="6">
        <v>215010508</v>
      </c>
      <c r="V936" s="6" t="s">
        <v>621</v>
      </c>
      <c r="W936" s="6">
        <v>35.443498550000001</v>
      </c>
      <c r="X936" s="6">
        <v>139.63771650000001</v>
      </c>
      <c r="Y936" s="6">
        <v>104</v>
      </c>
      <c r="Z936" s="6" t="s">
        <v>844</v>
      </c>
      <c r="AA936" s="6">
        <v>1003002</v>
      </c>
      <c r="AB936" s="6" t="s">
        <v>120</v>
      </c>
      <c r="AC936" s="6">
        <v>100300216</v>
      </c>
      <c r="AD936" s="6" t="s">
        <v>240</v>
      </c>
      <c r="AE936" s="6">
        <v>33</v>
      </c>
      <c r="AF936" s="6">
        <v>1</v>
      </c>
      <c r="AG936" s="6" t="s">
        <v>34</v>
      </c>
      <c r="AH936" s="6" t="s">
        <v>101</v>
      </c>
      <c r="AI936" s="6">
        <v>200</v>
      </c>
      <c r="AJ936" s="6" t="s">
        <v>94</v>
      </c>
      <c r="AL936" s="6" t="str">
        <f>AJ937</f>
        <v>鉄道</v>
      </c>
      <c r="AM936" s="6">
        <v>50.4</v>
      </c>
      <c r="AN936" s="6">
        <v>1</v>
      </c>
      <c r="AO936" s="6">
        <v>30305</v>
      </c>
      <c r="AP936" s="6">
        <v>58</v>
      </c>
      <c r="AQ936" s="6">
        <v>1</v>
      </c>
      <c r="AR936" s="6">
        <v>44</v>
      </c>
      <c r="AS936" s="6">
        <v>430</v>
      </c>
      <c r="AT936" s="6" t="s">
        <v>119</v>
      </c>
      <c r="AU936" s="6" t="s">
        <v>120</v>
      </c>
      <c r="AV936" s="6">
        <v>1</v>
      </c>
      <c r="AW936" s="6">
        <v>71</v>
      </c>
      <c r="AX936" s="6">
        <v>0.9</v>
      </c>
      <c r="AY936" s="6">
        <v>454</v>
      </c>
      <c r="AZ936" s="6">
        <v>5.5</v>
      </c>
      <c r="BA936" s="6">
        <v>50.4</v>
      </c>
      <c r="BB936" s="6">
        <v>1</v>
      </c>
      <c r="BC936" s="6">
        <v>26012</v>
      </c>
      <c r="BD936" s="6">
        <v>130.1</v>
      </c>
      <c r="BE936" s="6">
        <v>1</v>
      </c>
      <c r="BF936" s="6">
        <v>26012</v>
      </c>
      <c r="BG936" s="6">
        <v>325.60000000000002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/>
    </row>
    <row r="937" spans="1:69" ht="17" customHeight="1">
      <c r="A937" s="6">
        <v>257289</v>
      </c>
      <c r="B937" s="6" t="s">
        <v>79</v>
      </c>
      <c r="C937" s="6">
        <v>200</v>
      </c>
      <c r="D937" s="6" t="s">
        <v>85</v>
      </c>
      <c r="E937" s="21">
        <f>IF(D937="帰宅",0,IF(D938="帰宅",1,IF(D939="帰宅",2,IF(#REF!="帰宅",3,IF(#REF!="帰宅",4,5)))))</f>
        <v>0</v>
      </c>
      <c r="G937" s="21" t="str">
        <f>D936</f>
        <v>出勤</v>
      </c>
      <c r="I937" s="7">
        <v>40136.772372685184</v>
      </c>
      <c r="J937" s="7">
        <v>40136.832754629628</v>
      </c>
      <c r="K937" s="13"/>
      <c r="L937" s="23">
        <f>K936+K937</f>
        <v>0.43300925925723277</v>
      </c>
      <c r="M937" s="6">
        <v>5217</v>
      </c>
      <c r="N937" s="10">
        <v>22975.304151228243</v>
      </c>
      <c r="O937" s="6">
        <v>35.444619719999999</v>
      </c>
      <c r="P937" s="6">
        <v>139.63666499999999</v>
      </c>
      <c r="Q937" s="6">
        <v>104</v>
      </c>
      <c r="R937" s="6" t="s">
        <v>844</v>
      </c>
      <c r="S937" s="6">
        <v>1003002</v>
      </c>
      <c r="T937" s="6" t="s">
        <v>120</v>
      </c>
      <c r="U937" s="6">
        <v>100300215</v>
      </c>
      <c r="V937" s="6" t="s">
        <v>661</v>
      </c>
      <c r="W937" s="6">
        <v>35.460857760000003</v>
      </c>
      <c r="X937" s="6">
        <v>139.3837595</v>
      </c>
      <c r="Y937" s="6">
        <v>215</v>
      </c>
      <c r="Z937" s="6" t="s">
        <v>842</v>
      </c>
      <c r="AA937" s="8">
        <v>2150101</v>
      </c>
      <c r="AB937" s="8" t="s">
        <v>867</v>
      </c>
      <c r="AC937" s="6">
        <v>215010105</v>
      </c>
      <c r="AD937" s="6" t="s">
        <v>596</v>
      </c>
      <c r="AE937" s="6">
        <v>33</v>
      </c>
      <c r="AF937" s="6">
        <v>1</v>
      </c>
      <c r="AG937" s="6" t="s">
        <v>34</v>
      </c>
      <c r="AH937" s="6" t="s">
        <v>101</v>
      </c>
      <c r="AI937" s="6">
        <v>200</v>
      </c>
      <c r="AJ937" s="6" t="s">
        <v>94</v>
      </c>
      <c r="AK937" s="21" t="str">
        <f>AJ936</f>
        <v>鉄道</v>
      </c>
      <c r="AM937" s="6">
        <v>79.099999999999994</v>
      </c>
      <c r="AN937" s="6">
        <v>1</v>
      </c>
      <c r="AO937" s="6">
        <v>30054</v>
      </c>
      <c r="AP937" s="6">
        <v>59</v>
      </c>
      <c r="AQ937" s="6">
        <v>1</v>
      </c>
      <c r="AR937" s="6">
        <v>52</v>
      </c>
      <c r="AS937" s="6">
        <v>480</v>
      </c>
      <c r="AT937" s="6" t="s">
        <v>123</v>
      </c>
      <c r="AU937" s="6" t="s">
        <v>119</v>
      </c>
      <c r="AV937" s="6">
        <v>1</v>
      </c>
      <c r="AW937" s="6">
        <v>844</v>
      </c>
      <c r="AX937" s="6">
        <v>10</v>
      </c>
      <c r="AY937" s="6">
        <v>1370</v>
      </c>
      <c r="AZ937" s="6">
        <v>17.100000000000001</v>
      </c>
      <c r="BA937" s="6">
        <v>79.099999999999994</v>
      </c>
      <c r="BB937" s="6">
        <v>1</v>
      </c>
      <c r="BC937" s="6">
        <v>26016</v>
      </c>
      <c r="BD937" s="6">
        <v>130.1</v>
      </c>
      <c r="BE937" s="6">
        <v>1</v>
      </c>
      <c r="BF937" s="6">
        <v>26016</v>
      </c>
      <c r="BG937" s="6">
        <v>322.89999999999998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/>
    </row>
    <row r="938" spans="1:69" ht="17" customHeight="1">
      <c r="A938" s="6">
        <v>257767</v>
      </c>
      <c r="B938" s="6" t="s">
        <v>79</v>
      </c>
      <c r="C938" s="6">
        <v>100</v>
      </c>
      <c r="D938" s="6" t="s">
        <v>86</v>
      </c>
      <c r="E938" s="21">
        <f>IF(D938="帰宅",0,IF(D939="帰宅",1,IF(#REF!="帰宅",2,IF(#REF!="帰宅",3,IF(#REF!="帰宅",4,5)))))</f>
        <v>1</v>
      </c>
      <c r="H938" s="21" t="str">
        <f>D939</f>
        <v>帰宅</v>
      </c>
      <c r="I938" s="7">
        <v>40142.281759259262</v>
      </c>
      <c r="J938" s="7">
        <v>40142.334837962961</v>
      </c>
      <c r="K938" s="13">
        <f>I939-J938</f>
        <v>0.46099537036934635</v>
      </c>
      <c r="L938" s="23">
        <f>K938+K939</f>
        <v>0.46099537036934635</v>
      </c>
      <c r="M938" s="6">
        <v>4586</v>
      </c>
      <c r="N938" s="10">
        <v>22294.484117253167</v>
      </c>
      <c r="O938" s="6">
        <v>35.453057940000001</v>
      </c>
      <c r="P938" s="6">
        <v>139.39180619999999</v>
      </c>
      <c r="Q938" s="6">
        <v>215</v>
      </c>
      <c r="R938" s="6" t="s">
        <v>842</v>
      </c>
      <c r="S938" s="6">
        <v>1009248</v>
      </c>
      <c r="T938" s="6" t="s">
        <v>378</v>
      </c>
      <c r="U938" s="6">
        <v>215010505</v>
      </c>
      <c r="V938" s="6" t="s">
        <v>631</v>
      </c>
      <c r="W938" s="6">
        <v>35.443396559999996</v>
      </c>
      <c r="X938" s="6">
        <v>139.6376789</v>
      </c>
      <c r="Y938" s="6">
        <v>104</v>
      </c>
      <c r="Z938" s="6" t="s">
        <v>844</v>
      </c>
      <c r="AA938" s="6">
        <v>1003002</v>
      </c>
      <c r="AB938" s="6" t="s">
        <v>120</v>
      </c>
      <c r="AC938" s="6">
        <v>100300216</v>
      </c>
      <c r="AD938" s="6" t="s">
        <v>240</v>
      </c>
      <c r="AE938" s="6">
        <v>33</v>
      </c>
      <c r="AF938" s="6">
        <v>1</v>
      </c>
      <c r="AG938" s="6" t="s">
        <v>34</v>
      </c>
      <c r="AH938" s="6" t="s">
        <v>101</v>
      </c>
      <c r="AI938" s="6">
        <v>200</v>
      </c>
      <c r="AJ938" s="6" t="s">
        <v>94</v>
      </c>
      <c r="AL938" s="6" t="str">
        <f>AJ939</f>
        <v>鉄道</v>
      </c>
      <c r="AM938" s="6">
        <v>52.9</v>
      </c>
      <c r="AN938" s="6">
        <v>1</v>
      </c>
      <c r="AO938" s="6">
        <v>30512</v>
      </c>
      <c r="AP938" s="6">
        <v>58</v>
      </c>
      <c r="AQ938" s="6">
        <v>1</v>
      </c>
      <c r="AR938" s="6">
        <v>44</v>
      </c>
      <c r="AS938" s="6">
        <v>430</v>
      </c>
      <c r="AT938" s="6" t="s">
        <v>119</v>
      </c>
      <c r="AU938" s="6" t="s">
        <v>120</v>
      </c>
      <c r="AV938" s="6">
        <v>1</v>
      </c>
      <c r="AW938" s="6">
        <v>287</v>
      </c>
      <c r="AX938" s="6">
        <v>3.4</v>
      </c>
      <c r="AY938" s="6">
        <v>458</v>
      </c>
      <c r="AZ938" s="6">
        <v>5.5</v>
      </c>
      <c r="BA938" s="6">
        <v>52.9</v>
      </c>
      <c r="BB938" s="6">
        <v>1</v>
      </c>
      <c r="BC938" s="6">
        <v>25791</v>
      </c>
      <c r="BD938" s="6">
        <v>129</v>
      </c>
      <c r="BE938" s="6">
        <v>1</v>
      </c>
      <c r="BF938" s="6">
        <v>25791</v>
      </c>
      <c r="BG938" s="6">
        <v>322.7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/>
    </row>
    <row r="939" spans="1:69" ht="17" customHeight="1">
      <c r="A939" s="6">
        <v>257835</v>
      </c>
      <c r="B939" s="6" t="s">
        <v>79</v>
      </c>
      <c r="C939" s="6">
        <v>200</v>
      </c>
      <c r="D939" s="6" t="s">
        <v>85</v>
      </c>
      <c r="E939" s="21">
        <f>IF(D939="帰宅",0,IF(#REF!="帰宅",1,IF(#REF!="帰宅",2,IF(#REF!="帰宅",3,IF(#REF!="帰宅",4,5)))))</f>
        <v>0</v>
      </c>
      <c r="G939" s="21" t="str">
        <f>D938</f>
        <v>出勤</v>
      </c>
      <c r="I939" s="7">
        <v>40142.79583333333</v>
      </c>
      <c r="J939" s="7">
        <v>40142.846099537041</v>
      </c>
      <c r="K939" s="13"/>
      <c r="L939" s="23">
        <f>K938+K939</f>
        <v>0.46099537036934635</v>
      </c>
      <c r="M939" s="6">
        <v>4343</v>
      </c>
      <c r="N939" s="10">
        <v>22981.869085240418</v>
      </c>
      <c r="O939" s="6">
        <v>35.443348360000002</v>
      </c>
      <c r="P939" s="6">
        <v>139.63716930000001</v>
      </c>
      <c r="Q939" s="6">
        <v>104</v>
      </c>
      <c r="R939" s="6" t="s">
        <v>844</v>
      </c>
      <c r="S939" s="6">
        <v>1003002</v>
      </c>
      <c r="T939" s="6" t="s">
        <v>120</v>
      </c>
      <c r="U939" s="6">
        <v>100300216</v>
      </c>
      <c r="V939" s="6" t="s">
        <v>240</v>
      </c>
      <c r="W939" s="6">
        <v>35.460927560000002</v>
      </c>
      <c r="X939" s="6">
        <v>139.3843281</v>
      </c>
      <c r="Y939" s="6">
        <v>215</v>
      </c>
      <c r="Z939" s="6" t="s">
        <v>842</v>
      </c>
      <c r="AA939" s="8">
        <v>2150101</v>
      </c>
      <c r="AB939" s="8" t="s">
        <v>867</v>
      </c>
      <c r="AC939" s="6">
        <v>215010105</v>
      </c>
      <c r="AD939" s="6" t="s">
        <v>596</v>
      </c>
      <c r="AE939" s="6">
        <v>33</v>
      </c>
      <c r="AF939" s="6">
        <v>1</v>
      </c>
      <c r="AG939" s="6" t="s">
        <v>34</v>
      </c>
      <c r="AH939" s="6" t="s">
        <v>101</v>
      </c>
      <c r="AI939" s="6">
        <v>200</v>
      </c>
      <c r="AJ939" s="6" t="s">
        <v>94</v>
      </c>
      <c r="AK939" s="21" t="str">
        <f>AJ938</f>
        <v>鉄道</v>
      </c>
      <c r="AM939" s="6">
        <v>62.5</v>
      </c>
      <c r="AN939" s="6">
        <v>1</v>
      </c>
      <c r="AO939" s="6">
        <v>29954</v>
      </c>
      <c r="AP939" s="6">
        <v>58.4</v>
      </c>
      <c r="AQ939" s="6">
        <v>1</v>
      </c>
      <c r="AR939" s="6">
        <v>41</v>
      </c>
      <c r="AS939" s="6">
        <v>500</v>
      </c>
      <c r="AT939" s="6" t="s">
        <v>120</v>
      </c>
      <c r="AU939" s="6" t="s">
        <v>119</v>
      </c>
      <c r="AV939" s="6">
        <v>1</v>
      </c>
      <c r="AW939" s="6">
        <v>416</v>
      </c>
      <c r="AX939" s="6">
        <v>5</v>
      </c>
      <c r="AY939" s="6">
        <v>1321</v>
      </c>
      <c r="AZ939" s="6">
        <v>16.5</v>
      </c>
      <c r="BA939" s="6">
        <v>62.5</v>
      </c>
      <c r="BB939" s="6">
        <v>1</v>
      </c>
      <c r="BC939" s="6">
        <v>26069</v>
      </c>
      <c r="BD939" s="6">
        <v>130.30000000000001</v>
      </c>
      <c r="BE939" s="6">
        <v>1</v>
      </c>
      <c r="BF939" s="6">
        <v>26069</v>
      </c>
      <c r="BG939" s="6">
        <v>323.5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/>
    </row>
    <row r="940" spans="1:69" ht="17" customHeight="1">
      <c r="A940" s="6">
        <v>257877</v>
      </c>
      <c r="B940" s="6" t="s">
        <v>79</v>
      </c>
      <c r="C940" s="6">
        <v>400</v>
      </c>
      <c r="D940" s="6" t="s">
        <v>87</v>
      </c>
      <c r="E940" s="6"/>
      <c r="F940" s="21">
        <v>3</v>
      </c>
      <c r="H940" s="21" t="str">
        <f>D941</f>
        <v>業務</v>
      </c>
      <c r="I940" s="7">
        <v>40143.309421296297</v>
      </c>
      <c r="J940" s="7">
        <v>40143.386423611111</v>
      </c>
      <c r="K940" s="13">
        <v>0.33619212963094469</v>
      </c>
      <c r="L940" s="23">
        <f>K940+K941+K942+K943</f>
        <v>0.37328703703678912</v>
      </c>
      <c r="M940" s="6">
        <v>6653</v>
      </c>
      <c r="N940" s="10">
        <v>21334.182162381087</v>
      </c>
      <c r="O940" s="6">
        <v>35.453079430000003</v>
      </c>
      <c r="P940" s="6">
        <v>139.39149499999999</v>
      </c>
      <c r="Q940" s="6">
        <v>215</v>
      </c>
      <c r="R940" s="6" t="s">
        <v>842</v>
      </c>
      <c r="S940" s="6">
        <v>1009248</v>
      </c>
      <c r="T940" s="6" t="s">
        <v>378</v>
      </c>
      <c r="U940" s="6">
        <v>215010505</v>
      </c>
      <c r="V940" s="6" t="s">
        <v>631</v>
      </c>
      <c r="W940" s="6">
        <v>35.507555050000001</v>
      </c>
      <c r="X940" s="6">
        <v>139.61744959999999</v>
      </c>
      <c r="Y940" s="6">
        <v>109</v>
      </c>
      <c r="Z940" s="6" t="s">
        <v>830</v>
      </c>
      <c r="AA940" s="6">
        <v>1008037</v>
      </c>
      <c r="AB940" s="6" t="s">
        <v>147</v>
      </c>
      <c r="AC940" s="6">
        <v>100803702</v>
      </c>
      <c r="AD940" s="6" t="s">
        <v>530</v>
      </c>
      <c r="AE940" s="6">
        <v>33</v>
      </c>
      <c r="AF940" s="6">
        <v>1</v>
      </c>
      <c r="AG940" s="6" t="s">
        <v>34</v>
      </c>
      <c r="AH940" s="6" t="s">
        <v>101</v>
      </c>
      <c r="AI940" s="6">
        <v>200</v>
      </c>
      <c r="AJ940" s="6" t="s">
        <v>94</v>
      </c>
      <c r="AL940" s="21" t="str">
        <f>AJ941</f>
        <v>鉄道</v>
      </c>
      <c r="AM940" s="6">
        <v>43.099999999999994</v>
      </c>
      <c r="AN940" s="6">
        <v>1</v>
      </c>
      <c r="AO940" s="6">
        <v>29328</v>
      </c>
      <c r="AP940" s="6">
        <v>60.1</v>
      </c>
      <c r="AQ940" s="6">
        <v>1</v>
      </c>
      <c r="AR940" s="6">
        <v>39</v>
      </c>
      <c r="AS940" s="6">
        <v>500</v>
      </c>
      <c r="AT940" s="6" t="s">
        <v>119</v>
      </c>
      <c r="AU940" s="6" t="s">
        <v>147</v>
      </c>
      <c r="AV940" s="6">
        <v>1</v>
      </c>
      <c r="AW940" s="6">
        <v>193</v>
      </c>
      <c r="AX940" s="6">
        <v>2.2999999999999998</v>
      </c>
      <c r="AY940" s="6">
        <v>146</v>
      </c>
      <c r="AZ940" s="6">
        <v>1.8</v>
      </c>
      <c r="BA940" s="6">
        <v>43.099999999999994</v>
      </c>
      <c r="BB940" s="6">
        <v>1</v>
      </c>
      <c r="BC940" s="6">
        <v>24596</v>
      </c>
      <c r="BD940" s="6">
        <v>123</v>
      </c>
      <c r="BE940" s="6">
        <v>1</v>
      </c>
      <c r="BF940" s="6">
        <v>24596</v>
      </c>
      <c r="BG940" s="6">
        <v>308.8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/>
    </row>
    <row r="941" spans="1:69" ht="17" customHeight="1">
      <c r="A941" s="6">
        <v>257934</v>
      </c>
      <c r="B941" s="6" t="s">
        <v>79</v>
      </c>
      <c r="C941" s="6">
        <v>400</v>
      </c>
      <c r="D941" s="6" t="s">
        <v>87</v>
      </c>
      <c r="E941" s="6"/>
      <c r="F941" s="21">
        <v>2</v>
      </c>
      <c r="G941" s="21" t="str">
        <f>D940</f>
        <v>業務</v>
      </c>
      <c r="H941" s="21" t="str">
        <f>D942</f>
        <v>業務</v>
      </c>
      <c r="I941" s="7">
        <v>40143.722615740742</v>
      </c>
      <c r="J941" s="7">
        <v>40143.780266203707</v>
      </c>
      <c r="K941" s="13">
        <v>1.9432870365562849E-2</v>
      </c>
      <c r="L941" s="23">
        <f>K940+K941+K942+K943</f>
        <v>0.37328703703678912</v>
      </c>
      <c r="M941" s="6">
        <v>4981</v>
      </c>
      <c r="N941" s="10">
        <v>33598.950880215023</v>
      </c>
      <c r="O941" s="6">
        <v>35.339074799999999</v>
      </c>
      <c r="P941" s="6">
        <v>139.3043662</v>
      </c>
      <c r="Q941" s="6">
        <v>203</v>
      </c>
      <c r="R941" s="6" t="s">
        <v>852</v>
      </c>
      <c r="S941" s="6">
        <v>2031404</v>
      </c>
      <c r="T941" s="6" t="s">
        <v>453</v>
      </c>
      <c r="U941" s="6">
        <v>203140403</v>
      </c>
      <c r="V941" s="6" t="s">
        <v>746</v>
      </c>
      <c r="W941" s="6">
        <v>35.505108849999999</v>
      </c>
      <c r="X941" s="6">
        <v>139.61423640000001</v>
      </c>
      <c r="Y941" s="6">
        <v>109</v>
      </c>
      <c r="Z941" s="6" t="s">
        <v>830</v>
      </c>
      <c r="AA941" s="6">
        <v>1008037</v>
      </c>
      <c r="AB941" s="6" t="s">
        <v>147</v>
      </c>
      <c r="AC941" s="6">
        <v>100803701</v>
      </c>
      <c r="AD941" s="6" t="s">
        <v>771</v>
      </c>
      <c r="AE941" s="6">
        <v>33</v>
      </c>
      <c r="AF941" s="6">
        <v>1</v>
      </c>
      <c r="AG941" s="6" t="s">
        <v>34</v>
      </c>
      <c r="AH941" s="6" t="s">
        <v>101</v>
      </c>
      <c r="AI941" s="6">
        <v>200</v>
      </c>
      <c r="AJ941" s="6" t="s">
        <v>94</v>
      </c>
      <c r="AK941" s="21" t="str">
        <f>AJ940</f>
        <v>鉄道</v>
      </c>
      <c r="AL941" s="21" t="str">
        <f>AJ942</f>
        <v>鉄道</v>
      </c>
      <c r="AM941" s="6">
        <v>110</v>
      </c>
      <c r="AN941" s="6">
        <v>1</v>
      </c>
      <c r="AO941" s="6">
        <v>43466</v>
      </c>
      <c r="AP941" s="6">
        <v>72.900000000000006</v>
      </c>
      <c r="AQ941" s="6">
        <v>1</v>
      </c>
      <c r="AR941" s="6">
        <v>42</v>
      </c>
      <c r="AS941" s="6">
        <v>3670</v>
      </c>
      <c r="AT941" s="6" t="s">
        <v>313</v>
      </c>
      <c r="AU941" s="6" t="s">
        <v>147</v>
      </c>
      <c r="AV941" s="6">
        <v>1</v>
      </c>
      <c r="AW941" s="6">
        <v>4850</v>
      </c>
      <c r="AX941" s="6">
        <v>60.2</v>
      </c>
      <c r="AY941" s="6">
        <v>649</v>
      </c>
      <c r="AZ941" s="6">
        <v>7.8</v>
      </c>
      <c r="BA941" s="6">
        <v>110</v>
      </c>
      <c r="BB941" s="6">
        <v>1</v>
      </c>
      <c r="BC941" s="6">
        <v>38808</v>
      </c>
      <c r="BD941" s="6">
        <v>194</v>
      </c>
      <c r="BE941" s="6">
        <v>1</v>
      </c>
      <c r="BF941" s="6">
        <v>38808</v>
      </c>
      <c r="BG941" s="6">
        <v>481.9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/>
    </row>
    <row r="942" spans="1:69" ht="17" customHeight="1">
      <c r="A942" s="6">
        <v>257940</v>
      </c>
      <c r="B942" s="6" t="s">
        <v>79</v>
      </c>
      <c r="C942" s="6">
        <v>400</v>
      </c>
      <c r="D942" s="6" t="s">
        <v>87</v>
      </c>
      <c r="E942" s="6"/>
      <c r="F942" s="21">
        <v>1</v>
      </c>
      <c r="G942" s="21" t="str">
        <f>D941</f>
        <v>業務</v>
      </c>
      <c r="H942" s="21" t="str">
        <f>D943</f>
        <v>帰宅</v>
      </c>
      <c r="I942" s="7">
        <v>40143.799699074072</v>
      </c>
      <c r="J942" s="7">
        <v>40143.806666666664</v>
      </c>
      <c r="K942" s="13">
        <v>1.7662037040281575E-2</v>
      </c>
      <c r="L942" s="23">
        <f>K940+K941+K942+K943</f>
        <v>0.37328703703678912</v>
      </c>
      <c r="M942" s="6">
        <v>602</v>
      </c>
      <c r="N942" s="10">
        <v>2473.6701623732442</v>
      </c>
      <c r="O942" s="6">
        <v>35.535546619999998</v>
      </c>
      <c r="P942" s="6">
        <v>139.4724387</v>
      </c>
      <c r="Q942" s="6"/>
      <c r="R942" s="6"/>
      <c r="S942" s="6"/>
      <c r="T942" s="6"/>
      <c r="U942" s="6"/>
      <c r="V942" s="6"/>
      <c r="W942" s="6">
        <v>35.541957080000003</v>
      </c>
      <c r="X942" s="6">
        <v>139.44625500000001</v>
      </c>
      <c r="Y942" s="6"/>
      <c r="Z942" s="6"/>
      <c r="AA942" s="6"/>
      <c r="AB942" s="6"/>
      <c r="AC942" s="6"/>
      <c r="AD942" s="6"/>
      <c r="AE942" s="6">
        <v>33</v>
      </c>
      <c r="AF942" s="6">
        <v>1</v>
      </c>
      <c r="AG942" s="6" t="s">
        <v>34</v>
      </c>
      <c r="AH942" s="6" t="s">
        <v>101</v>
      </c>
      <c r="AI942" s="6">
        <v>200</v>
      </c>
      <c r="AJ942" s="6" t="s">
        <v>94</v>
      </c>
      <c r="AK942" s="21" t="str">
        <f>AJ941</f>
        <v>鉄道</v>
      </c>
      <c r="AL942" s="21" t="str">
        <f>AJ943</f>
        <v>鉄道</v>
      </c>
      <c r="AM942" s="6">
        <v>6.5</v>
      </c>
      <c r="AN942" s="6">
        <v>1</v>
      </c>
      <c r="AO942" s="6">
        <v>4093</v>
      </c>
      <c r="AP942" s="6">
        <v>13</v>
      </c>
      <c r="AQ942" s="6">
        <v>1</v>
      </c>
      <c r="AR942" s="6">
        <v>4</v>
      </c>
      <c r="AS942" s="6">
        <v>130</v>
      </c>
      <c r="AT942" s="6" t="s">
        <v>314</v>
      </c>
      <c r="AU942" s="6" t="s">
        <v>215</v>
      </c>
      <c r="AV942" s="6">
        <v>0</v>
      </c>
      <c r="AW942" s="6">
        <v>95</v>
      </c>
      <c r="AX942" s="6">
        <v>1.2</v>
      </c>
      <c r="AY942" s="6">
        <v>109</v>
      </c>
      <c r="AZ942" s="6">
        <v>1.3</v>
      </c>
      <c r="BA942" s="6">
        <v>6.5</v>
      </c>
      <c r="BB942" s="6">
        <v>1</v>
      </c>
      <c r="BC942" s="6">
        <v>2933</v>
      </c>
      <c r="BD942" s="6">
        <v>14.7</v>
      </c>
      <c r="BE942" s="6">
        <v>1</v>
      </c>
      <c r="BF942" s="6">
        <v>2933</v>
      </c>
      <c r="BG942" s="6">
        <v>35.5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/>
    </row>
    <row r="943" spans="1:69" ht="17" customHeight="1">
      <c r="A943" s="6">
        <v>257941</v>
      </c>
      <c r="B943" s="6" t="s">
        <v>79</v>
      </c>
      <c r="C943" s="6">
        <v>200</v>
      </c>
      <c r="D943" s="6" t="s">
        <v>85</v>
      </c>
      <c r="E943" s="6"/>
      <c r="F943" s="21">
        <v>0</v>
      </c>
      <c r="G943" s="21" t="str">
        <f>D942</f>
        <v>業務</v>
      </c>
      <c r="I943" s="7">
        <v>40143.824328703704</v>
      </c>
      <c r="J943" s="7">
        <v>40143.840856481482</v>
      </c>
      <c r="K943" s="13"/>
      <c r="L943" s="23">
        <f>K940+K941+K942+K943</f>
        <v>0.37328703703678912</v>
      </c>
      <c r="M943" s="6">
        <v>1428</v>
      </c>
      <c r="N943" s="10">
        <v>9068.5913296667113</v>
      </c>
      <c r="O943" s="6">
        <v>35.53042894</v>
      </c>
      <c r="P943" s="6">
        <v>139.43658830000001</v>
      </c>
      <c r="Q943" s="6">
        <v>209</v>
      </c>
      <c r="R943" s="6" t="s">
        <v>826</v>
      </c>
      <c r="S943" s="6">
        <v>2090505</v>
      </c>
      <c r="T943" s="6" t="s">
        <v>211</v>
      </c>
      <c r="U943" s="6">
        <v>209050506</v>
      </c>
      <c r="V943" s="6" t="s">
        <v>519</v>
      </c>
      <c r="W943" s="6">
        <v>35.460927560000002</v>
      </c>
      <c r="X943" s="6">
        <v>139.3841458</v>
      </c>
      <c r="Y943" s="6">
        <v>215</v>
      </c>
      <c r="Z943" s="6" t="s">
        <v>842</v>
      </c>
      <c r="AA943" s="8">
        <v>2150101</v>
      </c>
      <c r="AB943" s="8" t="s">
        <v>867</v>
      </c>
      <c r="AC943" s="6">
        <v>215010105</v>
      </c>
      <c r="AD943" s="6" t="s">
        <v>596</v>
      </c>
      <c r="AE943" s="6">
        <v>33</v>
      </c>
      <c r="AF943" s="6">
        <v>1</v>
      </c>
      <c r="AG943" s="6" t="s">
        <v>34</v>
      </c>
      <c r="AH943" s="6" t="s">
        <v>101</v>
      </c>
      <c r="AI943" s="6">
        <v>200</v>
      </c>
      <c r="AJ943" s="6" t="s">
        <v>94</v>
      </c>
      <c r="AK943" s="21" t="str">
        <f>AJ942</f>
        <v>鉄道</v>
      </c>
      <c r="AM943" s="6">
        <v>28.9</v>
      </c>
      <c r="AN943" s="6">
        <v>1</v>
      </c>
      <c r="AO943" s="6">
        <v>12247</v>
      </c>
      <c r="AP943" s="6">
        <v>36.200000000000003</v>
      </c>
      <c r="AQ943" s="6">
        <v>1</v>
      </c>
      <c r="AR943" s="6">
        <v>8</v>
      </c>
      <c r="AS943" s="6">
        <v>210</v>
      </c>
      <c r="AT943" s="6" t="s">
        <v>211</v>
      </c>
      <c r="AU943" s="6" t="s">
        <v>119</v>
      </c>
      <c r="AV943" s="6">
        <v>0</v>
      </c>
      <c r="AW943" s="6">
        <v>348</v>
      </c>
      <c r="AX943" s="6">
        <v>4.2</v>
      </c>
      <c r="AY943" s="6">
        <v>1338</v>
      </c>
      <c r="AZ943" s="6">
        <v>16.7</v>
      </c>
      <c r="BA943" s="6">
        <v>28.9</v>
      </c>
      <c r="BB943" s="6">
        <v>1</v>
      </c>
      <c r="BC943" s="6">
        <v>9906</v>
      </c>
      <c r="BD943" s="6">
        <v>49.5</v>
      </c>
      <c r="BE943" s="6">
        <v>1</v>
      </c>
      <c r="BF943" s="6">
        <v>9906</v>
      </c>
      <c r="BG943" s="6">
        <v>118.8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/>
    </row>
    <row r="944" spans="1:69" ht="17" customHeight="1">
      <c r="A944" s="6">
        <v>257957</v>
      </c>
      <c r="B944" s="6" t="s">
        <v>79</v>
      </c>
      <c r="C944" s="6">
        <v>100</v>
      </c>
      <c r="D944" s="6" t="s">
        <v>86</v>
      </c>
      <c r="E944" s="6">
        <v>1</v>
      </c>
      <c r="F944" s="21">
        <v>2</v>
      </c>
      <c r="H944" s="21" t="str">
        <f>D945</f>
        <v>業務</v>
      </c>
      <c r="I944" s="7">
        <v>40144.288159722222</v>
      </c>
      <c r="J944" s="7">
        <v>40144.336018518516</v>
      </c>
      <c r="K944" s="13">
        <v>0.41703703704115469</v>
      </c>
      <c r="L944" s="23">
        <f>K944+K945+K946</f>
        <v>0.49258101852319669</v>
      </c>
      <c r="M944" s="6">
        <v>4135</v>
      </c>
      <c r="N944" s="10">
        <v>22533.481711806267</v>
      </c>
      <c r="O944" s="6">
        <v>35.453787519999999</v>
      </c>
      <c r="P944" s="6">
        <v>139.38982669999999</v>
      </c>
      <c r="Q944" s="6">
        <v>215</v>
      </c>
      <c r="R944" s="6" t="s">
        <v>842</v>
      </c>
      <c r="S944" s="6">
        <v>1009248</v>
      </c>
      <c r="T944" s="6" t="s">
        <v>378</v>
      </c>
      <c r="U944" s="6">
        <v>215010508</v>
      </c>
      <c r="V944" s="6" t="s">
        <v>621</v>
      </c>
      <c r="W944" s="6">
        <v>35.443198099999996</v>
      </c>
      <c r="X944" s="6">
        <v>139.63828509999999</v>
      </c>
      <c r="Y944" s="6">
        <v>104</v>
      </c>
      <c r="Z944" s="6" t="s">
        <v>844</v>
      </c>
      <c r="AA944" s="6">
        <v>1003002</v>
      </c>
      <c r="AB944" s="6" t="s">
        <v>120</v>
      </c>
      <c r="AC944" s="6">
        <v>100300216</v>
      </c>
      <c r="AD944" s="6" t="s">
        <v>240</v>
      </c>
      <c r="AE944" s="6">
        <v>33</v>
      </c>
      <c r="AF944" s="6">
        <v>1</v>
      </c>
      <c r="AG944" s="6" t="s">
        <v>34</v>
      </c>
      <c r="AH944" s="6" t="s">
        <v>101</v>
      </c>
      <c r="AI944" s="6">
        <v>200</v>
      </c>
      <c r="AJ944" s="6" t="s">
        <v>94</v>
      </c>
      <c r="AL944" s="21" t="str">
        <f>AJ945</f>
        <v>鉄道</v>
      </c>
      <c r="AM944" s="6">
        <v>52.199999999999996</v>
      </c>
      <c r="AN944" s="6">
        <v>1</v>
      </c>
      <c r="AO944" s="6">
        <v>30357</v>
      </c>
      <c r="AP944" s="6">
        <v>58.1</v>
      </c>
      <c r="AQ944" s="6">
        <v>1</v>
      </c>
      <c r="AR944" s="6">
        <v>44</v>
      </c>
      <c r="AS944" s="6">
        <v>430</v>
      </c>
      <c r="AT944" s="6" t="s">
        <v>119</v>
      </c>
      <c r="AU944" s="6" t="s">
        <v>120</v>
      </c>
      <c r="AV944" s="6">
        <v>1</v>
      </c>
      <c r="AW944" s="6">
        <v>152</v>
      </c>
      <c r="AX944" s="6">
        <v>1.9</v>
      </c>
      <c r="AY944" s="6">
        <v>521</v>
      </c>
      <c r="AZ944" s="6">
        <v>6.3</v>
      </c>
      <c r="BA944" s="6">
        <v>52.199999999999996</v>
      </c>
      <c r="BB944" s="6">
        <v>1</v>
      </c>
      <c r="BC944" s="6">
        <v>26119</v>
      </c>
      <c r="BD944" s="6">
        <v>130.6</v>
      </c>
      <c r="BE944" s="6">
        <v>1</v>
      </c>
      <c r="BF944" s="6">
        <v>26119</v>
      </c>
      <c r="BG944" s="6">
        <v>325.89999999999998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/>
    </row>
    <row r="945" spans="1:69" ht="17" customHeight="1">
      <c r="A945" s="6">
        <v>258018</v>
      </c>
      <c r="B945" s="6" t="s">
        <v>79</v>
      </c>
      <c r="C945" s="6">
        <v>400</v>
      </c>
      <c r="D945" s="6" t="s">
        <v>87</v>
      </c>
      <c r="E945" s="6"/>
      <c r="F945" s="21">
        <v>1</v>
      </c>
      <c r="G945" s="21" t="str">
        <f>D944</f>
        <v>出勤</v>
      </c>
      <c r="H945" s="21" t="str">
        <f>D946</f>
        <v>帰宅</v>
      </c>
      <c r="I945" s="7">
        <v>40144.753055555557</v>
      </c>
      <c r="J945" s="7">
        <v>40144.763124999998</v>
      </c>
      <c r="K945" s="13">
        <v>7.5543981482042E-2</v>
      </c>
      <c r="L945" s="23">
        <f>K944+K945+K946</f>
        <v>0.49258101852319669</v>
      </c>
      <c r="M945" s="6">
        <v>870</v>
      </c>
      <c r="N945" s="10">
        <v>820.74052442299603</v>
      </c>
      <c r="O945" s="6">
        <v>35.444769909999998</v>
      </c>
      <c r="P945" s="6">
        <v>139.63742679999999</v>
      </c>
      <c r="Q945" s="6">
        <v>104</v>
      </c>
      <c r="R945" s="6" t="s">
        <v>844</v>
      </c>
      <c r="S945" s="6">
        <v>1003002</v>
      </c>
      <c r="T945" s="6" t="s">
        <v>120</v>
      </c>
      <c r="U945" s="6">
        <v>100300214</v>
      </c>
      <c r="V945" s="6" t="s">
        <v>655</v>
      </c>
      <c r="W945" s="6">
        <v>35.450365009999999</v>
      </c>
      <c r="X945" s="6">
        <v>139.6315152</v>
      </c>
      <c r="Y945" s="6">
        <v>104</v>
      </c>
      <c r="Z945" s="6" t="s">
        <v>844</v>
      </c>
      <c r="AA945" s="6">
        <v>1003001</v>
      </c>
      <c r="AB945" s="6" t="s">
        <v>400</v>
      </c>
      <c r="AC945" s="6">
        <v>100300102</v>
      </c>
      <c r="AD945" s="6" t="s">
        <v>627</v>
      </c>
      <c r="AE945" s="6">
        <v>33</v>
      </c>
      <c r="AF945" s="6">
        <v>1</v>
      </c>
      <c r="AG945" s="6" t="s">
        <v>34</v>
      </c>
      <c r="AH945" s="6" t="s">
        <v>101</v>
      </c>
      <c r="AI945" s="6">
        <v>200</v>
      </c>
      <c r="AJ945" s="6" t="s">
        <v>94</v>
      </c>
      <c r="AK945" s="21" t="str">
        <f>AJ944</f>
        <v>鉄道</v>
      </c>
      <c r="AL945" s="21" t="str">
        <f>AJ946</f>
        <v>鉄道</v>
      </c>
      <c r="AM945" s="6">
        <v>23.4</v>
      </c>
      <c r="AN945" s="6">
        <v>1</v>
      </c>
      <c r="AO945" s="6">
        <v>1176</v>
      </c>
      <c r="AP945" s="6">
        <v>6.5</v>
      </c>
      <c r="AQ945" s="6">
        <v>1</v>
      </c>
      <c r="AR945" s="6">
        <v>12</v>
      </c>
      <c r="AS945" s="6">
        <v>210</v>
      </c>
      <c r="AT945" s="6" t="s">
        <v>123</v>
      </c>
      <c r="AU945" s="6" t="s">
        <v>134</v>
      </c>
      <c r="AV945" s="6">
        <v>0</v>
      </c>
      <c r="AW945" s="6">
        <v>841</v>
      </c>
      <c r="AX945" s="6">
        <v>10</v>
      </c>
      <c r="AY945" s="6">
        <v>111</v>
      </c>
      <c r="AZ945" s="6">
        <v>1.4</v>
      </c>
      <c r="BA945" s="6">
        <v>23.4</v>
      </c>
      <c r="BB945" s="6">
        <v>1</v>
      </c>
      <c r="BC945" s="6">
        <v>927</v>
      </c>
      <c r="BD945" s="6">
        <v>4.5999999999999996</v>
      </c>
      <c r="BE945" s="6">
        <v>1</v>
      </c>
      <c r="BF945" s="6">
        <v>927</v>
      </c>
      <c r="BG945" s="6">
        <v>11.1</v>
      </c>
      <c r="BH945" s="6">
        <v>1</v>
      </c>
      <c r="BI945" s="6">
        <v>0.44</v>
      </c>
      <c r="BJ945" s="6">
        <v>1</v>
      </c>
      <c r="BK945" s="6">
        <v>210</v>
      </c>
      <c r="BL945" s="6">
        <v>243</v>
      </c>
      <c r="BM945" s="6">
        <v>3.6</v>
      </c>
      <c r="BN945" s="6">
        <v>99</v>
      </c>
      <c r="BO945" s="6">
        <v>1.5</v>
      </c>
      <c r="BP945" s="6">
        <v>6.1</v>
      </c>
      <c r="BQ945" s="6"/>
    </row>
    <row r="946" spans="1:69" ht="17" customHeight="1">
      <c r="A946" s="6">
        <v>258033</v>
      </c>
      <c r="B946" s="6" t="s">
        <v>79</v>
      </c>
      <c r="C946" s="6">
        <v>200</v>
      </c>
      <c r="D946" s="6" t="s">
        <v>85</v>
      </c>
      <c r="E946" s="6"/>
      <c r="F946" s="21">
        <v>0</v>
      </c>
      <c r="G946" s="21" t="str">
        <f>D945</f>
        <v>業務</v>
      </c>
      <c r="I946" s="7">
        <v>40144.83866898148</v>
      </c>
      <c r="J946" s="7">
        <v>40144.890324074076</v>
      </c>
      <c r="K946" s="13"/>
      <c r="L946" s="23">
        <f>K944+K945+K946</f>
        <v>0.49258101852319669</v>
      </c>
      <c r="M946" s="6">
        <v>4463</v>
      </c>
      <c r="N946" s="10">
        <v>22346.774276160922</v>
      </c>
      <c r="O946" s="6">
        <v>35.450139720000003</v>
      </c>
      <c r="P946" s="6">
        <v>139.6305979</v>
      </c>
      <c r="Q946" s="6">
        <v>104</v>
      </c>
      <c r="R946" s="6" t="s">
        <v>844</v>
      </c>
      <c r="S946" s="6">
        <v>1003001</v>
      </c>
      <c r="T946" s="6" t="s">
        <v>400</v>
      </c>
      <c r="U946" s="6">
        <v>100300106</v>
      </c>
      <c r="V946" s="6" t="s">
        <v>635</v>
      </c>
      <c r="W946" s="6">
        <v>35.460825569999997</v>
      </c>
      <c r="X946" s="6">
        <v>139.38418870000001</v>
      </c>
      <c r="Y946" s="6">
        <v>215</v>
      </c>
      <c r="Z946" s="6" t="s">
        <v>842</v>
      </c>
      <c r="AA946" s="8">
        <v>2150101</v>
      </c>
      <c r="AB946" s="8" t="s">
        <v>867</v>
      </c>
      <c r="AC946" s="6">
        <v>215010105</v>
      </c>
      <c r="AD946" s="6" t="s">
        <v>596</v>
      </c>
      <c r="AE946" s="6">
        <v>33</v>
      </c>
      <c r="AF946" s="6">
        <v>1</v>
      </c>
      <c r="AG946" s="6" t="s">
        <v>34</v>
      </c>
      <c r="AH946" s="6" t="s">
        <v>101</v>
      </c>
      <c r="AI946" s="6">
        <v>200</v>
      </c>
      <c r="AJ946" s="6" t="s">
        <v>94</v>
      </c>
      <c r="AK946" s="21" t="str">
        <f>AJ945</f>
        <v>鉄道</v>
      </c>
      <c r="AM946" s="6">
        <v>56.099999999999994</v>
      </c>
      <c r="AN946" s="6">
        <v>1</v>
      </c>
      <c r="AO946" s="6">
        <v>28566</v>
      </c>
      <c r="AP946" s="6">
        <v>54.3</v>
      </c>
      <c r="AQ946" s="6">
        <v>1</v>
      </c>
      <c r="AR946" s="6">
        <v>39</v>
      </c>
      <c r="AS946" s="6">
        <v>500</v>
      </c>
      <c r="AT946" s="6" t="s">
        <v>134</v>
      </c>
      <c r="AU946" s="6" t="s">
        <v>119</v>
      </c>
      <c r="AV946" s="6">
        <v>1</v>
      </c>
      <c r="AW946" s="6">
        <v>28</v>
      </c>
      <c r="AX946" s="6">
        <v>0.3</v>
      </c>
      <c r="AY946" s="6">
        <v>1341</v>
      </c>
      <c r="AZ946" s="6">
        <v>16.8</v>
      </c>
      <c r="BA946" s="6">
        <v>56.099999999999994</v>
      </c>
      <c r="BB946" s="6">
        <v>1</v>
      </c>
      <c r="BC946" s="6">
        <v>25362</v>
      </c>
      <c r="BD946" s="6">
        <v>126.8</v>
      </c>
      <c r="BE946" s="6">
        <v>1</v>
      </c>
      <c r="BF946" s="6">
        <v>25362</v>
      </c>
      <c r="BG946" s="6">
        <v>315.10000000000002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/>
    </row>
    <row r="947" spans="1:69" ht="17" customHeight="1">
      <c r="A947" s="6">
        <v>255288</v>
      </c>
      <c r="B947" s="6" t="s">
        <v>80</v>
      </c>
      <c r="C947" s="6">
        <v>100</v>
      </c>
      <c r="D947" s="6" t="s">
        <v>86</v>
      </c>
      <c r="E947" s="21">
        <f>IF(D947="帰宅",0,IF(D948="帰宅",1,IF(D949="帰宅",2,IF(D950="帰宅",3,IF(#REF!="帰宅",4,5)))))</f>
        <v>1</v>
      </c>
      <c r="H947" s="21" t="str">
        <f>D948</f>
        <v>帰宅</v>
      </c>
      <c r="I947" s="7">
        <v>40115.301018518519</v>
      </c>
      <c r="J947" s="7">
        <v>40115.347662037035</v>
      </c>
      <c r="K947" s="13">
        <f>I948-J947</f>
        <v>0.59048611111211358</v>
      </c>
      <c r="L947" s="23">
        <f>K947+K948</f>
        <v>0.59048611111211358</v>
      </c>
      <c r="M947" s="6">
        <v>4030</v>
      </c>
      <c r="N947" s="10">
        <v>21002.595069453324</v>
      </c>
      <c r="O947" s="6">
        <v>35.630866949999998</v>
      </c>
      <c r="P947" s="6">
        <v>139.67963940000001</v>
      </c>
      <c r="Q947" s="6"/>
      <c r="R947" s="6"/>
      <c r="S947" s="6"/>
      <c r="T947" s="6"/>
      <c r="U947" s="6"/>
      <c r="V947" s="6"/>
      <c r="W947" s="6">
        <v>35.444995200000001</v>
      </c>
      <c r="X947" s="6">
        <v>139.6381671</v>
      </c>
      <c r="Y947" s="6">
        <v>104</v>
      </c>
      <c r="Z947" s="6" t="s">
        <v>844</v>
      </c>
      <c r="AA947" s="6">
        <v>1003002</v>
      </c>
      <c r="AB947" s="6" t="s">
        <v>120</v>
      </c>
      <c r="AC947" s="6">
        <v>100300213</v>
      </c>
      <c r="AD947" s="6" t="s">
        <v>652</v>
      </c>
      <c r="AE947" s="6">
        <v>38</v>
      </c>
      <c r="AF947" s="6">
        <v>1</v>
      </c>
      <c r="AG947" s="6" t="s">
        <v>34</v>
      </c>
      <c r="AH947" s="6" t="s">
        <v>103</v>
      </c>
      <c r="AI947" s="6">
        <v>200</v>
      </c>
      <c r="AJ947" s="6" t="s">
        <v>94</v>
      </c>
      <c r="AL947" s="6" t="str">
        <f>AJ948</f>
        <v>鉄道</v>
      </c>
      <c r="AM947" s="6">
        <v>51.1</v>
      </c>
      <c r="AN947" s="6">
        <v>1</v>
      </c>
      <c r="AO947" s="6">
        <v>26590</v>
      </c>
      <c r="AP947" s="6">
        <v>49.8</v>
      </c>
      <c r="AQ947" s="6">
        <v>1</v>
      </c>
      <c r="AR947" s="6">
        <v>33</v>
      </c>
      <c r="AS947" s="6">
        <v>420</v>
      </c>
      <c r="AT947" s="6" t="s">
        <v>122</v>
      </c>
      <c r="AU947" s="6" t="s">
        <v>123</v>
      </c>
      <c r="AV947" s="6">
        <v>2</v>
      </c>
      <c r="AW947" s="6">
        <v>626</v>
      </c>
      <c r="AX947" s="6">
        <v>8.1</v>
      </c>
      <c r="AY947" s="6">
        <v>837</v>
      </c>
      <c r="AZ947" s="6">
        <v>10</v>
      </c>
      <c r="BA947" s="6">
        <v>51.1</v>
      </c>
      <c r="BB947" s="6">
        <v>1</v>
      </c>
      <c r="BC947" s="6">
        <v>23812</v>
      </c>
      <c r="BD947" s="6">
        <v>119.1</v>
      </c>
      <c r="BE947" s="6">
        <v>1</v>
      </c>
      <c r="BF947" s="6">
        <v>23812</v>
      </c>
      <c r="BG947" s="6">
        <v>294.39999999999998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/>
    </row>
    <row r="948" spans="1:69" ht="17" customHeight="1">
      <c r="A948" s="6">
        <v>255352</v>
      </c>
      <c r="B948" s="6" t="s">
        <v>80</v>
      </c>
      <c r="C948" s="6">
        <v>200</v>
      </c>
      <c r="D948" s="6" t="s">
        <v>85</v>
      </c>
      <c r="E948" s="21">
        <f>IF(D948="帰宅",0,IF(D949="帰宅",1,IF(D950="帰宅",2,IF(#REF!="帰宅",3,IF(#REF!="帰宅",4,5)))))</f>
        <v>0</v>
      </c>
      <c r="G948" s="21" t="str">
        <f>D947</f>
        <v>出勤</v>
      </c>
      <c r="I948" s="7">
        <v>40115.938148148147</v>
      </c>
      <c r="J948" s="7">
        <v>40115.982847222222</v>
      </c>
      <c r="K948" s="13"/>
      <c r="L948" s="23">
        <f>K947+K948</f>
        <v>0.59048611111211358</v>
      </c>
      <c r="M948" s="6">
        <v>3862</v>
      </c>
      <c r="N948" s="10">
        <v>21027.482989047756</v>
      </c>
      <c r="O948" s="6">
        <v>35.445177549999997</v>
      </c>
      <c r="P948" s="6">
        <v>139.6360857</v>
      </c>
      <c r="Q948" s="6">
        <v>104</v>
      </c>
      <c r="R948" s="6" t="s">
        <v>844</v>
      </c>
      <c r="S948" s="6">
        <v>1003002</v>
      </c>
      <c r="T948" s="6" t="s">
        <v>120</v>
      </c>
      <c r="U948" s="6">
        <v>100300215</v>
      </c>
      <c r="V948" s="6" t="s">
        <v>661</v>
      </c>
      <c r="W948" s="6">
        <v>35.630834759999999</v>
      </c>
      <c r="X948" s="6">
        <v>139.68044939999999</v>
      </c>
      <c r="Y948" s="6"/>
      <c r="Z948" s="6"/>
      <c r="AA948" s="6"/>
      <c r="AB948" s="6"/>
      <c r="AC948" s="6"/>
      <c r="AD948" s="6"/>
      <c r="AE948" s="6">
        <v>38</v>
      </c>
      <c r="AF948" s="6">
        <v>1</v>
      </c>
      <c r="AG948" s="6" t="s">
        <v>34</v>
      </c>
      <c r="AH948" s="6" t="s">
        <v>103</v>
      </c>
      <c r="AI948" s="6">
        <v>200</v>
      </c>
      <c r="AJ948" s="6" t="s">
        <v>94</v>
      </c>
      <c r="AK948" s="21" t="str">
        <f>AJ947</f>
        <v>鉄道</v>
      </c>
      <c r="AM948" s="6">
        <v>53.4</v>
      </c>
      <c r="AN948" s="6">
        <v>1</v>
      </c>
      <c r="AO948" s="6">
        <v>25913</v>
      </c>
      <c r="AP948" s="6">
        <v>49.5</v>
      </c>
      <c r="AQ948" s="6">
        <v>1</v>
      </c>
      <c r="AR948" s="6">
        <v>37</v>
      </c>
      <c r="AS948" s="6">
        <v>370</v>
      </c>
      <c r="AT948" s="6" t="s">
        <v>134</v>
      </c>
      <c r="AU948" s="6" t="s">
        <v>122</v>
      </c>
      <c r="AV948" s="6">
        <v>1</v>
      </c>
      <c r="AW948" s="6">
        <v>787</v>
      </c>
      <c r="AX948" s="6">
        <v>9.4</v>
      </c>
      <c r="AY948" s="6">
        <v>574</v>
      </c>
      <c r="AZ948" s="6">
        <v>7</v>
      </c>
      <c r="BA948" s="6">
        <v>53.4</v>
      </c>
      <c r="BB948" s="6">
        <v>1</v>
      </c>
      <c r="BC948" s="6">
        <v>23719</v>
      </c>
      <c r="BD948" s="6">
        <v>118.6</v>
      </c>
      <c r="BE948" s="6">
        <v>1</v>
      </c>
      <c r="BF948" s="6">
        <v>23719</v>
      </c>
      <c r="BG948" s="6">
        <v>294.7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/>
    </row>
    <row r="949" spans="1:69" ht="17" customHeight="1">
      <c r="A949" s="6">
        <v>255356</v>
      </c>
      <c r="B949" s="6" t="s">
        <v>80</v>
      </c>
      <c r="C949" s="6">
        <v>999</v>
      </c>
      <c r="D949" s="6" t="s">
        <v>84</v>
      </c>
      <c r="E949" s="21">
        <f>IF(D949="帰宅",0,IF(D950="帰宅",1,IF(#REF!="帰宅",2,IF(#REF!="帰宅",3,IF(#REF!="帰宅",4,5)))))</f>
        <v>1</v>
      </c>
      <c r="H949" s="21" t="str">
        <f>D950</f>
        <v>帰宅</v>
      </c>
      <c r="I949" s="7">
        <v>40115.994097222225</v>
      </c>
      <c r="J949" s="7">
        <v>40116.000752314816</v>
      </c>
      <c r="K949" s="13">
        <f>I950-J949</f>
        <v>5.8217592595610768E-3</v>
      </c>
      <c r="L949" s="23">
        <f>K949+K950</f>
        <v>5.8217592595610768E-3</v>
      </c>
      <c r="M949" s="6">
        <v>575</v>
      </c>
      <c r="N949" s="10">
        <v>1449.350911221931</v>
      </c>
      <c r="O949" s="6">
        <v>35.631258510000002</v>
      </c>
      <c r="P949" s="6">
        <v>139.68011680000001</v>
      </c>
      <c r="Q949" s="6"/>
      <c r="R949" s="6"/>
      <c r="S949" s="6"/>
      <c r="T949" s="6"/>
      <c r="U949" s="6"/>
      <c r="V949" s="6"/>
      <c r="W949" s="6">
        <v>35.639417819999998</v>
      </c>
      <c r="X949" s="6">
        <v>139.667607</v>
      </c>
      <c r="Y949" s="6"/>
      <c r="Z949" s="6"/>
      <c r="AA949" s="6"/>
      <c r="AB949" s="6"/>
      <c r="AC949" s="6"/>
      <c r="AD949" s="6"/>
      <c r="AE949" s="6">
        <v>38</v>
      </c>
      <c r="AF949" s="6">
        <v>1</v>
      </c>
      <c r="AG949" s="6" t="s">
        <v>34</v>
      </c>
      <c r="AH949" s="6" t="s">
        <v>103</v>
      </c>
      <c r="AI949" s="6">
        <v>410</v>
      </c>
      <c r="AJ949" s="6" t="s">
        <v>43</v>
      </c>
      <c r="AL949" s="6" t="str">
        <f>AJ950</f>
        <v>自転車</v>
      </c>
      <c r="AM949" s="6">
        <v>8.9</v>
      </c>
      <c r="AN949" s="6">
        <v>1</v>
      </c>
      <c r="AO949" s="6">
        <v>2414</v>
      </c>
      <c r="AP949" s="6">
        <v>10.5</v>
      </c>
      <c r="AQ949" s="6">
        <v>1</v>
      </c>
      <c r="AR949" s="6">
        <v>29</v>
      </c>
      <c r="AS949" s="6">
        <v>330</v>
      </c>
      <c r="AT949" s="6" t="s">
        <v>122</v>
      </c>
      <c r="AU949" s="6" t="s">
        <v>144</v>
      </c>
      <c r="AV949" s="6">
        <v>2</v>
      </c>
      <c r="AW949" s="6">
        <v>674</v>
      </c>
      <c r="AX949" s="6">
        <v>8.6999999999999993</v>
      </c>
      <c r="AY949" s="6">
        <v>699</v>
      </c>
      <c r="AZ949" s="6">
        <v>9.1</v>
      </c>
      <c r="BA949" s="6">
        <v>46.800000000000004</v>
      </c>
      <c r="BB949" s="6">
        <v>1</v>
      </c>
      <c r="BC949" s="6">
        <v>1776</v>
      </c>
      <c r="BD949" s="6">
        <v>8.9</v>
      </c>
      <c r="BE949" s="6">
        <v>1</v>
      </c>
      <c r="BF949" s="6">
        <v>1776</v>
      </c>
      <c r="BG949" s="6">
        <v>21.5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/>
    </row>
    <row r="950" spans="1:69" ht="17" customHeight="1">
      <c r="A950" s="6">
        <v>255357</v>
      </c>
      <c r="B950" s="6" t="s">
        <v>80</v>
      </c>
      <c r="C950" s="6">
        <v>200</v>
      </c>
      <c r="D950" s="6" t="s">
        <v>85</v>
      </c>
      <c r="E950" s="21">
        <f>IF(D950="帰宅",0,IF(#REF!="帰宅",1,IF(#REF!="帰宅",2,IF(#REF!="帰宅",3,IF(#REF!="帰宅",4,5)))))</f>
        <v>0</v>
      </c>
      <c r="G950" s="21" t="str">
        <f>D949</f>
        <v>その他</v>
      </c>
      <c r="I950" s="7">
        <v>40116.006574074076</v>
      </c>
      <c r="J950" s="7">
        <v>40116.012743055559</v>
      </c>
      <c r="K950" s="13"/>
      <c r="L950" s="23">
        <f>K949+K950</f>
        <v>5.8217592595610768E-3</v>
      </c>
      <c r="M950" s="6">
        <v>533</v>
      </c>
      <c r="N950" s="10">
        <v>1426.7184295801499</v>
      </c>
      <c r="O950" s="6">
        <v>35.639648510000001</v>
      </c>
      <c r="P950" s="6">
        <v>139.66825610000001</v>
      </c>
      <c r="Q950" s="6"/>
      <c r="R950" s="6"/>
      <c r="S950" s="6"/>
      <c r="T950" s="6"/>
      <c r="U950" s="6"/>
      <c r="V950" s="6"/>
      <c r="W950" s="6">
        <v>35.631339009999998</v>
      </c>
      <c r="X950" s="6">
        <v>139.68028849999999</v>
      </c>
      <c r="Y950" s="6"/>
      <c r="Z950" s="6"/>
      <c r="AA950" s="6"/>
      <c r="AB950" s="6"/>
      <c r="AC950" s="6"/>
      <c r="AD950" s="6"/>
      <c r="AE950" s="6">
        <v>38</v>
      </c>
      <c r="AF950" s="6">
        <v>1</v>
      </c>
      <c r="AG950" s="6" t="s">
        <v>34</v>
      </c>
      <c r="AH950" s="6" t="s">
        <v>103</v>
      </c>
      <c r="AI950" s="6">
        <v>410</v>
      </c>
      <c r="AJ950" s="6" t="s">
        <v>43</v>
      </c>
      <c r="AK950" s="21" t="str">
        <f>AJ949</f>
        <v>自転車</v>
      </c>
      <c r="AM950" s="6">
        <v>8.5</v>
      </c>
      <c r="AN950" s="6">
        <v>1</v>
      </c>
      <c r="AO950" s="6">
        <v>2573</v>
      </c>
      <c r="AP950" s="6">
        <v>7.4</v>
      </c>
      <c r="AQ950" s="6">
        <v>1</v>
      </c>
      <c r="AR950" s="6">
        <v>25</v>
      </c>
      <c r="AS950" s="6">
        <v>330</v>
      </c>
      <c r="AT950" s="6" t="s">
        <v>144</v>
      </c>
      <c r="AU950" s="6" t="s">
        <v>122</v>
      </c>
      <c r="AV950" s="6">
        <v>2</v>
      </c>
      <c r="AW950" s="6">
        <v>684</v>
      </c>
      <c r="AX950" s="6">
        <v>8.5</v>
      </c>
      <c r="AY950" s="6">
        <v>662</v>
      </c>
      <c r="AZ950" s="6">
        <v>7.9</v>
      </c>
      <c r="BA950" s="6">
        <v>41.4</v>
      </c>
      <c r="BB950" s="6">
        <v>1</v>
      </c>
      <c r="BC950" s="6">
        <v>1702</v>
      </c>
      <c r="BD950" s="6">
        <v>8.5</v>
      </c>
      <c r="BE950" s="6">
        <v>1</v>
      </c>
      <c r="BF950" s="6">
        <v>1702</v>
      </c>
      <c r="BG950" s="6">
        <v>20.6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/>
    </row>
    <row r="951" spans="1:69" ht="17" customHeight="1">
      <c r="A951" s="6">
        <v>255368</v>
      </c>
      <c r="B951" s="6" t="s">
        <v>80</v>
      </c>
      <c r="C951" s="6">
        <v>100</v>
      </c>
      <c r="D951" s="6" t="s">
        <v>86</v>
      </c>
      <c r="E951" s="6">
        <v>1</v>
      </c>
      <c r="F951" s="21">
        <v>3</v>
      </c>
      <c r="H951" s="21" t="str">
        <f>D952</f>
        <v>業務</v>
      </c>
      <c r="I951" s="7">
        <v>40116.30259259259</v>
      </c>
      <c r="J951" s="7">
        <v>40116.346597222226</v>
      </c>
      <c r="K951" s="13">
        <v>0.30246527777489973</v>
      </c>
      <c r="L951" s="23">
        <f>K951+K952+K953+K954</f>
        <v>0.3786111111039645</v>
      </c>
      <c r="M951" s="6">
        <v>3802</v>
      </c>
      <c r="N951" s="10">
        <v>21007.069264907885</v>
      </c>
      <c r="O951" s="6">
        <v>35.630909840000001</v>
      </c>
      <c r="P951" s="6">
        <v>139.67971990000001</v>
      </c>
      <c r="Q951" s="6"/>
      <c r="R951" s="6"/>
      <c r="S951" s="6"/>
      <c r="T951" s="6"/>
      <c r="U951" s="6"/>
      <c r="V951" s="6"/>
      <c r="W951" s="6">
        <v>35.445097079999996</v>
      </c>
      <c r="X951" s="6">
        <v>139.6375769</v>
      </c>
      <c r="Y951" s="6">
        <v>104</v>
      </c>
      <c r="Z951" s="6" t="s">
        <v>844</v>
      </c>
      <c r="AA951" s="6">
        <v>1003002</v>
      </c>
      <c r="AB951" s="6" t="s">
        <v>120</v>
      </c>
      <c r="AC951" s="6">
        <v>100300214</v>
      </c>
      <c r="AD951" s="6" t="s">
        <v>655</v>
      </c>
      <c r="AE951" s="6">
        <v>38</v>
      </c>
      <c r="AF951" s="6">
        <v>1</v>
      </c>
      <c r="AG951" s="6" t="s">
        <v>34</v>
      </c>
      <c r="AH951" s="6" t="s">
        <v>103</v>
      </c>
      <c r="AI951" s="6">
        <v>200</v>
      </c>
      <c r="AJ951" s="6" t="s">
        <v>94</v>
      </c>
      <c r="AL951" s="21" t="str">
        <f>AJ952</f>
        <v>自転車</v>
      </c>
      <c r="AM951" s="6">
        <v>50.4</v>
      </c>
      <c r="AN951" s="6">
        <v>1</v>
      </c>
      <c r="AO951" s="6">
        <v>26595</v>
      </c>
      <c r="AP951" s="6">
        <v>50</v>
      </c>
      <c r="AQ951" s="6">
        <v>1</v>
      </c>
      <c r="AR951" s="6">
        <v>33</v>
      </c>
      <c r="AS951" s="6">
        <v>420</v>
      </c>
      <c r="AT951" s="6" t="s">
        <v>122</v>
      </c>
      <c r="AU951" s="6" t="s">
        <v>123</v>
      </c>
      <c r="AV951" s="6">
        <v>2</v>
      </c>
      <c r="AW951" s="6">
        <v>623</v>
      </c>
      <c r="AX951" s="6">
        <v>8</v>
      </c>
      <c r="AY951" s="6">
        <v>793</v>
      </c>
      <c r="AZ951" s="6">
        <v>9.4</v>
      </c>
      <c r="BA951" s="6">
        <v>50.4</v>
      </c>
      <c r="BB951" s="6">
        <v>1</v>
      </c>
      <c r="BC951" s="6">
        <v>23769</v>
      </c>
      <c r="BD951" s="6">
        <v>118.8</v>
      </c>
      <c r="BE951" s="6">
        <v>1</v>
      </c>
      <c r="BF951" s="6">
        <v>23769</v>
      </c>
      <c r="BG951" s="6">
        <v>293.89999999999998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/>
    </row>
    <row r="952" spans="1:69" ht="17" customHeight="1">
      <c r="A952" s="6">
        <v>255403</v>
      </c>
      <c r="B952" s="6" t="s">
        <v>80</v>
      </c>
      <c r="C952" s="6">
        <v>400</v>
      </c>
      <c r="D952" s="6" t="s">
        <v>87</v>
      </c>
      <c r="E952" s="6"/>
      <c r="F952" s="21">
        <v>2</v>
      </c>
      <c r="G952" s="21" t="str">
        <f>D951</f>
        <v>出勤</v>
      </c>
      <c r="H952" s="21" t="str">
        <f>D953</f>
        <v>帰社</v>
      </c>
      <c r="I952" s="7">
        <v>40116.649062500001</v>
      </c>
      <c r="J952" s="7">
        <v>40116.659594907411</v>
      </c>
      <c r="K952" s="13">
        <v>2.4421296257060021E-3</v>
      </c>
      <c r="L952" s="23">
        <f>K951+K952+K953+K954</f>
        <v>0.3786111111039645</v>
      </c>
      <c r="M952" s="6">
        <v>910</v>
      </c>
      <c r="N952" s="10">
        <v>634.15801800402119</v>
      </c>
      <c r="O952" s="6">
        <v>35.443766709999998</v>
      </c>
      <c r="P952" s="6">
        <v>139.636606</v>
      </c>
      <c r="Q952" s="6">
        <v>104</v>
      </c>
      <c r="R952" s="6" t="s">
        <v>844</v>
      </c>
      <c r="S952" s="6">
        <v>1003002</v>
      </c>
      <c r="T952" s="6" t="s">
        <v>120</v>
      </c>
      <c r="U952" s="6">
        <v>100300216</v>
      </c>
      <c r="V952" s="6" t="s">
        <v>240</v>
      </c>
      <c r="W952" s="6">
        <v>35.445805200000002</v>
      </c>
      <c r="X952" s="6">
        <v>139.64314519999999</v>
      </c>
      <c r="Y952" s="6">
        <v>104</v>
      </c>
      <c r="Z952" s="6" t="s">
        <v>844</v>
      </c>
      <c r="AA952" s="6">
        <v>1003002</v>
      </c>
      <c r="AB952" s="6" t="s">
        <v>120</v>
      </c>
      <c r="AC952" s="6">
        <v>100300201</v>
      </c>
      <c r="AD952" s="6" t="s">
        <v>656</v>
      </c>
      <c r="AE952" s="6">
        <v>38</v>
      </c>
      <c r="AF952" s="6">
        <v>1</v>
      </c>
      <c r="AG952" s="6" t="s">
        <v>34</v>
      </c>
      <c r="AH952" s="6" t="s">
        <v>103</v>
      </c>
      <c r="AI952" s="6">
        <v>700</v>
      </c>
      <c r="AJ952" s="6" t="s">
        <v>874</v>
      </c>
      <c r="AK952" s="21" t="str">
        <f>AJ951</f>
        <v>鉄道</v>
      </c>
      <c r="AL952" s="21" t="str">
        <f>AJ953</f>
        <v>自転車</v>
      </c>
      <c r="AM952" s="6">
        <v>4.0999999999999996</v>
      </c>
      <c r="AN952" s="6">
        <v>1</v>
      </c>
      <c r="AO952" s="6">
        <v>1037</v>
      </c>
      <c r="AP952" s="6">
        <v>4.0999999999999996</v>
      </c>
      <c r="AQ952" s="6">
        <v>1</v>
      </c>
      <c r="AR952" s="6">
        <v>15</v>
      </c>
      <c r="AS952" s="6">
        <v>410</v>
      </c>
      <c r="AT952" s="6" t="s">
        <v>120</v>
      </c>
      <c r="AU952" s="6" t="s">
        <v>123</v>
      </c>
      <c r="AV952" s="6">
        <v>1</v>
      </c>
      <c r="AW952" s="6">
        <v>354</v>
      </c>
      <c r="AX952" s="6">
        <v>4.3</v>
      </c>
      <c r="AY952" s="6">
        <v>886</v>
      </c>
      <c r="AZ952" s="6">
        <v>10.6</v>
      </c>
      <c r="BA952" s="6">
        <v>29.9</v>
      </c>
      <c r="BB952" s="6">
        <v>1</v>
      </c>
      <c r="BC952" s="6">
        <v>828</v>
      </c>
      <c r="BD952" s="6">
        <v>4.0999999999999996</v>
      </c>
      <c r="BE952" s="6">
        <v>1</v>
      </c>
      <c r="BF952" s="6">
        <v>828</v>
      </c>
      <c r="BG952" s="6">
        <v>10</v>
      </c>
      <c r="BH952" s="6">
        <v>1</v>
      </c>
      <c r="BI952" s="6">
        <v>1.21</v>
      </c>
      <c r="BJ952" s="6">
        <v>4</v>
      </c>
      <c r="BK952" s="6">
        <v>210</v>
      </c>
      <c r="BL952" s="6">
        <v>262</v>
      </c>
      <c r="BM952" s="6">
        <v>3.9</v>
      </c>
      <c r="BN952" s="6">
        <v>88</v>
      </c>
      <c r="BO952" s="6">
        <v>1.3</v>
      </c>
      <c r="BP952" s="6">
        <v>9.2000000000000011</v>
      </c>
      <c r="BQ952" s="6"/>
    </row>
    <row r="953" spans="1:69" ht="17" customHeight="1">
      <c r="A953" s="6">
        <v>255404</v>
      </c>
      <c r="B953" s="6" t="s">
        <v>80</v>
      </c>
      <c r="C953" s="6">
        <v>300</v>
      </c>
      <c r="D953" s="6" t="s">
        <v>88</v>
      </c>
      <c r="E953" s="6"/>
      <c r="F953" s="21">
        <v>1</v>
      </c>
      <c r="G953" s="21" t="str">
        <f>D952</f>
        <v>業務</v>
      </c>
      <c r="H953" s="21" t="str">
        <f>D954</f>
        <v>帰宅</v>
      </c>
      <c r="I953" s="7">
        <v>40116.662037037036</v>
      </c>
      <c r="J953" s="7">
        <v>40116.683599537035</v>
      </c>
      <c r="K953" s="13">
        <v>7.3703703703358769E-2</v>
      </c>
      <c r="L953" s="23">
        <f>K951+K952+K953+K954</f>
        <v>0.3786111111039645</v>
      </c>
      <c r="M953" s="6">
        <v>1863</v>
      </c>
      <c r="N953" s="10">
        <v>716.75203366780352</v>
      </c>
      <c r="O953" s="6">
        <v>35.446647409999997</v>
      </c>
      <c r="P953" s="6">
        <v>139.64281800000001</v>
      </c>
      <c r="Q953" s="6">
        <v>104</v>
      </c>
      <c r="R953" s="6" t="s">
        <v>844</v>
      </c>
      <c r="S953" s="6">
        <v>1003002</v>
      </c>
      <c r="T953" s="6" t="s">
        <v>120</v>
      </c>
      <c r="U953" s="6">
        <v>100300201</v>
      </c>
      <c r="V953" s="6" t="s">
        <v>656</v>
      </c>
      <c r="W953" s="6">
        <v>35.443155160000003</v>
      </c>
      <c r="X953" s="6">
        <v>139.6361661</v>
      </c>
      <c r="Y953" s="6">
        <v>104</v>
      </c>
      <c r="Z953" s="6" t="s">
        <v>844</v>
      </c>
      <c r="AA953" s="6">
        <v>1003018</v>
      </c>
      <c r="AB953" s="6" t="s">
        <v>414</v>
      </c>
      <c r="AC953" s="6">
        <v>100301801</v>
      </c>
      <c r="AD953" s="6" t="s">
        <v>670</v>
      </c>
      <c r="AE953" s="6">
        <v>38</v>
      </c>
      <c r="AF953" s="6">
        <v>1</v>
      </c>
      <c r="AG953" s="6" t="s">
        <v>34</v>
      </c>
      <c r="AH953" s="6" t="s">
        <v>103</v>
      </c>
      <c r="AI953" s="6">
        <v>700</v>
      </c>
      <c r="AJ953" s="6" t="s">
        <v>874</v>
      </c>
      <c r="AK953" s="21" t="str">
        <f>AJ952</f>
        <v>自転車</v>
      </c>
      <c r="AL953" s="21" t="str">
        <f>AJ954</f>
        <v>鉄道</v>
      </c>
      <c r="AM953" s="6">
        <v>4.7</v>
      </c>
      <c r="AN953" s="6">
        <v>1</v>
      </c>
      <c r="AO953" s="6">
        <v>957</v>
      </c>
      <c r="AP953" s="6">
        <v>4.4000000000000004</v>
      </c>
      <c r="AQ953" s="6">
        <v>1</v>
      </c>
      <c r="AR953" s="6">
        <v>15</v>
      </c>
      <c r="AS953" s="6">
        <v>340</v>
      </c>
      <c r="AT953" s="6" t="s">
        <v>123</v>
      </c>
      <c r="AU953" s="6" t="s">
        <v>120</v>
      </c>
      <c r="AV953" s="6">
        <v>1</v>
      </c>
      <c r="AW953" s="6">
        <v>763</v>
      </c>
      <c r="AX953" s="6">
        <v>9.1999999999999993</v>
      </c>
      <c r="AY953" s="6">
        <v>450</v>
      </c>
      <c r="AZ953" s="6">
        <v>5.4</v>
      </c>
      <c r="BA953" s="6">
        <v>29.6</v>
      </c>
      <c r="BB953" s="6">
        <v>1</v>
      </c>
      <c r="BC953" s="6">
        <v>946</v>
      </c>
      <c r="BD953" s="6">
        <v>4.7</v>
      </c>
      <c r="BE953" s="6">
        <v>1</v>
      </c>
      <c r="BF953" s="6">
        <v>946</v>
      </c>
      <c r="BG953" s="6">
        <v>11.4</v>
      </c>
      <c r="BH953" s="6">
        <v>1</v>
      </c>
      <c r="BI953" s="6">
        <v>0.77</v>
      </c>
      <c r="BJ953" s="6">
        <v>5</v>
      </c>
      <c r="BK953" s="6">
        <v>210</v>
      </c>
      <c r="BL953" s="6">
        <v>35</v>
      </c>
      <c r="BM953" s="6">
        <v>0.5</v>
      </c>
      <c r="BN953" s="6">
        <v>305</v>
      </c>
      <c r="BO953" s="6">
        <v>4.5999999999999996</v>
      </c>
      <c r="BP953" s="6">
        <v>10.1</v>
      </c>
      <c r="BQ953" s="6"/>
    </row>
    <row r="954" spans="1:69" ht="17" customHeight="1">
      <c r="A954" s="6">
        <v>255424</v>
      </c>
      <c r="B954" s="6" t="s">
        <v>80</v>
      </c>
      <c r="C954" s="6">
        <v>200</v>
      </c>
      <c r="D954" s="6" t="s">
        <v>85</v>
      </c>
      <c r="E954" s="6"/>
      <c r="F954" s="21">
        <v>0</v>
      </c>
      <c r="G954" s="21" t="str">
        <f>D953</f>
        <v>帰社</v>
      </c>
      <c r="I954" s="7">
        <v>40116.757303240738</v>
      </c>
      <c r="J954" s="7">
        <v>40116.818715277775</v>
      </c>
      <c r="K954" s="13"/>
      <c r="L954" s="23">
        <f>K951+K952+K953+K954</f>
        <v>0.3786111111039645</v>
      </c>
      <c r="M954" s="6">
        <v>5306</v>
      </c>
      <c r="N954" s="10">
        <v>21194.6003863074</v>
      </c>
      <c r="O954" s="6">
        <v>35.443579040000003</v>
      </c>
      <c r="P954" s="6">
        <v>139.63757699999999</v>
      </c>
      <c r="Q954" s="6">
        <v>104</v>
      </c>
      <c r="R954" s="6" t="s">
        <v>844</v>
      </c>
      <c r="S954" s="6">
        <v>1003002</v>
      </c>
      <c r="T954" s="6" t="s">
        <v>120</v>
      </c>
      <c r="U954" s="6">
        <v>100300216</v>
      </c>
      <c r="V954" s="6" t="s">
        <v>240</v>
      </c>
      <c r="W954" s="6">
        <v>35.631038539999999</v>
      </c>
      <c r="X954" s="6">
        <v>139.6801758</v>
      </c>
      <c r="Y954" s="6"/>
      <c r="Z954" s="6"/>
      <c r="AA954" s="6"/>
      <c r="AB954" s="6"/>
      <c r="AC954" s="6"/>
      <c r="AD954" s="6"/>
      <c r="AE954" s="6">
        <v>38</v>
      </c>
      <c r="AF954" s="6">
        <v>1</v>
      </c>
      <c r="AG954" s="6" t="s">
        <v>34</v>
      </c>
      <c r="AH954" s="6" t="s">
        <v>103</v>
      </c>
      <c r="AI954" s="6">
        <v>200</v>
      </c>
      <c r="AJ954" s="6" t="s">
        <v>94</v>
      </c>
      <c r="AK954" s="21" t="str">
        <f>AJ953</f>
        <v>自転車</v>
      </c>
      <c r="AM954" s="6">
        <v>53</v>
      </c>
      <c r="AN954" s="6">
        <v>1</v>
      </c>
      <c r="AO954" s="6">
        <v>29921</v>
      </c>
      <c r="AP954" s="6">
        <v>57.4</v>
      </c>
      <c r="AQ954" s="6">
        <v>1</v>
      </c>
      <c r="AR954" s="6">
        <v>40</v>
      </c>
      <c r="AS954" s="6">
        <v>440</v>
      </c>
      <c r="AT954" s="6" t="s">
        <v>120</v>
      </c>
      <c r="AU954" s="6" t="s">
        <v>122</v>
      </c>
      <c r="AV954" s="6">
        <v>1</v>
      </c>
      <c r="AW954" s="6">
        <v>429</v>
      </c>
      <c r="AX954" s="6">
        <v>5.2</v>
      </c>
      <c r="AY954" s="6">
        <v>655</v>
      </c>
      <c r="AZ954" s="6">
        <v>7.8</v>
      </c>
      <c r="BA954" s="6">
        <v>53</v>
      </c>
      <c r="BB954" s="6">
        <v>1</v>
      </c>
      <c r="BC954" s="6">
        <v>24038</v>
      </c>
      <c r="BD954" s="6">
        <v>120.2</v>
      </c>
      <c r="BE954" s="6">
        <v>1</v>
      </c>
      <c r="BF954" s="6">
        <v>24038</v>
      </c>
      <c r="BG954" s="6">
        <v>298.5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/>
    </row>
    <row r="955" spans="1:69" ht="17" customHeight="1">
      <c r="A955" s="6">
        <v>255446</v>
      </c>
      <c r="B955" s="6" t="s">
        <v>80</v>
      </c>
      <c r="C955" s="6">
        <v>600</v>
      </c>
      <c r="D955" s="6" t="s">
        <v>91</v>
      </c>
      <c r="E955" s="21">
        <f>IF(D955="帰宅",0,IF(D956="帰宅",1,IF(#REF!="帰宅",2,IF(#REF!="帰宅",3,IF(#REF!="帰宅",4,5)))))</f>
        <v>1</v>
      </c>
      <c r="H955" s="21" t="str">
        <f>D956</f>
        <v>帰宅</v>
      </c>
      <c r="I955" s="7">
        <v>40116.836400462962</v>
      </c>
      <c r="J955" s="7">
        <v>40116.841516203705</v>
      </c>
      <c r="K955" s="13">
        <f>I956-J955</f>
        <v>5.2615740736655425E-2</v>
      </c>
      <c r="L955" s="23">
        <f>K955+K956</f>
        <v>5.2615740736655425E-2</v>
      </c>
      <c r="M955" s="6">
        <v>442</v>
      </c>
      <c r="N955" s="10">
        <v>526.66256767796096</v>
      </c>
      <c r="O955" s="6">
        <v>35.630899139999997</v>
      </c>
      <c r="P955" s="6">
        <v>139.679575</v>
      </c>
      <c r="Q955" s="6"/>
      <c r="R955" s="6"/>
      <c r="S955" s="6"/>
      <c r="T955" s="6"/>
      <c r="U955" s="6"/>
      <c r="V955" s="6"/>
      <c r="W955" s="6">
        <v>35.629026930000002</v>
      </c>
      <c r="X955" s="6">
        <v>139.6849287</v>
      </c>
      <c r="Y955" s="6"/>
      <c r="Z955" s="6"/>
      <c r="AA955" s="6"/>
      <c r="AB955" s="6"/>
      <c r="AC955" s="6"/>
      <c r="AD955" s="6"/>
      <c r="AE955" s="6">
        <v>38</v>
      </c>
      <c r="AF955" s="6">
        <v>1</v>
      </c>
      <c r="AG955" s="6" t="s">
        <v>34</v>
      </c>
      <c r="AH955" s="6" t="s">
        <v>103</v>
      </c>
      <c r="AI955" s="6">
        <v>420</v>
      </c>
      <c r="AJ955" s="6" t="s">
        <v>95</v>
      </c>
      <c r="AL955" s="6" t="str">
        <f>AJ956</f>
        <v>徒歩</v>
      </c>
      <c r="AM955" s="6">
        <v>7.9</v>
      </c>
      <c r="AN955" s="6">
        <v>1</v>
      </c>
      <c r="AO955" s="6">
        <v>710</v>
      </c>
      <c r="AP955" s="6">
        <v>7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1</v>
      </c>
      <c r="BC955" s="6">
        <v>611</v>
      </c>
      <c r="BD955" s="6">
        <v>3.1</v>
      </c>
      <c r="BE955" s="6">
        <v>1</v>
      </c>
      <c r="BF955" s="6">
        <v>611</v>
      </c>
      <c r="BG955" s="6">
        <v>7.9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/>
    </row>
    <row r="956" spans="1:69" ht="17" customHeight="1">
      <c r="A956" s="6">
        <v>255451</v>
      </c>
      <c r="B956" s="6" t="s">
        <v>80</v>
      </c>
      <c r="C956" s="6">
        <v>200</v>
      </c>
      <c r="D956" s="6" t="s">
        <v>85</v>
      </c>
      <c r="E956" s="21">
        <f>IF(D956="帰宅",0,IF(#REF!="帰宅",1,IF(#REF!="帰宅",2,IF(#REF!="帰宅",3,IF(#REF!="帰宅",4,5)))))</f>
        <v>0</v>
      </c>
      <c r="G956" s="21" t="str">
        <f>D955</f>
        <v>食事</v>
      </c>
      <c r="I956" s="7">
        <v>40116.894131944442</v>
      </c>
      <c r="J956" s="7">
        <v>40116.900324074071</v>
      </c>
      <c r="K956" s="13"/>
      <c r="L956" s="23">
        <f>K955+K956</f>
        <v>5.2615740736655425E-2</v>
      </c>
      <c r="M956" s="6">
        <v>535</v>
      </c>
      <c r="N956" s="10">
        <v>484.95193873347455</v>
      </c>
      <c r="O956" s="6">
        <v>35.630158819999998</v>
      </c>
      <c r="P956" s="6">
        <v>139.6851058</v>
      </c>
      <c r="Q956" s="6"/>
      <c r="R956" s="6"/>
      <c r="S956" s="6"/>
      <c r="T956" s="6"/>
      <c r="U956" s="6"/>
      <c r="V956" s="6"/>
      <c r="W956" s="6">
        <v>35.630786460000003</v>
      </c>
      <c r="X956" s="6">
        <v>139.67979500000001</v>
      </c>
      <c r="Y956" s="6"/>
      <c r="Z956" s="6"/>
      <c r="AA956" s="6"/>
      <c r="AB956" s="6"/>
      <c r="AC956" s="6"/>
      <c r="AD956" s="6"/>
      <c r="AE956" s="6">
        <v>38</v>
      </c>
      <c r="AF956" s="6">
        <v>1</v>
      </c>
      <c r="AG956" s="6" t="s">
        <v>34</v>
      </c>
      <c r="AH956" s="6" t="s">
        <v>103</v>
      </c>
      <c r="AI956" s="6">
        <v>420</v>
      </c>
      <c r="AJ956" s="6" t="s">
        <v>95</v>
      </c>
      <c r="AK956" s="21" t="str">
        <f>AJ955</f>
        <v>徒歩</v>
      </c>
      <c r="AM956" s="6">
        <v>6.6</v>
      </c>
      <c r="AN956" s="6">
        <v>1</v>
      </c>
      <c r="AO956" s="6">
        <v>604</v>
      </c>
      <c r="AP956" s="6">
        <v>4.5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1</v>
      </c>
      <c r="BC956" s="6">
        <v>548</v>
      </c>
      <c r="BD956" s="6">
        <v>2.7</v>
      </c>
      <c r="BE956" s="6">
        <v>1</v>
      </c>
      <c r="BF956" s="6">
        <v>548</v>
      </c>
      <c r="BG956" s="6">
        <v>6.6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/>
    </row>
    <row r="957" spans="1:69" ht="17" customHeight="1">
      <c r="A957" s="6">
        <v>255515</v>
      </c>
      <c r="B957" s="6" t="s">
        <v>80</v>
      </c>
      <c r="C957" s="6">
        <v>999</v>
      </c>
      <c r="D957" s="6" t="s">
        <v>84</v>
      </c>
      <c r="E957" s="6">
        <v>1</v>
      </c>
      <c r="F957" s="21">
        <v>3</v>
      </c>
      <c r="H957" s="21" t="str">
        <f>D958</f>
        <v>買い物</v>
      </c>
      <c r="I957" s="7">
        <v>40117.590370370373</v>
      </c>
      <c r="J957" s="7">
        <v>40117.597870370373</v>
      </c>
      <c r="K957" s="13">
        <v>0.14487268518132623</v>
      </c>
      <c r="L957" s="23">
        <f>K957+K958+K959+K960</f>
        <v>0.16709490740322508</v>
      </c>
      <c r="M957" s="6">
        <v>648</v>
      </c>
      <c r="N957" s="10">
        <v>938.83367636551134</v>
      </c>
      <c r="O957" s="6">
        <v>35.631054640000002</v>
      </c>
      <c r="P957" s="6">
        <v>139.68020799999999</v>
      </c>
      <c r="Q957" s="6"/>
      <c r="R957" s="6"/>
      <c r="S957" s="6"/>
      <c r="T957" s="6"/>
      <c r="U957" s="6"/>
      <c r="V957" s="6"/>
      <c r="W957" s="6">
        <v>35.62271836</v>
      </c>
      <c r="X957" s="6">
        <v>139.68186560000001</v>
      </c>
      <c r="Y957" s="6"/>
      <c r="Z957" s="6"/>
      <c r="AA957" s="6"/>
      <c r="AB957" s="6"/>
      <c r="AC957" s="6"/>
      <c r="AD957" s="6"/>
      <c r="AE957" s="6">
        <v>38</v>
      </c>
      <c r="AF957" s="6">
        <v>1</v>
      </c>
      <c r="AG957" s="6" t="s">
        <v>34</v>
      </c>
      <c r="AH957" s="6" t="s">
        <v>103</v>
      </c>
      <c r="AI957" s="6">
        <v>410</v>
      </c>
      <c r="AJ957" s="6" t="s">
        <v>43</v>
      </c>
      <c r="AL957" s="21" t="str">
        <f>AJ958</f>
        <v>徒歩</v>
      </c>
      <c r="AM957" s="6">
        <v>6.1</v>
      </c>
      <c r="AN957" s="6">
        <v>1</v>
      </c>
      <c r="AO957" s="6">
        <v>1529</v>
      </c>
      <c r="AP957" s="6">
        <v>10.6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1</v>
      </c>
      <c r="BC957" s="6">
        <v>1220</v>
      </c>
      <c r="BD957" s="6">
        <v>6.1</v>
      </c>
      <c r="BE957" s="6">
        <v>1</v>
      </c>
      <c r="BF957" s="6">
        <v>1220</v>
      </c>
      <c r="BG957" s="6">
        <v>15.2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/>
    </row>
    <row r="958" spans="1:69" ht="17" customHeight="1">
      <c r="A958" s="6">
        <v>255542</v>
      </c>
      <c r="B958" s="6" t="s">
        <v>80</v>
      </c>
      <c r="C958" s="6">
        <v>500</v>
      </c>
      <c r="D958" s="6" t="s">
        <v>33</v>
      </c>
      <c r="E958" s="6">
        <v>1</v>
      </c>
      <c r="F958" s="21">
        <v>2</v>
      </c>
      <c r="G958" s="21" t="str">
        <f>D957</f>
        <v>その他</v>
      </c>
      <c r="H958" s="21" t="str">
        <f>D959</f>
        <v>買い物</v>
      </c>
      <c r="I958" s="7">
        <v>40117.742743055554</v>
      </c>
      <c r="J958" s="7">
        <v>40117.746134259258</v>
      </c>
      <c r="K958" s="13">
        <v>1.0891203703067731E-2</v>
      </c>
      <c r="L958" s="23">
        <f>K957+K958+K959+K960</f>
        <v>0.16709490740322508</v>
      </c>
      <c r="M958" s="6">
        <v>293</v>
      </c>
      <c r="N958" s="10">
        <v>280.54419832280922</v>
      </c>
      <c r="O958" s="6">
        <v>35.631129819999998</v>
      </c>
      <c r="P958" s="6">
        <v>139.68001480000001</v>
      </c>
      <c r="Q958" s="6"/>
      <c r="R958" s="6"/>
      <c r="S958" s="6"/>
      <c r="T958" s="6"/>
      <c r="U958" s="6"/>
      <c r="V958" s="6"/>
      <c r="W958" s="6">
        <v>35.629327349999997</v>
      </c>
      <c r="X958" s="6">
        <v>139.6821875</v>
      </c>
      <c r="Y958" s="6"/>
      <c r="Z958" s="6"/>
      <c r="AA958" s="6"/>
      <c r="AB958" s="6"/>
      <c r="AC958" s="6"/>
      <c r="AD958" s="6"/>
      <c r="AE958" s="6">
        <v>38</v>
      </c>
      <c r="AF958" s="6">
        <v>1</v>
      </c>
      <c r="AG958" s="6" t="s">
        <v>34</v>
      </c>
      <c r="AH958" s="6" t="s">
        <v>103</v>
      </c>
      <c r="AI958" s="6">
        <v>420</v>
      </c>
      <c r="AJ958" s="6" t="s">
        <v>95</v>
      </c>
      <c r="AK958" s="21" t="str">
        <f>AJ957</f>
        <v>自転車</v>
      </c>
      <c r="AL958" s="21" t="str">
        <f>AJ959</f>
        <v>徒歩</v>
      </c>
      <c r="AM958" s="6">
        <v>4.8</v>
      </c>
      <c r="AN958" s="6">
        <v>1</v>
      </c>
      <c r="AO958" s="6">
        <v>947</v>
      </c>
      <c r="AP958" s="6">
        <v>8.1999999999999993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1</v>
      </c>
      <c r="BC958" s="6">
        <v>365</v>
      </c>
      <c r="BD958" s="6">
        <v>1.8</v>
      </c>
      <c r="BE958" s="6">
        <v>1</v>
      </c>
      <c r="BF958" s="6">
        <v>365</v>
      </c>
      <c r="BG958" s="6">
        <v>4.8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/>
    </row>
    <row r="959" spans="1:69" ht="17" customHeight="1">
      <c r="A959" s="6">
        <v>255545</v>
      </c>
      <c r="B959" s="6" t="s">
        <v>80</v>
      </c>
      <c r="C959" s="6">
        <v>500</v>
      </c>
      <c r="D959" s="6" t="s">
        <v>33</v>
      </c>
      <c r="E959" s="6">
        <v>1</v>
      </c>
      <c r="F959" s="21">
        <v>1</v>
      </c>
      <c r="G959" s="21" t="str">
        <f>D958</f>
        <v>買い物</v>
      </c>
      <c r="H959" s="21" t="str">
        <f>D960</f>
        <v>帰宅</v>
      </c>
      <c r="I959" s="7">
        <v>40117.757025462961</v>
      </c>
      <c r="J959" s="7">
        <v>40117.760497685187</v>
      </c>
      <c r="K959" s="13">
        <v>1.1331018518831115E-2</v>
      </c>
      <c r="L959" s="23">
        <f>K957+K958+K959+K960</f>
        <v>0.16709490740322508</v>
      </c>
      <c r="M959" s="6">
        <v>300</v>
      </c>
      <c r="N959" s="10">
        <v>355.61382136380638</v>
      </c>
      <c r="O959" s="6">
        <v>35.629509740000003</v>
      </c>
      <c r="P959" s="6">
        <v>139.68232689999999</v>
      </c>
      <c r="Q959" s="6"/>
      <c r="R959" s="6"/>
      <c r="S959" s="6"/>
      <c r="T959" s="6"/>
      <c r="U959" s="6"/>
      <c r="V959" s="6"/>
      <c r="W959" s="6">
        <v>35.628216909999999</v>
      </c>
      <c r="X959" s="6">
        <v>139.67872740000001</v>
      </c>
      <c r="Y959" s="6"/>
      <c r="Z959" s="6"/>
      <c r="AA959" s="6"/>
      <c r="AB959" s="6"/>
      <c r="AC959" s="6"/>
      <c r="AD959" s="6"/>
      <c r="AE959" s="6">
        <v>38</v>
      </c>
      <c r="AF959" s="6">
        <v>1</v>
      </c>
      <c r="AG959" s="6" t="s">
        <v>34</v>
      </c>
      <c r="AH959" s="6" t="s">
        <v>103</v>
      </c>
      <c r="AI959" s="6">
        <v>420</v>
      </c>
      <c r="AJ959" s="6" t="s">
        <v>95</v>
      </c>
      <c r="AK959" s="21" t="str">
        <f>AJ958</f>
        <v>徒歩</v>
      </c>
      <c r="AL959" s="21" t="str">
        <f>AJ960</f>
        <v>徒歩</v>
      </c>
      <c r="AM959" s="6">
        <v>4.9000000000000004</v>
      </c>
      <c r="AN959" s="6">
        <v>1</v>
      </c>
      <c r="AO959" s="6">
        <v>515</v>
      </c>
      <c r="AP959" s="6">
        <v>4.0999999999999996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1</v>
      </c>
      <c r="BC959" s="6">
        <v>394</v>
      </c>
      <c r="BD959" s="6">
        <v>2</v>
      </c>
      <c r="BE959" s="6">
        <v>1</v>
      </c>
      <c r="BF959" s="6">
        <v>394</v>
      </c>
      <c r="BG959" s="6">
        <v>4.9000000000000004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/>
    </row>
    <row r="960" spans="1:69" ht="17" customHeight="1">
      <c r="A960" s="6">
        <v>255547</v>
      </c>
      <c r="B960" s="6" t="s">
        <v>80</v>
      </c>
      <c r="C960" s="6">
        <v>200</v>
      </c>
      <c r="D960" s="6" t="s">
        <v>85</v>
      </c>
      <c r="E960" s="6"/>
      <c r="F960" s="21">
        <v>0</v>
      </c>
      <c r="G960" s="21" t="str">
        <f>D959</f>
        <v>買い物</v>
      </c>
      <c r="I960" s="7">
        <v>40117.771828703706</v>
      </c>
      <c r="J960" s="7">
        <v>40117.77888888889</v>
      </c>
      <c r="K960" s="13"/>
      <c r="L960" s="23">
        <f>K957+K958+K959+K960</f>
        <v>0.16709490740322508</v>
      </c>
      <c r="M960" s="6">
        <v>610</v>
      </c>
      <c r="N960" s="10">
        <v>444.49302783967295</v>
      </c>
      <c r="O960" s="6">
        <v>35.627685849999999</v>
      </c>
      <c r="P960" s="6">
        <v>139.6774078</v>
      </c>
      <c r="Q960" s="6"/>
      <c r="R960" s="6"/>
      <c r="S960" s="6"/>
      <c r="T960" s="6"/>
      <c r="U960" s="6"/>
      <c r="V960" s="6"/>
      <c r="W960" s="6">
        <v>35.631076129999997</v>
      </c>
      <c r="X960" s="6">
        <v>139.6800149</v>
      </c>
      <c r="Y960" s="6"/>
      <c r="Z960" s="6"/>
      <c r="AA960" s="6"/>
      <c r="AB960" s="6"/>
      <c r="AC960" s="6"/>
      <c r="AD960" s="6"/>
      <c r="AE960" s="6">
        <v>38</v>
      </c>
      <c r="AF960" s="6">
        <v>1</v>
      </c>
      <c r="AG960" s="6" t="s">
        <v>34</v>
      </c>
      <c r="AH960" s="6" t="s">
        <v>103</v>
      </c>
      <c r="AI960" s="6">
        <v>420</v>
      </c>
      <c r="AJ960" s="6" t="s">
        <v>95</v>
      </c>
      <c r="AK960" s="21" t="str">
        <f>AJ959</f>
        <v>徒歩</v>
      </c>
      <c r="AM960" s="6">
        <v>6.6</v>
      </c>
      <c r="AN960" s="6">
        <v>1</v>
      </c>
      <c r="AO960" s="6">
        <v>791</v>
      </c>
      <c r="AP960" s="6">
        <v>4.2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1</v>
      </c>
      <c r="BC960" s="6">
        <v>557</v>
      </c>
      <c r="BD960" s="6">
        <v>2.8</v>
      </c>
      <c r="BE960" s="6">
        <v>1</v>
      </c>
      <c r="BF960" s="6">
        <v>557</v>
      </c>
      <c r="BG960" s="6">
        <v>6.6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/>
    </row>
    <row r="961" spans="1:69" ht="17" customHeight="1">
      <c r="A961" s="6">
        <v>255594</v>
      </c>
      <c r="B961" s="6" t="s">
        <v>80</v>
      </c>
      <c r="C961" s="6">
        <v>600</v>
      </c>
      <c r="D961" s="6" t="s">
        <v>91</v>
      </c>
      <c r="E961" s="6">
        <v>1</v>
      </c>
      <c r="F961" s="21">
        <v>3</v>
      </c>
      <c r="H961" s="21" t="str">
        <f>D962</f>
        <v>買い物</v>
      </c>
      <c r="I961" s="7">
        <v>40118.53802083333</v>
      </c>
      <c r="J961" s="7">
        <v>40118.54420138889</v>
      </c>
      <c r="K961" s="13">
        <v>1.9004629626579117E-2</v>
      </c>
      <c r="L961" s="23">
        <f>K961+K962+K963+K964</f>
        <v>0.20569444444845431</v>
      </c>
      <c r="M961" s="6">
        <v>534</v>
      </c>
      <c r="N961" s="10">
        <v>458.37756527536146</v>
      </c>
      <c r="O961" s="6">
        <v>35.631365799999998</v>
      </c>
      <c r="P961" s="6">
        <v>139.68034750000001</v>
      </c>
      <c r="Q961" s="6"/>
      <c r="R961" s="6"/>
      <c r="S961" s="6"/>
      <c r="T961" s="6"/>
      <c r="U961" s="6"/>
      <c r="V961" s="6"/>
      <c r="W961" s="6">
        <v>35.629595569999999</v>
      </c>
      <c r="X961" s="6">
        <v>139.6849287</v>
      </c>
      <c r="Y961" s="6"/>
      <c r="Z961" s="6"/>
      <c r="AA961" s="6"/>
      <c r="AB961" s="6"/>
      <c r="AC961" s="6"/>
      <c r="AD961" s="6"/>
      <c r="AE961" s="6">
        <v>38</v>
      </c>
      <c r="AF961" s="6">
        <v>1</v>
      </c>
      <c r="AG961" s="6" t="s">
        <v>34</v>
      </c>
      <c r="AH961" s="6" t="s">
        <v>103</v>
      </c>
      <c r="AI961" s="6">
        <v>420</v>
      </c>
      <c r="AJ961" s="6" t="s">
        <v>95</v>
      </c>
      <c r="AL961" s="21" t="str">
        <f>AJ962</f>
        <v>鉄道</v>
      </c>
      <c r="AM961" s="6">
        <v>7</v>
      </c>
      <c r="AN961" s="6">
        <v>1</v>
      </c>
      <c r="AO961" s="6">
        <v>649</v>
      </c>
      <c r="AP961" s="6">
        <v>6.5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0</v>
      </c>
      <c r="AZ961" s="6">
        <v>0</v>
      </c>
      <c r="BA961" s="6">
        <v>0</v>
      </c>
      <c r="BB961" s="6">
        <v>1</v>
      </c>
      <c r="BC961" s="6">
        <v>535</v>
      </c>
      <c r="BD961" s="6">
        <v>2.7</v>
      </c>
      <c r="BE961" s="6">
        <v>1</v>
      </c>
      <c r="BF961" s="6">
        <v>535</v>
      </c>
      <c r="BG961" s="6">
        <v>7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/>
    </row>
    <row r="962" spans="1:69" ht="17" customHeight="1">
      <c r="A962" s="6">
        <v>255604</v>
      </c>
      <c r="B962" s="6" t="s">
        <v>80</v>
      </c>
      <c r="C962" s="6">
        <v>500</v>
      </c>
      <c r="D962" s="6" t="s">
        <v>33</v>
      </c>
      <c r="E962" s="6">
        <v>1</v>
      </c>
      <c r="F962" s="21">
        <v>2</v>
      </c>
      <c r="G962" s="21" t="str">
        <f>D961</f>
        <v>食事</v>
      </c>
      <c r="H962" s="21" t="str">
        <f>D963</f>
        <v>その他</v>
      </c>
      <c r="I962" s="7">
        <v>40118.563206018516</v>
      </c>
      <c r="J962" s="7">
        <v>40118.579189814816</v>
      </c>
      <c r="K962" s="13">
        <v>9.0706018519995268E-2</v>
      </c>
      <c r="L962" s="23">
        <f>K961+K962+K963+K964</f>
        <v>0.20569444444845431</v>
      </c>
      <c r="M962" s="6">
        <v>1381</v>
      </c>
      <c r="N962" s="10">
        <v>4539.0318935462101</v>
      </c>
      <c r="O962" s="6">
        <v>35.629606269999996</v>
      </c>
      <c r="P962" s="6">
        <v>139.68494480000001</v>
      </c>
      <c r="Q962" s="6"/>
      <c r="R962" s="6"/>
      <c r="S962" s="6"/>
      <c r="T962" s="6"/>
      <c r="U962" s="6"/>
      <c r="V962" s="6"/>
      <c r="W962" s="6">
        <v>35.66364892</v>
      </c>
      <c r="X962" s="6">
        <v>139.71267879999999</v>
      </c>
      <c r="Y962" s="6"/>
      <c r="Z962" s="6"/>
      <c r="AA962" s="6"/>
      <c r="AB962" s="6"/>
      <c r="AC962" s="6"/>
      <c r="AD962" s="6"/>
      <c r="AE962" s="6">
        <v>38</v>
      </c>
      <c r="AF962" s="6">
        <v>1</v>
      </c>
      <c r="AG962" s="6" t="s">
        <v>34</v>
      </c>
      <c r="AH962" s="6" t="s">
        <v>103</v>
      </c>
      <c r="AI962" s="6">
        <v>200</v>
      </c>
      <c r="AJ962" s="6" t="s">
        <v>94</v>
      </c>
      <c r="AK962" s="21" t="str">
        <f>AJ961</f>
        <v>徒歩</v>
      </c>
      <c r="AL962" s="21" t="str">
        <f>AJ963</f>
        <v>自転車</v>
      </c>
      <c r="AM962" s="6">
        <v>17.7</v>
      </c>
      <c r="AN962" s="6">
        <v>1</v>
      </c>
      <c r="AO962" s="6">
        <v>6716</v>
      </c>
      <c r="AP962" s="6">
        <v>19.8</v>
      </c>
      <c r="AQ962" s="6">
        <v>1</v>
      </c>
      <c r="AR962" s="6">
        <v>13</v>
      </c>
      <c r="AS962" s="6">
        <v>310</v>
      </c>
      <c r="AT962" s="6" t="s">
        <v>122</v>
      </c>
      <c r="AU962" s="6" t="s">
        <v>177</v>
      </c>
      <c r="AV962" s="6">
        <v>1</v>
      </c>
      <c r="AW962" s="6">
        <v>117</v>
      </c>
      <c r="AX962" s="6">
        <v>1.4</v>
      </c>
      <c r="AY962" s="6">
        <v>274</v>
      </c>
      <c r="AZ962" s="6">
        <v>3.3</v>
      </c>
      <c r="BA962" s="6">
        <v>17.7</v>
      </c>
      <c r="BB962" s="6">
        <v>1</v>
      </c>
      <c r="BC962" s="6">
        <v>5053</v>
      </c>
      <c r="BD962" s="6">
        <v>25.3</v>
      </c>
      <c r="BE962" s="6">
        <v>1</v>
      </c>
      <c r="BF962" s="6">
        <v>5053</v>
      </c>
      <c r="BG962" s="6">
        <v>60.6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/>
    </row>
    <row r="963" spans="1:69" ht="17" customHeight="1">
      <c r="A963" s="6">
        <v>255626</v>
      </c>
      <c r="B963" s="6" t="s">
        <v>80</v>
      </c>
      <c r="C963" s="6">
        <v>999</v>
      </c>
      <c r="D963" s="6" t="s">
        <v>84</v>
      </c>
      <c r="E963" s="6">
        <v>1</v>
      </c>
      <c r="F963" s="21">
        <v>1</v>
      </c>
      <c r="G963" s="21" t="str">
        <f>D962</f>
        <v>買い物</v>
      </c>
      <c r="H963" s="21" t="str">
        <f>D964</f>
        <v>帰宅</v>
      </c>
      <c r="I963" s="7">
        <v>40118.669895833336</v>
      </c>
      <c r="J963" s="7">
        <v>40118.674976851849</v>
      </c>
      <c r="K963" s="13">
        <v>9.598379630187992E-2</v>
      </c>
      <c r="L963" s="23">
        <f>K961+K962+K963+K964</f>
        <v>0.20569444444845431</v>
      </c>
      <c r="M963" s="6">
        <v>439</v>
      </c>
      <c r="N963" s="10">
        <v>948.77642563415043</v>
      </c>
      <c r="O963" s="6">
        <v>35.63106543</v>
      </c>
      <c r="P963" s="6">
        <v>139.6802563</v>
      </c>
      <c r="Q963" s="6"/>
      <c r="R963" s="6"/>
      <c r="S963" s="6"/>
      <c r="T963" s="6"/>
      <c r="U963" s="6"/>
      <c r="V963" s="6"/>
      <c r="W963" s="6">
        <v>35.622637869999998</v>
      </c>
      <c r="X963" s="6">
        <v>139.68190849999999</v>
      </c>
      <c r="Y963" s="6"/>
      <c r="Z963" s="6"/>
      <c r="AA963" s="6"/>
      <c r="AB963" s="6"/>
      <c r="AC963" s="6"/>
      <c r="AD963" s="6"/>
      <c r="AE963" s="6">
        <v>38</v>
      </c>
      <c r="AF963" s="6">
        <v>1</v>
      </c>
      <c r="AG963" s="6" t="s">
        <v>34</v>
      </c>
      <c r="AH963" s="6" t="s">
        <v>103</v>
      </c>
      <c r="AI963" s="6">
        <v>410</v>
      </c>
      <c r="AJ963" s="6" t="s">
        <v>43</v>
      </c>
      <c r="AK963" s="21" t="str">
        <f>AJ962</f>
        <v>鉄道</v>
      </c>
      <c r="AL963" s="21" t="str">
        <f>AJ964</f>
        <v>自転車</v>
      </c>
      <c r="AM963" s="6">
        <v>6.1</v>
      </c>
      <c r="AN963" s="6">
        <v>1</v>
      </c>
      <c r="AO963" s="6">
        <v>1521</v>
      </c>
      <c r="AP963" s="6">
        <v>10.6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1</v>
      </c>
      <c r="BC963" s="6">
        <v>1225</v>
      </c>
      <c r="BD963" s="6">
        <v>6.1</v>
      </c>
      <c r="BE963" s="6">
        <v>1</v>
      </c>
      <c r="BF963" s="6">
        <v>1225</v>
      </c>
      <c r="BG963" s="6">
        <v>15.3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/>
    </row>
    <row r="964" spans="1:69" ht="17" customHeight="1">
      <c r="A964" s="6">
        <v>255658</v>
      </c>
      <c r="B964" s="6" t="s">
        <v>80</v>
      </c>
      <c r="C964" s="6">
        <v>200</v>
      </c>
      <c r="D964" s="6" t="s">
        <v>85</v>
      </c>
      <c r="E964" s="6"/>
      <c r="F964" s="21">
        <v>0</v>
      </c>
      <c r="G964" s="21" t="str">
        <f>D963</f>
        <v>その他</v>
      </c>
      <c r="I964" s="7">
        <v>40118.770960648151</v>
      </c>
      <c r="J964" s="7">
        <v>40118.776562500003</v>
      </c>
      <c r="K964" s="13"/>
      <c r="L964" s="23">
        <f>K961+K962+K963+K964</f>
        <v>0.20569444444845431</v>
      </c>
      <c r="M964" s="6">
        <v>484</v>
      </c>
      <c r="N964" s="10">
        <v>1012.2156691487943</v>
      </c>
      <c r="O964" s="6">
        <v>35.622466279999998</v>
      </c>
      <c r="P964" s="6">
        <v>139.68181730000001</v>
      </c>
      <c r="Q964" s="6"/>
      <c r="R964" s="6"/>
      <c r="S964" s="6"/>
      <c r="T964" s="6"/>
      <c r="U964" s="6"/>
      <c r="V964" s="6"/>
      <c r="W964" s="6">
        <v>35.63150529</v>
      </c>
      <c r="X964" s="6">
        <v>139.68047619999999</v>
      </c>
      <c r="Y964" s="6"/>
      <c r="Z964" s="6"/>
      <c r="AA964" s="6"/>
      <c r="AB964" s="6"/>
      <c r="AC964" s="6"/>
      <c r="AD964" s="6"/>
      <c r="AE964" s="6">
        <v>38</v>
      </c>
      <c r="AF964" s="6">
        <v>1</v>
      </c>
      <c r="AG964" s="6" t="s">
        <v>34</v>
      </c>
      <c r="AH964" s="6" t="s">
        <v>103</v>
      </c>
      <c r="AI964" s="6">
        <v>410</v>
      </c>
      <c r="AJ964" s="6" t="s">
        <v>43</v>
      </c>
      <c r="AK964" s="21" t="str">
        <f>AJ963</f>
        <v>自転車</v>
      </c>
      <c r="AM964" s="6">
        <v>6.4</v>
      </c>
      <c r="AN964" s="6">
        <v>1</v>
      </c>
      <c r="AO964" s="6">
        <v>1399</v>
      </c>
      <c r="AP964" s="6">
        <v>8.5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1</v>
      </c>
      <c r="BC964" s="6">
        <v>1280</v>
      </c>
      <c r="BD964" s="6">
        <v>6.4</v>
      </c>
      <c r="BE964" s="6">
        <v>1</v>
      </c>
      <c r="BF964" s="6">
        <v>1280</v>
      </c>
      <c r="BG964" s="6">
        <v>15.6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/>
    </row>
    <row r="965" spans="1:69" ht="17" customHeight="1">
      <c r="A965" s="6">
        <v>255673</v>
      </c>
      <c r="B965" s="6" t="s">
        <v>80</v>
      </c>
      <c r="C965" s="6">
        <v>100</v>
      </c>
      <c r="D965" s="6" t="s">
        <v>86</v>
      </c>
      <c r="E965" s="6">
        <v>1</v>
      </c>
      <c r="F965" s="21">
        <v>2</v>
      </c>
      <c r="H965" s="21" t="str">
        <f>D966</f>
        <v>買い物</v>
      </c>
      <c r="I965" s="7">
        <v>40119.298194444447</v>
      </c>
      <c r="J965" s="7">
        <v>40119.338773148149</v>
      </c>
      <c r="K965" s="13">
        <v>0.43599537036789116</v>
      </c>
      <c r="L965" s="23">
        <f>K965+K966+K967</f>
        <v>0.44335648148262408</v>
      </c>
      <c r="M965" s="6">
        <v>3506</v>
      </c>
      <c r="N965" s="10">
        <v>21038.268143863977</v>
      </c>
      <c r="O965" s="6">
        <v>35.631049330000003</v>
      </c>
      <c r="P965" s="6">
        <v>139.680149</v>
      </c>
      <c r="Q965" s="6"/>
      <c r="R965" s="6"/>
      <c r="S965" s="6"/>
      <c r="T965" s="6"/>
      <c r="U965" s="6"/>
      <c r="V965" s="6"/>
      <c r="W965" s="6">
        <v>35.444925509999997</v>
      </c>
      <c r="X965" s="6">
        <v>139.63817779999999</v>
      </c>
      <c r="Y965" s="6">
        <v>104</v>
      </c>
      <c r="Z965" s="6" t="s">
        <v>844</v>
      </c>
      <c r="AA965" s="6">
        <v>1003002</v>
      </c>
      <c r="AB965" s="6" t="s">
        <v>120</v>
      </c>
      <c r="AC965" s="6">
        <v>100300213</v>
      </c>
      <c r="AD965" s="6" t="s">
        <v>652</v>
      </c>
      <c r="AE965" s="6">
        <v>38</v>
      </c>
      <c r="AF965" s="6">
        <v>1</v>
      </c>
      <c r="AG965" s="6" t="s">
        <v>34</v>
      </c>
      <c r="AH965" s="6" t="s">
        <v>103</v>
      </c>
      <c r="AI965" s="6">
        <v>200</v>
      </c>
      <c r="AJ965" s="6" t="s">
        <v>94</v>
      </c>
      <c r="AL965" s="21" t="str">
        <f>AJ966</f>
        <v>鉄道</v>
      </c>
      <c r="AM965" s="6">
        <v>51.6</v>
      </c>
      <c r="AN965" s="6">
        <v>1</v>
      </c>
      <c r="AO965" s="6">
        <v>26960</v>
      </c>
      <c r="AP965" s="6">
        <v>51</v>
      </c>
      <c r="AQ965" s="6">
        <v>1</v>
      </c>
      <c r="AR965" s="6">
        <v>33</v>
      </c>
      <c r="AS965" s="6">
        <v>420</v>
      </c>
      <c r="AT965" s="6" t="s">
        <v>122</v>
      </c>
      <c r="AU965" s="6" t="s">
        <v>123</v>
      </c>
      <c r="AV965" s="6">
        <v>2</v>
      </c>
      <c r="AW965" s="6">
        <v>657</v>
      </c>
      <c r="AX965" s="6">
        <v>8.6</v>
      </c>
      <c r="AY965" s="6">
        <v>844</v>
      </c>
      <c r="AZ965" s="6">
        <v>10</v>
      </c>
      <c r="BA965" s="6">
        <v>51.6</v>
      </c>
      <c r="BB965" s="6">
        <v>1</v>
      </c>
      <c r="BC965" s="6">
        <v>23906</v>
      </c>
      <c r="BD965" s="6">
        <v>119.5</v>
      </c>
      <c r="BE965" s="6">
        <v>1</v>
      </c>
      <c r="BF965" s="6">
        <v>23906</v>
      </c>
      <c r="BG965" s="6">
        <v>295.7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/>
    </row>
    <row r="966" spans="1:69" ht="17" customHeight="1">
      <c r="A966" s="6">
        <v>255751</v>
      </c>
      <c r="B966" s="6" t="s">
        <v>80</v>
      </c>
      <c r="C966" s="6">
        <v>500</v>
      </c>
      <c r="D966" s="6" t="s">
        <v>33</v>
      </c>
      <c r="E966" s="6">
        <v>1</v>
      </c>
      <c r="F966" s="21">
        <v>1</v>
      </c>
      <c r="G966" s="21" t="str">
        <f>D965</f>
        <v>出勤</v>
      </c>
      <c r="H966" s="21" t="str">
        <f>D967</f>
        <v>帰宅</v>
      </c>
      <c r="I966" s="7">
        <v>40119.774768518517</v>
      </c>
      <c r="J966" s="7">
        <v>40119.821574074071</v>
      </c>
      <c r="K966" s="13">
        <v>7.3611111147329211E-3</v>
      </c>
      <c r="L966" s="23">
        <f>K965+K966+K967</f>
        <v>0.44335648148262408</v>
      </c>
      <c r="M966" s="6">
        <v>4044</v>
      </c>
      <c r="N966" s="10">
        <v>20800.466006047991</v>
      </c>
      <c r="O966" s="6">
        <v>35.443568239999998</v>
      </c>
      <c r="P966" s="6">
        <v>139.63745890000001</v>
      </c>
      <c r="Q966" s="6">
        <v>104</v>
      </c>
      <c r="R966" s="6" t="s">
        <v>844</v>
      </c>
      <c r="S966" s="6">
        <v>1003002</v>
      </c>
      <c r="T966" s="6" t="s">
        <v>120</v>
      </c>
      <c r="U966" s="6">
        <v>100300216</v>
      </c>
      <c r="V966" s="6" t="s">
        <v>240</v>
      </c>
      <c r="W966" s="6">
        <v>35.627787740000002</v>
      </c>
      <c r="X966" s="6">
        <v>139.6775955</v>
      </c>
      <c r="Y966" s="6"/>
      <c r="Z966" s="6"/>
      <c r="AA966" s="6"/>
      <c r="AB966" s="6"/>
      <c r="AC966" s="6"/>
      <c r="AD966" s="6"/>
      <c r="AE966" s="6">
        <v>38</v>
      </c>
      <c r="AF966" s="6">
        <v>1</v>
      </c>
      <c r="AG966" s="6" t="s">
        <v>34</v>
      </c>
      <c r="AH966" s="6" t="s">
        <v>103</v>
      </c>
      <c r="AI966" s="6">
        <v>200</v>
      </c>
      <c r="AJ966" s="6" t="s">
        <v>94</v>
      </c>
      <c r="AK966" s="21" t="str">
        <f>AJ965</f>
        <v>鉄道</v>
      </c>
      <c r="AL966" s="21" t="str">
        <f>AJ967</f>
        <v>徒歩</v>
      </c>
      <c r="AM966" s="6">
        <v>54.900000000000006</v>
      </c>
      <c r="AN966" s="6">
        <v>1</v>
      </c>
      <c r="AO966" s="6">
        <v>25724</v>
      </c>
      <c r="AP966" s="6">
        <v>47.1</v>
      </c>
      <c r="AQ966" s="6">
        <v>1</v>
      </c>
      <c r="AR966" s="6">
        <v>40</v>
      </c>
      <c r="AS966" s="6">
        <v>440</v>
      </c>
      <c r="AT966" s="6" t="s">
        <v>120</v>
      </c>
      <c r="AU966" s="6" t="s">
        <v>122</v>
      </c>
      <c r="AV966" s="6">
        <v>1</v>
      </c>
      <c r="AW966" s="6">
        <v>429</v>
      </c>
      <c r="AX966" s="6">
        <v>5.2</v>
      </c>
      <c r="AY966" s="6">
        <v>804</v>
      </c>
      <c r="AZ966" s="6">
        <v>9.6999999999999993</v>
      </c>
      <c r="BA966" s="6">
        <v>54.900000000000006</v>
      </c>
      <c r="BB966" s="6">
        <v>1</v>
      </c>
      <c r="BC966" s="6">
        <v>23578</v>
      </c>
      <c r="BD966" s="6">
        <v>117.9</v>
      </c>
      <c r="BE966" s="6">
        <v>1</v>
      </c>
      <c r="BF966" s="6">
        <v>23578</v>
      </c>
      <c r="BG966" s="6">
        <v>293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/>
    </row>
    <row r="967" spans="1:69" ht="17" customHeight="1">
      <c r="A967" s="6">
        <v>255757</v>
      </c>
      <c r="B967" s="6" t="s">
        <v>80</v>
      </c>
      <c r="C967" s="6">
        <v>200</v>
      </c>
      <c r="D967" s="6" t="s">
        <v>85</v>
      </c>
      <c r="E967" s="6"/>
      <c r="F967" s="21">
        <v>0</v>
      </c>
      <c r="G967" s="21" t="str">
        <f>D966</f>
        <v>買い物</v>
      </c>
      <c r="I967" s="7">
        <v>40119.828935185185</v>
      </c>
      <c r="J967" s="7">
        <v>40119.834062499998</v>
      </c>
      <c r="K967" s="13"/>
      <c r="L967" s="23">
        <f>K965+K966+K967</f>
        <v>0.44335648148262408</v>
      </c>
      <c r="M967" s="6">
        <v>443</v>
      </c>
      <c r="N967" s="10">
        <v>393.75657057511495</v>
      </c>
      <c r="O967" s="6">
        <v>35.627809239999998</v>
      </c>
      <c r="P967" s="6">
        <v>139.67772969999999</v>
      </c>
      <c r="Q967" s="6"/>
      <c r="R967" s="6"/>
      <c r="S967" s="6"/>
      <c r="T967" s="6"/>
      <c r="U967" s="6"/>
      <c r="V967" s="6"/>
      <c r="W967" s="6">
        <v>35.630968840000001</v>
      </c>
      <c r="X967" s="6">
        <v>139.67969840000001</v>
      </c>
      <c r="Y967" s="6"/>
      <c r="Z967" s="6"/>
      <c r="AA967" s="6"/>
      <c r="AB967" s="6"/>
      <c r="AC967" s="6"/>
      <c r="AD967" s="6"/>
      <c r="AE967" s="6">
        <v>38</v>
      </c>
      <c r="AF967" s="6">
        <v>1</v>
      </c>
      <c r="AG967" s="6" t="s">
        <v>34</v>
      </c>
      <c r="AH967" s="6" t="s">
        <v>103</v>
      </c>
      <c r="AI967" s="6">
        <v>420</v>
      </c>
      <c r="AJ967" s="6" t="s">
        <v>95</v>
      </c>
      <c r="AK967" s="21" t="str">
        <f>AJ966</f>
        <v>鉄道</v>
      </c>
      <c r="AM967" s="6">
        <v>5.3</v>
      </c>
      <c r="AN967" s="6">
        <v>1</v>
      </c>
      <c r="AO967" s="6">
        <v>716</v>
      </c>
      <c r="AP967" s="6">
        <v>4.0999999999999996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1</v>
      </c>
      <c r="BC967" s="6">
        <v>445</v>
      </c>
      <c r="BD967" s="6">
        <v>2.2000000000000002</v>
      </c>
      <c r="BE967" s="6">
        <v>1</v>
      </c>
      <c r="BF967" s="6">
        <v>445</v>
      </c>
      <c r="BG967" s="6">
        <v>5.3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/>
    </row>
    <row r="968" spans="1:69" ht="17" customHeight="1">
      <c r="A968" s="6">
        <v>255911</v>
      </c>
      <c r="B968" s="6" t="s">
        <v>80</v>
      </c>
      <c r="C968" s="6">
        <v>100</v>
      </c>
      <c r="D968" s="6" t="s">
        <v>86</v>
      </c>
      <c r="E968" s="6">
        <v>1</v>
      </c>
      <c r="F968" s="21">
        <v>2</v>
      </c>
      <c r="H968" s="21" t="str">
        <f>D969</f>
        <v>買い物</v>
      </c>
      <c r="I968" s="7">
        <v>40122.30395833333</v>
      </c>
      <c r="J968" s="7">
        <v>40122.347141203703</v>
      </c>
      <c r="K968" s="13">
        <v>0.43598379629838746</v>
      </c>
      <c r="L968" s="23">
        <f>K968+K969+K970</f>
        <v>0.44812500000261934</v>
      </c>
      <c r="M968" s="6">
        <v>3731</v>
      </c>
      <c r="N968" s="10">
        <v>21017.381085589488</v>
      </c>
      <c r="O968" s="6">
        <v>35.630646970000001</v>
      </c>
      <c r="P968" s="6">
        <v>139.67981639999999</v>
      </c>
      <c r="Q968" s="6"/>
      <c r="R968" s="6"/>
      <c r="S968" s="6"/>
      <c r="T968" s="6"/>
      <c r="U968" s="6"/>
      <c r="V968" s="6"/>
      <c r="W968" s="6">
        <v>35.444625049999999</v>
      </c>
      <c r="X968" s="6">
        <v>139.63844599999999</v>
      </c>
      <c r="Y968" s="6">
        <v>104</v>
      </c>
      <c r="Z968" s="6" t="s">
        <v>844</v>
      </c>
      <c r="AA968" s="6">
        <v>1003002</v>
      </c>
      <c r="AB968" s="6" t="s">
        <v>120</v>
      </c>
      <c r="AC968" s="6">
        <v>100300214</v>
      </c>
      <c r="AD968" s="6" t="s">
        <v>655</v>
      </c>
      <c r="AE968" s="6">
        <v>38</v>
      </c>
      <c r="AF968" s="6">
        <v>1</v>
      </c>
      <c r="AG968" s="6" t="s">
        <v>34</v>
      </c>
      <c r="AH968" s="6" t="s">
        <v>103</v>
      </c>
      <c r="AI968" s="6">
        <v>200</v>
      </c>
      <c r="AJ968" s="6" t="s">
        <v>94</v>
      </c>
      <c r="AL968" s="21" t="str">
        <f>AJ969</f>
        <v>鉄道</v>
      </c>
      <c r="AM968" s="6">
        <v>51.5</v>
      </c>
      <c r="AN968" s="6">
        <v>1</v>
      </c>
      <c r="AO968" s="6">
        <v>26569</v>
      </c>
      <c r="AP968" s="6">
        <v>49.2</v>
      </c>
      <c r="AQ968" s="6">
        <v>1</v>
      </c>
      <c r="AR968" s="6">
        <v>33</v>
      </c>
      <c r="AS968" s="6">
        <v>420</v>
      </c>
      <c r="AT968" s="6" t="s">
        <v>122</v>
      </c>
      <c r="AU968" s="6" t="s">
        <v>123</v>
      </c>
      <c r="AV968" s="6">
        <v>2</v>
      </c>
      <c r="AW968" s="6">
        <v>599</v>
      </c>
      <c r="AX968" s="6">
        <v>7.7</v>
      </c>
      <c r="AY968" s="6">
        <v>909</v>
      </c>
      <c r="AZ968" s="6">
        <v>10.8</v>
      </c>
      <c r="BA968" s="6">
        <v>51.5</v>
      </c>
      <c r="BB968" s="6">
        <v>1</v>
      </c>
      <c r="BC968" s="6">
        <v>23903</v>
      </c>
      <c r="BD968" s="6">
        <v>119.5</v>
      </c>
      <c r="BE968" s="6">
        <v>1</v>
      </c>
      <c r="BF968" s="6">
        <v>23903</v>
      </c>
      <c r="BG968" s="6">
        <v>295.5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/>
    </row>
    <row r="969" spans="1:69" ht="17" customHeight="1">
      <c r="A969" s="6">
        <v>255970</v>
      </c>
      <c r="B969" s="6" t="s">
        <v>80</v>
      </c>
      <c r="C969" s="6">
        <v>500</v>
      </c>
      <c r="D969" s="6" t="s">
        <v>33</v>
      </c>
      <c r="E969" s="6">
        <v>1</v>
      </c>
      <c r="F969" s="21">
        <v>1</v>
      </c>
      <c r="G969" s="21" t="str">
        <f>D968</f>
        <v>出勤</v>
      </c>
      <c r="H969" s="21" t="str">
        <f>D970</f>
        <v>帰宅</v>
      </c>
      <c r="I969" s="7">
        <v>40122.783125000002</v>
      </c>
      <c r="J969" s="7">
        <v>40122.829247685186</v>
      </c>
      <c r="K969" s="13">
        <v>1.2141203704231884E-2</v>
      </c>
      <c r="L969" s="23">
        <f>K968+K969+K970</f>
        <v>0.44812500000261934</v>
      </c>
      <c r="M969" s="6">
        <v>3985</v>
      </c>
      <c r="N969" s="10">
        <v>20982.218558081211</v>
      </c>
      <c r="O969" s="6">
        <v>35.443675540000001</v>
      </c>
      <c r="P969" s="6">
        <v>139.63786669999999</v>
      </c>
      <c r="Q969" s="6">
        <v>104</v>
      </c>
      <c r="R969" s="6" t="s">
        <v>844</v>
      </c>
      <c r="S969" s="6">
        <v>1003002</v>
      </c>
      <c r="T969" s="6" t="s">
        <v>120</v>
      </c>
      <c r="U969" s="6">
        <v>100300215</v>
      </c>
      <c r="V969" s="6" t="s">
        <v>661</v>
      </c>
      <c r="W969" s="6">
        <v>35.629107359999999</v>
      </c>
      <c r="X969" s="6">
        <v>139.68101809999999</v>
      </c>
      <c r="Y969" s="6"/>
      <c r="Z969" s="6"/>
      <c r="AA969" s="6"/>
      <c r="AB969" s="6"/>
      <c r="AC969" s="6"/>
      <c r="AD969" s="6"/>
      <c r="AE969" s="6">
        <v>38</v>
      </c>
      <c r="AF969" s="6">
        <v>1</v>
      </c>
      <c r="AG969" s="6" t="s">
        <v>34</v>
      </c>
      <c r="AH969" s="6" t="s">
        <v>103</v>
      </c>
      <c r="AI969" s="6">
        <v>200</v>
      </c>
      <c r="AJ969" s="6" t="s">
        <v>94</v>
      </c>
      <c r="AK969" s="21" t="str">
        <f>AJ968</f>
        <v>鉄道</v>
      </c>
      <c r="AL969" s="21" t="str">
        <f>AJ970</f>
        <v>徒歩</v>
      </c>
      <c r="AM969" s="6">
        <v>51.4</v>
      </c>
      <c r="AN969" s="6">
        <v>1</v>
      </c>
      <c r="AO969" s="6">
        <v>25838</v>
      </c>
      <c r="AP969" s="6">
        <v>46.5</v>
      </c>
      <c r="AQ969" s="6">
        <v>1</v>
      </c>
      <c r="AR969" s="6">
        <v>40</v>
      </c>
      <c r="AS969" s="6">
        <v>440</v>
      </c>
      <c r="AT969" s="6" t="s">
        <v>120</v>
      </c>
      <c r="AU969" s="6" t="s">
        <v>122</v>
      </c>
      <c r="AV969" s="6">
        <v>1</v>
      </c>
      <c r="AW969" s="6">
        <v>495</v>
      </c>
      <c r="AX969" s="6">
        <v>6</v>
      </c>
      <c r="AY969" s="6">
        <v>460</v>
      </c>
      <c r="AZ969" s="6">
        <v>5.4</v>
      </c>
      <c r="BA969" s="6">
        <v>51.4</v>
      </c>
      <c r="BB969" s="6">
        <v>1</v>
      </c>
      <c r="BC969" s="6">
        <v>23826</v>
      </c>
      <c r="BD969" s="6">
        <v>119.1</v>
      </c>
      <c r="BE969" s="6">
        <v>1</v>
      </c>
      <c r="BF969" s="6">
        <v>23826</v>
      </c>
      <c r="BG969" s="6">
        <v>295.7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/>
    </row>
    <row r="970" spans="1:69" ht="17" customHeight="1">
      <c r="A970" s="6">
        <v>255980</v>
      </c>
      <c r="B970" s="6" t="s">
        <v>80</v>
      </c>
      <c r="C970" s="6">
        <v>200</v>
      </c>
      <c r="D970" s="6" t="s">
        <v>85</v>
      </c>
      <c r="E970" s="6"/>
      <c r="F970" s="21">
        <v>0</v>
      </c>
      <c r="G970" s="21" t="str">
        <f>D969</f>
        <v>買い物</v>
      </c>
      <c r="I970" s="7">
        <v>40122.84138888889</v>
      </c>
      <c r="J970" s="7">
        <v>40122.846261574072</v>
      </c>
      <c r="K970" s="13"/>
      <c r="L970" s="23">
        <f>K968+K969+K970</f>
        <v>0.44812500000261934</v>
      </c>
      <c r="M970" s="6">
        <v>421</v>
      </c>
      <c r="N970" s="10">
        <v>494.79208128708336</v>
      </c>
      <c r="O970" s="6">
        <v>35.627937920000001</v>
      </c>
      <c r="P970" s="6">
        <v>139.67743999999999</v>
      </c>
      <c r="Q970" s="6"/>
      <c r="R970" s="6"/>
      <c r="S970" s="6"/>
      <c r="T970" s="6"/>
      <c r="U970" s="6"/>
      <c r="V970" s="6"/>
      <c r="W970" s="6">
        <v>35.631617980000001</v>
      </c>
      <c r="X970" s="6">
        <v>139.68051919999999</v>
      </c>
      <c r="Y970" s="6"/>
      <c r="Z970" s="6"/>
      <c r="AA970" s="6"/>
      <c r="AB970" s="6"/>
      <c r="AC970" s="6"/>
      <c r="AD970" s="6"/>
      <c r="AE970" s="6">
        <v>38</v>
      </c>
      <c r="AF970" s="6">
        <v>1</v>
      </c>
      <c r="AG970" s="6" t="s">
        <v>34</v>
      </c>
      <c r="AH970" s="6" t="s">
        <v>103</v>
      </c>
      <c r="AI970" s="6">
        <v>420</v>
      </c>
      <c r="AJ970" s="6" t="s">
        <v>95</v>
      </c>
      <c r="AK970" s="21" t="str">
        <f>AJ969</f>
        <v>鉄道</v>
      </c>
      <c r="AM970" s="6">
        <v>7.3</v>
      </c>
      <c r="AN970" s="6">
        <v>1</v>
      </c>
      <c r="AO970" s="6">
        <v>817</v>
      </c>
      <c r="AP970" s="6">
        <v>5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1</v>
      </c>
      <c r="BC970" s="6">
        <v>625</v>
      </c>
      <c r="BD970" s="6">
        <v>3.1</v>
      </c>
      <c r="BE970" s="6">
        <v>1</v>
      </c>
      <c r="BF970" s="6">
        <v>625</v>
      </c>
      <c r="BG970" s="6">
        <v>7.3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/>
    </row>
    <row r="971" spans="1:69" ht="17" customHeight="1">
      <c r="A971" s="6">
        <v>256012</v>
      </c>
      <c r="B971" s="6" t="s">
        <v>80</v>
      </c>
      <c r="C971" s="6">
        <v>100</v>
      </c>
      <c r="D971" s="6" t="s">
        <v>86</v>
      </c>
      <c r="E971" s="6">
        <v>1</v>
      </c>
      <c r="F971" s="21">
        <v>3</v>
      </c>
      <c r="H971" s="21" t="str">
        <f>D972</f>
        <v>その他</v>
      </c>
      <c r="I971" s="7">
        <v>40123.303090277775</v>
      </c>
      <c r="J971" s="7">
        <v>40123.349131944444</v>
      </c>
      <c r="K971" s="13">
        <v>0.42261574073927477</v>
      </c>
      <c r="L971" s="23">
        <f>K971+K972+K973+K974</f>
        <v>0.43203703703329666</v>
      </c>
      <c r="M971" s="6">
        <v>3978</v>
      </c>
      <c r="N971" s="10">
        <v>21040.497852647728</v>
      </c>
      <c r="O971" s="6">
        <v>35.631167320000003</v>
      </c>
      <c r="P971" s="6">
        <v>139.67994519999999</v>
      </c>
      <c r="Q971" s="6"/>
      <c r="R971" s="6"/>
      <c r="S971" s="6"/>
      <c r="T971" s="6"/>
      <c r="U971" s="6"/>
      <c r="V971" s="6"/>
      <c r="W971" s="6">
        <v>35.445016699999996</v>
      </c>
      <c r="X971" s="6">
        <v>139.6380169</v>
      </c>
      <c r="Y971" s="6">
        <v>104</v>
      </c>
      <c r="Z971" s="6" t="s">
        <v>844</v>
      </c>
      <c r="AA971" s="6">
        <v>1003002</v>
      </c>
      <c r="AB971" s="6" t="s">
        <v>120</v>
      </c>
      <c r="AC971" s="6">
        <v>100300213</v>
      </c>
      <c r="AD971" s="6" t="s">
        <v>652</v>
      </c>
      <c r="AE971" s="6">
        <v>38</v>
      </c>
      <c r="AF971" s="6">
        <v>1</v>
      </c>
      <c r="AG971" s="6" t="s">
        <v>34</v>
      </c>
      <c r="AH971" s="6" t="s">
        <v>103</v>
      </c>
      <c r="AI971" s="6">
        <v>200</v>
      </c>
      <c r="AJ971" s="6" t="s">
        <v>94</v>
      </c>
      <c r="AL971" s="21" t="str">
        <f>AJ972</f>
        <v>鉄道</v>
      </c>
      <c r="AM971" s="6">
        <v>51.699999999999996</v>
      </c>
      <c r="AN971" s="6">
        <v>1</v>
      </c>
      <c r="AO971" s="6">
        <v>26609</v>
      </c>
      <c r="AP971" s="6">
        <v>51</v>
      </c>
      <c r="AQ971" s="6">
        <v>1</v>
      </c>
      <c r="AR971" s="6">
        <v>33</v>
      </c>
      <c r="AS971" s="6">
        <v>420</v>
      </c>
      <c r="AT971" s="6" t="s">
        <v>122</v>
      </c>
      <c r="AU971" s="6" t="s">
        <v>123</v>
      </c>
      <c r="AV971" s="6">
        <v>2</v>
      </c>
      <c r="AW971" s="6">
        <v>682</v>
      </c>
      <c r="AX971" s="6">
        <v>8.8000000000000007</v>
      </c>
      <c r="AY971" s="6">
        <v>831</v>
      </c>
      <c r="AZ971" s="6">
        <v>9.9</v>
      </c>
      <c r="BA971" s="6">
        <v>51.699999999999996</v>
      </c>
      <c r="BB971" s="6">
        <v>1</v>
      </c>
      <c r="BC971" s="6">
        <v>23870</v>
      </c>
      <c r="BD971" s="6">
        <v>119.4</v>
      </c>
      <c r="BE971" s="6">
        <v>1</v>
      </c>
      <c r="BF971" s="6">
        <v>23870</v>
      </c>
      <c r="BG971" s="6">
        <v>295.2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/>
    </row>
    <row r="972" spans="1:69" ht="17" customHeight="1">
      <c r="A972" s="6">
        <v>256078</v>
      </c>
      <c r="B972" s="6" t="s">
        <v>80</v>
      </c>
      <c r="C972" s="6">
        <v>999</v>
      </c>
      <c r="D972" s="6" t="s">
        <v>84</v>
      </c>
      <c r="E972" s="6">
        <v>1</v>
      </c>
      <c r="F972" s="21">
        <v>2</v>
      </c>
      <c r="G972" s="21" t="str">
        <f>D971</f>
        <v>出勤</v>
      </c>
      <c r="H972" s="21" t="str">
        <f>D973</f>
        <v>買い物</v>
      </c>
      <c r="I972" s="7">
        <v>40123.771747685183</v>
      </c>
      <c r="J972" s="7">
        <v>40123.811979166669</v>
      </c>
      <c r="K972" s="13">
        <v>7.4074073927477002E-4</v>
      </c>
      <c r="L972" s="23">
        <f>K971+K972+K973+K974</f>
        <v>0.43203703703329666</v>
      </c>
      <c r="M972" s="6">
        <v>3476</v>
      </c>
      <c r="N972" s="10">
        <v>20916.335869798066</v>
      </c>
      <c r="O972" s="6">
        <v>35.445064960000003</v>
      </c>
      <c r="P972" s="6">
        <v>139.6360857</v>
      </c>
      <c r="Q972" s="6">
        <v>104</v>
      </c>
      <c r="R972" s="6" t="s">
        <v>844</v>
      </c>
      <c r="S972" s="6">
        <v>1003002</v>
      </c>
      <c r="T972" s="6" t="s">
        <v>120</v>
      </c>
      <c r="U972" s="6">
        <v>100300215</v>
      </c>
      <c r="V972" s="6" t="s">
        <v>661</v>
      </c>
      <c r="W972" s="6">
        <v>35.628957139999997</v>
      </c>
      <c r="X972" s="6">
        <v>139.6849072</v>
      </c>
      <c r="Y972" s="6"/>
      <c r="Z972" s="6"/>
      <c r="AA972" s="6"/>
      <c r="AB972" s="6"/>
      <c r="AC972" s="6"/>
      <c r="AD972" s="6"/>
      <c r="AE972" s="6">
        <v>38</v>
      </c>
      <c r="AF972" s="6">
        <v>1</v>
      </c>
      <c r="AG972" s="6" t="s">
        <v>34</v>
      </c>
      <c r="AH972" s="6" t="s">
        <v>103</v>
      </c>
      <c r="AI972" s="6">
        <v>200</v>
      </c>
      <c r="AJ972" s="6" t="s">
        <v>94</v>
      </c>
      <c r="AK972" s="21" t="str">
        <f>AJ971</f>
        <v>鉄道</v>
      </c>
      <c r="AL972" s="21" t="str">
        <f>AJ973</f>
        <v>徒歩</v>
      </c>
      <c r="AM972" s="6">
        <v>47.099999999999994</v>
      </c>
      <c r="AN972" s="6">
        <v>1</v>
      </c>
      <c r="AO972" s="6">
        <v>25859</v>
      </c>
      <c r="AP972" s="6">
        <v>48.8</v>
      </c>
      <c r="AQ972" s="6">
        <v>1</v>
      </c>
      <c r="AR972" s="6">
        <v>37</v>
      </c>
      <c r="AS972" s="6">
        <v>370</v>
      </c>
      <c r="AT972" s="6" t="s">
        <v>134</v>
      </c>
      <c r="AU972" s="6" t="s">
        <v>122</v>
      </c>
      <c r="AV972" s="6">
        <v>1</v>
      </c>
      <c r="AW972" s="6">
        <v>821</v>
      </c>
      <c r="AX972" s="6">
        <v>9.8000000000000007</v>
      </c>
      <c r="AY972" s="6">
        <v>24</v>
      </c>
      <c r="AZ972" s="6">
        <v>0.3</v>
      </c>
      <c r="BA972" s="6">
        <v>47.099999999999994</v>
      </c>
      <c r="BB972" s="6">
        <v>1</v>
      </c>
      <c r="BC972" s="6">
        <v>23633</v>
      </c>
      <c r="BD972" s="6">
        <v>118.2</v>
      </c>
      <c r="BE972" s="6">
        <v>1</v>
      </c>
      <c r="BF972" s="6">
        <v>23633</v>
      </c>
      <c r="BG972" s="6">
        <v>293.5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/>
    </row>
    <row r="973" spans="1:69" ht="17" customHeight="1">
      <c r="A973" s="6">
        <v>256085</v>
      </c>
      <c r="B973" s="6" t="s">
        <v>80</v>
      </c>
      <c r="C973" s="6">
        <v>500</v>
      </c>
      <c r="D973" s="6" t="s">
        <v>33</v>
      </c>
      <c r="E973" s="6">
        <v>1</v>
      </c>
      <c r="F973" s="21">
        <v>1</v>
      </c>
      <c r="G973" s="21" t="str">
        <f>D972</f>
        <v>その他</v>
      </c>
      <c r="H973" s="21" t="str">
        <f>D974</f>
        <v>帰宅</v>
      </c>
      <c r="I973" s="7">
        <v>40123.812719907408</v>
      </c>
      <c r="J973" s="7">
        <v>40123.818749999999</v>
      </c>
      <c r="K973" s="13">
        <v>8.6805555547471158E-3</v>
      </c>
      <c r="L973" s="23">
        <f>K971+K972+K973+K974</f>
        <v>0.43203703703329666</v>
      </c>
      <c r="M973" s="6">
        <v>521</v>
      </c>
      <c r="N973" s="10">
        <v>694.43799739091514</v>
      </c>
      <c r="O973" s="6">
        <v>35.629069829999999</v>
      </c>
      <c r="P973" s="6">
        <v>139.68487500000001</v>
      </c>
      <c r="Q973" s="6"/>
      <c r="R973" s="6"/>
      <c r="S973" s="6"/>
      <c r="T973" s="6"/>
      <c r="U973" s="6"/>
      <c r="V973" s="6"/>
      <c r="W973" s="6">
        <v>35.627766340000001</v>
      </c>
      <c r="X973" s="6">
        <v>139.67735949999999</v>
      </c>
      <c r="Y973" s="6"/>
      <c r="Z973" s="6"/>
      <c r="AA973" s="6"/>
      <c r="AB973" s="6"/>
      <c r="AC973" s="6"/>
      <c r="AD973" s="6"/>
      <c r="AE973" s="6">
        <v>38</v>
      </c>
      <c r="AF973" s="6">
        <v>1</v>
      </c>
      <c r="AG973" s="6" t="s">
        <v>34</v>
      </c>
      <c r="AH973" s="6" t="s">
        <v>103</v>
      </c>
      <c r="AI973" s="6">
        <v>420</v>
      </c>
      <c r="AJ973" s="6" t="s">
        <v>95</v>
      </c>
      <c r="AK973" s="21" t="str">
        <f>AJ972</f>
        <v>鉄道</v>
      </c>
      <c r="AL973" s="21" t="str">
        <f>AJ974</f>
        <v>徒歩</v>
      </c>
      <c r="AM973" s="6">
        <v>9.1999999999999993</v>
      </c>
      <c r="AN973" s="6">
        <v>1</v>
      </c>
      <c r="AO973" s="6">
        <v>851</v>
      </c>
      <c r="AP973" s="6">
        <v>3.6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1</v>
      </c>
      <c r="BC973" s="6">
        <v>759</v>
      </c>
      <c r="BD973" s="6">
        <v>3.8</v>
      </c>
      <c r="BE973" s="6">
        <v>1</v>
      </c>
      <c r="BF973" s="6">
        <v>759</v>
      </c>
      <c r="BG973" s="6">
        <v>9.1999999999999993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/>
    </row>
    <row r="974" spans="1:69" ht="17" customHeight="1">
      <c r="A974" s="6">
        <v>256088</v>
      </c>
      <c r="B974" s="6" t="s">
        <v>80</v>
      </c>
      <c r="C974" s="6">
        <v>200</v>
      </c>
      <c r="D974" s="6" t="s">
        <v>85</v>
      </c>
      <c r="E974" s="6"/>
      <c r="F974" s="21">
        <v>0</v>
      </c>
      <c r="G974" s="21" t="str">
        <f>D973</f>
        <v>買い物</v>
      </c>
      <c r="I974" s="7">
        <v>40123.827430555553</v>
      </c>
      <c r="J974" s="7">
        <v>40123.832013888888</v>
      </c>
      <c r="K974" s="13"/>
      <c r="L974" s="23">
        <f>K971+K972+K973+K974</f>
        <v>0.43203703703329666</v>
      </c>
      <c r="M974" s="6">
        <v>396</v>
      </c>
      <c r="N974" s="10">
        <v>302.96185644499622</v>
      </c>
      <c r="O974" s="6">
        <v>35.628495860000001</v>
      </c>
      <c r="P974" s="6">
        <v>139.67757950000001</v>
      </c>
      <c r="Q974" s="6"/>
      <c r="R974" s="6"/>
      <c r="S974" s="6"/>
      <c r="T974" s="6"/>
      <c r="U974" s="6"/>
      <c r="V974" s="6"/>
      <c r="W974" s="6">
        <v>35.63067916</v>
      </c>
      <c r="X974" s="6">
        <v>139.67958569999999</v>
      </c>
      <c r="Y974" s="6"/>
      <c r="Z974" s="6"/>
      <c r="AA974" s="6"/>
      <c r="AB974" s="6"/>
      <c r="AC974" s="6"/>
      <c r="AD974" s="6"/>
      <c r="AE974" s="6">
        <v>38</v>
      </c>
      <c r="AF974" s="6">
        <v>1</v>
      </c>
      <c r="AG974" s="6" t="s">
        <v>34</v>
      </c>
      <c r="AH974" s="6" t="s">
        <v>103</v>
      </c>
      <c r="AI974" s="6">
        <v>420</v>
      </c>
      <c r="AJ974" s="6" t="s">
        <v>95</v>
      </c>
      <c r="AK974" s="21" t="str">
        <f>AJ973</f>
        <v>徒歩</v>
      </c>
      <c r="AM974" s="6">
        <v>4.8</v>
      </c>
      <c r="AN974" s="6">
        <v>1</v>
      </c>
      <c r="AO974" s="6">
        <v>799</v>
      </c>
      <c r="AP974" s="6">
        <v>5.6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1</v>
      </c>
      <c r="BC974" s="6">
        <v>410</v>
      </c>
      <c r="BD974" s="6">
        <v>2.1</v>
      </c>
      <c r="BE974" s="6">
        <v>1</v>
      </c>
      <c r="BF974" s="6">
        <v>410</v>
      </c>
      <c r="BG974" s="6">
        <v>4.8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/>
    </row>
    <row r="975" spans="1:69" ht="17" customHeight="1">
      <c r="A975" s="6">
        <v>256130</v>
      </c>
      <c r="B975" s="6" t="s">
        <v>80</v>
      </c>
      <c r="C975" s="6">
        <v>500</v>
      </c>
      <c r="D975" s="6" t="s">
        <v>33</v>
      </c>
      <c r="E975" s="6">
        <v>1</v>
      </c>
      <c r="F975" s="21">
        <v>2</v>
      </c>
      <c r="H975" s="21" t="str">
        <f>D976</f>
        <v>その他</v>
      </c>
      <c r="I975" s="7">
        <v>40124.49900462963</v>
      </c>
      <c r="J975" s="7">
        <v>40124.503541666665</v>
      </c>
      <c r="K975" s="13">
        <v>8.4641203706269152E-2</v>
      </c>
      <c r="L975" s="23">
        <f>K975+K976+K977</f>
        <v>0.17892361111444188</v>
      </c>
      <c r="M975" s="6">
        <v>392</v>
      </c>
      <c r="N975" s="10">
        <v>312.3254396305453</v>
      </c>
      <c r="O975" s="6">
        <v>35.630394809999999</v>
      </c>
      <c r="P975" s="6">
        <v>139.68026710000001</v>
      </c>
      <c r="Q975" s="6"/>
      <c r="R975" s="6"/>
      <c r="S975" s="6"/>
      <c r="T975" s="6"/>
      <c r="U975" s="6"/>
      <c r="V975" s="6"/>
      <c r="W975" s="6">
        <v>35.629729640000001</v>
      </c>
      <c r="X975" s="6">
        <v>139.6836251</v>
      </c>
      <c r="Y975" s="6"/>
      <c r="Z975" s="6"/>
      <c r="AA975" s="6"/>
      <c r="AB975" s="6"/>
      <c r="AC975" s="6"/>
      <c r="AD975" s="6"/>
      <c r="AE975" s="6">
        <v>38</v>
      </c>
      <c r="AF975" s="6">
        <v>1</v>
      </c>
      <c r="AG975" s="6" t="s">
        <v>34</v>
      </c>
      <c r="AH975" s="6" t="s">
        <v>103</v>
      </c>
      <c r="AI975" s="6">
        <v>420</v>
      </c>
      <c r="AJ975" s="6" t="s">
        <v>95</v>
      </c>
      <c r="AL975" s="21" t="str">
        <f>AJ976</f>
        <v>自転車</v>
      </c>
      <c r="AM975" s="6">
        <v>5.2</v>
      </c>
      <c r="AN975" s="6">
        <v>1</v>
      </c>
      <c r="AO975" s="6">
        <v>574</v>
      </c>
      <c r="AP975" s="6">
        <v>4.5999999999999996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1</v>
      </c>
      <c r="BC975" s="6">
        <v>396</v>
      </c>
      <c r="BD975" s="6">
        <v>2</v>
      </c>
      <c r="BE975" s="6">
        <v>1</v>
      </c>
      <c r="BF975" s="6">
        <v>396</v>
      </c>
      <c r="BG975" s="6">
        <v>5.2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/>
    </row>
    <row r="976" spans="1:69" ht="17" customHeight="1">
      <c r="A976" s="6">
        <v>256148</v>
      </c>
      <c r="B976" s="6" t="s">
        <v>80</v>
      </c>
      <c r="C976" s="6">
        <v>999</v>
      </c>
      <c r="D976" s="6" t="s">
        <v>84</v>
      </c>
      <c r="E976" s="6">
        <v>1</v>
      </c>
      <c r="F976" s="21">
        <v>1</v>
      </c>
      <c r="G976" s="21" t="str">
        <f>D975</f>
        <v>買い物</v>
      </c>
      <c r="H976" s="21" t="str">
        <f>D977</f>
        <v>帰宅</v>
      </c>
      <c r="I976" s="7">
        <v>40124.588182870371</v>
      </c>
      <c r="J976" s="7">
        <v>40124.593530092592</v>
      </c>
      <c r="K976" s="13">
        <v>9.428240740817273E-2</v>
      </c>
      <c r="L976" s="23">
        <f>K975+K976+K977</f>
        <v>0.17892361111444188</v>
      </c>
      <c r="M976" s="6">
        <v>462</v>
      </c>
      <c r="N976" s="10">
        <v>925.91394858805234</v>
      </c>
      <c r="O976" s="6">
        <v>35.63117802</v>
      </c>
      <c r="P976" s="6">
        <v>139.6801275</v>
      </c>
      <c r="Q976" s="6"/>
      <c r="R976" s="6"/>
      <c r="S976" s="6"/>
      <c r="T976" s="6"/>
      <c r="U976" s="6"/>
      <c r="V976" s="6"/>
      <c r="W976" s="6">
        <v>35.622949030000001</v>
      </c>
      <c r="X976" s="6">
        <v>139.68170470000001</v>
      </c>
      <c r="Y976" s="6"/>
      <c r="Z976" s="6"/>
      <c r="AA976" s="6"/>
      <c r="AB976" s="6"/>
      <c r="AC976" s="6"/>
      <c r="AD976" s="6"/>
      <c r="AE976" s="6">
        <v>38</v>
      </c>
      <c r="AF976" s="6">
        <v>1</v>
      </c>
      <c r="AG976" s="6" t="s">
        <v>34</v>
      </c>
      <c r="AH976" s="6" t="s">
        <v>103</v>
      </c>
      <c r="AI976" s="6">
        <v>410</v>
      </c>
      <c r="AJ976" s="6" t="s">
        <v>43</v>
      </c>
      <c r="AK976" s="21" t="str">
        <f>AJ975</f>
        <v>徒歩</v>
      </c>
      <c r="AL976" s="21" t="str">
        <f>AJ977</f>
        <v>自転車</v>
      </c>
      <c r="AM976" s="6">
        <v>6.1</v>
      </c>
      <c r="AN976" s="6">
        <v>1</v>
      </c>
      <c r="AO976" s="6">
        <v>1943</v>
      </c>
      <c r="AP976" s="6">
        <v>10.4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1</v>
      </c>
      <c r="BC976" s="6">
        <v>1215</v>
      </c>
      <c r="BD976" s="6">
        <v>6.1</v>
      </c>
      <c r="BE976" s="6">
        <v>1</v>
      </c>
      <c r="BF976" s="6">
        <v>1215</v>
      </c>
      <c r="BG976" s="6">
        <v>15.1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/>
    </row>
    <row r="977" spans="1:69" ht="17" customHeight="1">
      <c r="A977" s="6">
        <v>256168</v>
      </c>
      <c r="B977" s="6" t="s">
        <v>80</v>
      </c>
      <c r="C977" s="6">
        <v>200</v>
      </c>
      <c r="D977" s="6" t="s">
        <v>85</v>
      </c>
      <c r="E977" s="6"/>
      <c r="F977" s="21">
        <v>0</v>
      </c>
      <c r="G977" s="21" t="str">
        <f>D976</f>
        <v>その他</v>
      </c>
      <c r="I977" s="7">
        <v>40124.6878125</v>
      </c>
      <c r="J977" s="7">
        <v>40124.695914351854</v>
      </c>
      <c r="K977" s="13"/>
      <c r="L977" s="23">
        <f>K975+K976+K977</f>
        <v>0.17892361111444188</v>
      </c>
      <c r="M977" s="6">
        <v>700</v>
      </c>
      <c r="N977" s="10">
        <v>987.80103578990588</v>
      </c>
      <c r="O977" s="6">
        <v>35.622235600000003</v>
      </c>
      <c r="P977" s="6">
        <v>139.68152760000001</v>
      </c>
      <c r="Q977" s="6"/>
      <c r="R977" s="6"/>
      <c r="S977" s="6"/>
      <c r="T977" s="6"/>
      <c r="U977" s="6"/>
      <c r="V977" s="6"/>
      <c r="W977" s="6">
        <v>35.631038629999999</v>
      </c>
      <c r="X977" s="6">
        <v>139.6800471</v>
      </c>
      <c r="Y977" s="6"/>
      <c r="Z977" s="6"/>
      <c r="AA977" s="6"/>
      <c r="AB977" s="6"/>
      <c r="AC977" s="6"/>
      <c r="AD977" s="6"/>
      <c r="AE977" s="6">
        <v>38</v>
      </c>
      <c r="AF977" s="6">
        <v>1</v>
      </c>
      <c r="AG977" s="6" t="s">
        <v>34</v>
      </c>
      <c r="AH977" s="6" t="s">
        <v>103</v>
      </c>
      <c r="AI977" s="6">
        <v>410</v>
      </c>
      <c r="AJ977" s="6" t="s">
        <v>43</v>
      </c>
      <c r="AK977" s="21" t="str">
        <f>AJ976</f>
        <v>自転車</v>
      </c>
      <c r="AM977" s="6">
        <v>6</v>
      </c>
      <c r="AN977" s="6">
        <v>1</v>
      </c>
      <c r="AO977" s="6">
        <v>1319</v>
      </c>
      <c r="AP977" s="6">
        <v>8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1</v>
      </c>
      <c r="BC977" s="6">
        <v>1204</v>
      </c>
      <c r="BD977" s="6">
        <v>6</v>
      </c>
      <c r="BE977" s="6">
        <v>1</v>
      </c>
      <c r="BF977" s="6">
        <v>1204</v>
      </c>
      <c r="BG977" s="6">
        <v>14.7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/>
    </row>
    <row r="978" spans="1:69" ht="17" customHeight="1">
      <c r="A978" s="6">
        <v>256180</v>
      </c>
      <c r="B978" s="6" t="s">
        <v>80</v>
      </c>
      <c r="C978" s="6">
        <v>500</v>
      </c>
      <c r="D978" s="6" t="s">
        <v>33</v>
      </c>
      <c r="E978" s="21">
        <f>IF(D978="帰宅",0,IF(D979="帰宅",1,IF(#REF!="帰宅",2,IF(#REF!="帰宅",3,IF(#REF!="帰宅",4,5)))))</f>
        <v>1</v>
      </c>
      <c r="H978" s="21" t="str">
        <f>D979</f>
        <v>帰宅</v>
      </c>
      <c r="I978" s="7">
        <v>40124.83284722222</v>
      </c>
      <c r="J978" s="7">
        <v>40124.836099537039</v>
      </c>
      <c r="K978" s="13">
        <f>I979-J978</f>
        <v>0.14895833333139308</v>
      </c>
      <c r="L978" s="23">
        <f>K978+K979</f>
        <v>0.14895833333139308</v>
      </c>
      <c r="M978" s="6">
        <v>281</v>
      </c>
      <c r="N978" s="10">
        <v>216.19361140367357</v>
      </c>
      <c r="O978" s="6">
        <v>35.661395779999999</v>
      </c>
      <c r="P978" s="6">
        <v>139.69690750000001</v>
      </c>
      <c r="Q978" s="6"/>
      <c r="R978" s="6"/>
      <c r="S978" s="6"/>
      <c r="T978" s="6"/>
      <c r="U978" s="6"/>
      <c r="V978" s="6"/>
      <c r="W978" s="6">
        <v>35.659636290000002</v>
      </c>
      <c r="X978" s="6">
        <v>139.69792659999999</v>
      </c>
      <c r="Y978" s="6"/>
      <c r="Z978" s="6"/>
      <c r="AA978" s="6"/>
      <c r="AB978" s="6"/>
      <c r="AC978" s="6"/>
      <c r="AD978" s="6"/>
      <c r="AE978" s="6">
        <v>38</v>
      </c>
      <c r="AF978" s="6">
        <v>1</v>
      </c>
      <c r="AG978" s="6" t="s">
        <v>34</v>
      </c>
      <c r="AH978" s="6" t="s">
        <v>103</v>
      </c>
      <c r="AI978" s="6">
        <v>420</v>
      </c>
      <c r="AJ978" s="6" t="s">
        <v>95</v>
      </c>
      <c r="AL978" s="6" t="str">
        <f>AJ979</f>
        <v>自動車</v>
      </c>
      <c r="AM978" s="6">
        <v>3.3</v>
      </c>
      <c r="AN978" s="6">
        <v>1</v>
      </c>
      <c r="AO978" s="6">
        <v>533</v>
      </c>
      <c r="AP978" s="6">
        <v>5.5</v>
      </c>
      <c r="AQ978" s="6">
        <v>1</v>
      </c>
      <c r="AR978" s="6">
        <v>13</v>
      </c>
      <c r="AS978" s="6">
        <v>380</v>
      </c>
      <c r="AT978" s="6" t="s">
        <v>165</v>
      </c>
      <c r="AU978" s="6" t="s">
        <v>236</v>
      </c>
      <c r="AV978" s="6">
        <v>2</v>
      </c>
      <c r="AW978" s="6">
        <v>1244</v>
      </c>
      <c r="AX978" s="6">
        <v>15</v>
      </c>
      <c r="AY978" s="6">
        <v>588</v>
      </c>
      <c r="AZ978" s="6">
        <v>7</v>
      </c>
      <c r="BA978" s="6">
        <v>35</v>
      </c>
      <c r="BB978" s="6">
        <v>1</v>
      </c>
      <c r="BC978" s="6">
        <v>279</v>
      </c>
      <c r="BD978" s="6">
        <v>1.4</v>
      </c>
      <c r="BE978" s="6">
        <v>1</v>
      </c>
      <c r="BF978" s="6">
        <v>279</v>
      </c>
      <c r="BG978" s="6">
        <v>3.3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/>
    </row>
    <row r="979" spans="1:69" ht="17" customHeight="1">
      <c r="A979" s="6">
        <v>256186</v>
      </c>
      <c r="B979" s="6" t="s">
        <v>80</v>
      </c>
      <c r="C979" s="6">
        <v>200</v>
      </c>
      <c r="D979" s="6" t="s">
        <v>85</v>
      </c>
      <c r="E979" s="21">
        <f>IF(D979="帰宅",0,IF(#REF!="帰宅",1,IF(#REF!="帰宅",2,IF(#REF!="帰宅",3,IF(D980="帰宅",4,5)))))</f>
        <v>0</v>
      </c>
      <c r="G979" s="21" t="str">
        <f>D978</f>
        <v>買い物</v>
      </c>
      <c r="I979" s="7">
        <v>40124.98505787037</v>
      </c>
      <c r="J979" s="7">
        <v>40124.999571759261</v>
      </c>
      <c r="K979" s="13"/>
      <c r="L979" s="23">
        <f>K978+K979</f>
        <v>0.14895833333139308</v>
      </c>
      <c r="M979" s="6">
        <v>1254</v>
      </c>
      <c r="N979" s="10">
        <v>4872.7407024875556</v>
      </c>
      <c r="O979" s="6">
        <v>35.659448500000003</v>
      </c>
      <c r="P979" s="6">
        <v>139.720586</v>
      </c>
      <c r="Q979" s="6"/>
      <c r="R979" s="6"/>
      <c r="S979" s="6"/>
      <c r="T979" s="6"/>
      <c r="U979" s="6"/>
      <c r="V979" s="6"/>
      <c r="W979" s="6">
        <v>35.630866949999998</v>
      </c>
      <c r="X979" s="6">
        <v>139.67969840000001</v>
      </c>
      <c r="Y979" s="6"/>
      <c r="Z979" s="6"/>
      <c r="AA979" s="6"/>
      <c r="AB979" s="6"/>
      <c r="AC979" s="6"/>
      <c r="AD979" s="6"/>
      <c r="AE979" s="6">
        <v>38</v>
      </c>
      <c r="AF979" s="6">
        <v>1</v>
      </c>
      <c r="AG979" s="6" t="s">
        <v>34</v>
      </c>
      <c r="AH979" s="6" t="s">
        <v>103</v>
      </c>
      <c r="AI979" s="6">
        <v>500</v>
      </c>
      <c r="AJ979" s="6" t="s">
        <v>873</v>
      </c>
      <c r="AK979" s="21" t="str">
        <f>AJ978</f>
        <v>徒歩</v>
      </c>
      <c r="AM979" s="6">
        <v>19.600000000000001</v>
      </c>
      <c r="AN979" s="6">
        <v>1</v>
      </c>
      <c r="AO979" s="6">
        <v>6523</v>
      </c>
      <c r="AP979" s="6">
        <v>19.600000000000001</v>
      </c>
      <c r="AQ979" s="6">
        <v>1</v>
      </c>
      <c r="AR979" s="6">
        <v>16</v>
      </c>
      <c r="AS979" s="6">
        <v>310</v>
      </c>
      <c r="AT979" s="6" t="s">
        <v>177</v>
      </c>
      <c r="AU979" s="6" t="s">
        <v>122</v>
      </c>
      <c r="AV979" s="6">
        <v>1</v>
      </c>
      <c r="AW979" s="6">
        <v>1340</v>
      </c>
      <c r="AX979" s="6">
        <v>16.100000000000001</v>
      </c>
      <c r="AY979" s="6">
        <v>622</v>
      </c>
      <c r="AZ979" s="6">
        <v>7.5</v>
      </c>
      <c r="BA979" s="6">
        <v>39.6</v>
      </c>
      <c r="BB979" s="6">
        <v>1</v>
      </c>
      <c r="BC979" s="6">
        <v>5659</v>
      </c>
      <c r="BD979" s="6">
        <v>28.3</v>
      </c>
      <c r="BE979" s="6">
        <v>1</v>
      </c>
      <c r="BF979" s="6">
        <v>5659</v>
      </c>
      <c r="BG979" s="6">
        <v>68.8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/>
    </row>
    <row r="980" spans="1:69" ht="17" customHeight="1">
      <c r="A980" s="6">
        <v>256194</v>
      </c>
      <c r="B980" s="6" t="s">
        <v>80</v>
      </c>
      <c r="C980" s="6">
        <v>500</v>
      </c>
      <c r="D980" s="6" t="s">
        <v>33</v>
      </c>
      <c r="E980" s="6">
        <v>1</v>
      </c>
      <c r="F980" s="21">
        <v>2</v>
      </c>
      <c r="H980" s="21" t="str">
        <f>D981</f>
        <v>買い物</v>
      </c>
      <c r="I980" s="7">
        <v>40125.36446759259</v>
      </c>
      <c r="J980" s="7">
        <v>40125.409525462965</v>
      </c>
      <c r="K980" s="13">
        <v>6.9722222222480923E-2</v>
      </c>
      <c r="L980" s="23">
        <f>K980+K981+K982</f>
        <v>8.9351851849642117E-2</v>
      </c>
      <c r="M980" s="6">
        <v>3893</v>
      </c>
      <c r="N980" s="10">
        <v>12980.972900433746</v>
      </c>
      <c r="O980" s="6">
        <v>35.631086830000001</v>
      </c>
      <c r="P980" s="6">
        <v>139.6798594</v>
      </c>
      <c r="Q980" s="6"/>
      <c r="R980" s="6"/>
      <c r="S980" s="6"/>
      <c r="T980" s="6"/>
      <c r="U980" s="6"/>
      <c r="V980" s="6"/>
      <c r="W980" s="6">
        <v>35.522618360000003</v>
      </c>
      <c r="X980" s="6">
        <v>139.7329885</v>
      </c>
      <c r="Y980" s="6">
        <v>131</v>
      </c>
      <c r="Z980" s="6" t="s">
        <v>832</v>
      </c>
      <c r="AA980" s="6">
        <v>1300102</v>
      </c>
      <c r="AB980" s="6" t="s">
        <v>344</v>
      </c>
      <c r="AC980" s="6">
        <v>130010202</v>
      </c>
      <c r="AD980" s="6" t="s">
        <v>523</v>
      </c>
      <c r="AE980" s="6">
        <v>38</v>
      </c>
      <c r="AF980" s="6">
        <v>1</v>
      </c>
      <c r="AG980" s="6" t="s">
        <v>34</v>
      </c>
      <c r="AH980" s="6" t="s">
        <v>103</v>
      </c>
      <c r="AI980" s="6">
        <v>200</v>
      </c>
      <c r="AJ980" s="6" t="s">
        <v>94</v>
      </c>
      <c r="AL980" s="21" t="str">
        <f>AJ981</f>
        <v>自動車</v>
      </c>
      <c r="AM980" s="6">
        <v>76.599999999999994</v>
      </c>
      <c r="AN980" s="6">
        <v>1</v>
      </c>
      <c r="AO980" s="6">
        <v>18410</v>
      </c>
      <c r="AP980" s="6">
        <v>42.2</v>
      </c>
      <c r="AQ980" s="6">
        <v>1</v>
      </c>
      <c r="AR980" s="6">
        <v>45</v>
      </c>
      <c r="AS980" s="6">
        <v>640</v>
      </c>
      <c r="AT980" s="6" t="s">
        <v>122</v>
      </c>
      <c r="AU980" s="6" t="s">
        <v>239</v>
      </c>
      <c r="AV980" s="6">
        <v>4</v>
      </c>
      <c r="AW980" s="6">
        <v>625</v>
      </c>
      <c r="AX980" s="6">
        <v>8</v>
      </c>
      <c r="AY980" s="6">
        <v>1945</v>
      </c>
      <c r="AZ980" s="6">
        <v>23.6</v>
      </c>
      <c r="BA980" s="6">
        <v>76.599999999999994</v>
      </c>
      <c r="BB980" s="6">
        <v>1</v>
      </c>
      <c r="BC980" s="6">
        <v>15036</v>
      </c>
      <c r="BD980" s="6">
        <v>75.2</v>
      </c>
      <c r="BE980" s="6">
        <v>1</v>
      </c>
      <c r="BF980" s="6">
        <v>15036</v>
      </c>
      <c r="BG980" s="6">
        <v>184.2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/>
    </row>
    <row r="981" spans="1:69" ht="17" customHeight="1">
      <c r="A981" s="6">
        <v>256199</v>
      </c>
      <c r="B981" s="6" t="s">
        <v>80</v>
      </c>
      <c r="C981" s="6">
        <v>500</v>
      </c>
      <c r="D981" s="6" t="s">
        <v>33</v>
      </c>
      <c r="E981" s="6">
        <v>1</v>
      </c>
      <c r="F981" s="21">
        <v>1</v>
      </c>
      <c r="G981" s="21" t="str">
        <f>D980</f>
        <v>買い物</v>
      </c>
      <c r="H981" s="21" t="str">
        <f>D982</f>
        <v>帰宅</v>
      </c>
      <c r="I981" s="7">
        <v>40125.479247685187</v>
      </c>
      <c r="J981" s="7">
        <v>40125.490763888891</v>
      </c>
      <c r="K981" s="13">
        <v>1.9629629627161194E-2</v>
      </c>
      <c r="L981" s="23">
        <f>K980+K981+K982</f>
        <v>8.9351851849642117E-2</v>
      </c>
      <c r="M981" s="6">
        <v>995</v>
      </c>
      <c r="N981" s="10">
        <v>1906.8883567888124</v>
      </c>
      <c r="O981" s="6">
        <v>35.521518659999998</v>
      </c>
      <c r="P981" s="6">
        <v>139.73248960000001</v>
      </c>
      <c r="Q981" s="6">
        <v>131</v>
      </c>
      <c r="R981" s="6" t="s">
        <v>832</v>
      </c>
      <c r="S981" s="6">
        <v>1300102</v>
      </c>
      <c r="T981" s="6" t="s">
        <v>344</v>
      </c>
      <c r="U981" s="6">
        <v>130010202</v>
      </c>
      <c r="V981" s="6" t="s">
        <v>523</v>
      </c>
      <c r="W981" s="6">
        <v>35.533347130000003</v>
      </c>
      <c r="X981" s="6">
        <v>139.71722790000001</v>
      </c>
      <c r="Y981" s="6">
        <v>131</v>
      </c>
      <c r="Z981" s="6" t="s">
        <v>832</v>
      </c>
      <c r="AA981" s="6">
        <v>1300109</v>
      </c>
      <c r="AB981" s="6" t="s">
        <v>240</v>
      </c>
      <c r="AC981" s="6">
        <v>130010902</v>
      </c>
      <c r="AD981" s="6" t="s">
        <v>513</v>
      </c>
      <c r="AE981" s="6">
        <v>38</v>
      </c>
      <c r="AF981" s="6">
        <v>1</v>
      </c>
      <c r="AG981" s="6" t="s">
        <v>34</v>
      </c>
      <c r="AH981" s="6" t="s">
        <v>103</v>
      </c>
      <c r="AI981" s="6">
        <v>100</v>
      </c>
      <c r="AJ981" s="6" t="s">
        <v>93</v>
      </c>
      <c r="AK981" s="21" t="str">
        <f>AJ980</f>
        <v>鉄道</v>
      </c>
      <c r="AL981" s="21" t="str">
        <f>AJ982</f>
        <v>自動車</v>
      </c>
      <c r="AM981" s="6">
        <v>16.5</v>
      </c>
      <c r="AN981" s="6">
        <v>1</v>
      </c>
      <c r="AO981" s="6">
        <v>6352</v>
      </c>
      <c r="AP981" s="6">
        <v>16.5</v>
      </c>
      <c r="AQ981" s="6">
        <v>1</v>
      </c>
      <c r="AR981" s="6">
        <v>2</v>
      </c>
      <c r="AS981" s="6">
        <v>130</v>
      </c>
      <c r="AT981" s="6" t="s">
        <v>239</v>
      </c>
      <c r="AU981" s="6" t="s">
        <v>240</v>
      </c>
      <c r="AV981" s="6">
        <v>0</v>
      </c>
      <c r="AW981" s="6">
        <v>1950</v>
      </c>
      <c r="AX981" s="6">
        <v>24.7</v>
      </c>
      <c r="AY981" s="6">
        <v>604</v>
      </c>
      <c r="AZ981" s="6">
        <v>7.1</v>
      </c>
      <c r="BA981" s="6">
        <v>33.799999999999997</v>
      </c>
      <c r="BB981" s="6">
        <v>1</v>
      </c>
      <c r="BC981" s="6">
        <v>2376</v>
      </c>
      <c r="BD981" s="6">
        <v>11.9</v>
      </c>
      <c r="BE981" s="6">
        <v>1</v>
      </c>
      <c r="BF981" s="6">
        <v>2376</v>
      </c>
      <c r="BG981" s="6">
        <v>29.7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/>
    </row>
    <row r="982" spans="1:69" ht="17" customHeight="1">
      <c r="A982" s="6">
        <v>256204</v>
      </c>
      <c r="B982" s="6" t="s">
        <v>80</v>
      </c>
      <c r="C982" s="6">
        <v>200</v>
      </c>
      <c r="D982" s="6" t="s">
        <v>85</v>
      </c>
      <c r="E982" s="6"/>
      <c r="F982" s="21">
        <v>0</v>
      </c>
      <c r="G982" s="21" t="str">
        <f>D981</f>
        <v>買い物</v>
      </c>
      <c r="I982" s="7">
        <v>40125.510393518518</v>
      </c>
      <c r="J982" s="7">
        <v>40125.534583333334</v>
      </c>
      <c r="K982" s="13"/>
      <c r="L982" s="23">
        <f>K980+K981+K982</f>
        <v>8.9351851849642117E-2</v>
      </c>
      <c r="M982" s="6">
        <v>2090</v>
      </c>
      <c r="N982" s="10">
        <v>11400.625625372591</v>
      </c>
      <c r="O982" s="6">
        <v>35.533529520000002</v>
      </c>
      <c r="P982" s="6">
        <v>139.7178394</v>
      </c>
      <c r="Q982" s="6">
        <v>131</v>
      </c>
      <c r="R982" s="6" t="s">
        <v>832</v>
      </c>
      <c r="S982" s="6">
        <v>1300109</v>
      </c>
      <c r="T982" s="6" t="s">
        <v>240</v>
      </c>
      <c r="U982" s="6">
        <v>130010902</v>
      </c>
      <c r="V982" s="6" t="s">
        <v>513</v>
      </c>
      <c r="W982" s="6">
        <v>35.631349700000001</v>
      </c>
      <c r="X982" s="6">
        <v>139.68000950000001</v>
      </c>
      <c r="Y982" s="6"/>
      <c r="Z982" s="6"/>
      <c r="AA982" s="6"/>
      <c r="AB982" s="6"/>
      <c r="AC982" s="6"/>
      <c r="AD982" s="6"/>
      <c r="AE982" s="6">
        <v>38</v>
      </c>
      <c r="AF982" s="6">
        <v>1</v>
      </c>
      <c r="AG982" s="6" t="s">
        <v>34</v>
      </c>
      <c r="AH982" s="6" t="s">
        <v>103</v>
      </c>
      <c r="AI982" s="6">
        <v>100</v>
      </c>
      <c r="AJ982" s="6" t="s">
        <v>93</v>
      </c>
      <c r="AK982" s="21" t="str">
        <f>AJ981</f>
        <v>自動車</v>
      </c>
      <c r="AM982" s="6">
        <v>37.5</v>
      </c>
      <c r="AN982" s="6">
        <v>1</v>
      </c>
      <c r="AO982" s="6">
        <v>15122</v>
      </c>
      <c r="AP982" s="6">
        <v>37.5</v>
      </c>
      <c r="AQ982" s="6">
        <v>1</v>
      </c>
      <c r="AR982" s="6">
        <v>45</v>
      </c>
      <c r="AS982" s="6">
        <v>470</v>
      </c>
      <c r="AT982" s="6" t="s">
        <v>240</v>
      </c>
      <c r="AU982" s="6" t="s">
        <v>122</v>
      </c>
      <c r="AV982" s="6">
        <v>3</v>
      </c>
      <c r="AW982" s="6">
        <v>670</v>
      </c>
      <c r="AX982" s="6">
        <v>8.6</v>
      </c>
      <c r="AY982" s="6">
        <v>687</v>
      </c>
      <c r="AZ982" s="6">
        <v>8.1999999999999993</v>
      </c>
      <c r="BA982" s="6">
        <v>61.8</v>
      </c>
      <c r="BB982" s="6">
        <v>1</v>
      </c>
      <c r="BC982" s="6">
        <v>12877</v>
      </c>
      <c r="BD982" s="6">
        <v>64.400000000000006</v>
      </c>
      <c r="BE982" s="6">
        <v>1</v>
      </c>
      <c r="BF982" s="6">
        <v>12877</v>
      </c>
      <c r="BG982" s="6">
        <v>160.4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/>
    </row>
    <row r="983" spans="1:69" ht="17" customHeight="1">
      <c r="A983" s="6">
        <v>256209</v>
      </c>
      <c r="B983" s="6" t="s">
        <v>80</v>
      </c>
      <c r="C983" s="6">
        <v>600</v>
      </c>
      <c r="D983" s="6" t="s">
        <v>91</v>
      </c>
      <c r="E983" s="21">
        <f>IF(D983="帰宅",0,IF(D984="帰宅",1,IF(#REF!="帰宅",2,IF(#REF!="帰宅",3,IF(#REF!="帰宅",4,5)))))</f>
        <v>1</v>
      </c>
      <c r="H983" s="21" t="str">
        <f>D984</f>
        <v>帰宅</v>
      </c>
      <c r="I983" s="7">
        <v>40125.540335648147</v>
      </c>
      <c r="J983" s="7">
        <v>40125.547685185185</v>
      </c>
      <c r="K983" s="13">
        <f>I984-J983</f>
        <v>3.1481481484661344E-2</v>
      </c>
      <c r="L983" s="23">
        <f>K983+K984</f>
        <v>3.1481481484661344E-2</v>
      </c>
      <c r="M983" s="6">
        <v>635</v>
      </c>
      <c r="N983" s="10">
        <v>494.25889246421315</v>
      </c>
      <c r="O983" s="6">
        <v>35.632089999999998</v>
      </c>
      <c r="P983" s="6">
        <v>139.6788669</v>
      </c>
      <c r="Q983" s="6"/>
      <c r="R983" s="6"/>
      <c r="S983" s="6"/>
      <c r="T983" s="6"/>
      <c r="U983" s="6"/>
      <c r="V983" s="6"/>
      <c r="W983" s="6">
        <v>35.629418559999998</v>
      </c>
      <c r="X983" s="6">
        <v>139.68323889999999</v>
      </c>
      <c r="Y983" s="6"/>
      <c r="Z983" s="6"/>
      <c r="AA983" s="6"/>
      <c r="AB983" s="6"/>
      <c r="AC983" s="6"/>
      <c r="AD983" s="6"/>
      <c r="AE983" s="6">
        <v>38</v>
      </c>
      <c r="AF983" s="6">
        <v>1</v>
      </c>
      <c r="AG983" s="6" t="s">
        <v>34</v>
      </c>
      <c r="AH983" s="6" t="s">
        <v>103</v>
      </c>
      <c r="AI983" s="6">
        <v>420</v>
      </c>
      <c r="AJ983" s="6" t="s">
        <v>95</v>
      </c>
      <c r="AL983" s="6" t="str">
        <f>AJ984</f>
        <v>徒歩</v>
      </c>
      <c r="AM983" s="6">
        <v>7.7</v>
      </c>
      <c r="AN983" s="6">
        <v>1</v>
      </c>
      <c r="AO983" s="6">
        <v>1753</v>
      </c>
      <c r="AP983" s="6">
        <v>8.5</v>
      </c>
      <c r="AQ983" s="6">
        <v>1</v>
      </c>
      <c r="AR983" s="6">
        <v>19</v>
      </c>
      <c r="AS983" s="6">
        <v>190</v>
      </c>
      <c r="AT983" s="6" t="s">
        <v>243</v>
      </c>
      <c r="AU983" s="6" t="s">
        <v>122</v>
      </c>
      <c r="AV983" s="6">
        <v>1</v>
      </c>
      <c r="AW983" s="6">
        <v>1901</v>
      </c>
      <c r="AX983" s="6">
        <v>23</v>
      </c>
      <c r="AY983" s="6">
        <v>215</v>
      </c>
      <c r="AZ983" s="6">
        <v>2.5</v>
      </c>
      <c r="BA983" s="6">
        <v>44.5</v>
      </c>
      <c r="BB983" s="6">
        <v>1</v>
      </c>
      <c r="BC983" s="6">
        <v>604</v>
      </c>
      <c r="BD983" s="6">
        <v>3</v>
      </c>
      <c r="BE983" s="6">
        <v>1</v>
      </c>
      <c r="BF983" s="6">
        <v>604</v>
      </c>
      <c r="BG983" s="6">
        <v>7.7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0</v>
      </c>
      <c r="BQ983" s="6"/>
    </row>
    <row r="984" spans="1:69" ht="17" customHeight="1">
      <c r="A984" s="6">
        <v>256287</v>
      </c>
      <c r="B984" s="6" t="s">
        <v>80</v>
      </c>
      <c r="C984" s="6">
        <v>200</v>
      </c>
      <c r="D984" s="6" t="s">
        <v>85</v>
      </c>
      <c r="E984" s="21">
        <f>IF(D984="帰宅",0,IF(#REF!="帰宅",1,IF(#REF!="帰宅",2,IF(#REF!="帰宅",3,IF(#REF!="帰宅",4,5)))))</f>
        <v>0</v>
      </c>
      <c r="G984" s="21" t="str">
        <f>D983</f>
        <v>食事</v>
      </c>
      <c r="I984" s="7">
        <v>40125.57916666667</v>
      </c>
      <c r="J984" s="7">
        <v>40125.583333333336</v>
      </c>
      <c r="K984" s="13"/>
      <c r="L984" s="23">
        <f>K983+K984</f>
        <v>3.1481481484661344E-2</v>
      </c>
      <c r="M984" s="6">
        <v>360</v>
      </c>
      <c r="N984" s="10">
        <v>304.5401046794646</v>
      </c>
      <c r="O984" s="6">
        <v>35.630807920000002</v>
      </c>
      <c r="P984" s="6">
        <v>139.68350720000001</v>
      </c>
      <c r="Q984" s="6"/>
      <c r="R984" s="6"/>
      <c r="S984" s="6"/>
      <c r="T984" s="6"/>
      <c r="U984" s="6"/>
      <c r="V984" s="6"/>
      <c r="W984" s="6">
        <v>35.631038539999999</v>
      </c>
      <c r="X984" s="6">
        <v>139.680149</v>
      </c>
      <c r="Y984" s="6"/>
      <c r="Z984" s="6"/>
      <c r="AA984" s="6"/>
      <c r="AB984" s="6"/>
      <c r="AC984" s="6"/>
      <c r="AD984" s="6"/>
      <c r="AE984" s="6">
        <v>38</v>
      </c>
      <c r="AF984" s="6">
        <v>1</v>
      </c>
      <c r="AG984" s="6" t="s">
        <v>34</v>
      </c>
      <c r="AH984" s="6" t="s">
        <v>103</v>
      </c>
      <c r="AI984" s="6">
        <v>420</v>
      </c>
      <c r="AJ984" s="6" t="s">
        <v>95</v>
      </c>
      <c r="AK984" s="21" t="str">
        <f>AJ983</f>
        <v>徒歩</v>
      </c>
      <c r="AM984" s="6">
        <v>4.2</v>
      </c>
      <c r="AN984" s="6">
        <v>1</v>
      </c>
      <c r="AO984" s="6">
        <v>378</v>
      </c>
      <c r="AP984" s="6">
        <v>3.9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1</v>
      </c>
      <c r="BC984" s="6">
        <v>356</v>
      </c>
      <c r="BD984" s="6">
        <v>1.8</v>
      </c>
      <c r="BE984" s="6">
        <v>1</v>
      </c>
      <c r="BF984" s="6">
        <v>356</v>
      </c>
      <c r="BG984" s="6">
        <v>4.2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/>
    </row>
    <row r="985" spans="1:69" ht="17" customHeight="1">
      <c r="A985" s="6">
        <v>256230</v>
      </c>
      <c r="B985" s="6" t="s">
        <v>80</v>
      </c>
      <c r="C985" s="6">
        <v>999</v>
      </c>
      <c r="D985" s="6" t="s">
        <v>84</v>
      </c>
      <c r="E985" s="6">
        <v>1</v>
      </c>
      <c r="F985" s="21">
        <v>2</v>
      </c>
      <c r="H985" s="21" t="str">
        <f>D986</f>
        <v>買い物</v>
      </c>
      <c r="I985" s="7">
        <v>40125.669942129629</v>
      </c>
      <c r="J985" s="7">
        <v>40125.675150462965</v>
      </c>
      <c r="K985" s="13">
        <v>7.253472221782431E-2</v>
      </c>
      <c r="L985" s="23">
        <f>K985+K986+K987</f>
        <v>7.7384259253449272E-2</v>
      </c>
      <c r="M985" s="6">
        <v>450</v>
      </c>
      <c r="N985" s="10">
        <v>977.62645940049754</v>
      </c>
      <c r="O985" s="6">
        <v>35.6313283</v>
      </c>
      <c r="P985" s="6">
        <v>139.68013819999999</v>
      </c>
      <c r="Q985" s="6"/>
      <c r="R985" s="6"/>
      <c r="S985" s="6"/>
      <c r="T985" s="6"/>
      <c r="U985" s="6"/>
      <c r="V985" s="6"/>
      <c r="W985" s="6">
        <v>35.622616460000003</v>
      </c>
      <c r="X985" s="6">
        <v>139.68160810000001</v>
      </c>
      <c r="Y985" s="6"/>
      <c r="Z985" s="6"/>
      <c r="AA985" s="6"/>
      <c r="AB985" s="6"/>
      <c r="AC985" s="6"/>
      <c r="AD985" s="6"/>
      <c r="AE985" s="6">
        <v>38</v>
      </c>
      <c r="AF985" s="6">
        <v>1</v>
      </c>
      <c r="AG985" s="6" t="s">
        <v>34</v>
      </c>
      <c r="AH985" s="6" t="s">
        <v>103</v>
      </c>
      <c r="AI985" s="6">
        <v>410</v>
      </c>
      <c r="AJ985" s="6" t="s">
        <v>43</v>
      </c>
      <c r="AL985" s="21" t="str">
        <f>AJ986</f>
        <v>自転車</v>
      </c>
      <c r="AM985" s="6">
        <v>6.3</v>
      </c>
      <c r="AN985" s="6">
        <v>1</v>
      </c>
      <c r="AO985" s="6">
        <v>1974</v>
      </c>
      <c r="AP985" s="6">
        <v>10.5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1</v>
      </c>
      <c r="BC985" s="6">
        <v>1260</v>
      </c>
      <c r="BD985" s="6">
        <v>6.3</v>
      </c>
      <c r="BE985" s="6">
        <v>1</v>
      </c>
      <c r="BF985" s="6">
        <v>1260</v>
      </c>
      <c r="BG985" s="6">
        <v>15.7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/>
    </row>
    <row r="986" spans="1:69" ht="17" customHeight="1">
      <c r="A986" s="6">
        <v>256245</v>
      </c>
      <c r="B986" s="6" t="s">
        <v>80</v>
      </c>
      <c r="C986" s="6">
        <v>500</v>
      </c>
      <c r="D986" s="6" t="s">
        <v>33</v>
      </c>
      <c r="E986" s="6">
        <v>1</v>
      </c>
      <c r="F986" s="21">
        <v>1</v>
      </c>
      <c r="G986" s="21" t="str">
        <f>D985</f>
        <v>その他</v>
      </c>
      <c r="H986" s="21" t="str">
        <f>D987</f>
        <v>帰宅</v>
      </c>
      <c r="I986" s="7">
        <v>40125.747685185182</v>
      </c>
      <c r="J986" s="7">
        <v>40125.754027777781</v>
      </c>
      <c r="K986" s="13">
        <v>4.8495370356249623E-3</v>
      </c>
      <c r="L986" s="23">
        <f>K985+K986+K987</f>
        <v>7.7384259253449272E-2</v>
      </c>
      <c r="M986" s="6">
        <v>548</v>
      </c>
      <c r="N986" s="10">
        <v>883.90436207176981</v>
      </c>
      <c r="O986" s="6">
        <v>35.622439380000003</v>
      </c>
      <c r="P986" s="6">
        <v>139.68175830000001</v>
      </c>
      <c r="Q986" s="6"/>
      <c r="R986" s="6"/>
      <c r="S986" s="6"/>
      <c r="T986" s="6"/>
      <c r="U986" s="6"/>
      <c r="V986" s="6"/>
      <c r="W986" s="6">
        <v>35.628066660000002</v>
      </c>
      <c r="X986" s="6">
        <v>139.6748489</v>
      </c>
      <c r="Y986" s="6"/>
      <c r="Z986" s="6"/>
      <c r="AA986" s="6"/>
      <c r="AB986" s="6"/>
      <c r="AC986" s="6"/>
      <c r="AD986" s="6"/>
      <c r="AE986" s="6">
        <v>38</v>
      </c>
      <c r="AF986" s="6">
        <v>1</v>
      </c>
      <c r="AG986" s="6" t="s">
        <v>34</v>
      </c>
      <c r="AH986" s="6" t="s">
        <v>103</v>
      </c>
      <c r="AI986" s="6">
        <v>410</v>
      </c>
      <c r="AJ986" s="6" t="s">
        <v>43</v>
      </c>
      <c r="AK986" s="21" t="str">
        <f>AJ985</f>
        <v>自転車</v>
      </c>
      <c r="AL986" s="21" t="str">
        <f>AJ987</f>
        <v>自転車</v>
      </c>
      <c r="AM986" s="6">
        <v>5.4</v>
      </c>
      <c r="AN986" s="6">
        <v>1</v>
      </c>
      <c r="AO986" s="6">
        <v>1470</v>
      </c>
      <c r="AP986" s="6">
        <v>8.3000000000000007</v>
      </c>
      <c r="AQ986" s="6">
        <v>1</v>
      </c>
      <c r="AR986" s="6">
        <v>21</v>
      </c>
      <c r="AS986" s="6">
        <v>190</v>
      </c>
      <c r="AT986" s="6" t="s">
        <v>122</v>
      </c>
      <c r="AU986" s="6" t="s">
        <v>246</v>
      </c>
      <c r="AV986" s="6">
        <v>1</v>
      </c>
      <c r="AW986" s="6">
        <v>825</v>
      </c>
      <c r="AX986" s="6">
        <v>10.1</v>
      </c>
      <c r="AY986" s="6">
        <v>1523</v>
      </c>
      <c r="AZ986" s="6">
        <v>18.100000000000001</v>
      </c>
      <c r="BA986" s="6">
        <v>49.2</v>
      </c>
      <c r="BB986" s="6">
        <v>1</v>
      </c>
      <c r="BC986" s="6">
        <v>1081</v>
      </c>
      <c r="BD986" s="6">
        <v>5.4</v>
      </c>
      <c r="BE986" s="6">
        <v>1</v>
      </c>
      <c r="BF986" s="6">
        <v>1081</v>
      </c>
      <c r="BG986" s="6">
        <v>13.8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/>
    </row>
    <row r="987" spans="1:69" ht="17" customHeight="1">
      <c r="A987" s="6">
        <v>256246</v>
      </c>
      <c r="B987" s="6" t="s">
        <v>80</v>
      </c>
      <c r="C987" s="6">
        <v>200</v>
      </c>
      <c r="D987" s="6" t="s">
        <v>85</v>
      </c>
      <c r="E987" s="6"/>
      <c r="F987" s="21">
        <v>0</v>
      </c>
      <c r="G987" s="21" t="str">
        <f>D986</f>
        <v>買い物</v>
      </c>
      <c r="I987" s="7">
        <v>40125.758877314816</v>
      </c>
      <c r="J987" s="7">
        <v>40125.762326388889</v>
      </c>
      <c r="K987" s="13"/>
      <c r="L987" s="23">
        <f>K985+K986+K987</f>
        <v>7.7384259253449272E-2</v>
      </c>
      <c r="M987" s="6">
        <v>298</v>
      </c>
      <c r="N987" s="10">
        <v>530.66353469136436</v>
      </c>
      <c r="O987" s="6">
        <v>35.628747990000001</v>
      </c>
      <c r="P987" s="6">
        <v>139.67519770000001</v>
      </c>
      <c r="Q987" s="6"/>
      <c r="R987" s="6"/>
      <c r="S987" s="6"/>
      <c r="T987" s="6"/>
      <c r="U987" s="6"/>
      <c r="V987" s="6"/>
      <c r="W987" s="6">
        <v>35.631280009999998</v>
      </c>
      <c r="X987" s="6">
        <v>139.6801758</v>
      </c>
      <c r="Y987" s="6"/>
      <c r="Z987" s="6"/>
      <c r="AA987" s="6"/>
      <c r="AB987" s="6"/>
      <c r="AC987" s="6"/>
      <c r="AD987" s="6"/>
      <c r="AE987" s="6">
        <v>38</v>
      </c>
      <c r="AF987" s="6">
        <v>1</v>
      </c>
      <c r="AG987" s="6" t="s">
        <v>34</v>
      </c>
      <c r="AH987" s="6" t="s">
        <v>103</v>
      </c>
      <c r="AI987" s="6">
        <v>410</v>
      </c>
      <c r="AJ987" s="6" t="s">
        <v>43</v>
      </c>
      <c r="AK987" s="21" t="str">
        <f>AJ986</f>
        <v>自転車</v>
      </c>
      <c r="AM987" s="6">
        <v>3.3</v>
      </c>
      <c r="AN987" s="6">
        <v>1</v>
      </c>
      <c r="AO987" s="6">
        <v>842</v>
      </c>
      <c r="AP987" s="6">
        <v>4.9000000000000004</v>
      </c>
      <c r="AQ987" s="6">
        <v>1</v>
      </c>
      <c r="AR987" s="6">
        <v>21</v>
      </c>
      <c r="AS987" s="6">
        <v>190</v>
      </c>
      <c r="AT987" s="6" t="s">
        <v>246</v>
      </c>
      <c r="AU987" s="6" t="s">
        <v>122</v>
      </c>
      <c r="AV987" s="6">
        <v>1</v>
      </c>
      <c r="AW987" s="6">
        <v>1490</v>
      </c>
      <c r="AX987" s="6">
        <v>19.100000000000001</v>
      </c>
      <c r="AY987" s="6">
        <v>670</v>
      </c>
      <c r="AZ987" s="6">
        <v>8</v>
      </c>
      <c r="BA987" s="6">
        <v>48.1</v>
      </c>
      <c r="BB987" s="6">
        <v>1</v>
      </c>
      <c r="BC987" s="6">
        <v>658</v>
      </c>
      <c r="BD987" s="6">
        <v>3.3</v>
      </c>
      <c r="BE987" s="6">
        <v>1</v>
      </c>
      <c r="BF987" s="6">
        <v>658</v>
      </c>
      <c r="BG987" s="6">
        <v>7.6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/>
    </row>
    <row r="988" spans="1:69" ht="17" customHeight="1">
      <c r="A988" s="6">
        <v>256254</v>
      </c>
      <c r="B988" s="6" t="s">
        <v>80</v>
      </c>
      <c r="C988" s="6">
        <v>500</v>
      </c>
      <c r="D988" s="6" t="s">
        <v>33</v>
      </c>
      <c r="E988" s="6">
        <v>1</v>
      </c>
      <c r="F988" s="21">
        <v>2</v>
      </c>
      <c r="H988" s="21" t="str">
        <f>D989</f>
        <v>食事</v>
      </c>
      <c r="I988" s="7">
        <v>40125.83734953704</v>
      </c>
      <c r="J988" s="7">
        <v>40125.840844907405</v>
      </c>
      <c r="K988" s="13">
        <v>2.5324074078525882E-2</v>
      </c>
      <c r="L988" s="23">
        <f>K988+K989+K990</f>
        <v>7.7916666676173918E-2</v>
      </c>
      <c r="M988" s="6">
        <v>302</v>
      </c>
      <c r="N988" s="10">
        <v>337.51058380185367</v>
      </c>
      <c r="O988" s="6">
        <v>35.659368090000001</v>
      </c>
      <c r="P988" s="6">
        <v>139.70228800000001</v>
      </c>
      <c r="Q988" s="6"/>
      <c r="R988" s="6"/>
      <c r="S988" s="6"/>
      <c r="T988" s="6"/>
      <c r="U988" s="6"/>
      <c r="V988" s="6"/>
      <c r="W988" s="6">
        <v>35.659625599999998</v>
      </c>
      <c r="X988" s="6">
        <v>139.6985651</v>
      </c>
      <c r="Y988" s="6"/>
      <c r="Z988" s="6"/>
      <c r="AA988" s="6"/>
      <c r="AB988" s="6"/>
      <c r="AC988" s="6"/>
      <c r="AD988" s="6"/>
      <c r="AE988" s="6">
        <v>38</v>
      </c>
      <c r="AF988" s="6">
        <v>1</v>
      </c>
      <c r="AG988" s="6" t="s">
        <v>34</v>
      </c>
      <c r="AH988" s="6" t="s">
        <v>103</v>
      </c>
      <c r="AI988" s="6">
        <v>420</v>
      </c>
      <c r="AJ988" s="6" t="s">
        <v>95</v>
      </c>
      <c r="AL988" s="21" t="str">
        <f>AJ989</f>
        <v>徒歩</v>
      </c>
      <c r="AM988" s="6">
        <v>4.3</v>
      </c>
      <c r="AN988" s="6">
        <v>1</v>
      </c>
      <c r="AO988" s="6">
        <v>330</v>
      </c>
      <c r="AP988" s="6">
        <v>1.6</v>
      </c>
      <c r="AQ988" s="6">
        <v>1</v>
      </c>
      <c r="AR988" s="6">
        <v>1</v>
      </c>
      <c r="AS988" s="6">
        <v>120</v>
      </c>
      <c r="AT988" s="6" t="s">
        <v>209</v>
      </c>
      <c r="AU988" s="6" t="s">
        <v>236</v>
      </c>
      <c r="AV988" s="6">
        <v>0</v>
      </c>
      <c r="AW988" s="6">
        <v>225</v>
      </c>
      <c r="AX988" s="6">
        <v>2.7</v>
      </c>
      <c r="AY988" s="6">
        <v>735</v>
      </c>
      <c r="AZ988" s="6">
        <v>8.8000000000000007</v>
      </c>
      <c r="BA988" s="6">
        <v>12.5</v>
      </c>
      <c r="BB988" s="6">
        <v>1</v>
      </c>
      <c r="BC988" s="6">
        <v>358</v>
      </c>
      <c r="BD988" s="6">
        <v>1.8</v>
      </c>
      <c r="BE988" s="6">
        <v>1</v>
      </c>
      <c r="BF988" s="6">
        <v>358</v>
      </c>
      <c r="BG988" s="6">
        <v>4.3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/>
    </row>
    <row r="989" spans="1:69" ht="17" customHeight="1">
      <c r="A989" s="6">
        <v>256256</v>
      </c>
      <c r="B989" s="6" t="s">
        <v>80</v>
      </c>
      <c r="C989" s="6">
        <v>600</v>
      </c>
      <c r="D989" s="6" t="s">
        <v>91</v>
      </c>
      <c r="E989" s="6">
        <v>1</v>
      </c>
      <c r="F989" s="21">
        <v>1</v>
      </c>
      <c r="G989" s="21" t="str">
        <f>D988</f>
        <v>買い物</v>
      </c>
      <c r="H989" s="21" t="str">
        <f>D990</f>
        <v>帰宅</v>
      </c>
      <c r="I989" s="7">
        <v>40125.866168981483</v>
      </c>
      <c r="J989" s="7">
        <v>40125.872407407405</v>
      </c>
      <c r="K989" s="13">
        <v>5.2592592597648036E-2</v>
      </c>
      <c r="L989" s="23">
        <f>K988+K989+K990</f>
        <v>7.7916666676173918E-2</v>
      </c>
      <c r="M989" s="6">
        <v>539</v>
      </c>
      <c r="N989" s="10">
        <v>188.86638888846122</v>
      </c>
      <c r="O989" s="6">
        <v>35.659105259999997</v>
      </c>
      <c r="P989" s="6">
        <v>139.69862939999999</v>
      </c>
      <c r="Q989" s="6"/>
      <c r="R989" s="6"/>
      <c r="S989" s="6"/>
      <c r="T989" s="6"/>
      <c r="U989" s="6"/>
      <c r="V989" s="6"/>
      <c r="W989" s="6">
        <v>35.658069900000001</v>
      </c>
      <c r="X989" s="6">
        <v>139.700287</v>
      </c>
      <c r="Y989" s="6"/>
      <c r="Z989" s="6"/>
      <c r="AA989" s="6"/>
      <c r="AB989" s="6"/>
      <c r="AC989" s="6"/>
      <c r="AD989" s="6"/>
      <c r="AE989" s="6">
        <v>38</v>
      </c>
      <c r="AF989" s="6">
        <v>1</v>
      </c>
      <c r="AG989" s="6" t="s">
        <v>34</v>
      </c>
      <c r="AH989" s="6" t="s">
        <v>103</v>
      </c>
      <c r="AI989" s="6">
        <v>420</v>
      </c>
      <c r="AJ989" s="6" t="s">
        <v>95</v>
      </c>
      <c r="AK989" s="21" t="str">
        <f>AJ988</f>
        <v>徒歩</v>
      </c>
      <c r="AL989" s="21" t="str">
        <f>AJ990</f>
        <v>徒歩</v>
      </c>
      <c r="AM989" s="6">
        <v>3</v>
      </c>
      <c r="AN989" s="6">
        <v>1</v>
      </c>
      <c r="AO989" s="6">
        <v>913</v>
      </c>
      <c r="AP989" s="6">
        <v>3.2</v>
      </c>
      <c r="AQ989" s="6">
        <v>1</v>
      </c>
      <c r="AR989" s="6">
        <v>1</v>
      </c>
      <c r="AS989" s="6">
        <v>120</v>
      </c>
      <c r="AT989" s="6" t="s">
        <v>236</v>
      </c>
      <c r="AU989" s="6" t="s">
        <v>209</v>
      </c>
      <c r="AV989" s="6">
        <v>0</v>
      </c>
      <c r="AW989" s="6">
        <v>610</v>
      </c>
      <c r="AX989" s="6">
        <v>7.3</v>
      </c>
      <c r="AY989" s="6">
        <v>190</v>
      </c>
      <c r="AZ989" s="6">
        <v>2.2999999999999998</v>
      </c>
      <c r="BA989" s="6">
        <v>10.600000000000001</v>
      </c>
      <c r="BB989" s="6">
        <v>1</v>
      </c>
      <c r="BC989" s="6">
        <v>253</v>
      </c>
      <c r="BD989" s="6">
        <v>1.3</v>
      </c>
      <c r="BE989" s="6">
        <v>1</v>
      </c>
      <c r="BF989" s="6">
        <v>253</v>
      </c>
      <c r="BG989" s="6">
        <v>3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/>
    </row>
    <row r="990" spans="1:69" ht="17" customHeight="1">
      <c r="A990" s="6">
        <v>256288</v>
      </c>
      <c r="B990" s="6" t="s">
        <v>80</v>
      </c>
      <c r="C990" s="6">
        <v>200</v>
      </c>
      <c r="D990" s="6" t="s">
        <v>85</v>
      </c>
      <c r="E990" s="6"/>
      <c r="F990" s="21">
        <v>0</v>
      </c>
      <c r="G990" s="21" t="str">
        <f>D989</f>
        <v>食事</v>
      </c>
      <c r="I990" s="7">
        <v>40125.925000000003</v>
      </c>
      <c r="J990" s="7">
        <v>40125.927777777775</v>
      </c>
      <c r="K990" s="13"/>
      <c r="L990" s="23">
        <f>K988+K989+K990</f>
        <v>7.7916666676173918E-2</v>
      </c>
      <c r="M990" s="6">
        <v>240</v>
      </c>
      <c r="N990" s="10">
        <v>257.5468682828951</v>
      </c>
      <c r="O990" s="6">
        <v>35.63260502</v>
      </c>
      <c r="P990" s="6">
        <v>139.6771664</v>
      </c>
      <c r="Q990" s="6"/>
      <c r="R990" s="6"/>
      <c r="S990" s="6"/>
      <c r="T990" s="6"/>
      <c r="U990" s="6"/>
      <c r="V990" s="6"/>
      <c r="W990" s="6">
        <v>35.631065419999999</v>
      </c>
      <c r="X990" s="6">
        <v>139.67929599999999</v>
      </c>
      <c r="Y990" s="6"/>
      <c r="Z990" s="6"/>
      <c r="AA990" s="6"/>
      <c r="AB990" s="6"/>
      <c r="AC990" s="6"/>
      <c r="AD990" s="6"/>
      <c r="AE990" s="6">
        <v>38</v>
      </c>
      <c r="AF990" s="6">
        <v>1</v>
      </c>
      <c r="AG990" s="6" t="s">
        <v>34</v>
      </c>
      <c r="AH990" s="6" t="s">
        <v>103</v>
      </c>
      <c r="AI990" s="6">
        <v>420</v>
      </c>
      <c r="AJ990" s="6" t="s">
        <v>95</v>
      </c>
      <c r="AK990" s="21" t="str">
        <f>AJ989</f>
        <v>徒歩</v>
      </c>
      <c r="AM990" s="6">
        <v>3.3</v>
      </c>
      <c r="AN990" s="6">
        <v>1</v>
      </c>
      <c r="AO990" s="6">
        <v>269</v>
      </c>
      <c r="AP990" s="6">
        <v>3.1</v>
      </c>
      <c r="AQ990" s="6">
        <v>1</v>
      </c>
      <c r="AR990" s="6">
        <v>19</v>
      </c>
      <c r="AS990" s="6">
        <v>190</v>
      </c>
      <c r="AT990" s="6" t="s">
        <v>243</v>
      </c>
      <c r="AU990" s="6" t="s">
        <v>122</v>
      </c>
      <c r="AV990" s="6">
        <v>1</v>
      </c>
      <c r="AW990" s="6">
        <v>1797</v>
      </c>
      <c r="AX990" s="6">
        <v>21.7</v>
      </c>
      <c r="AY990" s="6">
        <v>665</v>
      </c>
      <c r="AZ990" s="6">
        <v>8</v>
      </c>
      <c r="BA990" s="6">
        <v>48.7</v>
      </c>
      <c r="BB990" s="6">
        <v>1</v>
      </c>
      <c r="BC990" s="6">
        <v>269</v>
      </c>
      <c r="BD990" s="6">
        <v>1.3</v>
      </c>
      <c r="BE990" s="6">
        <v>1</v>
      </c>
      <c r="BF990" s="6">
        <v>269</v>
      </c>
      <c r="BG990" s="6">
        <v>3.3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/>
    </row>
    <row r="991" spans="1:69" ht="17" customHeight="1">
      <c r="A991" s="6">
        <v>256271</v>
      </c>
      <c r="B991" s="6" t="s">
        <v>80</v>
      </c>
      <c r="C991" s="6">
        <v>100</v>
      </c>
      <c r="D991" s="6" t="s">
        <v>86</v>
      </c>
      <c r="E991" s="21">
        <f t="shared" ref="E991:E998" si="16">IF(D991="帰宅",0,IF(D992="帰宅",1,IF(D993="帰宅",2,IF(D994="帰宅",3,IF(D995="帰宅",4,5)))))</f>
        <v>1</v>
      </c>
      <c r="H991" s="21" t="str">
        <f>D992</f>
        <v>帰宅</v>
      </c>
      <c r="I991" s="7">
        <v>40126.300949074073</v>
      </c>
      <c r="J991" s="7">
        <v>40126.349664351852</v>
      </c>
      <c r="K991" s="13">
        <f>I992-J991</f>
        <v>0.42788194444437977</v>
      </c>
      <c r="L991" s="23">
        <f>K991+K992</f>
        <v>0.42788194444437977</v>
      </c>
      <c r="M991" s="6">
        <v>4209</v>
      </c>
      <c r="N991" s="10">
        <v>21042.432219920163</v>
      </c>
      <c r="O991" s="6">
        <v>35.631076129999997</v>
      </c>
      <c r="P991" s="6">
        <v>139.680047</v>
      </c>
      <c r="Q991" s="6"/>
      <c r="R991" s="6"/>
      <c r="S991" s="6"/>
      <c r="T991" s="6"/>
      <c r="U991" s="6"/>
      <c r="V991" s="6"/>
      <c r="W991" s="6">
        <v>35.444909410000001</v>
      </c>
      <c r="X991" s="6">
        <v>139.63810810000001</v>
      </c>
      <c r="Y991" s="6">
        <v>104</v>
      </c>
      <c r="Z991" s="6" t="s">
        <v>844</v>
      </c>
      <c r="AA991" s="6">
        <v>1003002</v>
      </c>
      <c r="AB991" s="6" t="s">
        <v>120</v>
      </c>
      <c r="AC991" s="6">
        <v>100300213</v>
      </c>
      <c r="AD991" s="6" t="s">
        <v>652</v>
      </c>
      <c r="AE991" s="6">
        <v>38</v>
      </c>
      <c r="AF991" s="6">
        <v>1</v>
      </c>
      <c r="AG991" s="6" t="s">
        <v>34</v>
      </c>
      <c r="AH991" s="6" t="s">
        <v>103</v>
      </c>
      <c r="AI991" s="6">
        <v>200</v>
      </c>
      <c r="AJ991" s="6" t="s">
        <v>94</v>
      </c>
      <c r="AL991" s="6" t="str">
        <f>AJ992</f>
        <v>鉄道</v>
      </c>
      <c r="AM991" s="6">
        <v>51.800000000000004</v>
      </c>
      <c r="AN991" s="6">
        <v>1</v>
      </c>
      <c r="AO991" s="6">
        <v>26613</v>
      </c>
      <c r="AP991" s="6">
        <v>51</v>
      </c>
      <c r="AQ991" s="6">
        <v>1</v>
      </c>
      <c r="AR991" s="6">
        <v>33</v>
      </c>
      <c r="AS991" s="6">
        <v>420</v>
      </c>
      <c r="AT991" s="6" t="s">
        <v>122</v>
      </c>
      <c r="AU991" s="6" t="s">
        <v>123</v>
      </c>
      <c r="AV991" s="6">
        <v>2</v>
      </c>
      <c r="AW991" s="6">
        <v>669</v>
      </c>
      <c r="AX991" s="6">
        <v>8.6999999999999993</v>
      </c>
      <c r="AY991" s="6">
        <v>847</v>
      </c>
      <c r="AZ991" s="6">
        <v>10.1</v>
      </c>
      <c r="BA991" s="6">
        <v>51.800000000000004</v>
      </c>
      <c r="BB991" s="6">
        <v>1</v>
      </c>
      <c r="BC991" s="6">
        <v>23901</v>
      </c>
      <c r="BD991" s="6">
        <v>119.5</v>
      </c>
      <c r="BE991" s="6">
        <v>1</v>
      </c>
      <c r="BF991" s="6">
        <v>23901</v>
      </c>
      <c r="BG991" s="6">
        <v>295.60000000000002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/>
    </row>
    <row r="992" spans="1:69" ht="17" customHeight="1">
      <c r="A992" s="6">
        <v>256341</v>
      </c>
      <c r="B992" s="6" t="s">
        <v>80</v>
      </c>
      <c r="C992" s="6">
        <v>200</v>
      </c>
      <c r="D992" s="6" t="s">
        <v>85</v>
      </c>
      <c r="E992" s="21">
        <f t="shared" si="16"/>
        <v>0</v>
      </c>
      <c r="G992" s="21" t="str">
        <f>D991</f>
        <v>出勤</v>
      </c>
      <c r="I992" s="7">
        <v>40126.777546296296</v>
      </c>
      <c r="J992" s="7">
        <v>40126.821550925924</v>
      </c>
      <c r="K992" s="13"/>
      <c r="L992" s="23">
        <f>K991+K992</f>
        <v>0.42788194444437977</v>
      </c>
      <c r="M992" s="6">
        <v>3802</v>
      </c>
      <c r="N992" s="10">
        <v>21192.709013399657</v>
      </c>
      <c r="O992" s="6">
        <v>35.443659420000003</v>
      </c>
      <c r="P992" s="6">
        <v>139.6369387</v>
      </c>
      <c r="Q992" s="6">
        <v>104</v>
      </c>
      <c r="R992" s="6" t="s">
        <v>844</v>
      </c>
      <c r="S992" s="6">
        <v>1003002</v>
      </c>
      <c r="T992" s="6" t="s">
        <v>120</v>
      </c>
      <c r="U992" s="6">
        <v>100300216</v>
      </c>
      <c r="V992" s="6" t="s">
        <v>240</v>
      </c>
      <c r="W992" s="6">
        <v>35.631054630000001</v>
      </c>
      <c r="X992" s="6">
        <v>139.67984860000001</v>
      </c>
      <c r="Y992" s="6"/>
      <c r="Z992" s="6"/>
      <c r="AA992" s="6"/>
      <c r="AB992" s="6"/>
      <c r="AC992" s="6"/>
      <c r="AD992" s="6"/>
      <c r="AE992" s="6">
        <v>38</v>
      </c>
      <c r="AF992" s="6">
        <v>1</v>
      </c>
      <c r="AG992" s="6" t="s">
        <v>34</v>
      </c>
      <c r="AH992" s="6" t="s">
        <v>103</v>
      </c>
      <c r="AI992" s="6">
        <v>200</v>
      </c>
      <c r="AJ992" s="6" t="s">
        <v>94</v>
      </c>
      <c r="AK992" s="21" t="str">
        <f>AJ991</f>
        <v>鉄道</v>
      </c>
      <c r="AM992" s="6">
        <v>51.8</v>
      </c>
      <c r="AN992" s="6">
        <v>1</v>
      </c>
      <c r="AO992" s="6">
        <v>26103</v>
      </c>
      <c r="AP992" s="6">
        <v>50.3</v>
      </c>
      <c r="AQ992" s="6">
        <v>1</v>
      </c>
      <c r="AR992" s="6">
        <v>40</v>
      </c>
      <c r="AS992" s="6">
        <v>440</v>
      </c>
      <c r="AT992" s="6" t="s">
        <v>120</v>
      </c>
      <c r="AU992" s="6" t="s">
        <v>122</v>
      </c>
      <c r="AV992" s="6">
        <v>1</v>
      </c>
      <c r="AW992" s="6">
        <v>356</v>
      </c>
      <c r="AX992" s="6">
        <v>4.3</v>
      </c>
      <c r="AY992" s="6">
        <v>623</v>
      </c>
      <c r="AZ992" s="6">
        <v>7.5</v>
      </c>
      <c r="BA992" s="6">
        <v>51.8</v>
      </c>
      <c r="BB992" s="6">
        <v>1</v>
      </c>
      <c r="BC992" s="6">
        <v>23964</v>
      </c>
      <c r="BD992" s="6">
        <v>119.8</v>
      </c>
      <c r="BE992" s="6">
        <v>1</v>
      </c>
      <c r="BF992" s="6">
        <v>23964</v>
      </c>
      <c r="BG992" s="6">
        <v>297.5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/>
    </row>
    <row r="993" spans="1:69" ht="17" customHeight="1">
      <c r="A993" s="6">
        <v>256383</v>
      </c>
      <c r="B993" s="6" t="s">
        <v>80</v>
      </c>
      <c r="C993" s="6">
        <v>100</v>
      </c>
      <c r="D993" s="6" t="s">
        <v>86</v>
      </c>
      <c r="E993" s="21">
        <f t="shared" si="16"/>
        <v>1</v>
      </c>
      <c r="H993" s="21" t="str">
        <f>D994</f>
        <v>帰宅</v>
      </c>
      <c r="I993" s="7">
        <v>40127.303032407406</v>
      </c>
      <c r="J993" s="7">
        <v>40127.348576388889</v>
      </c>
      <c r="K993" s="13">
        <f>I994-J993</f>
        <v>0.41354166666860692</v>
      </c>
      <c r="L993" s="23">
        <f>K993+K994</f>
        <v>0.41354166666860692</v>
      </c>
      <c r="M993" s="6">
        <v>3935</v>
      </c>
      <c r="N993" s="10">
        <v>21027.25738645297</v>
      </c>
      <c r="O993" s="6">
        <v>35.630866949999998</v>
      </c>
      <c r="P993" s="6">
        <v>139.67972520000001</v>
      </c>
      <c r="Q993" s="6"/>
      <c r="R993" s="6"/>
      <c r="S993" s="6"/>
      <c r="T993" s="6"/>
      <c r="U993" s="6"/>
      <c r="V993" s="6"/>
      <c r="W993" s="6">
        <v>35.444748429999997</v>
      </c>
      <c r="X993" s="6">
        <v>139.63839770000001</v>
      </c>
      <c r="Y993" s="6">
        <v>104</v>
      </c>
      <c r="Z993" s="6" t="s">
        <v>844</v>
      </c>
      <c r="AA993" s="6">
        <v>1003002</v>
      </c>
      <c r="AB993" s="6" t="s">
        <v>120</v>
      </c>
      <c r="AC993" s="6">
        <v>100300213</v>
      </c>
      <c r="AD993" s="6" t="s">
        <v>652</v>
      </c>
      <c r="AE993" s="6">
        <v>38</v>
      </c>
      <c r="AF993" s="6">
        <v>1</v>
      </c>
      <c r="AG993" s="6" t="s">
        <v>34</v>
      </c>
      <c r="AH993" s="6" t="s">
        <v>103</v>
      </c>
      <c r="AI993" s="6">
        <v>200</v>
      </c>
      <c r="AJ993" s="6" t="s">
        <v>94</v>
      </c>
      <c r="AL993" s="6" t="str">
        <f>AJ994</f>
        <v>鉄道</v>
      </c>
      <c r="AM993" s="6">
        <v>51.7</v>
      </c>
      <c r="AN993" s="6">
        <v>1</v>
      </c>
      <c r="AO993" s="6">
        <v>26645</v>
      </c>
      <c r="AP993" s="6">
        <v>49.6</v>
      </c>
      <c r="AQ993" s="6">
        <v>1</v>
      </c>
      <c r="AR993" s="6">
        <v>33</v>
      </c>
      <c r="AS993" s="6">
        <v>420</v>
      </c>
      <c r="AT993" s="6" t="s">
        <v>122</v>
      </c>
      <c r="AU993" s="6" t="s">
        <v>123</v>
      </c>
      <c r="AV993" s="6">
        <v>2</v>
      </c>
      <c r="AW993" s="6">
        <v>620</v>
      </c>
      <c r="AX993" s="6">
        <v>8</v>
      </c>
      <c r="AY993" s="6">
        <v>897</v>
      </c>
      <c r="AZ993" s="6">
        <v>10.7</v>
      </c>
      <c r="BA993" s="6">
        <v>51.7</v>
      </c>
      <c r="BB993" s="6">
        <v>1</v>
      </c>
      <c r="BC993" s="6">
        <v>23870</v>
      </c>
      <c r="BD993" s="6">
        <v>119.4</v>
      </c>
      <c r="BE993" s="6">
        <v>1</v>
      </c>
      <c r="BF993" s="6">
        <v>23870</v>
      </c>
      <c r="BG993" s="6">
        <v>295.10000000000002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/>
    </row>
    <row r="994" spans="1:69" ht="17" customHeight="1">
      <c r="A994" s="6">
        <v>256438</v>
      </c>
      <c r="B994" s="6" t="s">
        <v>80</v>
      </c>
      <c r="C994" s="6">
        <v>200</v>
      </c>
      <c r="D994" s="6" t="s">
        <v>85</v>
      </c>
      <c r="E994" s="21">
        <f t="shared" si="16"/>
        <v>0</v>
      </c>
      <c r="G994" s="21" t="str">
        <f>D993</f>
        <v>出勤</v>
      </c>
      <c r="I994" s="7">
        <v>40127.762118055558</v>
      </c>
      <c r="J994" s="7">
        <v>40127.800138888888</v>
      </c>
      <c r="K994" s="13"/>
      <c r="L994" s="23">
        <f>K993+K994</f>
        <v>0.41354166666860692</v>
      </c>
      <c r="M994" s="6">
        <v>3285</v>
      </c>
      <c r="N994" s="10">
        <v>21257.664821425864</v>
      </c>
      <c r="O994" s="6">
        <v>35.443428760000003</v>
      </c>
      <c r="P994" s="6">
        <v>139.63773789999999</v>
      </c>
      <c r="Q994" s="6">
        <v>104</v>
      </c>
      <c r="R994" s="6" t="s">
        <v>844</v>
      </c>
      <c r="S994" s="6">
        <v>1003002</v>
      </c>
      <c r="T994" s="6" t="s">
        <v>120</v>
      </c>
      <c r="U994" s="6">
        <v>100300216</v>
      </c>
      <c r="V994" s="6" t="s">
        <v>240</v>
      </c>
      <c r="W994" s="6">
        <v>35.631489190000003</v>
      </c>
      <c r="X994" s="6">
        <v>139.6801758</v>
      </c>
      <c r="Y994" s="6"/>
      <c r="Z994" s="6"/>
      <c r="AA994" s="6"/>
      <c r="AB994" s="6"/>
      <c r="AC994" s="6"/>
      <c r="AD994" s="6"/>
      <c r="AE994" s="6">
        <v>38</v>
      </c>
      <c r="AF994" s="6">
        <v>1</v>
      </c>
      <c r="AG994" s="6" t="s">
        <v>34</v>
      </c>
      <c r="AH994" s="6" t="s">
        <v>103</v>
      </c>
      <c r="AI994" s="6">
        <v>200</v>
      </c>
      <c r="AJ994" s="6" t="s">
        <v>94</v>
      </c>
      <c r="AK994" s="21" t="str">
        <f>AJ993</f>
        <v>鉄道</v>
      </c>
      <c r="AM994" s="6">
        <v>53.7</v>
      </c>
      <c r="AN994" s="6">
        <v>1</v>
      </c>
      <c r="AO994" s="6">
        <v>26303</v>
      </c>
      <c r="AP994" s="6">
        <v>49.9</v>
      </c>
      <c r="AQ994" s="6">
        <v>1</v>
      </c>
      <c r="AR994" s="6">
        <v>40</v>
      </c>
      <c r="AS994" s="6">
        <v>440</v>
      </c>
      <c r="AT994" s="6" t="s">
        <v>120</v>
      </c>
      <c r="AU994" s="6" t="s">
        <v>122</v>
      </c>
      <c r="AV994" s="6">
        <v>1</v>
      </c>
      <c r="AW994" s="6">
        <v>461</v>
      </c>
      <c r="AX994" s="6">
        <v>5.5</v>
      </c>
      <c r="AY994" s="6">
        <v>681</v>
      </c>
      <c r="AZ994" s="6">
        <v>8.1999999999999993</v>
      </c>
      <c r="BA994" s="6">
        <v>53.7</v>
      </c>
      <c r="BB994" s="6">
        <v>1</v>
      </c>
      <c r="BC994" s="6">
        <v>24079</v>
      </c>
      <c r="BD994" s="6">
        <v>120.4</v>
      </c>
      <c r="BE994" s="6">
        <v>1</v>
      </c>
      <c r="BF994" s="6">
        <v>24079</v>
      </c>
      <c r="BG994" s="6">
        <v>298.89999999999998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/>
    </row>
    <row r="995" spans="1:69" ht="17" customHeight="1">
      <c r="A995" s="6">
        <v>256452</v>
      </c>
      <c r="B995" s="6" t="s">
        <v>80</v>
      </c>
      <c r="C995" s="6">
        <v>999</v>
      </c>
      <c r="D995" s="6" t="s">
        <v>84</v>
      </c>
      <c r="E995" s="21">
        <f t="shared" si="16"/>
        <v>1</v>
      </c>
      <c r="H995" s="21" t="str">
        <f>D996</f>
        <v>帰宅</v>
      </c>
      <c r="I995" s="7">
        <v>40127.818333333336</v>
      </c>
      <c r="J995" s="7">
        <v>40127.823842592596</v>
      </c>
      <c r="K995" s="13">
        <f>I996-J995</f>
        <v>8.9953703703940846E-2</v>
      </c>
      <c r="L995" s="23">
        <f>K995+K996</f>
        <v>8.9953703703940846E-2</v>
      </c>
      <c r="M995" s="6">
        <v>476</v>
      </c>
      <c r="N995" s="10">
        <v>898.80581379050921</v>
      </c>
      <c r="O995" s="6">
        <v>35.63106543</v>
      </c>
      <c r="P995" s="6">
        <v>139.67994519999999</v>
      </c>
      <c r="Q995" s="6"/>
      <c r="R995" s="6"/>
      <c r="S995" s="6"/>
      <c r="T995" s="6"/>
      <c r="U995" s="6"/>
      <c r="V995" s="6"/>
      <c r="W995" s="6">
        <v>35.623185110000001</v>
      </c>
      <c r="X995" s="6">
        <v>139.682166</v>
      </c>
      <c r="Y995" s="6"/>
      <c r="Z995" s="6"/>
      <c r="AA995" s="6"/>
      <c r="AB995" s="6"/>
      <c r="AC995" s="6"/>
      <c r="AD995" s="6"/>
      <c r="AE995" s="6">
        <v>38</v>
      </c>
      <c r="AF995" s="6">
        <v>1</v>
      </c>
      <c r="AG995" s="6" t="s">
        <v>34</v>
      </c>
      <c r="AH995" s="6" t="s">
        <v>103</v>
      </c>
      <c r="AI995" s="6">
        <v>410</v>
      </c>
      <c r="AJ995" s="6" t="s">
        <v>43</v>
      </c>
      <c r="AL995" s="6" t="str">
        <f>AJ996</f>
        <v>自転車</v>
      </c>
      <c r="AM995" s="6">
        <v>5.6</v>
      </c>
      <c r="AN995" s="6">
        <v>1</v>
      </c>
      <c r="AO995" s="6">
        <v>1864</v>
      </c>
      <c r="AP995" s="6">
        <v>8.6999999999999993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1</v>
      </c>
      <c r="BC995" s="6">
        <v>1126</v>
      </c>
      <c r="BD995" s="6">
        <v>5.6</v>
      </c>
      <c r="BE995" s="6">
        <v>1</v>
      </c>
      <c r="BF995" s="6">
        <v>1126</v>
      </c>
      <c r="BG995" s="6">
        <v>13.9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/>
    </row>
    <row r="996" spans="1:69" ht="17" customHeight="1">
      <c r="A996" s="6">
        <v>256458</v>
      </c>
      <c r="B996" s="6" t="s">
        <v>80</v>
      </c>
      <c r="C996" s="6">
        <v>200</v>
      </c>
      <c r="D996" s="6" t="s">
        <v>85</v>
      </c>
      <c r="E996" s="21">
        <f t="shared" si="16"/>
        <v>0</v>
      </c>
      <c r="G996" s="21" t="str">
        <f>D995</f>
        <v>その他</v>
      </c>
      <c r="I996" s="7">
        <v>40127.9137962963</v>
      </c>
      <c r="J996" s="7">
        <v>40127.919259259259</v>
      </c>
      <c r="K996" s="13"/>
      <c r="L996" s="23">
        <f>K995+K996</f>
        <v>8.9953703703940846E-2</v>
      </c>
      <c r="M996" s="6">
        <v>472</v>
      </c>
      <c r="N996" s="10">
        <v>974.7238965042535</v>
      </c>
      <c r="O996" s="6">
        <v>35.622375089999998</v>
      </c>
      <c r="P996" s="6">
        <v>139.68149539999999</v>
      </c>
      <c r="Q996" s="6"/>
      <c r="R996" s="6"/>
      <c r="S996" s="6"/>
      <c r="T996" s="6"/>
      <c r="U996" s="6"/>
      <c r="V996" s="6"/>
      <c r="W996" s="6">
        <v>35.631108339999997</v>
      </c>
      <c r="X996" s="6">
        <v>139.68054599999999</v>
      </c>
      <c r="Y996" s="6"/>
      <c r="Z996" s="6"/>
      <c r="AA996" s="6"/>
      <c r="AB996" s="6"/>
      <c r="AC996" s="6"/>
      <c r="AD996" s="6"/>
      <c r="AE996" s="6">
        <v>38</v>
      </c>
      <c r="AF996" s="6">
        <v>1</v>
      </c>
      <c r="AG996" s="6" t="s">
        <v>34</v>
      </c>
      <c r="AH996" s="6" t="s">
        <v>103</v>
      </c>
      <c r="AI996" s="6">
        <v>410</v>
      </c>
      <c r="AJ996" s="6" t="s">
        <v>43</v>
      </c>
      <c r="AK996" s="21" t="str">
        <f>AJ995</f>
        <v>自転車</v>
      </c>
      <c r="AM996" s="6">
        <v>6.1</v>
      </c>
      <c r="AN996" s="6">
        <v>1</v>
      </c>
      <c r="AO996" s="6">
        <v>1343</v>
      </c>
      <c r="AP996" s="6">
        <v>7.8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1</v>
      </c>
      <c r="BC996" s="6">
        <v>1228</v>
      </c>
      <c r="BD996" s="6">
        <v>6.1</v>
      </c>
      <c r="BE996" s="6">
        <v>1</v>
      </c>
      <c r="BF996" s="6">
        <v>1228</v>
      </c>
      <c r="BG996" s="6">
        <v>15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/>
    </row>
    <row r="997" spans="1:69" ht="17" customHeight="1">
      <c r="A997" s="6">
        <v>256471</v>
      </c>
      <c r="B997" s="6" t="s">
        <v>80</v>
      </c>
      <c r="C997" s="6">
        <v>100</v>
      </c>
      <c r="D997" s="6" t="s">
        <v>86</v>
      </c>
      <c r="E997" s="21">
        <f t="shared" si="16"/>
        <v>1</v>
      </c>
      <c r="H997" s="21" t="str">
        <f>D998</f>
        <v>帰宅</v>
      </c>
      <c r="I997" s="7">
        <v>40128.30263888889</v>
      </c>
      <c r="J997" s="7">
        <v>40128.348796296297</v>
      </c>
      <c r="K997" s="13">
        <f>I998-J997</f>
        <v>0.39383101851854008</v>
      </c>
      <c r="L997" s="23">
        <f>K997+K998</f>
        <v>0.39383101851854008</v>
      </c>
      <c r="M997" s="6">
        <v>3988</v>
      </c>
      <c r="N997" s="10">
        <v>21049.49048640623</v>
      </c>
      <c r="O997" s="6">
        <v>35.630936640000002</v>
      </c>
      <c r="P997" s="6">
        <v>139.67972520000001</v>
      </c>
      <c r="Q997" s="6"/>
      <c r="R997" s="6"/>
      <c r="S997" s="6"/>
      <c r="T997" s="6"/>
      <c r="U997" s="6"/>
      <c r="V997" s="6"/>
      <c r="W997" s="6">
        <v>35.444667930000001</v>
      </c>
      <c r="X997" s="6">
        <v>139.63803830000001</v>
      </c>
      <c r="Y997" s="6">
        <v>104</v>
      </c>
      <c r="Z997" s="6" t="s">
        <v>844</v>
      </c>
      <c r="AA997" s="6">
        <v>1003002</v>
      </c>
      <c r="AB997" s="6" t="s">
        <v>120</v>
      </c>
      <c r="AC997" s="6">
        <v>100300214</v>
      </c>
      <c r="AD997" s="6" t="s">
        <v>655</v>
      </c>
      <c r="AE997" s="6">
        <v>38</v>
      </c>
      <c r="AF997" s="6">
        <v>1</v>
      </c>
      <c r="AG997" s="6" t="s">
        <v>34</v>
      </c>
      <c r="AH997" s="6" t="s">
        <v>103</v>
      </c>
      <c r="AI997" s="6">
        <v>200</v>
      </c>
      <c r="AJ997" s="6" t="s">
        <v>94</v>
      </c>
      <c r="AL997" s="6" t="str">
        <f>AJ998</f>
        <v>鉄道</v>
      </c>
      <c r="AM997" s="6">
        <v>51.4</v>
      </c>
      <c r="AN997" s="6">
        <v>1</v>
      </c>
      <c r="AO997" s="6">
        <v>26562</v>
      </c>
      <c r="AP997" s="6">
        <v>49.5</v>
      </c>
      <c r="AQ997" s="6">
        <v>1</v>
      </c>
      <c r="AR997" s="6">
        <v>33</v>
      </c>
      <c r="AS997" s="6">
        <v>420</v>
      </c>
      <c r="AT997" s="6" t="s">
        <v>122</v>
      </c>
      <c r="AU997" s="6" t="s">
        <v>123</v>
      </c>
      <c r="AV997" s="6">
        <v>2</v>
      </c>
      <c r="AW997" s="6">
        <v>625</v>
      </c>
      <c r="AX997" s="6">
        <v>8</v>
      </c>
      <c r="AY997" s="6">
        <v>876</v>
      </c>
      <c r="AZ997" s="6">
        <v>10.4</v>
      </c>
      <c r="BA997" s="6">
        <v>51.4</v>
      </c>
      <c r="BB997" s="6">
        <v>1</v>
      </c>
      <c r="BC997" s="6">
        <v>23844</v>
      </c>
      <c r="BD997" s="6">
        <v>119.2</v>
      </c>
      <c r="BE997" s="6">
        <v>1</v>
      </c>
      <c r="BF997" s="6">
        <v>23844</v>
      </c>
      <c r="BG997" s="6">
        <v>294.8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/>
    </row>
    <row r="998" spans="1:69" ht="17" customHeight="1">
      <c r="A998" s="6">
        <v>256509</v>
      </c>
      <c r="B998" s="6" t="s">
        <v>80</v>
      </c>
      <c r="C998" s="6">
        <v>200</v>
      </c>
      <c r="D998" s="6" t="s">
        <v>85</v>
      </c>
      <c r="E998" s="21">
        <f t="shared" si="16"/>
        <v>0</v>
      </c>
      <c r="G998" s="21" t="str">
        <f>D997</f>
        <v>出勤</v>
      </c>
      <c r="I998" s="7">
        <v>40128.742627314816</v>
      </c>
      <c r="J998" s="7">
        <v>40128.790138888886</v>
      </c>
      <c r="K998" s="13"/>
      <c r="L998" s="23">
        <f>K997+K998</f>
        <v>0.39383101851854008</v>
      </c>
      <c r="M998" s="6">
        <v>4105</v>
      </c>
      <c r="N998" s="10">
        <v>21255.470388921498</v>
      </c>
      <c r="O998" s="6">
        <v>35.443568239999998</v>
      </c>
      <c r="P998" s="6">
        <v>139.63726579999999</v>
      </c>
      <c r="Q998" s="6">
        <v>104</v>
      </c>
      <c r="R998" s="6" t="s">
        <v>844</v>
      </c>
      <c r="S998" s="6">
        <v>1003002</v>
      </c>
      <c r="T998" s="6" t="s">
        <v>120</v>
      </c>
      <c r="U998" s="6">
        <v>100300216</v>
      </c>
      <c r="V998" s="6" t="s">
        <v>240</v>
      </c>
      <c r="W998" s="6">
        <v>35.631548180000003</v>
      </c>
      <c r="X998" s="6">
        <v>139.68010609999999</v>
      </c>
      <c r="Y998" s="6"/>
      <c r="Z998" s="6"/>
      <c r="AA998" s="6"/>
      <c r="AB998" s="6"/>
      <c r="AC998" s="6"/>
      <c r="AD998" s="6"/>
      <c r="AE998" s="6">
        <v>38</v>
      </c>
      <c r="AF998" s="6">
        <v>1</v>
      </c>
      <c r="AG998" s="6" t="s">
        <v>34</v>
      </c>
      <c r="AH998" s="6" t="s">
        <v>103</v>
      </c>
      <c r="AI998" s="6">
        <v>200</v>
      </c>
      <c r="AJ998" s="6" t="s">
        <v>94</v>
      </c>
      <c r="AK998" s="21" t="str">
        <f>AJ997</f>
        <v>鉄道</v>
      </c>
      <c r="AM998" s="6">
        <v>53.3</v>
      </c>
      <c r="AN998" s="6">
        <v>1</v>
      </c>
      <c r="AO998" s="6">
        <v>26525</v>
      </c>
      <c r="AP998" s="6">
        <v>51.5</v>
      </c>
      <c r="AQ998" s="6">
        <v>1</v>
      </c>
      <c r="AR998" s="6">
        <v>40</v>
      </c>
      <c r="AS998" s="6">
        <v>440</v>
      </c>
      <c r="AT998" s="6" t="s">
        <v>120</v>
      </c>
      <c r="AU998" s="6" t="s">
        <v>122</v>
      </c>
      <c r="AV998" s="6">
        <v>1</v>
      </c>
      <c r="AW998" s="6">
        <v>416</v>
      </c>
      <c r="AX998" s="6">
        <v>5</v>
      </c>
      <c r="AY998" s="6">
        <v>690</v>
      </c>
      <c r="AZ998" s="6">
        <v>8.3000000000000007</v>
      </c>
      <c r="BA998" s="6">
        <v>53.3</v>
      </c>
      <c r="BB998" s="6">
        <v>1</v>
      </c>
      <c r="BC998" s="6">
        <v>24025</v>
      </c>
      <c r="BD998" s="6">
        <v>120.1</v>
      </c>
      <c r="BE998" s="6">
        <v>1</v>
      </c>
      <c r="BF998" s="6">
        <v>24025</v>
      </c>
      <c r="BG998" s="6">
        <v>298.2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/>
    </row>
    <row r="999" spans="1:69" ht="17" customHeight="1">
      <c r="A999" s="6">
        <v>256544</v>
      </c>
      <c r="B999" s="6" t="s">
        <v>80</v>
      </c>
      <c r="C999" s="6">
        <v>100</v>
      </c>
      <c r="D999" s="6" t="s">
        <v>86</v>
      </c>
      <c r="E999" s="21">
        <f>IF(D999="帰宅",0,IF(D1000="帰宅",1,IF(D1001="帰宅",2,IF(D1002="帰宅",3,IF(#REF!="帰宅",4,5)))))</f>
        <v>1</v>
      </c>
      <c r="H999" s="21" t="str">
        <f>D1000</f>
        <v>帰宅</v>
      </c>
      <c r="I999" s="7">
        <v>40129.303124999999</v>
      </c>
      <c r="J999" s="7">
        <v>40129.348807870374</v>
      </c>
      <c r="K999" s="13">
        <f>I1000-J999</f>
        <v>0.39887731480848743</v>
      </c>
      <c r="L999" s="23">
        <f>K999+K1000</f>
        <v>0.39887731480848743</v>
      </c>
      <c r="M999" s="6">
        <v>3947</v>
      </c>
      <c r="N999" s="10">
        <v>21054.209133236196</v>
      </c>
      <c r="O999" s="6">
        <v>35.630909840000001</v>
      </c>
      <c r="P999" s="6">
        <v>139.67956960000001</v>
      </c>
      <c r="Q999" s="6"/>
      <c r="R999" s="6"/>
      <c r="S999" s="6"/>
      <c r="T999" s="6"/>
      <c r="U999" s="6"/>
      <c r="V999" s="6"/>
      <c r="W999" s="6">
        <v>35.444528460000001</v>
      </c>
      <c r="X999" s="6">
        <v>139.6383548</v>
      </c>
      <c r="Y999" s="6">
        <v>104</v>
      </c>
      <c r="Z999" s="6" t="s">
        <v>844</v>
      </c>
      <c r="AA999" s="6">
        <v>1003002</v>
      </c>
      <c r="AB999" s="6" t="s">
        <v>120</v>
      </c>
      <c r="AC999" s="6">
        <v>100300214</v>
      </c>
      <c r="AD999" s="6" t="s">
        <v>655</v>
      </c>
      <c r="AE999" s="6">
        <v>38</v>
      </c>
      <c r="AF999" s="6">
        <v>1</v>
      </c>
      <c r="AG999" s="6" t="s">
        <v>34</v>
      </c>
      <c r="AH999" s="6" t="s">
        <v>103</v>
      </c>
      <c r="AI999" s="6">
        <v>200</v>
      </c>
      <c r="AJ999" s="6" t="s">
        <v>94</v>
      </c>
      <c r="AL999" s="6" t="str">
        <f>AJ1000</f>
        <v>鉄道</v>
      </c>
      <c r="AM999" s="6">
        <v>52</v>
      </c>
      <c r="AN999" s="6">
        <v>1</v>
      </c>
      <c r="AO999" s="6">
        <v>26603</v>
      </c>
      <c r="AP999" s="6">
        <v>49.7</v>
      </c>
      <c r="AQ999" s="6">
        <v>1</v>
      </c>
      <c r="AR999" s="6">
        <v>33</v>
      </c>
      <c r="AS999" s="6">
        <v>420</v>
      </c>
      <c r="AT999" s="6" t="s">
        <v>122</v>
      </c>
      <c r="AU999" s="6" t="s">
        <v>123</v>
      </c>
      <c r="AV999" s="6">
        <v>2</v>
      </c>
      <c r="AW999" s="6">
        <v>634</v>
      </c>
      <c r="AX999" s="6">
        <v>8.1999999999999993</v>
      </c>
      <c r="AY999" s="6">
        <v>908</v>
      </c>
      <c r="AZ999" s="6">
        <v>10.8</v>
      </c>
      <c r="BA999" s="6">
        <v>52</v>
      </c>
      <c r="BB999" s="6">
        <v>1</v>
      </c>
      <c r="BC999" s="6">
        <v>23867</v>
      </c>
      <c r="BD999" s="6">
        <v>119.3</v>
      </c>
      <c r="BE999" s="6">
        <v>1</v>
      </c>
      <c r="BF999" s="6">
        <v>23867</v>
      </c>
      <c r="BG999" s="6">
        <v>295.10000000000002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/>
    </row>
    <row r="1000" spans="1:69" ht="17" customHeight="1">
      <c r="A1000" s="6">
        <v>256587</v>
      </c>
      <c r="B1000" s="6" t="s">
        <v>80</v>
      </c>
      <c r="C1000" s="6">
        <v>200</v>
      </c>
      <c r="D1000" s="6" t="s">
        <v>85</v>
      </c>
      <c r="E1000" s="21">
        <f>IF(D1000="帰宅",0,IF(D1001="帰宅",1,IF(D1002="帰宅",2,IF(#REF!="帰宅",3,IF(#REF!="帰宅",4,5)))))</f>
        <v>0</v>
      </c>
      <c r="G1000" s="21" t="str">
        <f>D999</f>
        <v>出勤</v>
      </c>
      <c r="I1000" s="7">
        <v>40129.747685185182</v>
      </c>
      <c r="J1000" s="7">
        <v>40129.800300925926</v>
      </c>
      <c r="K1000" s="13"/>
      <c r="L1000" s="23">
        <f>K999+K1000</f>
        <v>0.39887731480848743</v>
      </c>
      <c r="M1000" s="6">
        <v>4546</v>
      </c>
      <c r="N1000" s="10">
        <v>21225.027661752069</v>
      </c>
      <c r="O1000" s="6">
        <v>35.443316170000003</v>
      </c>
      <c r="P1000" s="6">
        <v>139.63734629999999</v>
      </c>
      <c r="Q1000" s="6">
        <v>104</v>
      </c>
      <c r="R1000" s="6" t="s">
        <v>844</v>
      </c>
      <c r="S1000" s="6">
        <v>1003002</v>
      </c>
      <c r="T1000" s="6" t="s">
        <v>120</v>
      </c>
      <c r="U1000" s="6">
        <v>100300216</v>
      </c>
      <c r="V1000" s="6" t="s">
        <v>240</v>
      </c>
      <c r="W1000" s="6">
        <v>35.631038629999999</v>
      </c>
      <c r="X1000" s="6">
        <v>139.6800471</v>
      </c>
      <c r="Y1000" s="6"/>
      <c r="Z1000" s="6"/>
      <c r="AA1000" s="6"/>
      <c r="AB1000" s="6"/>
      <c r="AC1000" s="6"/>
      <c r="AD1000" s="6"/>
      <c r="AE1000" s="6">
        <v>38</v>
      </c>
      <c r="AF1000" s="6">
        <v>1</v>
      </c>
      <c r="AG1000" s="6" t="s">
        <v>34</v>
      </c>
      <c r="AH1000" s="6" t="s">
        <v>103</v>
      </c>
      <c r="AI1000" s="6">
        <v>200</v>
      </c>
      <c r="AJ1000" s="6" t="s">
        <v>94</v>
      </c>
      <c r="AK1000" s="21" t="str">
        <f>AJ999</f>
        <v>鉄道</v>
      </c>
      <c r="AM1000" s="6">
        <v>52.699999999999996</v>
      </c>
      <c r="AN1000" s="6">
        <v>1</v>
      </c>
      <c r="AO1000" s="6">
        <v>29874</v>
      </c>
      <c r="AP1000" s="6">
        <v>57.4</v>
      </c>
      <c r="AQ1000" s="6">
        <v>1</v>
      </c>
      <c r="AR1000" s="6">
        <v>40</v>
      </c>
      <c r="AS1000" s="6">
        <v>440</v>
      </c>
      <c r="AT1000" s="6" t="s">
        <v>120</v>
      </c>
      <c r="AU1000" s="6" t="s">
        <v>122</v>
      </c>
      <c r="AV1000" s="6">
        <v>1</v>
      </c>
      <c r="AW1000" s="6">
        <v>447</v>
      </c>
      <c r="AX1000" s="6">
        <v>5.4</v>
      </c>
      <c r="AY1000" s="6">
        <v>608</v>
      </c>
      <c r="AZ1000" s="6">
        <v>7.3</v>
      </c>
      <c r="BA1000" s="6">
        <v>52.699999999999996</v>
      </c>
      <c r="BB1000" s="6">
        <v>1</v>
      </c>
      <c r="BC1000" s="6">
        <v>24015</v>
      </c>
      <c r="BD1000" s="6">
        <v>120.1</v>
      </c>
      <c r="BE1000" s="6">
        <v>1</v>
      </c>
      <c r="BF1000" s="6">
        <v>24015</v>
      </c>
      <c r="BG1000" s="6">
        <v>298.2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/>
    </row>
    <row r="1001" spans="1:69" ht="17" customHeight="1">
      <c r="A1001" s="6">
        <v>256602</v>
      </c>
      <c r="B1001" s="6" t="s">
        <v>80</v>
      </c>
      <c r="C1001" s="6">
        <v>999</v>
      </c>
      <c r="D1001" s="6" t="s">
        <v>84</v>
      </c>
      <c r="E1001" s="21">
        <f>IF(D1001="帰宅",0,IF(D1002="帰宅",1,IF(#REF!="帰宅",2,IF(#REF!="帰宅",3,IF(#REF!="帰宅",4,5)))))</f>
        <v>1</v>
      </c>
      <c r="H1001" s="21" t="str">
        <f>D1002</f>
        <v>帰宅</v>
      </c>
      <c r="I1001" s="7">
        <v>40129.842662037037</v>
      </c>
      <c r="J1001" s="7">
        <v>40129.84884259259</v>
      </c>
      <c r="K1001" s="13">
        <f>I1002-J1001</f>
        <v>6.7129629678674974E-3</v>
      </c>
      <c r="L1001" s="23">
        <f>K1001+K1002</f>
        <v>6.7129629678674974E-3</v>
      </c>
      <c r="M1001" s="6">
        <v>534</v>
      </c>
      <c r="N1001" s="10">
        <v>1460.2955419059122</v>
      </c>
      <c r="O1001" s="6">
        <v>35.630437800000003</v>
      </c>
      <c r="P1001" s="6">
        <v>139.6798862</v>
      </c>
      <c r="Q1001" s="6"/>
      <c r="R1001" s="6"/>
      <c r="S1001" s="6"/>
      <c r="T1001" s="6"/>
      <c r="U1001" s="6"/>
      <c r="V1001" s="6"/>
      <c r="W1001" s="6">
        <v>35.639616310000001</v>
      </c>
      <c r="X1001" s="6">
        <v>139.66832579999999</v>
      </c>
      <c r="Y1001" s="6"/>
      <c r="Z1001" s="6"/>
      <c r="AA1001" s="6"/>
      <c r="AB1001" s="6"/>
      <c r="AC1001" s="6"/>
      <c r="AD1001" s="6"/>
      <c r="AE1001" s="6">
        <v>38</v>
      </c>
      <c r="AF1001" s="6">
        <v>1</v>
      </c>
      <c r="AG1001" s="6" t="s">
        <v>34</v>
      </c>
      <c r="AH1001" s="6" t="s">
        <v>103</v>
      </c>
      <c r="AI1001" s="6">
        <v>410</v>
      </c>
      <c r="AJ1001" s="6" t="s">
        <v>43</v>
      </c>
      <c r="AL1001" s="6" t="str">
        <f>AJ1002</f>
        <v>自転車</v>
      </c>
      <c r="AM1001" s="6">
        <v>8.4</v>
      </c>
      <c r="AN1001" s="6">
        <v>1</v>
      </c>
      <c r="AO1001" s="6">
        <v>2081</v>
      </c>
      <c r="AP1001" s="6">
        <v>9.5</v>
      </c>
      <c r="AQ1001" s="6">
        <v>1</v>
      </c>
      <c r="AR1001" s="6">
        <v>29</v>
      </c>
      <c r="AS1001" s="6">
        <v>330</v>
      </c>
      <c r="AT1001" s="6" t="s">
        <v>122</v>
      </c>
      <c r="AU1001" s="6" t="s">
        <v>144</v>
      </c>
      <c r="AV1001" s="6">
        <v>2</v>
      </c>
      <c r="AW1001" s="6">
        <v>580</v>
      </c>
      <c r="AX1001" s="6">
        <v>7.5</v>
      </c>
      <c r="AY1001" s="6">
        <v>688</v>
      </c>
      <c r="AZ1001" s="6">
        <v>9</v>
      </c>
      <c r="BA1001" s="6">
        <v>45.5</v>
      </c>
      <c r="BB1001" s="6">
        <v>1</v>
      </c>
      <c r="BC1001" s="6">
        <v>1683</v>
      </c>
      <c r="BD1001" s="6">
        <v>8.4</v>
      </c>
      <c r="BE1001" s="6">
        <v>1</v>
      </c>
      <c r="BF1001" s="6">
        <v>1683</v>
      </c>
      <c r="BG1001" s="6">
        <v>20.2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/>
    </row>
    <row r="1002" spans="1:69" ht="17" customHeight="1">
      <c r="A1002" s="6">
        <v>256605</v>
      </c>
      <c r="B1002" s="6" t="s">
        <v>80</v>
      </c>
      <c r="C1002" s="6">
        <v>200</v>
      </c>
      <c r="D1002" s="6" t="s">
        <v>85</v>
      </c>
      <c r="E1002" s="21">
        <f>IF(D1002="帰宅",0,IF(#REF!="帰宅",1,IF(#REF!="帰宅",2,IF(#REF!="帰宅",3,IF(#REF!="帰宅",4,5)))))</f>
        <v>0</v>
      </c>
      <c r="G1002" s="21" t="str">
        <f>D1001</f>
        <v>その他</v>
      </c>
      <c r="I1002" s="7">
        <v>40129.855555555558</v>
      </c>
      <c r="J1002" s="7">
        <v>40129.861956018518</v>
      </c>
      <c r="K1002" s="13"/>
      <c r="L1002" s="23">
        <f>K1001+K1002</f>
        <v>6.7129629678674974E-3</v>
      </c>
      <c r="M1002" s="6">
        <v>553</v>
      </c>
      <c r="N1002" s="10">
        <v>1392.9401291882361</v>
      </c>
      <c r="O1002" s="6">
        <v>35.639187159999999</v>
      </c>
      <c r="P1002" s="6">
        <v>139.66841700000001</v>
      </c>
      <c r="Q1002" s="6"/>
      <c r="R1002" s="6"/>
      <c r="S1002" s="6"/>
      <c r="T1002" s="6"/>
      <c r="U1002" s="6"/>
      <c r="V1002" s="6"/>
      <c r="W1002" s="6">
        <v>35.631049330000003</v>
      </c>
      <c r="X1002" s="6">
        <v>139.68013819999999</v>
      </c>
      <c r="Y1002" s="6"/>
      <c r="Z1002" s="6"/>
      <c r="AA1002" s="6"/>
      <c r="AB1002" s="6"/>
      <c r="AC1002" s="6"/>
      <c r="AD1002" s="6"/>
      <c r="AE1002" s="6">
        <v>38</v>
      </c>
      <c r="AF1002" s="6">
        <v>1</v>
      </c>
      <c r="AG1002" s="6" t="s">
        <v>34</v>
      </c>
      <c r="AH1002" s="6" t="s">
        <v>103</v>
      </c>
      <c r="AI1002" s="6">
        <v>410</v>
      </c>
      <c r="AJ1002" s="6" t="s">
        <v>43</v>
      </c>
      <c r="AK1002" s="21" t="str">
        <f>AJ1001</f>
        <v>自転車</v>
      </c>
      <c r="AM1002" s="6">
        <v>8.1999999999999993</v>
      </c>
      <c r="AN1002" s="6">
        <v>1</v>
      </c>
      <c r="AO1002" s="6">
        <v>2670</v>
      </c>
      <c r="AP1002" s="6">
        <v>8</v>
      </c>
      <c r="AQ1002" s="6">
        <v>1</v>
      </c>
      <c r="AR1002" s="6">
        <v>25</v>
      </c>
      <c r="AS1002" s="6">
        <v>330</v>
      </c>
      <c r="AT1002" s="6" t="s">
        <v>144</v>
      </c>
      <c r="AU1002" s="6" t="s">
        <v>122</v>
      </c>
      <c r="AV1002" s="6">
        <v>2</v>
      </c>
      <c r="AW1002" s="6">
        <v>751</v>
      </c>
      <c r="AX1002" s="6">
        <v>9.5</v>
      </c>
      <c r="AY1002" s="6">
        <v>657</v>
      </c>
      <c r="AZ1002" s="6">
        <v>7.8</v>
      </c>
      <c r="BA1002" s="6">
        <v>42.3</v>
      </c>
      <c r="BB1002" s="6">
        <v>1</v>
      </c>
      <c r="BC1002" s="6">
        <v>1647</v>
      </c>
      <c r="BD1002" s="6">
        <v>8.1999999999999993</v>
      </c>
      <c r="BE1002" s="6">
        <v>1</v>
      </c>
      <c r="BF1002" s="6">
        <v>1647</v>
      </c>
      <c r="BG1002" s="6">
        <v>19.899999999999999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/>
    </row>
    <row r="1003" spans="1:69" ht="17" customHeight="1">
      <c r="A1003" s="6">
        <v>256627</v>
      </c>
      <c r="B1003" s="6" t="s">
        <v>80</v>
      </c>
      <c r="C1003" s="6">
        <v>100</v>
      </c>
      <c r="D1003" s="6" t="s">
        <v>86</v>
      </c>
      <c r="E1003" s="6">
        <v>1</v>
      </c>
      <c r="F1003" s="21">
        <v>2</v>
      </c>
      <c r="H1003" s="21" t="str">
        <f>D1004</f>
        <v>買い物</v>
      </c>
      <c r="I1003" s="7">
        <v>40130.303043981483</v>
      </c>
      <c r="J1003" s="7">
        <v>40130.347349537034</v>
      </c>
      <c r="K1003" s="13">
        <v>0.45002314815064892</v>
      </c>
      <c r="L1003" s="23">
        <f>K1003+K1004+K1005</f>
        <v>0.46266203703999054</v>
      </c>
      <c r="M1003" s="6">
        <v>3828</v>
      </c>
      <c r="N1003" s="10">
        <v>21072.782089630884</v>
      </c>
      <c r="O1003" s="6">
        <v>35.63100644</v>
      </c>
      <c r="P1003" s="6">
        <v>139.6799398</v>
      </c>
      <c r="Q1003" s="6"/>
      <c r="R1003" s="6"/>
      <c r="S1003" s="6"/>
      <c r="T1003" s="6"/>
      <c r="U1003" s="6"/>
      <c r="V1003" s="6"/>
      <c r="W1003" s="6">
        <v>35.444469470000001</v>
      </c>
      <c r="X1003" s="6">
        <v>139.63862839999999</v>
      </c>
      <c r="Y1003" s="6">
        <v>104</v>
      </c>
      <c r="Z1003" s="6" t="s">
        <v>844</v>
      </c>
      <c r="AA1003" s="6">
        <v>1003002</v>
      </c>
      <c r="AB1003" s="6" t="s">
        <v>120</v>
      </c>
      <c r="AC1003" s="6">
        <v>100300214</v>
      </c>
      <c r="AD1003" s="6" t="s">
        <v>655</v>
      </c>
      <c r="AE1003" s="6">
        <v>38</v>
      </c>
      <c r="AF1003" s="6">
        <v>1</v>
      </c>
      <c r="AG1003" s="6" t="s">
        <v>34</v>
      </c>
      <c r="AH1003" s="6" t="s">
        <v>103</v>
      </c>
      <c r="AI1003" s="6">
        <v>200</v>
      </c>
      <c r="AJ1003" s="6" t="s">
        <v>94</v>
      </c>
      <c r="AL1003" s="21" t="str">
        <f>AJ1004</f>
        <v>鉄道</v>
      </c>
      <c r="AM1003" s="6">
        <v>52</v>
      </c>
      <c r="AN1003" s="6">
        <v>1</v>
      </c>
      <c r="AO1003" s="6">
        <v>26607</v>
      </c>
      <c r="AP1003" s="6">
        <v>49.5</v>
      </c>
      <c r="AQ1003" s="6">
        <v>1</v>
      </c>
      <c r="AR1003" s="6">
        <v>33</v>
      </c>
      <c r="AS1003" s="6">
        <v>420</v>
      </c>
      <c r="AT1003" s="6" t="s">
        <v>122</v>
      </c>
      <c r="AU1003" s="6" t="s">
        <v>123</v>
      </c>
      <c r="AV1003" s="6">
        <v>2</v>
      </c>
      <c r="AW1003" s="6">
        <v>614</v>
      </c>
      <c r="AX1003" s="6">
        <v>7.9</v>
      </c>
      <c r="AY1003" s="6">
        <v>932</v>
      </c>
      <c r="AZ1003" s="6">
        <v>11.1</v>
      </c>
      <c r="BA1003" s="6">
        <v>52</v>
      </c>
      <c r="BB1003" s="6">
        <v>1</v>
      </c>
      <c r="BC1003" s="6">
        <v>23911</v>
      </c>
      <c r="BD1003" s="6">
        <v>119.6</v>
      </c>
      <c r="BE1003" s="6">
        <v>1</v>
      </c>
      <c r="BF1003" s="6">
        <v>23911</v>
      </c>
      <c r="BG1003" s="6">
        <v>295.60000000000002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/>
    </row>
    <row r="1004" spans="1:69" ht="17" customHeight="1">
      <c r="A1004" s="6">
        <v>256674</v>
      </c>
      <c r="B1004" s="6" t="s">
        <v>80</v>
      </c>
      <c r="C1004" s="6">
        <v>500</v>
      </c>
      <c r="D1004" s="6" t="s">
        <v>33</v>
      </c>
      <c r="E1004" s="6">
        <v>1</v>
      </c>
      <c r="F1004" s="21">
        <v>1</v>
      </c>
      <c r="G1004" s="21" t="str">
        <f>D1003</f>
        <v>出勤</v>
      </c>
      <c r="H1004" s="21" t="str">
        <f>D1005</f>
        <v>帰宅</v>
      </c>
      <c r="I1004" s="7">
        <v>40130.797372685185</v>
      </c>
      <c r="J1004" s="7">
        <v>40130.842858796299</v>
      </c>
      <c r="K1004" s="13">
        <v>1.2638888889341615E-2</v>
      </c>
      <c r="L1004" s="23">
        <f>K1003+K1004+K1005</f>
        <v>0.46266203703999054</v>
      </c>
      <c r="M1004" s="6">
        <v>3930</v>
      </c>
      <c r="N1004" s="10">
        <v>20793.135208532323</v>
      </c>
      <c r="O1004" s="6">
        <v>35.443605839999996</v>
      </c>
      <c r="P1004" s="6">
        <v>139.63774860000001</v>
      </c>
      <c r="Q1004" s="6">
        <v>104</v>
      </c>
      <c r="R1004" s="6" t="s">
        <v>844</v>
      </c>
      <c r="S1004" s="6">
        <v>1003002</v>
      </c>
      <c r="T1004" s="6" t="s">
        <v>120</v>
      </c>
      <c r="U1004" s="6">
        <v>100300215</v>
      </c>
      <c r="V1004" s="6" t="s">
        <v>661</v>
      </c>
      <c r="W1004" s="6">
        <v>35.62782533</v>
      </c>
      <c r="X1004" s="6">
        <v>139.67741849999999</v>
      </c>
      <c r="Y1004" s="6"/>
      <c r="Z1004" s="6"/>
      <c r="AA1004" s="6"/>
      <c r="AB1004" s="6"/>
      <c r="AC1004" s="6"/>
      <c r="AD1004" s="6"/>
      <c r="AE1004" s="6">
        <v>38</v>
      </c>
      <c r="AF1004" s="6">
        <v>1</v>
      </c>
      <c r="AG1004" s="6" t="s">
        <v>34</v>
      </c>
      <c r="AH1004" s="6" t="s">
        <v>103</v>
      </c>
      <c r="AI1004" s="6">
        <v>200</v>
      </c>
      <c r="AJ1004" s="6" t="s">
        <v>94</v>
      </c>
      <c r="AK1004" s="21" t="str">
        <f>AJ1003</f>
        <v>鉄道</v>
      </c>
      <c r="AL1004" s="21" t="str">
        <f>AJ1005</f>
        <v>徒歩</v>
      </c>
      <c r="AM1004" s="6">
        <v>55.3</v>
      </c>
      <c r="AN1004" s="6">
        <v>1</v>
      </c>
      <c r="AO1004" s="6">
        <v>25494</v>
      </c>
      <c r="AP1004" s="6">
        <v>45.6</v>
      </c>
      <c r="AQ1004" s="6">
        <v>1</v>
      </c>
      <c r="AR1004" s="6">
        <v>40</v>
      </c>
      <c r="AS1004" s="6">
        <v>440</v>
      </c>
      <c r="AT1004" s="6" t="s">
        <v>120</v>
      </c>
      <c r="AU1004" s="6" t="s">
        <v>122</v>
      </c>
      <c r="AV1004" s="6">
        <v>1</v>
      </c>
      <c r="AW1004" s="6">
        <v>450</v>
      </c>
      <c r="AX1004" s="6">
        <v>5.4</v>
      </c>
      <c r="AY1004" s="6">
        <v>817</v>
      </c>
      <c r="AZ1004" s="6">
        <v>9.9</v>
      </c>
      <c r="BA1004" s="6">
        <v>55.3</v>
      </c>
      <c r="BB1004" s="6">
        <v>1</v>
      </c>
      <c r="BC1004" s="6">
        <v>23586</v>
      </c>
      <c r="BD1004" s="6">
        <v>117.9</v>
      </c>
      <c r="BE1004" s="6">
        <v>1</v>
      </c>
      <c r="BF1004" s="6">
        <v>23586</v>
      </c>
      <c r="BG1004" s="6">
        <v>293.10000000000002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/>
    </row>
    <row r="1005" spans="1:69" ht="17" customHeight="1">
      <c r="A1005" s="6">
        <v>256684</v>
      </c>
      <c r="B1005" s="6" t="s">
        <v>80</v>
      </c>
      <c r="C1005" s="6">
        <v>200</v>
      </c>
      <c r="D1005" s="6" t="s">
        <v>85</v>
      </c>
      <c r="E1005" s="6"/>
      <c r="F1005" s="21">
        <v>0</v>
      </c>
      <c r="G1005" s="21" t="str">
        <f>D1004</f>
        <v>買い物</v>
      </c>
      <c r="I1005" s="7">
        <v>40130.855497685188</v>
      </c>
      <c r="J1005" s="7">
        <v>40130.859317129631</v>
      </c>
      <c r="K1005" s="13"/>
      <c r="L1005" s="23">
        <f>K1003+K1004+K1005</f>
        <v>0.46266203703999054</v>
      </c>
      <c r="M1005" s="6">
        <v>330</v>
      </c>
      <c r="N1005" s="10">
        <v>361.73735202556907</v>
      </c>
      <c r="O1005" s="6">
        <v>35.627744839999998</v>
      </c>
      <c r="P1005" s="6">
        <v>139.67729510000001</v>
      </c>
      <c r="Q1005" s="6"/>
      <c r="R1005" s="6"/>
      <c r="S1005" s="6"/>
      <c r="T1005" s="6"/>
      <c r="U1005" s="6"/>
      <c r="V1005" s="6"/>
      <c r="W1005" s="6">
        <v>35.629885260000002</v>
      </c>
      <c r="X1005" s="6">
        <v>139.68030999999999</v>
      </c>
      <c r="Y1005" s="6"/>
      <c r="Z1005" s="6"/>
      <c r="AA1005" s="6"/>
      <c r="AB1005" s="6"/>
      <c r="AC1005" s="6"/>
      <c r="AD1005" s="6"/>
      <c r="AE1005" s="6">
        <v>38</v>
      </c>
      <c r="AF1005" s="6">
        <v>1</v>
      </c>
      <c r="AG1005" s="6" t="s">
        <v>34</v>
      </c>
      <c r="AH1005" s="6" t="s">
        <v>103</v>
      </c>
      <c r="AI1005" s="6">
        <v>420</v>
      </c>
      <c r="AJ1005" s="6" t="s">
        <v>95</v>
      </c>
      <c r="AK1005" s="21" t="str">
        <f>AJ1004</f>
        <v>鉄道</v>
      </c>
      <c r="AM1005" s="6">
        <v>5</v>
      </c>
      <c r="AN1005" s="6">
        <v>1</v>
      </c>
      <c r="AO1005" s="6">
        <v>609</v>
      </c>
      <c r="AP1005" s="6">
        <v>2.8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1</v>
      </c>
      <c r="BC1005" s="6">
        <v>423</v>
      </c>
      <c r="BD1005" s="6">
        <v>2.1</v>
      </c>
      <c r="BE1005" s="6">
        <v>1</v>
      </c>
      <c r="BF1005" s="6">
        <v>423</v>
      </c>
      <c r="BG1005" s="6">
        <v>5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/>
    </row>
    <row r="1006" spans="1:69" ht="17" customHeight="1">
      <c r="A1006" s="6">
        <v>256711</v>
      </c>
      <c r="B1006" s="6" t="s">
        <v>80</v>
      </c>
      <c r="C1006" s="6">
        <v>999</v>
      </c>
      <c r="D1006" s="6" t="s">
        <v>84</v>
      </c>
      <c r="E1006" s="6">
        <v>1</v>
      </c>
      <c r="F1006" s="21">
        <v>2</v>
      </c>
      <c r="H1006" s="21" t="str">
        <f>D1007</f>
        <v>買い物</v>
      </c>
      <c r="I1006" s="7">
        <v>40131.449386574073</v>
      </c>
      <c r="J1006" s="7">
        <v>40131.473437499997</v>
      </c>
      <c r="K1006" s="13">
        <v>1.4733796298969537E-2</v>
      </c>
      <c r="L1006" s="23">
        <f>K1006+K1007+K1008</f>
        <v>1.601851852319669E-2</v>
      </c>
      <c r="M1006" s="6">
        <v>2078</v>
      </c>
      <c r="N1006" s="10">
        <v>3775.5424273956719</v>
      </c>
      <c r="O1006" s="6">
        <v>35.606147669999999</v>
      </c>
      <c r="P1006" s="6">
        <v>139.7130276</v>
      </c>
      <c r="Q1006" s="6"/>
      <c r="R1006" s="6"/>
      <c r="S1006" s="6"/>
      <c r="T1006" s="6"/>
      <c r="U1006" s="6"/>
      <c r="V1006" s="6"/>
      <c r="W1006" s="6">
        <v>35.629568740000003</v>
      </c>
      <c r="X1006" s="6">
        <v>139.68277760000001</v>
      </c>
      <c r="Y1006" s="6"/>
      <c r="Z1006" s="6"/>
      <c r="AA1006" s="6"/>
      <c r="AB1006" s="6"/>
      <c r="AC1006" s="6"/>
      <c r="AD1006" s="6"/>
      <c r="AE1006" s="6">
        <v>38</v>
      </c>
      <c r="AF1006" s="6">
        <v>1</v>
      </c>
      <c r="AG1006" s="6" t="s">
        <v>34</v>
      </c>
      <c r="AH1006" s="6" t="s">
        <v>103</v>
      </c>
      <c r="AI1006" s="6">
        <v>200</v>
      </c>
      <c r="AJ1006" s="6" t="s">
        <v>94</v>
      </c>
      <c r="AL1006" s="21" t="str">
        <f>AJ1007</f>
        <v>徒歩</v>
      </c>
      <c r="AM1006" s="6">
        <v>31.799999999999997</v>
      </c>
      <c r="AN1006" s="6">
        <v>1</v>
      </c>
      <c r="AO1006" s="6">
        <v>4900</v>
      </c>
      <c r="AP1006" s="6">
        <v>16.600000000000001</v>
      </c>
      <c r="AQ1006" s="6">
        <v>1</v>
      </c>
      <c r="AR1006" s="6">
        <v>22</v>
      </c>
      <c r="AS1006" s="6">
        <v>150</v>
      </c>
      <c r="AT1006" s="6" t="s">
        <v>261</v>
      </c>
      <c r="AU1006" s="6" t="s">
        <v>122</v>
      </c>
      <c r="AV1006" s="6">
        <v>2</v>
      </c>
      <c r="AW1006" s="6">
        <v>520</v>
      </c>
      <c r="AX1006" s="6">
        <v>6.4</v>
      </c>
      <c r="AY1006" s="6">
        <v>297</v>
      </c>
      <c r="AZ1006" s="6">
        <v>3.4</v>
      </c>
      <c r="BA1006" s="6">
        <v>31.799999999999997</v>
      </c>
      <c r="BB1006" s="6">
        <v>1</v>
      </c>
      <c r="BC1006" s="6">
        <v>4201</v>
      </c>
      <c r="BD1006" s="6">
        <v>21</v>
      </c>
      <c r="BE1006" s="6">
        <v>1</v>
      </c>
      <c r="BF1006" s="6">
        <v>4201</v>
      </c>
      <c r="BG1006" s="6">
        <v>52.2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/>
    </row>
    <row r="1007" spans="1:69" ht="17" customHeight="1">
      <c r="A1007" s="6">
        <v>256717</v>
      </c>
      <c r="B1007" s="6" t="s">
        <v>80</v>
      </c>
      <c r="C1007" s="6">
        <v>500</v>
      </c>
      <c r="D1007" s="6" t="s">
        <v>33</v>
      </c>
      <c r="E1007" s="6">
        <v>1</v>
      </c>
      <c r="F1007" s="21">
        <v>1</v>
      </c>
      <c r="G1007" s="21" t="str">
        <f>D1006</f>
        <v>その他</v>
      </c>
      <c r="H1007" s="21" t="str">
        <f>D1008</f>
        <v>帰宅</v>
      </c>
      <c r="I1007" s="7">
        <v>40131.488171296296</v>
      </c>
      <c r="J1007" s="7">
        <v>40131.503645833334</v>
      </c>
      <c r="K1007" s="13">
        <v>1.2847222242271528E-3</v>
      </c>
      <c r="L1007" s="23">
        <f>K1006+K1007+K1008</f>
        <v>1.601851852319669E-2</v>
      </c>
      <c r="M1007" s="6">
        <v>1337</v>
      </c>
      <c r="N1007" s="10">
        <v>716.28233302635397</v>
      </c>
      <c r="O1007" s="6">
        <v>35.6295097</v>
      </c>
      <c r="P1007" s="6">
        <v>139.68042800000001</v>
      </c>
      <c r="Q1007" s="6"/>
      <c r="R1007" s="6"/>
      <c r="S1007" s="6"/>
      <c r="T1007" s="6"/>
      <c r="U1007" s="6"/>
      <c r="V1007" s="6"/>
      <c r="W1007" s="6">
        <v>35.629059089999998</v>
      </c>
      <c r="X1007" s="6">
        <v>139.68833509999999</v>
      </c>
      <c r="Y1007" s="6"/>
      <c r="Z1007" s="6"/>
      <c r="AA1007" s="6"/>
      <c r="AB1007" s="6"/>
      <c r="AC1007" s="6"/>
      <c r="AD1007" s="6"/>
      <c r="AE1007" s="6">
        <v>38</v>
      </c>
      <c r="AF1007" s="6">
        <v>1</v>
      </c>
      <c r="AG1007" s="6" t="s">
        <v>34</v>
      </c>
      <c r="AH1007" s="6" t="s">
        <v>103</v>
      </c>
      <c r="AI1007" s="6">
        <v>420</v>
      </c>
      <c r="AJ1007" s="6" t="s">
        <v>95</v>
      </c>
      <c r="AK1007" s="21" t="str">
        <f>AJ1006</f>
        <v>鉄道</v>
      </c>
      <c r="AL1007" s="21" t="str">
        <f>AJ1008</f>
        <v>徒歩</v>
      </c>
      <c r="AM1007" s="6">
        <v>9.3000000000000007</v>
      </c>
      <c r="AN1007" s="6">
        <v>1</v>
      </c>
      <c r="AO1007" s="6">
        <v>812</v>
      </c>
      <c r="AP1007" s="6">
        <v>4.5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1</v>
      </c>
      <c r="BC1007" s="6">
        <v>771</v>
      </c>
      <c r="BD1007" s="6">
        <v>3.9</v>
      </c>
      <c r="BE1007" s="6">
        <v>1</v>
      </c>
      <c r="BF1007" s="6">
        <v>771</v>
      </c>
      <c r="BG1007" s="6">
        <v>9.3000000000000007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/>
    </row>
    <row r="1008" spans="1:69" ht="17" customHeight="1">
      <c r="A1008" s="6">
        <v>256719</v>
      </c>
      <c r="B1008" s="6" t="s">
        <v>80</v>
      </c>
      <c r="C1008" s="6">
        <v>200</v>
      </c>
      <c r="D1008" s="6" t="s">
        <v>85</v>
      </c>
      <c r="E1008" s="6"/>
      <c r="F1008" s="21">
        <v>0</v>
      </c>
      <c r="G1008" s="21" t="str">
        <f>D1007</f>
        <v>買い物</v>
      </c>
      <c r="I1008" s="7">
        <v>40131.504930555559</v>
      </c>
      <c r="J1008" s="7">
        <v>40131.511574074073</v>
      </c>
      <c r="K1008" s="13"/>
      <c r="L1008" s="23">
        <f>K1006+K1007+K1008</f>
        <v>1.601851852319669E-2</v>
      </c>
      <c r="M1008" s="6">
        <v>574</v>
      </c>
      <c r="N1008" s="10">
        <v>714.68282266311576</v>
      </c>
      <c r="O1008" s="6">
        <v>35.629118079999998</v>
      </c>
      <c r="P1008" s="6">
        <v>139.68789520000001</v>
      </c>
      <c r="Q1008" s="6"/>
      <c r="R1008" s="6"/>
      <c r="S1008" s="6"/>
      <c r="T1008" s="6"/>
      <c r="U1008" s="6"/>
      <c r="V1008" s="6"/>
      <c r="W1008" s="6">
        <v>35.631038539999999</v>
      </c>
      <c r="X1008" s="6">
        <v>139.68034750000001</v>
      </c>
      <c r="Y1008" s="6"/>
      <c r="Z1008" s="6"/>
      <c r="AA1008" s="6"/>
      <c r="AB1008" s="6"/>
      <c r="AC1008" s="6"/>
      <c r="AD1008" s="6"/>
      <c r="AE1008" s="6">
        <v>38</v>
      </c>
      <c r="AF1008" s="6">
        <v>1</v>
      </c>
      <c r="AG1008" s="6" t="s">
        <v>34</v>
      </c>
      <c r="AH1008" s="6" t="s">
        <v>103</v>
      </c>
      <c r="AI1008" s="6">
        <v>420</v>
      </c>
      <c r="AJ1008" s="6" t="s">
        <v>95</v>
      </c>
      <c r="AK1008" s="21" t="str">
        <f>AJ1007</f>
        <v>徒歩</v>
      </c>
      <c r="AM1008" s="6">
        <v>10.6</v>
      </c>
      <c r="AN1008" s="6">
        <v>1</v>
      </c>
      <c r="AO1008" s="6">
        <v>961</v>
      </c>
      <c r="AP1008" s="6">
        <v>6.7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1</v>
      </c>
      <c r="BC1008" s="6">
        <v>868</v>
      </c>
      <c r="BD1008" s="6">
        <v>4.3</v>
      </c>
      <c r="BE1008" s="6">
        <v>1</v>
      </c>
      <c r="BF1008" s="6">
        <v>868</v>
      </c>
      <c r="BG1008" s="6">
        <v>10.6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/>
    </row>
    <row r="1009" spans="1:69" ht="17" customHeight="1">
      <c r="A1009" s="6">
        <v>256822</v>
      </c>
      <c r="B1009" s="6" t="s">
        <v>80</v>
      </c>
      <c r="C1009" s="6">
        <v>600</v>
      </c>
      <c r="D1009" s="6" t="s">
        <v>91</v>
      </c>
      <c r="E1009" s="21">
        <f>IF(D1009="帰宅",0,IF(D1010="帰宅",1,IF(#REF!="帰宅",2,IF(#REF!="帰宅",3,IF(#REF!="帰宅",4,5)))))</f>
        <v>1</v>
      </c>
      <c r="H1009" s="21" t="str">
        <f>D1010</f>
        <v>帰宅</v>
      </c>
      <c r="I1009" s="7">
        <v>40132.566701388889</v>
      </c>
      <c r="J1009" s="7">
        <v>40132.570335648146</v>
      </c>
      <c r="K1009" s="13">
        <f>I1010-J1009</f>
        <v>4.0104166670062114E-2</v>
      </c>
      <c r="L1009" s="23">
        <f>K1009+K1010</f>
        <v>4.0104166670062114E-2</v>
      </c>
      <c r="M1009" s="6">
        <v>314</v>
      </c>
      <c r="N1009" s="10">
        <v>280.42894152238944</v>
      </c>
      <c r="O1009" s="6">
        <v>35.63117802</v>
      </c>
      <c r="P1009" s="6">
        <v>139.68002559999999</v>
      </c>
      <c r="Q1009" s="6"/>
      <c r="R1009" s="6"/>
      <c r="S1009" s="6"/>
      <c r="T1009" s="6"/>
      <c r="U1009" s="6"/>
      <c r="V1009" s="6"/>
      <c r="W1009" s="6">
        <v>35.629879899999999</v>
      </c>
      <c r="X1009" s="6">
        <v>139.68268639999999</v>
      </c>
      <c r="Y1009" s="6"/>
      <c r="Z1009" s="6"/>
      <c r="AA1009" s="6"/>
      <c r="AB1009" s="6"/>
      <c r="AC1009" s="6"/>
      <c r="AD1009" s="6"/>
      <c r="AE1009" s="6">
        <v>38</v>
      </c>
      <c r="AF1009" s="6">
        <v>1</v>
      </c>
      <c r="AG1009" s="6" t="s">
        <v>34</v>
      </c>
      <c r="AH1009" s="6" t="s">
        <v>103</v>
      </c>
      <c r="AI1009" s="6">
        <v>420</v>
      </c>
      <c r="AJ1009" s="6" t="s">
        <v>95</v>
      </c>
      <c r="AL1009" s="6" t="str">
        <f>AJ1010</f>
        <v>徒歩</v>
      </c>
      <c r="AM1009" s="6">
        <v>4.3</v>
      </c>
      <c r="AN1009" s="6">
        <v>1</v>
      </c>
      <c r="AO1009" s="6">
        <v>860</v>
      </c>
      <c r="AP1009" s="6">
        <v>8.1999999999999993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1</v>
      </c>
      <c r="BC1009" s="6">
        <v>343</v>
      </c>
      <c r="BD1009" s="6">
        <v>1.7</v>
      </c>
      <c r="BE1009" s="6">
        <v>1</v>
      </c>
      <c r="BF1009" s="6">
        <v>343</v>
      </c>
      <c r="BG1009" s="6">
        <v>4.3</v>
      </c>
      <c r="BH1009" s="6">
        <v>0</v>
      </c>
      <c r="BI1009" s="6">
        <v>0</v>
      </c>
      <c r="BJ1009" s="6">
        <v>0</v>
      </c>
      <c r="BK1009" s="6">
        <v>0</v>
      </c>
      <c r="BL1009" s="6">
        <v>0</v>
      </c>
      <c r="BM1009" s="6">
        <v>0</v>
      </c>
      <c r="BN1009" s="6">
        <v>0</v>
      </c>
      <c r="BO1009" s="6">
        <v>0</v>
      </c>
      <c r="BP1009" s="6">
        <v>0</v>
      </c>
      <c r="BQ1009" s="6"/>
    </row>
    <row r="1010" spans="1:69" ht="17" customHeight="1">
      <c r="A1010" s="6">
        <v>256831</v>
      </c>
      <c r="B1010" s="6" t="s">
        <v>80</v>
      </c>
      <c r="C1010" s="6">
        <v>200</v>
      </c>
      <c r="D1010" s="6" t="s">
        <v>85</v>
      </c>
      <c r="E1010" s="21">
        <f>IF(D1010="帰宅",0,IF(#REF!="帰宅",1,IF(#REF!="帰宅",2,IF(#REF!="帰宅",3,IF(D1011="帰宅",4,5)))))</f>
        <v>0</v>
      </c>
      <c r="G1010" s="21" t="str">
        <f>D1009</f>
        <v>食事</v>
      </c>
      <c r="I1010" s="7">
        <v>40132.610439814816</v>
      </c>
      <c r="J1010" s="7">
        <v>40132.613587962966</v>
      </c>
      <c r="K1010" s="13"/>
      <c r="L1010" s="23">
        <f>K1009+K1010</f>
        <v>4.0104166670062114E-2</v>
      </c>
      <c r="M1010" s="6">
        <v>272</v>
      </c>
      <c r="N1010" s="10">
        <v>329.44054183559797</v>
      </c>
      <c r="O1010" s="6">
        <v>35.630008599999996</v>
      </c>
      <c r="P1010" s="6">
        <v>139.68316909999999</v>
      </c>
      <c r="Q1010" s="6"/>
      <c r="R1010" s="6"/>
      <c r="S1010" s="6"/>
      <c r="T1010" s="6"/>
      <c r="U1010" s="6"/>
      <c r="V1010" s="6"/>
      <c r="W1010" s="6">
        <v>35.631076129999997</v>
      </c>
      <c r="X1010" s="6">
        <v>139.67976820000001</v>
      </c>
      <c r="Y1010" s="6"/>
      <c r="Z1010" s="6"/>
      <c r="AA1010" s="6"/>
      <c r="AB1010" s="6"/>
      <c r="AC1010" s="6"/>
      <c r="AD1010" s="6"/>
      <c r="AE1010" s="6">
        <v>38</v>
      </c>
      <c r="AF1010" s="6">
        <v>1</v>
      </c>
      <c r="AG1010" s="6" t="s">
        <v>34</v>
      </c>
      <c r="AH1010" s="6" t="s">
        <v>103</v>
      </c>
      <c r="AI1010" s="6">
        <v>420</v>
      </c>
      <c r="AJ1010" s="6" t="s">
        <v>95</v>
      </c>
      <c r="AK1010" s="21" t="str">
        <f>AJ1009</f>
        <v>徒歩</v>
      </c>
      <c r="AM1010" s="6">
        <v>4.8</v>
      </c>
      <c r="AN1010" s="6">
        <v>1</v>
      </c>
      <c r="AO1010" s="6">
        <v>449</v>
      </c>
      <c r="AP1010" s="6">
        <v>4.0999999999999996</v>
      </c>
      <c r="AQ1010" s="6">
        <v>0</v>
      </c>
      <c r="AR1010" s="6">
        <v>0</v>
      </c>
      <c r="AS1010" s="6">
        <v>0</v>
      </c>
      <c r="AT1010" s="6">
        <v>0</v>
      </c>
      <c r="AU1010" s="6">
        <v>0</v>
      </c>
      <c r="AV1010" s="6">
        <v>0</v>
      </c>
      <c r="AW1010" s="6">
        <v>0</v>
      </c>
      <c r="AX1010" s="6">
        <v>0</v>
      </c>
      <c r="AY1010" s="6">
        <v>0</v>
      </c>
      <c r="AZ1010" s="6">
        <v>0</v>
      </c>
      <c r="BA1010" s="6">
        <v>0</v>
      </c>
      <c r="BB1010" s="6">
        <v>1</v>
      </c>
      <c r="BC1010" s="6">
        <v>391</v>
      </c>
      <c r="BD1010" s="6">
        <v>2</v>
      </c>
      <c r="BE1010" s="6">
        <v>1</v>
      </c>
      <c r="BF1010" s="6">
        <v>391</v>
      </c>
      <c r="BG1010" s="6">
        <v>4.8</v>
      </c>
      <c r="BH1010" s="6">
        <v>0</v>
      </c>
      <c r="BI1010" s="6">
        <v>0</v>
      </c>
      <c r="BJ1010" s="6">
        <v>0</v>
      </c>
      <c r="BK1010" s="6">
        <v>0</v>
      </c>
      <c r="BL1010" s="6">
        <v>0</v>
      </c>
      <c r="BM1010" s="6">
        <v>0</v>
      </c>
      <c r="BN1010" s="6">
        <v>0</v>
      </c>
      <c r="BO1010" s="6">
        <v>0</v>
      </c>
      <c r="BP1010" s="6">
        <v>0</v>
      </c>
      <c r="BQ1010" s="6"/>
    </row>
    <row r="1011" spans="1:69" ht="17" customHeight="1">
      <c r="A1011" s="6">
        <v>256843</v>
      </c>
      <c r="B1011" s="6" t="s">
        <v>80</v>
      </c>
      <c r="C1011" s="6">
        <v>999</v>
      </c>
      <c r="D1011" s="6" t="s">
        <v>84</v>
      </c>
      <c r="E1011" s="6">
        <v>1</v>
      </c>
      <c r="F1011" s="21">
        <v>2</v>
      </c>
      <c r="H1011" s="21" t="str">
        <f>D1012</f>
        <v>買い物</v>
      </c>
      <c r="I1011" s="7">
        <v>40132.671550925923</v>
      </c>
      <c r="J1011" s="7">
        <v>40132.676087962966</v>
      </c>
      <c r="K1011" s="13">
        <v>7.0567129623668734E-2</v>
      </c>
      <c r="L1011" s="23">
        <f>K1011+K1012+K1013</f>
        <v>7.7303240730543621E-2</v>
      </c>
      <c r="M1011" s="6">
        <v>392</v>
      </c>
      <c r="N1011" s="10">
        <v>924.58406265492647</v>
      </c>
      <c r="O1011" s="6">
        <v>35.631108330000004</v>
      </c>
      <c r="P1011" s="6">
        <v>139.67999879999999</v>
      </c>
      <c r="Q1011" s="6"/>
      <c r="R1011" s="6"/>
      <c r="S1011" s="6"/>
      <c r="T1011" s="6"/>
      <c r="U1011" s="6"/>
      <c r="V1011" s="6"/>
      <c r="W1011" s="6">
        <v>35.62292763</v>
      </c>
      <c r="X1011" s="6">
        <v>139.68183880000001</v>
      </c>
      <c r="Y1011" s="6"/>
      <c r="Z1011" s="6"/>
      <c r="AA1011" s="6"/>
      <c r="AB1011" s="6"/>
      <c r="AC1011" s="6"/>
      <c r="AD1011" s="6"/>
      <c r="AE1011" s="6">
        <v>38</v>
      </c>
      <c r="AF1011" s="6">
        <v>1</v>
      </c>
      <c r="AG1011" s="6" t="s">
        <v>34</v>
      </c>
      <c r="AH1011" s="6" t="s">
        <v>103</v>
      </c>
      <c r="AI1011" s="6">
        <v>410</v>
      </c>
      <c r="AJ1011" s="6" t="s">
        <v>43</v>
      </c>
      <c r="AL1011" s="21" t="str">
        <f>AJ1012</f>
        <v>自転車</v>
      </c>
      <c r="AM1011" s="6">
        <v>6.1</v>
      </c>
      <c r="AN1011" s="6">
        <v>1</v>
      </c>
      <c r="AO1011" s="6">
        <v>1936</v>
      </c>
      <c r="AP1011" s="6">
        <v>10.3</v>
      </c>
      <c r="AQ1011" s="6">
        <v>0</v>
      </c>
      <c r="AR1011" s="6">
        <v>0</v>
      </c>
      <c r="AS1011" s="6">
        <v>0</v>
      </c>
      <c r="AT1011" s="6">
        <v>0</v>
      </c>
      <c r="AU1011" s="6">
        <v>0</v>
      </c>
      <c r="AV1011" s="6">
        <v>0</v>
      </c>
      <c r="AW1011" s="6">
        <v>0</v>
      </c>
      <c r="AX1011" s="6">
        <v>0</v>
      </c>
      <c r="AY1011" s="6">
        <v>0</v>
      </c>
      <c r="AZ1011" s="6">
        <v>0</v>
      </c>
      <c r="BA1011" s="6">
        <v>0</v>
      </c>
      <c r="BB1011" s="6">
        <v>1</v>
      </c>
      <c r="BC1011" s="6">
        <v>1220</v>
      </c>
      <c r="BD1011" s="6">
        <v>6.1</v>
      </c>
      <c r="BE1011" s="6">
        <v>1</v>
      </c>
      <c r="BF1011" s="6">
        <v>1220</v>
      </c>
      <c r="BG1011" s="6">
        <v>15.2</v>
      </c>
      <c r="BH1011" s="6">
        <v>0</v>
      </c>
      <c r="BI1011" s="6">
        <v>0</v>
      </c>
      <c r="BJ1011" s="6">
        <v>0</v>
      </c>
      <c r="BK1011" s="6">
        <v>0</v>
      </c>
      <c r="BL1011" s="6">
        <v>0</v>
      </c>
      <c r="BM1011" s="6">
        <v>0</v>
      </c>
      <c r="BN1011" s="6">
        <v>0</v>
      </c>
      <c r="BO1011" s="6">
        <v>0</v>
      </c>
      <c r="BP1011" s="6">
        <v>0</v>
      </c>
      <c r="BQ1011" s="6"/>
    </row>
    <row r="1012" spans="1:69" ht="17" customHeight="1">
      <c r="A1012" s="6">
        <v>256860</v>
      </c>
      <c r="B1012" s="6" t="s">
        <v>80</v>
      </c>
      <c r="C1012" s="6">
        <v>500</v>
      </c>
      <c r="D1012" s="6" t="s">
        <v>33</v>
      </c>
      <c r="E1012" s="6">
        <v>1</v>
      </c>
      <c r="F1012" s="21">
        <v>1</v>
      </c>
      <c r="G1012" s="21" t="str">
        <f>D1011</f>
        <v>その他</v>
      </c>
      <c r="H1012" s="21" t="str">
        <f>D1013</f>
        <v>帰宅</v>
      </c>
      <c r="I1012" s="7">
        <v>40132.746655092589</v>
      </c>
      <c r="J1012" s="7">
        <v>40132.751840277779</v>
      </c>
      <c r="K1012" s="13">
        <v>6.7361111068748869E-3</v>
      </c>
      <c r="L1012" s="23">
        <f>K1011+K1012+K1013</f>
        <v>7.7303240730543621E-2</v>
      </c>
      <c r="M1012" s="6">
        <v>448</v>
      </c>
      <c r="N1012" s="10">
        <v>906.68804680080484</v>
      </c>
      <c r="O1012" s="6">
        <v>35.622857840000002</v>
      </c>
      <c r="P1012" s="6">
        <v>139.68203729999999</v>
      </c>
      <c r="Q1012" s="6"/>
      <c r="R1012" s="6"/>
      <c r="S1012" s="6"/>
      <c r="T1012" s="6"/>
      <c r="U1012" s="6"/>
      <c r="V1012" s="6"/>
      <c r="W1012" s="6">
        <v>35.628367130000001</v>
      </c>
      <c r="X1012" s="6">
        <v>139.6746397</v>
      </c>
      <c r="Y1012" s="6"/>
      <c r="Z1012" s="6"/>
      <c r="AA1012" s="6"/>
      <c r="AB1012" s="6"/>
      <c r="AC1012" s="6"/>
      <c r="AD1012" s="6"/>
      <c r="AE1012" s="6">
        <v>38</v>
      </c>
      <c r="AF1012" s="6">
        <v>1</v>
      </c>
      <c r="AG1012" s="6" t="s">
        <v>34</v>
      </c>
      <c r="AH1012" s="6" t="s">
        <v>103</v>
      </c>
      <c r="AI1012" s="6">
        <v>410</v>
      </c>
      <c r="AJ1012" s="6" t="s">
        <v>43</v>
      </c>
      <c r="AK1012" s="21" t="str">
        <f>AJ1011</f>
        <v>自転車</v>
      </c>
      <c r="AL1012" s="21" t="str">
        <f>AJ1013</f>
        <v>自転車</v>
      </c>
      <c r="AM1012" s="6">
        <v>5.0999999999999996</v>
      </c>
      <c r="AN1012" s="6">
        <v>1</v>
      </c>
      <c r="AO1012" s="6">
        <v>1807</v>
      </c>
      <c r="AP1012" s="6">
        <v>8</v>
      </c>
      <c r="AQ1012" s="6">
        <v>1</v>
      </c>
      <c r="AR1012" s="6">
        <v>21</v>
      </c>
      <c r="AS1012" s="6">
        <v>190</v>
      </c>
      <c r="AT1012" s="6" t="s">
        <v>122</v>
      </c>
      <c r="AU1012" s="6" t="s">
        <v>246</v>
      </c>
      <c r="AV1012" s="6">
        <v>1</v>
      </c>
      <c r="AW1012" s="6">
        <v>776</v>
      </c>
      <c r="AX1012" s="6">
        <v>9.6</v>
      </c>
      <c r="AY1012" s="6">
        <v>1428</v>
      </c>
      <c r="AZ1012" s="6">
        <v>17.3</v>
      </c>
      <c r="BA1012" s="6">
        <v>47.900000000000006</v>
      </c>
      <c r="BB1012" s="6">
        <v>1</v>
      </c>
      <c r="BC1012" s="6">
        <v>1025</v>
      </c>
      <c r="BD1012" s="6">
        <v>5.0999999999999996</v>
      </c>
      <c r="BE1012" s="6">
        <v>1</v>
      </c>
      <c r="BF1012" s="6">
        <v>1025</v>
      </c>
      <c r="BG1012" s="6">
        <v>13.3</v>
      </c>
      <c r="BH1012" s="6">
        <v>0</v>
      </c>
      <c r="BI1012" s="6">
        <v>0</v>
      </c>
      <c r="BJ1012" s="6">
        <v>0</v>
      </c>
      <c r="BK1012" s="6">
        <v>0</v>
      </c>
      <c r="BL1012" s="6">
        <v>0</v>
      </c>
      <c r="BM1012" s="6">
        <v>0</v>
      </c>
      <c r="BN1012" s="6">
        <v>0</v>
      </c>
      <c r="BO1012" s="6">
        <v>0</v>
      </c>
      <c r="BP1012" s="6">
        <v>0</v>
      </c>
      <c r="BQ1012" s="6"/>
    </row>
    <row r="1013" spans="1:69" ht="17" customHeight="1">
      <c r="A1013" s="6">
        <v>256861</v>
      </c>
      <c r="B1013" s="6" t="s">
        <v>80</v>
      </c>
      <c r="C1013" s="6">
        <v>200</v>
      </c>
      <c r="D1013" s="6" t="s">
        <v>85</v>
      </c>
      <c r="E1013" s="6"/>
      <c r="F1013" s="21">
        <v>0</v>
      </c>
      <c r="G1013" s="21" t="str">
        <f>D1012</f>
        <v>買い物</v>
      </c>
      <c r="I1013" s="7">
        <v>40132.758576388886</v>
      </c>
      <c r="J1013" s="7">
        <v>40132.762418981481</v>
      </c>
      <c r="K1013" s="13"/>
      <c r="L1013" s="23">
        <f>K1011+K1012+K1013</f>
        <v>7.7303240730543621E-2</v>
      </c>
      <c r="M1013" s="6">
        <v>332</v>
      </c>
      <c r="N1013" s="10">
        <v>532.48009842013141</v>
      </c>
      <c r="O1013" s="6">
        <v>35.628415429999997</v>
      </c>
      <c r="P1013" s="6">
        <v>139.6751065</v>
      </c>
      <c r="Q1013" s="6"/>
      <c r="R1013" s="6"/>
      <c r="S1013" s="6"/>
      <c r="T1013" s="6"/>
      <c r="U1013" s="6"/>
      <c r="V1013" s="6"/>
      <c r="W1013" s="6">
        <v>35.63106543</v>
      </c>
      <c r="X1013" s="6">
        <v>139.6800149</v>
      </c>
      <c r="Y1013" s="6"/>
      <c r="Z1013" s="6"/>
      <c r="AA1013" s="6"/>
      <c r="AB1013" s="6"/>
      <c r="AC1013" s="6"/>
      <c r="AD1013" s="6"/>
      <c r="AE1013" s="6">
        <v>38</v>
      </c>
      <c r="AF1013" s="6">
        <v>1</v>
      </c>
      <c r="AG1013" s="6" t="s">
        <v>34</v>
      </c>
      <c r="AH1013" s="6" t="s">
        <v>103</v>
      </c>
      <c r="AI1013" s="6">
        <v>410</v>
      </c>
      <c r="AJ1013" s="6" t="s">
        <v>43</v>
      </c>
      <c r="AK1013" s="21" t="str">
        <f>AJ1012</f>
        <v>自転車</v>
      </c>
      <c r="AM1013" s="6">
        <v>3.6</v>
      </c>
      <c r="AN1013" s="6">
        <v>1</v>
      </c>
      <c r="AO1013" s="6">
        <v>1030</v>
      </c>
      <c r="AP1013" s="6">
        <v>4.9000000000000004</v>
      </c>
      <c r="AQ1013" s="6">
        <v>1</v>
      </c>
      <c r="AR1013" s="6">
        <v>21</v>
      </c>
      <c r="AS1013" s="6">
        <v>190</v>
      </c>
      <c r="AT1013" s="6" t="s">
        <v>246</v>
      </c>
      <c r="AU1013" s="6" t="s">
        <v>122</v>
      </c>
      <c r="AV1013" s="6">
        <v>1</v>
      </c>
      <c r="AW1013" s="6">
        <v>1462</v>
      </c>
      <c r="AX1013" s="6">
        <v>18.899999999999999</v>
      </c>
      <c r="AY1013" s="6">
        <v>671</v>
      </c>
      <c r="AZ1013" s="6">
        <v>8</v>
      </c>
      <c r="BA1013" s="6">
        <v>47.9</v>
      </c>
      <c r="BB1013" s="6">
        <v>1</v>
      </c>
      <c r="BC1013" s="6">
        <v>719</v>
      </c>
      <c r="BD1013" s="6">
        <v>3.6</v>
      </c>
      <c r="BE1013" s="6">
        <v>1</v>
      </c>
      <c r="BF1013" s="6">
        <v>719</v>
      </c>
      <c r="BG1013" s="6">
        <v>8.6</v>
      </c>
      <c r="BH1013" s="6">
        <v>0</v>
      </c>
      <c r="BI1013" s="6">
        <v>0</v>
      </c>
      <c r="BJ1013" s="6">
        <v>0</v>
      </c>
      <c r="BK1013" s="6">
        <v>0</v>
      </c>
      <c r="BL1013" s="6">
        <v>0</v>
      </c>
      <c r="BM1013" s="6">
        <v>0</v>
      </c>
      <c r="BN1013" s="6">
        <v>0</v>
      </c>
      <c r="BO1013" s="6">
        <v>0</v>
      </c>
      <c r="BP1013" s="6">
        <v>0</v>
      </c>
      <c r="BQ1013" s="6"/>
    </row>
    <row r="1014" spans="1:69" ht="17" customHeight="1">
      <c r="A1014" s="6">
        <v>256874</v>
      </c>
      <c r="B1014" s="6" t="s">
        <v>80</v>
      </c>
      <c r="C1014" s="6">
        <v>500</v>
      </c>
      <c r="D1014" s="6" t="s">
        <v>33</v>
      </c>
      <c r="E1014" s="21">
        <f>IF(D1014="帰宅",0,IF(D1015="帰宅",1,IF(D1016="帰宅",2,IF(D1017="帰宅",3,IF(D1018="帰宅",4,5)))))</f>
        <v>1</v>
      </c>
      <c r="H1014" s="21" t="str">
        <f>D1015</f>
        <v>帰宅</v>
      </c>
      <c r="I1014" s="7">
        <v>40132.853576388887</v>
      </c>
      <c r="J1014" s="7">
        <v>40132.859618055554</v>
      </c>
      <c r="K1014" s="13">
        <f>I1015-J1014</f>
        <v>1.8379629633272998E-2</v>
      </c>
      <c r="L1014" s="23">
        <f>K1014+K1015</f>
        <v>1.8379629633272998E-2</v>
      </c>
      <c r="M1014" s="6">
        <v>522</v>
      </c>
      <c r="N1014" s="10">
        <v>889.00735418036925</v>
      </c>
      <c r="O1014" s="6">
        <v>35.630786469999997</v>
      </c>
      <c r="P1014" s="6">
        <v>139.68029920000001</v>
      </c>
      <c r="Q1014" s="6"/>
      <c r="R1014" s="6"/>
      <c r="S1014" s="6"/>
      <c r="T1014" s="6"/>
      <c r="U1014" s="6"/>
      <c r="V1014" s="6"/>
      <c r="W1014" s="6">
        <v>35.628157880000003</v>
      </c>
      <c r="X1014" s="6">
        <v>139.671008</v>
      </c>
      <c r="Y1014" s="6"/>
      <c r="Z1014" s="6"/>
      <c r="AA1014" s="6"/>
      <c r="AB1014" s="6"/>
      <c r="AC1014" s="6"/>
      <c r="AD1014" s="6"/>
      <c r="AE1014" s="6">
        <v>38</v>
      </c>
      <c r="AF1014" s="6">
        <v>1</v>
      </c>
      <c r="AG1014" s="6" t="s">
        <v>34</v>
      </c>
      <c r="AH1014" s="6" t="s">
        <v>103</v>
      </c>
      <c r="AI1014" s="6">
        <v>410</v>
      </c>
      <c r="AJ1014" s="6" t="s">
        <v>43</v>
      </c>
      <c r="AL1014" s="6" t="str">
        <f>AJ1015</f>
        <v>自転車</v>
      </c>
      <c r="AM1014" s="6">
        <v>5.4</v>
      </c>
      <c r="AN1014" s="6">
        <v>1</v>
      </c>
      <c r="AO1014" s="6">
        <v>1098</v>
      </c>
      <c r="AP1014" s="6">
        <v>5.9</v>
      </c>
      <c r="AQ1014" s="6">
        <v>1</v>
      </c>
      <c r="AR1014" s="6">
        <v>21</v>
      </c>
      <c r="AS1014" s="6">
        <v>190</v>
      </c>
      <c r="AT1014" s="6" t="s">
        <v>122</v>
      </c>
      <c r="AU1014" s="6" t="s">
        <v>246</v>
      </c>
      <c r="AV1014" s="6">
        <v>1</v>
      </c>
      <c r="AW1014" s="6">
        <v>573</v>
      </c>
      <c r="AX1014" s="6">
        <v>7.4</v>
      </c>
      <c r="AY1014" s="6">
        <v>1210</v>
      </c>
      <c r="AZ1014" s="6">
        <v>14.2</v>
      </c>
      <c r="BA1014" s="6">
        <v>42.599999999999994</v>
      </c>
      <c r="BB1014" s="6">
        <v>1</v>
      </c>
      <c r="BC1014" s="6">
        <v>1079</v>
      </c>
      <c r="BD1014" s="6">
        <v>5.4</v>
      </c>
      <c r="BE1014" s="6">
        <v>1</v>
      </c>
      <c r="BF1014" s="6">
        <v>1079</v>
      </c>
      <c r="BG1014" s="6">
        <v>13.6</v>
      </c>
      <c r="BH1014" s="6">
        <v>0</v>
      </c>
      <c r="BI1014" s="6">
        <v>0</v>
      </c>
      <c r="BJ1014" s="6">
        <v>0</v>
      </c>
      <c r="BK1014" s="6">
        <v>0</v>
      </c>
      <c r="BL1014" s="6">
        <v>0</v>
      </c>
      <c r="BM1014" s="6">
        <v>0</v>
      </c>
      <c r="BN1014" s="6">
        <v>0</v>
      </c>
      <c r="BO1014" s="6">
        <v>0</v>
      </c>
      <c r="BP1014" s="6">
        <v>0</v>
      </c>
      <c r="BQ1014" s="6"/>
    </row>
    <row r="1015" spans="1:69" ht="17" customHeight="1">
      <c r="A1015" s="6">
        <v>256876</v>
      </c>
      <c r="B1015" s="6" t="s">
        <v>80</v>
      </c>
      <c r="C1015" s="6">
        <v>200</v>
      </c>
      <c r="D1015" s="6" t="s">
        <v>85</v>
      </c>
      <c r="E1015" s="21">
        <f>IF(D1015="帰宅",0,IF(D1016="帰宅",1,IF(D1017="帰宅",2,IF(D1018="帰宅",3,IF(D1019="帰宅",4,5)))))</f>
        <v>0</v>
      </c>
      <c r="G1015" s="21" t="str">
        <f>D1014</f>
        <v>買い物</v>
      </c>
      <c r="I1015" s="7">
        <v>40132.877997685187</v>
      </c>
      <c r="J1015" s="7">
        <v>40132.883668981478</v>
      </c>
      <c r="K1015" s="13"/>
      <c r="L1015" s="23">
        <f>K1014+K1015</f>
        <v>1.8379629633272998E-2</v>
      </c>
      <c r="M1015" s="6">
        <v>490</v>
      </c>
      <c r="N1015" s="10">
        <v>805.58911712309464</v>
      </c>
      <c r="O1015" s="6">
        <v>35.626135509999997</v>
      </c>
      <c r="P1015" s="6">
        <v>139.67132989999999</v>
      </c>
      <c r="Q1015" s="6"/>
      <c r="R1015" s="6"/>
      <c r="S1015" s="6"/>
      <c r="T1015" s="6"/>
      <c r="U1015" s="6"/>
      <c r="V1015" s="6"/>
      <c r="W1015" s="6">
        <v>35.631859390000002</v>
      </c>
      <c r="X1015" s="6">
        <v>139.67679630000001</v>
      </c>
      <c r="Y1015" s="6"/>
      <c r="Z1015" s="6"/>
      <c r="AA1015" s="6"/>
      <c r="AB1015" s="6"/>
      <c r="AC1015" s="6"/>
      <c r="AD1015" s="6"/>
      <c r="AE1015" s="6">
        <v>38</v>
      </c>
      <c r="AF1015" s="6">
        <v>1</v>
      </c>
      <c r="AG1015" s="6" t="s">
        <v>34</v>
      </c>
      <c r="AH1015" s="6" t="s">
        <v>103</v>
      </c>
      <c r="AI1015" s="6">
        <v>410</v>
      </c>
      <c r="AJ1015" s="6" t="s">
        <v>43</v>
      </c>
      <c r="AK1015" s="21" t="str">
        <f>AJ1014</f>
        <v>自転車</v>
      </c>
      <c r="AM1015" s="6">
        <v>4.5999999999999996</v>
      </c>
      <c r="AN1015" s="6">
        <v>1</v>
      </c>
      <c r="AO1015" s="6">
        <v>1000</v>
      </c>
      <c r="AP1015" s="6">
        <v>3.9</v>
      </c>
      <c r="AQ1015" s="6">
        <v>1</v>
      </c>
      <c r="AR1015" s="6">
        <v>2</v>
      </c>
      <c r="AS1015" s="6">
        <v>120</v>
      </c>
      <c r="AT1015" s="6" t="s">
        <v>246</v>
      </c>
      <c r="AU1015" s="6" t="s">
        <v>243</v>
      </c>
      <c r="AV1015" s="6">
        <v>0</v>
      </c>
      <c r="AW1015" s="6">
        <v>1449</v>
      </c>
      <c r="AX1015" s="6">
        <v>18.399999999999999</v>
      </c>
      <c r="AY1015" s="6">
        <v>1842</v>
      </c>
      <c r="AZ1015" s="6">
        <v>22.4</v>
      </c>
      <c r="BA1015" s="6">
        <v>42.8</v>
      </c>
      <c r="BB1015" s="6">
        <v>1</v>
      </c>
      <c r="BC1015" s="6">
        <v>916</v>
      </c>
      <c r="BD1015" s="6">
        <v>4.5999999999999996</v>
      </c>
      <c r="BE1015" s="6">
        <v>1</v>
      </c>
      <c r="BF1015" s="6">
        <v>916</v>
      </c>
      <c r="BG1015" s="6">
        <v>11.2</v>
      </c>
      <c r="BH1015" s="6">
        <v>0</v>
      </c>
      <c r="BI1015" s="6">
        <v>0</v>
      </c>
      <c r="BJ1015" s="6">
        <v>0</v>
      </c>
      <c r="BK1015" s="6">
        <v>0</v>
      </c>
      <c r="BL1015" s="6">
        <v>0</v>
      </c>
      <c r="BM1015" s="6">
        <v>0</v>
      </c>
      <c r="BN1015" s="6">
        <v>0</v>
      </c>
      <c r="BO1015" s="6">
        <v>0</v>
      </c>
      <c r="BP1015" s="6">
        <v>0</v>
      </c>
      <c r="BQ1015" s="6"/>
    </row>
    <row r="1016" spans="1:69" ht="17" customHeight="1">
      <c r="A1016" s="6">
        <v>257005</v>
      </c>
      <c r="B1016" s="6" t="s">
        <v>80</v>
      </c>
      <c r="C1016" s="6">
        <v>100</v>
      </c>
      <c r="D1016" s="6" t="s">
        <v>86</v>
      </c>
      <c r="E1016" s="21">
        <f>IF(D1016="帰宅",0,IF(D1017="帰宅",1,IF(D1018="帰宅",2,IF(D1019="帰宅",3,IF(#REF!="帰宅",4,5)))))</f>
        <v>1</v>
      </c>
      <c r="H1016" s="21" t="str">
        <f>D1017</f>
        <v>帰宅</v>
      </c>
      <c r="I1016" s="7">
        <v>40134.30201388889</v>
      </c>
      <c r="J1016" s="7">
        <v>40134.34814814815</v>
      </c>
      <c r="K1016" s="13">
        <f>I1017-J1016</f>
        <v>0.41341435185313458</v>
      </c>
      <c r="L1016" s="23">
        <f>K1016+K1017</f>
        <v>0.41341435185313458</v>
      </c>
      <c r="M1016" s="6">
        <v>3986</v>
      </c>
      <c r="N1016" s="10">
        <v>20998.03392870033</v>
      </c>
      <c r="O1016" s="6">
        <v>35.631108320000003</v>
      </c>
      <c r="P1016" s="6">
        <v>139.6798594</v>
      </c>
      <c r="Q1016" s="6"/>
      <c r="R1016" s="6"/>
      <c r="S1016" s="6"/>
      <c r="T1016" s="6"/>
      <c r="U1016" s="6"/>
      <c r="V1016" s="6"/>
      <c r="W1016" s="6">
        <v>35.445397550000003</v>
      </c>
      <c r="X1016" s="6">
        <v>139.63758770000001</v>
      </c>
      <c r="Y1016" s="6">
        <v>104</v>
      </c>
      <c r="Z1016" s="6" t="s">
        <v>844</v>
      </c>
      <c r="AA1016" s="6">
        <v>1003002</v>
      </c>
      <c r="AB1016" s="6" t="s">
        <v>120</v>
      </c>
      <c r="AC1016" s="6">
        <v>100300213</v>
      </c>
      <c r="AD1016" s="6" t="s">
        <v>652</v>
      </c>
      <c r="AE1016" s="6">
        <v>38</v>
      </c>
      <c r="AF1016" s="6">
        <v>1</v>
      </c>
      <c r="AG1016" s="6" t="s">
        <v>34</v>
      </c>
      <c r="AH1016" s="6" t="s">
        <v>103</v>
      </c>
      <c r="AI1016" s="6">
        <v>200</v>
      </c>
      <c r="AJ1016" s="6" t="s">
        <v>94</v>
      </c>
      <c r="AL1016" s="6" t="str">
        <f>AJ1017</f>
        <v>鉄道</v>
      </c>
      <c r="AM1016" s="6">
        <v>50.1</v>
      </c>
      <c r="AN1016" s="6">
        <v>1</v>
      </c>
      <c r="AO1016" s="6">
        <v>26550</v>
      </c>
      <c r="AP1016" s="6">
        <v>49.2</v>
      </c>
      <c r="AQ1016" s="6">
        <v>1</v>
      </c>
      <c r="AR1016" s="6">
        <v>33</v>
      </c>
      <c r="AS1016" s="6">
        <v>420</v>
      </c>
      <c r="AT1016" s="6" t="s">
        <v>122</v>
      </c>
      <c r="AU1016" s="6" t="s">
        <v>123</v>
      </c>
      <c r="AV1016" s="6">
        <v>2</v>
      </c>
      <c r="AW1016" s="6">
        <v>626</v>
      </c>
      <c r="AX1016" s="6">
        <v>8.1</v>
      </c>
      <c r="AY1016" s="6">
        <v>753</v>
      </c>
      <c r="AZ1016" s="6">
        <v>9</v>
      </c>
      <c r="BA1016" s="6">
        <v>50.1</v>
      </c>
      <c r="BB1016" s="6">
        <v>1</v>
      </c>
      <c r="BC1016" s="6">
        <v>23728</v>
      </c>
      <c r="BD1016" s="6">
        <v>118.6</v>
      </c>
      <c r="BE1016" s="6">
        <v>1</v>
      </c>
      <c r="BF1016" s="6">
        <v>23728</v>
      </c>
      <c r="BG1016" s="6">
        <v>293.39999999999998</v>
      </c>
      <c r="BH1016" s="6">
        <v>0</v>
      </c>
      <c r="BI1016" s="6">
        <v>0</v>
      </c>
      <c r="BJ1016" s="6">
        <v>0</v>
      </c>
      <c r="BK1016" s="6">
        <v>0</v>
      </c>
      <c r="BL1016" s="6">
        <v>0</v>
      </c>
      <c r="BM1016" s="6">
        <v>0</v>
      </c>
      <c r="BN1016" s="6">
        <v>0</v>
      </c>
      <c r="BO1016" s="6">
        <v>0</v>
      </c>
      <c r="BP1016" s="6">
        <v>0</v>
      </c>
      <c r="BQ1016" s="6"/>
    </row>
    <row r="1017" spans="1:69" ht="17" customHeight="1">
      <c r="A1017" s="6">
        <v>257061</v>
      </c>
      <c r="B1017" s="6" t="s">
        <v>80</v>
      </c>
      <c r="C1017" s="6">
        <v>200</v>
      </c>
      <c r="D1017" s="6" t="s">
        <v>85</v>
      </c>
      <c r="E1017" s="21">
        <f>IF(D1017="帰宅",0,IF(D1018="帰宅",1,IF(D1019="帰宅",2,IF(#REF!="帰宅",3,IF(#REF!="帰宅",4,5)))))</f>
        <v>0</v>
      </c>
      <c r="G1017" s="21" t="str">
        <f>D1016</f>
        <v>出勤</v>
      </c>
      <c r="I1017" s="7">
        <v>40134.761562500003</v>
      </c>
      <c r="J1017" s="7">
        <v>40134.806203703702</v>
      </c>
      <c r="K1017" s="13"/>
      <c r="L1017" s="23">
        <f>K1016+K1017</f>
        <v>0.41341435185313458</v>
      </c>
      <c r="M1017" s="6">
        <v>3857</v>
      </c>
      <c r="N1017" s="10">
        <v>21091.403302585131</v>
      </c>
      <c r="O1017" s="6">
        <v>35.443664830000003</v>
      </c>
      <c r="P1017" s="6">
        <v>139.63757699999999</v>
      </c>
      <c r="Q1017" s="6">
        <v>104</v>
      </c>
      <c r="R1017" s="6" t="s">
        <v>844</v>
      </c>
      <c r="S1017" s="6">
        <v>1003002</v>
      </c>
      <c r="T1017" s="6" t="s">
        <v>120</v>
      </c>
      <c r="U1017" s="6">
        <v>100300216</v>
      </c>
      <c r="V1017" s="6" t="s">
        <v>240</v>
      </c>
      <c r="W1017" s="6">
        <v>35.629837000000002</v>
      </c>
      <c r="X1017" s="6">
        <v>139.68238600000001</v>
      </c>
      <c r="Y1017" s="6"/>
      <c r="Z1017" s="6"/>
      <c r="AA1017" s="6"/>
      <c r="AB1017" s="6"/>
      <c r="AC1017" s="6"/>
      <c r="AD1017" s="6"/>
      <c r="AE1017" s="6">
        <v>38</v>
      </c>
      <c r="AF1017" s="6">
        <v>1</v>
      </c>
      <c r="AG1017" s="6" t="s">
        <v>34</v>
      </c>
      <c r="AH1017" s="6" t="s">
        <v>103</v>
      </c>
      <c r="AI1017" s="6">
        <v>200</v>
      </c>
      <c r="AJ1017" s="6" t="s">
        <v>94</v>
      </c>
      <c r="AK1017" s="21" t="str">
        <f>AJ1016</f>
        <v>鉄道</v>
      </c>
      <c r="AM1017" s="6">
        <v>49.6</v>
      </c>
      <c r="AN1017" s="6">
        <v>1</v>
      </c>
      <c r="AO1017" s="6">
        <v>25904</v>
      </c>
      <c r="AP1017" s="6">
        <v>48</v>
      </c>
      <c r="AQ1017" s="6">
        <v>1</v>
      </c>
      <c r="AR1017" s="6">
        <v>40</v>
      </c>
      <c r="AS1017" s="6">
        <v>440</v>
      </c>
      <c r="AT1017" s="6" t="s">
        <v>120</v>
      </c>
      <c r="AU1017" s="6" t="s">
        <v>122</v>
      </c>
      <c r="AV1017" s="6">
        <v>1</v>
      </c>
      <c r="AW1017" s="6">
        <v>429</v>
      </c>
      <c r="AX1017" s="6">
        <v>5.2</v>
      </c>
      <c r="AY1017" s="6">
        <v>382</v>
      </c>
      <c r="AZ1017" s="6">
        <v>4.4000000000000004</v>
      </c>
      <c r="BA1017" s="6">
        <v>49.6</v>
      </c>
      <c r="BB1017" s="6">
        <v>1</v>
      </c>
      <c r="BC1017" s="6">
        <v>23884</v>
      </c>
      <c r="BD1017" s="6">
        <v>119.4</v>
      </c>
      <c r="BE1017" s="6">
        <v>1</v>
      </c>
      <c r="BF1017" s="6">
        <v>23884</v>
      </c>
      <c r="BG1017" s="6">
        <v>296.5</v>
      </c>
      <c r="BH1017" s="6">
        <v>0</v>
      </c>
      <c r="BI1017" s="6">
        <v>0</v>
      </c>
      <c r="BJ1017" s="6">
        <v>0</v>
      </c>
      <c r="BK1017" s="6">
        <v>0</v>
      </c>
      <c r="BL1017" s="6">
        <v>0</v>
      </c>
      <c r="BM1017" s="6">
        <v>0</v>
      </c>
      <c r="BN1017" s="6">
        <v>0</v>
      </c>
      <c r="BO1017" s="6">
        <v>0</v>
      </c>
      <c r="BP1017" s="6">
        <v>0</v>
      </c>
      <c r="BQ1017" s="6"/>
    </row>
    <row r="1018" spans="1:69" ht="17" customHeight="1">
      <c r="A1018" s="6">
        <v>257072</v>
      </c>
      <c r="B1018" s="6" t="s">
        <v>80</v>
      </c>
      <c r="C1018" s="6">
        <v>999</v>
      </c>
      <c r="D1018" s="6" t="s">
        <v>84</v>
      </c>
      <c r="E1018" s="21">
        <f>IF(D1018="帰宅",0,IF(D1019="帰宅",1,IF(#REF!="帰宅",2,IF(#REF!="帰宅",3,IF(#REF!="帰宅",4,5)))))</f>
        <v>1</v>
      </c>
      <c r="H1018" s="21" t="str">
        <f>D1019</f>
        <v>帰宅</v>
      </c>
      <c r="I1018" s="7">
        <v>40134.821087962962</v>
      </c>
      <c r="J1018" s="7">
        <v>40134.827384259261</v>
      </c>
      <c r="K1018" s="13">
        <f>I1019-J1018</f>
        <v>8.112268518016208E-2</v>
      </c>
      <c r="L1018" s="23">
        <f>K1018+K1019</f>
        <v>8.112268518016208E-2</v>
      </c>
      <c r="M1018" s="6">
        <v>544</v>
      </c>
      <c r="N1018" s="10">
        <v>993.4897338104505</v>
      </c>
      <c r="O1018" s="6">
        <v>35.631247819999999</v>
      </c>
      <c r="P1018" s="6">
        <v>139.68042790000001</v>
      </c>
      <c r="Q1018" s="6"/>
      <c r="R1018" s="6"/>
      <c r="S1018" s="6"/>
      <c r="T1018" s="6"/>
      <c r="U1018" s="6"/>
      <c r="V1018" s="6"/>
      <c r="W1018" s="6">
        <v>35.622369689999999</v>
      </c>
      <c r="X1018" s="6">
        <v>139.68167779999999</v>
      </c>
      <c r="Y1018" s="6"/>
      <c r="Z1018" s="6"/>
      <c r="AA1018" s="6"/>
      <c r="AB1018" s="6"/>
      <c r="AC1018" s="6"/>
      <c r="AD1018" s="6"/>
      <c r="AE1018" s="6">
        <v>38</v>
      </c>
      <c r="AF1018" s="6">
        <v>1</v>
      </c>
      <c r="AG1018" s="6" t="s">
        <v>34</v>
      </c>
      <c r="AH1018" s="6" t="s">
        <v>103</v>
      </c>
      <c r="AI1018" s="6">
        <v>410</v>
      </c>
      <c r="AJ1018" s="6" t="s">
        <v>43</v>
      </c>
      <c r="AL1018" s="6" t="str">
        <f>AJ1019</f>
        <v>自転車</v>
      </c>
      <c r="AM1018" s="6">
        <v>6.2</v>
      </c>
      <c r="AN1018" s="6">
        <v>1</v>
      </c>
      <c r="AO1018" s="6">
        <v>1508</v>
      </c>
      <c r="AP1018" s="6">
        <v>10.5</v>
      </c>
      <c r="AQ1018" s="6">
        <v>0</v>
      </c>
      <c r="AR1018" s="6">
        <v>0</v>
      </c>
      <c r="AS1018" s="6">
        <v>0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1</v>
      </c>
      <c r="BC1018" s="6">
        <v>1245</v>
      </c>
      <c r="BD1018" s="6">
        <v>6.2</v>
      </c>
      <c r="BE1018" s="6">
        <v>1</v>
      </c>
      <c r="BF1018" s="6">
        <v>1245</v>
      </c>
      <c r="BG1018" s="6">
        <v>15.5</v>
      </c>
      <c r="BH1018" s="6">
        <v>0</v>
      </c>
      <c r="BI1018" s="6">
        <v>0</v>
      </c>
      <c r="BJ1018" s="6">
        <v>0</v>
      </c>
      <c r="BK1018" s="6">
        <v>0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/>
    </row>
    <row r="1019" spans="1:69" ht="17" customHeight="1">
      <c r="A1019" s="6">
        <v>257084</v>
      </c>
      <c r="B1019" s="6" t="s">
        <v>80</v>
      </c>
      <c r="C1019" s="6">
        <v>200</v>
      </c>
      <c r="D1019" s="6" t="s">
        <v>85</v>
      </c>
      <c r="E1019" s="21">
        <f>IF(D1019="帰宅",0,IF(#REF!="帰宅",1,IF(#REF!="帰宅",2,IF(#REF!="帰宅",3,IF(D1020="帰宅",4,5)))))</f>
        <v>0</v>
      </c>
      <c r="G1019" s="21" t="str">
        <f>D1018</f>
        <v>その他</v>
      </c>
      <c r="I1019" s="7">
        <v>40134.908506944441</v>
      </c>
      <c r="J1019" s="7">
        <v>40134.916898148149</v>
      </c>
      <c r="K1019" s="13"/>
      <c r="L1019" s="23">
        <f>K1018+K1019</f>
        <v>8.112268518016208E-2</v>
      </c>
      <c r="M1019" s="6">
        <v>725</v>
      </c>
      <c r="N1019" s="10">
        <v>997.55340493258393</v>
      </c>
      <c r="O1019" s="6">
        <v>35.622455479999999</v>
      </c>
      <c r="P1019" s="6">
        <v>139.6816886</v>
      </c>
      <c r="Q1019" s="6"/>
      <c r="R1019" s="6"/>
      <c r="S1019" s="6"/>
      <c r="T1019" s="6"/>
      <c r="U1019" s="6"/>
      <c r="V1019" s="6"/>
      <c r="W1019" s="6">
        <v>35.631387310000001</v>
      </c>
      <c r="X1019" s="6">
        <v>139.68063720000001</v>
      </c>
      <c r="Y1019" s="6"/>
      <c r="Z1019" s="6"/>
      <c r="AA1019" s="6"/>
      <c r="AB1019" s="6"/>
      <c r="AC1019" s="6"/>
      <c r="AD1019" s="6"/>
      <c r="AE1019" s="6">
        <v>38</v>
      </c>
      <c r="AF1019" s="6">
        <v>1</v>
      </c>
      <c r="AG1019" s="6" t="s">
        <v>34</v>
      </c>
      <c r="AH1019" s="6" t="s">
        <v>103</v>
      </c>
      <c r="AI1019" s="6">
        <v>410</v>
      </c>
      <c r="AJ1019" s="6" t="s">
        <v>43</v>
      </c>
      <c r="AK1019" s="21" t="str">
        <f>AJ1018</f>
        <v>自転車</v>
      </c>
      <c r="AM1019" s="6">
        <v>6.4</v>
      </c>
      <c r="AN1019" s="6">
        <v>1</v>
      </c>
      <c r="AO1019" s="6">
        <v>1394</v>
      </c>
      <c r="AP1019" s="6">
        <v>8.4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1</v>
      </c>
      <c r="BC1019" s="6">
        <v>1275</v>
      </c>
      <c r="BD1019" s="6">
        <v>6.4</v>
      </c>
      <c r="BE1019" s="6">
        <v>1</v>
      </c>
      <c r="BF1019" s="6">
        <v>1275</v>
      </c>
      <c r="BG1019" s="6">
        <v>15.5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/>
    </row>
    <row r="1020" spans="1:69" ht="17" customHeight="1">
      <c r="A1020" s="6">
        <v>257101</v>
      </c>
      <c r="B1020" s="6" t="s">
        <v>80</v>
      </c>
      <c r="C1020" s="6">
        <v>100</v>
      </c>
      <c r="D1020" s="6" t="s">
        <v>86</v>
      </c>
      <c r="E1020" s="6">
        <v>1</v>
      </c>
      <c r="F1020" s="21">
        <v>2</v>
      </c>
      <c r="H1020" s="21" t="str">
        <f>D1021</f>
        <v>買い物</v>
      </c>
      <c r="I1020" s="7">
        <v>40135.302488425928</v>
      </c>
      <c r="J1020" s="7">
        <v>40135.347557870373</v>
      </c>
      <c r="K1020" s="13">
        <v>0.46373842592583969</v>
      </c>
      <c r="L1020" s="23">
        <f>K1020+K1021+K1022</f>
        <v>0.46709490740613546</v>
      </c>
      <c r="M1020" s="6">
        <v>3894</v>
      </c>
      <c r="N1020" s="10">
        <v>21111.619408469411</v>
      </c>
      <c r="O1020" s="6">
        <v>35.630915250000001</v>
      </c>
      <c r="P1020" s="6">
        <v>139.68018649999999</v>
      </c>
      <c r="Q1020" s="6"/>
      <c r="R1020" s="6"/>
      <c r="S1020" s="6"/>
      <c r="T1020" s="6"/>
      <c r="U1020" s="6"/>
      <c r="V1020" s="6"/>
      <c r="W1020" s="6">
        <v>35.444056410000002</v>
      </c>
      <c r="X1020" s="6">
        <v>139.63864989999999</v>
      </c>
      <c r="Y1020" s="6">
        <v>104</v>
      </c>
      <c r="Z1020" s="6" t="s">
        <v>844</v>
      </c>
      <c r="AA1020" s="6">
        <v>1003002</v>
      </c>
      <c r="AB1020" s="6" t="s">
        <v>120</v>
      </c>
      <c r="AC1020" s="6">
        <v>100300214</v>
      </c>
      <c r="AD1020" s="6" t="s">
        <v>655</v>
      </c>
      <c r="AE1020" s="6">
        <v>38</v>
      </c>
      <c r="AF1020" s="6">
        <v>1</v>
      </c>
      <c r="AG1020" s="6" t="s">
        <v>34</v>
      </c>
      <c r="AH1020" s="6" t="s">
        <v>103</v>
      </c>
      <c r="AI1020" s="6">
        <v>200</v>
      </c>
      <c r="AJ1020" s="6" t="s">
        <v>94</v>
      </c>
      <c r="AL1020" s="21" t="str">
        <f>AJ1021</f>
        <v>鉄道</v>
      </c>
      <c r="AM1020" s="6">
        <v>52.3</v>
      </c>
      <c r="AN1020" s="6">
        <v>1</v>
      </c>
      <c r="AO1020" s="6">
        <v>26611</v>
      </c>
      <c r="AP1020" s="6">
        <v>49.2</v>
      </c>
      <c r="AQ1020" s="6">
        <v>1</v>
      </c>
      <c r="AR1020" s="6">
        <v>33</v>
      </c>
      <c r="AS1020" s="6">
        <v>420</v>
      </c>
      <c r="AT1020" s="6" t="s">
        <v>122</v>
      </c>
      <c r="AU1020" s="6" t="s">
        <v>123</v>
      </c>
      <c r="AV1020" s="6">
        <v>2</v>
      </c>
      <c r="AW1020" s="6">
        <v>590</v>
      </c>
      <c r="AX1020" s="6">
        <v>7.6</v>
      </c>
      <c r="AY1020" s="6">
        <v>979</v>
      </c>
      <c r="AZ1020" s="6">
        <v>11.7</v>
      </c>
      <c r="BA1020" s="6">
        <v>52.3</v>
      </c>
      <c r="BB1020" s="6">
        <v>1</v>
      </c>
      <c r="BC1020" s="6">
        <v>23967</v>
      </c>
      <c r="BD1020" s="6">
        <v>119.8</v>
      </c>
      <c r="BE1020" s="6">
        <v>1</v>
      </c>
      <c r="BF1020" s="6">
        <v>23967</v>
      </c>
      <c r="BG1020" s="6">
        <v>296.3</v>
      </c>
      <c r="BH1020" s="6">
        <v>0</v>
      </c>
      <c r="BI1020" s="6">
        <v>0</v>
      </c>
      <c r="BJ1020" s="6">
        <v>0</v>
      </c>
      <c r="BK1020" s="6">
        <v>0</v>
      </c>
      <c r="BL1020" s="6">
        <v>0</v>
      </c>
      <c r="BM1020" s="6">
        <v>0</v>
      </c>
      <c r="BN1020" s="6">
        <v>0</v>
      </c>
      <c r="BO1020" s="6">
        <v>0</v>
      </c>
      <c r="BP1020" s="6">
        <v>0</v>
      </c>
      <c r="BQ1020" s="6"/>
    </row>
    <row r="1021" spans="1:69" ht="17" customHeight="1">
      <c r="A1021" s="6">
        <v>257183</v>
      </c>
      <c r="B1021" s="6" t="s">
        <v>80</v>
      </c>
      <c r="C1021" s="6">
        <v>500</v>
      </c>
      <c r="D1021" s="6" t="s">
        <v>33</v>
      </c>
      <c r="E1021" s="6">
        <v>1</v>
      </c>
      <c r="F1021" s="21">
        <v>1</v>
      </c>
      <c r="G1021" s="21" t="str">
        <f>D1020</f>
        <v>出勤</v>
      </c>
      <c r="H1021" s="21" t="str">
        <f>D1022</f>
        <v>帰宅</v>
      </c>
      <c r="I1021" s="7">
        <v>40135.811296296299</v>
      </c>
      <c r="J1021" s="7">
        <v>40135.848692129628</v>
      </c>
      <c r="K1021" s="13">
        <v>3.3564814802957699E-3</v>
      </c>
      <c r="L1021" s="23">
        <f>K1020+K1021+K1022</f>
        <v>0.46709490740613546</v>
      </c>
      <c r="M1021" s="6">
        <v>3231</v>
      </c>
      <c r="N1021" s="10">
        <v>21028.306931894305</v>
      </c>
      <c r="O1021" s="6">
        <v>35.443927719999998</v>
      </c>
      <c r="P1021" s="6">
        <v>139.63821530000001</v>
      </c>
      <c r="Q1021" s="6">
        <v>104</v>
      </c>
      <c r="R1021" s="6" t="s">
        <v>844</v>
      </c>
      <c r="S1021" s="6">
        <v>1003002</v>
      </c>
      <c r="T1021" s="6" t="s">
        <v>120</v>
      </c>
      <c r="U1021" s="6">
        <v>100300215</v>
      </c>
      <c r="V1021" s="6" t="s">
        <v>661</v>
      </c>
      <c r="W1021" s="6">
        <v>35.629177120000001</v>
      </c>
      <c r="X1021" s="6">
        <v>139.68512720000001</v>
      </c>
      <c r="Y1021" s="6"/>
      <c r="Z1021" s="6"/>
      <c r="AA1021" s="6"/>
      <c r="AB1021" s="6"/>
      <c r="AC1021" s="6"/>
      <c r="AD1021" s="6"/>
      <c r="AE1021" s="6">
        <v>38</v>
      </c>
      <c r="AF1021" s="6">
        <v>1</v>
      </c>
      <c r="AG1021" s="6" t="s">
        <v>34</v>
      </c>
      <c r="AH1021" s="6" t="s">
        <v>103</v>
      </c>
      <c r="AI1021" s="6">
        <v>200</v>
      </c>
      <c r="AJ1021" s="6" t="s">
        <v>94</v>
      </c>
      <c r="AK1021" s="21" t="str">
        <f>AJ1020</f>
        <v>鉄道</v>
      </c>
      <c r="AL1021" s="21" t="str">
        <f>AJ1022</f>
        <v>徒歩</v>
      </c>
      <c r="AM1021" s="6">
        <v>46.2</v>
      </c>
      <c r="AN1021" s="6">
        <v>1</v>
      </c>
      <c r="AO1021" s="6">
        <v>25996</v>
      </c>
      <c r="AP1021" s="6">
        <v>47.7</v>
      </c>
      <c r="AQ1021" s="6">
        <v>1</v>
      </c>
      <c r="AR1021" s="6">
        <v>40</v>
      </c>
      <c r="AS1021" s="6">
        <v>440</v>
      </c>
      <c r="AT1021" s="6" t="s">
        <v>120</v>
      </c>
      <c r="AU1021" s="6" t="s">
        <v>122</v>
      </c>
      <c r="AV1021" s="6">
        <v>1</v>
      </c>
      <c r="AW1021" s="6">
        <v>455</v>
      </c>
      <c r="AX1021" s="6">
        <v>5.5</v>
      </c>
      <c r="AY1021" s="6">
        <v>54</v>
      </c>
      <c r="AZ1021" s="6">
        <v>0.7</v>
      </c>
      <c r="BA1021" s="6">
        <v>46.2</v>
      </c>
      <c r="BB1021" s="6">
        <v>1</v>
      </c>
      <c r="BC1021" s="6">
        <v>23917</v>
      </c>
      <c r="BD1021" s="6">
        <v>119.6</v>
      </c>
      <c r="BE1021" s="6">
        <v>1</v>
      </c>
      <c r="BF1021" s="6">
        <v>23917</v>
      </c>
      <c r="BG1021" s="6">
        <v>296.89999999999998</v>
      </c>
      <c r="BH1021" s="6">
        <v>0</v>
      </c>
      <c r="BI1021" s="6">
        <v>0</v>
      </c>
      <c r="BJ1021" s="6">
        <v>0</v>
      </c>
      <c r="BK1021" s="6">
        <v>0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/>
    </row>
    <row r="1022" spans="1:69" ht="17" customHeight="1">
      <c r="A1022" s="6">
        <v>257188</v>
      </c>
      <c r="B1022" s="6" t="s">
        <v>80</v>
      </c>
      <c r="C1022" s="6">
        <v>200</v>
      </c>
      <c r="D1022" s="6" t="s">
        <v>85</v>
      </c>
      <c r="E1022" s="6"/>
      <c r="F1022" s="21">
        <v>0</v>
      </c>
      <c r="G1022" s="21" t="str">
        <f>D1021</f>
        <v>買い物</v>
      </c>
      <c r="I1022" s="7">
        <v>40135.852048611108</v>
      </c>
      <c r="J1022" s="7">
        <v>40135.859317129631</v>
      </c>
      <c r="K1022" s="13"/>
      <c r="L1022" s="23">
        <f>K1020+K1021+K1022</f>
        <v>0.46709490740613546</v>
      </c>
      <c r="M1022" s="6">
        <v>628</v>
      </c>
      <c r="N1022" s="10">
        <v>506.11928368702803</v>
      </c>
      <c r="O1022" s="6">
        <v>35.628828460000001</v>
      </c>
      <c r="P1022" s="6">
        <v>139.68501989999999</v>
      </c>
      <c r="Q1022" s="6"/>
      <c r="R1022" s="6"/>
      <c r="S1022" s="6"/>
      <c r="T1022" s="6"/>
      <c r="U1022" s="6"/>
      <c r="V1022" s="6"/>
      <c r="W1022" s="6">
        <v>35.630845450000002</v>
      </c>
      <c r="X1022" s="6">
        <v>139.67999879999999</v>
      </c>
      <c r="Y1022" s="6"/>
      <c r="Z1022" s="6"/>
      <c r="AA1022" s="6"/>
      <c r="AB1022" s="6"/>
      <c r="AC1022" s="6"/>
      <c r="AD1022" s="6"/>
      <c r="AE1022" s="6">
        <v>38</v>
      </c>
      <c r="AF1022" s="6">
        <v>1</v>
      </c>
      <c r="AG1022" s="6" t="s">
        <v>34</v>
      </c>
      <c r="AH1022" s="6" t="s">
        <v>103</v>
      </c>
      <c r="AI1022" s="6">
        <v>420</v>
      </c>
      <c r="AJ1022" s="6" t="s">
        <v>95</v>
      </c>
      <c r="AK1022" s="21" t="str">
        <f>AJ1021</f>
        <v>鉄道</v>
      </c>
      <c r="AM1022" s="6">
        <v>7.1</v>
      </c>
      <c r="AN1022" s="6">
        <v>1</v>
      </c>
      <c r="AO1022" s="6">
        <v>820</v>
      </c>
      <c r="AP1022" s="6">
        <v>6</v>
      </c>
      <c r="AQ1022" s="6">
        <v>0</v>
      </c>
      <c r="AR1022" s="6">
        <v>0</v>
      </c>
      <c r="AS1022" s="6">
        <v>0</v>
      </c>
      <c r="AT1022" s="6">
        <v>0</v>
      </c>
      <c r="AU1022" s="6">
        <v>0</v>
      </c>
      <c r="AV1022" s="6">
        <v>0</v>
      </c>
      <c r="AW1022" s="6">
        <v>12</v>
      </c>
      <c r="AX1022" s="6">
        <v>0.2</v>
      </c>
      <c r="AY1022" s="6">
        <v>599</v>
      </c>
      <c r="AZ1022" s="6">
        <v>7.2</v>
      </c>
      <c r="BA1022" s="6">
        <v>0</v>
      </c>
      <c r="BB1022" s="6">
        <v>1</v>
      </c>
      <c r="BC1022" s="6">
        <v>588</v>
      </c>
      <c r="BD1022" s="6">
        <v>2.9</v>
      </c>
      <c r="BE1022" s="6">
        <v>1</v>
      </c>
      <c r="BF1022" s="6">
        <v>588</v>
      </c>
      <c r="BG1022" s="6">
        <v>7.1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/>
    </row>
    <row r="1023" spans="1:69" ht="17" customHeight="1">
      <c r="A1023" s="6">
        <v>257215</v>
      </c>
      <c r="B1023" s="6" t="s">
        <v>80</v>
      </c>
      <c r="C1023" s="6">
        <v>100</v>
      </c>
      <c r="D1023" s="6" t="s">
        <v>86</v>
      </c>
      <c r="E1023" s="21">
        <f>IF(D1023="帰宅",0,IF(D1024="帰宅",1,IF(#REF!="帰宅",2,IF(#REF!="帰宅",3,IF(#REF!="帰宅",4,5)))))</f>
        <v>1</v>
      </c>
      <c r="H1023" s="21" t="str">
        <f>D1024</f>
        <v>帰宅</v>
      </c>
      <c r="I1023" s="7">
        <v>40136.303865740738</v>
      </c>
      <c r="J1023" s="7">
        <v>40136.348217592589</v>
      </c>
      <c r="K1023" s="13">
        <f>I1024-J1023</f>
        <v>0.53434027777984738</v>
      </c>
      <c r="L1023" s="23">
        <f>K1023+K1024</f>
        <v>0.53434027777984738</v>
      </c>
      <c r="M1023" s="6">
        <v>3832</v>
      </c>
      <c r="N1023" s="10">
        <v>21042.292613392165</v>
      </c>
      <c r="O1023" s="6">
        <v>35.63085615</v>
      </c>
      <c r="P1023" s="6">
        <v>139.67992910000001</v>
      </c>
      <c r="Q1023" s="6"/>
      <c r="R1023" s="6"/>
      <c r="S1023" s="6"/>
      <c r="T1023" s="6"/>
      <c r="U1023" s="6"/>
      <c r="V1023" s="6"/>
      <c r="W1023" s="6">
        <v>35.444657239999998</v>
      </c>
      <c r="X1023" s="6">
        <v>139.63821530000001</v>
      </c>
      <c r="Y1023" s="6">
        <v>104</v>
      </c>
      <c r="Z1023" s="6" t="s">
        <v>844</v>
      </c>
      <c r="AA1023" s="6">
        <v>1003002</v>
      </c>
      <c r="AB1023" s="6" t="s">
        <v>120</v>
      </c>
      <c r="AC1023" s="6">
        <v>100300214</v>
      </c>
      <c r="AD1023" s="6" t="s">
        <v>655</v>
      </c>
      <c r="AE1023" s="6">
        <v>38</v>
      </c>
      <c r="AF1023" s="6">
        <v>1</v>
      </c>
      <c r="AG1023" s="6" t="s">
        <v>34</v>
      </c>
      <c r="AH1023" s="6" t="s">
        <v>103</v>
      </c>
      <c r="AI1023" s="6">
        <v>200</v>
      </c>
      <c r="AJ1023" s="6" t="s">
        <v>94</v>
      </c>
      <c r="AL1023" s="6" t="str">
        <f>AJ1024</f>
        <v>鉄道</v>
      </c>
      <c r="AM1023" s="6">
        <v>51.4</v>
      </c>
      <c r="AN1023" s="6">
        <v>1</v>
      </c>
      <c r="AO1023" s="6">
        <v>26555</v>
      </c>
      <c r="AP1023" s="6">
        <v>49.3</v>
      </c>
      <c r="AQ1023" s="6">
        <v>1</v>
      </c>
      <c r="AR1023" s="6">
        <v>33</v>
      </c>
      <c r="AS1023" s="6">
        <v>420</v>
      </c>
      <c r="AT1023" s="6" t="s">
        <v>122</v>
      </c>
      <c r="AU1023" s="6" t="s">
        <v>123</v>
      </c>
      <c r="AV1023" s="6">
        <v>2</v>
      </c>
      <c r="AW1023" s="6">
        <v>604</v>
      </c>
      <c r="AX1023" s="6">
        <v>7.8</v>
      </c>
      <c r="AY1023" s="6">
        <v>889</v>
      </c>
      <c r="AZ1023" s="6">
        <v>10.6</v>
      </c>
      <c r="BA1023" s="6">
        <v>51.4</v>
      </c>
      <c r="BB1023" s="6">
        <v>1</v>
      </c>
      <c r="BC1023" s="6">
        <v>23878</v>
      </c>
      <c r="BD1023" s="6">
        <v>119.4</v>
      </c>
      <c r="BE1023" s="6">
        <v>1</v>
      </c>
      <c r="BF1023" s="6">
        <v>23878</v>
      </c>
      <c r="BG1023" s="6">
        <v>295.2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/>
    </row>
    <row r="1024" spans="1:69" ht="17" customHeight="1">
      <c r="A1024" s="6">
        <v>257305</v>
      </c>
      <c r="B1024" s="6" t="s">
        <v>80</v>
      </c>
      <c r="C1024" s="6">
        <v>200</v>
      </c>
      <c r="D1024" s="6" t="s">
        <v>85</v>
      </c>
      <c r="E1024" s="21">
        <f>IF(D1024="帰宅",0,IF(#REF!="帰宅",1,IF(#REF!="帰宅",2,IF(#REF!="帰宅",3,IF(#REF!="帰宅",4,5)))))</f>
        <v>0</v>
      </c>
      <c r="G1024" s="21" t="str">
        <f>D1023</f>
        <v>出勤</v>
      </c>
      <c r="I1024" s="7">
        <v>40136.882557870369</v>
      </c>
      <c r="J1024" s="7">
        <v>40136.922152777777</v>
      </c>
      <c r="K1024" s="13"/>
      <c r="L1024" s="23">
        <f>K1023+K1024</f>
        <v>0.53434027777984738</v>
      </c>
      <c r="M1024" s="6">
        <v>3421</v>
      </c>
      <c r="N1024" s="10">
        <v>21113.81326988959</v>
      </c>
      <c r="O1024" s="6">
        <v>35.444228070000001</v>
      </c>
      <c r="P1024" s="6">
        <v>139.6373892</v>
      </c>
      <c r="Q1024" s="6">
        <v>104</v>
      </c>
      <c r="R1024" s="6" t="s">
        <v>844</v>
      </c>
      <c r="S1024" s="6">
        <v>1003002</v>
      </c>
      <c r="T1024" s="6" t="s">
        <v>120</v>
      </c>
      <c r="U1024" s="6">
        <v>100300215</v>
      </c>
      <c r="V1024" s="6" t="s">
        <v>661</v>
      </c>
      <c r="W1024" s="6">
        <v>35.630915250000001</v>
      </c>
      <c r="X1024" s="6">
        <v>139.68020799999999</v>
      </c>
      <c r="Y1024" s="6"/>
      <c r="Z1024" s="6"/>
      <c r="AA1024" s="6"/>
      <c r="AB1024" s="6"/>
      <c r="AC1024" s="6"/>
      <c r="AD1024" s="6"/>
      <c r="AE1024" s="6">
        <v>38</v>
      </c>
      <c r="AF1024" s="6">
        <v>1</v>
      </c>
      <c r="AG1024" s="6" t="s">
        <v>34</v>
      </c>
      <c r="AH1024" s="6" t="s">
        <v>103</v>
      </c>
      <c r="AI1024" s="6">
        <v>200</v>
      </c>
      <c r="AJ1024" s="6" t="s">
        <v>94</v>
      </c>
      <c r="AK1024" s="21" t="str">
        <f>AJ1023</f>
        <v>鉄道</v>
      </c>
      <c r="AM1024" s="6">
        <v>45.800000000000004</v>
      </c>
      <c r="AN1024" s="6">
        <v>1</v>
      </c>
      <c r="AO1024" s="6">
        <v>26142</v>
      </c>
      <c r="AP1024" s="6">
        <v>50.2</v>
      </c>
      <c r="AQ1024" s="6">
        <v>1</v>
      </c>
      <c r="AR1024" s="6">
        <v>28</v>
      </c>
      <c r="AS1024" s="6">
        <v>420</v>
      </c>
      <c r="AT1024" s="6" t="s">
        <v>123</v>
      </c>
      <c r="AU1024" s="6" t="s">
        <v>122</v>
      </c>
      <c r="AV1024" s="6">
        <v>0</v>
      </c>
      <c r="AW1024" s="6">
        <v>895</v>
      </c>
      <c r="AX1024" s="6">
        <v>10.7</v>
      </c>
      <c r="AY1024" s="6">
        <v>588</v>
      </c>
      <c r="AZ1024" s="6">
        <v>7.1</v>
      </c>
      <c r="BA1024" s="6">
        <v>45.800000000000004</v>
      </c>
      <c r="BB1024" s="6">
        <v>1</v>
      </c>
      <c r="BC1024" s="6">
        <v>23896</v>
      </c>
      <c r="BD1024" s="6">
        <v>119.5</v>
      </c>
      <c r="BE1024" s="6">
        <v>1</v>
      </c>
      <c r="BF1024" s="6">
        <v>23896</v>
      </c>
      <c r="BG1024" s="6">
        <v>296.8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/>
    </row>
    <row r="1025" spans="1:69" ht="17" customHeight="1">
      <c r="A1025" s="6">
        <v>257464</v>
      </c>
      <c r="B1025" s="6" t="s">
        <v>80</v>
      </c>
      <c r="C1025" s="6">
        <v>600</v>
      </c>
      <c r="D1025" s="6" t="s">
        <v>91</v>
      </c>
      <c r="E1025" s="6">
        <v>1</v>
      </c>
      <c r="F1025" s="21">
        <v>2</v>
      </c>
      <c r="H1025" s="21" t="str">
        <f>D1026</f>
        <v>その他</v>
      </c>
      <c r="I1025" s="7">
        <v>40138.471261574072</v>
      </c>
      <c r="J1025" s="7">
        <v>40138.493680555555</v>
      </c>
      <c r="K1025" s="13">
        <v>0.14741898148349719</v>
      </c>
      <c r="L1025" s="23">
        <f>K1025+K1026+K1027</f>
        <v>0.15142361111065838</v>
      </c>
      <c r="M1025" s="6">
        <v>1937</v>
      </c>
      <c r="N1025" s="10">
        <v>3905.7860709124006</v>
      </c>
      <c r="O1025" s="6">
        <v>35.631376500000002</v>
      </c>
      <c r="P1025" s="6">
        <v>139.68007919999999</v>
      </c>
      <c r="Q1025" s="6"/>
      <c r="R1025" s="6"/>
      <c r="S1025" s="6"/>
      <c r="T1025" s="6"/>
      <c r="U1025" s="6"/>
      <c r="V1025" s="6"/>
      <c r="W1025" s="6">
        <v>35.596657999999998</v>
      </c>
      <c r="X1025" s="6">
        <v>139.67347570000001</v>
      </c>
      <c r="Y1025" s="6"/>
      <c r="Z1025" s="6"/>
      <c r="AA1025" s="6"/>
      <c r="AB1025" s="6"/>
      <c r="AC1025" s="6"/>
      <c r="AD1025" s="6"/>
      <c r="AE1025" s="6">
        <v>38</v>
      </c>
      <c r="AF1025" s="6">
        <v>1</v>
      </c>
      <c r="AG1025" s="6" t="s">
        <v>34</v>
      </c>
      <c r="AH1025" s="6" t="s">
        <v>103</v>
      </c>
      <c r="AI1025" s="6">
        <v>200</v>
      </c>
      <c r="AJ1025" s="6" t="s">
        <v>94</v>
      </c>
      <c r="AL1025" s="21" t="str">
        <f>AJ1026</f>
        <v>鉄道</v>
      </c>
      <c r="AM1025" s="6">
        <v>27</v>
      </c>
      <c r="AN1025" s="6">
        <v>1</v>
      </c>
      <c r="AO1025" s="6">
        <v>5486</v>
      </c>
      <c r="AP1025" s="6">
        <v>22.3</v>
      </c>
      <c r="AQ1025" s="6">
        <v>1</v>
      </c>
      <c r="AR1025" s="6">
        <v>9</v>
      </c>
      <c r="AS1025" s="6">
        <v>150</v>
      </c>
      <c r="AT1025" s="6" t="s">
        <v>122</v>
      </c>
      <c r="AU1025" s="6" t="s">
        <v>193</v>
      </c>
      <c r="AV1025" s="6">
        <v>0</v>
      </c>
      <c r="AW1025" s="6">
        <v>683</v>
      </c>
      <c r="AX1025" s="6">
        <v>8.8000000000000007</v>
      </c>
      <c r="AY1025" s="6">
        <v>736</v>
      </c>
      <c r="AZ1025" s="6">
        <v>9.1999999999999993</v>
      </c>
      <c r="BA1025" s="6">
        <v>27</v>
      </c>
      <c r="BB1025" s="6">
        <v>1</v>
      </c>
      <c r="BC1025" s="6">
        <v>4430</v>
      </c>
      <c r="BD1025" s="6">
        <v>22.2</v>
      </c>
      <c r="BE1025" s="6">
        <v>1</v>
      </c>
      <c r="BF1025" s="6">
        <v>4430</v>
      </c>
      <c r="BG1025" s="6">
        <v>55</v>
      </c>
      <c r="BH1025" s="6">
        <v>0</v>
      </c>
      <c r="BI1025" s="6">
        <v>0</v>
      </c>
      <c r="BJ1025" s="6">
        <v>0</v>
      </c>
      <c r="BK1025" s="6">
        <v>0</v>
      </c>
      <c r="BL1025" s="6">
        <v>0</v>
      </c>
      <c r="BM1025" s="6">
        <v>0</v>
      </c>
      <c r="BN1025" s="6">
        <v>0</v>
      </c>
      <c r="BO1025" s="6">
        <v>0</v>
      </c>
      <c r="BP1025" s="6">
        <v>0</v>
      </c>
      <c r="BQ1025" s="6"/>
    </row>
    <row r="1026" spans="1:69" ht="17" customHeight="1">
      <c r="A1026" s="6">
        <v>257495</v>
      </c>
      <c r="B1026" s="6" t="s">
        <v>80</v>
      </c>
      <c r="C1026" s="6">
        <v>999</v>
      </c>
      <c r="D1026" s="6" t="s">
        <v>84</v>
      </c>
      <c r="E1026" s="6">
        <v>1</v>
      </c>
      <c r="F1026" s="21">
        <v>1</v>
      </c>
      <c r="G1026" s="21" t="str">
        <f>D1025</f>
        <v>食事</v>
      </c>
      <c r="H1026" s="21" t="str">
        <f>D1027</f>
        <v>帰宅</v>
      </c>
      <c r="I1026" s="7">
        <v>40138.641099537039</v>
      </c>
      <c r="J1026" s="7">
        <v>40138.662812499999</v>
      </c>
      <c r="K1026" s="13">
        <v>4.0046296271611936E-3</v>
      </c>
      <c r="L1026" s="23">
        <f>K1025+K1026+K1027</f>
        <v>0.15142361111065838</v>
      </c>
      <c r="M1026" s="6">
        <v>1876</v>
      </c>
      <c r="N1026" s="10">
        <v>3867.7928600531277</v>
      </c>
      <c r="O1026" s="6">
        <v>35.59611623</v>
      </c>
      <c r="P1026" s="6">
        <v>139.67211839999999</v>
      </c>
      <c r="Q1026" s="6"/>
      <c r="R1026" s="6"/>
      <c r="S1026" s="6"/>
      <c r="T1026" s="6"/>
      <c r="U1026" s="6"/>
      <c r="V1026" s="6"/>
      <c r="W1026" s="6">
        <v>35.629295110000001</v>
      </c>
      <c r="X1026" s="6">
        <v>139.68498769999999</v>
      </c>
      <c r="Y1026" s="6"/>
      <c r="Z1026" s="6"/>
      <c r="AA1026" s="6"/>
      <c r="AB1026" s="6"/>
      <c r="AC1026" s="6"/>
      <c r="AD1026" s="6"/>
      <c r="AE1026" s="6">
        <v>38</v>
      </c>
      <c r="AF1026" s="6">
        <v>1</v>
      </c>
      <c r="AG1026" s="6" t="s">
        <v>34</v>
      </c>
      <c r="AH1026" s="6" t="s">
        <v>103</v>
      </c>
      <c r="AI1026" s="6">
        <v>200</v>
      </c>
      <c r="AJ1026" s="6" t="s">
        <v>94</v>
      </c>
      <c r="AK1026" s="21" t="str">
        <f>AJ1025</f>
        <v>鉄道</v>
      </c>
      <c r="AL1026" s="21" t="str">
        <f>AJ1027</f>
        <v>徒歩</v>
      </c>
      <c r="AM1026" s="6">
        <v>14.4</v>
      </c>
      <c r="AN1026" s="6">
        <v>1</v>
      </c>
      <c r="AO1026" s="6">
        <v>5341</v>
      </c>
      <c r="AP1026" s="6">
        <v>21.9</v>
      </c>
      <c r="AQ1026" s="6">
        <v>1</v>
      </c>
      <c r="AR1026" s="6">
        <v>6</v>
      </c>
      <c r="AS1026" s="6">
        <v>150</v>
      </c>
      <c r="AT1026" s="6" t="s">
        <v>193</v>
      </c>
      <c r="AU1026" s="6" t="s">
        <v>122</v>
      </c>
      <c r="AV1026" s="6">
        <v>0</v>
      </c>
      <c r="AW1026" s="6">
        <v>599</v>
      </c>
      <c r="AX1026" s="6">
        <v>7.5</v>
      </c>
      <c r="AY1026" s="6">
        <v>73</v>
      </c>
      <c r="AZ1026" s="6">
        <v>0.9</v>
      </c>
      <c r="BA1026" s="6">
        <v>14.4</v>
      </c>
      <c r="BB1026" s="6">
        <v>1</v>
      </c>
      <c r="BC1026" s="6">
        <v>4424</v>
      </c>
      <c r="BD1026" s="6">
        <v>22.1</v>
      </c>
      <c r="BE1026" s="6">
        <v>1</v>
      </c>
      <c r="BF1026" s="6">
        <v>4424</v>
      </c>
      <c r="BG1026" s="6">
        <v>55.5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BP1026" s="6">
        <v>0</v>
      </c>
      <c r="BQ1026" s="6"/>
    </row>
    <row r="1027" spans="1:69" ht="17" customHeight="1">
      <c r="A1027" s="6">
        <v>257500</v>
      </c>
      <c r="B1027" s="6" t="s">
        <v>80</v>
      </c>
      <c r="C1027" s="6">
        <v>200</v>
      </c>
      <c r="D1027" s="6" t="s">
        <v>85</v>
      </c>
      <c r="E1027" s="6"/>
      <c r="F1027" s="21">
        <v>0</v>
      </c>
      <c r="G1027" s="21" t="str">
        <f>D1026</f>
        <v>その他</v>
      </c>
      <c r="I1027" s="7">
        <v>40138.666817129626</v>
      </c>
      <c r="J1027" s="7">
        <v>40138.67260416667</v>
      </c>
      <c r="K1027" s="13"/>
      <c r="L1027" s="23">
        <f>K1025+K1026+K1027</f>
        <v>0.15142361111065838</v>
      </c>
      <c r="M1027" s="6">
        <v>500</v>
      </c>
      <c r="N1027" s="10">
        <v>516.86493180934667</v>
      </c>
      <c r="O1027" s="6">
        <v>35.628726569999998</v>
      </c>
      <c r="P1027" s="6">
        <v>139.68505740000001</v>
      </c>
      <c r="Q1027" s="6"/>
      <c r="R1027" s="6"/>
      <c r="S1027" s="6"/>
      <c r="T1027" s="6"/>
      <c r="U1027" s="6"/>
      <c r="V1027" s="6"/>
      <c r="W1027" s="6">
        <v>35.631135129999997</v>
      </c>
      <c r="X1027" s="6">
        <v>139.68016510000001</v>
      </c>
      <c r="Y1027" s="6"/>
      <c r="Z1027" s="6"/>
      <c r="AA1027" s="6"/>
      <c r="AB1027" s="6"/>
      <c r="AC1027" s="6"/>
      <c r="AD1027" s="6"/>
      <c r="AE1027" s="6">
        <v>38</v>
      </c>
      <c r="AF1027" s="6">
        <v>1</v>
      </c>
      <c r="AG1027" s="6" t="s">
        <v>34</v>
      </c>
      <c r="AH1027" s="6" t="s">
        <v>103</v>
      </c>
      <c r="AI1027" s="6">
        <v>420</v>
      </c>
      <c r="AJ1027" s="6" t="s">
        <v>95</v>
      </c>
      <c r="AK1027" s="21" t="str">
        <f>AJ1026</f>
        <v>鉄道</v>
      </c>
      <c r="AM1027" s="6">
        <v>8</v>
      </c>
      <c r="AN1027" s="6">
        <v>1</v>
      </c>
      <c r="AO1027" s="6">
        <v>880</v>
      </c>
      <c r="AP1027" s="6">
        <v>6.2</v>
      </c>
      <c r="AQ1027" s="6">
        <v>0</v>
      </c>
      <c r="AR1027" s="6">
        <v>0</v>
      </c>
      <c r="AS1027" s="6">
        <v>0</v>
      </c>
      <c r="AT1027" s="6">
        <v>0</v>
      </c>
      <c r="AU1027" s="6">
        <v>0</v>
      </c>
      <c r="AV1027" s="6">
        <v>0</v>
      </c>
      <c r="AW1027" s="6">
        <v>0</v>
      </c>
      <c r="AX1027" s="6">
        <v>0</v>
      </c>
      <c r="AY1027" s="6">
        <v>0</v>
      </c>
      <c r="AZ1027" s="6">
        <v>0</v>
      </c>
      <c r="BA1027" s="6">
        <v>0</v>
      </c>
      <c r="BB1027" s="6">
        <v>1</v>
      </c>
      <c r="BC1027" s="6">
        <v>671</v>
      </c>
      <c r="BD1027" s="6">
        <v>3.4</v>
      </c>
      <c r="BE1027" s="6">
        <v>1</v>
      </c>
      <c r="BF1027" s="6">
        <v>671</v>
      </c>
      <c r="BG1027" s="6">
        <v>8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/>
    </row>
    <row r="1028" spans="1:69" ht="17" customHeight="1">
      <c r="A1028" s="6">
        <v>257506</v>
      </c>
      <c r="B1028" s="6" t="s">
        <v>80</v>
      </c>
      <c r="C1028" s="6">
        <v>999</v>
      </c>
      <c r="D1028" s="6" t="s">
        <v>84</v>
      </c>
      <c r="E1028" s="21">
        <f>IF(D1028="帰宅",0,IF(D1029="帰宅",1,IF(D1030="帰宅",2,IF(D1031="帰宅",3,IF(D1032="帰宅",4,5)))))</f>
        <v>1</v>
      </c>
      <c r="H1028" s="21" t="str">
        <f>D1029</f>
        <v>帰宅</v>
      </c>
      <c r="I1028" s="7">
        <v>40138.718611111108</v>
      </c>
      <c r="J1028" s="7">
        <v>40138.752893518518</v>
      </c>
      <c r="K1028" s="13">
        <f>I1029-J1028</f>
        <v>0.19880787037254777</v>
      </c>
      <c r="L1028" s="23">
        <f>K1028+K1029</f>
        <v>0.19880787037254777</v>
      </c>
      <c r="M1028" s="6">
        <v>2962</v>
      </c>
      <c r="N1028" s="10">
        <v>5693.5781734036927</v>
      </c>
      <c r="O1028" s="6">
        <v>35.630695260000003</v>
      </c>
      <c r="P1028" s="6">
        <v>139.6796769</v>
      </c>
      <c r="Q1028" s="6"/>
      <c r="R1028" s="6"/>
      <c r="S1028" s="6"/>
      <c r="T1028" s="6"/>
      <c r="U1028" s="6"/>
      <c r="V1028" s="6"/>
      <c r="W1028" s="6">
        <v>35.653976849999999</v>
      </c>
      <c r="X1028" s="6">
        <v>139.73580490000001</v>
      </c>
      <c r="Y1028" s="6"/>
      <c r="Z1028" s="6"/>
      <c r="AA1028" s="6"/>
      <c r="AB1028" s="6"/>
      <c r="AC1028" s="6"/>
      <c r="AD1028" s="6"/>
      <c r="AE1028" s="6">
        <v>38</v>
      </c>
      <c r="AF1028" s="6">
        <v>1</v>
      </c>
      <c r="AG1028" s="6" t="s">
        <v>34</v>
      </c>
      <c r="AH1028" s="6" t="s">
        <v>103</v>
      </c>
      <c r="AI1028" s="6">
        <v>200</v>
      </c>
      <c r="AJ1028" s="6" t="s">
        <v>94</v>
      </c>
      <c r="AL1028" s="6" t="str">
        <f>AJ1029</f>
        <v>鉄道</v>
      </c>
      <c r="AM1028" s="6">
        <v>32.5</v>
      </c>
      <c r="AN1028" s="6">
        <v>1</v>
      </c>
      <c r="AO1028" s="6">
        <v>7062</v>
      </c>
      <c r="AP1028" s="6">
        <v>23.1</v>
      </c>
      <c r="AQ1028" s="6">
        <v>1</v>
      </c>
      <c r="AR1028" s="6">
        <v>22</v>
      </c>
      <c r="AS1028" s="6">
        <v>380</v>
      </c>
      <c r="AT1028" s="6" t="s">
        <v>122</v>
      </c>
      <c r="AU1028" s="6" t="s">
        <v>190</v>
      </c>
      <c r="AV1028" s="6">
        <v>2</v>
      </c>
      <c r="AW1028" s="6">
        <v>612</v>
      </c>
      <c r="AX1028" s="6">
        <v>7.9</v>
      </c>
      <c r="AY1028" s="6">
        <v>211</v>
      </c>
      <c r="AZ1028" s="6">
        <v>2.6</v>
      </c>
      <c r="BA1028" s="6">
        <v>32.5</v>
      </c>
      <c r="BB1028" s="6">
        <v>1</v>
      </c>
      <c r="BC1028" s="6">
        <v>6580</v>
      </c>
      <c r="BD1028" s="6">
        <v>32.9</v>
      </c>
      <c r="BE1028" s="6">
        <v>1</v>
      </c>
      <c r="BF1028" s="6">
        <v>6580</v>
      </c>
      <c r="BG1028" s="6">
        <v>79.2</v>
      </c>
      <c r="BH1028" s="6">
        <v>0</v>
      </c>
      <c r="BI1028" s="6">
        <v>0</v>
      </c>
      <c r="BJ1028" s="6">
        <v>0</v>
      </c>
      <c r="BK1028" s="6">
        <v>0</v>
      </c>
      <c r="BL1028" s="6">
        <v>0</v>
      </c>
      <c r="BM1028" s="6">
        <v>0</v>
      </c>
      <c r="BN1028" s="6">
        <v>0</v>
      </c>
      <c r="BO1028" s="6">
        <v>0</v>
      </c>
      <c r="BP1028" s="6">
        <v>0</v>
      </c>
      <c r="BQ1028" s="6"/>
    </row>
    <row r="1029" spans="1:69" ht="17" customHeight="1">
      <c r="A1029" s="6">
        <v>257527</v>
      </c>
      <c r="B1029" s="6" t="s">
        <v>80</v>
      </c>
      <c r="C1029" s="6">
        <v>200</v>
      </c>
      <c r="D1029" s="6" t="s">
        <v>85</v>
      </c>
      <c r="E1029" s="21">
        <f>IF(D1029="帰宅",0,IF(D1030="帰宅",1,IF(D1031="帰宅",2,IF(D1032="帰宅",3,IF(D1033="帰宅",4,5)))))</f>
        <v>0</v>
      </c>
      <c r="G1029" s="21" t="str">
        <f>D1028</f>
        <v>その他</v>
      </c>
      <c r="I1029" s="7">
        <v>40138.951701388891</v>
      </c>
      <c r="J1029" s="7">
        <v>40138.985335648147</v>
      </c>
      <c r="K1029" s="13"/>
      <c r="L1029" s="23">
        <f>K1028+K1029</f>
        <v>0.19880787037254777</v>
      </c>
      <c r="M1029" s="6">
        <v>2906</v>
      </c>
      <c r="N1029" s="10">
        <v>2788.5813081335414</v>
      </c>
      <c r="O1029" s="6">
        <v>35.607547750000002</v>
      </c>
      <c r="P1029" s="6">
        <v>139.66886769999999</v>
      </c>
      <c r="Q1029" s="6"/>
      <c r="R1029" s="6"/>
      <c r="S1029" s="6"/>
      <c r="T1029" s="6"/>
      <c r="U1029" s="6"/>
      <c r="V1029" s="6"/>
      <c r="W1029" s="6">
        <v>35.630979539999998</v>
      </c>
      <c r="X1029" s="6">
        <v>139.67987539999999</v>
      </c>
      <c r="Y1029" s="6"/>
      <c r="Z1029" s="6"/>
      <c r="AA1029" s="6"/>
      <c r="AB1029" s="6"/>
      <c r="AC1029" s="6"/>
      <c r="AD1029" s="6"/>
      <c r="AE1029" s="6">
        <v>38</v>
      </c>
      <c r="AF1029" s="6">
        <v>1</v>
      </c>
      <c r="AG1029" s="6" t="s">
        <v>34</v>
      </c>
      <c r="AH1029" s="6" t="s">
        <v>103</v>
      </c>
      <c r="AI1029" s="6">
        <v>200</v>
      </c>
      <c r="AJ1029" s="6" t="s">
        <v>94</v>
      </c>
      <c r="AK1029" s="21" t="str">
        <f>AJ1028</f>
        <v>鉄道</v>
      </c>
      <c r="AM1029" s="6">
        <v>11</v>
      </c>
      <c r="AN1029" s="6">
        <v>1</v>
      </c>
      <c r="AO1029" s="6">
        <v>4508</v>
      </c>
      <c r="AP1029" s="6">
        <v>17</v>
      </c>
      <c r="AQ1029" s="6">
        <v>1</v>
      </c>
      <c r="AR1029" s="6">
        <v>3</v>
      </c>
      <c r="AS1029" s="6">
        <v>120</v>
      </c>
      <c r="AT1029" s="6" t="s">
        <v>170</v>
      </c>
      <c r="AU1029" s="6" t="s">
        <v>122</v>
      </c>
      <c r="AV1029" s="6">
        <v>0</v>
      </c>
      <c r="AW1029" s="6">
        <v>47</v>
      </c>
      <c r="AX1029" s="6">
        <v>0.6</v>
      </c>
      <c r="AY1029" s="6">
        <v>617</v>
      </c>
      <c r="AZ1029" s="6">
        <v>7.4</v>
      </c>
      <c r="BA1029" s="6">
        <v>11</v>
      </c>
      <c r="BB1029" s="6">
        <v>1</v>
      </c>
      <c r="BC1029" s="6">
        <v>3139</v>
      </c>
      <c r="BD1029" s="6">
        <v>15.7</v>
      </c>
      <c r="BE1029" s="6">
        <v>1</v>
      </c>
      <c r="BF1029" s="6">
        <v>3139</v>
      </c>
      <c r="BG1029" s="6">
        <v>39.200000000000003</v>
      </c>
      <c r="BH1029" s="6">
        <v>0</v>
      </c>
      <c r="BI1029" s="6">
        <v>0</v>
      </c>
      <c r="BJ1029" s="6">
        <v>0</v>
      </c>
      <c r="BK1029" s="6">
        <v>0</v>
      </c>
      <c r="BL1029" s="6">
        <v>0</v>
      </c>
      <c r="BM1029" s="6">
        <v>0</v>
      </c>
      <c r="BN1029" s="6">
        <v>0</v>
      </c>
      <c r="BO1029" s="6">
        <v>0</v>
      </c>
      <c r="BP1029" s="6">
        <v>0</v>
      </c>
      <c r="BQ1029" s="6"/>
    </row>
    <row r="1030" spans="1:69" ht="17" customHeight="1">
      <c r="A1030" s="6">
        <v>257561</v>
      </c>
      <c r="B1030" s="6" t="s">
        <v>80</v>
      </c>
      <c r="C1030" s="6">
        <v>600</v>
      </c>
      <c r="D1030" s="6" t="s">
        <v>91</v>
      </c>
      <c r="E1030" s="21">
        <f>IF(D1030="帰宅",0,IF(D1031="帰宅",1,IF(D1032="帰宅",2,IF(D1033="帰宅",3,IF(#REF!="帰宅",4,5)))))</f>
        <v>1</v>
      </c>
      <c r="H1030" s="21" t="str">
        <f>D1031</f>
        <v>帰宅</v>
      </c>
      <c r="I1030" s="7">
        <v>40139.535231481481</v>
      </c>
      <c r="J1030" s="7">
        <v>40139.541481481479</v>
      </c>
      <c r="K1030" s="13">
        <f>I1031-J1030</f>
        <v>7.42013888884685E-2</v>
      </c>
      <c r="L1030" s="23">
        <f>K1030+K1031</f>
        <v>7.42013888884685E-2</v>
      </c>
      <c r="M1030" s="6">
        <v>540</v>
      </c>
      <c r="N1030" s="10">
        <v>466.738121286509</v>
      </c>
      <c r="O1030" s="6">
        <v>35.630738170000001</v>
      </c>
      <c r="P1030" s="6">
        <v>139.6802777</v>
      </c>
      <c r="Q1030" s="6"/>
      <c r="R1030" s="6"/>
      <c r="S1030" s="6"/>
      <c r="T1030" s="6"/>
      <c r="U1030" s="6"/>
      <c r="V1030" s="6"/>
      <c r="W1030" s="6">
        <v>35.628206210000002</v>
      </c>
      <c r="X1030" s="6">
        <v>139.68439760000001</v>
      </c>
      <c r="Y1030" s="6"/>
      <c r="Z1030" s="6"/>
      <c r="AA1030" s="6"/>
      <c r="AB1030" s="6"/>
      <c r="AC1030" s="6"/>
      <c r="AD1030" s="6"/>
      <c r="AE1030" s="6">
        <v>38</v>
      </c>
      <c r="AF1030" s="6">
        <v>1</v>
      </c>
      <c r="AG1030" s="6" t="s">
        <v>34</v>
      </c>
      <c r="AH1030" s="6" t="s">
        <v>103</v>
      </c>
      <c r="AI1030" s="6">
        <v>420</v>
      </c>
      <c r="AJ1030" s="6" t="s">
        <v>95</v>
      </c>
      <c r="AL1030" s="6" t="str">
        <f>AJ1031</f>
        <v>徒歩</v>
      </c>
      <c r="AM1030" s="6">
        <v>7.1</v>
      </c>
      <c r="AN1030" s="6">
        <v>1</v>
      </c>
      <c r="AO1030" s="6">
        <v>845</v>
      </c>
      <c r="AP1030" s="6">
        <v>6.7</v>
      </c>
      <c r="AQ1030" s="6">
        <v>0</v>
      </c>
      <c r="AR1030" s="6">
        <v>0</v>
      </c>
      <c r="AS1030" s="6">
        <v>0</v>
      </c>
      <c r="AT1030" s="6">
        <v>0</v>
      </c>
      <c r="AU1030" s="6">
        <v>0</v>
      </c>
      <c r="AV1030" s="6">
        <v>0</v>
      </c>
      <c r="AW1030" s="6">
        <v>0</v>
      </c>
      <c r="AX1030" s="6">
        <v>0</v>
      </c>
      <c r="AY1030" s="6">
        <v>0</v>
      </c>
      <c r="AZ1030" s="6">
        <v>0</v>
      </c>
      <c r="BA1030" s="6">
        <v>0</v>
      </c>
      <c r="BB1030" s="6">
        <v>1</v>
      </c>
      <c r="BC1030" s="6">
        <v>549</v>
      </c>
      <c r="BD1030" s="6">
        <v>2.7</v>
      </c>
      <c r="BE1030" s="6">
        <v>1</v>
      </c>
      <c r="BF1030" s="6">
        <v>549</v>
      </c>
      <c r="BG1030" s="6">
        <v>7.1</v>
      </c>
      <c r="BH1030" s="6">
        <v>0</v>
      </c>
      <c r="BI1030" s="6">
        <v>0</v>
      </c>
      <c r="BJ1030" s="6">
        <v>0</v>
      </c>
      <c r="BK1030" s="6">
        <v>0</v>
      </c>
      <c r="BL1030" s="6">
        <v>0</v>
      </c>
      <c r="BM1030" s="6">
        <v>0</v>
      </c>
      <c r="BN1030" s="6">
        <v>0</v>
      </c>
      <c r="BO1030" s="6">
        <v>0</v>
      </c>
      <c r="BP1030" s="6">
        <v>0</v>
      </c>
      <c r="BQ1030" s="6"/>
    </row>
    <row r="1031" spans="1:69" ht="17" customHeight="1">
      <c r="A1031" s="6">
        <v>257571</v>
      </c>
      <c r="B1031" s="6" t="s">
        <v>80</v>
      </c>
      <c r="C1031" s="6">
        <v>200</v>
      </c>
      <c r="D1031" s="6" t="s">
        <v>85</v>
      </c>
      <c r="E1031" s="21">
        <f>IF(D1031="帰宅",0,IF(D1032="帰宅",1,IF(D1033="帰宅",2,IF(#REF!="帰宅",3,IF(#REF!="帰宅",4,5)))))</f>
        <v>0</v>
      </c>
      <c r="G1031" s="21" t="str">
        <f>D1030</f>
        <v>食事</v>
      </c>
      <c r="I1031" s="7">
        <v>40139.615682870368</v>
      </c>
      <c r="J1031" s="7">
        <v>40139.618692129632</v>
      </c>
      <c r="K1031" s="13"/>
      <c r="L1031" s="23">
        <f>K1030+K1031</f>
        <v>7.42013888884685E-2</v>
      </c>
      <c r="M1031" s="6">
        <v>260</v>
      </c>
      <c r="N1031" s="10">
        <v>339.90311674685393</v>
      </c>
      <c r="O1031" s="6">
        <v>35.628705019999998</v>
      </c>
      <c r="P1031" s="6">
        <v>139.68217680000001</v>
      </c>
      <c r="Q1031" s="6"/>
      <c r="R1031" s="6"/>
      <c r="S1031" s="6"/>
      <c r="T1031" s="6"/>
      <c r="U1031" s="6"/>
      <c r="V1031" s="6"/>
      <c r="W1031" s="6">
        <v>35.631280009999998</v>
      </c>
      <c r="X1031" s="6">
        <v>139.680149</v>
      </c>
      <c r="Y1031" s="6"/>
      <c r="Z1031" s="6"/>
      <c r="AA1031" s="6"/>
      <c r="AB1031" s="6"/>
      <c r="AC1031" s="6"/>
      <c r="AD1031" s="6"/>
      <c r="AE1031" s="6">
        <v>38</v>
      </c>
      <c r="AF1031" s="6">
        <v>1</v>
      </c>
      <c r="AG1031" s="6" t="s">
        <v>34</v>
      </c>
      <c r="AH1031" s="6" t="s">
        <v>103</v>
      </c>
      <c r="AI1031" s="6">
        <v>420</v>
      </c>
      <c r="AJ1031" s="6" t="s">
        <v>95</v>
      </c>
      <c r="AK1031" s="21" t="str">
        <f>AJ1030</f>
        <v>徒歩</v>
      </c>
      <c r="AM1031" s="6">
        <v>5.3</v>
      </c>
      <c r="AN1031" s="6">
        <v>1</v>
      </c>
      <c r="AO1031" s="6">
        <v>628</v>
      </c>
      <c r="AP1031" s="6">
        <v>5.5</v>
      </c>
      <c r="AQ1031" s="6">
        <v>0</v>
      </c>
      <c r="AR1031" s="6">
        <v>0</v>
      </c>
      <c r="AS1031" s="6">
        <v>0</v>
      </c>
      <c r="AT1031" s="6">
        <v>0</v>
      </c>
      <c r="AU1031" s="6">
        <v>0</v>
      </c>
      <c r="AV1031" s="6">
        <v>0</v>
      </c>
      <c r="AW1031" s="6">
        <v>0</v>
      </c>
      <c r="AX1031" s="6">
        <v>0</v>
      </c>
      <c r="AY1031" s="6">
        <v>0</v>
      </c>
      <c r="AZ1031" s="6">
        <v>0</v>
      </c>
      <c r="BA1031" s="6">
        <v>0</v>
      </c>
      <c r="BB1031" s="6">
        <v>1</v>
      </c>
      <c r="BC1031" s="6">
        <v>431</v>
      </c>
      <c r="BD1031" s="6">
        <v>2.2000000000000002</v>
      </c>
      <c r="BE1031" s="6">
        <v>1</v>
      </c>
      <c r="BF1031" s="6">
        <v>431</v>
      </c>
      <c r="BG1031" s="6">
        <v>5.3</v>
      </c>
      <c r="BH1031" s="6">
        <v>0</v>
      </c>
      <c r="BI1031" s="6">
        <v>0</v>
      </c>
      <c r="BJ1031" s="6">
        <v>0</v>
      </c>
      <c r="BK1031" s="6">
        <v>0</v>
      </c>
      <c r="BL1031" s="6">
        <v>0</v>
      </c>
      <c r="BM1031" s="6">
        <v>0</v>
      </c>
      <c r="BN1031" s="6">
        <v>0</v>
      </c>
      <c r="BO1031" s="6">
        <v>0</v>
      </c>
      <c r="BP1031" s="6">
        <v>0</v>
      </c>
      <c r="BQ1031" s="6"/>
    </row>
    <row r="1032" spans="1:69" ht="17" customHeight="1">
      <c r="A1032" s="6">
        <v>257577</v>
      </c>
      <c r="B1032" s="6" t="s">
        <v>80</v>
      </c>
      <c r="C1032" s="6">
        <v>999</v>
      </c>
      <c r="D1032" s="6" t="s">
        <v>84</v>
      </c>
      <c r="E1032" s="21">
        <f>IF(D1032="帰宅",0,IF(D1033="帰宅",1,IF(#REF!="帰宅",2,IF(#REF!="帰宅",3,IF(#REF!="帰宅",4,5)))))</f>
        <v>1</v>
      </c>
      <c r="H1032" s="21" t="str">
        <f>D1033</f>
        <v>帰宅</v>
      </c>
      <c r="I1032" s="7">
        <v>40139.674849537034</v>
      </c>
      <c r="J1032" s="7">
        <v>40139.679965277777</v>
      </c>
      <c r="K1032" s="13">
        <f>I1033-J1032</f>
        <v>8.094907407212304E-2</v>
      </c>
      <c r="L1032" s="23">
        <f>K1032+K1033</f>
        <v>8.094907407212304E-2</v>
      </c>
      <c r="M1032" s="6">
        <v>442</v>
      </c>
      <c r="N1032" s="10">
        <v>943.42855640103971</v>
      </c>
      <c r="O1032" s="6">
        <v>35.631247809999998</v>
      </c>
      <c r="P1032" s="6">
        <v>139.6801758</v>
      </c>
      <c r="Q1032" s="6"/>
      <c r="R1032" s="6"/>
      <c r="S1032" s="6"/>
      <c r="T1032" s="6"/>
      <c r="U1032" s="6"/>
      <c r="V1032" s="6"/>
      <c r="W1032" s="6">
        <v>35.622814939999998</v>
      </c>
      <c r="X1032" s="6">
        <v>139.68133990000001</v>
      </c>
      <c r="Y1032" s="6"/>
      <c r="Z1032" s="6"/>
      <c r="AA1032" s="6"/>
      <c r="AB1032" s="6"/>
      <c r="AC1032" s="6"/>
      <c r="AD1032" s="6"/>
      <c r="AE1032" s="6">
        <v>38</v>
      </c>
      <c r="AF1032" s="6">
        <v>1</v>
      </c>
      <c r="AG1032" s="6" t="s">
        <v>34</v>
      </c>
      <c r="AH1032" s="6" t="s">
        <v>103</v>
      </c>
      <c r="AI1032" s="6">
        <v>410</v>
      </c>
      <c r="AJ1032" s="6" t="s">
        <v>43</v>
      </c>
      <c r="AL1032" s="6" t="str">
        <f>AJ1033</f>
        <v>自転車</v>
      </c>
      <c r="AM1032" s="6">
        <v>5.9</v>
      </c>
      <c r="AN1032" s="6">
        <v>1</v>
      </c>
      <c r="AO1032" s="6">
        <v>1855</v>
      </c>
      <c r="AP1032" s="6">
        <v>10.3</v>
      </c>
      <c r="AQ1032" s="6">
        <v>0</v>
      </c>
      <c r="AR1032" s="6">
        <v>0</v>
      </c>
      <c r="AS1032" s="6">
        <v>0</v>
      </c>
      <c r="AT1032" s="6">
        <v>0</v>
      </c>
      <c r="AU1032" s="6">
        <v>0</v>
      </c>
      <c r="AV1032" s="6">
        <v>0</v>
      </c>
      <c r="AW1032" s="6">
        <v>0</v>
      </c>
      <c r="AX1032" s="6">
        <v>0</v>
      </c>
      <c r="AY1032" s="6">
        <v>0</v>
      </c>
      <c r="AZ1032" s="6">
        <v>0</v>
      </c>
      <c r="BA1032" s="6">
        <v>0</v>
      </c>
      <c r="BB1032" s="6">
        <v>1</v>
      </c>
      <c r="BC1032" s="6">
        <v>1175</v>
      </c>
      <c r="BD1032" s="6">
        <v>5.9</v>
      </c>
      <c r="BE1032" s="6">
        <v>1</v>
      </c>
      <c r="BF1032" s="6">
        <v>1175</v>
      </c>
      <c r="BG1032" s="6">
        <v>14.6</v>
      </c>
      <c r="BH1032" s="6">
        <v>0</v>
      </c>
      <c r="BI1032" s="6">
        <v>0</v>
      </c>
      <c r="BJ1032" s="6">
        <v>0</v>
      </c>
      <c r="BK1032" s="6">
        <v>0</v>
      </c>
      <c r="BL1032" s="6">
        <v>0</v>
      </c>
      <c r="BM1032" s="6">
        <v>0</v>
      </c>
      <c r="BN1032" s="6">
        <v>0</v>
      </c>
      <c r="BO1032" s="6">
        <v>0</v>
      </c>
      <c r="BP1032" s="6">
        <v>0</v>
      </c>
      <c r="BQ1032" s="6"/>
    </row>
    <row r="1033" spans="1:69" ht="17" customHeight="1">
      <c r="A1033" s="6">
        <v>257586</v>
      </c>
      <c r="B1033" s="6" t="s">
        <v>80</v>
      </c>
      <c r="C1033" s="6">
        <v>200</v>
      </c>
      <c r="D1033" s="6" t="s">
        <v>85</v>
      </c>
      <c r="E1033" s="21">
        <f>IF(D1033="帰宅",0,IF(#REF!="帰宅",1,IF(#REF!="帰宅",2,IF(#REF!="帰宅",3,IF(#REF!="帰宅",4,5)))))</f>
        <v>0</v>
      </c>
      <c r="G1033" s="21" t="str">
        <f>D1032</f>
        <v>その他</v>
      </c>
      <c r="I1033" s="7">
        <v>40139.760914351849</v>
      </c>
      <c r="J1033" s="7">
        <v>40139.767141203702</v>
      </c>
      <c r="K1033" s="13"/>
      <c r="L1033" s="23">
        <f>K1032+K1033</f>
        <v>8.094907407212304E-2</v>
      </c>
      <c r="M1033" s="6">
        <v>538</v>
      </c>
      <c r="N1033" s="10">
        <v>970.87500492583592</v>
      </c>
      <c r="O1033" s="6">
        <v>35.622289199999997</v>
      </c>
      <c r="P1033" s="6">
        <v>139.6817154</v>
      </c>
      <c r="Q1033" s="6"/>
      <c r="R1033" s="6"/>
      <c r="S1033" s="6"/>
      <c r="T1033" s="6"/>
      <c r="U1033" s="6"/>
      <c r="V1033" s="6"/>
      <c r="W1033" s="6">
        <v>35.630925949999998</v>
      </c>
      <c r="X1033" s="6">
        <v>139.6801275</v>
      </c>
      <c r="Y1033" s="6"/>
      <c r="Z1033" s="6"/>
      <c r="AA1033" s="6"/>
      <c r="AB1033" s="6"/>
      <c r="AC1033" s="6"/>
      <c r="AD1033" s="6"/>
      <c r="AE1033" s="6">
        <v>38</v>
      </c>
      <c r="AF1033" s="6">
        <v>1</v>
      </c>
      <c r="AG1033" s="6" t="s">
        <v>34</v>
      </c>
      <c r="AH1033" s="6" t="s">
        <v>103</v>
      </c>
      <c r="AI1033" s="6">
        <v>410</v>
      </c>
      <c r="AJ1033" s="6" t="s">
        <v>43</v>
      </c>
      <c r="AK1033" s="21" t="str">
        <f>AJ1032</f>
        <v>自転車</v>
      </c>
      <c r="AM1033" s="6">
        <v>6</v>
      </c>
      <c r="AN1033" s="6">
        <v>1</v>
      </c>
      <c r="AO1033" s="6">
        <v>1305</v>
      </c>
      <c r="AP1033" s="6">
        <v>7.9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1</v>
      </c>
      <c r="BC1033" s="6">
        <v>1191</v>
      </c>
      <c r="BD1033" s="6">
        <v>6</v>
      </c>
      <c r="BE1033" s="6">
        <v>1</v>
      </c>
      <c r="BF1033" s="6">
        <v>1191</v>
      </c>
      <c r="BG1033" s="6">
        <v>14.6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/>
    </row>
    <row r="1034" spans="1:69" ht="17" customHeight="1">
      <c r="A1034" s="6">
        <v>257620</v>
      </c>
      <c r="B1034" s="6" t="s">
        <v>80</v>
      </c>
      <c r="C1034" s="6">
        <v>600</v>
      </c>
      <c r="D1034" s="6" t="s">
        <v>91</v>
      </c>
      <c r="E1034" s="6">
        <v>1</v>
      </c>
      <c r="F1034" s="21">
        <v>3</v>
      </c>
      <c r="H1034" s="21" t="str">
        <f>D1035</f>
        <v>買い物</v>
      </c>
      <c r="I1034" s="7">
        <v>40140.52621527778</v>
      </c>
      <c r="J1034" s="7">
        <v>40140.532743055555</v>
      </c>
      <c r="K1034" s="13">
        <v>2.3078703707142267E-2</v>
      </c>
      <c r="L1034" s="23">
        <f>K1034+K1035+K1036+K1037</f>
        <v>0.40859953703329666</v>
      </c>
      <c r="M1034" s="6">
        <v>564</v>
      </c>
      <c r="N1034" s="10">
        <v>509.32669307352882</v>
      </c>
      <c r="O1034" s="6">
        <v>35.630877650000002</v>
      </c>
      <c r="P1034" s="6">
        <v>139.67999879999999</v>
      </c>
      <c r="Q1034" s="6"/>
      <c r="R1034" s="6"/>
      <c r="S1034" s="6"/>
      <c r="T1034" s="6"/>
      <c r="U1034" s="6"/>
      <c r="V1034" s="6"/>
      <c r="W1034" s="6">
        <v>35.629085930000002</v>
      </c>
      <c r="X1034" s="6">
        <v>139.6851862</v>
      </c>
      <c r="Y1034" s="6"/>
      <c r="Z1034" s="6"/>
      <c r="AA1034" s="6"/>
      <c r="AB1034" s="6"/>
      <c r="AC1034" s="6"/>
      <c r="AD1034" s="6"/>
      <c r="AE1034" s="6">
        <v>38</v>
      </c>
      <c r="AF1034" s="6">
        <v>1</v>
      </c>
      <c r="AG1034" s="6" t="s">
        <v>34</v>
      </c>
      <c r="AH1034" s="6" t="s">
        <v>103</v>
      </c>
      <c r="AI1034" s="6">
        <v>420</v>
      </c>
      <c r="AJ1034" s="6" t="s">
        <v>95</v>
      </c>
      <c r="AL1034" s="21" t="str">
        <f>AJ1035</f>
        <v>鉄道</v>
      </c>
      <c r="AM1034" s="6">
        <v>7.5</v>
      </c>
      <c r="AN1034" s="6">
        <v>1</v>
      </c>
      <c r="AO1034" s="6">
        <v>702</v>
      </c>
      <c r="AP1034" s="6">
        <v>5.9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1</v>
      </c>
      <c r="BC1034" s="6">
        <v>583</v>
      </c>
      <c r="BD1034" s="6">
        <v>2.9</v>
      </c>
      <c r="BE1034" s="6">
        <v>1</v>
      </c>
      <c r="BF1034" s="6">
        <v>583</v>
      </c>
      <c r="BG1034" s="6">
        <v>7.5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/>
    </row>
    <row r="1035" spans="1:69" ht="17" customHeight="1">
      <c r="A1035" s="6">
        <v>257627</v>
      </c>
      <c r="B1035" s="6" t="s">
        <v>80</v>
      </c>
      <c r="C1035" s="6">
        <v>500</v>
      </c>
      <c r="D1035" s="6" t="s">
        <v>33</v>
      </c>
      <c r="E1035" s="6">
        <v>1</v>
      </c>
      <c r="F1035" s="21">
        <v>2</v>
      </c>
      <c r="G1035" s="21" t="str">
        <f>D1034</f>
        <v>食事</v>
      </c>
      <c r="H1035" s="21" t="str">
        <f>D1036</f>
        <v>食事</v>
      </c>
      <c r="I1035" s="7">
        <v>40140.555821759262</v>
      </c>
      <c r="J1035" s="7">
        <v>40140.579444444447</v>
      </c>
      <c r="K1035" s="13">
        <v>0.20354166666220408</v>
      </c>
      <c r="L1035" s="23">
        <f>K1034+K1035+K1036+K1037</f>
        <v>0.40859953703329666</v>
      </c>
      <c r="M1035" s="6">
        <v>2041</v>
      </c>
      <c r="N1035" s="10">
        <v>7911.3317267246857</v>
      </c>
      <c r="O1035" s="6">
        <v>35.628646080000003</v>
      </c>
      <c r="P1035" s="6">
        <v>139.6851862</v>
      </c>
      <c r="Q1035" s="6"/>
      <c r="R1035" s="6"/>
      <c r="S1035" s="6"/>
      <c r="T1035" s="6"/>
      <c r="U1035" s="6"/>
      <c r="V1035" s="6"/>
      <c r="W1035" s="6">
        <v>35.667838459999999</v>
      </c>
      <c r="X1035" s="6">
        <v>139.7582764</v>
      </c>
      <c r="Y1035" s="6"/>
      <c r="Z1035" s="6"/>
      <c r="AA1035" s="6"/>
      <c r="AB1035" s="6"/>
      <c r="AC1035" s="6"/>
      <c r="AD1035" s="6"/>
      <c r="AE1035" s="6">
        <v>38</v>
      </c>
      <c r="AF1035" s="6">
        <v>1</v>
      </c>
      <c r="AG1035" s="6" t="s">
        <v>34</v>
      </c>
      <c r="AH1035" s="6" t="s">
        <v>103</v>
      </c>
      <c r="AI1035" s="6">
        <v>200</v>
      </c>
      <c r="AJ1035" s="6" t="s">
        <v>94</v>
      </c>
      <c r="AK1035" s="21" t="str">
        <f>AJ1034</f>
        <v>徒歩</v>
      </c>
      <c r="AL1035" s="21" t="str">
        <f>AJ1036</f>
        <v>鉄道</v>
      </c>
      <c r="AM1035" s="6">
        <v>32</v>
      </c>
      <c r="AN1035" s="6">
        <v>1</v>
      </c>
      <c r="AO1035" s="6">
        <v>12089</v>
      </c>
      <c r="AP1035" s="6">
        <v>29.3</v>
      </c>
      <c r="AQ1035" s="6">
        <v>1</v>
      </c>
      <c r="AR1035" s="6">
        <v>26</v>
      </c>
      <c r="AS1035" s="6">
        <v>410</v>
      </c>
      <c r="AT1035" s="6" t="s">
        <v>122</v>
      </c>
      <c r="AU1035" s="6" t="s">
        <v>308</v>
      </c>
      <c r="AV1035" s="6">
        <v>2</v>
      </c>
      <c r="AW1035" s="6">
        <v>147</v>
      </c>
      <c r="AX1035" s="6">
        <v>1.8</v>
      </c>
      <c r="AY1035" s="6">
        <v>348</v>
      </c>
      <c r="AZ1035" s="6">
        <v>4.2</v>
      </c>
      <c r="BA1035" s="6">
        <v>32</v>
      </c>
      <c r="BB1035" s="6">
        <v>1</v>
      </c>
      <c r="BC1035" s="6">
        <v>9359</v>
      </c>
      <c r="BD1035" s="6">
        <v>46.8</v>
      </c>
      <c r="BE1035" s="6">
        <v>1</v>
      </c>
      <c r="BF1035" s="6">
        <v>9359</v>
      </c>
      <c r="BG1035" s="6">
        <v>112.2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/>
    </row>
    <row r="1036" spans="1:69" ht="17" customHeight="1">
      <c r="A1036" s="6">
        <v>257661</v>
      </c>
      <c r="B1036" s="6" t="s">
        <v>80</v>
      </c>
      <c r="C1036" s="6">
        <v>600</v>
      </c>
      <c r="D1036" s="6" t="s">
        <v>91</v>
      </c>
      <c r="E1036" s="6">
        <v>1</v>
      </c>
      <c r="F1036" s="21">
        <v>1</v>
      </c>
      <c r="G1036" s="21" t="str">
        <f>D1035</f>
        <v>買い物</v>
      </c>
      <c r="H1036" s="21" t="str">
        <f>D1037</f>
        <v>帰宅</v>
      </c>
      <c r="I1036" s="7">
        <v>40140.782986111109</v>
      </c>
      <c r="J1036" s="7">
        <v>40140.822534722225</v>
      </c>
      <c r="K1036" s="13">
        <v>0.18197916666395031</v>
      </c>
      <c r="L1036" s="23">
        <f>K1034+K1035+K1036+K1037</f>
        <v>0.40859953703329666</v>
      </c>
      <c r="M1036" s="6">
        <v>3417</v>
      </c>
      <c r="N1036" s="10">
        <v>7137.2109285620281</v>
      </c>
      <c r="O1036" s="6">
        <v>35.630807949999998</v>
      </c>
      <c r="P1036" s="6">
        <v>139.6796769</v>
      </c>
      <c r="Q1036" s="6"/>
      <c r="R1036" s="6"/>
      <c r="S1036" s="6"/>
      <c r="T1036" s="6"/>
      <c r="U1036" s="6"/>
      <c r="V1036" s="6"/>
      <c r="W1036" s="6">
        <v>35.691297040000002</v>
      </c>
      <c r="X1036" s="6">
        <v>139.7061396</v>
      </c>
      <c r="Y1036" s="6"/>
      <c r="Z1036" s="6"/>
      <c r="AA1036" s="6"/>
      <c r="AB1036" s="6"/>
      <c r="AC1036" s="6"/>
      <c r="AD1036" s="6"/>
      <c r="AE1036" s="6">
        <v>38</v>
      </c>
      <c r="AF1036" s="6">
        <v>1</v>
      </c>
      <c r="AG1036" s="6" t="s">
        <v>34</v>
      </c>
      <c r="AH1036" s="6" t="s">
        <v>103</v>
      </c>
      <c r="AI1036" s="6">
        <v>200</v>
      </c>
      <c r="AJ1036" s="6" t="s">
        <v>94</v>
      </c>
      <c r="AK1036" s="21" t="str">
        <f>AJ1035</f>
        <v>鉄道</v>
      </c>
      <c r="AL1036" s="21" t="str">
        <f>AJ1037</f>
        <v>自動車</v>
      </c>
      <c r="AM1036" s="6">
        <v>52</v>
      </c>
      <c r="AN1036" s="6">
        <v>1</v>
      </c>
      <c r="AO1036" s="6">
        <v>10492</v>
      </c>
      <c r="AP1036" s="6">
        <v>30.1</v>
      </c>
      <c r="AQ1036" s="6">
        <v>1</v>
      </c>
      <c r="AR1036" s="6">
        <v>33</v>
      </c>
      <c r="AS1036" s="6">
        <v>450</v>
      </c>
      <c r="AT1036" s="6" t="s">
        <v>122</v>
      </c>
      <c r="AU1036" s="6" t="s">
        <v>309</v>
      </c>
      <c r="AV1036" s="6">
        <v>2</v>
      </c>
      <c r="AW1036" s="6">
        <v>620</v>
      </c>
      <c r="AX1036" s="6">
        <v>8</v>
      </c>
      <c r="AY1036" s="6">
        <v>917</v>
      </c>
      <c r="AZ1036" s="6">
        <v>11</v>
      </c>
      <c r="BA1036" s="6">
        <v>52</v>
      </c>
      <c r="BB1036" s="6">
        <v>1</v>
      </c>
      <c r="BC1036" s="6">
        <v>8104</v>
      </c>
      <c r="BD1036" s="6">
        <v>40.5</v>
      </c>
      <c r="BE1036" s="6">
        <v>1</v>
      </c>
      <c r="BF1036" s="6">
        <v>8104</v>
      </c>
      <c r="BG1036" s="6">
        <v>97.7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/>
    </row>
    <row r="1037" spans="1:69" ht="17" customHeight="1">
      <c r="A1037" s="6">
        <v>257672</v>
      </c>
      <c r="B1037" s="6" t="s">
        <v>80</v>
      </c>
      <c r="C1037" s="6">
        <v>200</v>
      </c>
      <c r="D1037" s="6" t="s">
        <v>85</v>
      </c>
      <c r="E1037" s="6"/>
      <c r="F1037" s="21">
        <v>0</v>
      </c>
      <c r="G1037" s="21" t="str">
        <f>D1036</f>
        <v>食事</v>
      </c>
      <c r="I1037" s="7">
        <v>40141.004513888889</v>
      </c>
      <c r="J1037" s="7">
        <v>40141.019907407404</v>
      </c>
      <c r="K1037" s="13"/>
      <c r="L1037" s="23">
        <f>K1034+K1035+K1036+K1037</f>
        <v>0.40859953703329666</v>
      </c>
      <c r="M1037" s="6">
        <v>1330</v>
      </c>
      <c r="N1037" s="10">
        <v>7362.6709297022389</v>
      </c>
      <c r="O1037" s="6">
        <v>35.691077110000002</v>
      </c>
      <c r="P1037" s="6">
        <v>139.71398780000001</v>
      </c>
      <c r="Q1037" s="6"/>
      <c r="R1037" s="6"/>
      <c r="S1037" s="6"/>
      <c r="T1037" s="6"/>
      <c r="U1037" s="6"/>
      <c r="V1037" s="6"/>
      <c r="W1037" s="6">
        <v>35.630979539999998</v>
      </c>
      <c r="X1037" s="6">
        <v>139.67974670000001</v>
      </c>
      <c r="Y1037" s="6"/>
      <c r="Z1037" s="6"/>
      <c r="AA1037" s="6"/>
      <c r="AB1037" s="6"/>
      <c r="AC1037" s="6"/>
      <c r="AD1037" s="6"/>
      <c r="AE1037" s="6">
        <v>38</v>
      </c>
      <c r="AF1037" s="6">
        <v>1</v>
      </c>
      <c r="AG1037" s="6" t="s">
        <v>34</v>
      </c>
      <c r="AH1037" s="6" t="s">
        <v>103</v>
      </c>
      <c r="AI1037" s="6">
        <v>500</v>
      </c>
      <c r="AJ1037" s="6" t="s">
        <v>873</v>
      </c>
      <c r="AK1037" s="21" t="str">
        <f>AJ1036</f>
        <v>鉄道</v>
      </c>
      <c r="AM1037" s="6">
        <v>28.8</v>
      </c>
      <c r="AN1037" s="6">
        <v>1</v>
      </c>
      <c r="AO1037" s="6">
        <v>9457</v>
      </c>
      <c r="AP1037" s="6">
        <v>28.8</v>
      </c>
      <c r="AQ1037" s="6">
        <v>1</v>
      </c>
      <c r="AR1037" s="6">
        <v>29</v>
      </c>
      <c r="AS1037" s="6">
        <v>310</v>
      </c>
      <c r="AT1037" s="6" t="s">
        <v>310</v>
      </c>
      <c r="AU1037" s="6" t="s">
        <v>122</v>
      </c>
      <c r="AV1037" s="6">
        <v>1</v>
      </c>
      <c r="AW1037" s="6">
        <v>1363</v>
      </c>
      <c r="AX1037" s="6">
        <v>16.5</v>
      </c>
      <c r="AY1037" s="6">
        <v>626</v>
      </c>
      <c r="AZ1037" s="6">
        <v>7.6</v>
      </c>
      <c r="BA1037" s="6">
        <v>53.1</v>
      </c>
      <c r="BB1037" s="6">
        <v>1</v>
      </c>
      <c r="BC1037" s="6">
        <v>8406</v>
      </c>
      <c r="BD1037" s="6">
        <v>42</v>
      </c>
      <c r="BE1037" s="6">
        <v>1</v>
      </c>
      <c r="BF1037" s="6">
        <v>8406</v>
      </c>
      <c r="BG1037" s="6">
        <v>101.9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/>
    </row>
    <row r="1038" spans="1:69" ht="17" customHeight="1">
      <c r="A1038" s="6">
        <v>257682</v>
      </c>
      <c r="B1038" s="6" t="s">
        <v>80</v>
      </c>
      <c r="C1038" s="6">
        <v>400</v>
      </c>
      <c r="D1038" s="6" t="s">
        <v>87</v>
      </c>
      <c r="E1038" s="6"/>
      <c r="F1038" s="21">
        <v>2</v>
      </c>
      <c r="H1038" s="21" t="str">
        <f>D1039</f>
        <v>買い物</v>
      </c>
      <c r="I1038" s="7">
        <v>40141.310856481483</v>
      </c>
      <c r="J1038" s="7">
        <v>40141.360648148147</v>
      </c>
      <c r="K1038" s="13">
        <v>0.39819444444583496</v>
      </c>
      <c r="L1038" s="23">
        <f>K1038+K1039+K1040</f>
        <v>0.40017361110949423</v>
      </c>
      <c r="M1038" s="6">
        <v>4302</v>
      </c>
      <c r="N1038" s="10">
        <v>19382.744704586901</v>
      </c>
      <c r="O1038" s="6">
        <v>35.630984939999998</v>
      </c>
      <c r="P1038" s="6">
        <v>139.67996669999999</v>
      </c>
      <c r="Q1038" s="6"/>
      <c r="R1038" s="6"/>
      <c r="S1038" s="6"/>
      <c r="T1038" s="6"/>
      <c r="U1038" s="6"/>
      <c r="V1038" s="6"/>
      <c r="W1038" s="6">
        <v>35.474107889999999</v>
      </c>
      <c r="X1038" s="6">
        <v>139.5864862</v>
      </c>
      <c r="Y1038" s="6">
        <v>106</v>
      </c>
      <c r="Z1038" s="6" t="s">
        <v>841</v>
      </c>
      <c r="AA1038" s="6">
        <v>1005016</v>
      </c>
      <c r="AB1038" s="6" t="s">
        <v>372</v>
      </c>
      <c r="AC1038" s="6">
        <v>100501604</v>
      </c>
      <c r="AD1038" s="6" t="s">
        <v>568</v>
      </c>
      <c r="AE1038" s="6">
        <v>38</v>
      </c>
      <c r="AF1038" s="6">
        <v>1</v>
      </c>
      <c r="AG1038" s="6" t="s">
        <v>34</v>
      </c>
      <c r="AH1038" s="6" t="s">
        <v>103</v>
      </c>
      <c r="AI1038" s="6">
        <v>200</v>
      </c>
      <c r="AJ1038" s="6" t="s">
        <v>94</v>
      </c>
      <c r="AL1038" s="21" t="str">
        <f>AJ1039</f>
        <v>鉄道</v>
      </c>
      <c r="AM1038" s="6">
        <v>73.7</v>
      </c>
      <c r="AN1038" s="6">
        <v>1</v>
      </c>
      <c r="AO1038" s="6">
        <v>27209</v>
      </c>
      <c r="AP1038" s="6">
        <v>51</v>
      </c>
      <c r="AQ1038" s="6">
        <v>1</v>
      </c>
      <c r="AR1038" s="6">
        <v>51</v>
      </c>
      <c r="AS1038" s="6">
        <v>410</v>
      </c>
      <c r="AT1038" s="6" t="s">
        <v>122</v>
      </c>
      <c r="AU1038" s="6" t="s">
        <v>245</v>
      </c>
      <c r="AV1038" s="6">
        <v>2</v>
      </c>
      <c r="AW1038" s="6">
        <v>610</v>
      </c>
      <c r="AX1038" s="6">
        <v>7.9</v>
      </c>
      <c r="AY1038" s="6">
        <v>1202</v>
      </c>
      <c r="AZ1038" s="6">
        <v>14.8</v>
      </c>
      <c r="BA1038" s="6">
        <v>73.7</v>
      </c>
      <c r="BB1038" s="6">
        <v>1</v>
      </c>
      <c r="BC1038" s="6">
        <v>21747</v>
      </c>
      <c r="BD1038" s="6">
        <v>108.7</v>
      </c>
      <c r="BE1038" s="6">
        <v>1</v>
      </c>
      <c r="BF1038" s="6">
        <v>21747</v>
      </c>
      <c r="BG1038" s="6">
        <v>271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/>
    </row>
    <row r="1039" spans="1:69" ht="17" customHeight="1">
      <c r="A1039" s="6">
        <v>257737</v>
      </c>
      <c r="B1039" s="6" t="s">
        <v>80</v>
      </c>
      <c r="C1039" s="6">
        <v>500</v>
      </c>
      <c r="D1039" s="6" t="s">
        <v>33</v>
      </c>
      <c r="E1039" s="6">
        <v>1</v>
      </c>
      <c r="F1039" s="21">
        <v>1</v>
      </c>
      <c r="G1039" s="21" t="str">
        <f>D1038</f>
        <v>業務</v>
      </c>
      <c r="H1039" s="21" t="str">
        <f>D1040</f>
        <v>帰宅</v>
      </c>
      <c r="I1039" s="7">
        <v>40141.758842592593</v>
      </c>
      <c r="J1039" s="7">
        <v>40141.7965625</v>
      </c>
      <c r="K1039" s="13">
        <v>1.9791666636592709E-3</v>
      </c>
      <c r="L1039" s="23">
        <f>K1038+K1039+K1040</f>
        <v>0.40017361110949423</v>
      </c>
      <c r="M1039" s="6">
        <v>3259</v>
      </c>
      <c r="N1039" s="10">
        <v>20944.17185246147</v>
      </c>
      <c r="O1039" s="6">
        <v>35.444576820000002</v>
      </c>
      <c r="P1039" s="6">
        <v>139.63688490000001</v>
      </c>
      <c r="Q1039" s="6">
        <v>104</v>
      </c>
      <c r="R1039" s="6" t="s">
        <v>844</v>
      </c>
      <c r="S1039" s="6">
        <v>1003002</v>
      </c>
      <c r="T1039" s="6" t="s">
        <v>120</v>
      </c>
      <c r="U1039" s="6">
        <v>100300215</v>
      </c>
      <c r="V1039" s="6" t="s">
        <v>661</v>
      </c>
      <c r="W1039" s="6">
        <v>35.62925757</v>
      </c>
      <c r="X1039" s="6">
        <v>139.68256830000001</v>
      </c>
      <c r="Y1039" s="6"/>
      <c r="Z1039" s="6"/>
      <c r="AA1039" s="6"/>
      <c r="AB1039" s="6"/>
      <c r="AC1039" s="6"/>
      <c r="AD1039" s="6"/>
      <c r="AE1039" s="6">
        <v>38</v>
      </c>
      <c r="AF1039" s="6">
        <v>1</v>
      </c>
      <c r="AG1039" s="6" t="s">
        <v>34</v>
      </c>
      <c r="AH1039" s="6" t="s">
        <v>103</v>
      </c>
      <c r="AI1039" s="6">
        <v>200</v>
      </c>
      <c r="AJ1039" s="6" t="s">
        <v>94</v>
      </c>
      <c r="AK1039" s="21" t="str">
        <f>AJ1038</f>
        <v>鉄道</v>
      </c>
      <c r="AL1039" s="21" t="str">
        <f>AJ1040</f>
        <v>徒歩</v>
      </c>
      <c r="AM1039" s="6">
        <v>41.300000000000004</v>
      </c>
      <c r="AN1039" s="6">
        <v>1</v>
      </c>
      <c r="AO1039" s="6">
        <v>26202</v>
      </c>
      <c r="AP1039" s="6">
        <v>49.1</v>
      </c>
      <c r="AQ1039" s="6">
        <v>1</v>
      </c>
      <c r="AR1039" s="6">
        <v>28</v>
      </c>
      <c r="AS1039" s="6">
        <v>420</v>
      </c>
      <c r="AT1039" s="6" t="s">
        <v>123</v>
      </c>
      <c r="AU1039" s="6" t="s">
        <v>122</v>
      </c>
      <c r="AV1039" s="6">
        <v>0</v>
      </c>
      <c r="AW1039" s="6">
        <v>854</v>
      </c>
      <c r="AX1039" s="6">
        <v>10.199999999999999</v>
      </c>
      <c r="AY1039" s="6">
        <v>276</v>
      </c>
      <c r="AZ1039" s="6">
        <v>3.1</v>
      </c>
      <c r="BA1039" s="6">
        <v>41.300000000000004</v>
      </c>
      <c r="BB1039" s="6">
        <v>1</v>
      </c>
      <c r="BC1039" s="6">
        <v>23742</v>
      </c>
      <c r="BD1039" s="6">
        <v>118.7</v>
      </c>
      <c r="BE1039" s="6">
        <v>1</v>
      </c>
      <c r="BF1039" s="6">
        <v>23742</v>
      </c>
      <c r="BG1039" s="6">
        <v>294.39999999999998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/>
    </row>
    <row r="1040" spans="1:69" ht="17" customHeight="1">
      <c r="A1040" s="6">
        <v>257747</v>
      </c>
      <c r="B1040" s="6" t="s">
        <v>80</v>
      </c>
      <c r="C1040" s="6">
        <v>200</v>
      </c>
      <c r="D1040" s="6" t="s">
        <v>85</v>
      </c>
      <c r="E1040" s="6"/>
      <c r="F1040" s="21">
        <v>0</v>
      </c>
      <c r="G1040" s="21" t="str">
        <f>D1039</f>
        <v>買い物</v>
      </c>
      <c r="I1040" s="7">
        <v>40141.798541666663</v>
      </c>
      <c r="J1040" s="7">
        <v>40141.80097222222</v>
      </c>
      <c r="K1040" s="13"/>
      <c r="L1040" s="23">
        <f>K1038+K1039+K1040</f>
        <v>0.40017361110949423</v>
      </c>
      <c r="M1040" s="6">
        <v>210</v>
      </c>
      <c r="N1040" s="10">
        <v>262.94053279807287</v>
      </c>
      <c r="O1040" s="6">
        <v>35.629225460000001</v>
      </c>
      <c r="P1040" s="6">
        <v>139.68180659999999</v>
      </c>
      <c r="Q1040" s="6"/>
      <c r="R1040" s="6"/>
      <c r="S1040" s="6"/>
      <c r="T1040" s="6"/>
      <c r="U1040" s="6"/>
      <c r="V1040" s="6"/>
      <c r="W1040" s="6">
        <v>35.630716759999999</v>
      </c>
      <c r="X1040" s="6">
        <v>139.6795482</v>
      </c>
      <c r="Y1040" s="6"/>
      <c r="Z1040" s="6"/>
      <c r="AA1040" s="6"/>
      <c r="AB1040" s="6"/>
      <c r="AC1040" s="6"/>
      <c r="AD1040" s="6"/>
      <c r="AE1040" s="6">
        <v>38</v>
      </c>
      <c r="AF1040" s="6">
        <v>1</v>
      </c>
      <c r="AG1040" s="6" t="s">
        <v>34</v>
      </c>
      <c r="AH1040" s="6" t="s">
        <v>103</v>
      </c>
      <c r="AI1040" s="6">
        <v>420</v>
      </c>
      <c r="AJ1040" s="6" t="s">
        <v>95</v>
      </c>
      <c r="AK1040" s="21" t="str">
        <f>AJ1039</f>
        <v>鉄道</v>
      </c>
      <c r="AM1040" s="6">
        <v>3.5</v>
      </c>
      <c r="AN1040" s="6">
        <v>1</v>
      </c>
      <c r="AO1040" s="6">
        <v>628</v>
      </c>
      <c r="AP1040" s="6">
        <v>6.1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1</v>
      </c>
      <c r="BC1040" s="6">
        <v>278</v>
      </c>
      <c r="BD1040" s="6">
        <v>1.4</v>
      </c>
      <c r="BE1040" s="6">
        <v>1</v>
      </c>
      <c r="BF1040" s="6">
        <v>278</v>
      </c>
      <c r="BG1040" s="6">
        <v>3.5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/>
    </row>
    <row r="1041" spans="1:69" ht="17" customHeight="1">
      <c r="A1041" s="6">
        <v>257748</v>
      </c>
      <c r="B1041" s="6" t="s">
        <v>80</v>
      </c>
      <c r="C1041" s="6">
        <v>999</v>
      </c>
      <c r="D1041" s="6" t="s">
        <v>84</v>
      </c>
      <c r="E1041" s="21">
        <f>IF(D1041="帰宅",0,IF(D1042="帰宅",1,IF(D1043="帰宅",2,IF(D1044="帰宅",3,IF(D1045="帰宅",4,5)))))</f>
        <v>1</v>
      </c>
      <c r="H1041" s="21" t="str">
        <f>D1042</f>
        <v>帰宅</v>
      </c>
      <c r="I1041" s="7">
        <v>40141.814768518518</v>
      </c>
      <c r="J1041" s="7">
        <v>40141.820706018516</v>
      </c>
      <c r="K1041" s="13">
        <f>I1042-J1041</f>
        <v>8.8252314817509614E-2</v>
      </c>
      <c r="L1041" s="23">
        <f>K1041+K1042</f>
        <v>8.8252314817509614E-2</v>
      </c>
      <c r="M1041" s="6">
        <v>513</v>
      </c>
      <c r="N1041" s="10">
        <v>889.12193652418796</v>
      </c>
      <c r="O1041" s="6">
        <v>35.631017139999997</v>
      </c>
      <c r="P1041" s="6">
        <v>139.68003640000001</v>
      </c>
      <c r="Q1041" s="6"/>
      <c r="R1041" s="6"/>
      <c r="S1041" s="6"/>
      <c r="T1041" s="6"/>
      <c r="U1041" s="6"/>
      <c r="V1041" s="6"/>
      <c r="W1041" s="6">
        <v>35.623206510000003</v>
      </c>
      <c r="X1041" s="6">
        <v>139.68214990000001</v>
      </c>
      <c r="Y1041" s="6"/>
      <c r="Z1041" s="6"/>
      <c r="AA1041" s="6"/>
      <c r="AB1041" s="6"/>
      <c r="AC1041" s="6"/>
      <c r="AD1041" s="6"/>
      <c r="AE1041" s="6">
        <v>38</v>
      </c>
      <c r="AF1041" s="6">
        <v>1</v>
      </c>
      <c r="AG1041" s="6" t="s">
        <v>34</v>
      </c>
      <c r="AH1041" s="6" t="s">
        <v>103</v>
      </c>
      <c r="AI1041" s="6">
        <v>410</v>
      </c>
      <c r="AJ1041" s="6" t="s">
        <v>43</v>
      </c>
      <c r="AL1041" s="6" t="str">
        <f>AJ1042</f>
        <v>自転車</v>
      </c>
      <c r="AM1041" s="6">
        <v>5.6</v>
      </c>
      <c r="AN1041" s="6">
        <v>1</v>
      </c>
      <c r="AO1041" s="6">
        <v>1852</v>
      </c>
      <c r="AP1041" s="6">
        <v>8.6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1</v>
      </c>
      <c r="BC1041" s="6">
        <v>1114</v>
      </c>
      <c r="BD1041" s="6">
        <v>5.6</v>
      </c>
      <c r="BE1041" s="6">
        <v>1</v>
      </c>
      <c r="BF1041" s="6">
        <v>1114</v>
      </c>
      <c r="BG1041" s="6">
        <v>13.7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/>
    </row>
    <row r="1042" spans="1:69" ht="17" customHeight="1">
      <c r="A1042" s="6">
        <v>257759</v>
      </c>
      <c r="B1042" s="6" t="s">
        <v>80</v>
      </c>
      <c r="C1042" s="6">
        <v>200</v>
      </c>
      <c r="D1042" s="6" t="s">
        <v>85</v>
      </c>
      <c r="E1042" s="21">
        <f>IF(D1042="帰宅",0,IF(D1043="帰宅",1,IF(D1044="帰宅",2,IF(D1045="帰宅",3,IF(D1046="帰宅",4,5)))))</f>
        <v>0</v>
      </c>
      <c r="G1042" s="21" t="str">
        <f>D1041</f>
        <v>その他</v>
      </c>
      <c r="I1042" s="7">
        <v>40141.908958333333</v>
      </c>
      <c r="J1042" s="7">
        <v>40141.914560185185</v>
      </c>
      <c r="K1042" s="13"/>
      <c r="L1042" s="23">
        <f>K1041+K1042</f>
        <v>8.8252314817509614E-2</v>
      </c>
      <c r="M1042" s="6">
        <v>484</v>
      </c>
      <c r="N1042" s="10">
        <v>951.80674012230315</v>
      </c>
      <c r="O1042" s="6">
        <v>35.622637859999998</v>
      </c>
      <c r="P1042" s="6">
        <v>139.68174759999999</v>
      </c>
      <c r="Q1042" s="6"/>
      <c r="R1042" s="6"/>
      <c r="S1042" s="6"/>
      <c r="T1042" s="6"/>
      <c r="U1042" s="6"/>
      <c r="V1042" s="6"/>
      <c r="W1042" s="6">
        <v>35.631108330000004</v>
      </c>
      <c r="X1042" s="6">
        <v>139.68021870000001</v>
      </c>
      <c r="Y1042" s="6"/>
      <c r="Z1042" s="6"/>
      <c r="AA1042" s="6"/>
      <c r="AB1042" s="6"/>
      <c r="AC1042" s="6"/>
      <c r="AD1042" s="6"/>
      <c r="AE1042" s="6">
        <v>38</v>
      </c>
      <c r="AF1042" s="6">
        <v>1</v>
      </c>
      <c r="AG1042" s="6" t="s">
        <v>34</v>
      </c>
      <c r="AH1042" s="6" t="s">
        <v>103</v>
      </c>
      <c r="AI1042" s="6">
        <v>410</v>
      </c>
      <c r="AJ1042" s="6" t="s">
        <v>43</v>
      </c>
      <c r="AK1042" s="21" t="str">
        <f>AJ1041</f>
        <v>自転車</v>
      </c>
      <c r="AM1042" s="6">
        <v>6.2</v>
      </c>
      <c r="AN1042" s="6">
        <v>1</v>
      </c>
      <c r="AO1042" s="6">
        <v>1316</v>
      </c>
      <c r="AP1042" s="6">
        <v>8.1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1</v>
      </c>
      <c r="BC1042" s="6">
        <v>1235</v>
      </c>
      <c r="BD1042" s="6">
        <v>6.2</v>
      </c>
      <c r="BE1042" s="6">
        <v>1</v>
      </c>
      <c r="BF1042" s="6">
        <v>1235</v>
      </c>
      <c r="BG1042" s="6">
        <v>15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/>
    </row>
    <row r="1043" spans="1:69" ht="17" customHeight="1">
      <c r="A1043" s="6">
        <v>257771</v>
      </c>
      <c r="B1043" s="6" t="s">
        <v>80</v>
      </c>
      <c r="C1043" s="6">
        <v>100</v>
      </c>
      <c r="D1043" s="6" t="s">
        <v>86</v>
      </c>
      <c r="E1043" s="21">
        <f>IF(D1043="帰宅",0,IF(D1044="帰宅",1,IF(D1045="帰宅",2,IF(D1046="帰宅",3,IF(#REF!="帰宅",4,5)))))</f>
        <v>1</v>
      </c>
      <c r="H1043" s="21" t="str">
        <f>D1044</f>
        <v>帰宅</v>
      </c>
      <c r="I1043" s="7">
        <v>40142.302824074075</v>
      </c>
      <c r="J1043" s="7">
        <v>40142.347928240742</v>
      </c>
      <c r="K1043" s="13">
        <f>I1044-J1043</f>
        <v>0.578159722223063</v>
      </c>
      <c r="L1043" s="23">
        <f>K1043+K1044</f>
        <v>0.578159722223063</v>
      </c>
      <c r="M1043" s="6">
        <v>3897</v>
      </c>
      <c r="N1043" s="10">
        <v>21060.357566877596</v>
      </c>
      <c r="O1043" s="6">
        <v>35.631027840000002</v>
      </c>
      <c r="P1043" s="6">
        <v>139.6800685</v>
      </c>
      <c r="Q1043" s="6"/>
      <c r="R1043" s="6"/>
      <c r="S1043" s="6"/>
      <c r="T1043" s="6"/>
      <c r="U1043" s="6"/>
      <c r="V1043" s="6"/>
      <c r="W1043" s="6">
        <v>35.444694830000003</v>
      </c>
      <c r="X1043" s="6">
        <v>139.6381456</v>
      </c>
      <c r="Y1043" s="6">
        <v>104</v>
      </c>
      <c r="Z1043" s="6" t="s">
        <v>844</v>
      </c>
      <c r="AA1043" s="6">
        <v>1003002</v>
      </c>
      <c r="AB1043" s="6" t="s">
        <v>120</v>
      </c>
      <c r="AC1043" s="6">
        <v>100300214</v>
      </c>
      <c r="AD1043" s="6" t="s">
        <v>655</v>
      </c>
      <c r="AE1043" s="6">
        <v>38</v>
      </c>
      <c r="AF1043" s="6">
        <v>1</v>
      </c>
      <c r="AG1043" s="6" t="s">
        <v>34</v>
      </c>
      <c r="AH1043" s="6" t="s">
        <v>103</v>
      </c>
      <c r="AI1043" s="6">
        <v>200</v>
      </c>
      <c r="AJ1043" s="6" t="s">
        <v>94</v>
      </c>
      <c r="AL1043" s="6" t="str">
        <f>AJ1044</f>
        <v>鉄道</v>
      </c>
      <c r="AM1043" s="6">
        <v>51.3</v>
      </c>
      <c r="AN1043" s="6">
        <v>1</v>
      </c>
      <c r="AO1043" s="6">
        <v>26549</v>
      </c>
      <c r="AP1043" s="6">
        <v>49.3</v>
      </c>
      <c r="AQ1043" s="6">
        <v>1</v>
      </c>
      <c r="AR1043" s="6">
        <v>33</v>
      </c>
      <c r="AS1043" s="6">
        <v>420</v>
      </c>
      <c r="AT1043" s="6" t="s">
        <v>122</v>
      </c>
      <c r="AU1043" s="6" t="s">
        <v>123</v>
      </c>
      <c r="AV1043" s="6">
        <v>2</v>
      </c>
      <c r="AW1043" s="6">
        <v>606</v>
      </c>
      <c r="AX1043" s="6">
        <v>7.8</v>
      </c>
      <c r="AY1043" s="6">
        <v>882</v>
      </c>
      <c r="AZ1043" s="6">
        <v>10.5</v>
      </c>
      <c r="BA1043" s="6">
        <v>51.3</v>
      </c>
      <c r="BB1043" s="6">
        <v>1</v>
      </c>
      <c r="BC1043" s="6">
        <v>23869</v>
      </c>
      <c r="BD1043" s="6">
        <v>119.3</v>
      </c>
      <c r="BE1043" s="6">
        <v>1</v>
      </c>
      <c r="BF1043" s="6">
        <v>23869</v>
      </c>
      <c r="BG1043" s="6">
        <v>295.10000000000002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/>
    </row>
    <row r="1044" spans="1:69" ht="17" customHeight="1">
      <c r="A1044" s="6">
        <v>257855</v>
      </c>
      <c r="B1044" s="6" t="s">
        <v>80</v>
      </c>
      <c r="C1044" s="6">
        <v>200</v>
      </c>
      <c r="D1044" s="6" t="s">
        <v>85</v>
      </c>
      <c r="E1044" s="21">
        <f>IF(D1044="帰宅",0,IF(D1045="帰宅",1,IF(D1046="帰宅",2,IF(#REF!="帰宅",3,IF(#REF!="帰宅",4,5)))))</f>
        <v>0</v>
      </c>
      <c r="G1044" s="21" t="str">
        <f>D1043</f>
        <v>出勤</v>
      </c>
      <c r="I1044" s="7">
        <v>40142.926087962966</v>
      </c>
      <c r="J1044" s="7">
        <v>40142.963136574072</v>
      </c>
      <c r="K1044" s="13"/>
      <c r="L1044" s="23">
        <f>K1043+K1044</f>
        <v>0.578159722223063</v>
      </c>
      <c r="M1044" s="6">
        <v>3201</v>
      </c>
      <c r="N1044" s="10">
        <v>21199.815481645994</v>
      </c>
      <c r="O1044" s="6">
        <v>35.4438472</v>
      </c>
      <c r="P1044" s="6">
        <v>139.63681529999999</v>
      </c>
      <c r="Q1044" s="6">
        <v>104</v>
      </c>
      <c r="R1044" s="6" t="s">
        <v>844</v>
      </c>
      <c r="S1044" s="6">
        <v>1003002</v>
      </c>
      <c r="T1044" s="6" t="s">
        <v>120</v>
      </c>
      <c r="U1044" s="6">
        <v>100300216</v>
      </c>
      <c r="V1044" s="6" t="s">
        <v>240</v>
      </c>
      <c r="W1044" s="6">
        <v>35.631247809999998</v>
      </c>
      <c r="X1044" s="6">
        <v>139.68011680000001</v>
      </c>
      <c r="Y1044" s="6"/>
      <c r="Z1044" s="6"/>
      <c r="AA1044" s="6"/>
      <c r="AB1044" s="6"/>
      <c r="AC1044" s="6"/>
      <c r="AD1044" s="6"/>
      <c r="AE1044" s="6">
        <v>38</v>
      </c>
      <c r="AF1044" s="6">
        <v>1</v>
      </c>
      <c r="AG1044" s="6" t="s">
        <v>34</v>
      </c>
      <c r="AH1044" s="6" t="s">
        <v>103</v>
      </c>
      <c r="AI1044" s="6">
        <v>200</v>
      </c>
      <c r="AJ1044" s="6" t="s">
        <v>94</v>
      </c>
      <c r="AK1044" s="21" t="str">
        <f>AJ1043</f>
        <v>鉄道</v>
      </c>
      <c r="AM1044" s="6">
        <v>52.3</v>
      </c>
      <c r="AN1044" s="6">
        <v>1</v>
      </c>
      <c r="AO1044" s="6">
        <v>26161</v>
      </c>
      <c r="AP1044" s="6">
        <v>50.5</v>
      </c>
      <c r="AQ1044" s="6">
        <v>1</v>
      </c>
      <c r="AR1044" s="6">
        <v>40</v>
      </c>
      <c r="AS1044" s="6">
        <v>440</v>
      </c>
      <c r="AT1044" s="6" t="s">
        <v>120</v>
      </c>
      <c r="AU1044" s="6" t="s">
        <v>122</v>
      </c>
      <c r="AV1044" s="6">
        <v>1</v>
      </c>
      <c r="AW1044" s="6">
        <v>361</v>
      </c>
      <c r="AX1044" s="6">
        <v>4.3</v>
      </c>
      <c r="AY1044" s="6">
        <v>673</v>
      </c>
      <c r="AZ1044" s="6">
        <v>8</v>
      </c>
      <c r="BA1044" s="6">
        <v>52.3</v>
      </c>
      <c r="BB1044" s="6">
        <v>1</v>
      </c>
      <c r="BC1044" s="6">
        <v>23987</v>
      </c>
      <c r="BD1044" s="6">
        <v>119.9</v>
      </c>
      <c r="BE1044" s="6">
        <v>1</v>
      </c>
      <c r="BF1044" s="6">
        <v>23987</v>
      </c>
      <c r="BG1044" s="6">
        <v>297.7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/>
    </row>
    <row r="1045" spans="1:69" ht="17" customHeight="1">
      <c r="A1045" s="6">
        <v>257871</v>
      </c>
      <c r="B1045" s="6" t="s">
        <v>80</v>
      </c>
      <c r="C1045" s="6">
        <v>100</v>
      </c>
      <c r="D1045" s="6" t="s">
        <v>86</v>
      </c>
      <c r="E1045" s="21">
        <f>IF(D1045="帰宅",0,IF(D1046="帰宅",1,IF(#REF!="帰宅",2,IF(#REF!="帰宅",3,IF(#REF!="帰宅",4,5)))))</f>
        <v>1</v>
      </c>
      <c r="H1045" s="21" t="str">
        <f>D1046</f>
        <v>帰宅</v>
      </c>
      <c r="I1045" s="7">
        <v>40143.304432870369</v>
      </c>
      <c r="J1045" s="7">
        <v>40143.346273148149</v>
      </c>
      <c r="K1045" s="13">
        <f>I1046-J1045</f>
        <v>0.41479166666977108</v>
      </c>
      <c r="L1045" s="23">
        <f>K1045+K1046</f>
        <v>0.41479166666977108</v>
      </c>
      <c r="M1045" s="6">
        <v>3615</v>
      </c>
      <c r="N1045" s="10">
        <v>21060.871353024741</v>
      </c>
      <c r="O1045" s="6">
        <v>35.630947429999999</v>
      </c>
      <c r="P1045" s="6">
        <v>139.67951600000001</v>
      </c>
      <c r="Q1045" s="6"/>
      <c r="R1045" s="6"/>
      <c r="S1045" s="6"/>
      <c r="T1045" s="6"/>
      <c r="U1045" s="6"/>
      <c r="V1045" s="6"/>
      <c r="W1045" s="6">
        <v>35.444517750000003</v>
      </c>
      <c r="X1045" s="6">
        <v>139.63821530000001</v>
      </c>
      <c r="Y1045" s="6">
        <v>104</v>
      </c>
      <c r="Z1045" s="6" t="s">
        <v>844</v>
      </c>
      <c r="AA1045" s="6">
        <v>1003002</v>
      </c>
      <c r="AB1045" s="6" t="s">
        <v>120</v>
      </c>
      <c r="AC1045" s="6">
        <v>100300214</v>
      </c>
      <c r="AD1045" s="6" t="s">
        <v>655</v>
      </c>
      <c r="AE1045" s="6">
        <v>38</v>
      </c>
      <c r="AF1045" s="6">
        <v>1</v>
      </c>
      <c r="AG1045" s="6" t="s">
        <v>34</v>
      </c>
      <c r="AH1045" s="6" t="s">
        <v>103</v>
      </c>
      <c r="AI1045" s="6">
        <v>200</v>
      </c>
      <c r="AJ1045" s="6" t="s">
        <v>94</v>
      </c>
      <c r="AL1045" s="6" t="str">
        <f>AJ1046</f>
        <v>鉄道</v>
      </c>
      <c r="AM1045" s="6">
        <v>51.900000000000006</v>
      </c>
      <c r="AN1045" s="6">
        <v>1</v>
      </c>
      <c r="AO1045" s="6">
        <v>26601</v>
      </c>
      <c r="AP1045" s="6">
        <v>49.7</v>
      </c>
      <c r="AQ1045" s="6">
        <v>1</v>
      </c>
      <c r="AR1045" s="6">
        <v>33</v>
      </c>
      <c r="AS1045" s="6">
        <v>420</v>
      </c>
      <c r="AT1045" s="6" t="s">
        <v>122</v>
      </c>
      <c r="AU1045" s="6" t="s">
        <v>123</v>
      </c>
      <c r="AV1045" s="6">
        <v>2</v>
      </c>
      <c r="AW1045" s="6">
        <v>641</v>
      </c>
      <c r="AX1045" s="6">
        <v>8.1999999999999993</v>
      </c>
      <c r="AY1045" s="6">
        <v>898</v>
      </c>
      <c r="AZ1045" s="6">
        <v>10.7</v>
      </c>
      <c r="BA1045" s="6">
        <v>51.900000000000006</v>
      </c>
      <c r="BB1045" s="6">
        <v>1</v>
      </c>
      <c r="BC1045" s="6">
        <v>23850</v>
      </c>
      <c r="BD1045" s="6">
        <v>119.3</v>
      </c>
      <c r="BE1045" s="6">
        <v>1</v>
      </c>
      <c r="BF1045" s="6">
        <v>23850</v>
      </c>
      <c r="BG1045" s="6">
        <v>294.89999999999998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/>
    </row>
    <row r="1046" spans="1:69" ht="17" customHeight="1">
      <c r="A1046" s="6">
        <v>257932</v>
      </c>
      <c r="B1046" s="6" t="s">
        <v>80</v>
      </c>
      <c r="C1046" s="6">
        <v>200</v>
      </c>
      <c r="D1046" s="6" t="s">
        <v>85</v>
      </c>
      <c r="E1046" s="21">
        <f>IF(D1046="帰宅",0,IF(#REF!="帰宅",1,IF(#REF!="帰宅",2,IF(#REF!="帰宅",3,IF(#REF!="帰宅",4,5)))))</f>
        <v>0</v>
      </c>
      <c r="G1046" s="21" t="str">
        <f>D1045</f>
        <v>出勤</v>
      </c>
      <c r="I1046" s="7">
        <v>40143.761064814818</v>
      </c>
      <c r="J1046" s="7">
        <v>40143.807685185187</v>
      </c>
      <c r="K1046" s="13"/>
      <c r="L1046" s="23">
        <f>K1045+K1046</f>
        <v>0.41479166666977108</v>
      </c>
      <c r="M1046" s="6">
        <v>4028</v>
      </c>
      <c r="N1046" s="10">
        <v>21014.118348406468</v>
      </c>
      <c r="O1046" s="6">
        <v>35.444845000000001</v>
      </c>
      <c r="P1046" s="6">
        <v>139.6369976</v>
      </c>
      <c r="Q1046" s="6">
        <v>104</v>
      </c>
      <c r="R1046" s="6" t="s">
        <v>844</v>
      </c>
      <c r="S1046" s="6">
        <v>1003002</v>
      </c>
      <c r="T1046" s="6" t="s">
        <v>120</v>
      </c>
      <c r="U1046" s="6">
        <v>100300214</v>
      </c>
      <c r="V1046" s="6" t="s">
        <v>655</v>
      </c>
      <c r="W1046" s="6">
        <v>35.630636269999997</v>
      </c>
      <c r="X1046" s="6">
        <v>139.6797091</v>
      </c>
      <c r="Y1046" s="6"/>
      <c r="Z1046" s="6"/>
      <c r="AA1046" s="6"/>
      <c r="AB1046" s="6"/>
      <c r="AC1046" s="6"/>
      <c r="AD1046" s="6"/>
      <c r="AE1046" s="6">
        <v>38</v>
      </c>
      <c r="AF1046" s="6">
        <v>1</v>
      </c>
      <c r="AG1046" s="6" t="s">
        <v>34</v>
      </c>
      <c r="AH1046" s="6" t="s">
        <v>103</v>
      </c>
      <c r="AI1046" s="6">
        <v>200</v>
      </c>
      <c r="AJ1046" s="6" t="s">
        <v>94</v>
      </c>
      <c r="AK1046" s="21" t="str">
        <f>AJ1045</f>
        <v>鉄道</v>
      </c>
      <c r="AM1046" s="6">
        <v>45.099999999999994</v>
      </c>
      <c r="AN1046" s="6">
        <v>1</v>
      </c>
      <c r="AO1046" s="6">
        <v>25949</v>
      </c>
      <c r="AP1046" s="6">
        <v>49.9</v>
      </c>
      <c r="AQ1046" s="6">
        <v>1</v>
      </c>
      <c r="AR1046" s="6">
        <v>28</v>
      </c>
      <c r="AS1046" s="6">
        <v>420</v>
      </c>
      <c r="AT1046" s="6" t="s">
        <v>123</v>
      </c>
      <c r="AU1046" s="6" t="s">
        <v>122</v>
      </c>
      <c r="AV1046" s="6">
        <v>0</v>
      </c>
      <c r="AW1046" s="6">
        <v>819</v>
      </c>
      <c r="AX1046" s="6">
        <v>9.8000000000000007</v>
      </c>
      <c r="AY1046" s="6">
        <v>606</v>
      </c>
      <c r="AZ1046" s="6">
        <v>7.3</v>
      </c>
      <c r="BA1046" s="6">
        <v>45.099999999999994</v>
      </c>
      <c r="BB1046" s="6">
        <v>1</v>
      </c>
      <c r="BC1046" s="6">
        <v>23848</v>
      </c>
      <c r="BD1046" s="6">
        <v>119.2</v>
      </c>
      <c r="BE1046" s="6">
        <v>1</v>
      </c>
      <c r="BF1046" s="6">
        <v>23848</v>
      </c>
      <c r="BG1046" s="6">
        <v>296.10000000000002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/>
    </row>
    <row r="1047" spans="1:69" ht="17" customHeight="1">
      <c r="A1047" s="6">
        <v>255301</v>
      </c>
      <c r="B1047" s="6" t="s">
        <v>81</v>
      </c>
      <c r="C1047" s="6">
        <v>400</v>
      </c>
      <c r="D1047" s="6" t="s">
        <v>87</v>
      </c>
      <c r="E1047" s="6"/>
      <c r="F1047" s="21">
        <v>3</v>
      </c>
      <c r="H1047" s="21" t="str">
        <f>D1048</f>
        <v>業務</v>
      </c>
      <c r="I1047" s="7">
        <v>40115.379560185182</v>
      </c>
      <c r="J1047" s="7">
        <v>40115.397222222222</v>
      </c>
      <c r="K1047" s="13">
        <v>0.15990740741108311</v>
      </c>
      <c r="L1047" s="23">
        <f>K1047+K1048+K1049+K1050</f>
        <v>0.53069444443826796</v>
      </c>
      <c r="M1047" s="6">
        <v>1526</v>
      </c>
      <c r="N1047" s="10">
        <v>999.79465457437141</v>
      </c>
      <c r="O1047" s="6">
        <v>35.443294680000001</v>
      </c>
      <c r="P1047" s="6">
        <v>139.6376789</v>
      </c>
      <c r="Q1047" s="6">
        <v>104</v>
      </c>
      <c r="R1047" s="6" t="s">
        <v>844</v>
      </c>
      <c r="S1047" s="6">
        <v>1003002</v>
      </c>
      <c r="T1047" s="6" t="s">
        <v>120</v>
      </c>
      <c r="U1047" s="6">
        <v>100300216</v>
      </c>
      <c r="V1047" s="6" t="s">
        <v>240</v>
      </c>
      <c r="W1047" s="6">
        <v>35.449308180000003</v>
      </c>
      <c r="X1047" s="6">
        <v>139.64588649999999</v>
      </c>
      <c r="Y1047" s="6">
        <v>104</v>
      </c>
      <c r="Z1047" s="6" t="s">
        <v>844</v>
      </c>
      <c r="AA1047" s="6">
        <v>1003002</v>
      </c>
      <c r="AB1047" s="6" t="s">
        <v>120</v>
      </c>
      <c r="AC1047" s="6">
        <v>100300204</v>
      </c>
      <c r="AD1047" s="6" t="s">
        <v>634</v>
      </c>
      <c r="AE1047" s="6">
        <v>37</v>
      </c>
      <c r="AF1047" s="6">
        <v>1</v>
      </c>
      <c r="AG1047" s="6" t="s">
        <v>34</v>
      </c>
      <c r="AH1047" s="6" t="s">
        <v>104</v>
      </c>
      <c r="AI1047" s="6">
        <v>500</v>
      </c>
      <c r="AJ1047" s="6" t="s">
        <v>873</v>
      </c>
      <c r="AL1047" s="21" t="str">
        <f>AJ1048</f>
        <v>徒歩</v>
      </c>
      <c r="AM1047" s="6">
        <v>7.5</v>
      </c>
      <c r="AN1047" s="6">
        <v>1</v>
      </c>
      <c r="AO1047" s="6">
        <v>3457</v>
      </c>
      <c r="AP1047" s="6">
        <v>7.5</v>
      </c>
      <c r="AQ1047" s="6">
        <v>1</v>
      </c>
      <c r="AR1047" s="6">
        <v>15</v>
      </c>
      <c r="AS1047" s="6">
        <v>410</v>
      </c>
      <c r="AT1047" s="6" t="s">
        <v>120</v>
      </c>
      <c r="AU1047" s="6" t="s">
        <v>123</v>
      </c>
      <c r="AV1047" s="6">
        <v>1</v>
      </c>
      <c r="AW1047" s="6">
        <v>465</v>
      </c>
      <c r="AX1047" s="6">
        <v>5.6</v>
      </c>
      <c r="AY1047" s="6">
        <v>1157</v>
      </c>
      <c r="AZ1047" s="6">
        <v>13.9</v>
      </c>
      <c r="BA1047" s="6">
        <v>34.5</v>
      </c>
      <c r="BB1047" s="6">
        <v>1</v>
      </c>
      <c r="BC1047" s="6">
        <v>1194</v>
      </c>
      <c r="BD1047" s="6">
        <v>6</v>
      </c>
      <c r="BE1047" s="6">
        <v>1</v>
      </c>
      <c r="BF1047" s="6">
        <v>1194</v>
      </c>
      <c r="BG1047" s="6">
        <v>14.4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/>
    </row>
    <row r="1048" spans="1:69" ht="17" customHeight="1">
      <c r="A1048" s="6">
        <v>255315</v>
      </c>
      <c r="B1048" s="6" t="s">
        <v>81</v>
      </c>
      <c r="C1048" s="6">
        <v>400</v>
      </c>
      <c r="D1048" s="6" t="s">
        <v>87</v>
      </c>
      <c r="E1048" s="6"/>
      <c r="F1048" s="21">
        <v>2</v>
      </c>
      <c r="G1048" s="21" t="str">
        <f>D1047</f>
        <v>業務</v>
      </c>
      <c r="H1048" s="21" t="str">
        <f>D1049</f>
        <v>帰社</v>
      </c>
      <c r="I1048" s="7">
        <v>40115.557129629633</v>
      </c>
      <c r="J1048" s="7">
        <v>40115.561423611114</v>
      </c>
      <c r="K1048" s="13">
        <v>6.1851851845858619E-2</v>
      </c>
      <c r="L1048" s="23">
        <f>K1047+K1048+K1049+K1050</f>
        <v>0.53069444443826796</v>
      </c>
      <c r="M1048" s="6">
        <v>371</v>
      </c>
      <c r="N1048" s="10">
        <v>212.83255439579079</v>
      </c>
      <c r="O1048" s="6">
        <v>35.443815039999997</v>
      </c>
      <c r="P1048" s="6">
        <v>139.63856939999999</v>
      </c>
      <c r="Q1048" s="6">
        <v>104</v>
      </c>
      <c r="R1048" s="6" t="s">
        <v>844</v>
      </c>
      <c r="S1048" s="6">
        <v>1003002</v>
      </c>
      <c r="T1048" s="6" t="s">
        <v>120</v>
      </c>
      <c r="U1048" s="6">
        <v>100300214</v>
      </c>
      <c r="V1048" s="6" t="s">
        <v>655</v>
      </c>
      <c r="W1048" s="6">
        <v>35.445027439999997</v>
      </c>
      <c r="X1048" s="6">
        <v>139.64038790000001</v>
      </c>
      <c r="Y1048" s="6">
        <v>104</v>
      </c>
      <c r="Z1048" s="6" t="s">
        <v>844</v>
      </c>
      <c r="AA1048" s="6">
        <v>1003002</v>
      </c>
      <c r="AB1048" s="6" t="s">
        <v>120</v>
      </c>
      <c r="AC1048" s="6">
        <v>100300202</v>
      </c>
      <c r="AD1048" s="6" t="s">
        <v>663</v>
      </c>
      <c r="AE1048" s="6">
        <v>37</v>
      </c>
      <c r="AF1048" s="6">
        <v>1</v>
      </c>
      <c r="AG1048" s="6" t="s">
        <v>34</v>
      </c>
      <c r="AH1048" s="6" t="s">
        <v>104</v>
      </c>
      <c r="AI1048" s="6">
        <v>420</v>
      </c>
      <c r="AJ1048" s="6" t="s">
        <v>95</v>
      </c>
      <c r="AK1048" s="21" t="str">
        <f>AJ1047</f>
        <v>自動車</v>
      </c>
      <c r="AL1048" s="21" t="str">
        <f>AJ1049</f>
        <v>徒歩</v>
      </c>
      <c r="AM1048" s="6">
        <v>3</v>
      </c>
      <c r="AN1048" s="6">
        <v>1</v>
      </c>
      <c r="AO1048" s="6">
        <v>276</v>
      </c>
      <c r="AP1048" s="6">
        <v>1</v>
      </c>
      <c r="AQ1048" s="6">
        <v>1</v>
      </c>
      <c r="AR1048" s="6">
        <v>15</v>
      </c>
      <c r="AS1048" s="6">
        <v>410</v>
      </c>
      <c r="AT1048" s="6" t="s">
        <v>120</v>
      </c>
      <c r="AU1048" s="6" t="s">
        <v>123</v>
      </c>
      <c r="AV1048" s="6">
        <v>1</v>
      </c>
      <c r="AW1048" s="6">
        <v>448</v>
      </c>
      <c r="AX1048" s="6">
        <v>5.4</v>
      </c>
      <c r="AY1048" s="6">
        <v>893</v>
      </c>
      <c r="AZ1048" s="6">
        <v>10.7</v>
      </c>
      <c r="BA1048" s="6">
        <v>31.099999999999998</v>
      </c>
      <c r="BB1048" s="6">
        <v>1</v>
      </c>
      <c r="BC1048" s="6">
        <v>249</v>
      </c>
      <c r="BD1048" s="6">
        <v>1.2</v>
      </c>
      <c r="BE1048" s="6">
        <v>1</v>
      </c>
      <c r="BF1048" s="6">
        <v>249</v>
      </c>
      <c r="BG1048" s="6">
        <v>3</v>
      </c>
      <c r="BH1048" s="6">
        <v>1</v>
      </c>
      <c r="BI1048" s="6">
        <v>0.28000000000000003</v>
      </c>
      <c r="BJ1048" s="6">
        <v>2</v>
      </c>
      <c r="BK1048" s="6">
        <v>210</v>
      </c>
      <c r="BL1048" s="6">
        <v>82</v>
      </c>
      <c r="BM1048" s="6">
        <v>1.2</v>
      </c>
      <c r="BN1048" s="6">
        <v>219</v>
      </c>
      <c r="BO1048" s="6">
        <v>3.3</v>
      </c>
      <c r="BP1048" s="6">
        <v>6.5</v>
      </c>
      <c r="BQ1048" s="6"/>
    </row>
    <row r="1049" spans="1:69" ht="17" customHeight="1">
      <c r="A1049" s="6">
        <v>255319</v>
      </c>
      <c r="B1049" s="6" t="s">
        <v>81</v>
      </c>
      <c r="C1049" s="6">
        <v>300</v>
      </c>
      <c r="D1049" s="6" t="s">
        <v>88</v>
      </c>
      <c r="E1049" s="6"/>
      <c r="F1049" s="21">
        <v>1</v>
      </c>
      <c r="G1049" s="21" t="str">
        <f>D1048</f>
        <v>業務</v>
      </c>
      <c r="H1049" s="21" t="str">
        <f>D1050</f>
        <v>帰宅</v>
      </c>
      <c r="I1049" s="7">
        <v>40115.62327546296</v>
      </c>
      <c r="J1049" s="7">
        <v>40115.629270833335</v>
      </c>
      <c r="K1049" s="13">
        <v>0.30893518518132623</v>
      </c>
      <c r="L1049" s="23">
        <f>K1047+K1048+K1049+K1050</f>
        <v>0.53069444443826796</v>
      </c>
      <c r="M1049" s="6">
        <v>518</v>
      </c>
      <c r="N1049" s="10">
        <v>243.74000499245921</v>
      </c>
      <c r="O1049" s="6">
        <v>35.445279509999999</v>
      </c>
      <c r="P1049" s="6">
        <v>139.6403665</v>
      </c>
      <c r="Q1049" s="6">
        <v>104</v>
      </c>
      <c r="R1049" s="6" t="s">
        <v>844</v>
      </c>
      <c r="S1049" s="6">
        <v>1003002</v>
      </c>
      <c r="T1049" s="6" t="s">
        <v>120</v>
      </c>
      <c r="U1049" s="6">
        <v>100300201</v>
      </c>
      <c r="V1049" s="6" t="s">
        <v>656</v>
      </c>
      <c r="W1049" s="6">
        <v>35.444657229999997</v>
      </c>
      <c r="X1049" s="6">
        <v>139.6377861</v>
      </c>
      <c r="Y1049" s="6">
        <v>104</v>
      </c>
      <c r="Z1049" s="6" t="s">
        <v>844</v>
      </c>
      <c r="AA1049" s="6">
        <v>1003002</v>
      </c>
      <c r="AB1049" s="6" t="s">
        <v>120</v>
      </c>
      <c r="AC1049" s="6">
        <v>100300214</v>
      </c>
      <c r="AD1049" s="6" t="s">
        <v>655</v>
      </c>
      <c r="AE1049" s="6">
        <v>37</v>
      </c>
      <c r="AF1049" s="6">
        <v>1</v>
      </c>
      <c r="AG1049" s="6" t="s">
        <v>34</v>
      </c>
      <c r="AH1049" s="6" t="s">
        <v>104</v>
      </c>
      <c r="AI1049" s="6">
        <v>420</v>
      </c>
      <c r="AJ1049" s="6" t="s">
        <v>95</v>
      </c>
      <c r="AK1049" s="21" t="str">
        <f>AJ1048</f>
        <v>徒歩</v>
      </c>
      <c r="AL1049" s="21" t="str">
        <f>AJ1050</f>
        <v>鉄道</v>
      </c>
      <c r="AM1049" s="6">
        <v>4</v>
      </c>
      <c r="AN1049" s="6">
        <v>1</v>
      </c>
      <c r="AO1049" s="6">
        <v>341</v>
      </c>
      <c r="AP1049" s="6">
        <v>1.5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1</v>
      </c>
      <c r="BC1049" s="6">
        <v>337</v>
      </c>
      <c r="BD1049" s="6">
        <v>1.7</v>
      </c>
      <c r="BE1049" s="6">
        <v>1</v>
      </c>
      <c r="BF1049" s="6">
        <v>337</v>
      </c>
      <c r="BG1049" s="6">
        <v>4</v>
      </c>
      <c r="BH1049" s="6">
        <v>1</v>
      </c>
      <c r="BI1049" s="6">
        <v>0.28000000000000003</v>
      </c>
      <c r="BJ1049" s="6">
        <v>2</v>
      </c>
      <c r="BK1049" s="6">
        <v>210</v>
      </c>
      <c r="BL1049" s="6">
        <v>245</v>
      </c>
      <c r="BM1049" s="6">
        <v>3.7</v>
      </c>
      <c r="BN1049" s="6">
        <v>153</v>
      </c>
      <c r="BO1049" s="6">
        <v>2.2999999999999998</v>
      </c>
      <c r="BP1049" s="6">
        <v>8</v>
      </c>
      <c r="BQ1049" s="6"/>
    </row>
    <row r="1050" spans="1:69" ht="17" customHeight="1">
      <c r="A1050" s="6">
        <v>255353</v>
      </c>
      <c r="B1050" s="6" t="s">
        <v>81</v>
      </c>
      <c r="C1050" s="6">
        <v>200</v>
      </c>
      <c r="D1050" s="6" t="s">
        <v>85</v>
      </c>
      <c r="E1050" s="6"/>
      <c r="F1050" s="21">
        <v>0</v>
      </c>
      <c r="G1050" s="21" t="str">
        <f>D1049</f>
        <v>帰社</v>
      </c>
      <c r="I1050" s="7">
        <v>40115.938206018516</v>
      </c>
      <c r="J1050" s="7">
        <v>40115.989108796297</v>
      </c>
      <c r="K1050" s="13"/>
      <c r="L1050" s="23">
        <f>K1047+K1048+K1049+K1050</f>
        <v>0.53069444443826796</v>
      </c>
      <c r="M1050" s="6">
        <v>4398</v>
      </c>
      <c r="N1050" s="10">
        <v>8676.7302379802477</v>
      </c>
      <c r="O1050" s="6">
        <v>35.444356829999997</v>
      </c>
      <c r="P1050" s="6">
        <v>139.63563500000001</v>
      </c>
      <c r="Q1050" s="6">
        <v>104</v>
      </c>
      <c r="R1050" s="6" t="s">
        <v>844</v>
      </c>
      <c r="S1050" s="6">
        <v>1003002</v>
      </c>
      <c r="T1050" s="6" t="s">
        <v>120</v>
      </c>
      <c r="U1050" s="6">
        <v>100300216</v>
      </c>
      <c r="V1050" s="6" t="s">
        <v>240</v>
      </c>
      <c r="W1050" s="6">
        <v>35.460755839999997</v>
      </c>
      <c r="X1050" s="6">
        <v>139.541967</v>
      </c>
      <c r="Y1050" s="6">
        <v>112</v>
      </c>
      <c r="Z1050" s="6" t="s">
        <v>838</v>
      </c>
      <c r="AA1050" s="6">
        <v>1005105</v>
      </c>
      <c r="AB1050" s="6" t="s">
        <v>394</v>
      </c>
      <c r="AC1050" s="6">
        <v>100510501</v>
      </c>
      <c r="AD1050" s="6" t="s">
        <v>603</v>
      </c>
      <c r="AE1050" s="6">
        <v>37</v>
      </c>
      <c r="AF1050" s="6">
        <v>1</v>
      </c>
      <c r="AG1050" s="6" t="s">
        <v>34</v>
      </c>
      <c r="AH1050" s="6" t="s">
        <v>104</v>
      </c>
      <c r="AI1050" s="6">
        <v>200</v>
      </c>
      <c r="AJ1050" s="6" t="s">
        <v>94</v>
      </c>
      <c r="AK1050" s="21" t="str">
        <f>AJ1049</f>
        <v>徒歩</v>
      </c>
      <c r="AM1050" s="6">
        <v>43.9</v>
      </c>
      <c r="AN1050" s="6">
        <v>1</v>
      </c>
      <c r="AO1050" s="6">
        <v>11510</v>
      </c>
      <c r="AP1050" s="6">
        <v>20.6</v>
      </c>
      <c r="AQ1050" s="6">
        <v>1</v>
      </c>
      <c r="AR1050" s="6">
        <v>18</v>
      </c>
      <c r="AS1050" s="6">
        <v>390</v>
      </c>
      <c r="AT1050" s="6" t="s">
        <v>134</v>
      </c>
      <c r="AU1050" s="6" t="s">
        <v>143</v>
      </c>
      <c r="AV1050" s="6">
        <v>1</v>
      </c>
      <c r="AW1050" s="6">
        <v>857</v>
      </c>
      <c r="AX1050" s="6">
        <v>10.3</v>
      </c>
      <c r="AY1050" s="6">
        <v>1254</v>
      </c>
      <c r="AZ1050" s="6">
        <v>15.6</v>
      </c>
      <c r="BA1050" s="6">
        <v>43.9</v>
      </c>
      <c r="BB1050" s="6">
        <v>1</v>
      </c>
      <c r="BC1050" s="6">
        <v>10139</v>
      </c>
      <c r="BD1050" s="6">
        <v>50.7</v>
      </c>
      <c r="BE1050" s="6">
        <v>1</v>
      </c>
      <c r="BF1050" s="6">
        <v>10139</v>
      </c>
      <c r="BG1050" s="6">
        <v>126.8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/>
    </row>
    <row r="1051" spans="1:69" ht="17" customHeight="1">
      <c r="A1051" s="6">
        <v>255465</v>
      </c>
      <c r="B1051" s="6" t="s">
        <v>81</v>
      </c>
      <c r="C1051" s="6">
        <v>600</v>
      </c>
      <c r="D1051" s="6" t="s">
        <v>91</v>
      </c>
      <c r="E1051" s="6">
        <v>1</v>
      </c>
      <c r="F1051" s="21">
        <v>3</v>
      </c>
      <c r="H1051" s="21" t="str">
        <f>D1052</f>
        <v>買い物</v>
      </c>
      <c r="I1051" s="7">
        <v>40117.374699074076</v>
      </c>
      <c r="J1051" s="7">
        <v>40117.390983796293</v>
      </c>
      <c r="K1051" s="13">
        <v>7.4513888888759539E-2</v>
      </c>
      <c r="L1051" s="23">
        <f>K1051+K1052+K1053+K1054</f>
        <v>0.25987268518656492</v>
      </c>
      <c r="M1051" s="6">
        <v>1407</v>
      </c>
      <c r="N1051" s="10">
        <v>967.68593661968407</v>
      </c>
      <c r="O1051" s="6">
        <v>35.460997310000003</v>
      </c>
      <c r="P1051" s="6">
        <v>139.54174699999999</v>
      </c>
      <c r="Q1051" s="6">
        <v>112</v>
      </c>
      <c r="R1051" s="6" t="s">
        <v>838</v>
      </c>
      <c r="S1051" s="6">
        <v>1005105</v>
      </c>
      <c r="T1051" s="6" t="s">
        <v>394</v>
      </c>
      <c r="U1051" s="6">
        <v>100510501</v>
      </c>
      <c r="V1051" s="6" t="s">
        <v>603</v>
      </c>
      <c r="W1051" s="6">
        <v>35.465058110000001</v>
      </c>
      <c r="X1051" s="6">
        <v>139.53229490000001</v>
      </c>
      <c r="Y1051" s="6">
        <v>112</v>
      </c>
      <c r="Z1051" s="6" t="s">
        <v>838</v>
      </c>
      <c r="AA1051" s="6">
        <v>1005117</v>
      </c>
      <c r="AB1051" s="6" t="s">
        <v>375</v>
      </c>
      <c r="AC1051" s="6">
        <v>100511702</v>
      </c>
      <c r="AD1051" s="6" t="s">
        <v>784</v>
      </c>
      <c r="AE1051" s="6">
        <v>37</v>
      </c>
      <c r="AF1051" s="6">
        <v>1</v>
      </c>
      <c r="AG1051" s="6" t="s">
        <v>34</v>
      </c>
      <c r="AH1051" s="6" t="s">
        <v>104</v>
      </c>
      <c r="AI1051" s="6">
        <v>420</v>
      </c>
      <c r="AJ1051" s="6" t="s">
        <v>95</v>
      </c>
      <c r="AL1051" s="21" t="str">
        <f>AJ1052</f>
        <v>徒歩</v>
      </c>
      <c r="AM1051" s="6">
        <v>16.600000000000001</v>
      </c>
      <c r="AN1051" s="6">
        <v>1</v>
      </c>
      <c r="AO1051" s="6">
        <v>1348</v>
      </c>
      <c r="AP1051" s="6">
        <v>6.7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1</v>
      </c>
      <c r="BC1051" s="6">
        <v>1249</v>
      </c>
      <c r="BD1051" s="6">
        <v>6.2</v>
      </c>
      <c r="BE1051" s="6">
        <v>1</v>
      </c>
      <c r="BF1051" s="6">
        <v>1249</v>
      </c>
      <c r="BG1051" s="6">
        <v>16.600000000000001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/>
    </row>
    <row r="1052" spans="1:69" ht="17" customHeight="1">
      <c r="A1052" s="6">
        <v>255488</v>
      </c>
      <c r="B1052" s="6" t="s">
        <v>81</v>
      </c>
      <c r="C1052" s="6">
        <v>500</v>
      </c>
      <c r="D1052" s="6" t="s">
        <v>33</v>
      </c>
      <c r="E1052" s="6">
        <v>1</v>
      </c>
      <c r="F1052" s="21">
        <v>2</v>
      </c>
      <c r="G1052" s="21" t="str">
        <f>D1051</f>
        <v>食事</v>
      </c>
      <c r="H1052" s="21" t="str">
        <f>D1053</f>
        <v>買い物</v>
      </c>
      <c r="I1052" s="7">
        <v>40117.465497685182</v>
      </c>
      <c r="J1052" s="7">
        <v>40117.469398148147</v>
      </c>
      <c r="K1052" s="13">
        <v>0.16800925925781485</v>
      </c>
      <c r="L1052" s="23">
        <f>K1051+K1052+K1053+K1054</f>
        <v>0.25987268518656492</v>
      </c>
      <c r="M1052" s="6">
        <v>337</v>
      </c>
      <c r="N1052" s="10">
        <v>216.38568181848325</v>
      </c>
      <c r="O1052" s="6">
        <v>35.46572871</v>
      </c>
      <c r="P1052" s="6">
        <v>139.622739</v>
      </c>
      <c r="Q1052" s="6">
        <v>103</v>
      </c>
      <c r="R1052" s="6" t="s">
        <v>843</v>
      </c>
      <c r="S1052" s="6">
        <v>1002001</v>
      </c>
      <c r="T1052" s="6" t="s">
        <v>387</v>
      </c>
      <c r="U1052" s="6">
        <v>100200102</v>
      </c>
      <c r="V1052" s="6" t="s">
        <v>587</v>
      </c>
      <c r="W1052" s="6">
        <v>35.466737170000002</v>
      </c>
      <c r="X1052" s="6">
        <v>139.62069510000001</v>
      </c>
      <c r="Y1052" s="6">
        <v>103</v>
      </c>
      <c r="Z1052" s="6" t="s">
        <v>843</v>
      </c>
      <c r="AA1052" s="6">
        <v>1002006</v>
      </c>
      <c r="AB1052" s="6" t="s">
        <v>386</v>
      </c>
      <c r="AC1052" s="6">
        <v>100200601</v>
      </c>
      <c r="AD1052" s="6" t="s">
        <v>586</v>
      </c>
      <c r="AE1052" s="6">
        <v>37</v>
      </c>
      <c r="AF1052" s="6">
        <v>1</v>
      </c>
      <c r="AG1052" s="6" t="s">
        <v>34</v>
      </c>
      <c r="AH1052" s="6" t="s">
        <v>104</v>
      </c>
      <c r="AI1052" s="6">
        <v>420</v>
      </c>
      <c r="AJ1052" s="6" t="s">
        <v>95</v>
      </c>
      <c r="AK1052" s="21" t="str">
        <f>AJ1051</f>
        <v>徒歩</v>
      </c>
      <c r="AL1052" s="21" t="str">
        <f>AJ1053</f>
        <v>鉄道</v>
      </c>
      <c r="AM1052" s="6">
        <v>3.4</v>
      </c>
      <c r="AN1052" s="6">
        <v>1</v>
      </c>
      <c r="AO1052" s="6">
        <v>3520</v>
      </c>
      <c r="AP1052" s="6">
        <v>10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219</v>
      </c>
      <c r="AX1052" s="6">
        <v>2.7</v>
      </c>
      <c r="AY1052" s="6">
        <v>234</v>
      </c>
      <c r="AZ1052" s="6">
        <v>2.8</v>
      </c>
      <c r="BA1052" s="6">
        <v>0</v>
      </c>
      <c r="BB1052" s="6">
        <v>1</v>
      </c>
      <c r="BC1052" s="6">
        <v>286</v>
      </c>
      <c r="BD1052" s="6">
        <v>1.4</v>
      </c>
      <c r="BE1052" s="6">
        <v>1</v>
      </c>
      <c r="BF1052" s="6">
        <v>286</v>
      </c>
      <c r="BG1052" s="6">
        <v>3.4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/>
    </row>
    <row r="1053" spans="1:69" ht="17" customHeight="1">
      <c r="A1053" s="6">
        <v>255525</v>
      </c>
      <c r="B1053" s="6" t="s">
        <v>81</v>
      </c>
      <c r="C1053" s="6">
        <v>500</v>
      </c>
      <c r="D1053" s="6" t="s">
        <v>33</v>
      </c>
      <c r="E1053" s="6">
        <v>1</v>
      </c>
      <c r="F1053" s="21">
        <v>1</v>
      </c>
      <c r="G1053" s="21" t="str">
        <f>D1052</f>
        <v>買い物</v>
      </c>
      <c r="H1053" s="21" t="str">
        <f>D1054</f>
        <v>帰宅</v>
      </c>
      <c r="I1053" s="7">
        <v>40117.637407407405</v>
      </c>
      <c r="J1053" s="7">
        <v>40117.650833333333</v>
      </c>
      <c r="K1053" s="13">
        <v>1.7349537039990537E-2</v>
      </c>
      <c r="L1053" s="23">
        <f>K1051+K1052+K1053+K1054</f>
        <v>0.25987268518656492</v>
      </c>
      <c r="M1053" s="6">
        <v>1160</v>
      </c>
      <c r="N1053" s="10">
        <v>7700.9539061270934</v>
      </c>
      <c r="O1053" s="6">
        <v>35.460358890000002</v>
      </c>
      <c r="P1053" s="6">
        <v>139.61695610000001</v>
      </c>
      <c r="Q1053" s="6">
        <v>103</v>
      </c>
      <c r="R1053" s="6" t="s">
        <v>843</v>
      </c>
      <c r="S1053" s="6">
        <v>1002005</v>
      </c>
      <c r="T1053" s="6" t="s">
        <v>393</v>
      </c>
      <c r="U1053" s="6">
        <v>100200503</v>
      </c>
      <c r="V1053" s="6" t="s">
        <v>602</v>
      </c>
      <c r="W1053" s="6">
        <v>35.464258790000002</v>
      </c>
      <c r="X1053" s="6">
        <v>139.5320481</v>
      </c>
      <c r="Y1053" s="6">
        <v>112</v>
      </c>
      <c r="Z1053" s="6" t="s">
        <v>838</v>
      </c>
      <c r="AA1053" s="6">
        <v>1005118</v>
      </c>
      <c r="AB1053" s="6" t="s">
        <v>143</v>
      </c>
      <c r="AC1053" s="6">
        <v>100511802</v>
      </c>
      <c r="AD1053" s="6" t="s">
        <v>583</v>
      </c>
      <c r="AE1053" s="6">
        <v>37</v>
      </c>
      <c r="AF1053" s="6">
        <v>1</v>
      </c>
      <c r="AG1053" s="6" t="s">
        <v>34</v>
      </c>
      <c r="AH1053" s="6" t="s">
        <v>104</v>
      </c>
      <c r="AI1053" s="6">
        <v>200</v>
      </c>
      <c r="AJ1053" s="6" t="s">
        <v>94</v>
      </c>
      <c r="AK1053" s="21" t="str">
        <f>AJ1052</f>
        <v>徒歩</v>
      </c>
      <c r="AL1053" s="21" t="str">
        <f>AJ1054</f>
        <v>徒歩</v>
      </c>
      <c r="AM1053" s="6">
        <v>21</v>
      </c>
      <c r="AN1053" s="6">
        <v>1</v>
      </c>
      <c r="AO1053" s="6">
        <v>9991</v>
      </c>
      <c r="AP1053" s="6">
        <v>22</v>
      </c>
      <c r="AQ1053" s="6">
        <v>1</v>
      </c>
      <c r="AR1053" s="6">
        <v>18</v>
      </c>
      <c r="AS1053" s="6">
        <v>190</v>
      </c>
      <c r="AT1053" s="6" t="s">
        <v>114</v>
      </c>
      <c r="AU1053" s="6" t="s">
        <v>143</v>
      </c>
      <c r="AV1053" s="6">
        <v>0</v>
      </c>
      <c r="AW1053" s="6">
        <v>71</v>
      </c>
      <c r="AX1053" s="6">
        <v>0.9</v>
      </c>
      <c r="AY1053" s="6">
        <v>166</v>
      </c>
      <c r="AZ1053" s="6">
        <v>2.1</v>
      </c>
      <c r="BA1053" s="6">
        <v>21</v>
      </c>
      <c r="BB1053" s="6">
        <v>1</v>
      </c>
      <c r="BC1053" s="6">
        <v>8956</v>
      </c>
      <c r="BD1053" s="6">
        <v>44.8</v>
      </c>
      <c r="BE1053" s="6">
        <v>1</v>
      </c>
      <c r="BF1053" s="6">
        <v>8956</v>
      </c>
      <c r="BG1053" s="6">
        <v>112.5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/>
    </row>
    <row r="1054" spans="1:69" ht="17" customHeight="1">
      <c r="A1054" s="6">
        <v>255530</v>
      </c>
      <c r="B1054" s="6" t="s">
        <v>81</v>
      </c>
      <c r="C1054" s="6">
        <v>200</v>
      </c>
      <c r="D1054" s="6" t="s">
        <v>85</v>
      </c>
      <c r="E1054" s="6"/>
      <c r="F1054" s="21">
        <v>0</v>
      </c>
      <c r="G1054" s="21" t="str">
        <f>D1053</f>
        <v>買い物</v>
      </c>
      <c r="I1054" s="7">
        <v>40117.668182870373</v>
      </c>
      <c r="J1054" s="7">
        <v>40117.682581018518</v>
      </c>
      <c r="K1054" s="13"/>
      <c r="L1054" s="23">
        <f>K1051+K1052+K1053+K1054</f>
        <v>0.25987268518656492</v>
      </c>
      <c r="M1054" s="6">
        <v>1244</v>
      </c>
      <c r="N1054" s="10">
        <v>904.02450848205888</v>
      </c>
      <c r="O1054" s="6">
        <v>35.462536880000002</v>
      </c>
      <c r="P1054" s="6">
        <v>139.53228960000001</v>
      </c>
      <c r="Q1054" s="6">
        <v>112</v>
      </c>
      <c r="R1054" s="6" t="s">
        <v>838</v>
      </c>
      <c r="S1054" s="6">
        <v>1005104</v>
      </c>
      <c r="T1054" s="6" t="s">
        <v>392</v>
      </c>
      <c r="U1054" s="6">
        <v>100510401</v>
      </c>
      <c r="V1054" s="6" t="s">
        <v>595</v>
      </c>
      <c r="W1054" s="6">
        <v>35.460358880000001</v>
      </c>
      <c r="X1054" s="6">
        <v>139.54190800000001</v>
      </c>
      <c r="Y1054" s="6">
        <v>112</v>
      </c>
      <c r="Z1054" s="6" t="s">
        <v>838</v>
      </c>
      <c r="AA1054" s="6">
        <v>1005105</v>
      </c>
      <c r="AB1054" s="6" t="s">
        <v>394</v>
      </c>
      <c r="AC1054" s="6">
        <v>100510501</v>
      </c>
      <c r="AD1054" s="6" t="s">
        <v>603</v>
      </c>
      <c r="AE1054" s="6">
        <v>37</v>
      </c>
      <c r="AF1054" s="6">
        <v>1</v>
      </c>
      <c r="AG1054" s="6" t="s">
        <v>34</v>
      </c>
      <c r="AH1054" s="6" t="s">
        <v>104</v>
      </c>
      <c r="AI1054" s="6">
        <v>420</v>
      </c>
      <c r="AJ1054" s="6" t="s">
        <v>95</v>
      </c>
      <c r="AK1054" s="21" t="str">
        <f>AJ1053</f>
        <v>鉄道</v>
      </c>
      <c r="AM1054" s="6">
        <v>17.899999999999999</v>
      </c>
      <c r="AN1054" s="6">
        <v>1</v>
      </c>
      <c r="AO1054" s="6">
        <v>1312</v>
      </c>
      <c r="AP1054" s="6">
        <v>5.3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1</v>
      </c>
      <c r="BC1054" s="6">
        <v>1434</v>
      </c>
      <c r="BD1054" s="6">
        <v>7.2</v>
      </c>
      <c r="BE1054" s="6">
        <v>1</v>
      </c>
      <c r="BF1054" s="6">
        <v>1434</v>
      </c>
      <c r="BG1054" s="6">
        <v>17.899999999999999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/>
    </row>
    <row r="1055" spans="1:69" ht="17" customHeight="1">
      <c r="A1055" s="6">
        <v>255550</v>
      </c>
      <c r="B1055" s="6" t="s">
        <v>81</v>
      </c>
      <c r="C1055" s="6">
        <v>500</v>
      </c>
      <c r="D1055" s="6" t="s">
        <v>33</v>
      </c>
      <c r="E1055" s="21">
        <f>IF(D1055="帰宅",0,IF(D1056="帰宅",1,IF(D1057="帰宅",2,IF(D1058="帰宅",3,IF(#REF!="帰宅",4,5)))))</f>
        <v>1</v>
      </c>
      <c r="H1055" s="21" t="str">
        <f>D1056</f>
        <v>帰宅</v>
      </c>
      <c r="I1055" s="7">
        <v>40117.807037037041</v>
      </c>
      <c r="J1055" s="7">
        <v>40117.822569444441</v>
      </c>
      <c r="K1055" s="13">
        <f>I1056-J1055</f>
        <v>1.7372685186273884E-2</v>
      </c>
      <c r="L1055" s="23">
        <f>K1055+K1056</f>
        <v>1.7372685186273884E-2</v>
      </c>
      <c r="M1055" s="6">
        <v>1342</v>
      </c>
      <c r="N1055" s="10">
        <v>781.6674346934783</v>
      </c>
      <c r="O1055" s="6">
        <v>35.460965109999997</v>
      </c>
      <c r="P1055" s="6">
        <v>139.54184900000001</v>
      </c>
      <c r="Q1055" s="6">
        <v>112</v>
      </c>
      <c r="R1055" s="6" t="s">
        <v>838</v>
      </c>
      <c r="S1055" s="6">
        <v>1005105</v>
      </c>
      <c r="T1055" s="6" t="s">
        <v>394</v>
      </c>
      <c r="U1055" s="6">
        <v>100510501</v>
      </c>
      <c r="V1055" s="6" t="s">
        <v>603</v>
      </c>
      <c r="W1055" s="6">
        <v>35.460004859999998</v>
      </c>
      <c r="X1055" s="6">
        <v>139.533298</v>
      </c>
      <c r="Y1055" s="6">
        <v>112</v>
      </c>
      <c r="Z1055" s="6" t="s">
        <v>838</v>
      </c>
      <c r="AA1055" s="6">
        <v>1005104</v>
      </c>
      <c r="AB1055" s="6" t="s">
        <v>392</v>
      </c>
      <c r="AC1055" s="6">
        <v>100510401</v>
      </c>
      <c r="AD1055" s="6" t="s">
        <v>595</v>
      </c>
      <c r="AE1055" s="6">
        <v>37</v>
      </c>
      <c r="AF1055" s="6">
        <v>1</v>
      </c>
      <c r="AG1055" s="6" t="s">
        <v>34</v>
      </c>
      <c r="AH1055" s="6" t="s">
        <v>104</v>
      </c>
      <c r="AI1055" s="6">
        <v>420</v>
      </c>
      <c r="AJ1055" s="6" t="s">
        <v>95</v>
      </c>
      <c r="AL1055" s="6" t="str">
        <f>AJ1056</f>
        <v>徒歩</v>
      </c>
      <c r="AM1055" s="6">
        <v>14.9</v>
      </c>
      <c r="AN1055" s="6">
        <v>1</v>
      </c>
      <c r="AO1055" s="6">
        <v>1856</v>
      </c>
      <c r="AP1055" s="6">
        <v>5.5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1</v>
      </c>
      <c r="BC1055" s="6">
        <v>1135</v>
      </c>
      <c r="BD1055" s="6">
        <v>5.7</v>
      </c>
      <c r="BE1055" s="6">
        <v>1</v>
      </c>
      <c r="BF1055" s="6">
        <v>1135</v>
      </c>
      <c r="BG1055" s="6">
        <v>14.9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/>
    </row>
    <row r="1056" spans="1:69" ht="17" customHeight="1">
      <c r="A1056" s="6">
        <v>255551</v>
      </c>
      <c r="B1056" s="6" t="s">
        <v>81</v>
      </c>
      <c r="C1056" s="6">
        <v>200</v>
      </c>
      <c r="D1056" s="6" t="s">
        <v>85</v>
      </c>
      <c r="E1056" s="21">
        <f>IF(D1056="帰宅",0,IF(D1057="帰宅",1,IF(D1058="帰宅",2,IF(#REF!="帰宅",3,IF(#REF!="帰宅",4,5)))))</f>
        <v>0</v>
      </c>
      <c r="G1056" s="21" t="str">
        <f>D1055</f>
        <v>買い物</v>
      </c>
      <c r="I1056" s="7">
        <v>40117.839942129627</v>
      </c>
      <c r="J1056" s="7">
        <v>40117.864351851851</v>
      </c>
      <c r="K1056" s="13"/>
      <c r="L1056" s="23">
        <f>K1055+K1056</f>
        <v>1.7372685186273884E-2</v>
      </c>
      <c r="M1056" s="6">
        <v>2109</v>
      </c>
      <c r="N1056" s="10">
        <v>806.84530228029632</v>
      </c>
      <c r="O1056" s="6">
        <v>35.46122793</v>
      </c>
      <c r="P1056" s="6">
        <v>139.5329869</v>
      </c>
      <c r="Q1056" s="6">
        <v>112</v>
      </c>
      <c r="R1056" s="6" t="s">
        <v>838</v>
      </c>
      <c r="S1056" s="6">
        <v>1005104</v>
      </c>
      <c r="T1056" s="6" t="s">
        <v>392</v>
      </c>
      <c r="U1056" s="6">
        <v>100510401</v>
      </c>
      <c r="V1056" s="6" t="s">
        <v>595</v>
      </c>
      <c r="W1056" s="6">
        <v>35.460729039999997</v>
      </c>
      <c r="X1056" s="6">
        <v>139.54187580000001</v>
      </c>
      <c r="Y1056" s="6">
        <v>112</v>
      </c>
      <c r="Z1056" s="6" t="s">
        <v>838</v>
      </c>
      <c r="AA1056" s="6">
        <v>1005105</v>
      </c>
      <c r="AB1056" s="6" t="s">
        <v>394</v>
      </c>
      <c r="AC1056" s="6">
        <v>100510501</v>
      </c>
      <c r="AD1056" s="6" t="s">
        <v>603</v>
      </c>
      <c r="AE1056" s="6">
        <v>37</v>
      </c>
      <c r="AF1056" s="6">
        <v>1</v>
      </c>
      <c r="AG1056" s="6" t="s">
        <v>34</v>
      </c>
      <c r="AH1056" s="6" t="s">
        <v>104</v>
      </c>
      <c r="AI1056" s="6">
        <v>420</v>
      </c>
      <c r="AJ1056" s="6" t="s">
        <v>95</v>
      </c>
      <c r="AK1056" s="21" t="str">
        <f>AJ1055</f>
        <v>徒歩</v>
      </c>
      <c r="AM1056" s="6">
        <v>15.7</v>
      </c>
      <c r="AN1056" s="6">
        <v>1</v>
      </c>
      <c r="AO1056" s="6">
        <v>1964</v>
      </c>
      <c r="AP1056" s="6">
        <v>5.8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1</v>
      </c>
      <c r="BC1056" s="6">
        <v>1321</v>
      </c>
      <c r="BD1056" s="6">
        <v>6.6</v>
      </c>
      <c r="BE1056" s="6">
        <v>1</v>
      </c>
      <c r="BF1056" s="6">
        <v>1321</v>
      </c>
      <c r="BG1056" s="6">
        <v>15.7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/>
    </row>
    <row r="1057" spans="1:69" ht="17" customHeight="1">
      <c r="A1057" s="6">
        <v>255750</v>
      </c>
      <c r="B1057" s="6" t="s">
        <v>81</v>
      </c>
      <c r="C1057" s="6">
        <v>600</v>
      </c>
      <c r="D1057" s="6" t="s">
        <v>91</v>
      </c>
      <c r="E1057" s="21">
        <f>IF(D1057="帰宅",0,IF(D1058="帰宅",1,IF(#REF!="帰宅",2,IF(#REF!="帰宅",3,IF(#REF!="帰宅",4,5)))))</f>
        <v>1</v>
      </c>
      <c r="H1057" s="21" t="str">
        <f>D1058</f>
        <v>帰宅</v>
      </c>
      <c r="I1057" s="7">
        <v>40119.771851851852</v>
      </c>
      <c r="J1057" s="7">
        <v>40119.782523148147</v>
      </c>
      <c r="K1057" s="13">
        <f>I1058-J1057</f>
        <v>0.20202546296059154</v>
      </c>
      <c r="L1057" s="23">
        <f>K1057+K1058</f>
        <v>0.20202546296059154</v>
      </c>
      <c r="M1057" s="6">
        <v>922</v>
      </c>
      <c r="N1057" s="10">
        <v>2786.3569996248216</v>
      </c>
      <c r="O1057" s="6">
        <v>35.443595039999998</v>
      </c>
      <c r="P1057" s="6">
        <v>139.63769500000001</v>
      </c>
      <c r="Q1057" s="6">
        <v>104</v>
      </c>
      <c r="R1057" s="6" t="s">
        <v>844</v>
      </c>
      <c r="S1057" s="6">
        <v>1003002</v>
      </c>
      <c r="T1057" s="6" t="s">
        <v>120</v>
      </c>
      <c r="U1057" s="6">
        <v>100300216</v>
      </c>
      <c r="V1057" s="6" t="s">
        <v>240</v>
      </c>
      <c r="W1057" s="6">
        <v>35.465288749999999</v>
      </c>
      <c r="X1057" s="6">
        <v>139.6222884</v>
      </c>
      <c r="Y1057" s="6">
        <v>103</v>
      </c>
      <c r="Z1057" s="6" t="s">
        <v>843</v>
      </c>
      <c r="AA1057" s="6">
        <v>1002001</v>
      </c>
      <c r="AB1057" s="6" t="s">
        <v>387</v>
      </c>
      <c r="AC1057" s="6">
        <v>100200102</v>
      </c>
      <c r="AD1057" s="6" t="s">
        <v>587</v>
      </c>
      <c r="AE1057" s="6">
        <v>37</v>
      </c>
      <c r="AF1057" s="6">
        <v>1</v>
      </c>
      <c r="AG1057" s="6" t="s">
        <v>34</v>
      </c>
      <c r="AH1057" s="6" t="s">
        <v>104</v>
      </c>
      <c r="AI1057" s="6">
        <v>200</v>
      </c>
      <c r="AJ1057" s="6" t="s">
        <v>94</v>
      </c>
      <c r="AL1057" s="6" t="str">
        <f>AJ1058</f>
        <v>鉄道</v>
      </c>
      <c r="AM1057" s="6">
        <v>13.4</v>
      </c>
      <c r="AN1057" s="6">
        <v>1</v>
      </c>
      <c r="AO1057" s="6">
        <v>3000</v>
      </c>
      <c r="AP1057" s="6">
        <v>9.1999999999999993</v>
      </c>
      <c r="AQ1057" s="6">
        <v>1</v>
      </c>
      <c r="AR1057" s="6">
        <v>5</v>
      </c>
      <c r="AS1057" s="6">
        <v>200</v>
      </c>
      <c r="AT1057" s="6" t="s">
        <v>120</v>
      </c>
      <c r="AU1057" s="6" t="s">
        <v>127</v>
      </c>
      <c r="AV1057" s="6">
        <v>0</v>
      </c>
      <c r="AW1057" s="6">
        <v>446</v>
      </c>
      <c r="AX1057" s="6">
        <v>5.4</v>
      </c>
      <c r="AY1057" s="6">
        <v>244</v>
      </c>
      <c r="AZ1057" s="6">
        <v>3</v>
      </c>
      <c r="BA1057" s="6">
        <v>13.4</v>
      </c>
      <c r="BB1057" s="6">
        <v>1</v>
      </c>
      <c r="BC1057" s="6">
        <v>3059</v>
      </c>
      <c r="BD1057" s="6">
        <v>15.3</v>
      </c>
      <c r="BE1057" s="6">
        <v>1</v>
      </c>
      <c r="BF1057" s="6">
        <v>3059</v>
      </c>
      <c r="BG1057" s="6">
        <v>36.799999999999997</v>
      </c>
      <c r="BH1057" s="6">
        <v>1</v>
      </c>
      <c r="BI1057" s="6">
        <v>2.27</v>
      </c>
      <c r="BJ1057" s="6">
        <v>14</v>
      </c>
      <c r="BK1057" s="6">
        <v>210</v>
      </c>
      <c r="BL1057" s="6">
        <v>42</v>
      </c>
      <c r="BM1057" s="6">
        <v>0.6</v>
      </c>
      <c r="BN1057" s="6">
        <v>241</v>
      </c>
      <c r="BO1057" s="6">
        <v>3.6</v>
      </c>
      <c r="BP1057" s="6">
        <v>18.2</v>
      </c>
      <c r="BQ1057" s="6"/>
    </row>
    <row r="1058" spans="1:69" ht="17" customHeight="1">
      <c r="A1058" s="6">
        <v>255765</v>
      </c>
      <c r="B1058" s="6" t="s">
        <v>81</v>
      </c>
      <c r="C1058" s="6">
        <v>200</v>
      </c>
      <c r="D1058" s="6" t="s">
        <v>85</v>
      </c>
      <c r="E1058" s="21">
        <f>IF(D1058="帰宅",0,IF(#REF!="帰宅",1,IF(#REF!="帰宅",2,IF(#REF!="帰宅",3,IF(#REF!="帰宅",4,5)))))</f>
        <v>0</v>
      </c>
      <c r="G1058" s="21" t="str">
        <f>D1057</f>
        <v>食事</v>
      </c>
      <c r="I1058" s="7">
        <v>40119.984548611108</v>
      </c>
      <c r="J1058" s="7">
        <v>40120.027928240743</v>
      </c>
      <c r="K1058" s="13"/>
      <c r="L1058" s="23">
        <f>K1057+K1058</f>
        <v>0.20202546296059154</v>
      </c>
      <c r="M1058" s="6">
        <v>3748</v>
      </c>
      <c r="N1058" s="10">
        <v>6707.495064733851</v>
      </c>
      <c r="O1058" s="6">
        <v>35.458196999999998</v>
      </c>
      <c r="P1058" s="6">
        <v>139.61561510000001</v>
      </c>
      <c r="Q1058" s="6">
        <v>103</v>
      </c>
      <c r="R1058" s="6" t="s">
        <v>843</v>
      </c>
      <c r="S1058" s="6">
        <v>1002005</v>
      </c>
      <c r="T1058" s="6" t="s">
        <v>393</v>
      </c>
      <c r="U1058" s="6">
        <v>100200504</v>
      </c>
      <c r="V1058" s="6" t="s">
        <v>611</v>
      </c>
      <c r="W1058" s="6">
        <v>35.460659339999999</v>
      </c>
      <c r="X1058" s="6">
        <v>139.5416075</v>
      </c>
      <c r="Y1058" s="6">
        <v>112</v>
      </c>
      <c r="Z1058" s="6" t="s">
        <v>838</v>
      </c>
      <c r="AA1058" s="6">
        <v>1005105</v>
      </c>
      <c r="AB1058" s="6" t="s">
        <v>394</v>
      </c>
      <c r="AC1058" s="6">
        <v>100510501</v>
      </c>
      <c r="AD1058" s="6" t="s">
        <v>603</v>
      </c>
      <c r="AE1058" s="6">
        <v>37</v>
      </c>
      <c r="AF1058" s="6">
        <v>1</v>
      </c>
      <c r="AG1058" s="6" t="s">
        <v>34</v>
      </c>
      <c r="AH1058" s="6" t="s">
        <v>104</v>
      </c>
      <c r="AI1058" s="6">
        <v>200</v>
      </c>
      <c r="AJ1058" s="6" t="s">
        <v>94</v>
      </c>
      <c r="AK1058" s="21" t="str">
        <f>AJ1057</f>
        <v>鉄道</v>
      </c>
      <c r="AM1058" s="6">
        <v>36.5</v>
      </c>
      <c r="AN1058" s="6">
        <v>1</v>
      </c>
      <c r="AO1058" s="6">
        <v>8954</v>
      </c>
      <c r="AP1058" s="6">
        <v>16</v>
      </c>
      <c r="AQ1058" s="6">
        <v>1</v>
      </c>
      <c r="AR1058" s="6">
        <v>18</v>
      </c>
      <c r="AS1058" s="6">
        <v>190</v>
      </c>
      <c r="AT1058" s="6" t="s">
        <v>114</v>
      </c>
      <c r="AU1058" s="6" t="s">
        <v>143</v>
      </c>
      <c r="AV1058" s="6">
        <v>0</v>
      </c>
      <c r="AW1058" s="6">
        <v>231</v>
      </c>
      <c r="AX1058" s="6">
        <v>2.8</v>
      </c>
      <c r="AY1058" s="6">
        <v>1263</v>
      </c>
      <c r="AZ1058" s="6">
        <v>15.7</v>
      </c>
      <c r="BA1058" s="6">
        <v>36.5</v>
      </c>
      <c r="BB1058" s="6">
        <v>1</v>
      </c>
      <c r="BC1058" s="6">
        <v>8082</v>
      </c>
      <c r="BD1058" s="6">
        <v>40.4</v>
      </c>
      <c r="BE1058" s="6">
        <v>1</v>
      </c>
      <c r="BF1058" s="6">
        <v>8082</v>
      </c>
      <c r="BG1058" s="6">
        <v>101.7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/>
    </row>
    <row r="1059" spans="1:69" ht="17" customHeight="1">
      <c r="A1059" s="6">
        <v>255780</v>
      </c>
      <c r="B1059" s="6" t="s">
        <v>81</v>
      </c>
      <c r="C1059" s="6">
        <v>600</v>
      </c>
      <c r="D1059" s="6" t="s">
        <v>91</v>
      </c>
      <c r="E1059" s="6">
        <v>1</v>
      </c>
      <c r="F1059" s="21">
        <v>5</v>
      </c>
      <c r="H1059" s="21" t="str">
        <f>D1060</f>
        <v>買い物</v>
      </c>
      <c r="I1059" s="7">
        <v>40120.43440972222</v>
      </c>
      <c r="J1059" s="7">
        <v>40120.448703703703</v>
      </c>
      <c r="K1059" s="13">
        <v>1.7766203702194616E-2</v>
      </c>
      <c r="L1059" s="13">
        <f>K1059+K1060+K1061+K1062+K1063+K1064</f>
        <v>0.23011574073461816</v>
      </c>
      <c r="M1059" s="6">
        <v>1235</v>
      </c>
      <c r="N1059" s="10">
        <v>1043.2778333592646</v>
      </c>
      <c r="O1059" s="6">
        <v>35.460659339999999</v>
      </c>
      <c r="P1059" s="6">
        <v>139.5417363</v>
      </c>
      <c r="Q1059" s="6">
        <v>112</v>
      </c>
      <c r="R1059" s="6" t="s">
        <v>838</v>
      </c>
      <c r="S1059" s="6">
        <v>1005105</v>
      </c>
      <c r="T1059" s="6" t="s">
        <v>394</v>
      </c>
      <c r="U1059" s="6">
        <v>100510501</v>
      </c>
      <c r="V1059" s="6" t="s">
        <v>603</v>
      </c>
      <c r="W1059" s="6">
        <v>35.465798419999999</v>
      </c>
      <c r="X1059" s="6">
        <v>139.5320964</v>
      </c>
      <c r="Y1059" s="6">
        <v>112</v>
      </c>
      <c r="Z1059" s="6" t="s">
        <v>838</v>
      </c>
      <c r="AA1059" s="6">
        <v>1005117</v>
      </c>
      <c r="AB1059" s="6" t="s">
        <v>375</v>
      </c>
      <c r="AC1059" s="6">
        <v>100511702</v>
      </c>
      <c r="AD1059" s="6" t="s">
        <v>784</v>
      </c>
      <c r="AE1059" s="6">
        <v>37</v>
      </c>
      <c r="AF1059" s="6">
        <v>1</v>
      </c>
      <c r="AG1059" s="6" t="s">
        <v>34</v>
      </c>
      <c r="AH1059" s="6" t="s">
        <v>104</v>
      </c>
      <c r="AI1059" s="6">
        <v>420</v>
      </c>
      <c r="AJ1059" s="6" t="s">
        <v>95</v>
      </c>
      <c r="AK1059" s="6"/>
      <c r="AL1059" s="6" t="str">
        <f>AJ1060</f>
        <v>鉄道</v>
      </c>
      <c r="AM1059" s="6">
        <v>18.100000000000001</v>
      </c>
      <c r="AN1059" s="6">
        <v>1</v>
      </c>
      <c r="AO1059" s="6">
        <v>1572</v>
      </c>
      <c r="AP1059" s="6">
        <v>8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1</v>
      </c>
      <c r="BC1059" s="6">
        <v>1361</v>
      </c>
      <c r="BD1059" s="6">
        <v>6.8</v>
      </c>
      <c r="BE1059" s="6">
        <v>1</v>
      </c>
      <c r="BF1059" s="6">
        <v>1361</v>
      </c>
      <c r="BG1059" s="6">
        <v>18.100000000000001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</row>
    <row r="1060" spans="1:69" ht="17" customHeight="1">
      <c r="A1060" s="6">
        <v>255786</v>
      </c>
      <c r="B1060" s="6" t="s">
        <v>81</v>
      </c>
      <c r="C1060" s="6">
        <v>500</v>
      </c>
      <c r="D1060" s="6" t="s">
        <v>33</v>
      </c>
      <c r="E1060" s="6">
        <v>1</v>
      </c>
      <c r="F1060" s="21">
        <v>4</v>
      </c>
      <c r="G1060" s="21" t="str">
        <f>D1059</f>
        <v>食事</v>
      </c>
      <c r="H1060" s="21" t="str">
        <f>D1061</f>
        <v>買い物</v>
      </c>
      <c r="I1060" s="7">
        <v>40120.466469907406</v>
      </c>
      <c r="J1060" s="7">
        <v>40120.492152777777</v>
      </c>
      <c r="K1060" s="13">
        <v>3.8252314814599231E-2</v>
      </c>
      <c r="L1060" s="13">
        <f>K1059+K1060+K1061+K1062+K1063+K1064</f>
        <v>0.23011574073461816</v>
      </c>
      <c r="M1060" s="6">
        <v>2219</v>
      </c>
      <c r="N1060" s="10">
        <v>8219.2445989696535</v>
      </c>
      <c r="O1060" s="6">
        <v>35.46415691</v>
      </c>
      <c r="P1060" s="6">
        <v>139.53254709999999</v>
      </c>
      <c r="Q1060" s="6">
        <v>112</v>
      </c>
      <c r="R1060" s="6" t="s">
        <v>838</v>
      </c>
      <c r="S1060" s="6">
        <v>1005118</v>
      </c>
      <c r="T1060" s="6" t="s">
        <v>143</v>
      </c>
      <c r="U1060" s="6">
        <v>100511802</v>
      </c>
      <c r="V1060" s="6" t="s">
        <v>583</v>
      </c>
      <c r="W1060" s="6">
        <v>35.46517618</v>
      </c>
      <c r="X1060" s="6">
        <v>139.6233076</v>
      </c>
      <c r="Y1060" s="6">
        <v>103</v>
      </c>
      <c r="Z1060" s="6" t="s">
        <v>843</v>
      </c>
      <c r="AA1060" s="6">
        <v>1002001</v>
      </c>
      <c r="AB1060" s="6" t="s">
        <v>387</v>
      </c>
      <c r="AC1060" s="6">
        <v>100200102</v>
      </c>
      <c r="AD1060" s="6" t="s">
        <v>587</v>
      </c>
      <c r="AE1060" s="6">
        <v>37</v>
      </c>
      <c r="AF1060" s="6">
        <v>1</v>
      </c>
      <c r="AG1060" s="6" t="s">
        <v>34</v>
      </c>
      <c r="AH1060" s="6" t="s">
        <v>104</v>
      </c>
      <c r="AI1060" s="6">
        <v>200</v>
      </c>
      <c r="AJ1060" s="6" t="s">
        <v>94</v>
      </c>
      <c r="AK1060" s="6" t="str">
        <f>AJ1059</f>
        <v>徒歩</v>
      </c>
      <c r="AL1060" s="6" t="str">
        <f>AJ1061</f>
        <v>鉄道</v>
      </c>
      <c r="AM1060" s="6">
        <v>18.8</v>
      </c>
      <c r="AN1060" s="6">
        <v>1</v>
      </c>
      <c r="AO1060" s="6">
        <v>10998</v>
      </c>
      <c r="AP1060" s="6">
        <v>19.600000000000001</v>
      </c>
      <c r="AQ1060" s="6">
        <v>1</v>
      </c>
      <c r="AR1060" s="6">
        <v>14</v>
      </c>
      <c r="AS1060" s="6">
        <v>190</v>
      </c>
      <c r="AT1060" s="6" t="s">
        <v>143</v>
      </c>
      <c r="AU1060" s="6" t="s">
        <v>127</v>
      </c>
      <c r="AV1060" s="6">
        <v>0</v>
      </c>
      <c r="AW1060" s="6">
        <v>118</v>
      </c>
      <c r="AX1060" s="6">
        <v>1.4</v>
      </c>
      <c r="AY1060" s="6">
        <v>285</v>
      </c>
      <c r="AZ1060" s="6">
        <v>3.4</v>
      </c>
      <c r="BA1060" s="6">
        <v>18.8</v>
      </c>
      <c r="BB1060" s="6">
        <v>1</v>
      </c>
      <c r="BC1060" s="6">
        <v>9659</v>
      </c>
      <c r="BD1060" s="6">
        <v>48.3</v>
      </c>
      <c r="BE1060" s="6">
        <v>1</v>
      </c>
      <c r="BF1060" s="6">
        <v>9659</v>
      </c>
      <c r="BG1060" s="6">
        <v>117.8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</row>
    <row r="1061" spans="1:69" ht="17" customHeight="1">
      <c r="A1061" s="6">
        <v>255792</v>
      </c>
      <c r="B1061" s="6" t="s">
        <v>81</v>
      </c>
      <c r="C1061" s="6">
        <v>500</v>
      </c>
      <c r="D1061" s="6" t="s">
        <v>33</v>
      </c>
      <c r="E1061" s="6">
        <v>1</v>
      </c>
      <c r="F1061" s="21">
        <v>3</v>
      </c>
      <c r="G1061" s="21" t="str">
        <f>D1060</f>
        <v>買い物</v>
      </c>
      <c r="H1061" s="21" t="str">
        <f>D1062</f>
        <v>買い物</v>
      </c>
      <c r="I1061" s="7">
        <v>40120.530405092592</v>
      </c>
      <c r="J1061" s="7">
        <v>40120.551631944443</v>
      </c>
      <c r="K1061" s="13">
        <v>0.1367708333345945</v>
      </c>
      <c r="L1061" s="13">
        <f>K1059+K1060+K1061+K1062+K1063+K1064</f>
        <v>0.23011574073461816</v>
      </c>
      <c r="M1061" s="6">
        <v>1834</v>
      </c>
      <c r="N1061" s="10">
        <v>9975.2134328867924</v>
      </c>
      <c r="O1061" s="6">
        <v>35.465369260000003</v>
      </c>
      <c r="P1061" s="6">
        <v>139.62308770000001</v>
      </c>
      <c r="Q1061" s="6">
        <v>103</v>
      </c>
      <c r="R1061" s="6" t="s">
        <v>843</v>
      </c>
      <c r="S1061" s="6">
        <v>1002001</v>
      </c>
      <c r="T1061" s="6" t="s">
        <v>387</v>
      </c>
      <c r="U1061" s="6">
        <v>100200102</v>
      </c>
      <c r="V1061" s="6" t="s">
        <v>587</v>
      </c>
      <c r="W1061" s="6">
        <v>35.531888039999998</v>
      </c>
      <c r="X1061" s="6">
        <v>139.6970469</v>
      </c>
      <c r="Y1061" s="6">
        <v>132</v>
      </c>
      <c r="Z1061" s="6" t="s">
        <v>831</v>
      </c>
      <c r="AA1061" s="6">
        <v>1300201</v>
      </c>
      <c r="AB1061" s="6" t="s">
        <v>338</v>
      </c>
      <c r="AC1061" s="6">
        <v>130020101</v>
      </c>
      <c r="AD1061" s="6" t="s">
        <v>511</v>
      </c>
      <c r="AE1061" s="6">
        <v>37</v>
      </c>
      <c r="AF1061" s="6">
        <v>1</v>
      </c>
      <c r="AG1061" s="6" t="s">
        <v>34</v>
      </c>
      <c r="AH1061" s="6" t="s">
        <v>104</v>
      </c>
      <c r="AI1061" s="6">
        <v>200</v>
      </c>
      <c r="AJ1061" s="6" t="s">
        <v>94</v>
      </c>
      <c r="AK1061" s="6" t="str">
        <f>AJ1060</f>
        <v>鉄道</v>
      </c>
      <c r="AL1061" s="6" t="str">
        <f>AJ1062</f>
        <v>鉄道</v>
      </c>
      <c r="AM1061" s="6">
        <v>18.700000000000003</v>
      </c>
      <c r="AN1061" s="6">
        <v>1</v>
      </c>
      <c r="AO1061" s="6">
        <v>14339</v>
      </c>
      <c r="AP1061" s="6">
        <v>24.1</v>
      </c>
      <c r="AQ1061" s="6">
        <v>1</v>
      </c>
      <c r="AR1061" s="6">
        <v>14</v>
      </c>
      <c r="AS1061" s="6">
        <v>210</v>
      </c>
      <c r="AT1061" s="6" t="s">
        <v>127</v>
      </c>
      <c r="AU1061" s="6" t="s">
        <v>173</v>
      </c>
      <c r="AV1061" s="6">
        <v>0</v>
      </c>
      <c r="AW1061" s="6">
        <v>262</v>
      </c>
      <c r="AX1061" s="6">
        <v>3.1</v>
      </c>
      <c r="AY1061" s="6">
        <v>128</v>
      </c>
      <c r="AZ1061" s="6">
        <v>1.6</v>
      </c>
      <c r="BA1061" s="6">
        <v>18.700000000000003</v>
      </c>
      <c r="BB1061" s="6">
        <v>1</v>
      </c>
      <c r="BC1061" s="6">
        <v>10901</v>
      </c>
      <c r="BD1061" s="6">
        <v>54.5</v>
      </c>
      <c r="BE1061" s="6">
        <v>1</v>
      </c>
      <c r="BF1061" s="6">
        <v>10901</v>
      </c>
      <c r="BG1061" s="6">
        <v>134.19999999999999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</row>
    <row r="1062" spans="1:69" ht="17" customHeight="1">
      <c r="A1062" s="6">
        <v>255808</v>
      </c>
      <c r="B1062" s="6" t="s">
        <v>81</v>
      </c>
      <c r="C1062" s="6">
        <v>500</v>
      </c>
      <c r="D1062" s="6" t="s">
        <v>33</v>
      </c>
      <c r="E1062" s="6">
        <v>1</v>
      </c>
      <c r="F1062" s="21">
        <v>2</v>
      </c>
      <c r="G1062" s="21" t="str">
        <f>D1061</f>
        <v>買い物</v>
      </c>
      <c r="H1062" s="21" t="str">
        <f>D1063</f>
        <v>買い物</v>
      </c>
      <c r="I1062" s="7">
        <v>40120.688402777778</v>
      </c>
      <c r="J1062" s="7">
        <v>40120.69840277778</v>
      </c>
      <c r="K1062" s="13">
        <v>1.4074074075324461E-2</v>
      </c>
      <c r="L1062" s="13">
        <f>K1059+K1060+K1061+K1062+K1063+K1064</f>
        <v>0.23011574073461816</v>
      </c>
      <c r="M1062" s="6">
        <v>864</v>
      </c>
      <c r="N1062" s="10">
        <v>9820.8688733661184</v>
      </c>
      <c r="O1062" s="6">
        <v>35.530337690000003</v>
      </c>
      <c r="P1062" s="6">
        <v>139.69659630000001</v>
      </c>
      <c r="Q1062" s="6">
        <v>131</v>
      </c>
      <c r="R1062" s="6" t="s">
        <v>832</v>
      </c>
      <c r="S1062" s="6">
        <v>1300111</v>
      </c>
      <c r="T1062" s="6" t="s">
        <v>342</v>
      </c>
      <c r="U1062" s="6">
        <v>130011107</v>
      </c>
      <c r="V1062" s="6" t="s">
        <v>514</v>
      </c>
      <c r="W1062" s="6">
        <v>35.465916389999997</v>
      </c>
      <c r="X1062" s="6">
        <v>139.62235810000001</v>
      </c>
      <c r="Y1062" s="6">
        <v>103</v>
      </c>
      <c r="Z1062" s="6" t="s">
        <v>843</v>
      </c>
      <c r="AA1062" s="6">
        <v>1002001</v>
      </c>
      <c r="AB1062" s="6" t="s">
        <v>387</v>
      </c>
      <c r="AC1062" s="6">
        <v>100200102</v>
      </c>
      <c r="AD1062" s="6" t="s">
        <v>587</v>
      </c>
      <c r="AE1062" s="6">
        <v>37</v>
      </c>
      <c r="AF1062" s="6">
        <v>1</v>
      </c>
      <c r="AG1062" s="6" t="s">
        <v>34</v>
      </c>
      <c r="AH1062" s="6" t="s">
        <v>104</v>
      </c>
      <c r="AI1062" s="6">
        <v>200</v>
      </c>
      <c r="AJ1062" s="6" t="s">
        <v>94</v>
      </c>
      <c r="AK1062" s="6" t="str">
        <f>AJ1061</f>
        <v>鉄道</v>
      </c>
      <c r="AL1062" s="6" t="str">
        <f>AJ1063</f>
        <v>鉄道</v>
      </c>
      <c r="AM1062" s="6">
        <v>13.2</v>
      </c>
      <c r="AN1062" s="6">
        <v>1</v>
      </c>
      <c r="AO1062" s="6">
        <v>11578</v>
      </c>
      <c r="AP1062" s="6">
        <v>19.399999999999999</v>
      </c>
      <c r="AQ1062" s="6">
        <v>1</v>
      </c>
      <c r="AR1062" s="6">
        <v>8</v>
      </c>
      <c r="AS1062" s="6">
        <v>210</v>
      </c>
      <c r="AT1062" s="6" t="s">
        <v>173</v>
      </c>
      <c r="AU1062" s="6" t="s">
        <v>127</v>
      </c>
      <c r="AV1062" s="6">
        <v>0</v>
      </c>
      <c r="AW1062" s="6">
        <v>252</v>
      </c>
      <c r="AX1062" s="6">
        <v>3</v>
      </c>
      <c r="AY1062" s="6">
        <v>178</v>
      </c>
      <c r="AZ1062" s="6">
        <v>2.2000000000000002</v>
      </c>
      <c r="BA1062" s="6">
        <v>13.2</v>
      </c>
      <c r="BB1062" s="6">
        <v>1</v>
      </c>
      <c r="BC1062" s="6">
        <v>10617</v>
      </c>
      <c r="BD1062" s="6">
        <v>53.1</v>
      </c>
      <c r="BE1062" s="6">
        <v>1</v>
      </c>
      <c r="BF1062" s="6">
        <v>10617</v>
      </c>
      <c r="BG1062" s="6">
        <v>131.4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</row>
    <row r="1063" spans="1:69" ht="17" customHeight="1">
      <c r="A1063" s="6">
        <v>255812</v>
      </c>
      <c r="B1063" s="6" t="s">
        <v>81</v>
      </c>
      <c r="C1063" s="6">
        <v>500</v>
      </c>
      <c r="D1063" s="6" t="s">
        <v>33</v>
      </c>
      <c r="E1063" s="6">
        <v>1</v>
      </c>
      <c r="F1063" s="21">
        <v>1</v>
      </c>
      <c r="G1063" s="21" t="str">
        <f>D1062</f>
        <v>買い物</v>
      </c>
      <c r="H1063" s="21" t="str">
        <f>D1064</f>
        <v>帰宅</v>
      </c>
      <c r="I1063" s="7">
        <v>40120.712476851855</v>
      </c>
      <c r="J1063" s="7">
        <v>40120.728912037041</v>
      </c>
      <c r="K1063" s="13">
        <v>2.325231480790535E-2</v>
      </c>
      <c r="L1063" s="13">
        <f>K1059+K1060+K1061+K1062+K1063+K1064</f>
        <v>0.23011574073461816</v>
      </c>
      <c r="M1063" s="6">
        <v>1420</v>
      </c>
      <c r="N1063" s="10">
        <v>8079.5004244952788</v>
      </c>
      <c r="O1063" s="6">
        <v>35.46513856</v>
      </c>
      <c r="P1063" s="6">
        <v>139.62188599999999</v>
      </c>
      <c r="Q1063" s="6">
        <v>103</v>
      </c>
      <c r="R1063" s="6" t="s">
        <v>843</v>
      </c>
      <c r="S1063" s="6">
        <v>1002001</v>
      </c>
      <c r="T1063" s="6" t="s">
        <v>387</v>
      </c>
      <c r="U1063" s="6">
        <v>100200102</v>
      </c>
      <c r="V1063" s="6" t="s">
        <v>587</v>
      </c>
      <c r="W1063" s="6">
        <v>35.463786749999997</v>
      </c>
      <c r="X1063" s="6">
        <v>139.53267579999999</v>
      </c>
      <c r="Y1063" s="6">
        <v>112</v>
      </c>
      <c r="Z1063" s="6" t="s">
        <v>838</v>
      </c>
      <c r="AA1063" s="6">
        <v>1005104</v>
      </c>
      <c r="AB1063" s="6" t="s">
        <v>392</v>
      </c>
      <c r="AC1063" s="6">
        <v>100510401</v>
      </c>
      <c r="AD1063" s="6" t="s">
        <v>595</v>
      </c>
      <c r="AE1063" s="6">
        <v>37</v>
      </c>
      <c r="AF1063" s="6">
        <v>1</v>
      </c>
      <c r="AG1063" s="6" t="s">
        <v>34</v>
      </c>
      <c r="AH1063" s="6" t="s">
        <v>104</v>
      </c>
      <c r="AI1063" s="6">
        <v>200</v>
      </c>
      <c r="AJ1063" s="6" t="s">
        <v>94</v>
      </c>
      <c r="AK1063" s="6" t="str">
        <f>AJ1062</f>
        <v>鉄道</v>
      </c>
      <c r="AL1063" s="6" t="str">
        <f>AJ1064</f>
        <v>徒歩</v>
      </c>
      <c r="AM1063" s="6">
        <v>15.9</v>
      </c>
      <c r="AN1063" s="6">
        <v>1</v>
      </c>
      <c r="AO1063" s="6">
        <v>10903</v>
      </c>
      <c r="AP1063" s="6">
        <v>23.3</v>
      </c>
      <c r="AQ1063" s="6">
        <v>1</v>
      </c>
      <c r="AR1063" s="6">
        <v>12</v>
      </c>
      <c r="AS1063" s="6">
        <v>190</v>
      </c>
      <c r="AT1063" s="6" t="s">
        <v>127</v>
      </c>
      <c r="AU1063" s="6" t="s">
        <v>143</v>
      </c>
      <c r="AV1063" s="6">
        <v>0</v>
      </c>
      <c r="AW1063" s="6">
        <v>272</v>
      </c>
      <c r="AX1063" s="6">
        <v>3.3</v>
      </c>
      <c r="AY1063" s="6">
        <v>51</v>
      </c>
      <c r="AZ1063" s="6">
        <v>0.6</v>
      </c>
      <c r="BA1063" s="6">
        <v>15.9</v>
      </c>
      <c r="BB1063" s="6">
        <v>1</v>
      </c>
      <c r="BC1063" s="6">
        <v>9391</v>
      </c>
      <c r="BD1063" s="6">
        <v>47</v>
      </c>
      <c r="BE1063" s="6">
        <v>1</v>
      </c>
      <c r="BF1063" s="6">
        <v>9391</v>
      </c>
      <c r="BG1063" s="6">
        <v>117.2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</row>
    <row r="1064" spans="1:69" ht="17" customHeight="1">
      <c r="A1064" s="6">
        <v>255817</v>
      </c>
      <c r="B1064" s="6" t="s">
        <v>81</v>
      </c>
      <c r="C1064" s="6">
        <v>200</v>
      </c>
      <c r="D1064" s="6" t="s">
        <v>85</v>
      </c>
      <c r="E1064" s="6"/>
      <c r="F1064" s="21">
        <v>0</v>
      </c>
      <c r="G1064" s="21" t="str">
        <f>D1063</f>
        <v>買い物</v>
      </c>
      <c r="I1064" s="7">
        <v>40120.752164351848</v>
      </c>
      <c r="J1064" s="7">
        <v>40120.764236111114</v>
      </c>
      <c r="K1064" s="13"/>
      <c r="L1064" s="13">
        <f>K1059+K1060+K1061+K1062+K1063+K1064</f>
        <v>0.23011574073461816</v>
      </c>
      <c r="M1064" s="6">
        <v>1043</v>
      </c>
      <c r="N1064" s="10">
        <v>951.26667042937254</v>
      </c>
      <c r="O1064" s="6">
        <v>35.464494870000003</v>
      </c>
      <c r="P1064" s="6">
        <v>139.53234860000001</v>
      </c>
      <c r="Q1064" s="6">
        <v>112</v>
      </c>
      <c r="R1064" s="6" t="s">
        <v>838</v>
      </c>
      <c r="S1064" s="6">
        <v>1005118</v>
      </c>
      <c r="T1064" s="6" t="s">
        <v>143</v>
      </c>
      <c r="U1064" s="6">
        <v>100511802</v>
      </c>
      <c r="V1064" s="6" t="s">
        <v>583</v>
      </c>
      <c r="W1064" s="6">
        <v>35.460890020000001</v>
      </c>
      <c r="X1064" s="6">
        <v>139.54187580000001</v>
      </c>
      <c r="Y1064" s="6">
        <v>112</v>
      </c>
      <c r="Z1064" s="6" t="s">
        <v>838</v>
      </c>
      <c r="AA1064" s="6">
        <v>1005105</v>
      </c>
      <c r="AB1064" s="6" t="s">
        <v>394</v>
      </c>
      <c r="AC1064" s="6">
        <v>100510501</v>
      </c>
      <c r="AD1064" s="6" t="s">
        <v>603</v>
      </c>
      <c r="AE1064" s="6">
        <v>37</v>
      </c>
      <c r="AF1064" s="6">
        <v>1</v>
      </c>
      <c r="AG1064" s="6" t="s">
        <v>34</v>
      </c>
      <c r="AH1064" s="6" t="s">
        <v>104</v>
      </c>
      <c r="AI1064" s="6">
        <v>420</v>
      </c>
      <c r="AJ1064" s="6" t="s">
        <v>95</v>
      </c>
      <c r="AK1064" s="6" t="str">
        <f>AJ1063</f>
        <v>鉄道</v>
      </c>
      <c r="AL1064" s="6"/>
      <c r="AM1064" s="6">
        <v>15.6</v>
      </c>
      <c r="AN1064" s="6">
        <v>1</v>
      </c>
      <c r="AO1064" s="6">
        <v>2040</v>
      </c>
      <c r="AP1064" s="6">
        <v>5.8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182</v>
      </c>
      <c r="AX1064" s="6">
        <v>2.2000000000000002</v>
      </c>
      <c r="AY1064" s="6">
        <v>1225</v>
      </c>
      <c r="AZ1064" s="6">
        <v>15.2</v>
      </c>
      <c r="BA1064" s="6">
        <v>0</v>
      </c>
      <c r="BB1064" s="6">
        <v>1</v>
      </c>
      <c r="BC1064" s="6">
        <v>1255</v>
      </c>
      <c r="BD1064" s="6">
        <v>6.3</v>
      </c>
      <c r="BE1064" s="6">
        <v>1</v>
      </c>
      <c r="BF1064" s="6">
        <v>1255</v>
      </c>
      <c r="BG1064" s="6">
        <v>15.6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</row>
    <row r="1065" spans="1:69" ht="17" customHeight="1">
      <c r="A1065" s="6">
        <v>256029</v>
      </c>
      <c r="B1065" s="6" t="s">
        <v>81</v>
      </c>
      <c r="C1065" s="6">
        <v>400</v>
      </c>
      <c r="D1065" s="6" t="s">
        <v>87</v>
      </c>
      <c r="E1065" s="6"/>
      <c r="F1065" s="21">
        <v>4</v>
      </c>
      <c r="H1065" s="21" t="str">
        <f>D1066</f>
        <v>帰社</v>
      </c>
      <c r="I1065" s="7">
        <v>40123.387407407405</v>
      </c>
      <c r="J1065" s="7">
        <v>40123.393275462964</v>
      </c>
      <c r="K1065" s="13">
        <v>1.9016203703358769E-2</v>
      </c>
      <c r="L1065" s="23">
        <f>K1065+K1066+K1067+K1068+K1069</f>
        <v>0.44276620371238096</v>
      </c>
      <c r="M1065" s="6">
        <v>507</v>
      </c>
      <c r="N1065" s="10">
        <v>1081.9733189747649</v>
      </c>
      <c r="O1065" s="6">
        <v>35.443788240000003</v>
      </c>
      <c r="P1065" s="6">
        <v>139.6386177</v>
      </c>
      <c r="Q1065" s="6">
        <v>104</v>
      </c>
      <c r="R1065" s="6" t="s">
        <v>844</v>
      </c>
      <c r="S1065" s="6">
        <v>1003002</v>
      </c>
      <c r="T1065" s="6" t="s">
        <v>120</v>
      </c>
      <c r="U1065" s="6">
        <v>100300214</v>
      </c>
      <c r="V1065" s="6" t="s">
        <v>655</v>
      </c>
      <c r="W1065" s="6">
        <v>35.443519979999998</v>
      </c>
      <c r="X1065" s="6">
        <v>139.6505588</v>
      </c>
      <c r="Y1065" s="6">
        <v>104</v>
      </c>
      <c r="Z1065" s="6" t="s">
        <v>844</v>
      </c>
      <c r="AA1065" s="6">
        <v>1003003</v>
      </c>
      <c r="AB1065" s="6" t="s">
        <v>407</v>
      </c>
      <c r="AC1065" s="6">
        <v>100300301</v>
      </c>
      <c r="AD1065" s="6" t="s">
        <v>642</v>
      </c>
      <c r="AE1065" s="6">
        <v>37</v>
      </c>
      <c r="AF1065" s="6">
        <v>1</v>
      </c>
      <c r="AG1065" s="6" t="s">
        <v>34</v>
      </c>
      <c r="AH1065" s="6" t="s">
        <v>104</v>
      </c>
      <c r="AI1065" s="6">
        <v>410</v>
      </c>
      <c r="AJ1065" s="6" t="s">
        <v>43</v>
      </c>
      <c r="AL1065" s="21" t="str">
        <f>AJ1066</f>
        <v>自転車</v>
      </c>
      <c r="AM1065" s="6">
        <v>6.7</v>
      </c>
      <c r="AN1065" s="6">
        <v>1</v>
      </c>
      <c r="AO1065" s="6">
        <v>1400</v>
      </c>
      <c r="AP1065" s="6">
        <v>5.2</v>
      </c>
      <c r="AQ1065" s="6">
        <v>1</v>
      </c>
      <c r="AR1065" s="6">
        <v>17</v>
      </c>
      <c r="AS1065" s="6">
        <v>590</v>
      </c>
      <c r="AT1065" s="6" t="s">
        <v>120</v>
      </c>
      <c r="AU1065" s="6" t="s">
        <v>139</v>
      </c>
      <c r="AV1065" s="6">
        <v>2</v>
      </c>
      <c r="AW1065" s="6">
        <v>449</v>
      </c>
      <c r="AX1065" s="6">
        <v>5.4</v>
      </c>
      <c r="AY1065" s="6">
        <v>937</v>
      </c>
      <c r="AZ1065" s="6">
        <v>11.2</v>
      </c>
      <c r="BA1065" s="6">
        <v>33.599999999999994</v>
      </c>
      <c r="BB1065" s="6">
        <v>1</v>
      </c>
      <c r="BC1065" s="6">
        <v>1343</v>
      </c>
      <c r="BD1065" s="6">
        <v>6.7</v>
      </c>
      <c r="BE1065" s="6">
        <v>1</v>
      </c>
      <c r="BF1065" s="6">
        <v>1343</v>
      </c>
      <c r="BG1065" s="6">
        <v>16.100000000000001</v>
      </c>
      <c r="BH1065" s="6">
        <v>1</v>
      </c>
      <c r="BI1065" s="6">
        <v>1.06</v>
      </c>
      <c r="BJ1065" s="6">
        <v>6</v>
      </c>
      <c r="BK1065" s="6">
        <v>210</v>
      </c>
      <c r="BL1065" s="6">
        <v>116</v>
      </c>
      <c r="BM1065" s="6">
        <v>1.7</v>
      </c>
      <c r="BN1065" s="6">
        <v>238</v>
      </c>
      <c r="BO1065" s="6">
        <v>3.6</v>
      </c>
      <c r="BP1065" s="6">
        <v>11.3</v>
      </c>
      <c r="BQ1065" s="6"/>
    </row>
    <row r="1066" spans="1:69" ht="17" customHeight="1">
      <c r="A1066" s="6">
        <v>256032</v>
      </c>
      <c r="B1066" s="6" t="s">
        <v>81</v>
      </c>
      <c r="C1066" s="6">
        <v>300</v>
      </c>
      <c r="D1066" s="6" t="s">
        <v>88</v>
      </c>
      <c r="E1066" s="6"/>
      <c r="F1066" s="21">
        <v>3</v>
      </c>
      <c r="G1066" s="21" t="str">
        <f>D1065</f>
        <v>業務</v>
      </c>
      <c r="H1066" s="21" t="str">
        <f>D1067</f>
        <v>業務</v>
      </c>
      <c r="I1066" s="7">
        <v>40123.412291666667</v>
      </c>
      <c r="J1066" s="7">
        <v>40123.420277777775</v>
      </c>
      <c r="K1066" s="13">
        <v>0.27972222222160781</v>
      </c>
      <c r="L1066" s="23">
        <f>K1065+K1066+K1067+K1068+K1069</f>
        <v>0.44276620371238096</v>
      </c>
      <c r="M1066" s="6">
        <v>690</v>
      </c>
      <c r="N1066" s="10">
        <v>1009.9870549981242</v>
      </c>
      <c r="O1066" s="6">
        <v>35.444539259999999</v>
      </c>
      <c r="P1066" s="6">
        <v>139.65012970000001</v>
      </c>
      <c r="Q1066" s="6">
        <v>104</v>
      </c>
      <c r="R1066" s="6" t="s">
        <v>844</v>
      </c>
      <c r="S1066" s="6">
        <v>1003003</v>
      </c>
      <c r="T1066" s="6" t="s">
        <v>407</v>
      </c>
      <c r="U1066" s="6">
        <v>100300301</v>
      </c>
      <c r="V1066" s="6" t="s">
        <v>642</v>
      </c>
      <c r="W1066" s="6">
        <v>35.443997420000002</v>
      </c>
      <c r="X1066" s="6">
        <v>139.63899860000001</v>
      </c>
      <c r="Y1066" s="6">
        <v>104</v>
      </c>
      <c r="Z1066" s="6" t="s">
        <v>844</v>
      </c>
      <c r="AA1066" s="6">
        <v>1003002</v>
      </c>
      <c r="AB1066" s="6" t="s">
        <v>120</v>
      </c>
      <c r="AC1066" s="6">
        <v>100300202</v>
      </c>
      <c r="AD1066" s="6" t="s">
        <v>663</v>
      </c>
      <c r="AE1066" s="6">
        <v>37</v>
      </c>
      <c r="AF1066" s="6">
        <v>1</v>
      </c>
      <c r="AG1066" s="6" t="s">
        <v>34</v>
      </c>
      <c r="AH1066" s="6" t="s">
        <v>104</v>
      </c>
      <c r="AI1066" s="6">
        <v>410</v>
      </c>
      <c r="AJ1066" s="6" t="s">
        <v>43</v>
      </c>
      <c r="AK1066" s="21" t="str">
        <f>AJ1065</f>
        <v>自転車</v>
      </c>
      <c r="AL1066" s="21" t="str">
        <f>AJ1067</f>
        <v>鉄道</v>
      </c>
      <c r="AM1066" s="6">
        <v>6.1</v>
      </c>
      <c r="AN1066" s="6">
        <v>1</v>
      </c>
      <c r="AO1066" s="6">
        <v>1281</v>
      </c>
      <c r="AP1066" s="6">
        <v>5.4</v>
      </c>
      <c r="AQ1066" s="6">
        <v>1</v>
      </c>
      <c r="AR1066" s="6">
        <v>1</v>
      </c>
      <c r="AS1066" s="6">
        <v>180</v>
      </c>
      <c r="AT1066" s="6" t="s">
        <v>139</v>
      </c>
      <c r="AU1066" s="6" t="s">
        <v>123</v>
      </c>
      <c r="AV1066" s="6">
        <v>0</v>
      </c>
      <c r="AW1066" s="6">
        <v>872</v>
      </c>
      <c r="AX1066" s="6">
        <v>10.5</v>
      </c>
      <c r="AY1066" s="6">
        <v>993</v>
      </c>
      <c r="AZ1066" s="6">
        <v>11.9</v>
      </c>
      <c r="BA1066" s="6">
        <v>23.4</v>
      </c>
      <c r="BB1066" s="6">
        <v>1</v>
      </c>
      <c r="BC1066" s="6">
        <v>1216</v>
      </c>
      <c r="BD1066" s="6">
        <v>6.1</v>
      </c>
      <c r="BE1066" s="6">
        <v>1</v>
      </c>
      <c r="BF1066" s="6">
        <v>1216</v>
      </c>
      <c r="BG1066" s="6">
        <v>14.6</v>
      </c>
      <c r="BH1066" s="6">
        <v>1</v>
      </c>
      <c r="BI1066" s="6">
        <v>0.76</v>
      </c>
      <c r="BJ1066" s="6">
        <v>4</v>
      </c>
      <c r="BK1066" s="6">
        <v>210</v>
      </c>
      <c r="BL1066" s="6">
        <v>348</v>
      </c>
      <c r="BM1066" s="6">
        <v>5.2</v>
      </c>
      <c r="BN1066" s="6">
        <v>110</v>
      </c>
      <c r="BO1066" s="6">
        <v>1.7</v>
      </c>
      <c r="BP1066" s="6">
        <v>10.899999999999999</v>
      </c>
      <c r="BQ1066" s="6"/>
    </row>
    <row r="1067" spans="1:69" ht="17" customHeight="1">
      <c r="A1067" s="6">
        <v>256067</v>
      </c>
      <c r="B1067" s="6" t="s">
        <v>81</v>
      </c>
      <c r="C1067" s="6">
        <v>400</v>
      </c>
      <c r="D1067" s="6" t="s">
        <v>87</v>
      </c>
      <c r="E1067" s="6"/>
      <c r="F1067" s="21">
        <v>2</v>
      </c>
      <c r="G1067" s="21" t="str">
        <f>D1066</f>
        <v>帰社</v>
      </c>
      <c r="H1067" s="21" t="str">
        <f>D1068</f>
        <v>食事</v>
      </c>
      <c r="I1067" s="7">
        <v>40123.699999999997</v>
      </c>
      <c r="J1067" s="7">
        <v>40123.76153935185</v>
      </c>
      <c r="K1067" s="13">
        <v>0.11951388889428927</v>
      </c>
      <c r="L1067" s="23">
        <f>K1065+K1066+K1067+K1068+K1069</f>
        <v>0.44276620371238096</v>
      </c>
      <c r="M1067" s="6">
        <v>5317</v>
      </c>
      <c r="N1067" s="10">
        <v>27453.021498755817</v>
      </c>
      <c r="O1067" s="6">
        <v>35.442667030000003</v>
      </c>
      <c r="P1067" s="6">
        <v>139.6367669</v>
      </c>
      <c r="Q1067" s="6">
        <v>104</v>
      </c>
      <c r="R1067" s="6" t="s">
        <v>844</v>
      </c>
      <c r="S1067" s="6">
        <v>1003018</v>
      </c>
      <c r="T1067" s="6" t="s">
        <v>414</v>
      </c>
      <c r="U1067" s="6">
        <v>100301802</v>
      </c>
      <c r="V1067" s="6" t="s">
        <v>673</v>
      </c>
      <c r="W1067" s="6">
        <v>35.672677149999998</v>
      </c>
      <c r="X1067" s="6">
        <v>139.74718820000001</v>
      </c>
      <c r="Y1067" s="6"/>
      <c r="Z1067" s="6"/>
      <c r="AA1067" s="6"/>
      <c r="AB1067" s="6"/>
      <c r="AC1067" s="6"/>
      <c r="AD1067" s="6"/>
      <c r="AE1067" s="6">
        <v>37</v>
      </c>
      <c r="AF1067" s="6">
        <v>1</v>
      </c>
      <c r="AG1067" s="6" t="s">
        <v>34</v>
      </c>
      <c r="AH1067" s="6" t="s">
        <v>104</v>
      </c>
      <c r="AI1067" s="6">
        <v>200</v>
      </c>
      <c r="AJ1067" s="6" t="s">
        <v>94</v>
      </c>
      <c r="AK1067" s="21" t="str">
        <f>AJ1066</f>
        <v>自転車</v>
      </c>
      <c r="AL1067" s="21" t="str">
        <f>AJ1068</f>
        <v>鉄道</v>
      </c>
      <c r="AM1067" s="6">
        <v>60.9</v>
      </c>
      <c r="AN1067" s="6">
        <v>1</v>
      </c>
      <c r="AO1067" s="6">
        <v>30723</v>
      </c>
      <c r="AP1067" s="6">
        <v>53.1</v>
      </c>
      <c r="AQ1067" s="6">
        <v>1</v>
      </c>
      <c r="AR1067" s="6">
        <v>48</v>
      </c>
      <c r="AS1067" s="6">
        <v>610</v>
      </c>
      <c r="AT1067" s="6" t="s">
        <v>120</v>
      </c>
      <c r="AU1067" s="6" t="s">
        <v>219</v>
      </c>
      <c r="AV1067" s="6">
        <v>3</v>
      </c>
      <c r="AW1067" s="6">
        <v>531</v>
      </c>
      <c r="AX1067" s="6">
        <v>6.4</v>
      </c>
      <c r="AY1067" s="6">
        <v>538</v>
      </c>
      <c r="AZ1067" s="6">
        <v>6.5</v>
      </c>
      <c r="BA1067" s="6">
        <v>60.9</v>
      </c>
      <c r="BB1067" s="6">
        <v>1</v>
      </c>
      <c r="BC1067" s="6">
        <v>30437</v>
      </c>
      <c r="BD1067" s="6">
        <v>152.19999999999999</v>
      </c>
      <c r="BE1067" s="6">
        <v>1</v>
      </c>
      <c r="BF1067" s="6">
        <v>30437</v>
      </c>
      <c r="BG1067" s="6">
        <v>376.4</v>
      </c>
      <c r="BH1067" s="6">
        <v>1</v>
      </c>
      <c r="BI1067" s="6">
        <v>5.83</v>
      </c>
      <c r="BJ1067" s="6">
        <v>27</v>
      </c>
      <c r="BK1067" s="6">
        <v>210</v>
      </c>
      <c r="BL1067" s="6">
        <v>166</v>
      </c>
      <c r="BM1067" s="6">
        <v>2.5</v>
      </c>
      <c r="BN1067" s="6">
        <v>326</v>
      </c>
      <c r="BO1067" s="6">
        <v>4.9000000000000004</v>
      </c>
      <c r="BP1067" s="6">
        <v>34.4</v>
      </c>
      <c r="BQ1067" s="6"/>
    </row>
    <row r="1068" spans="1:69" ht="17" customHeight="1">
      <c r="A1068" s="6">
        <v>256092</v>
      </c>
      <c r="B1068" s="6" t="s">
        <v>81</v>
      </c>
      <c r="C1068" s="6">
        <v>600</v>
      </c>
      <c r="D1068" s="6" t="s">
        <v>91</v>
      </c>
      <c r="E1068" s="6">
        <v>1</v>
      </c>
      <c r="F1068" s="21">
        <v>1</v>
      </c>
      <c r="G1068" s="21" t="str">
        <f>D1067</f>
        <v>業務</v>
      </c>
      <c r="H1068" s="21" t="str">
        <f>D1069</f>
        <v>帰宅</v>
      </c>
      <c r="I1068" s="7">
        <v>40123.881053240744</v>
      </c>
      <c r="J1068" s="7">
        <v>40123.901446759257</v>
      </c>
      <c r="K1068" s="13">
        <v>2.4513888893125113E-2</v>
      </c>
      <c r="L1068" s="23">
        <f>K1065+K1066+K1067+K1068+K1069</f>
        <v>0.44276620371238096</v>
      </c>
      <c r="M1068" s="6">
        <v>1762</v>
      </c>
      <c r="N1068" s="10">
        <v>5371.4119709121433</v>
      </c>
      <c r="O1068" s="6">
        <v>35.671019559999998</v>
      </c>
      <c r="P1068" s="6">
        <v>139.74908719999999</v>
      </c>
      <c r="Q1068" s="6"/>
      <c r="R1068" s="6"/>
      <c r="S1068" s="6"/>
      <c r="T1068" s="6"/>
      <c r="U1068" s="6"/>
      <c r="V1068" s="6"/>
      <c r="W1068" s="6">
        <v>35.644358449999999</v>
      </c>
      <c r="X1068" s="6">
        <v>139.69949840000001</v>
      </c>
      <c r="Y1068" s="6"/>
      <c r="Z1068" s="6"/>
      <c r="AA1068" s="6"/>
      <c r="AB1068" s="6"/>
      <c r="AC1068" s="6"/>
      <c r="AD1068" s="6"/>
      <c r="AE1068" s="6">
        <v>37</v>
      </c>
      <c r="AF1068" s="6">
        <v>1</v>
      </c>
      <c r="AG1068" s="6" t="s">
        <v>34</v>
      </c>
      <c r="AH1068" s="6" t="s">
        <v>104</v>
      </c>
      <c r="AI1068" s="6">
        <v>200</v>
      </c>
      <c r="AJ1068" s="6" t="s">
        <v>94</v>
      </c>
      <c r="AK1068" s="21" t="str">
        <f>AJ1067</f>
        <v>鉄道</v>
      </c>
      <c r="AL1068" s="21" t="str">
        <f>AJ1069</f>
        <v>鉄道</v>
      </c>
      <c r="AM1068" s="6">
        <v>28.2</v>
      </c>
      <c r="AN1068" s="6">
        <v>1</v>
      </c>
      <c r="AO1068" s="6">
        <v>8274</v>
      </c>
      <c r="AP1068" s="6">
        <v>23</v>
      </c>
      <c r="AQ1068" s="6">
        <v>1</v>
      </c>
      <c r="AR1068" s="6">
        <v>18</v>
      </c>
      <c r="AS1068" s="6">
        <v>190</v>
      </c>
      <c r="AT1068" s="6" t="s">
        <v>219</v>
      </c>
      <c r="AU1068" s="6" t="s">
        <v>221</v>
      </c>
      <c r="AV1068" s="6">
        <v>1</v>
      </c>
      <c r="AW1068" s="6">
        <v>771</v>
      </c>
      <c r="AX1068" s="6">
        <v>9.3000000000000007</v>
      </c>
      <c r="AY1068" s="6">
        <v>71</v>
      </c>
      <c r="AZ1068" s="6">
        <v>0.9</v>
      </c>
      <c r="BA1068" s="6">
        <v>28.2</v>
      </c>
      <c r="BB1068" s="6">
        <v>1</v>
      </c>
      <c r="BC1068" s="6">
        <v>6036</v>
      </c>
      <c r="BD1068" s="6">
        <v>30.2</v>
      </c>
      <c r="BE1068" s="6">
        <v>1</v>
      </c>
      <c r="BF1068" s="6">
        <v>6036</v>
      </c>
      <c r="BG1068" s="6">
        <v>72.400000000000006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/>
    </row>
    <row r="1069" spans="1:69" ht="17" customHeight="1">
      <c r="A1069" s="6">
        <v>256095</v>
      </c>
      <c r="B1069" s="6" t="s">
        <v>81</v>
      </c>
      <c r="C1069" s="6">
        <v>200</v>
      </c>
      <c r="D1069" s="6" t="s">
        <v>85</v>
      </c>
      <c r="E1069" s="6"/>
      <c r="F1069" s="21">
        <v>0</v>
      </c>
      <c r="G1069" s="21" t="str">
        <f>D1068</f>
        <v>食事</v>
      </c>
      <c r="I1069" s="7">
        <v>40123.92596064815</v>
      </c>
      <c r="J1069" s="7">
        <v>40123.98642361111</v>
      </c>
      <c r="K1069" s="13"/>
      <c r="L1069" s="23">
        <f>K1065+K1066+K1067+K1068+K1069</f>
        <v>0.44276620371238096</v>
      </c>
      <c r="M1069" s="6">
        <v>5224</v>
      </c>
      <c r="N1069" s="10">
        <v>24898.950753435576</v>
      </c>
      <c r="O1069" s="6">
        <v>35.644750000000002</v>
      </c>
      <c r="P1069" s="6">
        <v>139.6988279</v>
      </c>
      <c r="Q1069" s="6"/>
      <c r="R1069" s="6"/>
      <c r="S1069" s="6"/>
      <c r="T1069" s="6"/>
      <c r="U1069" s="6"/>
      <c r="V1069" s="6"/>
      <c r="W1069" s="6">
        <v>35.46074514</v>
      </c>
      <c r="X1069" s="6">
        <v>139.54190800000001</v>
      </c>
      <c r="Y1069" s="6">
        <v>112</v>
      </c>
      <c r="Z1069" s="6" t="s">
        <v>838</v>
      </c>
      <c r="AA1069" s="6">
        <v>1005105</v>
      </c>
      <c r="AB1069" s="6" t="s">
        <v>394</v>
      </c>
      <c r="AC1069" s="6">
        <v>100510501</v>
      </c>
      <c r="AD1069" s="6" t="s">
        <v>603</v>
      </c>
      <c r="AE1069" s="6">
        <v>37</v>
      </c>
      <c r="AF1069" s="6">
        <v>1</v>
      </c>
      <c r="AG1069" s="6" t="s">
        <v>34</v>
      </c>
      <c r="AH1069" s="6" t="s">
        <v>104</v>
      </c>
      <c r="AI1069" s="6">
        <v>200</v>
      </c>
      <c r="AJ1069" s="6" t="s">
        <v>94</v>
      </c>
      <c r="AK1069" s="21" t="str">
        <f>AJ1068</f>
        <v>鉄道</v>
      </c>
      <c r="AM1069" s="6">
        <v>67.5</v>
      </c>
      <c r="AN1069" s="6">
        <v>1</v>
      </c>
      <c r="AO1069" s="6">
        <v>32577</v>
      </c>
      <c r="AP1069" s="6">
        <v>54.8</v>
      </c>
      <c r="AQ1069" s="6">
        <v>1</v>
      </c>
      <c r="AR1069" s="6">
        <v>51</v>
      </c>
      <c r="AS1069" s="6">
        <v>450</v>
      </c>
      <c r="AT1069" s="6" t="s">
        <v>221</v>
      </c>
      <c r="AU1069" s="6" t="s">
        <v>143</v>
      </c>
      <c r="AV1069" s="6">
        <v>1</v>
      </c>
      <c r="AW1069" s="6">
        <v>76</v>
      </c>
      <c r="AX1069" s="6">
        <v>0.9</v>
      </c>
      <c r="AY1069" s="6">
        <v>1254</v>
      </c>
      <c r="AZ1069" s="6">
        <v>15.6</v>
      </c>
      <c r="BA1069" s="6">
        <v>67.5</v>
      </c>
      <c r="BB1069" s="6">
        <v>1</v>
      </c>
      <c r="BC1069" s="6">
        <v>27892</v>
      </c>
      <c r="BD1069" s="6">
        <v>139.5</v>
      </c>
      <c r="BE1069" s="6">
        <v>1</v>
      </c>
      <c r="BF1069" s="6">
        <v>27892</v>
      </c>
      <c r="BG1069" s="6">
        <v>348.2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/>
    </row>
    <row r="1070" spans="1:69" ht="17" customHeight="1">
      <c r="A1070" s="6">
        <v>256216</v>
      </c>
      <c r="B1070" s="6" t="s">
        <v>81</v>
      </c>
      <c r="C1070" s="6">
        <v>600</v>
      </c>
      <c r="D1070" s="6" t="s">
        <v>91</v>
      </c>
      <c r="E1070" s="6">
        <v>1</v>
      </c>
      <c r="F1070" s="21">
        <v>3</v>
      </c>
      <c r="H1070" s="21" t="str">
        <f>D1071</f>
        <v>買い物</v>
      </c>
      <c r="I1070" s="7">
        <v>40125.596689814818</v>
      </c>
      <c r="J1070" s="7">
        <v>40125.617337962962</v>
      </c>
      <c r="K1070" s="13">
        <v>1.9386574072996154E-2</v>
      </c>
      <c r="L1070" s="23">
        <f>K1070+K1071+K1072+K1073</f>
        <v>6.9374999999126885E-2</v>
      </c>
      <c r="M1070" s="6">
        <v>1784</v>
      </c>
      <c r="N1070" s="10">
        <v>951.07931952282252</v>
      </c>
      <c r="O1070" s="6">
        <v>35.460986509999998</v>
      </c>
      <c r="P1070" s="6">
        <v>139.5419991</v>
      </c>
      <c r="Q1070" s="6">
        <v>112</v>
      </c>
      <c r="R1070" s="6" t="s">
        <v>838</v>
      </c>
      <c r="S1070" s="6">
        <v>1005105</v>
      </c>
      <c r="T1070" s="6" t="s">
        <v>394</v>
      </c>
      <c r="U1070" s="6">
        <v>100510501</v>
      </c>
      <c r="V1070" s="6" t="s">
        <v>603</v>
      </c>
      <c r="W1070" s="6">
        <v>35.464258790000002</v>
      </c>
      <c r="X1070" s="6">
        <v>139.53229490000001</v>
      </c>
      <c r="Y1070" s="6">
        <v>112</v>
      </c>
      <c r="Z1070" s="6" t="s">
        <v>838</v>
      </c>
      <c r="AA1070" s="6">
        <v>1005118</v>
      </c>
      <c r="AB1070" s="6" t="s">
        <v>143</v>
      </c>
      <c r="AC1070" s="6">
        <v>100511802</v>
      </c>
      <c r="AD1070" s="6" t="s">
        <v>583</v>
      </c>
      <c r="AE1070" s="6">
        <v>37</v>
      </c>
      <c r="AF1070" s="6">
        <v>1</v>
      </c>
      <c r="AG1070" s="6" t="s">
        <v>34</v>
      </c>
      <c r="AH1070" s="6" t="s">
        <v>104</v>
      </c>
      <c r="AI1070" s="6">
        <v>420</v>
      </c>
      <c r="AJ1070" s="6" t="s">
        <v>95</v>
      </c>
      <c r="AL1070" s="21" t="str">
        <f>AJ1071</f>
        <v>鉄道</v>
      </c>
      <c r="AM1070" s="6">
        <v>16.600000000000001</v>
      </c>
      <c r="AN1070" s="6">
        <v>1</v>
      </c>
      <c r="AO1070" s="6">
        <v>1616</v>
      </c>
      <c r="AP1070" s="6">
        <v>8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1218</v>
      </c>
      <c r="AX1070" s="6">
        <v>15.9</v>
      </c>
      <c r="AY1070" s="6">
        <v>139</v>
      </c>
      <c r="AZ1070" s="6">
        <v>1.8</v>
      </c>
      <c r="BA1070" s="6">
        <v>0</v>
      </c>
      <c r="BB1070" s="6">
        <v>1</v>
      </c>
      <c r="BC1070" s="6">
        <v>1251</v>
      </c>
      <c r="BD1070" s="6">
        <v>6.3</v>
      </c>
      <c r="BE1070" s="6">
        <v>1</v>
      </c>
      <c r="BF1070" s="6">
        <v>1251</v>
      </c>
      <c r="BG1070" s="6">
        <v>16.600000000000001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/>
    </row>
    <row r="1071" spans="1:69" ht="17" customHeight="1">
      <c r="A1071" s="6">
        <v>256224</v>
      </c>
      <c r="B1071" s="6" t="s">
        <v>81</v>
      </c>
      <c r="C1071" s="6">
        <v>500</v>
      </c>
      <c r="D1071" s="6" t="s">
        <v>33</v>
      </c>
      <c r="E1071" s="6">
        <v>1</v>
      </c>
      <c r="F1071" s="21">
        <v>2</v>
      </c>
      <c r="G1071" s="21" t="str">
        <f>D1070</f>
        <v>食事</v>
      </c>
      <c r="H1071" s="21" t="str">
        <f>D1072</f>
        <v>買い物</v>
      </c>
      <c r="I1071" s="7">
        <v>40125.636724537035</v>
      </c>
      <c r="J1071" s="7">
        <v>40125.653078703705</v>
      </c>
      <c r="K1071" s="13">
        <v>2.0428240743058268E-2</v>
      </c>
      <c r="L1071" s="23">
        <f>K1070+K1071+K1072+K1073</f>
        <v>6.9374999999126885E-2</v>
      </c>
      <c r="M1071" s="6">
        <v>1413</v>
      </c>
      <c r="N1071" s="10">
        <v>5533.6678414798325</v>
      </c>
      <c r="O1071" s="6">
        <v>35.463556070000003</v>
      </c>
      <c r="P1071" s="6">
        <v>139.5327187</v>
      </c>
      <c r="Q1071" s="6">
        <v>112</v>
      </c>
      <c r="R1071" s="6" t="s">
        <v>838</v>
      </c>
      <c r="S1071" s="6">
        <v>1005104</v>
      </c>
      <c r="T1071" s="6" t="s">
        <v>392</v>
      </c>
      <c r="U1071" s="6">
        <v>100510401</v>
      </c>
      <c r="V1071" s="6" t="s">
        <v>595</v>
      </c>
      <c r="W1071" s="6">
        <v>35.46056806</v>
      </c>
      <c r="X1071" s="6">
        <v>139.5937175</v>
      </c>
      <c r="Y1071" s="6">
        <v>106</v>
      </c>
      <c r="Z1071" s="6" t="s">
        <v>841</v>
      </c>
      <c r="AA1071" s="6">
        <v>1005013</v>
      </c>
      <c r="AB1071" s="6" t="s">
        <v>204</v>
      </c>
      <c r="AC1071" s="6">
        <v>100501304</v>
      </c>
      <c r="AD1071" s="6" t="s">
        <v>605</v>
      </c>
      <c r="AE1071" s="6">
        <v>37</v>
      </c>
      <c r="AF1071" s="6">
        <v>1</v>
      </c>
      <c r="AG1071" s="6" t="s">
        <v>34</v>
      </c>
      <c r="AH1071" s="6" t="s">
        <v>104</v>
      </c>
      <c r="AI1071" s="6">
        <v>200</v>
      </c>
      <c r="AJ1071" s="6" t="s">
        <v>94</v>
      </c>
      <c r="AK1071" s="21" t="str">
        <f>AJ1070</f>
        <v>徒歩</v>
      </c>
      <c r="AL1071" s="21" t="str">
        <f>AJ1072</f>
        <v>鉄道</v>
      </c>
      <c r="AM1071" s="6">
        <v>19.2</v>
      </c>
      <c r="AN1071" s="6">
        <v>1</v>
      </c>
      <c r="AO1071" s="6">
        <v>8008</v>
      </c>
      <c r="AP1071" s="6">
        <v>20.3</v>
      </c>
      <c r="AQ1071" s="6">
        <v>1</v>
      </c>
      <c r="AR1071" s="6">
        <v>9</v>
      </c>
      <c r="AS1071" s="6">
        <v>170</v>
      </c>
      <c r="AT1071" s="6" t="s">
        <v>143</v>
      </c>
      <c r="AU1071" s="6" t="s">
        <v>180</v>
      </c>
      <c r="AV1071" s="6">
        <v>0</v>
      </c>
      <c r="AW1071" s="6">
        <v>37</v>
      </c>
      <c r="AX1071" s="6">
        <v>0.5</v>
      </c>
      <c r="AY1071" s="6">
        <v>800</v>
      </c>
      <c r="AZ1071" s="6">
        <v>9.6999999999999993</v>
      </c>
      <c r="BA1071" s="6">
        <v>19.2</v>
      </c>
      <c r="BB1071" s="6">
        <v>1</v>
      </c>
      <c r="BC1071" s="6">
        <v>6330</v>
      </c>
      <c r="BD1071" s="6">
        <v>31.7</v>
      </c>
      <c r="BE1071" s="6">
        <v>1</v>
      </c>
      <c r="BF1071" s="6">
        <v>6330</v>
      </c>
      <c r="BG1071" s="6">
        <v>78.5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/>
    </row>
    <row r="1072" spans="1:69" ht="17" customHeight="1">
      <c r="A1072" s="6">
        <v>256232</v>
      </c>
      <c r="B1072" s="6" t="s">
        <v>81</v>
      </c>
      <c r="C1072" s="6">
        <v>500</v>
      </c>
      <c r="D1072" s="6" t="s">
        <v>33</v>
      </c>
      <c r="E1072" s="6">
        <v>1</v>
      </c>
      <c r="F1072" s="21">
        <v>1</v>
      </c>
      <c r="G1072" s="21" t="str">
        <f>D1071</f>
        <v>買い物</v>
      </c>
      <c r="H1072" s="21" t="str">
        <f>D1073</f>
        <v>帰宅</v>
      </c>
      <c r="I1072" s="7">
        <v>40125.673506944448</v>
      </c>
      <c r="J1072" s="7">
        <v>40125.685706018521</v>
      </c>
      <c r="K1072" s="13">
        <v>2.9560185183072463E-2</v>
      </c>
      <c r="L1072" s="23">
        <f>K1070+K1071+K1072+K1073</f>
        <v>6.9374999999126885E-2</v>
      </c>
      <c r="M1072" s="6">
        <v>1054</v>
      </c>
      <c r="N1072" s="10">
        <v>5438.3744930223602</v>
      </c>
      <c r="O1072" s="6">
        <v>35.460546669999999</v>
      </c>
      <c r="P1072" s="6">
        <v>139.59428610000001</v>
      </c>
      <c r="Q1072" s="6">
        <v>106</v>
      </c>
      <c r="R1072" s="6" t="s">
        <v>841</v>
      </c>
      <c r="S1072" s="6">
        <v>1005013</v>
      </c>
      <c r="T1072" s="6" t="s">
        <v>204</v>
      </c>
      <c r="U1072" s="6">
        <v>100501304</v>
      </c>
      <c r="V1072" s="6" t="s">
        <v>605</v>
      </c>
      <c r="W1072" s="6">
        <v>35.464999149999997</v>
      </c>
      <c r="X1072" s="6">
        <v>139.5344782</v>
      </c>
      <c r="Y1072" s="6">
        <v>112</v>
      </c>
      <c r="Z1072" s="6" t="s">
        <v>838</v>
      </c>
      <c r="AA1072" s="6">
        <v>1005117</v>
      </c>
      <c r="AB1072" s="6" t="s">
        <v>375</v>
      </c>
      <c r="AC1072" s="6">
        <v>100511702</v>
      </c>
      <c r="AD1072" s="6" t="s">
        <v>784</v>
      </c>
      <c r="AE1072" s="6">
        <v>37</v>
      </c>
      <c r="AF1072" s="6">
        <v>1</v>
      </c>
      <c r="AG1072" s="6" t="s">
        <v>34</v>
      </c>
      <c r="AH1072" s="6" t="s">
        <v>104</v>
      </c>
      <c r="AI1072" s="6">
        <v>200</v>
      </c>
      <c r="AJ1072" s="6" t="s">
        <v>94</v>
      </c>
      <c r="AK1072" s="21" t="str">
        <f>AJ1071</f>
        <v>鉄道</v>
      </c>
      <c r="AL1072" s="21" t="str">
        <f>AJ1073</f>
        <v>徒歩</v>
      </c>
      <c r="AM1072" s="6">
        <v>24.3</v>
      </c>
      <c r="AN1072" s="6">
        <v>1</v>
      </c>
      <c r="AO1072" s="6">
        <v>7791</v>
      </c>
      <c r="AP1072" s="6">
        <v>15.3</v>
      </c>
      <c r="AQ1072" s="6">
        <v>1</v>
      </c>
      <c r="AR1072" s="6">
        <v>10</v>
      </c>
      <c r="AS1072" s="6">
        <v>170</v>
      </c>
      <c r="AT1072" s="6" t="s">
        <v>180</v>
      </c>
      <c r="AU1072" s="6" t="s">
        <v>143</v>
      </c>
      <c r="AV1072" s="6">
        <v>0</v>
      </c>
      <c r="AW1072" s="6">
        <v>839</v>
      </c>
      <c r="AX1072" s="6">
        <v>11.1</v>
      </c>
      <c r="AY1072" s="6">
        <v>253</v>
      </c>
      <c r="AZ1072" s="6">
        <v>3.2</v>
      </c>
      <c r="BA1072" s="6">
        <v>24.3</v>
      </c>
      <c r="BB1072" s="6">
        <v>1</v>
      </c>
      <c r="BC1072" s="6">
        <v>6220</v>
      </c>
      <c r="BD1072" s="6">
        <v>31.1</v>
      </c>
      <c r="BE1072" s="6">
        <v>1</v>
      </c>
      <c r="BF1072" s="6">
        <v>6220</v>
      </c>
      <c r="BG1072" s="6">
        <v>79.099999999999994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/>
    </row>
    <row r="1073" spans="1:69" ht="17" customHeight="1">
      <c r="A1073" s="6">
        <v>256241</v>
      </c>
      <c r="B1073" s="6" t="s">
        <v>81</v>
      </c>
      <c r="C1073" s="6">
        <v>200</v>
      </c>
      <c r="D1073" s="6" t="s">
        <v>85</v>
      </c>
      <c r="E1073" s="6"/>
      <c r="F1073" s="21">
        <v>0</v>
      </c>
      <c r="G1073" s="21" t="str">
        <f>D1072</f>
        <v>買い物</v>
      </c>
      <c r="I1073" s="7">
        <v>40125.715266203704</v>
      </c>
      <c r="J1073" s="7">
        <v>40125.727407407408</v>
      </c>
      <c r="K1073" s="13"/>
      <c r="L1073" s="23">
        <f>K1070+K1071+K1072+K1073</f>
        <v>6.9374999999126885E-2</v>
      </c>
      <c r="M1073" s="6">
        <v>1049</v>
      </c>
      <c r="N1073" s="10">
        <v>831.00937450709921</v>
      </c>
      <c r="O1073" s="6">
        <v>35.461088439999997</v>
      </c>
      <c r="P1073" s="6">
        <v>139.5329279</v>
      </c>
      <c r="Q1073" s="6">
        <v>112</v>
      </c>
      <c r="R1073" s="6" t="s">
        <v>838</v>
      </c>
      <c r="S1073" s="6">
        <v>1005104</v>
      </c>
      <c r="T1073" s="6" t="s">
        <v>392</v>
      </c>
      <c r="U1073" s="6">
        <v>100510401</v>
      </c>
      <c r="V1073" s="6" t="s">
        <v>595</v>
      </c>
      <c r="W1073" s="6">
        <v>35.460535960000001</v>
      </c>
      <c r="X1073" s="6">
        <v>139.54207959999999</v>
      </c>
      <c r="Y1073" s="6">
        <v>112</v>
      </c>
      <c r="Z1073" s="6" t="s">
        <v>838</v>
      </c>
      <c r="AA1073" s="6">
        <v>1005105</v>
      </c>
      <c r="AB1073" s="6" t="s">
        <v>394</v>
      </c>
      <c r="AC1073" s="6">
        <v>100510501</v>
      </c>
      <c r="AD1073" s="6" t="s">
        <v>603</v>
      </c>
      <c r="AE1073" s="6">
        <v>37</v>
      </c>
      <c r="AF1073" s="6">
        <v>1</v>
      </c>
      <c r="AG1073" s="6" t="s">
        <v>34</v>
      </c>
      <c r="AH1073" s="6" t="s">
        <v>104</v>
      </c>
      <c r="AI1073" s="6">
        <v>420</v>
      </c>
      <c r="AJ1073" s="6" t="s">
        <v>95</v>
      </c>
      <c r="AK1073" s="21" t="str">
        <f>AJ1072</f>
        <v>鉄道</v>
      </c>
      <c r="AM1073" s="6">
        <v>18.5</v>
      </c>
      <c r="AN1073" s="6">
        <v>1</v>
      </c>
      <c r="AO1073" s="6">
        <v>1932</v>
      </c>
      <c r="AP1073" s="6">
        <v>6.2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1</v>
      </c>
      <c r="BC1073" s="6">
        <v>1481</v>
      </c>
      <c r="BD1073" s="6">
        <v>7.4</v>
      </c>
      <c r="BE1073" s="6">
        <v>1</v>
      </c>
      <c r="BF1073" s="6">
        <v>1481</v>
      </c>
      <c r="BG1073" s="6">
        <v>18.5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/>
    </row>
    <row r="1074" spans="1:69" ht="17" customHeight="1">
      <c r="A1074" s="6">
        <v>256854</v>
      </c>
      <c r="B1074" s="6" t="s">
        <v>81</v>
      </c>
      <c r="C1074" s="6">
        <v>500</v>
      </c>
      <c r="D1074" s="6" t="s">
        <v>33</v>
      </c>
      <c r="E1074" s="6">
        <v>1</v>
      </c>
      <c r="F1074" s="21">
        <v>3</v>
      </c>
      <c r="H1074" s="21" t="str">
        <f>D1075</f>
        <v>買い物</v>
      </c>
      <c r="I1074" s="7">
        <v>40132.719085648147</v>
      </c>
      <c r="J1074" s="7">
        <v>40132.732118055559</v>
      </c>
      <c r="K1074" s="13">
        <v>6.5856481451191939E-3</v>
      </c>
      <c r="L1074" s="23">
        <f>K1074+K1075+K1076+K1077</f>
        <v>4.5509259252867196E-2</v>
      </c>
      <c r="M1074" s="6">
        <v>1126</v>
      </c>
      <c r="N1074" s="10">
        <v>757.8819494119964</v>
      </c>
      <c r="O1074" s="6">
        <v>35.460766630000002</v>
      </c>
      <c r="P1074" s="6">
        <v>139.5418651</v>
      </c>
      <c r="Q1074" s="6">
        <v>112</v>
      </c>
      <c r="R1074" s="6" t="s">
        <v>838</v>
      </c>
      <c r="S1074" s="6">
        <v>1005105</v>
      </c>
      <c r="T1074" s="6" t="s">
        <v>394</v>
      </c>
      <c r="U1074" s="6">
        <v>100510501</v>
      </c>
      <c r="V1074" s="6" t="s">
        <v>603</v>
      </c>
      <c r="W1074" s="6">
        <v>35.4606754</v>
      </c>
      <c r="X1074" s="6">
        <v>139.53349660000001</v>
      </c>
      <c r="Y1074" s="6">
        <v>112</v>
      </c>
      <c r="Z1074" s="6" t="s">
        <v>838</v>
      </c>
      <c r="AA1074" s="6">
        <v>1005104</v>
      </c>
      <c r="AB1074" s="6" t="s">
        <v>392</v>
      </c>
      <c r="AC1074" s="6">
        <v>100510401</v>
      </c>
      <c r="AD1074" s="6" t="s">
        <v>595</v>
      </c>
      <c r="AE1074" s="6">
        <v>37</v>
      </c>
      <c r="AF1074" s="6">
        <v>1</v>
      </c>
      <c r="AG1074" s="6" t="s">
        <v>34</v>
      </c>
      <c r="AH1074" s="6" t="s">
        <v>104</v>
      </c>
      <c r="AI1074" s="6">
        <v>420</v>
      </c>
      <c r="AJ1074" s="6" t="s">
        <v>95</v>
      </c>
      <c r="AL1074" s="21" t="str">
        <f>AJ1075</f>
        <v>鉄道</v>
      </c>
      <c r="AM1074" s="6">
        <v>15.9</v>
      </c>
      <c r="AN1074" s="6">
        <v>1</v>
      </c>
      <c r="AO1074" s="6">
        <v>1899</v>
      </c>
      <c r="AP1074" s="6">
        <v>5.6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1</v>
      </c>
      <c r="BC1074" s="6">
        <v>1256</v>
      </c>
      <c r="BD1074" s="6">
        <v>6.3</v>
      </c>
      <c r="BE1074" s="6">
        <v>1</v>
      </c>
      <c r="BF1074" s="6">
        <v>1256</v>
      </c>
      <c r="BG1074" s="6">
        <v>15.9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/>
    </row>
    <row r="1075" spans="1:69" ht="17" customHeight="1">
      <c r="A1075" s="6">
        <v>256859</v>
      </c>
      <c r="B1075" s="6" t="s">
        <v>81</v>
      </c>
      <c r="C1075" s="6">
        <v>500</v>
      </c>
      <c r="D1075" s="6" t="s">
        <v>33</v>
      </c>
      <c r="E1075" s="6">
        <v>1</v>
      </c>
      <c r="F1075" s="21">
        <v>2</v>
      </c>
      <c r="G1075" s="21" t="str">
        <f>D1074</f>
        <v>買い物</v>
      </c>
      <c r="H1075" s="21" t="str">
        <f>D1076</f>
        <v>買い物</v>
      </c>
      <c r="I1075" s="7">
        <v>40132.738703703704</v>
      </c>
      <c r="J1075" s="7">
        <v>40132.758553240739</v>
      </c>
      <c r="K1075" s="13">
        <v>1.8761574072414078E-2</v>
      </c>
      <c r="L1075" s="23">
        <f>K1074+K1075+K1076+K1077</f>
        <v>4.5509259252867196E-2</v>
      </c>
      <c r="M1075" s="6">
        <v>1715</v>
      </c>
      <c r="N1075" s="10">
        <v>7732.6097424379013</v>
      </c>
      <c r="O1075" s="6">
        <v>35.461844859999999</v>
      </c>
      <c r="P1075" s="6">
        <v>139.5327777</v>
      </c>
      <c r="Q1075" s="6">
        <v>112</v>
      </c>
      <c r="R1075" s="6" t="s">
        <v>838</v>
      </c>
      <c r="S1075" s="6">
        <v>1005104</v>
      </c>
      <c r="T1075" s="6" t="s">
        <v>392</v>
      </c>
      <c r="U1075" s="6">
        <v>100510401</v>
      </c>
      <c r="V1075" s="6" t="s">
        <v>595</v>
      </c>
      <c r="W1075" s="6">
        <v>35.463035720000001</v>
      </c>
      <c r="X1075" s="6">
        <v>139.61815780000001</v>
      </c>
      <c r="Y1075" s="6">
        <v>103</v>
      </c>
      <c r="Z1075" s="6" t="s">
        <v>843</v>
      </c>
      <c r="AA1075" s="6">
        <v>1002006</v>
      </c>
      <c r="AB1075" s="6" t="s">
        <v>386</v>
      </c>
      <c r="AC1075" s="6">
        <v>100200602</v>
      </c>
      <c r="AD1075" s="6" t="s">
        <v>593</v>
      </c>
      <c r="AE1075" s="6">
        <v>37</v>
      </c>
      <c r="AF1075" s="6">
        <v>1</v>
      </c>
      <c r="AG1075" s="6" t="s">
        <v>34</v>
      </c>
      <c r="AH1075" s="6" t="s">
        <v>104</v>
      </c>
      <c r="AI1075" s="6">
        <v>200</v>
      </c>
      <c r="AJ1075" s="6" t="s">
        <v>94</v>
      </c>
      <c r="AK1075" s="21" t="str">
        <f>AJ1074</f>
        <v>徒歩</v>
      </c>
      <c r="AL1075" s="21" t="str">
        <f>AJ1076</f>
        <v>鉄道</v>
      </c>
      <c r="AM1075" s="6">
        <v>23.4</v>
      </c>
      <c r="AN1075" s="6">
        <v>1</v>
      </c>
      <c r="AO1075" s="6">
        <v>10333</v>
      </c>
      <c r="AP1075" s="6">
        <v>24.9</v>
      </c>
      <c r="AQ1075" s="6">
        <v>1</v>
      </c>
      <c r="AR1075" s="6">
        <v>14</v>
      </c>
      <c r="AS1075" s="6">
        <v>190</v>
      </c>
      <c r="AT1075" s="6" t="s">
        <v>143</v>
      </c>
      <c r="AU1075" s="6" t="s">
        <v>127</v>
      </c>
      <c r="AV1075" s="6">
        <v>0</v>
      </c>
      <c r="AW1075" s="6">
        <v>198</v>
      </c>
      <c r="AX1075" s="6">
        <v>2.7</v>
      </c>
      <c r="AY1075" s="6">
        <v>556</v>
      </c>
      <c r="AZ1075" s="6">
        <v>6.7</v>
      </c>
      <c r="BA1075" s="6">
        <v>23.4</v>
      </c>
      <c r="BB1075" s="6">
        <v>1</v>
      </c>
      <c r="BC1075" s="6">
        <v>8990</v>
      </c>
      <c r="BD1075" s="6">
        <v>45</v>
      </c>
      <c r="BE1075" s="6">
        <v>1</v>
      </c>
      <c r="BF1075" s="6">
        <v>8990</v>
      </c>
      <c r="BG1075" s="6">
        <v>110.5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/>
    </row>
    <row r="1076" spans="1:69" ht="17" customHeight="1">
      <c r="A1076" s="6">
        <v>256864</v>
      </c>
      <c r="B1076" s="6" t="s">
        <v>81</v>
      </c>
      <c r="C1076" s="6">
        <v>500</v>
      </c>
      <c r="D1076" s="6" t="s">
        <v>33</v>
      </c>
      <c r="E1076" s="6">
        <v>1</v>
      </c>
      <c r="F1076" s="21">
        <v>1</v>
      </c>
      <c r="G1076" s="21" t="str">
        <f>D1075</f>
        <v>買い物</v>
      </c>
      <c r="H1076" s="21" t="str">
        <f>D1077</f>
        <v>帰宅</v>
      </c>
      <c r="I1076" s="7">
        <v>40132.777314814812</v>
      </c>
      <c r="J1076" s="7">
        <v>40132.790370370371</v>
      </c>
      <c r="K1076" s="13">
        <v>2.0162037035333924E-2</v>
      </c>
      <c r="L1076" s="23">
        <f>K1074+K1075+K1076+K1077</f>
        <v>4.5509259252867196E-2</v>
      </c>
      <c r="M1076" s="6">
        <v>1128</v>
      </c>
      <c r="N1076" s="10">
        <v>7703.8035950631465</v>
      </c>
      <c r="O1076" s="6">
        <v>35.4613996</v>
      </c>
      <c r="P1076" s="6">
        <v>139.6180076</v>
      </c>
      <c r="Q1076" s="6">
        <v>103</v>
      </c>
      <c r="R1076" s="6" t="s">
        <v>843</v>
      </c>
      <c r="S1076" s="6">
        <v>1002005</v>
      </c>
      <c r="T1076" s="6" t="s">
        <v>393</v>
      </c>
      <c r="U1076" s="6">
        <v>100200503</v>
      </c>
      <c r="V1076" s="6" t="s">
        <v>602</v>
      </c>
      <c r="W1076" s="6">
        <v>35.46330931</v>
      </c>
      <c r="X1076" s="6">
        <v>139.53296549999999</v>
      </c>
      <c r="Y1076" s="6">
        <v>112</v>
      </c>
      <c r="Z1076" s="6" t="s">
        <v>838</v>
      </c>
      <c r="AA1076" s="6">
        <v>1005104</v>
      </c>
      <c r="AB1076" s="6" t="s">
        <v>392</v>
      </c>
      <c r="AC1076" s="6">
        <v>100510401</v>
      </c>
      <c r="AD1076" s="6" t="s">
        <v>595</v>
      </c>
      <c r="AE1076" s="6">
        <v>37</v>
      </c>
      <c r="AF1076" s="6">
        <v>1</v>
      </c>
      <c r="AG1076" s="6" t="s">
        <v>34</v>
      </c>
      <c r="AH1076" s="6" t="s">
        <v>104</v>
      </c>
      <c r="AI1076" s="6">
        <v>200</v>
      </c>
      <c r="AJ1076" s="6" t="s">
        <v>94</v>
      </c>
      <c r="AK1076" s="21" t="str">
        <f>AJ1075</f>
        <v>鉄道</v>
      </c>
      <c r="AL1076" s="21" t="str">
        <f>AJ1077</f>
        <v>徒歩</v>
      </c>
      <c r="AM1076" s="6">
        <v>25.599999999999998</v>
      </c>
      <c r="AN1076" s="6">
        <v>1</v>
      </c>
      <c r="AO1076" s="6">
        <v>9990</v>
      </c>
      <c r="AP1076" s="6">
        <v>21.6</v>
      </c>
      <c r="AQ1076" s="6">
        <v>1</v>
      </c>
      <c r="AR1076" s="6">
        <v>18</v>
      </c>
      <c r="AS1076" s="6">
        <v>190</v>
      </c>
      <c r="AT1076" s="6" t="s">
        <v>114</v>
      </c>
      <c r="AU1076" s="6" t="s">
        <v>143</v>
      </c>
      <c r="AV1076" s="6">
        <v>0</v>
      </c>
      <c r="AW1076" s="6">
        <v>359</v>
      </c>
      <c r="AX1076" s="6">
        <v>4.4000000000000004</v>
      </c>
      <c r="AY1076" s="6">
        <v>263</v>
      </c>
      <c r="AZ1076" s="6">
        <v>3.2</v>
      </c>
      <c r="BA1076" s="6">
        <v>25.599999999999998</v>
      </c>
      <c r="BB1076" s="6">
        <v>1</v>
      </c>
      <c r="BC1076" s="6">
        <v>8830</v>
      </c>
      <c r="BD1076" s="6">
        <v>44.2</v>
      </c>
      <c r="BE1076" s="6">
        <v>1</v>
      </c>
      <c r="BF1076" s="6">
        <v>8830</v>
      </c>
      <c r="BG1076" s="6">
        <v>110.6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/>
    </row>
    <row r="1077" spans="1:69" ht="17" customHeight="1">
      <c r="A1077" s="6">
        <v>256868</v>
      </c>
      <c r="B1077" s="6" t="s">
        <v>81</v>
      </c>
      <c r="C1077" s="6">
        <v>200</v>
      </c>
      <c r="D1077" s="6" t="s">
        <v>85</v>
      </c>
      <c r="E1077" s="6"/>
      <c r="F1077" s="21">
        <v>0</v>
      </c>
      <c r="G1077" s="21" t="str">
        <f>D1076</f>
        <v>買い物</v>
      </c>
      <c r="I1077" s="7">
        <v>40132.810532407406</v>
      </c>
      <c r="J1077" s="7">
        <v>40132.821944444448</v>
      </c>
      <c r="K1077" s="13"/>
      <c r="L1077" s="23">
        <f>K1074+K1075+K1076+K1077</f>
        <v>4.5509259252867196E-2</v>
      </c>
      <c r="M1077" s="6">
        <v>986</v>
      </c>
      <c r="N1077" s="10">
        <v>841.68999162107218</v>
      </c>
      <c r="O1077" s="6">
        <v>35.461265519999998</v>
      </c>
      <c r="P1077" s="6">
        <v>139.53288499999999</v>
      </c>
      <c r="Q1077" s="6">
        <v>112</v>
      </c>
      <c r="R1077" s="6" t="s">
        <v>838</v>
      </c>
      <c r="S1077" s="6">
        <v>1005104</v>
      </c>
      <c r="T1077" s="6" t="s">
        <v>392</v>
      </c>
      <c r="U1077" s="6">
        <v>100510401</v>
      </c>
      <c r="V1077" s="6" t="s">
        <v>595</v>
      </c>
      <c r="W1077" s="6">
        <v>35.4620648</v>
      </c>
      <c r="X1077" s="6">
        <v>139.5421279</v>
      </c>
      <c r="Y1077" s="6">
        <v>112</v>
      </c>
      <c r="Z1077" s="6" t="s">
        <v>838</v>
      </c>
      <c r="AA1077" s="6">
        <v>1005105</v>
      </c>
      <c r="AB1077" s="6" t="s">
        <v>394</v>
      </c>
      <c r="AC1077" s="6">
        <v>100510501</v>
      </c>
      <c r="AD1077" s="6" t="s">
        <v>603</v>
      </c>
      <c r="AE1077" s="6">
        <v>37</v>
      </c>
      <c r="AF1077" s="6">
        <v>1</v>
      </c>
      <c r="AG1077" s="6" t="s">
        <v>34</v>
      </c>
      <c r="AH1077" s="6" t="s">
        <v>104</v>
      </c>
      <c r="AI1077" s="6">
        <v>420</v>
      </c>
      <c r="AJ1077" s="6" t="s">
        <v>95</v>
      </c>
      <c r="AK1077" s="21" t="str">
        <f>AJ1076</f>
        <v>鉄道</v>
      </c>
      <c r="AM1077" s="6">
        <v>17.600000000000001</v>
      </c>
      <c r="AN1077" s="6">
        <v>1</v>
      </c>
      <c r="AO1077" s="6">
        <v>1443</v>
      </c>
      <c r="AP1077" s="6">
        <v>5.7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1</v>
      </c>
      <c r="BC1077" s="6">
        <v>1444</v>
      </c>
      <c r="BD1077" s="6">
        <v>7.2</v>
      </c>
      <c r="BE1077" s="6">
        <v>1</v>
      </c>
      <c r="BF1077" s="6">
        <v>1444</v>
      </c>
      <c r="BG1077" s="6">
        <v>17.600000000000001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/>
    </row>
    <row r="1078" spans="1:69" ht="17" customHeight="1">
      <c r="A1078" s="6">
        <v>257448</v>
      </c>
      <c r="B1078" s="6" t="s">
        <v>81</v>
      </c>
      <c r="C1078" s="6">
        <v>600</v>
      </c>
      <c r="D1078" s="6" t="s">
        <v>91</v>
      </c>
      <c r="E1078" s="6">
        <v>1</v>
      </c>
      <c r="F1078" s="21">
        <v>2</v>
      </c>
      <c r="H1078" s="21" t="str">
        <f>D1079</f>
        <v>娯楽</v>
      </c>
      <c r="I1078" s="7">
        <v>40138.399456018517</v>
      </c>
      <c r="J1078" s="7">
        <v>40138.412939814814</v>
      </c>
      <c r="K1078" s="13">
        <v>3.2129629631526768E-2</v>
      </c>
      <c r="L1078" s="23">
        <f>K1078+K1079+K1080</f>
        <v>0.23090277778101154</v>
      </c>
      <c r="M1078" s="6">
        <v>1165</v>
      </c>
      <c r="N1078" s="10">
        <v>1034.2089260690957</v>
      </c>
      <c r="O1078" s="6">
        <v>35.460959709999997</v>
      </c>
      <c r="P1078" s="6">
        <v>139.54190800000001</v>
      </c>
      <c r="Q1078" s="6">
        <v>112</v>
      </c>
      <c r="R1078" s="6" t="s">
        <v>838</v>
      </c>
      <c r="S1078" s="6">
        <v>1005105</v>
      </c>
      <c r="T1078" s="6" t="s">
        <v>394</v>
      </c>
      <c r="U1078" s="6">
        <v>100510501</v>
      </c>
      <c r="V1078" s="6" t="s">
        <v>603</v>
      </c>
      <c r="W1078" s="6">
        <v>35.46526738</v>
      </c>
      <c r="X1078" s="6">
        <v>139.5317853</v>
      </c>
      <c r="Y1078" s="6">
        <v>112</v>
      </c>
      <c r="Z1078" s="6" t="s">
        <v>838</v>
      </c>
      <c r="AA1078" s="6">
        <v>1005118</v>
      </c>
      <c r="AB1078" s="6" t="s">
        <v>143</v>
      </c>
      <c r="AC1078" s="6">
        <v>100511802</v>
      </c>
      <c r="AD1078" s="6" t="s">
        <v>583</v>
      </c>
      <c r="AE1078" s="6">
        <v>37</v>
      </c>
      <c r="AF1078" s="6">
        <v>1</v>
      </c>
      <c r="AG1078" s="6" t="s">
        <v>34</v>
      </c>
      <c r="AH1078" s="6" t="s">
        <v>104</v>
      </c>
      <c r="AI1078" s="6">
        <v>420</v>
      </c>
      <c r="AJ1078" s="6" t="s">
        <v>95</v>
      </c>
      <c r="AL1078" s="21" t="str">
        <f>AJ1079</f>
        <v>鉄道</v>
      </c>
      <c r="AM1078" s="6">
        <v>17.5</v>
      </c>
      <c r="AN1078" s="6">
        <v>1</v>
      </c>
      <c r="AO1078" s="6">
        <v>1393</v>
      </c>
      <c r="AP1078" s="6">
        <v>6.5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1</v>
      </c>
      <c r="BC1078" s="6">
        <v>1319</v>
      </c>
      <c r="BD1078" s="6">
        <v>6.6</v>
      </c>
      <c r="BE1078" s="6">
        <v>1</v>
      </c>
      <c r="BF1078" s="6">
        <v>1319</v>
      </c>
      <c r="BG1078" s="6">
        <v>17.5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/>
    </row>
    <row r="1079" spans="1:69" ht="17" customHeight="1">
      <c r="A1079" s="6">
        <v>257459</v>
      </c>
      <c r="B1079" s="6" t="s">
        <v>81</v>
      </c>
      <c r="C1079" s="6">
        <v>700</v>
      </c>
      <c r="D1079" s="6" t="s">
        <v>90</v>
      </c>
      <c r="E1079" s="6">
        <v>1</v>
      </c>
      <c r="F1079" s="21">
        <v>1</v>
      </c>
      <c r="G1079" s="21" t="str">
        <f>D1078</f>
        <v>食事</v>
      </c>
      <c r="H1079" s="21" t="str">
        <f>D1080</f>
        <v>帰宅</v>
      </c>
      <c r="I1079" s="7">
        <v>40138.445069444446</v>
      </c>
      <c r="J1079" s="7">
        <v>40138.522037037037</v>
      </c>
      <c r="K1079" s="13">
        <v>0.19877314814948477</v>
      </c>
      <c r="L1079" s="23">
        <f>K1078+K1079+K1080</f>
        <v>0.23090277778101154</v>
      </c>
      <c r="M1079" s="6">
        <v>6650</v>
      </c>
      <c r="N1079" s="10">
        <v>42660.901807193193</v>
      </c>
      <c r="O1079" s="6">
        <v>35.464258870000002</v>
      </c>
      <c r="P1079" s="6">
        <v>139.5308948</v>
      </c>
      <c r="Q1079" s="6">
        <v>112</v>
      </c>
      <c r="R1079" s="6" t="s">
        <v>838</v>
      </c>
      <c r="S1079" s="6">
        <v>1005118</v>
      </c>
      <c r="T1079" s="6" t="s">
        <v>143</v>
      </c>
      <c r="U1079" s="6">
        <v>100511802</v>
      </c>
      <c r="V1079" s="6" t="s">
        <v>583</v>
      </c>
      <c r="W1079" s="6">
        <v>35.245256439999999</v>
      </c>
      <c r="X1079" s="6">
        <v>139.1445655</v>
      </c>
      <c r="Y1079" s="6">
        <v>206</v>
      </c>
      <c r="Z1079" s="6" t="s">
        <v>858</v>
      </c>
      <c r="AA1079" s="6">
        <v>2060401</v>
      </c>
      <c r="AB1079" s="6" t="s">
        <v>487</v>
      </c>
      <c r="AC1079" s="6">
        <v>206040103</v>
      </c>
      <c r="AD1079" s="6" t="s">
        <v>820</v>
      </c>
      <c r="AE1079" s="6">
        <v>37</v>
      </c>
      <c r="AF1079" s="6">
        <v>1</v>
      </c>
      <c r="AG1079" s="6" t="s">
        <v>34</v>
      </c>
      <c r="AH1079" s="6" t="s">
        <v>104</v>
      </c>
      <c r="AI1079" s="6">
        <v>200</v>
      </c>
      <c r="AJ1079" s="6" t="s">
        <v>94</v>
      </c>
      <c r="AK1079" s="21" t="str">
        <f>AJ1078</f>
        <v>徒歩</v>
      </c>
      <c r="AL1079" s="21" t="str">
        <f>AJ1080</f>
        <v>鉄道</v>
      </c>
      <c r="AM1079" s="6">
        <v>76.199999999999989</v>
      </c>
      <c r="AN1079" s="6">
        <v>1</v>
      </c>
      <c r="AO1079" s="6">
        <v>54540</v>
      </c>
      <c r="AP1079" s="6">
        <v>77.7</v>
      </c>
      <c r="AQ1079" s="6">
        <v>1</v>
      </c>
      <c r="AR1079" s="6">
        <v>72</v>
      </c>
      <c r="AS1079" s="6">
        <v>3660</v>
      </c>
      <c r="AT1079" s="6" t="s">
        <v>143</v>
      </c>
      <c r="AU1079" s="6" t="s">
        <v>297</v>
      </c>
      <c r="AV1079" s="6">
        <v>4</v>
      </c>
      <c r="AW1079" s="6">
        <v>258</v>
      </c>
      <c r="AX1079" s="6">
        <v>3.1</v>
      </c>
      <c r="AY1079" s="6">
        <v>87</v>
      </c>
      <c r="AZ1079" s="6">
        <v>1.1000000000000001</v>
      </c>
      <c r="BA1079" s="6">
        <v>76.199999999999989</v>
      </c>
      <c r="BB1079" s="6">
        <v>1</v>
      </c>
      <c r="BC1079" s="6">
        <v>48214</v>
      </c>
      <c r="BD1079" s="6">
        <v>241.1</v>
      </c>
      <c r="BE1079" s="6">
        <v>1</v>
      </c>
      <c r="BF1079" s="6">
        <v>48214</v>
      </c>
      <c r="BG1079" s="6">
        <v>595.9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/>
    </row>
    <row r="1080" spans="1:69" ht="17" customHeight="1">
      <c r="A1080" s="6">
        <v>257507</v>
      </c>
      <c r="B1080" s="6" t="s">
        <v>81</v>
      </c>
      <c r="C1080" s="6">
        <v>200</v>
      </c>
      <c r="D1080" s="6" t="s">
        <v>85</v>
      </c>
      <c r="E1080" s="6"/>
      <c r="F1080" s="21">
        <v>0</v>
      </c>
      <c r="G1080" s="21" t="str">
        <f>D1079</f>
        <v>娯楽</v>
      </c>
      <c r="I1080" s="7">
        <v>40138.720810185187</v>
      </c>
      <c r="J1080" s="7">
        <v>40138.805636574078</v>
      </c>
      <c r="K1080" s="13"/>
      <c r="L1080" s="23">
        <f>K1078+K1079+K1080</f>
        <v>0.23090277778101154</v>
      </c>
      <c r="M1080" s="6">
        <v>7329</v>
      </c>
      <c r="N1080" s="10">
        <v>41752.429647556382</v>
      </c>
      <c r="O1080" s="6">
        <v>35.255749219999998</v>
      </c>
      <c r="P1080" s="6">
        <v>139.15587909999999</v>
      </c>
      <c r="Q1080" s="6">
        <v>206</v>
      </c>
      <c r="R1080" s="6" t="s">
        <v>858</v>
      </c>
      <c r="S1080" s="6">
        <v>2060101</v>
      </c>
      <c r="T1080" s="6" t="s">
        <v>463</v>
      </c>
      <c r="U1080" s="6">
        <v>206010101</v>
      </c>
      <c r="V1080" s="6" t="s">
        <v>760</v>
      </c>
      <c r="W1080" s="6">
        <v>35.46056815</v>
      </c>
      <c r="X1080" s="6">
        <v>139.54184900000001</v>
      </c>
      <c r="Y1080" s="6">
        <v>112</v>
      </c>
      <c r="Z1080" s="6" t="s">
        <v>838</v>
      </c>
      <c r="AA1080" s="6">
        <v>1005105</v>
      </c>
      <c r="AB1080" s="6" t="s">
        <v>394</v>
      </c>
      <c r="AC1080" s="6">
        <v>100510501</v>
      </c>
      <c r="AD1080" s="6" t="s">
        <v>603</v>
      </c>
      <c r="AE1080" s="6">
        <v>37</v>
      </c>
      <c r="AF1080" s="6">
        <v>1</v>
      </c>
      <c r="AG1080" s="6" t="s">
        <v>34</v>
      </c>
      <c r="AH1080" s="6" t="s">
        <v>104</v>
      </c>
      <c r="AI1080" s="6">
        <v>200</v>
      </c>
      <c r="AJ1080" s="6" t="s">
        <v>94</v>
      </c>
      <c r="AK1080" s="21" t="str">
        <f>AJ1079</f>
        <v>鉄道</v>
      </c>
      <c r="AM1080" s="6">
        <v>68.3</v>
      </c>
      <c r="AN1080" s="6">
        <v>1</v>
      </c>
      <c r="AO1080" s="6">
        <v>51508</v>
      </c>
      <c r="AP1080" s="6">
        <v>69</v>
      </c>
      <c r="AQ1080" s="6">
        <v>1</v>
      </c>
      <c r="AR1080" s="6">
        <v>52</v>
      </c>
      <c r="AS1080" s="6">
        <v>3760</v>
      </c>
      <c r="AT1080" s="6" t="s">
        <v>301</v>
      </c>
      <c r="AU1080" s="6" t="s">
        <v>143</v>
      </c>
      <c r="AV1080" s="6">
        <v>2</v>
      </c>
      <c r="AW1080" s="6">
        <v>38</v>
      </c>
      <c r="AX1080" s="6">
        <v>0.5</v>
      </c>
      <c r="AY1080" s="6">
        <v>1274</v>
      </c>
      <c r="AZ1080" s="6">
        <v>15.8</v>
      </c>
      <c r="BA1080" s="6">
        <v>68.3</v>
      </c>
      <c r="BB1080" s="6">
        <v>1</v>
      </c>
      <c r="BC1080" s="6">
        <v>46772</v>
      </c>
      <c r="BD1080" s="6">
        <v>233.9</v>
      </c>
      <c r="BE1080" s="6">
        <v>1</v>
      </c>
      <c r="BF1080" s="6">
        <v>46772</v>
      </c>
      <c r="BG1080" s="6">
        <v>583.9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/>
    </row>
    <row r="1081" spans="1:69" ht="17" customHeight="1">
      <c r="A1081" s="6">
        <v>257545</v>
      </c>
      <c r="B1081" s="6" t="s">
        <v>81</v>
      </c>
      <c r="C1081" s="6">
        <v>500</v>
      </c>
      <c r="D1081" s="6" t="s">
        <v>33</v>
      </c>
      <c r="E1081" s="6">
        <v>1</v>
      </c>
      <c r="F1081" s="21">
        <v>3</v>
      </c>
      <c r="H1081" s="21" t="str">
        <f>D1082</f>
        <v>買い物</v>
      </c>
      <c r="I1081" s="7">
        <v>40139.389803240738</v>
      </c>
      <c r="J1081" s="7">
        <v>40139.510138888887</v>
      </c>
      <c r="K1081" s="13">
        <v>0.12434027777635492</v>
      </c>
      <c r="L1081" s="23">
        <f>K1081+K1082+K1083+K1084</f>
        <v>0.14739583332993789</v>
      </c>
      <c r="M1081" s="6">
        <v>10397</v>
      </c>
      <c r="N1081" s="10">
        <v>22672.891855796282</v>
      </c>
      <c r="O1081" s="6">
        <v>35.460868519999998</v>
      </c>
      <c r="P1081" s="6">
        <v>139.5419455</v>
      </c>
      <c r="Q1081" s="6">
        <v>112</v>
      </c>
      <c r="R1081" s="6" t="s">
        <v>838</v>
      </c>
      <c r="S1081" s="6">
        <v>1005105</v>
      </c>
      <c r="T1081" s="6" t="s">
        <v>394</v>
      </c>
      <c r="U1081" s="6">
        <v>100510501</v>
      </c>
      <c r="V1081" s="6" t="s">
        <v>603</v>
      </c>
      <c r="W1081" s="6">
        <v>35.616436649999997</v>
      </c>
      <c r="X1081" s="6">
        <v>139.37989719999999</v>
      </c>
      <c r="Y1081" s="6"/>
      <c r="Z1081" s="6"/>
      <c r="AA1081" s="6"/>
      <c r="AB1081" s="6"/>
      <c r="AC1081" s="6"/>
      <c r="AD1081" s="6"/>
      <c r="AE1081" s="6">
        <v>37</v>
      </c>
      <c r="AF1081" s="6">
        <v>1</v>
      </c>
      <c r="AG1081" s="6" t="s">
        <v>34</v>
      </c>
      <c r="AH1081" s="6" t="s">
        <v>104</v>
      </c>
      <c r="AI1081" s="6">
        <v>200</v>
      </c>
      <c r="AJ1081" s="6" t="s">
        <v>94</v>
      </c>
      <c r="AL1081" s="21" t="str">
        <f>AJ1082</f>
        <v>鉄道</v>
      </c>
      <c r="AM1081" s="6">
        <v>81.8</v>
      </c>
      <c r="AN1081" s="6">
        <v>1</v>
      </c>
      <c r="AO1081" s="6">
        <v>27472</v>
      </c>
      <c r="AP1081" s="6">
        <v>53.6</v>
      </c>
      <c r="AQ1081" s="6">
        <v>1</v>
      </c>
      <c r="AR1081" s="6">
        <v>60</v>
      </c>
      <c r="AS1081" s="6">
        <v>660</v>
      </c>
      <c r="AT1081" s="6" t="s">
        <v>143</v>
      </c>
      <c r="AU1081" s="6" t="s">
        <v>303</v>
      </c>
      <c r="AV1081" s="6">
        <v>4</v>
      </c>
      <c r="AW1081" s="6">
        <v>1225</v>
      </c>
      <c r="AX1081" s="6">
        <v>16</v>
      </c>
      <c r="AY1081" s="6">
        <v>463</v>
      </c>
      <c r="AZ1081" s="6">
        <v>5.8</v>
      </c>
      <c r="BA1081" s="6">
        <v>81.8</v>
      </c>
      <c r="BB1081" s="6">
        <v>1</v>
      </c>
      <c r="BC1081" s="6">
        <v>25023</v>
      </c>
      <c r="BD1081" s="6">
        <v>125.1</v>
      </c>
      <c r="BE1081" s="6">
        <v>1</v>
      </c>
      <c r="BF1081" s="6">
        <v>25023</v>
      </c>
      <c r="BG1081" s="6">
        <v>314.2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/>
    </row>
    <row r="1082" spans="1:69" ht="17" customHeight="1">
      <c r="A1082" s="6">
        <v>257572</v>
      </c>
      <c r="B1082" s="6" t="s">
        <v>81</v>
      </c>
      <c r="C1082" s="6">
        <v>500</v>
      </c>
      <c r="D1082" s="6" t="s">
        <v>33</v>
      </c>
      <c r="E1082" s="6">
        <v>1</v>
      </c>
      <c r="F1082" s="21">
        <v>2</v>
      </c>
      <c r="G1082" s="21" t="str">
        <f>D1081</f>
        <v>買い物</v>
      </c>
      <c r="H1082" s="21" t="str">
        <f>D1083</f>
        <v>買い物</v>
      </c>
      <c r="I1082" s="7">
        <v>40139.634479166663</v>
      </c>
      <c r="J1082" s="7">
        <v>40139.757627314815</v>
      </c>
      <c r="K1082" s="13">
        <v>1.2777777774317656E-2</v>
      </c>
      <c r="L1082" s="23">
        <f>K1081+K1082+K1083+K1084</f>
        <v>0.14739583332993789</v>
      </c>
      <c r="M1082" s="6">
        <v>10640</v>
      </c>
      <c r="N1082" s="10">
        <v>27712.710047626897</v>
      </c>
      <c r="O1082" s="6">
        <v>35.614408910000002</v>
      </c>
      <c r="P1082" s="6">
        <v>139.3767268</v>
      </c>
      <c r="Q1082" s="6"/>
      <c r="R1082" s="6"/>
      <c r="S1082" s="6"/>
      <c r="T1082" s="6"/>
      <c r="U1082" s="6"/>
      <c r="V1082" s="6"/>
      <c r="W1082" s="6">
        <v>35.464864990000002</v>
      </c>
      <c r="X1082" s="6">
        <v>139.62180559999999</v>
      </c>
      <c r="Y1082" s="6">
        <v>103</v>
      </c>
      <c r="Z1082" s="6" t="s">
        <v>843</v>
      </c>
      <c r="AA1082" s="6">
        <v>1002001</v>
      </c>
      <c r="AB1082" s="6" t="s">
        <v>387</v>
      </c>
      <c r="AC1082" s="6">
        <v>100200102</v>
      </c>
      <c r="AD1082" s="6" t="s">
        <v>587</v>
      </c>
      <c r="AE1082" s="6">
        <v>37</v>
      </c>
      <c r="AF1082" s="6">
        <v>1</v>
      </c>
      <c r="AG1082" s="6" t="s">
        <v>34</v>
      </c>
      <c r="AH1082" s="6" t="s">
        <v>104</v>
      </c>
      <c r="AI1082" s="6">
        <v>200</v>
      </c>
      <c r="AJ1082" s="6" t="s">
        <v>94</v>
      </c>
      <c r="AK1082" s="21" t="str">
        <f>AJ1081</f>
        <v>鉄道</v>
      </c>
      <c r="AL1082" s="21" t="str">
        <f>AJ1083</f>
        <v>鉄道</v>
      </c>
      <c r="AM1082" s="6">
        <v>58.900000000000006</v>
      </c>
      <c r="AN1082" s="6">
        <v>1</v>
      </c>
      <c r="AO1082" s="6">
        <v>35777</v>
      </c>
      <c r="AP1082" s="6">
        <v>65.599999999999994</v>
      </c>
      <c r="AQ1082" s="6">
        <v>1</v>
      </c>
      <c r="AR1082" s="6">
        <v>50</v>
      </c>
      <c r="AS1082" s="6">
        <v>760</v>
      </c>
      <c r="AT1082" s="6" t="s">
        <v>303</v>
      </c>
      <c r="AU1082" s="6" t="s">
        <v>127</v>
      </c>
      <c r="AV1082" s="6">
        <v>1</v>
      </c>
      <c r="AW1082" s="6">
        <v>432</v>
      </c>
      <c r="AX1082" s="6">
        <v>5.2</v>
      </c>
      <c r="AY1082" s="6">
        <v>309</v>
      </c>
      <c r="AZ1082" s="6">
        <v>3.7</v>
      </c>
      <c r="BA1082" s="6">
        <v>58.900000000000006</v>
      </c>
      <c r="BB1082" s="6">
        <v>1</v>
      </c>
      <c r="BC1082" s="6">
        <v>32294</v>
      </c>
      <c r="BD1082" s="6">
        <v>161.5</v>
      </c>
      <c r="BE1082" s="6">
        <v>1</v>
      </c>
      <c r="BF1082" s="6">
        <v>32294</v>
      </c>
      <c r="BG1082" s="6">
        <v>397.7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/>
    </row>
    <row r="1083" spans="1:69" ht="17" customHeight="1">
      <c r="A1083" s="6">
        <v>257588</v>
      </c>
      <c r="B1083" s="6" t="s">
        <v>81</v>
      </c>
      <c r="C1083" s="6">
        <v>500</v>
      </c>
      <c r="D1083" s="6" t="s">
        <v>33</v>
      </c>
      <c r="E1083" s="6">
        <v>1</v>
      </c>
      <c r="F1083" s="21">
        <v>1</v>
      </c>
      <c r="G1083" s="21" t="str">
        <f>D1082</f>
        <v>買い物</v>
      </c>
      <c r="H1083" s="21" t="str">
        <f>D1084</f>
        <v>帰宅</v>
      </c>
      <c r="I1083" s="7">
        <v>40139.770405092589</v>
      </c>
      <c r="J1083" s="7">
        <v>40139.78638888889</v>
      </c>
      <c r="K1083" s="13">
        <v>1.0277777779265307E-2</v>
      </c>
      <c r="L1083" s="23">
        <f>K1081+K1082+K1083+K1084</f>
        <v>0.14739583332993789</v>
      </c>
      <c r="M1083" s="6">
        <v>1381</v>
      </c>
      <c r="N1083" s="10">
        <v>7872.6830081018206</v>
      </c>
      <c r="O1083" s="6">
        <v>35.466114910000002</v>
      </c>
      <c r="P1083" s="6">
        <v>139.61932719999999</v>
      </c>
      <c r="Q1083" s="6">
        <v>103</v>
      </c>
      <c r="R1083" s="6" t="s">
        <v>843</v>
      </c>
      <c r="S1083" s="6">
        <v>1002006</v>
      </c>
      <c r="T1083" s="6" t="s">
        <v>386</v>
      </c>
      <c r="U1083" s="6">
        <v>100200603</v>
      </c>
      <c r="V1083" s="6" t="s">
        <v>581</v>
      </c>
      <c r="W1083" s="6">
        <v>35.463057220000003</v>
      </c>
      <c r="X1083" s="6">
        <v>139.5324665</v>
      </c>
      <c r="Y1083" s="6">
        <v>112</v>
      </c>
      <c r="Z1083" s="6" t="s">
        <v>838</v>
      </c>
      <c r="AA1083" s="6">
        <v>1005104</v>
      </c>
      <c r="AB1083" s="6" t="s">
        <v>392</v>
      </c>
      <c r="AC1083" s="6">
        <v>100510401</v>
      </c>
      <c r="AD1083" s="6" t="s">
        <v>595</v>
      </c>
      <c r="AE1083" s="6">
        <v>37</v>
      </c>
      <c r="AF1083" s="6">
        <v>1</v>
      </c>
      <c r="AG1083" s="6" t="s">
        <v>34</v>
      </c>
      <c r="AH1083" s="6" t="s">
        <v>104</v>
      </c>
      <c r="AI1083" s="6">
        <v>200</v>
      </c>
      <c r="AJ1083" s="6" t="s">
        <v>94</v>
      </c>
      <c r="AK1083" s="21" t="str">
        <f>AJ1082</f>
        <v>鉄道</v>
      </c>
      <c r="AL1083" s="21" t="str">
        <f>AJ1084</f>
        <v>徒歩</v>
      </c>
      <c r="AM1083" s="6">
        <v>16.2</v>
      </c>
      <c r="AN1083" s="6">
        <v>1</v>
      </c>
      <c r="AO1083" s="6">
        <v>10533</v>
      </c>
      <c r="AP1083" s="6">
        <v>23.2</v>
      </c>
      <c r="AQ1083" s="6">
        <v>1</v>
      </c>
      <c r="AR1083" s="6">
        <v>12</v>
      </c>
      <c r="AS1083" s="6">
        <v>190</v>
      </c>
      <c r="AT1083" s="6" t="s">
        <v>127</v>
      </c>
      <c r="AU1083" s="6" t="s">
        <v>143</v>
      </c>
      <c r="AV1083" s="6">
        <v>0</v>
      </c>
      <c r="AW1083" s="6">
        <v>316</v>
      </c>
      <c r="AX1083" s="6">
        <v>3.8</v>
      </c>
      <c r="AY1083" s="6">
        <v>33</v>
      </c>
      <c r="AZ1083" s="6">
        <v>0.4</v>
      </c>
      <c r="BA1083" s="6">
        <v>16.2</v>
      </c>
      <c r="BB1083" s="6">
        <v>1</v>
      </c>
      <c r="BC1083" s="6">
        <v>9302</v>
      </c>
      <c r="BD1083" s="6">
        <v>46.5</v>
      </c>
      <c r="BE1083" s="6">
        <v>1</v>
      </c>
      <c r="BF1083" s="6">
        <v>9302</v>
      </c>
      <c r="BG1083" s="6">
        <v>116.2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/>
    </row>
    <row r="1084" spans="1:69" ht="17" customHeight="1">
      <c r="A1084" s="6">
        <v>257591</v>
      </c>
      <c r="B1084" s="6" t="s">
        <v>81</v>
      </c>
      <c r="C1084" s="6">
        <v>200</v>
      </c>
      <c r="D1084" s="6" t="s">
        <v>85</v>
      </c>
      <c r="E1084" s="6"/>
      <c r="F1084" s="21">
        <v>0</v>
      </c>
      <c r="G1084" s="21" t="str">
        <f>D1083</f>
        <v>買い物</v>
      </c>
      <c r="I1084" s="7">
        <v>40139.796666666669</v>
      </c>
      <c r="J1084" s="7">
        <v>40139.807662037034</v>
      </c>
      <c r="K1084" s="13"/>
      <c r="L1084" s="23">
        <f>K1081+K1082+K1083+K1084</f>
        <v>0.14739583332993789</v>
      </c>
      <c r="M1084" s="6">
        <v>950</v>
      </c>
      <c r="N1084" s="10">
        <v>963.48332521674024</v>
      </c>
      <c r="O1084" s="6">
        <v>35.464548460000003</v>
      </c>
      <c r="P1084" s="6">
        <v>139.5321984</v>
      </c>
      <c r="Q1084" s="6">
        <v>112</v>
      </c>
      <c r="R1084" s="6" t="s">
        <v>838</v>
      </c>
      <c r="S1084" s="6">
        <v>1005118</v>
      </c>
      <c r="T1084" s="6" t="s">
        <v>143</v>
      </c>
      <c r="U1084" s="6">
        <v>100511802</v>
      </c>
      <c r="V1084" s="6" t="s">
        <v>583</v>
      </c>
      <c r="W1084" s="6">
        <v>35.460927519999998</v>
      </c>
      <c r="X1084" s="6">
        <v>139.5418651</v>
      </c>
      <c r="Y1084" s="6">
        <v>112</v>
      </c>
      <c r="Z1084" s="6" t="s">
        <v>838</v>
      </c>
      <c r="AA1084" s="6">
        <v>1005105</v>
      </c>
      <c r="AB1084" s="6" t="s">
        <v>394</v>
      </c>
      <c r="AC1084" s="6">
        <v>100510501</v>
      </c>
      <c r="AD1084" s="6" t="s">
        <v>603</v>
      </c>
      <c r="AE1084" s="6">
        <v>37</v>
      </c>
      <c r="AF1084" s="6">
        <v>1</v>
      </c>
      <c r="AG1084" s="6" t="s">
        <v>34</v>
      </c>
      <c r="AH1084" s="6" t="s">
        <v>104</v>
      </c>
      <c r="AI1084" s="6">
        <v>420</v>
      </c>
      <c r="AJ1084" s="6" t="s">
        <v>95</v>
      </c>
      <c r="AK1084" s="21" t="str">
        <f>AJ1083</f>
        <v>鉄道</v>
      </c>
      <c r="AM1084" s="6">
        <v>16.100000000000001</v>
      </c>
      <c r="AN1084" s="6">
        <v>1</v>
      </c>
      <c r="AO1084" s="6">
        <v>2053</v>
      </c>
      <c r="AP1084" s="6">
        <v>5.8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1</v>
      </c>
      <c r="BC1084" s="6">
        <v>1292</v>
      </c>
      <c r="BD1084" s="6">
        <v>6.5</v>
      </c>
      <c r="BE1084" s="6">
        <v>1</v>
      </c>
      <c r="BF1084" s="6">
        <v>1292</v>
      </c>
      <c r="BG1084" s="6">
        <v>16.100000000000001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/>
    </row>
    <row r="1085" spans="1:69" ht="17" customHeight="1">
      <c r="A1085" s="6">
        <v>257650</v>
      </c>
      <c r="B1085" s="6" t="s">
        <v>81</v>
      </c>
      <c r="C1085" s="6">
        <v>600</v>
      </c>
      <c r="D1085" s="6" t="s">
        <v>91</v>
      </c>
      <c r="E1085" s="21">
        <f>IF(D1085="帰宅",0,IF(D1086="帰宅",1,IF(D1087="帰宅",2,IF(D1088="帰宅",3,IF(#REF!="帰宅",4,5)))))</f>
        <v>1</v>
      </c>
      <c r="H1085" s="21" t="str">
        <f>D1086</f>
        <v>帰宅</v>
      </c>
      <c r="I1085" s="7">
        <v>40140.688819444447</v>
      </c>
      <c r="J1085" s="7">
        <v>40140.723657407405</v>
      </c>
      <c r="K1085" s="13">
        <f>I1086-J1085</f>
        <v>0.15678240740817273</v>
      </c>
      <c r="L1085" s="23">
        <f>K1085+K1086</f>
        <v>0.15678240740817273</v>
      </c>
      <c r="M1085" s="6">
        <v>3010</v>
      </c>
      <c r="N1085" s="10">
        <v>7010.0311510607207</v>
      </c>
      <c r="O1085" s="6">
        <v>35.460466169999997</v>
      </c>
      <c r="P1085" s="6">
        <v>139.54187580000001</v>
      </c>
      <c r="Q1085" s="6">
        <v>112</v>
      </c>
      <c r="R1085" s="6" t="s">
        <v>838</v>
      </c>
      <c r="S1085" s="6">
        <v>1005105</v>
      </c>
      <c r="T1085" s="6" t="s">
        <v>394</v>
      </c>
      <c r="U1085" s="6">
        <v>100510501</v>
      </c>
      <c r="V1085" s="6" t="s">
        <v>603</v>
      </c>
      <c r="W1085" s="6">
        <v>35.462778270000001</v>
      </c>
      <c r="X1085" s="6">
        <v>139.619236</v>
      </c>
      <c r="Y1085" s="6">
        <v>103</v>
      </c>
      <c r="Z1085" s="6" t="s">
        <v>843</v>
      </c>
      <c r="AA1085" s="6">
        <v>1002005</v>
      </c>
      <c r="AB1085" s="6" t="s">
        <v>393</v>
      </c>
      <c r="AC1085" s="6">
        <v>100200503</v>
      </c>
      <c r="AD1085" s="6" t="s">
        <v>602</v>
      </c>
      <c r="AE1085" s="6">
        <v>37</v>
      </c>
      <c r="AF1085" s="6">
        <v>1</v>
      </c>
      <c r="AG1085" s="6" t="s">
        <v>34</v>
      </c>
      <c r="AH1085" s="6" t="s">
        <v>104</v>
      </c>
      <c r="AI1085" s="6">
        <v>200</v>
      </c>
      <c r="AJ1085" s="6" t="s">
        <v>94</v>
      </c>
      <c r="AL1085" s="6" t="str">
        <f>AJ1086</f>
        <v>徒歩</v>
      </c>
      <c r="AM1085" s="6">
        <v>36.799999999999997</v>
      </c>
      <c r="AN1085" s="6">
        <v>1</v>
      </c>
      <c r="AO1085" s="6">
        <v>9566</v>
      </c>
      <c r="AP1085" s="6">
        <v>18.5</v>
      </c>
      <c r="AQ1085" s="6">
        <v>1</v>
      </c>
      <c r="AR1085" s="6">
        <v>14</v>
      </c>
      <c r="AS1085" s="6">
        <v>190</v>
      </c>
      <c r="AT1085" s="6" t="s">
        <v>143</v>
      </c>
      <c r="AU1085" s="6" t="s">
        <v>127</v>
      </c>
      <c r="AV1085" s="6">
        <v>0</v>
      </c>
      <c r="AW1085" s="6">
        <v>1285</v>
      </c>
      <c r="AX1085" s="6">
        <v>16.7</v>
      </c>
      <c r="AY1085" s="6">
        <v>500</v>
      </c>
      <c r="AZ1085" s="6">
        <v>6.1</v>
      </c>
      <c r="BA1085" s="6">
        <v>36.799999999999997</v>
      </c>
      <c r="BB1085" s="6">
        <v>1</v>
      </c>
      <c r="BC1085" s="6">
        <v>8384</v>
      </c>
      <c r="BD1085" s="6">
        <v>41.9</v>
      </c>
      <c r="BE1085" s="6">
        <v>1</v>
      </c>
      <c r="BF1085" s="6">
        <v>8384</v>
      </c>
      <c r="BG1085" s="6">
        <v>103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/>
    </row>
    <row r="1086" spans="1:69" ht="17" customHeight="1">
      <c r="A1086" s="6">
        <v>257671</v>
      </c>
      <c r="B1086" s="6" t="s">
        <v>81</v>
      </c>
      <c r="C1086" s="6">
        <v>200</v>
      </c>
      <c r="D1086" s="6" t="s">
        <v>85</v>
      </c>
      <c r="E1086" s="21">
        <f>IF(D1086="帰宅",0,IF(D1087="帰宅",1,IF(D1088="帰宅",2,IF(#REF!="帰宅",3,IF(#REF!="帰宅",4,5)))))</f>
        <v>0</v>
      </c>
      <c r="G1086" s="21" t="str">
        <f>D1085</f>
        <v>食事</v>
      </c>
      <c r="I1086" s="7">
        <v>40140.880439814813</v>
      </c>
      <c r="J1086" s="7">
        <v>40140.894803240742</v>
      </c>
      <c r="K1086" s="13"/>
      <c r="L1086" s="23">
        <f>K1085+K1086</f>
        <v>0.15678240740817273</v>
      </c>
      <c r="M1086" s="6">
        <v>1241</v>
      </c>
      <c r="N1086" s="10">
        <v>907.99816137769949</v>
      </c>
      <c r="O1086" s="6">
        <v>35.462767560000003</v>
      </c>
      <c r="P1086" s="6">
        <v>139.53268650000001</v>
      </c>
      <c r="Q1086" s="6">
        <v>112</v>
      </c>
      <c r="R1086" s="6" t="s">
        <v>838</v>
      </c>
      <c r="S1086" s="6">
        <v>1005104</v>
      </c>
      <c r="T1086" s="6" t="s">
        <v>392</v>
      </c>
      <c r="U1086" s="6">
        <v>100510401</v>
      </c>
      <c r="V1086" s="6" t="s">
        <v>595</v>
      </c>
      <c r="W1086" s="6">
        <v>35.460444770000002</v>
      </c>
      <c r="X1086" s="6">
        <v>139.54229950000001</v>
      </c>
      <c r="Y1086" s="6">
        <v>112</v>
      </c>
      <c r="Z1086" s="6" t="s">
        <v>838</v>
      </c>
      <c r="AA1086" s="6">
        <v>1005105</v>
      </c>
      <c r="AB1086" s="6" t="s">
        <v>394</v>
      </c>
      <c r="AC1086" s="6">
        <v>100510501</v>
      </c>
      <c r="AD1086" s="6" t="s">
        <v>603</v>
      </c>
      <c r="AE1086" s="6">
        <v>37</v>
      </c>
      <c r="AF1086" s="6">
        <v>1</v>
      </c>
      <c r="AG1086" s="6" t="s">
        <v>34</v>
      </c>
      <c r="AH1086" s="6" t="s">
        <v>104</v>
      </c>
      <c r="AI1086" s="6">
        <v>420</v>
      </c>
      <c r="AJ1086" s="6" t="s">
        <v>95</v>
      </c>
      <c r="AK1086" s="21" t="str">
        <f>AJ1085</f>
        <v>鉄道</v>
      </c>
      <c r="AM1086" s="6">
        <v>16.3</v>
      </c>
      <c r="AN1086" s="6">
        <v>1</v>
      </c>
      <c r="AO1086" s="6">
        <v>1313</v>
      </c>
      <c r="AP1086" s="6">
        <v>6.4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1</v>
      </c>
      <c r="BC1086" s="6">
        <v>1316</v>
      </c>
      <c r="BD1086" s="6">
        <v>6.6</v>
      </c>
      <c r="BE1086" s="6">
        <v>1</v>
      </c>
      <c r="BF1086" s="6">
        <v>1316</v>
      </c>
      <c r="BG1086" s="6">
        <v>16.3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/>
    </row>
    <row r="1087" spans="1:69" ht="17" customHeight="1">
      <c r="A1087" s="6">
        <v>257751</v>
      </c>
      <c r="B1087" s="6" t="s">
        <v>81</v>
      </c>
      <c r="C1087" s="6">
        <v>500</v>
      </c>
      <c r="D1087" s="6" t="s">
        <v>33</v>
      </c>
      <c r="E1087" s="21">
        <f>IF(D1087="帰宅",0,IF(D1088="帰宅",1,IF(#REF!="帰宅",2,IF(#REF!="帰宅",3,IF(#REF!="帰宅",4,5)))))</f>
        <v>1</v>
      </c>
      <c r="H1087" s="21" t="str">
        <f>D1088</f>
        <v>帰宅</v>
      </c>
      <c r="I1087" s="7">
        <v>40141.839560185188</v>
      </c>
      <c r="J1087" s="7">
        <v>40141.871099537035</v>
      </c>
      <c r="K1087" s="13">
        <f>I1088-J1087</f>
        <v>1.9791666665696539E-2</v>
      </c>
      <c r="L1087" s="23">
        <f>K1087+K1088</f>
        <v>1.9791666665696539E-2</v>
      </c>
      <c r="M1087" s="6">
        <v>2725</v>
      </c>
      <c r="N1087" s="10">
        <v>9658.6560057951283</v>
      </c>
      <c r="O1087" s="6">
        <v>35.443879410000001</v>
      </c>
      <c r="P1087" s="6">
        <v>139.63735700000001</v>
      </c>
      <c r="Q1087" s="6">
        <v>104</v>
      </c>
      <c r="R1087" s="6" t="s">
        <v>844</v>
      </c>
      <c r="S1087" s="6">
        <v>1003002</v>
      </c>
      <c r="T1087" s="6" t="s">
        <v>120</v>
      </c>
      <c r="U1087" s="6">
        <v>100300215</v>
      </c>
      <c r="V1087" s="6" t="s">
        <v>661</v>
      </c>
      <c r="W1087" s="6">
        <v>35.462874859999999</v>
      </c>
      <c r="X1087" s="6">
        <v>139.53328730000001</v>
      </c>
      <c r="Y1087" s="6">
        <v>112</v>
      </c>
      <c r="Z1087" s="6" t="s">
        <v>838</v>
      </c>
      <c r="AA1087" s="6">
        <v>1005104</v>
      </c>
      <c r="AB1087" s="6" t="s">
        <v>392</v>
      </c>
      <c r="AC1087" s="6">
        <v>100510401</v>
      </c>
      <c r="AD1087" s="6" t="s">
        <v>595</v>
      </c>
      <c r="AE1087" s="6">
        <v>37</v>
      </c>
      <c r="AF1087" s="6">
        <v>1</v>
      </c>
      <c r="AG1087" s="6" t="s">
        <v>34</v>
      </c>
      <c r="AH1087" s="6" t="s">
        <v>104</v>
      </c>
      <c r="AI1087" s="6">
        <v>200</v>
      </c>
      <c r="AJ1087" s="6" t="s">
        <v>94</v>
      </c>
      <c r="AL1087" s="6" t="str">
        <f>AJ1088</f>
        <v>徒歩</v>
      </c>
      <c r="AM1087" s="6">
        <v>28.2</v>
      </c>
      <c r="AN1087" s="6">
        <v>1</v>
      </c>
      <c r="AO1087" s="6">
        <v>13113</v>
      </c>
      <c r="AP1087" s="6">
        <v>27.5</v>
      </c>
      <c r="AQ1087" s="6">
        <v>1</v>
      </c>
      <c r="AR1087" s="6">
        <v>20</v>
      </c>
      <c r="AS1087" s="6">
        <v>390</v>
      </c>
      <c r="AT1087" s="6" t="s">
        <v>120</v>
      </c>
      <c r="AU1087" s="6" t="s">
        <v>143</v>
      </c>
      <c r="AV1087" s="6">
        <v>1</v>
      </c>
      <c r="AW1087" s="6">
        <v>369</v>
      </c>
      <c r="AX1087" s="6">
        <v>4.4000000000000004</v>
      </c>
      <c r="AY1087" s="6">
        <v>297</v>
      </c>
      <c r="AZ1087" s="6">
        <v>3.8</v>
      </c>
      <c r="BA1087" s="6">
        <v>28.2</v>
      </c>
      <c r="BB1087" s="6">
        <v>1</v>
      </c>
      <c r="BC1087" s="6">
        <v>11011</v>
      </c>
      <c r="BD1087" s="6">
        <v>55.1</v>
      </c>
      <c r="BE1087" s="6">
        <v>1</v>
      </c>
      <c r="BF1087" s="6">
        <v>11011</v>
      </c>
      <c r="BG1087" s="6">
        <v>137.4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/>
    </row>
    <row r="1088" spans="1:69" ht="17" customHeight="1">
      <c r="A1088" s="6">
        <v>257757</v>
      </c>
      <c r="B1088" s="6" t="s">
        <v>81</v>
      </c>
      <c r="C1088" s="6">
        <v>200</v>
      </c>
      <c r="D1088" s="6" t="s">
        <v>85</v>
      </c>
      <c r="E1088" s="21">
        <f>IF(D1088="帰宅",0,IF(#REF!="帰宅",1,IF(#REF!="帰宅",2,IF(#REF!="帰宅",3,IF(#REF!="帰宅",4,5)))))</f>
        <v>0</v>
      </c>
      <c r="G1088" s="21" t="str">
        <f>D1087</f>
        <v>買い物</v>
      </c>
      <c r="I1088" s="7">
        <v>40141.8908912037</v>
      </c>
      <c r="J1088" s="7">
        <v>40141.904270833336</v>
      </c>
      <c r="K1088" s="13"/>
      <c r="L1088" s="23">
        <f>K1087+K1088</f>
        <v>1.9791666665696539E-2</v>
      </c>
      <c r="M1088" s="6">
        <v>1156</v>
      </c>
      <c r="N1088" s="10">
        <v>796.92831937992594</v>
      </c>
      <c r="O1088" s="6">
        <v>35.460938259999999</v>
      </c>
      <c r="P1088" s="6">
        <v>139.53318010000001</v>
      </c>
      <c r="Q1088" s="6">
        <v>112</v>
      </c>
      <c r="R1088" s="6" t="s">
        <v>838</v>
      </c>
      <c r="S1088" s="6">
        <v>1005104</v>
      </c>
      <c r="T1088" s="6" t="s">
        <v>392</v>
      </c>
      <c r="U1088" s="6">
        <v>100510401</v>
      </c>
      <c r="V1088" s="6" t="s">
        <v>595</v>
      </c>
      <c r="W1088" s="6">
        <v>35.460755839999997</v>
      </c>
      <c r="X1088" s="6">
        <v>139.54197769999999</v>
      </c>
      <c r="Y1088" s="6">
        <v>112</v>
      </c>
      <c r="Z1088" s="6" t="s">
        <v>838</v>
      </c>
      <c r="AA1088" s="6">
        <v>1005105</v>
      </c>
      <c r="AB1088" s="6" t="s">
        <v>394</v>
      </c>
      <c r="AC1088" s="6">
        <v>100510501</v>
      </c>
      <c r="AD1088" s="6" t="s">
        <v>603</v>
      </c>
      <c r="AE1088" s="6">
        <v>37</v>
      </c>
      <c r="AF1088" s="6">
        <v>1</v>
      </c>
      <c r="AG1088" s="6" t="s">
        <v>34</v>
      </c>
      <c r="AH1088" s="6" t="s">
        <v>104</v>
      </c>
      <c r="AI1088" s="6">
        <v>420</v>
      </c>
      <c r="AJ1088" s="6" t="s">
        <v>95</v>
      </c>
      <c r="AK1088" s="21" t="str">
        <f>AJ1087</f>
        <v>鉄道</v>
      </c>
      <c r="AM1088" s="6">
        <v>18.3</v>
      </c>
      <c r="AN1088" s="6">
        <v>1</v>
      </c>
      <c r="AO1088" s="6">
        <v>1931</v>
      </c>
      <c r="AP1088" s="6">
        <v>5.8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1</v>
      </c>
      <c r="BC1088" s="6">
        <v>1476</v>
      </c>
      <c r="BD1088" s="6">
        <v>7.4</v>
      </c>
      <c r="BE1088" s="6">
        <v>1</v>
      </c>
      <c r="BF1088" s="6">
        <v>1476</v>
      </c>
      <c r="BG1088" s="6">
        <v>18.3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/>
    </row>
    <row r="1089" spans="1:69" ht="17" customHeight="1">
      <c r="A1089" s="6">
        <v>255483</v>
      </c>
      <c r="B1089" s="6" t="s">
        <v>82</v>
      </c>
      <c r="C1089" s="6">
        <v>999</v>
      </c>
      <c r="D1089" s="6" t="s">
        <v>84</v>
      </c>
      <c r="E1089" s="21">
        <f>IF(D1089="帰宅",0,IF(D1090="帰宅",1,IF(#REF!="帰宅",2,IF(#REF!="帰宅",3,IF(#REF!="帰宅",4,5)))))</f>
        <v>1</v>
      </c>
      <c r="H1089" s="21" t="str">
        <f>D1090</f>
        <v>帰宅</v>
      </c>
      <c r="I1089" s="7">
        <v>40117.454305555555</v>
      </c>
      <c r="J1089" s="7">
        <v>40117.459872685184</v>
      </c>
      <c r="K1089" s="13">
        <f>I1090-J1089</f>
        <v>2.9745370375167113E-2</v>
      </c>
      <c r="L1089" s="23">
        <f>K1089+K1090</f>
        <v>2.9745370375167113E-2</v>
      </c>
      <c r="M1089" s="6">
        <v>481</v>
      </c>
      <c r="N1089" s="10">
        <v>868.1975221728103</v>
      </c>
      <c r="O1089" s="6">
        <v>35.430806339999997</v>
      </c>
      <c r="P1089" s="6">
        <v>139.66223729999999</v>
      </c>
      <c r="Q1089" s="6">
        <v>104</v>
      </c>
      <c r="R1089" s="6" t="s">
        <v>844</v>
      </c>
      <c r="S1089" s="6">
        <v>1003010</v>
      </c>
      <c r="T1089" s="6" t="s">
        <v>422</v>
      </c>
      <c r="U1089" s="6">
        <v>100301003</v>
      </c>
      <c r="V1089" s="6" t="s">
        <v>701</v>
      </c>
      <c r="W1089" s="6">
        <v>35.42327469</v>
      </c>
      <c r="X1089" s="6">
        <v>139.66476919999999</v>
      </c>
      <c r="Y1089" s="6">
        <v>104</v>
      </c>
      <c r="Z1089" s="6" t="s">
        <v>844</v>
      </c>
      <c r="AA1089" s="6">
        <v>1003011</v>
      </c>
      <c r="AB1089" s="6" t="s">
        <v>429</v>
      </c>
      <c r="AC1089" s="6">
        <v>100301111</v>
      </c>
      <c r="AD1089" s="6" t="s">
        <v>711</v>
      </c>
      <c r="AE1089" s="6">
        <v>50</v>
      </c>
      <c r="AF1089" s="6">
        <v>2</v>
      </c>
      <c r="AG1089" s="6" t="s">
        <v>97</v>
      </c>
      <c r="AH1089" s="6" t="s">
        <v>35</v>
      </c>
      <c r="AI1089" s="6">
        <v>410</v>
      </c>
      <c r="AJ1089" s="6" t="s">
        <v>43</v>
      </c>
      <c r="AL1089" s="6" t="str">
        <f>AJ1090</f>
        <v>自転車</v>
      </c>
      <c r="AM1089" s="6">
        <v>5.6</v>
      </c>
      <c r="AN1089" s="6">
        <v>1</v>
      </c>
      <c r="AO1089" s="6">
        <v>1124</v>
      </c>
      <c r="AP1089" s="6">
        <v>5</v>
      </c>
      <c r="AQ1089" s="6">
        <v>1</v>
      </c>
      <c r="AR1089" s="6">
        <v>24</v>
      </c>
      <c r="AS1089" s="6">
        <v>340</v>
      </c>
      <c r="AT1089" s="6" t="s">
        <v>36</v>
      </c>
      <c r="AU1089" s="6" t="s">
        <v>41</v>
      </c>
      <c r="AV1089" s="6">
        <v>1</v>
      </c>
      <c r="AW1089" s="6">
        <v>1986</v>
      </c>
      <c r="AX1089" s="6">
        <v>24.8</v>
      </c>
      <c r="AY1089" s="6">
        <v>2444</v>
      </c>
      <c r="AZ1089" s="6">
        <v>29.8</v>
      </c>
      <c r="BA1089" s="6">
        <v>78.599999999999994</v>
      </c>
      <c r="BB1089" s="6">
        <v>1</v>
      </c>
      <c r="BC1089" s="6">
        <v>1124</v>
      </c>
      <c r="BD1089" s="6">
        <v>5.6</v>
      </c>
      <c r="BE1089" s="6">
        <v>1</v>
      </c>
      <c r="BF1089" s="6">
        <v>1124</v>
      </c>
      <c r="BG1089" s="6">
        <v>14</v>
      </c>
      <c r="BH1089" s="6">
        <v>1</v>
      </c>
      <c r="BI1089" s="6">
        <v>0.57999999999999996</v>
      </c>
      <c r="BJ1089" s="6">
        <v>1</v>
      </c>
      <c r="BK1089" s="6">
        <v>210</v>
      </c>
      <c r="BL1089" s="6">
        <v>413</v>
      </c>
      <c r="BM1089" s="6">
        <v>6.2</v>
      </c>
      <c r="BN1089" s="6">
        <v>365</v>
      </c>
      <c r="BO1089" s="6">
        <v>5.5</v>
      </c>
      <c r="BP1089" s="6">
        <v>12.7</v>
      </c>
      <c r="BQ1089" s="6"/>
    </row>
    <row r="1090" spans="1:69" ht="17" customHeight="1">
      <c r="A1090" s="6">
        <v>255492</v>
      </c>
      <c r="B1090" s="6" t="s">
        <v>82</v>
      </c>
      <c r="C1090" s="6">
        <v>200</v>
      </c>
      <c r="D1090" s="6" t="s">
        <v>85</v>
      </c>
      <c r="E1090" s="21">
        <f>IF(D1090="帰宅",0,IF(#REF!="帰宅",1,IF(#REF!="帰宅",2,IF(#REF!="帰宅",3,IF(#REF!="帰宅",4,5)))))</f>
        <v>0</v>
      </c>
      <c r="G1090" s="21" t="str">
        <f>D1089</f>
        <v>その他</v>
      </c>
      <c r="I1090" s="7">
        <v>40117.489618055559</v>
      </c>
      <c r="J1090" s="7">
        <v>40117.503298611111</v>
      </c>
      <c r="K1090" s="13"/>
      <c r="L1090" s="23">
        <f>K1089+K1090</f>
        <v>2.9745370375167113E-2</v>
      </c>
      <c r="M1090" s="6">
        <v>1182</v>
      </c>
      <c r="N1090" s="10">
        <v>759.33170778899341</v>
      </c>
      <c r="O1090" s="6">
        <v>35.423349780000002</v>
      </c>
      <c r="P1090" s="6">
        <v>139.66462970000001</v>
      </c>
      <c r="Q1090" s="6">
        <v>104</v>
      </c>
      <c r="R1090" s="6" t="s">
        <v>844</v>
      </c>
      <c r="S1090" s="6">
        <v>1003011</v>
      </c>
      <c r="T1090" s="6" t="s">
        <v>429</v>
      </c>
      <c r="U1090" s="6">
        <v>100301111</v>
      </c>
      <c r="V1090" s="6" t="s">
        <v>711</v>
      </c>
      <c r="W1090" s="6">
        <v>35.43002843</v>
      </c>
      <c r="X1090" s="6">
        <v>139.66287550000001</v>
      </c>
      <c r="Y1090" s="6">
        <v>104</v>
      </c>
      <c r="Z1090" s="6" t="s">
        <v>844</v>
      </c>
      <c r="AA1090" s="6">
        <v>1003010</v>
      </c>
      <c r="AB1090" s="6" t="s">
        <v>422</v>
      </c>
      <c r="AC1090" s="6">
        <v>100301006</v>
      </c>
      <c r="AD1090" s="6" t="s">
        <v>695</v>
      </c>
      <c r="AE1090" s="6">
        <v>50</v>
      </c>
      <c r="AF1090" s="6">
        <v>2</v>
      </c>
      <c r="AG1090" s="6" t="s">
        <v>97</v>
      </c>
      <c r="AH1090" s="6" t="s">
        <v>35</v>
      </c>
      <c r="AI1090" s="6">
        <v>410</v>
      </c>
      <c r="AJ1090" s="6" t="s">
        <v>43</v>
      </c>
      <c r="AK1090" s="21" t="str">
        <f>AJ1089</f>
        <v>自転車</v>
      </c>
      <c r="AM1090" s="6">
        <v>5.2</v>
      </c>
      <c r="AN1090" s="6">
        <v>1</v>
      </c>
      <c r="AO1090" s="6">
        <v>1150</v>
      </c>
      <c r="AP1090" s="6">
        <v>5.7</v>
      </c>
      <c r="AQ1090" s="6">
        <v>1</v>
      </c>
      <c r="AR1090" s="6">
        <v>19</v>
      </c>
      <c r="AS1090" s="6">
        <v>210</v>
      </c>
      <c r="AT1090" s="6" t="s">
        <v>41</v>
      </c>
      <c r="AU1090" s="6" t="s">
        <v>36</v>
      </c>
      <c r="AV1090" s="6">
        <v>0</v>
      </c>
      <c r="AW1090" s="6">
        <v>2561</v>
      </c>
      <c r="AX1090" s="6">
        <v>31.2</v>
      </c>
      <c r="AY1090" s="6">
        <v>2132</v>
      </c>
      <c r="AZ1090" s="6">
        <v>26</v>
      </c>
      <c r="BA1090" s="6">
        <v>76.2</v>
      </c>
      <c r="BB1090" s="6">
        <v>1</v>
      </c>
      <c r="BC1090" s="6">
        <v>1037</v>
      </c>
      <c r="BD1090" s="6">
        <v>5.2</v>
      </c>
      <c r="BE1090" s="6">
        <v>1</v>
      </c>
      <c r="BF1090" s="6">
        <v>1037</v>
      </c>
      <c r="BG1090" s="6">
        <v>12.9</v>
      </c>
      <c r="BH1090" s="6">
        <v>1</v>
      </c>
      <c r="BI1090" s="6">
        <v>0.57999999999999996</v>
      </c>
      <c r="BJ1090" s="6">
        <v>2</v>
      </c>
      <c r="BK1090" s="6">
        <v>210</v>
      </c>
      <c r="BL1090" s="6">
        <v>362</v>
      </c>
      <c r="BM1090" s="6">
        <v>5.4</v>
      </c>
      <c r="BN1090" s="6">
        <v>354</v>
      </c>
      <c r="BO1090" s="6">
        <v>5.3</v>
      </c>
      <c r="BP1090" s="6">
        <v>12.7</v>
      </c>
      <c r="BQ1090" s="6"/>
    </row>
    <row r="1091" spans="1:69" ht="17" customHeight="1">
      <c r="A1091" s="6">
        <v>255505</v>
      </c>
      <c r="B1091" s="6" t="s">
        <v>82</v>
      </c>
      <c r="C1091" s="6">
        <v>999</v>
      </c>
      <c r="D1091" s="6" t="s">
        <v>84</v>
      </c>
      <c r="E1091" s="6">
        <v>1</v>
      </c>
      <c r="F1091" s="21">
        <v>3</v>
      </c>
      <c r="H1091" s="21" t="str">
        <f>D1092</f>
        <v>買い物</v>
      </c>
      <c r="I1091" s="7">
        <v>40117.52547453704</v>
      </c>
      <c r="J1091" s="7">
        <v>40117.568564814814</v>
      </c>
      <c r="K1091" s="13">
        <v>7.9618055555329192E-2</v>
      </c>
      <c r="L1091" s="23">
        <f>K1091+K1092+K1093+K1094</f>
        <v>0.14766203703766223</v>
      </c>
      <c r="M1091" s="6">
        <v>3723</v>
      </c>
      <c r="N1091" s="10">
        <v>3973.7053430107089</v>
      </c>
      <c r="O1091" s="6">
        <v>35.430479079999998</v>
      </c>
      <c r="P1091" s="6">
        <v>139.6624893</v>
      </c>
      <c r="Q1091" s="6">
        <v>104</v>
      </c>
      <c r="R1091" s="6" t="s">
        <v>844</v>
      </c>
      <c r="S1091" s="6">
        <v>1003010</v>
      </c>
      <c r="T1091" s="6" t="s">
        <v>422</v>
      </c>
      <c r="U1091" s="6">
        <v>100301003</v>
      </c>
      <c r="V1091" s="6" t="s">
        <v>701</v>
      </c>
      <c r="W1091" s="6">
        <v>35.454935499999998</v>
      </c>
      <c r="X1091" s="6">
        <v>139.63049599999999</v>
      </c>
      <c r="Y1091" s="6">
        <v>103</v>
      </c>
      <c r="Z1091" s="6" t="s">
        <v>843</v>
      </c>
      <c r="AA1091" s="6">
        <v>1002002</v>
      </c>
      <c r="AB1091" s="6" t="s">
        <v>136</v>
      </c>
      <c r="AC1091" s="6">
        <v>100200205</v>
      </c>
      <c r="AD1091" s="6" t="s">
        <v>616</v>
      </c>
      <c r="AE1091" s="6">
        <v>50</v>
      </c>
      <c r="AF1091" s="6">
        <v>2</v>
      </c>
      <c r="AG1091" s="6" t="s">
        <v>97</v>
      </c>
      <c r="AH1091" s="6" t="s">
        <v>35</v>
      </c>
      <c r="AI1091" s="6">
        <v>410</v>
      </c>
      <c r="AJ1091" s="6" t="s">
        <v>43</v>
      </c>
      <c r="AL1091" s="21" t="str">
        <f>AJ1092</f>
        <v>自転車</v>
      </c>
      <c r="AM1091" s="6">
        <v>22</v>
      </c>
      <c r="AN1091" s="6">
        <v>1</v>
      </c>
      <c r="AO1091" s="6">
        <v>5344</v>
      </c>
      <c r="AP1091" s="6">
        <v>15.9</v>
      </c>
      <c r="AQ1091" s="6">
        <v>1</v>
      </c>
      <c r="AR1091" s="6">
        <v>23</v>
      </c>
      <c r="AS1091" s="6">
        <v>590</v>
      </c>
      <c r="AT1091" s="6" t="s">
        <v>36</v>
      </c>
      <c r="AU1091" s="6" t="s">
        <v>138</v>
      </c>
      <c r="AV1091" s="6">
        <v>2</v>
      </c>
      <c r="AW1091" s="6">
        <v>2068</v>
      </c>
      <c r="AX1091" s="6">
        <v>25.8</v>
      </c>
      <c r="AY1091" s="6">
        <v>1126</v>
      </c>
      <c r="AZ1091" s="6">
        <v>13.5</v>
      </c>
      <c r="BA1091" s="6">
        <v>62.3</v>
      </c>
      <c r="BB1091" s="6">
        <v>1</v>
      </c>
      <c r="BC1091" s="6">
        <v>4397</v>
      </c>
      <c r="BD1091" s="6">
        <v>22</v>
      </c>
      <c r="BE1091" s="6">
        <v>1</v>
      </c>
      <c r="BF1091" s="6">
        <v>4397</v>
      </c>
      <c r="BG1091" s="6">
        <v>53.5</v>
      </c>
      <c r="BH1091" s="6">
        <v>1</v>
      </c>
      <c r="BI1091" s="6">
        <v>4.22</v>
      </c>
      <c r="BJ1091" s="6">
        <v>19</v>
      </c>
      <c r="BK1091" s="6">
        <v>210</v>
      </c>
      <c r="BL1091" s="6">
        <v>371</v>
      </c>
      <c r="BM1091" s="6">
        <v>5.6</v>
      </c>
      <c r="BN1091" s="6">
        <v>252</v>
      </c>
      <c r="BO1091" s="6">
        <v>3.8</v>
      </c>
      <c r="BP1091" s="6">
        <v>28.400000000000002</v>
      </c>
      <c r="BQ1091" s="6"/>
    </row>
    <row r="1092" spans="1:69" ht="17" customHeight="1">
      <c r="A1092" s="6">
        <v>255528</v>
      </c>
      <c r="B1092" s="6" t="s">
        <v>82</v>
      </c>
      <c r="C1092" s="6">
        <v>500</v>
      </c>
      <c r="D1092" s="6" t="s">
        <v>33</v>
      </c>
      <c r="E1092" s="6">
        <v>1</v>
      </c>
      <c r="F1092" s="21">
        <v>2</v>
      </c>
      <c r="G1092" s="21" t="str">
        <f>D1091</f>
        <v>その他</v>
      </c>
      <c r="H1092" s="21" t="str">
        <f>D1093</f>
        <v>買い物</v>
      </c>
      <c r="I1092" s="7">
        <v>40117.648182870369</v>
      </c>
      <c r="J1092" s="7">
        <v>40117.66337962963</v>
      </c>
      <c r="K1092" s="13">
        <v>3.1099537038244307E-2</v>
      </c>
      <c r="L1092" s="23">
        <f>K1091+K1092+K1093+K1094</f>
        <v>0.14766203703766223</v>
      </c>
      <c r="M1092" s="6">
        <v>1313</v>
      </c>
      <c r="N1092" s="10">
        <v>707.79866677097152</v>
      </c>
      <c r="O1092" s="6">
        <v>35.455327060000002</v>
      </c>
      <c r="P1092" s="6">
        <v>139.63036719999999</v>
      </c>
      <c r="Q1092" s="6">
        <v>103</v>
      </c>
      <c r="R1092" s="6" t="s">
        <v>843</v>
      </c>
      <c r="S1092" s="6">
        <v>1002002</v>
      </c>
      <c r="T1092" s="6" t="s">
        <v>136</v>
      </c>
      <c r="U1092" s="6">
        <v>100200205</v>
      </c>
      <c r="V1092" s="6" t="s">
        <v>616</v>
      </c>
      <c r="W1092" s="6">
        <v>35.460326739999999</v>
      </c>
      <c r="X1092" s="6">
        <v>139.6255285</v>
      </c>
      <c r="Y1092" s="6">
        <v>103</v>
      </c>
      <c r="Z1092" s="6" t="s">
        <v>843</v>
      </c>
      <c r="AA1092" s="6">
        <v>1002001</v>
      </c>
      <c r="AB1092" s="6" t="s">
        <v>387</v>
      </c>
      <c r="AC1092" s="6">
        <v>100200103</v>
      </c>
      <c r="AD1092" s="6" t="s">
        <v>599</v>
      </c>
      <c r="AE1092" s="6">
        <v>50</v>
      </c>
      <c r="AF1092" s="6">
        <v>2</v>
      </c>
      <c r="AG1092" s="6" t="s">
        <v>97</v>
      </c>
      <c r="AH1092" s="6" t="s">
        <v>35</v>
      </c>
      <c r="AI1092" s="6">
        <v>410</v>
      </c>
      <c r="AJ1092" s="6" t="s">
        <v>43</v>
      </c>
      <c r="AK1092" s="21" t="str">
        <f>AJ1091</f>
        <v>自転車</v>
      </c>
      <c r="AL1092" s="21" t="str">
        <f>AJ1093</f>
        <v>自転車</v>
      </c>
      <c r="AM1092" s="6">
        <v>4.0999999999999996</v>
      </c>
      <c r="AN1092" s="6">
        <v>1</v>
      </c>
      <c r="AO1092" s="6">
        <v>945</v>
      </c>
      <c r="AP1092" s="6">
        <v>3.9</v>
      </c>
      <c r="AQ1092" s="6">
        <v>1</v>
      </c>
      <c r="AR1092" s="6">
        <v>1</v>
      </c>
      <c r="AS1092" s="6">
        <v>200</v>
      </c>
      <c r="AT1092" s="6" t="s">
        <v>138</v>
      </c>
      <c r="AU1092" s="6" t="s">
        <v>127</v>
      </c>
      <c r="AV1092" s="6">
        <v>0</v>
      </c>
      <c r="AW1092" s="6">
        <v>1048</v>
      </c>
      <c r="AX1092" s="6">
        <v>12.6</v>
      </c>
      <c r="AY1092" s="6">
        <v>1101</v>
      </c>
      <c r="AZ1092" s="6">
        <v>13.2</v>
      </c>
      <c r="BA1092" s="6">
        <v>26.799999999999997</v>
      </c>
      <c r="BB1092" s="6">
        <v>1</v>
      </c>
      <c r="BC1092" s="6">
        <v>811</v>
      </c>
      <c r="BD1092" s="6">
        <v>4.0999999999999996</v>
      </c>
      <c r="BE1092" s="6">
        <v>1</v>
      </c>
      <c r="BF1092" s="6">
        <v>811</v>
      </c>
      <c r="BG1092" s="6">
        <v>9.8000000000000007</v>
      </c>
      <c r="BH1092" s="6">
        <v>1</v>
      </c>
      <c r="BI1092" s="6">
        <v>0.36</v>
      </c>
      <c r="BJ1092" s="6">
        <v>1</v>
      </c>
      <c r="BK1092" s="6">
        <v>210</v>
      </c>
      <c r="BL1092" s="6">
        <v>287</v>
      </c>
      <c r="BM1092" s="6">
        <v>4.3</v>
      </c>
      <c r="BN1092" s="6">
        <v>275</v>
      </c>
      <c r="BO1092" s="6">
        <v>4.0999999999999996</v>
      </c>
      <c r="BP1092" s="6">
        <v>9.3999999999999986</v>
      </c>
      <c r="BQ1092" s="6"/>
    </row>
    <row r="1093" spans="1:69" ht="17" customHeight="1">
      <c r="A1093" s="6">
        <v>255538</v>
      </c>
      <c r="B1093" s="6" t="s">
        <v>82</v>
      </c>
      <c r="C1093" s="6">
        <v>500</v>
      </c>
      <c r="D1093" s="6" t="s">
        <v>33</v>
      </c>
      <c r="E1093" s="6">
        <v>1</v>
      </c>
      <c r="F1093" s="21">
        <v>1</v>
      </c>
      <c r="G1093" s="21" t="str">
        <f>D1092</f>
        <v>買い物</v>
      </c>
      <c r="H1093" s="21" t="str">
        <f>D1094</f>
        <v>帰宅</v>
      </c>
      <c r="I1093" s="7">
        <v>40117.694479166668</v>
      </c>
      <c r="J1093" s="7">
        <v>40117.738298611112</v>
      </c>
      <c r="K1093" s="13">
        <v>3.6944444444088731E-2</v>
      </c>
      <c r="L1093" s="23">
        <f>K1091+K1092+K1093+K1094</f>
        <v>0.14766203703766223</v>
      </c>
      <c r="M1093" s="6">
        <v>3786</v>
      </c>
      <c r="N1093" s="10">
        <v>3717.7208512479388</v>
      </c>
      <c r="O1093" s="6">
        <v>35.459436250000003</v>
      </c>
      <c r="P1093" s="6">
        <v>139.6265799</v>
      </c>
      <c r="Q1093" s="6">
        <v>103</v>
      </c>
      <c r="R1093" s="6" t="s">
        <v>843</v>
      </c>
      <c r="S1093" s="6">
        <v>1002002</v>
      </c>
      <c r="T1093" s="6" t="s">
        <v>136</v>
      </c>
      <c r="U1093" s="6">
        <v>100200207</v>
      </c>
      <c r="V1093" s="6" t="s">
        <v>608</v>
      </c>
      <c r="W1093" s="6">
        <v>35.439357180000002</v>
      </c>
      <c r="X1093" s="6">
        <v>139.6594048</v>
      </c>
      <c r="Y1093" s="6">
        <v>104</v>
      </c>
      <c r="Z1093" s="6" t="s">
        <v>844</v>
      </c>
      <c r="AA1093" s="6">
        <v>1003004</v>
      </c>
      <c r="AB1093" s="6" t="s">
        <v>413</v>
      </c>
      <c r="AC1093" s="6">
        <v>100300402</v>
      </c>
      <c r="AD1093" s="6" t="s">
        <v>678</v>
      </c>
      <c r="AE1093" s="6">
        <v>50</v>
      </c>
      <c r="AF1093" s="6">
        <v>2</v>
      </c>
      <c r="AG1093" s="6" t="s">
        <v>97</v>
      </c>
      <c r="AH1093" s="6" t="s">
        <v>35</v>
      </c>
      <c r="AI1093" s="6">
        <v>410</v>
      </c>
      <c r="AJ1093" s="6" t="s">
        <v>43</v>
      </c>
      <c r="AK1093" s="21" t="str">
        <f>AJ1092</f>
        <v>自転車</v>
      </c>
      <c r="AL1093" s="21" t="str">
        <f>AJ1094</f>
        <v>自転車</v>
      </c>
      <c r="AM1093" s="6">
        <v>19.7</v>
      </c>
      <c r="AN1093" s="6">
        <v>1</v>
      </c>
      <c r="AO1093" s="6">
        <v>3980</v>
      </c>
      <c r="AP1093" s="6">
        <v>11.4</v>
      </c>
      <c r="AQ1093" s="6">
        <v>1</v>
      </c>
      <c r="AR1093" s="6">
        <v>7</v>
      </c>
      <c r="AS1093" s="6">
        <v>200</v>
      </c>
      <c r="AT1093" s="6" t="s">
        <v>132</v>
      </c>
      <c r="AU1093" s="6" t="s">
        <v>36</v>
      </c>
      <c r="AV1093" s="6">
        <v>0</v>
      </c>
      <c r="AW1093" s="6">
        <v>323</v>
      </c>
      <c r="AX1093" s="6">
        <v>4</v>
      </c>
      <c r="AY1093" s="6">
        <v>1025</v>
      </c>
      <c r="AZ1093" s="6">
        <v>12.3</v>
      </c>
      <c r="BA1093" s="6">
        <v>23.3</v>
      </c>
      <c r="BB1093" s="6">
        <v>1</v>
      </c>
      <c r="BC1093" s="6">
        <v>3941</v>
      </c>
      <c r="BD1093" s="6">
        <v>19.7</v>
      </c>
      <c r="BE1093" s="6">
        <v>1</v>
      </c>
      <c r="BF1093" s="6">
        <v>3941</v>
      </c>
      <c r="BG1093" s="6">
        <v>47.6</v>
      </c>
      <c r="BH1093" s="6">
        <v>1</v>
      </c>
      <c r="BI1093" s="6">
        <v>4.4800000000000004</v>
      </c>
      <c r="BJ1093" s="6">
        <v>15</v>
      </c>
      <c r="BK1093" s="6">
        <v>210</v>
      </c>
      <c r="BL1093" s="6">
        <v>150</v>
      </c>
      <c r="BM1093" s="6">
        <v>2.2999999999999998</v>
      </c>
      <c r="BN1093" s="6">
        <v>383</v>
      </c>
      <c r="BO1093" s="6">
        <v>5.7</v>
      </c>
      <c r="BP1093" s="6">
        <v>23</v>
      </c>
      <c r="BQ1093" s="6"/>
    </row>
    <row r="1094" spans="1:69" ht="17" customHeight="1">
      <c r="A1094" s="6">
        <v>255548</v>
      </c>
      <c r="B1094" s="6" t="s">
        <v>82</v>
      </c>
      <c r="C1094" s="6">
        <v>200</v>
      </c>
      <c r="D1094" s="6" t="s">
        <v>85</v>
      </c>
      <c r="E1094" s="6"/>
      <c r="F1094" s="21">
        <v>0</v>
      </c>
      <c r="G1094" s="21" t="str">
        <f>D1093</f>
        <v>買い物</v>
      </c>
      <c r="I1094" s="7">
        <v>40117.775243055556</v>
      </c>
      <c r="J1094" s="7">
        <v>40117.782222222224</v>
      </c>
      <c r="K1094" s="13"/>
      <c r="L1094" s="23">
        <f>K1091+K1092+K1093+K1094</f>
        <v>0.14766203703766223</v>
      </c>
      <c r="M1094" s="6">
        <v>603</v>
      </c>
      <c r="N1094" s="10">
        <v>1063.9504720438324</v>
      </c>
      <c r="O1094" s="6">
        <v>35.439555650000003</v>
      </c>
      <c r="P1094" s="6">
        <v>139.65917949999999</v>
      </c>
      <c r="Q1094" s="6">
        <v>104</v>
      </c>
      <c r="R1094" s="6" t="s">
        <v>844</v>
      </c>
      <c r="S1094" s="6">
        <v>1003004</v>
      </c>
      <c r="T1094" s="6" t="s">
        <v>413</v>
      </c>
      <c r="U1094" s="6">
        <v>100300402</v>
      </c>
      <c r="V1094" s="6" t="s">
        <v>678</v>
      </c>
      <c r="W1094" s="6">
        <v>35.430387889999999</v>
      </c>
      <c r="X1094" s="6">
        <v>139.6625483</v>
      </c>
      <c r="Y1094" s="6">
        <v>104</v>
      </c>
      <c r="Z1094" s="6" t="s">
        <v>844</v>
      </c>
      <c r="AA1094" s="6">
        <v>1003010</v>
      </c>
      <c r="AB1094" s="6" t="s">
        <v>422</v>
      </c>
      <c r="AC1094" s="6">
        <v>100301003</v>
      </c>
      <c r="AD1094" s="6" t="s">
        <v>701</v>
      </c>
      <c r="AE1094" s="6">
        <v>50</v>
      </c>
      <c r="AF1094" s="6">
        <v>2</v>
      </c>
      <c r="AG1094" s="6" t="s">
        <v>97</v>
      </c>
      <c r="AH1094" s="6" t="s">
        <v>35</v>
      </c>
      <c r="AI1094" s="6">
        <v>410</v>
      </c>
      <c r="AJ1094" s="6" t="s">
        <v>43</v>
      </c>
      <c r="AK1094" s="21" t="str">
        <f>AJ1093</f>
        <v>自転車</v>
      </c>
      <c r="AM1094" s="6">
        <v>6.4</v>
      </c>
      <c r="AN1094" s="6">
        <v>1</v>
      </c>
      <c r="AO1094" s="6">
        <v>1633</v>
      </c>
      <c r="AP1094" s="6">
        <v>6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1</v>
      </c>
      <c r="BC1094" s="6">
        <v>1289</v>
      </c>
      <c r="BD1094" s="6">
        <v>6.4</v>
      </c>
      <c r="BE1094" s="6">
        <v>1</v>
      </c>
      <c r="BF1094" s="6">
        <v>1289</v>
      </c>
      <c r="BG1094" s="6">
        <v>15.8</v>
      </c>
      <c r="BH1094" s="6">
        <v>1</v>
      </c>
      <c r="BI1094" s="6">
        <v>0.55000000000000004</v>
      </c>
      <c r="BJ1094" s="6">
        <v>2</v>
      </c>
      <c r="BK1094" s="6">
        <v>210</v>
      </c>
      <c r="BL1094" s="6">
        <v>346</v>
      </c>
      <c r="BM1094" s="6">
        <v>5.2</v>
      </c>
      <c r="BN1094" s="6">
        <v>377</v>
      </c>
      <c r="BO1094" s="6">
        <v>5.7</v>
      </c>
      <c r="BP1094" s="6">
        <v>12.9</v>
      </c>
      <c r="BQ1094" s="6"/>
    </row>
    <row r="1095" spans="1:69" ht="17" customHeight="1">
      <c r="A1095" s="6">
        <v>255679</v>
      </c>
      <c r="B1095" s="6" t="s">
        <v>82</v>
      </c>
      <c r="C1095" s="6">
        <v>100</v>
      </c>
      <c r="D1095" s="6" t="s">
        <v>86</v>
      </c>
      <c r="E1095" s="21">
        <f>IF(D1095="帰宅",0,IF(D1096="帰宅",1,IF(D1097="帰宅",2,IF(D1098="帰宅",3,IF(#REF!="帰宅",4,5)))))</f>
        <v>1</v>
      </c>
      <c r="H1095" s="21" t="str">
        <f>D1096</f>
        <v>帰宅</v>
      </c>
      <c r="I1095" s="7">
        <v>40119.331516203703</v>
      </c>
      <c r="J1095" s="7">
        <v>40119.348425925928</v>
      </c>
      <c r="K1095" s="13">
        <f>I1096-J1095</f>
        <v>0.20145833332935581</v>
      </c>
      <c r="L1095" s="23">
        <f>K1095+K1096</f>
        <v>0.20145833332935581</v>
      </c>
      <c r="M1095" s="6">
        <v>1461</v>
      </c>
      <c r="N1095" s="10">
        <v>2751.5720884242633</v>
      </c>
      <c r="O1095" s="6">
        <v>35.430344990000002</v>
      </c>
      <c r="P1095" s="6">
        <v>139.6621782</v>
      </c>
      <c r="Q1095" s="6">
        <v>104</v>
      </c>
      <c r="R1095" s="6" t="s">
        <v>844</v>
      </c>
      <c r="S1095" s="6">
        <v>1003010</v>
      </c>
      <c r="T1095" s="6" t="s">
        <v>422</v>
      </c>
      <c r="U1095" s="6">
        <v>100301003</v>
      </c>
      <c r="V1095" s="6" t="s">
        <v>701</v>
      </c>
      <c r="W1095" s="6">
        <v>35.44443734</v>
      </c>
      <c r="X1095" s="6">
        <v>139.6372068</v>
      </c>
      <c r="Y1095" s="6">
        <v>104</v>
      </c>
      <c r="Z1095" s="6" t="s">
        <v>844</v>
      </c>
      <c r="AA1095" s="6">
        <v>1003002</v>
      </c>
      <c r="AB1095" s="6" t="s">
        <v>120</v>
      </c>
      <c r="AC1095" s="6">
        <v>100300215</v>
      </c>
      <c r="AD1095" s="6" t="s">
        <v>661</v>
      </c>
      <c r="AE1095" s="6">
        <v>50</v>
      </c>
      <c r="AF1095" s="6">
        <v>2</v>
      </c>
      <c r="AG1095" s="6" t="s">
        <v>97</v>
      </c>
      <c r="AH1095" s="6" t="s">
        <v>35</v>
      </c>
      <c r="AI1095" s="6">
        <v>240</v>
      </c>
      <c r="AJ1095" s="6" t="s">
        <v>96</v>
      </c>
      <c r="AL1095" s="6" t="str">
        <f>AJ1096</f>
        <v>バス</v>
      </c>
      <c r="AM1095" s="6">
        <v>22.9</v>
      </c>
      <c r="AN1095" s="6">
        <v>1</v>
      </c>
      <c r="AO1095" s="6">
        <v>4176</v>
      </c>
      <c r="AP1095" s="6">
        <v>11.7</v>
      </c>
      <c r="AQ1095" s="6">
        <v>1</v>
      </c>
      <c r="AR1095" s="6">
        <v>2</v>
      </c>
      <c r="AS1095" s="6">
        <v>180</v>
      </c>
      <c r="AT1095" s="6" t="s">
        <v>36</v>
      </c>
      <c r="AU1095" s="6" t="s">
        <v>123</v>
      </c>
      <c r="AV1095" s="6">
        <v>0</v>
      </c>
      <c r="AW1095" s="6">
        <v>2048</v>
      </c>
      <c r="AX1095" s="6">
        <v>25.5</v>
      </c>
      <c r="AY1095" s="6">
        <v>893</v>
      </c>
      <c r="AZ1095" s="6">
        <v>10.6</v>
      </c>
      <c r="BA1095" s="6">
        <v>38.1</v>
      </c>
      <c r="BB1095" s="6">
        <v>1</v>
      </c>
      <c r="BC1095" s="6">
        <v>3229</v>
      </c>
      <c r="BD1095" s="6">
        <v>16.100000000000001</v>
      </c>
      <c r="BE1095" s="6">
        <v>1</v>
      </c>
      <c r="BF1095" s="6">
        <v>3229</v>
      </c>
      <c r="BG1095" s="6">
        <v>39.799999999999997</v>
      </c>
      <c r="BH1095" s="6">
        <v>1</v>
      </c>
      <c r="BI1095" s="6">
        <v>2.89</v>
      </c>
      <c r="BJ1095" s="6">
        <v>13</v>
      </c>
      <c r="BK1095" s="6">
        <v>210</v>
      </c>
      <c r="BL1095" s="6">
        <v>400</v>
      </c>
      <c r="BM1095" s="6">
        <v>6</v>
      </c>
      <c r="BN1095" s="6">
        <v>263</v>
      </c>
      <c r="BO1095" s="6">
        <v>3.9</v>
      </c>
      <c r="BP1095" s="6">
        <v>22.9</v>
      </c>
      <c r="BQ1095" s="6"/>
    </row>
    <row r="1096" spans="1:69" ht="17" customHeight="1">
      <c r="A1096" s="6">
        <v>255712</v>
      </c>
      <c r="B1096" s="6" t="s">
        <v>82</v>
      </c>
      <c r="C1096" s="6">
        <v>200</v>
      </c>
      <c r="D1096" s="6" t="s">
        <v>85</v>
      </c>
      <c r="E1096" s="21">
        <f>IF(D1096="帰宅",0,IF(D1097="帰宅",1,IF(D1098="帰宅",2,IF(#REF!="帰宅",3,IF(#REF!="帰宅",4,5)))))</f>
        <v>0</v>
      </c>
      <c r="G1096" s="21" t="str">
        <f>D1095</f>
        <v>出勤</v>
      </c>
      <c r="I1096" s="7">
        <v>40119.549884259257</v>
      </c>
      <c r="J1096" s="7">
        <v>40119.565057870372</v>
      </c>
      <c r="K1096" s="13"/>
      <c r="L1096" s="23">
        <f>K1095+K1096</f>
        <v>0.20145833332935581</v>
      </c>
      <c r="M1096" s="6">
        <v>1311</v>
      </c>
      <c r="N1096" s="10">
        <v>2466.4521531561595</v>
      </c>
      <c r="O1096" s="6">
        <v>35.442489989999999</v>
      </c>
      <c r="P1096" s="6">
        <v>139.63931500000001</v>
      </c>
      <c r="Q1096" s="6">
        <v>104</v>
      </c>
      <c r="R1096" s="6" t="s">
        <v>844</v>
      </c>
      <c r="S1096" s="6">
        <v>1003002</v>
      </c>
      <c r="T1096" s="6" t="s">
        <v>120</v>
      </c>
      <c r="U1096" s="6">
        <v>100300202</v>
      </c>
      <c r="V1096" s="6" t="s">
        <v>663</v>
      </c>
      <c r="W1096" s="6">
        <v>35.430414679999998</v>
      </c>
      <c r="X1096" s="6">
        <v>139.66215679999999</v>
      </c>
      <c r="Y1096" s="6">
        <v>104</v>
      </c>
      <c r="Z1096" s="6" t="s">
        <v>844</v>
      </c>
      <c r="AA1096" s="6">
        <v>1003010</v>
      </c>
      <c r="AB1096" s="6" t="s">
        <v>422</v>
      </c>
      <c r="AC1096" s="6">
        <v>100301003</v>
      </c>
      <c r="AD1096" s="6" t="s">
        <v>701</v>
      </c>
      <c r="AE1096" s="6">
        <v>50</v>
      </c>
      <c r="AF1096" s="6">
        <v>2</v>
      </c>
      <c r="AG1096" s="6" t="s">
        <v>97</v>
      </c>
      <c r="AH1096" s="6" t="s">
        <v>35</v>
      </c>
      <c r="AI1096" s="6">
        <v>240</v>
      </c>
      <c r="AJ1096" s="6" t="s">
        <v>96</v>
      </c>
      <c r="AK1096" s="21" t="str">
        <f>AJ1095</f>
        <v>バス</v>
      </c>
      <c r="AM1096" s="6">
        <v>17.8</v>
      </c>
      <c r="AN1096" s="6">
        <v>1</v>
      </c>
      <c r="AO1096" s="6">
        <v>2801</v>
      </c>
      <c r="AP1096" s="6">
        <v>10</v>
      </c>
      <c r="AQ1096" s="6">
        <v>1</v>
      </c>
      <c r="AR1096" s="6">
        <v>19</v>
      </c>
      <c r="AS1096" s="6">
        <v>590</v>
      </c>
      <c r="AT1096" s="6" t="s">
        <v>120</v>
      </c>
      <c r="AU1096" s="6" t="s">
        <v>36</v>
      </c>
      <c r="AV1096" s="6">
        <v>2</v>
      </c>
      <c r="AW1096" s="6">
        <v>658</v>
      </c>
      <c r="AX1096" s="6">
        <v>7.9</v>
      </c>
      <c r="AY1096" s="6">
        <v>2044</v>
      </c>
      <c r="AZ1096" s="6">
        <v>24.9</v>
      </c>
      <c r="BA1096" s="6">
        <v>51.8</v>
      </c>
      <c r="BB1096" s="6">
        <v>1</v>
      </c>
      <c r="BC1096" s="6">
        <v>2812</v>
      </c>
      <c r="BD1096" s="6">
        <v>14.1</v>
      </c>
      <c r="BE1096" s="6">
        <v>1</v>
      </c>
      <c r="BF1096" s="6">
        <v>2812</v>
      </c>
      <c r="BG1096" s="6">
        <v>33.4</v>
      </c>
      <c r="BH1096" s="6">
        <v>1</v>
      </c>
      <c r="BI1096" s="6">
        <v>2.87</v>
      </c>
      <c r="BJ1096" s="6">
        <v>13</v>
      </c>
      <c r="BK1096" s="6">
        <v>210</v>
      </c>
      <c r="BL1096" s="6">
        <v>30</v>
      </c>
      <c r="BM1096" s="6">
        <v>0.5</v>
      </c>
      <c r="BN1096" s="6">
        <v>289</v>
      </c>
      <c r="BO1096" s="6">
        <v>4.3</v>
      </c>
      <c r="BP1096" s="6">
        <v>17.8</v>
      </c>
      <c r="BQ1096" s="6"/>
    </row>
    <row r="1097" spans="1:69" ht="17" customHeight="1">
      <c r="A1097" s="6">
        <v>255801</v>
      </c>
      <c r="B1097" s="6" t="s">
        <v>82</v>
      </c>
      <c r="C1097" s="6">
        <v>999</v>
      </c>
      <c r="D1097" s="6" t="s">
        <v>84</v>
      </c>
      <c r="E1097" s="21">
        <f>IF(D1097="帰宅",0,IF(D1098="帰宅",1,IF(#REF!="帰宅",2,IF(#REF!="帰宅",3,IF(#REF!="帰宅",4,5)))))</f>
        <v>1</v>
      </c>
      <c r="H1097" s="21" t="str">
        <f>D1098</f>
        <v>帰宅</v>
      </c>
      <c r="I1097" s="7">
        <v>40120.631782407407</v>
      </c>
      <c r="J1097" s="7">
        <v>40120.662743055553</v>
      </c>
      <c r="K1097" s="13">
        <f>I1098-J1097</f>
        <v>3.1620370369637385E-2</v>
      </c>
      <c r="L1097" s="23">
        <f>K1097+K1098</f>
        <v>3.1620370369637385E-2</v>
      </c>
      <c r="M1097" s="6">
        <v>2675</v>
      </c>
      <c r="N1097" s="10">
        <v>2831.0129695546698</v>
      </c>
      <c r="O1097" s="6">
        <v>35.429915829999999</v>
      </c>
      <c r="P1097" s="6">
        <v>139.66211920000001</v>
      </c>
      <c r="Q1097" s="6">
        <v>104</v>
      </c>
      <c r="R1097" s="6" t="s">
        <v>844</v>
      </c>
      <c r="S1097" s="6">
        <v>1003010</v>
      </c>
      <c r="T1097" s="6" t="s">
        <v>422</v>
      </c>
      <c r="U1097" s="6">
        <v>100301003</v>
      </c>
      <c r="V1097" s="6" t="s">
        <v>701</v>
      </c>
      <c r="W1097" s="6">
        <v>35.444635810000001</v>
      </c>
      <c r="X1097" s="6">
        <v>139.63661669999999</v>
      </c>
      <c r="Y1097" s="6">
        <v>104</v>
      </c>
      <c r="Z1097" s="6" t="s">
        <v>844</v>
      </c>
      <c r="AA1097" s="6">
        <v>1003002</v>
      </c>
      <c r="AB1097" s="6" t="s">
        <v>120</v>
      </c>
      <c r="AC1097" s="6">
        <v>100300215</v>
      </c>
      <c r="AD1097" s="6" t="s">
        <v>661</v>
      </c>
      <c r="AE1097" s="6">
        <v>50</v>
      </c>
      <c r="AF1097" s="6">
        <v>2</v>
      </c>
      <c r="AG1097" s="6" t="s">
        <v>97</v>
      </c>
      <c r="AH1097" s="6" t="s">
        <v>35</v>
      </c>
      <c r="AI1097" s="6">
        <v>240</v>
      </c>
      <c r="AJ1097" s="6" t="s">
        <v>96</v>
      </c>
      <c r="AL1097" s="6" t="str">
        <f>AJ1098</f>
        <v>バス</v>
      </c>
      <c r="AM1097" s="6">
        <v>22.6</v>
      </c>
      <c r="AN1097" s="6">
        <v>1</v>
      </c>
      <c r="AO1097" s="6">
        <v>4237</v>
      </c>
      <c r="AP1097" s="6">
        <v>10.8</v>
      </c>
      <c r="AQ1097" s="6">
        <v>1</v>
      </c>
      <c r="AR1097" s="6">
        <v>2</v>
      </c>
      <c r="AS1097" s="6">
        <v>180</v>
      </c>
      <c r="AT1097" s="6" t="s">
        <v>36</v>
      </c>
      <c r="AU1097" s="6" t="s">
        <v>123</v>
      </c>
      <c r="AV1097" s="6">
        <v>0</v>
      </c>
      <c r="AW1097" s="6">
        <v>2109</v>
      </c>
      <c r="AX1097" s="6">
        <v>26.5</v>
      </c>
      <c r="AY1097" s="6">
        <v>849</v>
      </c>
      <c r="AZ1097" s="6">
        <v>10.1</v>
      </c>
      <c r="BA1097" s="6">
        <v>38.6</v>
      </c>
      <c r="BB1097" s="6">
        <v>1</v>
      </c>
      <c r="BC1097" s="6">
        <v>3226</v>
      </c>
      <c r="BD1097" s="6">
        <v>16.100000000000001</v>
      </c>
      <c r="BE1097" s="6">
        <v>1</v>
      </c>
      <c r="BF1097" s="6">
        <v>3226</v>
      </c>
      <c r="BG1097" s="6">
        <v>39.700000000000003</v>
      </c>
      <c r="BH1097" s="6">
        <v>1</v>
      </c>
      <c r="BI1097" s="6">
        <v>2.87</v>
      </c>
      <c r="BJ1097" s="6">
        <v>14</v>
      </c>
      <c r="BK1097" s="6">
        <v>210</v>
      </c>
      <c r="BL1097" s="6">
        <v>255</v>
      </c>
      <c r="BM1097" s="6">
        <v>3.8</v>
      </c>
      <c r="BN1097" s="6">
        <v>320</v>
      </c>
      <c r="BO1097" s="6">
        <v>4.8</v>
      </c>
      <c r="BP1097" s="6">
        <v>22.6</v>
      </c>
      <c r="BQ1097" s="6"/>
    </row>
    <row r="1098" spans="1:69" ht="17" customHeight="1">
      <c r="A1098" s="6">
        <v>255810</v>
      </c>
      <c r="B1098" s="6" t="s">
        <v>82</v>
      </c>
      <c r="C1098" s="6">
        <v>200</v>
      </c>
      <c r="D1098" s="6" t="s">
        <v>85</v>
      </c>
      <c r="E1098" s="21">
        <f>IF(D1098="帰宅",0,IF(#REF!="帰宅",1,IF(#REF!="帰宅",2,IF(#REF!="帰宅",3,IF(#REF!="帰宅",4,5)))))</f>
        <v>0</v>
      </c>
      <c r="G1098" s="21" t="str">
        <f>D1097</f>
        <v>その他</v>
      </c>
      <c r="I1098" s="7">
        <v>40120.694363425922</v>
      </c>
      <c r="J1098" s="7">
        <v>40120.714583333334</v>
      </c>
      <c r="K1098" s="13"/>
      <c r="L1098" s="23">
        <f>K1097+K1098</f>
        <v>3.1620370369637385E-2</v>
      </c>
      <c r="M1098" s="6">
        <v>1747</v>
      </c>
      <c r="N1098" s="10">
        <v>1017.7242721598826</v>
      </c>
      <c r="O1098" s="6">
        <v>35.432598059999997</v>
      </c>
      <c r="P1098" s="6">
        <v>139.65153520000001</v>
      </c>
      <c r="Q1098" s="6">
        <v>104</v>
      </c>
      <c r="R1098" s="6" t="s">
        <v>844</v>
      </c>
      <c r="S1098" s="6">
        <v>1003016</v>
      </c>
      <c r="T1098" s="6" t="s">
        <v>420</v>
      </c>
      <c r="U1098" s="6">
        <v>100301603</v>
      </c>
      <c r="V1098" s="6" t="s">
        <v>690</v>
      </c>
      <c r="W1098" s="6">
        <v>35.43052737</v>
      </c>
      <c r="X1098" s="6">
        <v>139.66247859999999</v>
      </c>
      <c r="Y1098" s="6">
        <v>104</v>
      </c>
      <c r="Z1098" s="6" t="s">
        <v>844</v>
      </c>
      <c r="AA1098" s="6">
        <v>1003010</v>
      </c>
      <c r="AB1098" s="6" t="s">
        <v>422</v>
      </c>
      <c r="AC1098" s="6">
        <v>100301003</v>
      </c>
      <c r="AD1098" s="6" t="s">
        <v>701</v>
      </c>
      <c r="AE1098" s="6">
        <v>50</v>
      </c>
      <c r="AF1098" s="6">
        <v>2</v>
      </c>
      <c r="AG1098" s="6" t="s">
        <v>97</v>
      </c>
      <c r="AH1098" s="6" t="s">
        <v>35</v>
      </c>
      <c r="AI1098" s="6">
        <v>240</v>
      </c>
      <c r="AJ1098" s="6" t="s">
        <v>96</v>
      </c>
      <c r="AK1098" s="21" t="str">
        <f>AJ1097</f>
        <v>バス</v>
      </c>
      <c r="AM1098" s="6">
        <v>13.600000000000001</v>
      </c>
      <c r="AN1098" s="6">
        <v>1</v>
      </c>
      <c r="AO1098" s="6">
        <v>1229</v>
      </c>
      <c r="AP1098" s="6">
        <v>4.2</v>
      </c>
      <c r="AQ1098" s="6">
        <v>1</v>
      </c>
      <c r="AR1098" s="6">
        <v>27</v>
      </c>
      <c r="AS1098" s="6">
        <v>340</v>
      </c>
      <c r="AT1098" s="6" t="s">
        <v>133</v>
      </c>
      <c r="AU1098" s="6" t="s">
        <v>36</v>
      </c>
      <c r="AV1098" s="6">
        <v>1</v>
      </c>
      <c r="AW1098" s="6">
        <v>1382</v>
      </c>
      <c r="AX1098" s="6">
        <v>17.100000000000001</v>
      </c>
      <c r="AY1098" s="6">
        <v>2066</v>
      </c>
      <c r="AZ1098" s="6">
        <v>25.1</v>
      </c>
      <c r="BA1098" s="6">
        <v>69.2</v>
      </c>
      <c r="BB1098" s="6">
        <v>1</v>
      </c>
      <c r="BC1098" s="6">
        <v>1115</v>
      </c>
      <c r="BD1098" s="6">
        <v>5.6</v>
      </c>
      <c r="BE1098" s="6">
        <v>1</v>
      </c>
      <c r="BF1098" s="6">
        <v>1115</v>
      </c>
      <c r="BG1098" s="6">
        <v>13.4</v>
      </c>
      <c r="BH1098" s="6">
        <v>1</v>
      </c>
      <c r="BI1098" s="6">
        <v>0.95</v>
      </c>
      <c r="BJ1098" s="6">
        <v>5</v>
      </c>
      <c r="BK1098" s="6">
        <v>210</v>
      </c>
      <c r="BL1098" s="6">
        <v>252</v>
      </c>
      <c r="BM1098" s="6">
        <v>3.8</v>
      </c>
      <c r="BN1098" s="6">
        <v>320</v>
      </c>
      <c r="BO1098" s="6">
        <v>4.8</v>
      </c>
      <c r="BP1098" s="6">
        <v>13.600000000000001</v>
      </c>
      <c r="BQ1098" s="6"/>
    </row>
    <row r="1099" spans="1:69" ht="17" customHeight="1">
      <c r="A1099" s="6">
        <v>255848</v>
      </c>
      <c r="B1099" s="6" t="s">
        <v>82</v>
      </c>
      <c r="C1099" s="6">
        <v>100</v>
      </c>
      <c r="D1099" s="6" t="s">
        <v>86</v>
      </c>
      <c r="E1099" s="6">
        <v>1</v>
      </c>
      <c r="F1099" s="21">
        <v>5</v>
      </c>
      <c r="H1099" s="21" t="str">
        <f>D1100</f>
        <v>食事</v>
      </c>
      <c r="I1099" s="7">
        <v>40121.330752314818</v>
      </c>
      <c r="J1099" s="7">
        <v>40121.347349537034</v>
      </c>
      <c r="K1099" s="13">
        <v>0.14160879630071577</v>
      </c>
      <c r="L1099" s="13">
        <f>K1099+K1100+K1101+K1102+K1103+K1104</f>
        <v>0.38041666667413665</v>
      </c>
      <c r="M1099" s="6">
        <v>1434</v>
      </c>
      <c r="N1099" s="10">
        <v>2742.7949450718306</v>
      </c>
      <c r="O1099" s="6">
        <v>35.431208609999999</v>
      </c>
      <c r="P1099" s="6">
        <v>139.66283799999999</v>
      </c>
      <c r="Q1099" s="6">
        <v>104</v>
      </c>
      <c r="R1099" s="6" t="s">
        <v>844</v>
      </c>
      <c r="S1099" s="6">
        <v>1003010</v>
      </c>
      <c r="T1099" s="6" t="s">
        <v>422</v>
      </c>
      <c r="U1099" s="6">
        <v>100301003</v>
      </c>
      <c r="V1099" s="6" t="s">
        <v>701</v>
      </c>
      <c r="W1099" s="6">
        <v>35.443895499999996</v>
      </c>
      <c r="X1099" s="6">
        <v>139.6368689</v>
      </c>
      <c r="Y1099" s="6">
        <v>104</v>
      </c>
      <c r="Z1099" s="6" t="s">
        <v>844</v>
      </c>
      <c r="AA1099" s="6">
        <v>1003002</v>
      </c>
      <c r="AB1099" s="6" t="s">
        <v>120</v>
      </c>
      <c r="AC1099" s="6">
        <v>100300216</v>
      </c>
      <c r="AD1099" s="6" t="s">
        <v>240</v>
      </c>
      <c r="AE1099" s="6">
        <v>50</v>
      </c>
      <c r="AF1099" s="6">
        <v>2</v>
      </c>
      <c r="AG1099" s="6" t="s">
        <v>97</v>
      </c>
      <c r="AH1099" s="6" t="s">
        <v>35</v>
      </c>
      <c r="AI1099" s="6">
        <v>240</v>
      </c>
      <c r="AJ1099" s="6" t="s">
        <v>96</v>
      </c>
      <c r="AK1099" s="6"/>
      <c r="AL1099" s="6" t="str">
        <f>AJ1100</f>
        <v>鉄道</v>
      </c>
      <c r="AM1099" s="6">
        <v>21.7</v>
      </c>
      <c r="AN1099" s="6">
        <v>1</v>
      </c>
      <c r="AO1099" s="6">
        <v>4210</v>
      </c>
      <c r="AP1099" s="6">
        <v>12.5</v>
      </c>
      <c r="AQ1099" s="6">
        <v>1</v>
      </c>
      <c r="AR1099" s="6">
        <v>18</v>
      </c>
      <c r="AS1099" s="6">
        <v>210</v>
      </c>
      <c r="AT1099" s="6" t="s">
        <v>36</v>
      </c>
      <c r="AU1099" s="6" t="s">
        <v>120</v>
      </c>
      <c r="AV1099" s="6">
        <v>0</v>
      </c>
      <c r="AW1099" s="6">
        <v>2104</v>
      </c>
      <c r="AX1099" s="6">
        <v>25.9</v>
      </c>
      <c r="AY1099" s="6">
        <v>368</v>
      </c>
      <c r="AZ1099" s="6">
        <v>4.4000000000000004</v>
      </c>
      <c r="BA1099" s="6">
        <v>48.3</v>
      </c>
      <c r="BB1099" s="6">
        <v>1</v>
      </c>
      <c r="BC1099" s="6">
        <v>3113</v>
      </c>
      <c r="BD1099" s="6">
        <v>15.6</v>
      </c>
      <c r="BE1099" s="6">
        <v>1</v>
      </c>
      <c r="BF1099" s="6">
        <v>3113</v>
      </c>
      <c r="BG1099" s="6">
        <v>38.5</v>
      </c>
      <c r="BH1099" s="6">
        <v>1</v>
      </c>
      <c r="BI1099" s="6">
        <v>2.62</v>
      </c>
      <c r="BJ1099" s="6">
        <v>12</v>
      </c>
      <c r="BK1099" s="6">
        <v>210</v>
      </c>
      <c r="BL1099" s="6">
        <v>379</v>
      </c>
      <c r="BM1099" s="6">
        <v>5.7</v>
      </c>
      <c r="BN1099" s="6">
        <v>264</v>
      </c>
      <c r="BO1099" s="6">
        <v>4</v>
      </c>
      <c r="BP1099" s="6">
        <v>21.7</v>
      </c>
    </row>
    <row r="1100" spans="1:69" ht="17" customHeight="1">
      <c r="A1100" s="6">
        <v>255857</v>
      </c>
      <c r="B1100" s="6" t="s">
        <v>82</v>
      </c>
      <c r="C1100" s="6">
        <v>600</v>
      </c>
      <c r="D1100" s="6" t="s">
        <v>91</v>
      </c>
      <c r="E1100" s="6">
        <v>1</v>
      </c>
      <c r="F1100" s="21">
        <v>4</v>
      </c>
      <c r="G1100" s="21" t="str">
        <f>D1099</f>
        <v>出勤</v>
      </c>
      <c r="H1100" s="21" t="str">
        <f>D1101</f>
        <v>業務</v>
      </c>
      <c r="I1100" s="7">
        <v>40121.488958333335</v>
      </c>
      <c r="J1100" s="7">
        <v>40121.513969907406</v>
      </c>
      <c r="K1100" s="13">
        <v>1.9849537035042886E-2</v>
      </c>
      <c r="L1100" s="13">
        <f>K1099+K1100+K1101+K1102+K1103+K1104</f>
        <v>0.38041666667413665</v>
      </c>
      <c r="M1100" s="6">
        <v>2161</v>
      </c>
      <c r="N1100" s="10">
        <v>2629.1287021125859</v>
      </c>
      <c r="O1100" s="6">
        <v>35.44453918</v>
      </c>
      <c r="P1100" s="6">
        <v>139.63434760000001</v>
      </c>
      <c r="Q1100" s="6">
        <v>104</v>
      </c>
      <c r="R1100" s="6" t="s">
        <v>844</v>
      </c>
      <c r="S1100" s="6">
        <v>1003019</v>
      </c>
      <c r="T1100" s="6" t="s">
        <v>410</v>
      </c>
      <c r="U1100" s="6">
        <v>100301907</v>
      </c>
      <c r="V1100" s="6" t="s">
        <v>664</v>
      </c>
      <c r="W1100" s="6">
        <v>35.466297259999997</v>
      </c>
      <c r="X1100" s="6">
        <v>139.62297509999999</v>
      </c>
      <c r="Y1100" s="6">
        <v>103</v>
      </c>
      <c r="Z1100" s="6" t="s">
        <v>843</v>
      </c>
      <c r="AA1100" s="6">
        <v>1002001</v>
      </c>
      <c r="AB1100" s="6" t="s">
        <v>387</v>
      </c>
      <c r="AC1100" s="6">
        <v>100200102</v>
      </c>
      <c r="AD1100" s="6" t="s">
        <v>587</v>
      </c>
      <c r="AE1100" s="6">
        <v>50</v>
      </c>
      <c r="AF1100" s="6">
        <v>2</v>
      </c>
      <c r="AG1100" s="6" t="s">
        <v>97</v>
      </c>
      <c r="AH1100" s="6" t="s">
        <v>35</v>
      </c>
      <c r="AI1100" s="6">
        <v>200</v>
      </c>
      <c r="AJ1100" s="6" t="s">
        <v>94</v>
      </c>
      <c r="AK1100" s="6" t="str">
        <f>AJ1099</f>
        <v>バス</v>
      </c>
      <c r="AL1100" s="6" t="str">
        <f>AJ1101</f>
        <v>鉄道</v>
      </c>
      <c r="AM1100" s="6">
        <v>14.8</v>
      </c>
      <c r="AN1100" s="6">
        <v>1</v>
      </c>
      <c r="AO1100" s="6">
        <v>2850</v>
      </c>
      <c r="AP1100" s="6">
        <v>7.3</v>
      </c>
      <c r="AQ1100" s="6">
        <v>1</v>
      </c>
      <c r="AR1100" s="6">
        <v>3</v>
      </c>
      <c r="AS1100" s="6">
        <v>130</v>
      </c>
      <c r="AT1100" s="6" t="s">
        <v>134</v>
      </c>
      <c r="AU1100" s="6" t="s">
        <v>127</v>
      </c>
      <c r="AV1100" s="6">
        <v>0</v>
      </c>
      <c r="AW1100" s="6">
        <v>826</v>
      </c>
      <c r="AX1100" s="6">
        <v>9.9</v>
      </c>
      <c r="AY1100" s="6">
        <v>160</v>
      </c>
      <c r="AZ1100" s="6">
        <v>1.9</v>
      </c>
      <c r="BA1100" s="6">
        <v>14.8</v>
      </c>
      <c r="BB1100" s="6">
        <v>1</v>
      </c>
      <c r="BC1100" s="6">
        <v>2862</v>
      </c>
      <c r="BD1100" s="6">
        <v>14.3</v>
      </c>
      <c r="BE1100" s="6">
        <v>1</v>
      </c>
      <c r="BF1100" s="6">
        <v>2862</v>
      </c>
      <c r="BG1100" s="6">
        <v>34.299999999999997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</row>
    <row r="1101" spans="1:69" ht="17" customHeight="1">
      <c r="A1101" s="6">
        <v>255863</v>
      </c>
      <c r="B1101" s="6" t="s">
        <v>82</v>
      </c>
      <c r="C1101" s="6">
        <v>400</v>
      </c>
      <c r="D1101" s="6" t="s">
        <v>87</v>
      </c>
      <c r="E1101" s="6"/>
      <c r="F1101" s="21">
        <v>3</v>
      </c>
      <c r="G1101" s="21" t="str">
        <f>D1100</f>
        <v>食事</v>
      </c>
      <c r="H1101" s="21" t="str">
        <f>D1102</f>
        <v>業務</v>
      </c>
      <c r="I1101" s="7">
        <v>40121.533819444441</v>
      </c>
      <c r="J1101" s="7">
        <v>40121.592928240738</v>
      </c>
      <c r="K1101" s="13">
        <v>4.8263888893416151E-3</v>
      </c>
      <c r="L1101" s="13">
        <f>K1099+K1100+K1101+K1102+K1103+K1104</f>
        <v>0.38041666667413665</v>
      </c>
      <c r="M1101" s="6">
        <v>5107</v>
      </c>
      <c r="N1101" s="10">
        <v>2447.8763132026111</v>
      </c>
      <c r="O1101" s="6">
        <v>35.466206130000003</v>
      </c>
      <c r="P1101" s="6">
        <v>139.62063620000001</v>
      </c>
      <c r="Q1101" s="6">
        <v>103</v>
      </c>
      <c r="R1101" s="6" t="s">
        <v>843</v>
      </c>
      <c r="S1101" s="6">
        <v>1002006</v>
      </c>
      <c r="T1101" s="6" t="s">
        <v>386</v>
      </c>
      <c r="U1101" s="6">
        <v>100200601</v>
      </c>
      <c r="V1101" s="6" t="s">
        <v>586</v>
      </c>
      <c r="W1101" s="6">
        <v>35.487738919999998</v>
      </c>
      <c r="X1101" s="6">
        <v>139.62627950000001</v>
      </c>
      <c r="Y1101" s="6">
        <v>102</v>
      </c>
      <c r="Z1101" s="6" t="s">
        <v>839</v>
      </c>
      <c r="AA1101" s="6">
        <v>1001017</v>
      </c>
      <c r="AB1101" s="6" t="s">
        <v>362</v>
      </c>
      <c r="AC1101" s="6">
        <v>100101701</v>
      </c>
      <c r="AD1101" s="6" t="s">
        <v>552</v>
      </c>
      <c r="AE1101" s="6">
        <v>50</v>
      </c>
      <c r="AF1101" s="6">
        <v>2</v>
      </c>
      <c r="AG1101" s="6" t="s">
        <v>97</v>
      </c>
      <c r="AH1101" s="6" t="s">
        <v>35</v>
      </c>
      <c r="AI1101" s="6">
        <v>200</v>
      </c>
      <c r="AJ1101" s="6" t="s">
        <v>94</v>
      </c>
      <c r="AK1101" s="6" t="str">
        <f>AJ1100</f>
        <v>鉄道</v>
      </c>
      <c r="AL1101" s="6" t="str">
        <f>AJ1102</f>
        <v>徒歩</v>
      </c>
      <c r="AM1101" s="6">
        <v>11.7</v>
      </c>
      <c r="AN1101" s="6">
        <v>1</v>
      </c>
      <c r="AO1101" s="6">
        <v>3337</v>
      </c>
      <c r="AP1101" s="6">
        <v>9.5</v>
      </c>
      <c r="AQ1101" s="6">
        <v>1</v>
      </c>
      <c r="AR1101" s="6">
        <v>5</v>
      </c>
      <c r="AS1101" s="6">
        <v>120</v>
      </c>
      <c r="AT1101" s="6" t="s">
        <v>127</v>
      </c>
      <c r="AU1101" s="6" t="s">
        <v>121</v>
      </c>
      <c r="AV1101" s="6">
        <v>0</v>
      </c>
      <c r="AW1101" s="6">
        <v>220</v>
      </c>
      <c r="AX1101" s="6">
        <v>2.7</v>
      </c>
      <c r="AY1101" s="6">
        <v>347</v>
      </c>
      <c r="AZ1101" s="6">
        <v>4</v>
      </c>
      <c r="BA1101" s="6">
        <v>11.7</v>
      </c>
      <c r="BB1101" s="6">
        <v>1</v>
      </c>
      <c r="BC1101" s="6">
        <v>2936</v>
      </c>
      <c r="BD1101" s="6">
        <v>14.7</v>
      </c>
      <c r="BE1101" s="6">
        <v>1</v>
      </c>
      <c r="BF1101" s="6">
        <v>2936</v>
      </c>
      <c r="BG1101" s="6">
        <v>36.299999999999997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</row>
    <row r="1102" spans="1:69" ht="17" customHeight="1">
      <c r="A1102" s="6">
        <v>255866</v>
      </c>
      <c r="B1102" s="6" t="s">
        <v>82</v>
      </c>
      <c r="C1102" s="6">
        <v>400</v>
      </c>
      <c r="D1102" s="6" t="s">
        <v>87</v>
      </c>
      <c r="E1102" s="6"/>
      <c r="F1102" s="21">
        <v>2</v>
      </c>
      <c r="G1102" s="21" t="str">
        <f>D1101</f>
        <v>業務</v>
      </c>
      <c r="H1102" s="21" t="str">
        <f>D1103</f>
        <v>食事</v>
      </c>
      <c r="I1102" s="7">
        <v>40121.597754629627</v>
      </c>
      <c r="J1102" s="7">
        <v>40121.611527777779</v>
      </c>
      <c r="K1102" s="13">
        <v>0.12699074074043892</v>
      </c>
      <c r="L1102" s="13">
        <f>K1099+K1100+K1101+K1102+K1103+K1104</f>
        <v>0.38041666667413665</v>
      </c>
      <c r="M1102" s="6">
        <v>1190</v>
      </c>
      <c r="N1102" s="10">
        <v>673.17048400673889</v>
      </c>
      <c r="O1102" s="6">
        <v>35.487449249999997</v>
      </c>
      <c r="P1102" s="6">
        <v>139.6261561</v>
      </c>
      <c r="Q1102" s="6">
        <v>102</v>
      </c>
      <c r="R1102" s="6" t="s">
        <v>839</v>
      </c>
      <c r="S1102" s="6">
        <v>1001017</v>
      </c>
      <c r="T1102" s="6" t="s">
        <v>362</v>
      </c>
      <c r="U1102" s="6">
        <v>100101701</v>
      </c>
      <c r="V1102" s="6" t="s">
        <v>552</v>
      </c>
      <c r="W1102" s="6">
        <v>35.485335659999997</v>
      </c>
      <c r="X1102" s="6">
        <v>139.6191877</v>
      </c>
      <c r="Y1102" s="6">
        <v>102</v>
      </c>
      <c r="Z1102" s="6" t="s">
        <v>839</v>
      </c>
      <c r="AA1102" s="6">
        <v>1001018</v>
      </c>
      <c r="AB1102" s="6" t="s">
        <v>369</v>
      </c>
      <c r="AC1102" s="6">
        <v>100101804</v>
      </c>
      <c r="AD1102" s="6" t="s">
        <v>778</v>
      </c>
      <c r="AE1102" s="6">
        <v>50</v>
      </c>
      <c r="AF1102" s="6">
        <v>2</v>
      </c>
      <c r="AG1102" s="6" t="s">
        <v>97</v>
      </c>
      <c r="AH1102" s="6" t="s">
        <v>35</v>
      </c>
      <c r="AI1102" s="6">
        <v>420</v>
      </c>
      <c r="AJ1102" s="6" t="s">
        <v>95</v>
      </c>
      <c r="AK1102" s="6" t="str">
        <f>AJ1101</f>
        <v>鉄道</v>
      </c>
      <c r="AL1102" s="6" t="str">
        <f>AJ1103</f>
        <v>徒歩</v>
      </c>
      <c r="AM1102" s="6">
        <v>11</v>
      </c>
      <c r="AN1102" s="6">
        <v>1</v>
      </c>
      <c r="AO1102" s="6">
        <v>1075</v>
      </c>
      <c r="AP1102" s="6">
        <v>5.8</v>
      </c>
      <c r="AQ1102" s="6">
        <v>1</v>
      </c>
      <c r="AR1102" s="6">
        <v>26</v>
      </c>
      <c r="AS1102" s="6">
        <v>430</v>
      </c>
      <c r="AT1102" s="6" t="s">
        <v>121</v>
      </c>
      <c r="AU1102" s="6" t="s">
        <v>183</v>
      </c>
      <c r="AV1102" s="6">
        <v>2</v>
      </c>
      <c r="AW1102" s="6">
        <v>383</v>
      </c>
      <c r="AX1102" s="6">
        <v>5.2</v>
      </c>
      <c r="AY1102" s="6">
        <v>1381</v>
      </c>
      <c r="AZ1102" s="6">
        <v>17.2</v>
      </c>
      <c r="BA1102" s="6">
        <v>48.4</v>
      </c>
      <c r="BB1102" s="6">
        <v>1</v>
      </c>
      <c r="BC1102" s="6">
        <v>830</v>
      </c>
      <c r="BD1102" s="6">
        <v>4.2</v>
      </c>
      <c r="BE1102" s="6">
        <v>1</v>
      </c>
      <c r="BF1102" s="6">
        <v>830</v>
      </c>
      <c r="BG1102" s="6">
        <v>11</v>
      </c>
      <c r="BH1102" s="6">
        <v>1</v>
      </c>
      <c r="BI1102" s="6">
        <v>0.28000000000000003</v>
      </c>
      <c r="BJ1102" s="6">
        <v>1</v>
      </c>
      <c r="BK1102" s="6">
        <v>210</v>
      </c>
      <c r="BL1102" s="6">
        <v>423</v>
      </c>
      <c r="BM1102" s="6">
        <v>6.3</v>
      </c>
      <c r="BN1102" s="6">
        <v>318</v>
      </c>
      <c r="BO1102" s="6">
        <v>4.8</v>
      </c>
      <c r="BP1102" s="6">
        <v>12.1</v>
      </c>
    </row>
    <row r="1103" spans="1:69" ht="17" customHeight="1">
      <c r="A1103" s="6">
        <v>255878</v>
      </c>
      <c r="B1103" s="6" t="s">
        <v>82</v>
      </c>
      <c r="C1103" s="6">
        <v>600</v>
      </c>
      <c r="D1103" s="6" t="s">
        <v>91</v>
      </c>
      <c r="E1103" s="6">
        <v>1</v>
      </c>
      <c r="F1103" s="21">
        <v>1</v>
      </c>
      <c r="G1103" s="21" t="str">
        <f>D1102</f>
        <v>業務</v>
      </c>
      <c r="H1103" s="21" t="str">
        <f>D1104</f>
        <v>帰宅</v>
      </c>
      <c r="I1103" s="7">
        <v>40121.738518518519</v>
      </c>
      <c r="J1103" s="7">
        <v>40121.742118055554</v>
      </c>
      <c r="K1103" s="13">
        <v>8.7141203708597459E-2</v>
      </c>
      <c r="L1103" s="13">
        <f>K1099+K1100+K1101+K1102+K1103+K1104</f>
        <v>0.38041666667413665</v>
      </c>
      <c r="M1103" s="6">
        <v>311</v>
      </c>
      <c r="N1103" s="10">
        <v>177.28489922118774</v>
      </c>
      <c r="O1103" s="6">
        <v>35.444995169999999</v>
      </c>
      <c r="P1103" s="6">
        <v>139.63613939999999</v>
      </c>
      <c r="Q1103" s="6">
        <v>104</v>
      </c>
      <c r="R1103" s="6" t="s">
        <v>844</v>
      </c>
      <c r="S1103" s="6">
        <v>1003002</v>
      </c>
      <c r="T1103" s="6" t="s">
        <v>120</v>
      </c>
      <c r="U1103" s="6">
        <v>100300215</v>
      </c>
      <c r="V1103" s="6" t="s">
        <v>661</v>
      </c>
      <c r="W1103" s="6">
        <v>35.445606730000002</v>
      </c>
      <c r="X1103" s="6">
        <v>139.63794709999999</v>
      </c>
      <c r="Y1103" s="6">
        <v>104</v>
      </c>
      <c r="Z1103" s="6" t="s">
        <v>844</v>
      </c>
      <c r="AA1103" s="6">
        <v>1003002</v>
      </c>
      <c r="AB1103" s="6" t="s">
        <v>120</v>
      </c>
      <c r="AC1103" s="6">
        <v>100300212</v>
      </c>
      <c r="AD1103" s="6" t="s">
        <v>651</v>
      </c>
      <c r="AE1103" s="6">
        <v>50</v>
      </c>
      <c r="AF1103" s="6">
        <v>2</v>
      </c>
      <c r="AG1103" s="6" t="s">
        <v>97</v>
      </c>
      <c r="AH1103" s="6" t="s">
        <v>35</v>
      </c>
      <c r="AI1103" s="6">
        <v>420</v>
      </c>
      <c r="AJ1103" s="6" t="s">
        <v>95</v>
      </c>
      <c r="AK1103" s="6" t="str">
        <f>AJ1102</f>
        <v>徒歩</v>
      </c>
      <c r="AL1103" s="6" t="str">
        <f>AJ1104</f>
        <v>バス</v>
      </c>
      <c r="AM1103" s="6">
        <v>3</v>
      </c>
      <c r="AN1103" s="6">
        <v>1</v>
      </c>
      <c r="AO1103" s="6">
        <v>354</v>
      </c>
      <c r="AP1103" s="6">
        <v>2.5</v>
      </c>
      <c r="AQ1103" s="6">
        <v>1</v>
      </c>
      <c r="AR1103" s="6">
        <v>12</v>
      </c>
      <c r="AS1103" s="6">
        <v>210</v>
      </c>
      <c r="AT1103" s="6" t="s">
        <v>134</v>
      </c>
      <c r="AU1103" s="6" t="s">
        <v>123</v>
      </c>
      <c r="AV1103" s="6">
        <v>0</v>
      </c>
      <c r="AW1103" s="6">
        <v>829</v>
      </c>
      <c r="AX1103" s="6">
        <v>9.9</v>
      </c>
      <c r="AY1103" s="6">
        <v>737</v>
      </c>
      <c r="AZ1103" s="6">
        <v>8.8000000000000007</v>
      </c>
      <c r="BA1103" s="6">
        <v>30.7</v>
      </c>
      <c r="BB1103" s="6">
        <v>1</v>
      </c>
      <c r="BC1103" s="6">
        <v>249</v>
      </c>
      <c r="BD1103" s="6">
        <v>1.2</v>
      </c>
      <c r="BE1103" s="6">
        <v>1</v>
      </c>
      <c r="BF1103" s="6">
        <v>249</v>
      </c>
      <c r="BG1103" s="6">
        <v>3</v>
      </c>
      <c r="BH1103" s="6">
        <v>1</v>
      </c>
      <c r="BI1103" s="6">
        <v>0.74</v>
      </c>
      <c r="BJ1103" s="6">
        <v>1</v>
      </c>
      <c r="BK1103" s="6">
        <v>210</v>
      </c>
      <c r="BL1103" s="6">
        <v>130</v>
      </c>
      <c r="BM1103" s="6">
        <v>2</v>
      </c>
      <c r="BN1103" s="6">
        <v>168</v>
      </c>
      <c r="BO1103" s="6">
        <v>2.5</v>
      </c>
      <c r="BP1103" s="6">
        <v>5.5</v>
      </c>
    </row>
    <row r="1104" spans="1:69" ht="17" customHeight="1">
      <c r="A1104" s="6">
        <v>255891</v>
      </c>
      <c r="B1104" s="6" t="s">
        <v>82</v>
      </c>
      <c r="C1104" s="6">
        <v>200</v>
      </c>
      <c r="D1104" s="6" t="s">
        <v>85</v>
      </c>
      <c r="E1104" s="6"/>
      <c r="F1104" s="21">
        <v>0</v>
      </c>
      <c r="G1104" s="21" t="str">
        <f>D1103</f>
        <v>食事</v>
      </c>
      <c r="I1104" s="7">
        <v>40121.829259259262</v>
      </c>
      <c r="J1104" s="7">
        <v>40121.847546296296</v>
      </c>
      <c r="K1104" s="13"/>
      <c r="L1104" s="13">
        <f>K1099+K1100+K1101+K1102+K1103+K1104</f>
        <v>0.38041666667413665</v>
      </c>
      <c r="M1104" s="6">
        <v>1580</v>
      </c>
      <c r="N1104" s="10">
        <v>2750.6919079261716</v>
      </c>
      <c r="O1104" s="6">
        <v>35.445547750000003</v>
      </c>
      <c r="P1104" s="6">
        <v>139.6383549</v>
      </c>
      <c r="Q1104" s="6">
        <v>104</v>
      </c>
      <c r="R1104" s="6" t="s">
        <v>844</v>
      </c>
      <c r="S1104" s="6">
        <v>1003002</v>
      </c>
      <c r="T1104" s="6" t="s">
        <v>120</v>
      </c>
      <c r="U1104" s="6">
        <v>100300212</v>
      </c>
      <c r="V1104" s="6" t="s">
        <v>651</v>
      </c>
      <c r="W1104" s="6">
        <v>35.430216199999997</v>
      </c>
      <c r="X1104" s="6">
        <v>139.66218889999999</v>
      </c>
      <c r="Y1104" s="6">
        <v>104</v>
      </c>
      <c r="Z1104" s="6" t="s">
        <v>844</v>
      </c>
      <c r="AA1104" s="6">
        <v>1003010</v>
      </c>
      <c r="AB1104" s="6" t="s">
        <v>422</v>
      </c>
      <c r="AC1104" s="6">
        <v>100301003</v>
      </c>
      <c r="AD1104" s="6" t="s">
        <v>701</v>
      </c>
      <c r="AE1104" s="6">
        <v>50</v>
      </c>
      <c r="AF1104" s="6">
        <v>2</v>
      </c>
      <c r="AG1104" s="6" t="s">
        <v>97</v>
      </c>
      <c r="AH1104" s="6" t="s">
        <v>35</v>
      </c>
      <c r="AI1104" s="6">
        <v>240</v>
      </c>
      <c r="AJ1104" s="6" t="s">
        <v>96</v>
      </c>
      <c r="AK1104" s="6" t="str">
        <f>AJ1103</f>
        <v>徒歩</v>
      </c>
      <c r="AL1104" s="6"/>
      <c r="AM1104" s="6">
        <v>21.4</v>
      </c>
      <c r="AN1104" s="6">
        <v>1</v>
      </c>
      <c r="AO1104" s="6">
        <v>3487</v>
      </c>
      <c r="AP1104" s="6">
        <v>13.4</v>
      </c>
      <c r="AQ1104" s="6">
        <v>1</v>
      </c>
      <c r="AR1104" s="6">
        <v>4</v>
      </c>
      <c r="AS1104" s="6">
        <v>180</v>
      </c>
      <c r="AT1104" s="6" t="s">
        <v>123</v>
      </c>
      <c r="AU1104" s="6" t="s">
        <v>36</v>
      </c>
      <c r="AV1104" s="6">
        <v>0</v>
      </c>
      <c r="AW1104" s="6">
        <v>761</v>
      </c>
      <c r="AX1104" s="6">
        <v>9.1</v>
      </c>
      <c r="AY1104" s="6">
        <v>2071</v>
      </c>
      <c r="AZ1104" s="6">
        <v>25.2</v>
      </c>
      <c r="BA1104" s="6">
        <v>38.299999999999997</v>
      </c>
      <c r="BB1104" s="6">
        <v>1</v>
      </c>
      <c r="BC1104" s="6">
        <v>3242</v>
      </c>
      <c r="BD1104" s="6">
        <v>16.2</v>
      </c>
      <c r="BE1104" s="6">
        <v>1</v>
      </c>
      <c r="BF1104" s="6">
        <v>3242</v>
      </c>
      <c r="BG1104" s="6">
        <v>38.5</v>
      </c>
      <c r="BH1104" s="6">
        <v>1</v>
      </c>
      <c r="BI1104" s="6">
        <v>2.91</v>
      </c>
      <c r="BJ1104" s="6">
        <v>13</v>
      </c>
      <c r="BK1104" s="6">
        <v>210</v>
      </c>
      <c r="BL1104" s="6">
        <v>149</v>
      </c>
      <c r="BM1104" s="6">
        <v>2.2000000000000002</v>
      </c>
      <c r="BN1104" s="6">
        <v>410</v>
      </c>
      <c r="BO1104" s="6">
        <v>6.2</v>
      </c>
      <c r="BP1104" s="6">
        <v>21.4</v>
      </c>
    </row>
    <row r="1105" spans="1:69" ht="17" customHeight="1">
      <c r="A1105" s="6">
        <v>255918</v>
      </c>
      <c r="B1105" s="6" t="s">
        <v>82</v>
      </c>
      <c r="C1105" s="6">
        <v>100</v>
      </c>
      <c r="D1105" s="6" t="s">
        <v>86</v>
      </c>
      <c r="E1105" s="6">
        <v>1</v>
      </c>
      <c r="F1105" s="21">
        <v>2</v>
      </c>
      <c r="H1105" s="21" t="str">
        <f>D1106</f>
        <v>業務</v>
      </c>
      <c r="I1105" s="7">
        <v>40122.333136574074</v>
      </c>
      <c r="J1105" s="7">
        <v>40122.350208333337</v>
      </c>
      <c r="K1105" s="13">
        <v>0.10437499999534339</v>
      </c>
      <c r="L1105" s="23">
        <f>K1105+K1106+K1107</f>
        <v>0.44857638888061047</v>
      </c>
      <c r="M1105" s="6">
        <v>1475</v>
      </c>
      <c r="N1105" s="10">
        <v>2794.1597238925283</v>
      </c>
      <c r="O1105" s="6">
        <v>35.429749559999998</v>
      </c>
      <c r="P1105" s="6">
        <v>139.6624679</v>
      </c>
      <c r="Q1105" s="6">
        <v>104</v>
      </c>
      <c r="R1105" s="6" t="s">
        <v>844</v>
      </c>
      <c r="S1105" s="6">
        <v>1003010</v>
      </c>
      <c r="T1105" s="6" t="s">
        <v>422</v>
      </c>
      <c r="U1105" s="6">
        <v>100301003</v>
      </c>
      <c r="V1105" s="6" t="s">
        <v>701</v>
      </c>
      <c r="W1105" s="6">
        <v>35.444346160000002</v>
      </c>
      <c r="X1105" s="6">
        <v>139.63735700000001</v>
      </c>
      <c r="Y1105" s="6">
        <v>104</v>
      </c>
      <c r="Z1105" s="6" t="s">
        <v>844</v>
      </c>
      <c r="AA1105" s="6">
        <v>1003002</v>
      </c>
      <c r="AB1105" s="6" t="s">
        <v>120</v>
      </c>
      <c r="AC1105" s="6">
        <v>100300215</v>
      </c>
      <c r="AD1105" s="6" t="s">
        <v>661</v>
      </c>
      <c r="AE1105" s="6">
        <v>50</v>
      </c>
      <c r="AF1105" s="6">
        <v>2</v>
      </c>
      <c r="AG1105" s="6" t="s">
        <v>97</v>
      </c>
      <c r="AH1105" s="6" t="s">
        <v>35</v>
      </c>
      <c r="AI1105" s="6">
        <v>240</v>
      </c>
      <c r="AJ1105" s="6" t="s">
        <v>96</v>
      </c>
      <c r="AL1105" s="21" t="str">
        <f>AJ1106</f>
        <v>徒歩</v>
      </c>
      <c r="AM1105" s="6">
        <v>21.8</v>
      </c>
      <c r="AN1105" s="6">
        <v>1</v>
      </c>
      <c r="AO1105" s="6">
        <v>4066</v>
      </c>
      <c r="AP1105" s="6">
        <v>10.199999999999999</v>
      </c>
      <c r="AQ1105" s="6">
        <v>1</v>
      </c>
      <c r="AR1105" s="6">
        <v>2</v>
      </c>
      <c r="AS1105" s="6">
        <v>180</v>
      </c>
      <c r="AT1105" s="6" t="s">
        <v>36</v>
      </c>
      <c r="AU1105" s="6" t="s">
        <v>123</v>
      </c>
      <c r="AV1105" s="6">
        <v>0</v>
      </c>
      <c r="AW1105" s="6">
        <v>2146</v>
      </c>
      <c r="AX1105" s="6">
        <v>26.9</v>
      </c>
      <c r="AY1105" s="6">
        <v>905</v>
      </c>
      <c r="AZ1105" s="6">
        <v>10.8</v>
      </c>
      <c r="BA1105" s="6">
        <v>39.700000000000003</v>
      </c>
      <c r="BB1105" s="6">
        <v>1</v>
      </c>
      <c r="BC1105" s="6">
        <v>3209</v>
      </c>
      <c r="BD1105" s="6">
        <v>16</v>
      </c>
      <c r="BE1105" s="6">
        <v>1</v>
      </c>
      <c r="BF1105" s="6">
        <v>3209</v>
      </c>
      <c r="BG1105" s="6">
        <v>39.5</v>
      </c>
      <c r="BH1105" s="6">
        <v>1</v>
      </c>
      <c r="BI1105" s="6">
        <v>2.87</v>
      </c>
      <c r="BJ1105" s="6">
        <v>14</v>
      </c>
      <c r="BK1105" s="6">
        <v>210</v>
      </c>
      <c r="BL1105" s="6">
        <v>275</v>
      </c>
      <c r="BM1105" s="6">
        <v>4.0999999999999996</v>
      </c>
      <c r="BN1105" s="6">
        <v>246</v>
      </c>
      <c r="BO1105" s="6">
        <v>3.7</v>
      </c>
      <c r="BP1105" s="6">
        <v>21.8</v>
      </c>
      <c r="BQ1105" s="6"/>
    </row>
    <row r="1106" spans="1:69" ht="17" customHeight="1">
      <c r="A1106" s="6">
        <v>255926</v>
      </c>
      <c r="B1106" s="6" t="s">
        <v>82</v>
      </c>
      <c r="C1106" s="6">
        <v>400</v>
      </c>
      <c r="D1106" s="6" t="s">
        <v>87</v>
      </c>
      <c r="E1106" s="6"/>
      <c r="F1106" s="21">
        <v>1</v>
      </c>
      <c r="G1106" s="21" t="str">
        <f>D1105</f>
        <v>出勤</v>
      </c>
      <c r="H1106" s="21" t="str">
        <f>D1107</f>
        <v>帰宅</v>
      </c>
      <c r="I1106" s="7">
        <v>40122.454583333332</v>
      </c>
      <c r="J1106" s="7">
        <v>40122.462627314817</v>
      </c>
      <c r="K1106" s="13">
        <v>0.34420138888526708</v>
      </c>
      <c r="L1106" s="23">
        <f>K1105+K1106+K1107</f>
        <v>0.44857638888061047</v>
      </c>
      <c r="M1106" s="6">
        <v>695</v>
      </c>
      <c r="N1106" s="10">
        <v>277.51937203642319</v>
      </c>
      <c r="O1106" s="6">
        <v>35.444877179999999</v>
      </c>
      <c r="P1106" s="6">
        <v>139.6359999</v>
      </c>
      <c r="Q1106" s="6">
        <v>104</v>
      </c>
      <c r="R1106" s="6" t="s">
        <v>844</v>
      </c>
      <c r="S1106" s="6">
        <v>1003002</v>
      </c>
      <c r="T1106" s="6" t="s">
        <v>120</v>
      </c>
      <c r="U1106" s="6">
        <v>100300215</v>
      </c>
      <c r="V1106" s="6" t="s">
        <v>661</v>
      </c>
      <c r="W1106" s="6">
        <v>35.44254901</v>
      </c>
      <c r="X1106" s="6">
        <v>139.63489480000001</v>
      </c>
      <c r="Y1106" s="6">
        <v>104</v>
      </c>
      <c r="Z1106" s="6" t="s">
        <v>844</v>
      </c>
      <c r="AA1106" s="6">
        <v>1003019</v>
      </c>
      <c r="AB1106" s="6" t="s">
        <v>410</v>
      </c>
      <c r="AC1106" s="6">
        <v>100301908</v>
      </c>
      <c r="AD1106" s="6" t="s">
        <v>666</v>
      </c>
      <c r="AE1106" s="6">
        <v>50</v>
      </c>
      <c r="AF1106" s="6">
        <v>2</v>
      </c>
      <c r="AG1106" s="6" t="s">
        <v>97</v>
      </c>
      <c r="AH1106" s="6" t="s">
        <v>35</v>
      </c>
      <c r="AI1106" s="6">
        <v>420</v>
      </c>
      <c r="AJ1106" s="6" t="s">
        <v>95</v>
      </c>
      <c r="AK1106" s="21" t="str">
        <f>AJ1105</f>
        <v>バス</v>
      </c>
      <c r="AL1106" s="21" t="str">
        <f>AJ1107</f>
        <v>バス</v>
      </c>
      <c r="AM1106" s="6">
        <v>6.2</v>
      </c>
      <c r="AN1106" s="6">
        <v>1</v>
      </c>
      <c r="AO1106" s="6">
        <v>814</v>
      </c>
      <c r="AP1106" s="6">
        <v>3.1</v>
      </c>
      <c r="AQ1106" s="6">
        <v>1</v>
      </c>
      <c r="AR1106" s="6">
        <v>1</v>
      </c>
      <c r="AS1106" s="6">
        <v>200</v>
      </c>
      <c r="AT1106" s="6" t="s">
        <v>134</v>
      </c>
      <c r="AU1106" s="6" t="s">
        <v>120</v>
      </c>
      <c r="AV1106" s="6">
        <v>0</v>
      </c>
      <c r="AW1106" s="6">
        <v>842</v>
      </c>
      <c r="AX1106" s="6">
        <v>10.1</v>
      </c>
      <c r="AY1106" s="6">
        <v>545</v>
      </c>
      <c r="AZ1106" s="6">
        <v>6.5</v>
      </c>
      <c r="BA1106" s="6">
        <v>17.600000000000001</v>
      </c>
      <c r="BB1106" s="6">
        <v>1</v>
      </c>
      <c r="BC1106" s="6">
        <v>510</v>
      </c>
      <c r="BD1106" s="6">
        <v>2.6</v>
      </c>
      <c r="BE1106" s="6">
        <v>1</v>
      </c>
      <c r="BF1106" s="6">
        <v>510</v>
      </c>
      <c r="BG1106" s="6">
        <v>6.2</v>
      </c>
      <c r="BH1106" s="6">
        <v>1</v>
      </c>
      <c r="BI1106" s="6">
        <v>0.21</v>
      </c>
      <c r="BJ1106" s="6">
        <v>3</v>
      </c>
      <c r="BK1106" s="6">
        <v>210</v>
      </c>
      <c r="BL1106" s="6">
        <v>130</v>
      </c>
      <c r="BM1106" s="6">
        <v>2</v>
      </c>
      <c r="BN1106" s="6">
        <v>288</v>
      </c>
      <c r="BO1106" s="6">
        <v>4.3</v>
      </c>
      <c r="BP1106" s="6">
        <v>9.3000000000000007</v>
      </c>
      <c r="BQ1106" s="6"/>
    </row>
    <row r="1107" spans="1:69" ht="17" customHeight="1">
      <c r="A1107" s="6">
        <v>255977</v>
      </c>
      <c r="B1107" s="6" t="s">
        <v>82</v>
      </c>
      <c r="C1107" s="6">
        <v>200</v>
      </c>
      <c r="D1107" s="6" t="s">
        <v>85</v>
      </c>
      <c r="E1107" s="6"/>
      <c r="F1107" s="21">
        <v>0</v>
      </c>
      <c r="G1107" s="21" t="str">
        <f>D1106</f>
        <v>業務</v>
      </c>
      <c r="I1107" s="7">
        <v>40122.806828703702</v>
      </c>
      <c r="J1107" s="7">
        <v>40122.827488425923</v>
      </c>
      <c r="K1107" s="13"/>
      <c r="L1107" s="23">
        <f>K1105+K1106+K1107</f>
        <v>0.44857638888061047</v>
      </c>
      <c r="M1107" s="6">
        <v>1785</v>
      </c>
      <c r="N1107" s="10">
        <v>2755.1563857384526</v>
      </c>
      <c r="O1107" s="6">
        <v>35.443975989999998</v>
      </c>
      <c r="P1107" s="6">
        <v>139.63679920000001</v>
      </c>
      <c r="Q1107" s="6">
        <v>104</v>
      </c>
      <c r="R1107" s="6" t="s">
        <v>844</v>
      </c>
      <c r="S1107" s="6">
        <v>1003002</v>
      </c>
      <c r="T1107" s="6" t="s">
        <v>120</v>
      </c>
      <c r="U1107" s="6">
        <v>100300216</v>
      </c>
      <c r="V1107" s="6" t="s">
        <v>240</v>
      </c>
      <c r="W1107" s="6">
        <v>35.430564969999999</v>
      </c>
      <c r="X1107" s="6">
        <v>139.66237659999999</v>
      </c>
      <c r="Y1107" s="6">
        <v>104</v>
      </c>
      <c r="Z1107" s="6" t="s">
        <v>844</v>
      </c>
      <c r="AA1107" s="6">
        <v>1003010</v>
      </c>
      <c r="AB1107" s="6" t="s">
        <v>422</v>
      </c>
      <c r="AC1107" s="6">
        <v>100301003</v>
      </c>
      <c r="AD1107" s="6" t="s">
        <v>701</v>
      </c>
      <c r="AE1107" s="6">
        <v>50</v>
      </c>
      <c r="AF1107" s="6">
        <v>2</v>
      </c>
      <c r="AG1107" s="6" t="s">
        <v>97</v>
      </c>
      <c r="AH1107" s="6" t="s">
        <v>35</v>
      </c>
      <c r="AI1107" s="6">
        <v>240</v>
      </c>
      <c r="AJ1107" s="6" t="s">
        <v>96</v>
      </c>
      <c r="AK1107" s="21" t="str">
        <f>AJ1106</f>
        <v>徒歩</v>
      </c>
      <c r="AM1107" s="6">
        <v>21.8</v>
      </c>
      <c r="AN1107" s="6">
        <v>1</v>
      </c>
      <c r="AO1107" s="6">
        <v>3372</v>
      </c>
      <c r="AP1107" s="6">
        <v>12.2</v>
      </c>
      <c r="AQ1107" s="6">
        <v>1</v>
      </c>
      <c r="AR1107" s="6">
        <v>19</v>
      </c>
      <c r="AS1107" s="6">
        <v>590</v>
      </c>
      <c r="AT1107" s="6" t="s">
        <v>120</v>
      </c>
      <c r="AU1107" s="6" t="s">
        <v>36</v>
      </c>
      <c r="AV1107" s="6">
        <v>2</v>
      </c>
      <c r="AW1107" s="6">
        <v>362</v>
      </c>
      <c r="AX1107" s="6">
        <v>4.3</v>
      </c>
      <c r="AY1107" s="6">
        <v>2056</v>
      </c>
      <c r="AZ1107" s="6">
        <v>25</v>
      </c>
      <c r="BA1107" s="6">
        <v>48.3</v>
      </c>
      <c r="BB1107" s="6">
        <v>1</v>
      </c>
      <c r="BC1107" s="6">
        <v>3160</v>
      </c>
      <c r="BD1107" s="6">
        <v>15.8</v>
      </c>
      <c r="BE1107" s="6">
        <v>1</v>
      </c>
      <c r="BF1107" s="6">
        <v>3160</v>
      </c>
      <c r="BG1107" s="6">
        <v>37.6</v>
      </c>
      <c r="BH1107" s="6">
        <v>1</v>
      </c>
      <c r="BI1107" s="6">
        <v>2.87</v>
      </c>
      <c r="BJ1107" s="6">
        <v>13</v>
      </c>
      <c r="BK1107" s="6">
        <v>210</v>
      </c>
      <c r="BL1107" s="6">
        <v>273</v>
      </c>
      <c r="BM1107" s="6">
        <v>4.0999999999999996</v>
      </c>
      <c r="BN1107" s="6">
        <v>315</v>
      </c>
      <c r="BO1107" s="6">
        <v>4.7</v>
      </c>
      <c r="BP1107" s="6">
        <v>21.8</v>
      </c>
      <c r="BQ1107" s="6"/>
    </row>
    <row r="1108" spans="1:69" ht="17" customHeight="1">
      <c r="A1108" s="6">
        <v>256278</v>
      </c>
      <c r="B1108" s="6" t="s">
        <v>82</v>
      </c>
      <c r="C1108" s="6">
        <v>100</v>
      </c>
      <c r="D1108" s="6" t="s">
        <v>86</v>
      </c>
      <c r="E1108" s="21">
        <f>IF(D1108="帰宅",0,IF(D1109="帰宅",1,IF(D1110="帰宅",2,IF(D1111="帰宅",3,IF(D1112="帰宅",4,5)))))</f>
        <v>1</v>
      </c>
      <c r="H1108" s="21" t="str">
        <f>D1109</f>
        <v>帰宅</v>
      </c>
      <c r="I1108" s="7">
        <v>40126.326562499999</v>
      </c>
      <c r="J1108" s="7">
        <v>40126.34847222222</v>
      </c>
      <c r="K1108" s="13">
        <f>I1109-J1108</f>
        <v>0.39488425925810589</v>
      </c>
      <c r="L1108" s="23">
        <f>K1108+K1109</f>
        <v>0.39488425925810589</v>
      </c>
      <c r="M1108" s="6">
        <v>1893</v>
      </c>
      <c r="N1108" s="10">
        <v>2846.2462055753608</v>
      </c>
      <c r="O1108" s="6">
        <v>35.429277409999997</v>
      </c>
      <c r="P1108" s="6">
        <v>139.66283809999999</v>
      </c>
      <c r="Q1108" s="6">
        <v>104</v>
      </c>
      <c r="R1108" s="6" t="s">
        <v>844</v>
      </c>
      <c r="S1108" s="6">
        <v>1003011</v>
      </c>
      <c r="T1108" s="6" t="s">
        <v>429</v>
      </c>
      <c r="U1108" s="6">
        <v>100301110</v>
      </c>
      <c r="V1108" s="6" t="s">
        <v>706</v>
      </c>
      <c r="W1108" s="6">
        <v>35.444437350000001</v>
      </c>
      <c r="X1108" s="6">
        <v>139.637518</v>
      </c>
      <c r="Y1108" s="6">
        <v>104</v>
      </c>
      <c r="Z1108" s="6" t="s">
        <v>844</v>
      </c>
      <c r="AA1108" s="6">
        <v>1003002</v>
      </c>
      <c r="AB1108" s="6" t="s">
        <v>120</v>
      </c>
      <c r="AC1108" s="6">
        <v>100300214</v>
      </c>
      <c r="AD1108" s="6" t="s">
        <v>655</v>
      </c>
      <c r="AE1108" s="6">
        <v>50</v>
      </c>
      <c r="AF1108" s="6">
        <v>2</v>
      </c>
      <c r="AG1108" s="6" t="s">
        <v>97</v>
      </c>
      <c r="AH1108" s="6" t="s">
        <v>35</v>
      </c>
      <c r="AI1108" s="6">
        <v>240</v>
      </c>
      <c r="AJ1108" s="6" t="s">
        <v>96</v>
      </c>
      <c r="AL1108" s="6" t="str">
        <f>AJ1109</f>
        <v>バス</v>
      </c>
      <c r="AM1108" s="6">
        <v>22</v>
      </c>
      <c r="AN1108" s="6">
        <v>1</v>
      </c>
      <c r="AO1108" s="6">
        <v>3991</v>
      </c>
      <c r="AP1108" s="6">
        <v>10</v>
      </c>
      <c r="AQ1108" s="6">
        <v>1</v>
      </c>
      <c r="AR1108" s="6">
        <v>2</v>
      </c>
      <c r="AS1108" s="6">
        <v>180</v>
      </c>
      <c r="AT1108" s="6" t="s">
        <v>36</v>
      </c>
      <c r="AU1108" s="6" t="s">
        <v>123</v>
      </c>
      <c r="AV1108" s="6">
        <v>0</v>
      </c>
      <c r="AW1108" s="6">
        <v>2362</v>
      </c>
      <c r="AX1108" s="6">
        <v>29</v>
      </c>
      <c r="AY1108" s="6">
        <v>889</v>
      </c>
      <c r="AZ1108" s="6">
        <v>10.6</v>
      </c>
      <c r="BA1108" s="6">
        <v>41.6</v>
      </c>
      <c r="BB1108" s="6">
        <v>1</v>
      </c>
      <c r="BC1108" s="6">
        <v>3279</v>
      </c>
      <c r="BD1108" s="6">
        <v>16.399999999999999</v>
      </c>
      <c r="BE1108" s="6">
        <v>1</v>
      </c>
      <c r="BF1108" s="6">
        <v>3279</v>
      </c>
      <c r="BG1108" s="6">
        <v>40.1</v>
      </c>
      <c r="BH1108" s="6">
        <v>1</v>
      </c>
      <c r="BI1108" s="6">
        <v>2.87</v>
      </c>
      <c r="BJ1108" s="6">
        <v>14</v>
      </c>
      <c r="BK1108" s="6">
        <v>210</v>
      </c>
      <c r="BL1108" s="6">
        <v>292</v>
      </c>
      <c r="BM1108" s="6">
        <v>4.4000000000000004</v>
      </c>
      <c r="BN1108" s="6">
        <v>239</v>
      </c>
      <c r="BO1108" s="6">
        <v>3.6</v>
      </c>
      <c r="BP1108" s="6">
        <v>22</v>
      </c>
      <c r="BQ1108" s="6"/>
    </row>
    <row r="1109" spans="1:69" ht="17" customHeight="1">
      <c r="A1109" s="6">
        <v>256338</v>
      </c>
      <c r="B1109" s="6" t="s">
        <v>82</v>
      </c>
      <c r="C1109" s="6">
        <v>200</v>
      </c>
      <c r="D1109" s="6" t="s">
        <v>85</v>
      </c>
      <c r="E1109" s="21">
        <f>IF(D1109="帰宅",0,IF(D1110="帰宅",1,IF(D1111="帰宅",2,IF(D1112="帰宅",3,IF(D1113="帰宅",4,5)))))</f>
        <v>0</v>
      </c>
      <c r="G1109" s="21" t="str">
        <f>D1108</f>
        <v>出勤</v>
      </c>
      <c r="I1109" s="7">
        <v>40126.743356481478</v>
      </c>
      <c r="J1109" s="7">
        <v>40126.77721064815</v>
      </c>
      <c r="K1109" s="13"/>
      <c r="L1109" s="23">
        <f>K1108+K1109</f>
        <v>0.39488425925810589</v>
      </c>
      <c r="M1109" s="6">
        <v>2925</v>
      </c>
      <c r="N1109" s="10">
        <v>3096.5477341347082</v>
      </c>
      <c r="O1109" s="6">
        <v>35.446545469999997</v>
      </c>
      <c r="P1109" s="6">
        <v>139.63449779999999</v>
      </c>
      <c r="Q1109" s="6">
        <v>104</v>
      </c>
      <c r="R1109" s="6" t="s">
        <v>844</v>
      </c>
      <c r="S1109" s="6">
        <v>1003002</v>
      </c>
      <c r="T1109" s="6" t="s">
        <v>120</v>
      </c>
      <c r="U1109" s="6">
        <v>100300214</v>
      </c>
      <c r="V1109" s="6" t="s">
        <v>655</v>
      </c>
      <c r="W1109" s="6">
        <v>35.430956530000003</v>
      </c>
      <c r="X1109" s="6">
        <v>139.6628273</v>
      </c>
      <c r="Y1109" s="6">
        <v>104</v>
      </c>
      <c r="Z1109" s="6" t="s">
        <v>844</v>
      </c>
      <c r="AA1109" s="6">
        <v>1003010</v>
      </c>
      <c r="AB1109" s="6" t="s">
        <v>422</v>
      </c>
      <c r="AC1109" s="6">
        <v>100301003</v>
      </c>
      <c r="AD1109" s="6" t="s">
        <v>701</v>
      </c>
      <c r="AE1109" s="6">
        <v>50</v>
      </c>
      <c r="AF1109" s="6">
        <v>2</v>
      </c>
      <c r="AG1109" s="6" t="s">
        <v>97</v>
      </c>
      <c r="AH1109" s="6" t="s">
        <v>35</v>
      </c>
      <c r="AI1109" s="6">
        <v>240</v>
      </c>
      <c r="AJ1109" s="6" t="s">
        <v>96</v>
      </c>
      <c r="AK1109" s="21" t="str">
        <f>AJ1108</f>
        <v>バス</v>
      </c>
      <c r="AM1109" s="6">
        <v>21.2</v>
      </c>
      <c r="AN1109" s="6">
        <v>1</v>
      </c>
      <c r="AO1109" s="6">
        <v>3757</v>
      </c>
      <c r="AP1109" s="6">
        <v>13.3</v>
      </c>
      <c r="AQ1109" s="6">
        <v>1</v>
      </c>
      <c r="AR1109" s="6">
        <v>19</v>
      </c>
      <c r="AS1109" s="6">
        <v>210</v>
      </c>
      <c r="AT1109" s="6" t="s">
        <v>134</v>
      </c>
      <c r="AU1109" s="6" t="s">
        <v>36</v>
      </c>
      <c r="AV1109" s="6">
        <v>0</v>
      </c>
      <c r="AW1109" s="6">
        <v>556</v>
      </c>
      <c r="AX1109" s="6">
        <v>6.6</v>
      </c>
      <c r="AY1109" s="6">
        <v>2147</v>
      </c>
      <c r="AZ1109" s="6">
        <v>26.1</v>
      </c>
      <c r="BA1109" s="6">
        <v>51.7</v>
      </c>
      <c r="BB1109" s="6">
        <v>1</v>
      </c>
      <c r="BC1109" s="6">
        <v>3589</v>
      </c>
      <c r="BD1109" s="6">
        <v>17.899999999999999</v>
      </c>
      <c r="BE1109" s="6">
        <v>1</v>
      </c>
      <c r="BF1109" s="6">
        <v>3589</v>
      </c>
      <c r="BG1109" s="6">
        <v>42.7</v>
      </c>
      <c r="BH1109" s="6">
        <v>1</v>
      </c>
      <c r="BI1109" s="6">
        <v>3.65</v>
      </c>
      <c r="BJ1109" s="6">
        <v>15</v>
      </c>
      <c r="BK1109" s="6">
        <v>210</v>
      </c>
      <c r="BL1109" s="6">
        <v>101</v>
      </c>
      <c r="BM1109" s="6">
        <v>1.5</v>
      </c>
      <c r="BN1109" s="6">
        <v>310</v>
      </c>
      <c r="BO1109" s="6">
        <v>4.7</v>
      </c>
      <c r="BP1109" s="6">
        <v>21.2</v>
      </c>
      <c r="BQ1109" s="6"/>
    </row>
    <row r="1110" spans="1:69" ht="17" customHeight="1">
      <c r="A1110" s="6">
        <v>256481</v>
      </c>
      <c r="B1110" s="6" t="s">
        <v>82</v>
      </c>
      <c r="C1110" s="6">
        <v>100</v>
      </c>
      <c r="D1110" s="6" t="s">
        <v>86</v>
      </c>
      <c r="E1110" s="21">
        <f>IF(D1110="帰宅",0,IF(D1111="帰宅",1,IF(D1112="帰宅",2,IF(D1113="帰宅",3,IF(#REF!="帰宅",4,5)))))</f>
        <v>1</v>
      </c>
      <c r="H1110" s="21" t="str">
        <f>D1111</f>
        <v>帰宅</v>
      </c>
      <c r="I1110" s="7">
        <v>40128.333541666667</v>
      </c>
      <c r="J1110" s="7">
        <v>40128.35015046296</v>
      </c>
      <c r="K1110" s="13">
        <f>I1111-J1110</f>
        <v>0.38990740740700858</v>
      </c>
      <c r="L1110" s="23">
        <f>K1110+K1111</f>
        <v>0.38990740740700858</v>
      </c>
      <c r="M1110" s="6">
        <v>1435</v>
      </c>
      <c r="N1110" s="10">
        <v>2789.6118479176198</v>
      </c>
      <c r="O1110" s="6">
        <v>35.430087520000001</v>
      </c>
      <c r="P1110" s="6">
        <v>139.6626985</v>
      </c>
      <c r="Q1110" s="6">
        <v>104</v>
      </c>
      <c r="R1110" s="6" t="s">
        <v>844</v>
      </c>
      <c r="S1110" s="6">
        <v>1003010</v>
      </c>
      <c r="T1110" s="6" t="s">
        <v>422</v>
      </c>
      <c r="U1110" s="6">
        <v>100301003</v>
      </c>
      <c r="V1110" s="6" t="s">
        <v>701</v>
      </c>
      <c r="W1110" s="6">
        <v>35.444796719999999</v>
      </c>
      <c r="X1110" s="6">
        <v>139.63774860000001</v>
      </c>
      <c r="Y1110" s="6">
        <v>104</v>
      </c>
      <c r="Z1110" s="6" t="s">
        <v>844</v>
      </c>
      <c r="AA1110" s="6">
        <v>1003002</v>
      </c>
      <c r="AB1110" s="6" t="s">
        <v>120</v>
      </c>
      <c r="AC1110" s="6">
        <v>100300214</v>
      </c>
      <c r="AD1110" s="6" t="s">
        <v>655</v>
      </c>
      <c r="AE1110" s="6">
        <v>50</v>
      </c>
      <c r="AF1110" s="6">
        <v>2</v>
      </c>
      <c r="AG1110" s="6" t="s">
        <v>97</v>
      </c>
      <c r="AH1110" s="6" t="s">
        <v>35</v>
      </c>
      <c r="AI1110" s="6">
        <v>240</v>
      </c>
      <c r="AJ1110" s="6" t="s">
        <v>96</v>
      </c>
      <c r="AL1110" s="6" t="str">
        <f>AJ1111</f>
        <v>バス</v>
      </c>
      <c r="AM1110" s="6">
        <v>22.5</v>
      </c>
      <c r="AN1110" s="6">
        <v>1</v>
      </c>
      <c r="AO1110" s="6">
        <v>4023</v>
      </c>
      <c r="AP1110" s="6">
        <v>10.5</v>
      </c>
      <c r="AQ1110" s="6">
        <v>1</v>
      </c>
      <c r="AR1110" s="6">
        <v>2</v>
      </c>
      <c r="AS1110" s="6">
        <v>180</v>
      </c>
      <c r="AT1110" s="6" t="s">
        <v>36</v>
      </c>
      <c r="AU1110" s="6" t="s">
        <v>123</v>
      </c>
      <c r="AV1110" s="6">
        <v>0</v>
      </c>
      <c r="AW1110" s="6">
        <v>2261</v>
      </c>
      <c r="AX1110" s="6">
        <v>27.8</v>
      </c>
      <c r="AY1110" s="6">
        <v>845</v>
      </c>
      <c r="AZ1110" s="6">
        <v>10.1</v>
      </c>
      <c r="BA1110" s="6">
        <v>39.9</v>
      </c>
      <c r="BB1110" s="6">
        <v>1</v>
      </c>
      <c r="BC1110" s="6">
        <v>3227</v>
      </c>
      <c r="BD1110" s="6">
        <v>16.100000000000001</v>
      </c>
      <c r="BE1110" s="6">
        <v>1</v>
      </c>
      <c r="BF1110" s="6">
        <v>3227</v>
      </c>
      <c r="BG1110" s="6">
        <v>39.6</v>
      </c>
      <c r="BH1110" s="6">
        <v>1</v>
      </c>
      <c r="BI1110" s="6">
        <v>2.87</v>
      </c>
      <c r="BJ1110" s="6">
        <v>14</v>
      </c>
      <c r="BK1110" s="6">
        <v>210</v>
      </c>
      <c r="BL1110" s="6">
        <v>310</v>
      </c>
      <c r="BM1110" s="6">
        <v>4.7</v>
      </c>
      <c r="BN1110" s="6">
        <v>251</v>
      </c>
      <c r="BO1110" s="6">
        <v>3.8</v>
      </c>
      <c r="BP1110" s="6">
        <v>22.5</v>
      </c>
      <c r="BQ1110" s="6"/>
    </row>
    <row r="1111" spans="1:69" ht="17" customHeight="1">
      <c r="A1111" s="6">
        <v>256507</v>
      </c>
      <c r="B1111" s="6" t="s">
        <v>82</v>
      </c>
      <c r="C1111" s="6">
        <v>200</v>
      </c>
      <c r="D1111" s="6" t="s">
        <v>85</v>
      </c>
      <c r="E1111" s="21">
        <f>IF(D1111="帰宅",0,IF(D1112="帰宅",1,IF(D1113="帰宅",2,IF(#REF!="帰宅",3,IF(#REF!="帰宅",4,5)))))</f>
        <v>0</v>
      </c>
      <c r="G1111" s="21" t="str">
        <f>D1110</f>
        <v>出勤</v>
      </c>
      <c r="I1111" s="7">
        <v>40128.740057870367</v>
      </c>
      <c r="J1111" s="7">
        <v>40128.757523148146</v>
      </c>
      <c r="K1111" s="13"/>
      <c r="L1111" s="23">
        <f>K1110+K1111</f>
        <v>0.38990740740700858</v>
      </c>
      <c r="M1111" s="6">
        <v>1509</v>
      </c>
      <c r="N1111" s="10">
        <v>2759.3006875057768</v>
      </c>
      <c r="O1111" s="6">
        <v>35.444195870000001</v>
      </c>
      <c r="P1111" s="6">
        <v>139.63711559999999</v>
      </c>
      <c r="Q1111" s="6">
        <v>104</v>
      </c>
      <c r="R1111" s="6" t="s">
        <v>844</v>
      </c>
      <c r="S1111" s="6">
        <v>1003002</v>
      </c>
      <c r="T1111" s="6" t="s">
        <v>120</v>
      </c>
      <c r="U1111" s="6">
        <v>100300215</v>
      </c>
      <c r="V1111" s="6" t="s">
        <v>661</v>
      </c>
      <c r="W1111" s="6">
        <v>35.430216199999997</v>
      </c>
      <c r="X1111" s="6">
        <v>139.6622855</v>
      </c>
      <c r="Y1111" s="6">
        <v>104</v>
      </c>
      <c r="Z1111" s="6" t="s">
        <v>844</v>
      </c>
      <c r="AA1111" s="6">
        <v>1003010</v>
      </c>
      <c r="AB1111" s="6" t="s">
        <v>422</v>
      </c>
      <c r="AC1111" s="6">
        <v>100301003</v>
      </c>
      <c r="AD1111" s="6" t="s">
        <v>701</v>
      </c>
      <c r="AE1111" s="6">
        <v>50</v>
      </c>
      <c r="AF1111" s="6">
        <v>2</v>
      </c>
      <c r="AG1111" s="6" t="s">
        <v>97</v>
      </c>
      <c r="AH1111" s="6" t="s">
        <v>35</v>
      </c>
      <c r="AI1111" s="6">
        <v>240</v>
      </c>
      <c r="AJ1111" s="6" t="s">
        <v>96</v>
      </c>
      <c r="AK1111" s="21" t="str">
        <f>AJ1110</f>
        <v>バス</v>
      </c>
      <c r="AM1111" s="6">
        <v>21.1</v>
      </c>
      <c r="AN1111" s="6">
        <v>1</v>
      </c>
      <c r="AO1111" s="6">
        <v>3389</v>
      </c>
      <c r="AP1111" s="6">
        <v>12.1</v>
      </c>
      <c r="AQ1111" s="6">
        <v>1</v>
      </c>
      <c r="AR1111" s="6">
        <v>4</v>
      </c>
      <c r="AS1111" s="6">
        <v>180</v>
      </c>
      <c r="AT1111" s="6" t="s">
        <v>123</v>
      </c>
      <c r="AU1111" s="6" t="s">
        <v>36</v>
      </c>
      <c r="AV1111" s="6">
        <v>0</v>
      </c>
      <c r="AW1111" s="6">
        <v>917</v>
      </c>
      <c r="AX1111" s="6">
        <v>10.9</v>
      </c>
      <c r="AY1111" s="6">
        <v>2078</v>
      </c>
      <c r="AZ1111" s="6">
        <v>25.3</v>
      </c>
      <c r="BA1111" s="6">
        <v>40.200000000000003</v>
      </c>
      <c r="BB1111" s="6">
        <v>1</v>
      </c>
      <c r="BC1111" s="6">
        <v>3171</v>
      </c>
      <c r="BD1111" s="6">
        <v>15.9</v>
      </c>
      <c r="BE1111" s="6">
        <v>1</v>
      </c>
      <c r="BF1111" s="6">
        <v>3171</v>
      </c>
      <c r="BG1111" s="6">
        <v>37.700000000000003</v>
      </c>
      <c r="BH1111" s="6">
        <v>1</v>
      </c>
      <c r="BI1111" s="6">
        <v>2.87</v>
      </c>
      <c r="BJ1111" s="6">
        <v>13</v>
      </c>
      <c r="BK1111" s="6">
        <v>210</v>
      </c>
      <c r="BL1111" s="6">
        <v>256</v>
      </c>
      <c r="BM1111" s="6">
        <v>3.8</v>
      </c>
      <c r="BN1111" s="6">
        <v>286</v>
      </c>
      <c r="BO1111" s="6">
        <v>4.3</v>
      </c>
      <c r="BP1111" s="6">
        <v>21.1</v>
      </c>
      <c r="BQ1111" s="6"/>
    </row>
    <row r="1112" spans="1:69" ht="17" customHeight="1">
      <c r="A1112" s="6">
        <v>256551</v>
      </c>
      <c r="B1112" s="6" t="s">
        <v>82</v>
      </c>
      <c r="C1112" s="6">
        <v>100</v>
      </c>
      <c r="D1112" s="6" t="s">
        <v>86</v>
      </c>
      <c r="E1112" s="21">
        <f>IF(D1112="帰宅",0,IF(D1113="帰宅",1,IF(#REF!="帰宅",2,IF(#REF!="帰宅",3,IF(#REF!="帰宅",4,5)))))</f>
        <v>1</v>
      </c>
      <c r="H1112" s="21" t="str">
        <f>D1113</f>
        <v>帰宅</v>
      </c>
      <c r="I1112" s="7">
        <v>40129.328923611109</v>
      </c>
      <c r="J1112" s="7">
        <v>40129.347638888888</v>
      </c>
      <c r="K1112" s="13">
        <f>I1113-J1112</f>
        <v>0.41649305555620231</v>
      </c>
      <c r="L1112" s="23">
        <f>K1112+K1113</f>
        <v>0.41649305555620231</v>
      </c>
      <c r="M1112" s="6">
        <v>1617</v>
      </c>
      <c r="N1112" s="10">
        <v>2717.2128656643504</v>
      </c>
      <c r="O1112" s="6">
        <v>35.430479079999998</v>
      </c>
      <c r="P1112" s="6">
        <v>139.66247859999999</v>
      </c>
      <c r="Q1112" s="6">
        <v>104</v>
      </c>
      <c r="R1112" s="6" t="s">
        <v>844</v>
      </c>
      <c r="S1112" s="6">
        <v>1003010</v>
      </c>
      <c r="T1112" s="6" t="s">
        <v>422</v>
      </c>
      <c r="U1112" s="6">
        <v>100301003</v>
      </c>
      <c r="V1112" s="6" t="s">
        <v>701</v>
      </c>
      <c r="W1112" s="6">
        <v>35.444067189999998</v>
      </c>
      <c r="X1112" s="6">
        <v>139.6375448</v>
      </c>
      <c r="Y1112" s="6">
        <v>104</v>
      </c>
      <c r="Z1112" s="6" t="s">
        <v>844</v>
      </c>
      <c r="AA1112" s="6">
        <v>1003002</v>
      </c>
      <c r="AB1112" s="6" t="s">
        <v>120</v>
      </c>
      <c r="AC1112" s="6">
        <v>100300215</v>
      </c>
      <c r="AD1112" s="6" t="s">
        <v>661</v>
      </c>
      <c r="AE1112" s="6">
        <v>50</v>
      </c>
      <c r="AF1112" s="6">
        <v>2</v>
      </c>
      <c r="AG1112" s="6" t="s">
        <v>97</v>
      </c>
      <c r="AH1112" s="6" t="s">
        <v>35</v>
      </c>
      <c r="AI1112" s="6">
        <v>240</v>
      </c>
      <c r="AJ1112" s="6" t="s">
        <v>96</v>
      </c>
      <c r="AL1112" s="6" t="str">
        <f>AJ1113</f>
        <v>バス</v>
      </c>
      <c r="AM1112" s="6">
        <v>21.8</v>
      </c>
      <c r="AN1112" s="6">
        <v>1</v>
      </c>
      <c r="AO1112" s="6">
        <v>4165</v>
      </c>
      <c r="AP1112" s="6">
        <v>11.5</v>
      </c>
      <c r="AQ1112" s="6">
        <v>1</v>
      </c>
      <c r="AR1112" s="6">
        <v>2</v>
      </c>
      <c r="AS1112" s="6">
        <v>180</v>
      </c>
      <c r="AT1112" s="6" t="s">
        <v>36</v>
      </c>
      <c r="AU1112" s="6" t="s">
        <v>123</v>
      </c>
      <c r="AV1112" s="6">
        <v>0</v>
      </c>
      <c r="AW1112" s="6">
        <v>2067</v>
      </c>
      <c r="AX1112" s="6">
        <v>25.7</v>
      </c>
      <c r="AY1112" s="6">
        <v>906</v>
      </c>
      <c r="AZ1112" s="6">
        <v>10.8</v>
      </c>
      <c r="BA1112" s="6">
        <v>38.5</v>
      </c>
      <c r="BB1112" s="6">
        <v>1</v>
      </c>
      <c r="BC1112" s="6">
        <v>3227</v>
      </c>
      <c r="BD1112" s="6">
        <v>16.100000000000001</v>
      </c>
      <c r="BE1112" s="6">
        <v>1</v>
      </c>
      <c r="BF1112" s="6">
        <v>3227</v>
      </c>
      <c r="BG1112" s="6">
        <v>39.799999999999997</v>
      </c>
      <c r="BH1112" s="6">
        <v>1</v>
      </c>
      <c r="BI1112" s="6">
        <v>2.89</v>
      </c>
      <c r="BJ1112" s="6">
        <v>13</v>
      </c>
      <c r="BK1112" s="6">
        <v>210</v>
      </c>
      <c r="BL1112" s="6">
        <v>372</v>
      </c>
      <c r="BM1112" s="6">
        <v>5.6</v>
      </c>
      <c r="BN1112" s="6">
        <v>216</v>
      </c>
      <c r="BO1112" s="6">
        <v>3.2</v>
      </c>
      <c r="BP1112" s="6">
        <v>21.8</v>
      </c>
      <c r="BQ1112" s="6"/>
    </row>
    <row r="1113" spans="1:69" ht="17" customHeight="1">
      <c r="A1113" s="6">
        <v>256591</v>
      </c>
      <c r="B1113" s="6" t="s">
        <v>82</v>
      </c>
      <c r="C1113" s="6">
        <v>200</v>
      </c>
      <c r="D1113" s="6" t="s">
        <v>85</v>
      </c>
      <c r="E1113" s="21">
        <f>IF(D1113="帰宅",0,IF(#REF!="帰宅",1,IF(#REF!="帰宅",2,IF(#REF!="帰宅",3,IF(D1114="帰宅",4,5)))))</f>
        <v>0</v>
      </c>
      <c r="G1113" s="21" t="str">
        <f>D1112</f>
        <v>出勤</v>
      </c>
      <c r="I1113" s="7">
        <v>40129.764131944445</v>
      </c>
      <c r="J1113" s="7">
        <v>40129.782164351855</v>
      </c>
      <c r="K1113" s="13"/>
      <c r="L1113" s="23">
        <f>K1112+K1113</f>
        <v>0.41649305555620231</v>
      </c>
      <c r="M1113" s="6">
        <v>1558</v>
      </c>
      <c r="N1113" s="10">
        <v>2786.8767341923171</v>
      </c>
      <c r="O1113" s="6">
        <v>35.444115459999999</v>
      </c>
      <c r="P1113" s="6">
        <v>139.63615540000001</v>
      </c>
      <c r="Q1113" s="6">
        <v>104</v>
      </c>
      <c r="R1113" s="6" t="s">
        <v>844</v>
      </c>
      <c r="S1113" s="6">
        <v>1003002</v>
      </c>
      <c r="T1113" s="6" t="s">
        <v>120</v>
      </c>
      <c r="U1113" s="6">
        <v>100300216</v>
      </c>
      <c r="V1113" s="6" t="s">
        <v>240</v>
      </c>
      <c r="W1113" s="6">
        <v>35.43043617</v>
      </c>
      <c r="X1113" s="6">
        <v>139.66193680000001</v>
      </c>
      <c r="Y1113" s="6">
        <v>104</v>
      </c>
      <c r="Z1113" s="6" t="s">
        <v>844</v>
      </c>
      <c r="AA1113" s="6">
        <v>1003010</v>
      </c>
      <c r="AB1113" s="6" t="s">
        <v>422</v>
      </c>
      <c r="AC1113" s="6">
        <v>100301003</v>
      </c>
      <c r="AD1113" s="6" t="s">
        <v>701</v>
      </c>
      <c r="AE1113" s="6">
        <v>50</v>
      </c>
      <c r="AF1113" s="6">
        <v>2</v>
      </c>
      <c r="AG1113" s="6" t="s">
        <v>97</v>
      </c>
      <c r="AH1113" s="6" t="s">
        <v>35</v>
      </c>
      <c r="AI1113" s="6">
        <v>240</v>
      </c>
      <c r="AJ1113" s="6" t="s">
        <v>96</v>
      </c>
      <c r="AK1113" s="21" t="str">
        <f>AJ1112</f>
        <v>バス</v>
      </c>
      <c r="AM1113" s="6">
        <v>22.1</v>
      </c>
      <c r="AN1113" s="6">
        <v>1</v>
      </c>
      <c r="AO1113" s="6">
        <v>3381</v>
      </c>
      <c r="AP1113" s="6">
        <v>12</v>
      </c>
      <c r="AQ1113" s="6">
        <v>1</v>
      </c>
      <c r="AR1113" s="6">
        <v>4</v>
      </c>
      <c r="AS1113" s="6">
        <v>180</v>
      </c>
      <c r="AT1113" s="6" t="s">
        <v>123</v>
      </c>
      <c r="AU1113" s="6" t="s">
        <v>36</v>
      </c>
      <c r="AV1113" s="6">
        <v>0</v>
      </c>
      <c r="AW1113" s="6">
        <v>860</v>
      </c>
      <c r="AX1113" s="6">
        <v>10.3</v>
      </c>
      <c r="AY1113" s="6">
        <v>2025</v>
      </c>
      <c r="AZ1113" s="6">
        <v>24.6</v>
      </c>
      <c r="BA1113" s="6">
        <v>38.900000000000006</v>
      </c>
      <c r="BB1113" s="6">
        <v>1</v>
      </c>
      <c r="BC1113" s="6">
        <v>3153</v>
      </c>
      <c r="BD1113" s="6">
        <v>15.8</v>
      </c>
      <c r="BE1113" s="6">
        <v>1</v>
      </c>
      <c r="BF1113" s="6">
        <v>3153</v>
      </c>
      <c r="BG1113" s="6">
        <v>37.5</v>
      </c>
      <c r="BH1113" s="6">
        <v>1</v>
      </c>
      <c r="BI1113" s="6">
        <v>2.87</v>
      </c>
      <c r="BJ1113" s="6">
        <v>13</v>
      </c>
      <c r="BK1113" s="6">
        <v>210</v>
      </c>
      <c r="BL1113" s="6">
        <v>333</v>
      </c>
      <c r="BM1113" s="6">
        <v>5</v>
      </c>
      <c r="BN1113" s="6">
        <v>276</v>
      </c>
      <c r="BO1113" s="6">
        <v>4.0999999999999996</v>
      </c>
      <c r="BP1113" s="6">
        <v>22.1</v>
      </c>
      <c r="BQ1113" s="6"/>
    </row>
    <row r="1114" spans="1:69" ht="17" customHeight="1">
      <c r="A1114" s="6">
        <v>256865</v>
      </c>
      <c r="B1114" s="6" t="s">
        <v>82</v>
      </c>
      <c r="C1114" s="6">
        <v>500</v>
      </c>
      <c r="D1114" s="6" t="s">
        <v>33</v>
      </c>
      <c r="E1114" s="21">
        <f>IF(D1114="帰宅",0,IF(D1115="帰宅",1,IF(#REF!="帰宅",2,IF(#REF!="帰宅",3,IF(D1116="帰宅",4,5)))))</f>
        <v>1</v>
      </c>
      <c r="H1114" s="21" t="str">
        <f>D1115</f>
        <v>帰宅</v>
      </c>
      <c r="I1114" s="7">
        <v>40132.778692129628</v>
      </c>
      <c r="J1114" s="7">
        <v>40132.803888888891</v>
      </c>
      <c r="K1114" s="13">
        <f>I1115-J1114</f>
        <v>4.3645833327900618E-2</v>
      </c>
      <c r="L1114" s="23">
        <f>K1114+K1115</f>
        <v>4.3645833327900618E-2</v>
      </c>
      <c r="M1114" s="6">
        <v>2177</v>
      </c>
      <c r="N1114" s="10">
        <v>3160.3794466110362</v>
      </c>
      <c r="O1114" s="6">
        <v>35.430377200000002</v>
      </c>
      <c r="P1114" s="6">
        <v>139.66284870000001</v>
      </c>
      <c r="Q1114" s="6">
        <v>104</v>
      </c>
      <c r="R1114" s="6" t="s">
        <v>844</v>
      </c>
      <c r="S1114" s="6">
        <v>1003010</v>
      </c>
      <c r="T1114" s="6" t="s">
        <v>422</v>
      </c>
      <c r="U1114" s="6">
        <v>100301003</v>
      </c>
      <c r="V1114" s="6" t="s">
        <v>701</v>
      </c>
      <c r="W1114" s="6">
        <v>35.444625049999999</v>
      </c>
      <c r="X1114" s="6">
        <v>139.6326578</v>
      </c>
      <c r="Y1114" s="6">
        <v>104</v>
      </c>
      <c r="Z1114" s="6" t="s">
        <v>844</v>
      </c>
      <c r="AA1114" s="6">
        <v>1003019</v>
      </c>
      <c r="AB1114" s="6" t="s">
        <v>410</v>
      </c>
      <c r="AC1114" s="6">
        <v>100301905</v>
      </c>
      <c r="AD1114" s="6" t="s">
        <v>662</v>
      </c>
      <c r="AE1114" s="6">
        <v>50</v>
      </c>
      <c r="AF1114" s="6">
        <v>2</v>
      </c>
      <c r="AG1114" s="6" t="s">
        <v>97</v>
      </c>
      <c r="AH1114" s="6" t="s">
        <v>35</v>
      </c>
      <c r="AI1114" s="6">
        <v>420</v>
      </c>
      <c r="AJ1114" s="6" t="s">
        <v>95</v>
      </c>
      <c r="AL1114" s="6" t="str">
        <f>AJ1115</f>
        <v>バス</v>
      </c>
      <c r="AM1114" s="6">
        <v>45.7</v>
      </c>
      <c r="AN1114" s="6">
        <v>1</v>
      </c>
      <c r="AO1114" s="6">
        <v>4351</v>
      </c>
      <c r="AP1114" s="6">
        <v>14.3</v>
      </c>
      <c r="AQ1114" s="6">
        <v>1</v>
      </c>
      <c r="AR1114" s="6">
        <v>17</v>
      </c>
      <c r="AS1114" s="6">
        <v>330</v>
      </c>
      <c r="AT1114" s="6" t="s">
        <v>36</v>
      </c>
      <c r="AU1114" s="6" t="s">
        <v>198</v>
      </c>
      <c r="AV1114" s="6">
        <v>1</v>
      </c>
      <c r="AW1114" s="6">
        <v>2226</v>
      </c>
      <c r="AX1114" s="6">
        <v>27.3</v>
      </c>
      <c r="AY1114" s="6">
        <v>755</v>
      </c>
      <c r="AZ1114" s="6">
        <v>9.1999999999999993</v>
      </c>
      <c r="BA1114" s="6">
        <v>53.5</v>
      </c>
      <c r="BB1114" s="6">
        <v>1</v>
      </c>
      <c r="BC1114" s="6">
        <v>3719</v>
      </c>
      <c r="BD1114" s="6">
        <v>18.600000000000001</v>
      </c>
      <c r="BE1114" s="6">
        <v>1</v>
      </c>
      <c r="BF1114" s="6">
        <v>3719</v>
      </c>
      <c r="BG1114" s="6">
        <v>45.7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/>
    </row>
    <row r="1115" spans="1:69" ht="17" customHeight="1">
      <c r="A1115" s="6">
        <v>256875</v>
      </c>
      <c r="B1115" s="6" t="s">
        <v>82</v>
      </c>
      <c r="C1115" s="6">
        <v>200</v>
      </c>
      <c r="D1115" s="6" t="s">
        <v>85</v>
      </c>
      <c r="E1115" s="21">
        <f>IF(D1115="帰宅",0,IF(#REF!="帰宅",1,IF(#REF!="帰宅",2,IF(D1116="帰宅",3,IF(D1117="帰宅",4,5)))))</f>
        <v>0</v>
      </c>
      <c r="G1115" s="21" t="str">
        <f>D1114</f>
        <v>買い物</v>
      </c>
      <c r="I1115" s="7">
        <v>40132.847534722219</v>
      </c>
      <c r="J1115" s="7">
        <v>40132.867314814815</v>
      </c>
      <c r="K1115" s="13"/>
      <c r="L1115" s="23">
        <f>K1114+K1115</f>
        <v>4.3645833327900618E-2</v>
      </c>
      <c r="M1115" s="6">
        <v>1709</v>
      </c>
      <c r="N1115" s="10">
        <v>2369.0951597556464</v>
      </c>
      <c r="O1115" s="6">
        <v>35.441916069999998</v>
      </c>
      <c r="P1115" s="6">
        <v>139.6401358</v>
      </c>
      <c r="Q1115" s="6">
        <v>104</v>
      </c>
      <c r="R1115" s="6" t="s">
        <v>844</v>
      </c>
      <c r="S1115" s="6">
        <v>1003002</v>
      </c>
      <c r="T1115" s="6" t="s">
        <v>120</v>
      </c>
      <c r="U1115" s="6">
        <v>100300202</v>
      </c>
      <c r="V1115" s="6" t="s">
        <v>663</v>
      </c>
      <c r="W1115" s="6">
        <v>35.430446879999998</v>
      </c>
      <c r="X1115" s="6">
        <v>139.6621782</v>
      </c>
      <c r="Y1115" s="6">
        <v>104</v>
      </c>
      <c r="Z1115" s="6" t="s">
        <v>844</v>
      </c>
      <c r="AA1115" s="6">
        <v>1003010</v>
      </c>
      <c r="AB1115" s="6" t="s">
        <v>422</v>
      </c>
      <c r="AC1115" s="6">
        <v>100301003</v>
      </c>
      <c r="AD1115" s="6" t="s">
        <v>701</v>
      </c>
      <c r="AE1115" s="6">
        <v>50</v>
      </c>
      <c r="AF1115" s="6">
        <v>2</v>
      </c>
      <c r="AG1115" s="6" t="s">
        <v>97</v>
      </c>
      <c r="AH1115" s="6" t="s">
        <v>35</v>
      </c>
      <c r="AI1115" s="6">
        <v>240</v>
      </c>
      <c r="AJ1115" s="6" t="s">
        <v>96</v>
      </c>
      <c r="AK1115" s="21" t="str">
        <f>AJ1114</f>
        <v>徒歩</v>
      </c>
      <c r="AM1115" s="6">
        <v>18.5</v>
      </c>
      <c r="AN1115" s="6">
        <v>1</v>
      </c>
      <c r="AO1115" s="6">
        <v>3402</v>
      </c>
      <c r="AP1115" s="6">
        <v>11.4</v>
      </c>
      <c r="AQ1115" s="6">
        <v>1</v>
      </c>
      <c r="AR1115" s="6">
        <v>19</v>
      </c>
      <c r="AS1115" s="6">
        <v>590</v>
      </c>
      <c r="AT1115" s="6" t="s">
        <v>120</v>
      </c>
      <c r="AU1115" s="6" t="s">
        <v>36</v>
      </c>
      <c r="AV1115" s="6">
        <v>2</v>
      </c>
      <c r="AW1115" s="6">
        <v>769</v>
      </c>
      <c r="AX1115" s="6">
        <v>9</v>
      </c>
      <c r="AY1115" s="6">
        <v>2045</v>
      </c>
      <c r="AZ1115" s="6">
        <v>24.9</v>
      </c>
      <c r="BA1115" s="6">
        <v>52.9</v>
      </c>
      <c r="BB1115" s="6">
        <v>1</v>
      </c>
      <c r="BC1115" s="6">
        <v>2702</v>
      </c>
      <c r="BD1115" s="6">
        <v>13.5</v>
      </c>
      <c r="BE1115" s="6">
        <v>1</v>
      </c>
      <c r="BF1115" s="6">
        <v>2702</v>
      </c>
      <c r="BG1115" s="6">
        <v>32.1</v>
      </c>
      <c r="BH1115" s="6">
        <v>1</v>
      </c>
      <c r="BI1115" s="6">
        <v>2.58</v>
      </c>
      <c r="BJ1115" s="6">
        <v>12</v>
      </c>
      <c r="BK1115" s="6">
        <v>210</v>
      </c>
      <c r="BL1115" s="6">
        <v>140</v>
      </c>
      <c r="BM1115" s="6">
        <v>2.1</v>
      </c>
      <c r="BN1115" s="6">
        <v>293</v>
      </c>
      <c r="BO1115" s="6">
        <v>4.4000000000000004</v>
      </c>
      <c r="BP1115" s="6">
        <v>18.5</v>
      </c>
      <c r="BQ1115" s="6"/>
    </row>
    <row r="1116" spans="1:69" ht="17" customHeight="1">
      <c r="A1116" s="6">
        <v>257111</v>
      </c>
      <c r="B1116" s="6" t="s">
        <v>82</v>
      </c>
      <c r="C1116" s="6">
        <v>100</v>
      </c>
      <c r="D1116" s="6" t="s">
        <v>86</v>
      </c>
      <c r="E1116" s="21">
        <f>IF(D1116="帰宅",0,IF(D1117="帰宅",1,IF(#REF!="帰宅",2,IF(#REF!="帰宅",3,IF(#REF!="帰宅",4,5)))))</f>
        <v>1</v>
      </c>
      <c r="H1116" s="21" t="str">
        <f>D1117</f>
        <v>帰宅</v>
      </c>
      <c r="I1116" s="7">
        <v>40135.334641203706</v>
      </c>
      <c r="J1116" s="7">
        <v>40135.352812500001</v>
      </c>
      <c r="K1116" s="13">
        <f>I1117-J1116</f>
        <v>0.42221064814657439</v>
      </c>
      <c r="L1116" s="23">
        <f>K1116+K1117</f>
        <v>0.42221064814657439</v>
      </c>
      <c r="M1116" s="6">
        <v>1570</v>
      </c>
      <c r="N1116" s="10">
        <v>2822.0162251520192</v>
      </c>
      <c r="O1116" s="6">
        <v>35.429926539999997</v>
      </c>
      <c r="P1116" s="6">
        <v>139.66263960000001</v>
      </c>
      <c r="Q1116" s="6">
        <v>104</v>
      </c>
      <c r="R1116" s="6" t="s">
        <v>844</v>
      </c>
      <c r="S1116" s="6">
        <v>1003010</v>
      </c>
      <c r="T1116" s="6" t="s">
        <v>422</v>
      </c>
      <c r="U1116" s="6">
        <v>100301003</v>
      </c>
      <c r="V1116" s="6" t="s">
        <v>701</v>
      </c>
      <c r="W1116" s="6">
        <v>35.444330049999998</v>
      </c>
      <c r="X1116" s="6">
        <v>139.63698690000001</v>
      </c>
      <c r="Y1116" s="6">
        <v>104</v>
      </c>
      <c r="Z1116" s="6" t="s">
        <v>844</v>
      </c>
      <c r="AA1116" s="6">
        <v>1003002</v>
      </c>
      <c r="AB1116" s="6" t="s">
        <v>120</v>
      </c>
      <c r="AC1116" s="6">
        <v>100300215</v>
      </c>
      <c r="AD1116" s="6" t="s">
        <v>661</v>
      </c>
      <c r="AE1116" s="6">
        <v>50</v>
      </c>
      <c r="AF1116" s="6">
        <v>2</v>
      </c>
      <c r="AG1116" s="6" t="s">
        <v>97</v>
      </c>
      <c r="AH1116" s="6" t="s">
        <v>35</v>
      </c>
      <c r="AI1116" s="6">
        <v>240</v>
      </c>
      <c r="AJ1116" s="6" t="s">
        <v>96</v>
      </c>
      <c r="AL1116" s="6" t="str">
        <f>AJ1117</f>
        <v>バス</v>
      </c>
      <c r="AM1116" s="6">
        <v>22.6</v>
      </c>
      <c r="AN1116" s="6">
        <v>1</v>
      </c>
      <c r="AO1116" s="6">
        <v>4112</v>
      </c>
      <c r="AP1116" s="6">
        <v>10.9</v>
      </c>
      <c r="AQ1116" s="6">
        <v>1</v>
      </c>
      <c r="AR1116" s="6">
        <v>2</v>
      </c>
      <c r="AS1116" s="6">
        <v>180</v>
      </c>
      <c r="AT1116" s="6" t="s">
        <v>36</v>
      </c>
      <c r="AU1116" s="6" t="s">
        <v>123</v>
      </c>
      <c r="AV1116" s="6">
        <v>0</v>
      </c>
      <c r="AW1116" s="6">
        <v>2282</v>
      </c>
      <c r="AX1116" s="6">
        <v>28</v>
      </c>
      <c r="AY1116" s="6">
        <v>896</v>
      </c>
      <c r="AZ1116" s="6">
        <v>10.7</v>
      </c>
      <c r="BA1116" s="6">
        <v>40.700000000000003</v>
      </c>
      <c r="BB1116" s="6">
        <v>1</v>
      </c>
      <c r="BC1116" s="6">
        <v>3238</v>
      </c>
      <c r="BD1116" s="6">
        <v>16.2</v>
      </c>
      <c r="BE1116" s="6">
        <v>1</v>
      </c>
      <c r="BF1116" s="6">
        <v>3238</v>
      </c>
      <c r="BG1116" s="6">
        <v>39.9</v>
      </c>
      <c r="BH1116" s="6">
        <v>1</v>
      </c>
      <c r="BI1116" s="6">
        <v>2.87</v>
      </c>
      <c r="BJ1116" s="6">
        <v>14</v>
      </c>
      <c r="BK1116" s="6">
        <v>210</v>
      </c>
      <c r="BL1116" s="6">
        <v>297</v>
      </c>
      <c r="BM1116" s="6">
        <v>4.5</v>
      </c>
      <c r="BN1116" s="6">
        <v>273</v>
      </c>
      <c r="BO1116" s="6">
        <v>4.0999999999999996</v>
      </c>
      <c r="BP1116" s="6">
        <v>22.6</v>
      </c>
      <c r="BQ1116" s="6"/>
    </row>
    <row r="1117" spans="1:69" ht="17" customHeight="1">
      <c r="A1117" s="6">
        <v>257172</v>
      </c>
      <c r="B1117" s="6" t="s">
        <v>82</v>
      </c>
      <c r="C1117" s="6">
        <v>200</v>
      </c>
      <c r="D1117" s="6" t="s">
        <v>85</v>
      </c>
      <c r="E1117" s="21">
        <f>IF(D1117="帰宅",0,IF(#REF!="帰宅",1,IF(#REF!="帰宅",2,IF(#REF!="帰宅",3,IF(#REF!="帰宅",4,5)))))</f>
        <v>0</v>
      </c>
      <c r="G1117" s="21" t="str">
        <f>D1116</f>
        <v>出勤</v>
      </c>
      <c r="I1117" s="7">
        <v>40135.775023148148</v>
      </c>
      <c r="J1117" s="7">
        <v>40135.795567129629</v>
      </c>
      <c r="K1117" s="13"/>
      <c r="L1117" s="23">
        <f>K1116+K1117</f>
        <v>0.42221064814657439</v>
      </c>
      <c r="M1117" s="6">
        <v>1775</v>
      </c>
      <c r="N1117" s="10">
        <v>2751.0487352876762</v>
      </c>
      <c r="O1117" s="6">
        <v>35.444308550000002</v>
      </c>
      <c r="P1117" s="6">
        <v>139.63698690000001</v>
      </c>
      <c r="Q1117" s="6">
        <v>104</v>
      </c>
      <c r="R1117" s="6" t="s">
        <v>844</v>
      </c>
      <c r="S1117" s="6">
        <v>1003002</v>
      </c>
      <c r="T1117" s="6" t="s">
        <v>120</v>
      </c>
      <c r="U1117" s="6">
        <v>100300215</v>
      </c>
      <c r="V1117" s="6" t="s">
        <v>661</v>
      </c>
      <c r="W1117" s="6">
        <v>35.430377180000001</v>
      </c>
      <c r="X1117" s="6">
        <v>139.66208700000001</v>
      </c>
      <c r="Y1117" s="6">
        <v>104</v>
      </c>
      <c r="Z1117" s="6" t="s">
        <v>844</v>
      </c>
      <c r="AA1117" s="6">
        <v>1003010</v>
      </c>
      <c r="AB1117" s="6" t="s">
        <v>422</v>
      </c>
      <c r="AC1117" s="6">
        <v>100301003</v>
      </c>
      <c r="AD1117" s="6" t="s">
        <v>701</v>
      </c>
      <c r="AE1117" s="6">
        <v>50</v>
      </c>
      <c r="AF1117" s="6">
        <v>2</v>
      </c>
      <c r="AG1117" s="6" t="s">
        <v>97</v>
      </c>
      <c r="AH1117" s="6" t="s">
        <v>35</v>
      </c>
      <c r="AI1117" s="6">
        <v>240</v>
      </c>
      <c r="AJ1117" s="6" t="s">
        <v>96</v>
      </c>
      <c r="AK1117" s="21" t="str">
        <f>AJ1116</f>
        <v>バス</v>
      </c>
      <c r="AM1117" s="6">
        <v>21.3</v>
      </c>
      <c r="AN1117" s="6">
        <v>1</v>
      </c>
      <c r="AO1117" s="6">
        <v>3396</v>
      </c>
      <c r="AP1117" s="6">
        <v>12.1</v>
      </c>
      <c r="AQ1117" s="6">
        <v>1</v>
      </c>
      <c r="AR1117" s="6">
        <v>4</v>
      </c>
      <c r="AS1117" s="6">
        <v>180</v>
      </c>
      <c r="AT1117" s="6" t="s">
        <v>123</v>
      </c>
      <c r="AU1117" s="6" t="s">
        <v>36</v>
      </c>
      <c r="AV1117" s="6">
        <v>0</v>
      </c>
      <c r="AW1117" s="6">
        <v>904</v>
      </c>
      <c r="AX1117" s="6">
        <v>10.8</v>
      </c>
      <c r="AY1117" s="6">
        <v>2040</v>
      </c>
      <c r="AZ1117" s="6">
        <v>24.8</v>
      </c>
      <c r="BA1117" s="6">
        <v>39.6</v>
      </c>
      <c r="BB1117" s="6">
        <v>1</v>
      </c>
      <c r="BC1117" s="6">
        <v>3184</v>
      </c>
      <c r="BD1117" s="6">
        <v>15.9</v>
      </c>
      <c r="BE1117" s="6">
        <v>1</v>
      </c>
      <c r="BF1117" s="6">
        <v>3184</v>
      </c>
      <c r="BG1117" s="6">
        <v>37.799999999999997</v>
      </c>
      <c r="BH1117" s="6">
        <v>1</v>
      </c>
      <c r="BI1117" s="6">
        <v>2.87</v>
      </c>
      <c r="BJ1117" s="6">
        <v>13</v>
      </c>
      <c r="BK1117" s="6">
        <v>210</v>
      </c>
      <c r="BL1117" s="6">
        <v>272</v>
      </c>
      <c r="BM1117" s="6">
        <v>4.0999999999999996</v>
      </c>
      <c r="BN1117" s="6">
        <v>282</v>
      </c>
      <c r="BO1117" s="6">
        <v>4.2</v>
      </c>
      <c r="BP1117" s="6">
        <v>21.3</v>
      </c>
      <c r="BQ1117" s="6"/>
    </row>
    <row r="1118" spans="1:69" ht="17" customHeight="1">
      <c r="A1118" s="6">
        <v>257225</v>
      </c>
      <c r="B1118" s="6" t="s">
        <v>82</v>
      </c>
      <c r="C1118" s="6">
        <v>100</v>
      </c>
      <c r="D1118" s="6" t="s">
        <v>86</v>
      </c>
      <c r="E1118" s="6">
        <v>1</v>
      </c>
      <c r="F1118" s="21">
        <v>2</v>
      </c>
      <c r="H1118" s="21" t="str">
        <f>D1119</f>
        <v>帰社</v>
      </c>
      <c r="I1118" s="7">
        <v>40136.332418981481</v>
      </c>
      <c r="J1118" s="7">
        <v>40136.347118055557</v>
      </c>
      <c r="K1118" s="13">
        <v>0.20870370370539604</v>
      </c>
      <c r="L1118" s="23">
        <f>K1118+K1119+K1120</f>
        <v>0.42711805555154569</v>
      </c>
      <c r="M1118" s="6">
        <v>1270</v>
      </c>
      <c r="N1118" s="10">
        <v>2793.6176350977057</v>
      </c>
      <c r="O1118" s="6">
        <v>35.429889039999999</v>
      </c>
      <c r="P1118" s="6">
        <v>139.66211920000001</v>
      </c>
      <c r="Q1118" s="6">
        <v>104</v>
      </c>
      <c r="R1118" s="6" t="s">
        <v>844</v>
      </c>
      <c r="S1118" s="6">
        <v>1003010</v>
      </c>
      <c r="T1118" s="6" t="s">
        <v>422</v>
      </c>
      <c r="U1118" s="6">
        <v>100301003</v>
      </c>
      <c r="V1118" s="6" t="s">
        <v>701</v>
      </c>
      <c r="W1118" s="6">
        <v>35.444415839999998</v>
      </c>
      <c r="X1118" s="6">
        <v>139.63695469999999</v>
      </c>
      <c r="Y1118" s="6">
        <v>104</v>
      </c>
      <c r="Z1118" s="6" t="s">
        <v>844</v>
      </c>
      <c r="AA1118" s="6">
        <v>1003002</v>
      </c>
      <c r="AB1118" s="6" t="s">
        <v>120</v>
      </c>
      <c r="AC1118" s="6">
        <v>100300215</v>
      </c>
      <c r="AD1118" s="6" t="s">
        <v>661</v>
      </c>
      <c r="AE1118" s="6">
        <v>50</v>
      </c>
      <c r="AF1118" s="6">
        <v>2</v>
      </c>
      <c r="AG1118" s="6" t="s">
        <v>97</v>
      </c>
      <c r="AH1118" s="6" t="s">
        <v>35</v>
      </c>
      <c r="AI1118" s="6">
        <v>240</v>
      </c>
      <c r="AJ1118" s="6" t="s">
        <v>96</v>
      </c>
      <c r="AL1118" s="21" t="str">
        <f>AJ1119</f>
        <v>鉄道</v>
      </c>
      <c r="AM1118" s="6">
        <v>22</v>
      </c>
      <c r="AN1118" s="6">
        <v>1</v>
      </c>
      <c r="AO1118" s="6">
        <v>4275</v>
      </c>
      <c r="AP1118" s="6">
        <v>11</v>
      </c>
      <c r="AQ1118" s="6">
        <v>1</v>
      </c>
      <c r="AR1118" s="6">
        <v>2</v>
      </c>
      <c r="AS1118" s="6">
        <v>180</v>
      </c>
      <c r="AT1118" s="6" t="s">
        <v>36</v>
      </c>
      <c r="AU1118" s="6" t="s">
        <v>123</v>
      </c>
      <c r="AV1118" s="6">
        <v>0</v>
      </c>
      <c r="AW1118" s="6">
        <v>2110</v>
      </c>
      <c r="AX1118" s="6">
        <v>26.5</v>
      </c>
      <c r="AY1118" s="6">
        <v>888</v>
      </c>
      <c r="AZ1118" s="6">
        <v>10.6</v>
      </c>
      <c r="BA1118" s="6">
        <v>39.1</v>
      </c>
      <c r="BB1118" s="6">
        <v>1</v>
      </c>
      <c r="BC1118" s="6">
        <v>3189</v>
      </c>
      <c r="BD1118" s="6">
        <v>15.9</v>
      </c>
      <c r="BE1118" s="6">
        <v>1</v>
      </c>
      <c r="BF1118" s="6">
        <v>3189</v>
      </c>
      <c r="BG1118" s="6">
        <v>39.299999999999997</v>
      </c>
      <c r="BH1118" s="6">
        <v>1</v>
      </c>
      <c r="BI1118" s="6">
        <v>2.87</v>
      </c>
      <c r="BJ1118" s="6">
        <v>14</v>
      </c>
      <c r="BK1118" s="6">
        <v>210</v>
      </c>
      <c r="BL1118" s="6">
        <v>253</v>
      </c>
      <c r="BM1118" s="6">
        <v>3.8</v>
      </c>
      <c r="BN1118" s="6">
        <v>281</v>
      </c>
      <c r="BO1118" s="6">
        <v>4.2</v>
      </c>
      <c r="BP1118" s="6">
        <v>22</v>
      </c>
      <c r="BQ1118" s="6"/>
    </row>
    <row r="1119" spans="1:69" ht="17" customHeight="1">
      <c r="A1119" s="6">
        <v>257259</v>
      </c>
      <c r="B1119" s="6" t="s">
        <v>82</v>
      </c>
      <c r="C1119" s="6">
        <v>300</v>
      </c>
      <c r="D1119" s="6" t="s">
        <v>88</v>
      </c>
      <c r="E1119" s="6"/>
      <c r="F1119" s="21">
        <v>1</v>
      </c>
      <c r="G1119" s="21" t="str">
        <f>D1118</f>
        <v>出勤</v>
      </c>
      <c r="H1119" s="21" t="str">
        <f>D1120</f>
        <v>帰宅</v>
      </c>
      <c r="I1119" s="7">
        <v>40136.555821759262</v>
      </c>
      <c r="J1119" s="7">
        <v>40136.580625000002</v>
      </c>
      <c r="K1119" s="13">
        <v>0.21841435184614966</v>
      </c>
      <c r="L1119" s="23">
        <f>K1118+K1119+K1120</f>
        <v>0.42711805555154569</v>
      </c>
      <c r="M1119" s="6">
        <v>2143</v>
      </c>
      <c r="N1119" s="10">
        <v>7972.1577317484798</v>
      </c>
      <c r="O1119" s="6">
        <v>35.509336050000002</v>
      </c>
      <c r="P1119" s="6">
        <v>139.6742696</v>
      </c>
      <c r="Q1119" s="6">
        <v>101</v>
      </c>
      <c r="R1119" s="6" t="s">
        <v>833</v>
      </c>
      <c r="S1119" s="6">
        <v>1000115</v>
      </c>
      <c r="T1119" s="6" t="s">
        <v>210</v>
      </c>
      <c r="U1119" s="6">
        <v>100011501</v>
      </c>
      <c r="V1119" s="6" t="s">
        <v>528</v>
      </c>
      <c r="W1119" s="6">
        <v>35.444705499999998</v>
      </c>
      <c r="X1119" s="6">
        <v>139.63612860000001</v>
      </c>
      <c r="Y1119" s="6">
        <v>104</v>
      </c>
      <c r="Z1119" s="6" t="s">
        <v>844</v>
      </c>
      <c r="AA1119" s="6">
        <v>1003002</v>
      </c>
      <c r="AB1119" s="6" t="s">
        <v>120</v>
      </c>
      <c r="AC1119" s="6">
        <v>100300215</v>
      </c>
      <c r="AD1119" s="6" t="s">
        <v>661</v>
      </c>
      <c r="AE1119" s="6">
        <v>50</v>
      </c>
      <c r="AF1119" s="6">
        <v>2</v>
      </c>
      <c r="AG1119" s="6" t="s">
        <v>97</v>
      </c>
      <c r="AH1119" s="6" t="s">
        <v>35</v>
      </c>
      <c r="AI1119" s="6">
        <v>200</v>
      </c>
      <c r="AJ1119" s="6" t="s">
        <v>94</v>
      </c>
      <c r="AK1119" s="21" t="str">
        <f>AJ1118</f>
        <v>バス</v>
      </c>
      <c r="AL1119" s="21" t="str">
        <f>AJ1120</f>
        <v>バス</v>
      </c>
      <c r="AM1119" s="6">
        <v>28.4</v>
      </c>
      <c r="AN1119" s="6">
        <v>1</v>
      </c>
      <c r="AO1119" s="6">
        <v>11165</v>
      </c>
      <c r="AP1119" s="6">
        <v>20.6</v>
      </c>
      <c r="AQ1119" s="6">
        <v>1</v>
      </c>
      <c r="AR1119" s="6">
        <v>14</v>
      </c>
      <c r="AS1119" s="6">
        <v>160</v>
      </c>
      <c r="AT1119" s="6" t="s">
        <v>210</v>
      </c>
      <c r="AU1119" s="6" t="s">
        <v>134</v>
      </c>
      <c r="AV1119" s="6">
        <v>0</v>
      </c>
      <c r="AW1119" s="6">
        <v>308</v>
      </c>
      <c r="AX1119" s="6">
        <v>4</v>
      </c>
      <c r="AY1119" s="6">
        <v>873</v>
      </c>
      <c r="AZ1119" s="6">
        <v>10.4</v>
      </c>
      <c r="BA1119" s="6">
        <v>28.4</v>
      </c>
      <c r="BB1119" s="6">
        <v>1</v>
      </c>
      <c r="BC1119" s="6">
        <v>9896</v>
      </c>
      <c r="BD1119" s="6">
        <v>49.5</v>
      </c>
      <c r="BE1119" s="6">
        <v>1</v>
      </c>
      <c r="BF1119" s="6">
        <v>9896</v>
      </c>
      <c r="BG1119" s="6">
        <v>121.3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/>
    </row>
    <row r="1120" spans="1:69" ht="17" customHeight="1">
      <c r="A1120" s="6">
        <v>257295</v>
      </c>
      <c r="B1120" s="6" t="s">
        <v>82</v>
      </c>
      <c r="C1120" s="6">
        <v>200</v>
      </c>
      <c r="D1120" s="6" t="s">
        <v>85</v>
      </c>
      <c r="E1120" s="6"/>
      <c r="F1120" s="21">
        <v>0</v>
      </c>
      <c r="G1120" s="21" t="str">
        <f>D1119</f>
        <v>帰社</v>
      </c>
      <c r="I1120" s="7">
        <v>40136.799039351848</v>
      </c>
      <c r="J1120" s="7">
        <v>40136.817824074074</v>
      </c>
      <c r="K1120" s="13"/>
      <c r="L1120" s="23">
        <f>K1118+K1119+K1120</f>
        <v>0.42711805555154569</v>
      </c>
      <c r="M1120" s="6">
        <v>1623</v>
      </c>
      <c r="N1120" s="10">
        <v>2761.1558912560981</v>
      </c>
      <c r="O1120" s="6">
        <v>35.444678719999999</v>
      </c>
      <c r="P1120" s="6">
        <v>139.6375395</v>
      </c>
      <c r="Q1120" s="6">
        <v>104</v>
      </c>
      <c r="R1120" s="6" t="s">
        <v>844</v>
      </c>
      <c r="S1120" s="6">
        <v>1003002</v>
      </c>
      <c r="T1120" s="6" t="s">
        <v>120</v>
      </c>
      <c r="U1120" s="6">
        <v>100300214</v>
      </c>
      <c r="V1120" s="6" t="s">
        <v>655</v>
      </c>
      <c r="W1120" s="6">
        <v>35.430479079999998</v>
      </c>
      <c r="X1120" s="6">
        <v>139.6625483</v>
      </c>
      <c r="Y1120" s="6">
        <v>104</v>
      </c>
      <c r="Z1120" s="6" t="s">
        <v>844</v>
      </c>
      <c r="AA1120" s="6">
        <v>1003010</v>
      </c>
      <c r="AB1120" s="6" t="s">
        <v>422</v>
      </c>
      <c r="AC1120" s="6">
        <v>100301003</v>
      </c>
      <c r="AD1120" s="6" t="s">
        <v>701</v>
      </c>
      <c r="AE1120" s="6">
        <v>50</v>
      </c>
      <c r="AF1120" s="6">
        <v>2</v>
      </c>
      <c r="AG1120" s="6" t="s">
        <v>97</v>
      </c>
      <c r="AH1120" s="6" t="s">
        <v>35</v>
      </c>
      <c r="AI1120" s="6">
        <v>240</v>
      </c>
      <c r="AJ1120" s="6" t="s">
        <v>96</v>
      </c>
      <c r="AK1120" s="21" t="str">
        <f>AJ1119</f>
        <v>鉄道</v>
      </c>
      <c r="AM1120" s="6">
        <v>21.6</v>
      </c>
      <c r="AN1120" s="6">
        <v>1</v>
      </c>
      <c r="AO1120" s="6">
        <v>3584</v>
      </c>
      <c r="AP1120" s="6">
        <v>12.5</v>
      </c>
      <c r="AQ1120" s="6">
        <v>1</v>
      </c>
      <c r="AR1120" s="6">
        <v>4</v>
      </c>
      <c r="AS1120" s="6">
        <v>180</v>
      </c>
      <c r="AT1120" s="6" t="s">
        <v>123</v>
      </c>
      <c r="AU1120" s="6" t="s">
        <v>36</v>
      </c>
      <c r="AV1120" s="6">
        <v>0</v>
      </c>
      <c r="AW1120" s="6">
        <v>855</v>
      </c>
      <c r="AX1120" s="6">
        <v>10.199999999999999</v>
      </c>
      <c r="AY1120" s="6">
        <v>2074</v>
      </c>
      <c r="AZ1120" s="6">
        <v>25.2</v>
      </c>
      <c r="BA1120" s="6">
        <v>39.4</v>
      </c>
      <c r="BB1120" s="6">
        <v>1</v>
      </c>
      <c r="BC1120" s="6">
        <v>3219</v>
      </c>
      <c r="BD1120" s="6">
        <v>16.100000000000001</v>
      </c>
      <c r="BE1120" s="6">
        <v>1</v>
      </c>
      <c r="BF1120" s="6">
        <v>3219</v>
      </c>
      <c r="BG1120" s="6">
        <v>38.299999999999997</v>
      </c>
      <c r="BH1120" s="6">
        <v>1</v>
      </c>
      <c r="BI1120" s="6">
        <v>2.87</v>
      </c>
      <c r="BJ1120" s="6">
        <v>13</v>
      </c>
      <c r="BK1120" s="6">
        <v>210</v>
      </c>
      <c r="BL1120" s="6">
        <v>255</v>
      </c>
      <c r="BM1120" s="6">
        <v>3.8</v>
      </c>
      <c r="BN1120" s="6">
        <v>322</v>
      </c>
      <c r="BO1120" s="6">
        <v>4.8</v>
      </c>
      <c r="BP1120" s="6">
        <v>21.6</v>
      </c>
      <c r="BQ1120" s="6"/>
    </row>
    <row r="1121" spans="1:69" ht="17" customHeight="1">
      <c r="A1121" s="6">
        <v>257461</v>
      </c>
      <c r="B1121" s="6" t="s">
        <v>82</v>
      </c>
      <c r="C1121" s="6">
        <v>500</v>
      </c>
      <c r="D1121" s="6" t="s">
        <v>33</v>
      </c>
      <c r="E1121" s="6">
        <v>1</v>
      </c>
      <c r="F1121" s="21">
        <v>3</v>
      </c>
      <c r="H1121" s="21" t="str">
        <f>D1122</f>
        <v>買い物</v>
      </c>
      <c r="I1121" s="7">
        <v>40138.458993055552</v>
      </c>
      <c r="J1121" s="7">
        <v>40138.490972222222</v>
      </c>
      <c r="K1121" s="13">
        <v>0.17797453703678912</v>
      </c>
      <c r="L1121" s="23">
        <f>K1121+K1122+K1123+K1124</f>
        <v>0.38633101851883112</v>
      </c>
      <c r="M1121" s="6">
        <v>2763</v>
      </c>
      <c r="N1121" s="10">
        <v>3858.658981788551</v>
      </c>
      <c r="O1121" s="6">
        <v>35.429808569999999</v>
      </c>
      <c r="P1121" s="6">
        <v>139.66368560000001</v>
      </c>
      <c r="Q1121" s="6">
        <v>104</v>
      </c>
      <c r="R1121" s="6" t="s">
        <v>844</v>
      </c>
      <c r="S1121" s="6">
        <v>1003010</v>
      </c>
      <c r="T1121" s="6" t="s">
        <v>422</v>
      </c>
      <c r="U1121" s="6">
        <v>100301006</v>
      </c>
      <c r="V1121" s="6" t="s">
        <v>695</v>
      </c>
      <c r="W1121" s="6">
        <v>35.45391626</v>
      </c>
      <c r="X1121" s="6">
        <v>139.63303869999999</v>
      </c>
      <c r="Y1121" s="6">
        <v>103</v>
      </c>
      <c r="Z1121" s="6" t="s">
        <v>843</v>
      </c>
      <c r="AA1121" s="6">
        <v>1002002</v>
      </c>
      <c r="AB1121" s="6" t="s">
        <v>136</v>
      </c>
      <c r="AC1121" s="6">
        <v>100200205</v>
      </c>
      <c r="AD1121" s="6" t="s">
        <v>616</v>
      </c>
      <c r="AE1121" s="6">
        <v>50</v>
      </c>
      <c r="AF1121" s="6">
        <v>2</v>
      </c>
      <c r="AG1121" s="6" t="s">
        <v>97</v>
      </c>
      <c r="AH1121" s="6" t="s">
        <v>35</v>
      </c>
      <c r="AI1121" s="6">
        <v>240</v>
      </c>
      <c r="AJ1121" s="6" t="s">
        <v>96</v>
      </c>
      <c r="AL1121" s="21" t="str">
        <f>AJ1122</f>
        <v>徒歩</v>
      </c>
      <c r="AM1121" s="6">
        <v>29.700000000000003</v>
      </c>
      <c r="AN1121" s="6">
        <v>1</v>
      </c>
      <c r="AO1121" s="6">
        <v>4596</v>
      </c>
      <c r="AP1121" s="6">
        <v>12.7</v>
      </c>
      <c r="AQ1121" s="6">
        <v>1</v>
      </c>
      <c r="AR1121" s="6">
        <v>4</v>
      </c>
      <c r="AS1121" s="6">
        <v>180</v>
      </c>
      <c r="AT1121" s="6" t="s">
        <v>36</v>
      </c>
      <c r="AU1121" s="6" t="s">
        <v>136</v>
      </c>
      <c r="AV1121" s="6">
        <v>0</v>
      </c>
      <c r="AW1121" s="6">
        <v>2246</v>
      </c>
      <c r="AX1121" s="6">
        <v>27.5</v>
      </c>
      <c r="AY1121" s="6">
        <v>609</v>
      </c>
      <c r="AZ1121" s="6">
        <v>7.3</v>
      </c>
      <c r="BA1121" s="6">
        <v>38.799999999999997</v>
      </c>
      <c r="BB1121" s="6">
        <v>1</v>
      </c>
      <c r="BC1121" s="6">
        <v>4368</v>
      </c>
      <c r="BD1121" s="6">
        <v>21.8</v>
      </c>
      <c r="BE1121" s="6">
        <v>1</v>
      </c>
      <c r="BF1121" s="6">
        <v>4368</v>
      </c>
      <c r="BG1121" s="6">
        <v>52.7</v>
      </c>
      <c r="BH1121" s="6">
        <v>1</v>
      </c>
      <c r="BI1121" s="6">
        <v>4.46</v>
      </c>
      <c r="BJ1121" s="6">
        <v>20</v>
      </c>
      <c r="BK1121" s="6">
        <v>210</v>
      </c>
      <c r="BL1121" s="6">
        <v>286</v>
      </c>
      <c r="BM1121" s="6">
        <v>4.3</v>
      </c>
      <c r="BN1121" s="6">
        <v>357</v>
      </c>
      <c r="BO1121" s="6">
        <v>5.4</v>
      </c>
      <c r="BP1121" s="6">
        <v>29.700000000000003</v>
      </c>
      <c r="BQ1121" s="6"/>
    </row>
    <row r="1122" spans="1:69" ht="17" customHeight="1">
      <c r="A1122" s="6">
        <v>257501</v>
      </c>
      <c r="B1122" s="6" t="s">
        <v>82</v>
      </c>
      <c r="C1122" s="6">
        <v>500</v>
      </c>
      <c r="D1122" s="6" t="s">
        <v>33</v>
      </c>
      <c r="E1122" s="6">
        <v>1</v>
      </c>
      <c r="F1122" s="21">
        <v>2</v>
      </c>
      <c r="G1122" s="21" t="str">
        <f>D1121</f>
        <v>買い物</v>
      </c>
      <c r="H1122" s="21" t="str">
        <f>D1123</f>
        <v>食事</v>
      </c>
      <c r="I1122" s="7">
        <v>40138.668946759259</v>
      </c>
      <c r="J1122" s="7">
        <v>40138.683171296296</v>
      </c>
      <c r="K1122" s="13">
        <v>0.18163194444787223</v>
      </c>
      <c r="L1122" s="23">
        <f>K1121+K1122+K1123+K1124</f>
        <v>0.38633101851883112</v>
      </c>
      <c r="M1122" s="6">
        <v>1229</v>
      </c>
      <c r="N1122" s="10">
        <v>1414.768060111385</v>
      </c>
      <c r="O1122" s="6">
        <v>35.561606920000003</v>
      </c>
      <c r="P1122" s="6">
        <v>139.57455580000001</v>
      </c>
      <c r="Q1122" s="6">
        <v>118</v>
      </c>
      <c r="R1122" s="6" t="s">
        <v>829</v>
      </c>
      <c r="S1122" s="6">
        <v>1008303</v>
      </c>
      <c r="T1122" s="6" t="s">
        <v>335</v>
      </c>
      <c r="U1122" s="6">
        <v>100830306</v>
      </c>
      <c r="V1122" s="6" t="s">
        <v>501</v>
      </c>
      <c r="W1122" s="6">
        <v>35.561268980000001</v>
      </c>
      <c r="X1122" s="6">
        <v>139.5589185</v>
      </c>
      <c r="Y1122" s="6">
        <v>117</v>
      </c>
      <c r="Z1122" s="6" t="s">
        <v>828</v>
      </c>
      <c r="AA1122" s="6">
        <v>1008218</v>
      </c>
      <c r="AB1122" s="6" t="s">
        <v>467</v>
      </c>
      <c r="AC1122" s="6">
        <v>100821801</v>
      </c>
      <c r="AD1122" s="6" t="s">
        <v>765</v>
      </c>
      <c r="AE1122" s="6">
        <v>50</v>
      </c>
      <c r="AF1122" s="6">
        <v>2</v>
      </c>
      <c r="AG1122" s="6" t="s">
        <v>97</v>
      </c>
      <c r="AH1122" s="6" t="s">
        <v>35</v>
      </c>
      <c r="AI1122" s="6">
        <v>420</v>
      </c>
      <c r="AJ1122" s="6" t="s">
        <v>95</v>
      </c>
      <c r="AK1122" s="21" t="str">
        <f>AJ1121</f>
        <v>バス</v>
      </c>
      <c r="AL1122" s="21" t="str">
        <f>AJ1123</f>
        <v>徒歩</v>
      </c>
      <c r="AM1122" s="6">
        <v>20.7</v>
      </c>
      <c r="AN1122" s="6">
        <v>1</v>
      </c>
      <c r="AO1122" s="6">
        <v>1914</v>
      </c>
      <c r="AP1122" s="6">
        <v>7.1</v>
      </c>
      <c r="AQ1122" s="6">
        <v>1</v>
      </c>
      <c r="AR1122" s="6">
        <v>3</v>
      </c>
      <c r="AS1122" s="6">
        <v>200</v>
      </c>
      <c r="AT1122" s="6" t="s">
        <v>298</v>
      </c>
      <c r="AU1122" s="6" t="s">
        <v>299</v>
      </c>
      <c r="AV1122" s="6">
        <v>0</v>
      </c>
      <c r="AW1122" s="6">
        <v>484</v>
      </c>
      <c r="AX1122" s="6">
        <v>5.9</v>
      </c>
      <c r="AY1122" s="6">
        <v>1163</v>
      </c>
      <c r="AZ1122" s="6">
        <v>13.9</v>
      </c>
      <c r="BA1122" s="6">
        <v>22.8</v>
      </c>
      <c r="BB1122" s="6">
        <v>1</v>
      </c>
      <c r="BC1122" s="6">
        <v>1784</v>
      </c>
      <c r="BD1122" s="6">
        <v>8.9</v>
      </c>
      <c r="BE1122" s="6">
        <v>1</v>
      </c>
      <c r="BF1122" s="6">
        <v>1784</v>
      </c>
      <c r="BG1122" s="6">
        <v>20.7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/>
    </row>
    <row r="1123" spans="1:69" ht="17" customHeight="1">
      <c r="A1123" s="6">
        <v>257519</v>
      </c>
      <c r="B1123" s="6" t="s">
        <v>82</v>
      </c>
      <c r="C1123" s="6">
        <v>600</v>
      </c>
      <c r="D1123" s="6" t="s">
        <v>91</v>
      </c>
      <c r="E1123" s="6">
        <v>1</v>
      </c>
      <c r="F1123" s="21">
        <v>1</v>
      </c>
      <c r="G1123" s="21" t="str">
        <f>D1122</f>
        <v>買い物</v>
      </c>
      <c r="H1123" s="21" t="str">
        <f>D1124</f>
        <v>帰宅</v>
      </c>
      <c r="I1123" s="7">
        <v>40138.864803240744</v>
      </c>
      <c r="J1123" s="7">
        <v>40138.870798611111</v>
      </c>
      <c r="K1123" s="13">
        <v>2.6724537034169771E-2</v>
      </c>
      <c r="L1123" s="23">
        <f>K1121+K1122+K1123+K1124</f>
        <v>0.38633101851883112</v>
      </c>
      <c r="M1123" s="6">
        <v>518</v>
      </c>
      <c r="N1123" s="10">
        <v>311.64142408779537</v>
      </c>
      <c r="O1123" s="6">
        <v>35.44973736</v>
      </c>
      <c r="P1123" s="6">
        <v>139.6362895</v>
      </c>
      <c r="Q1123" s="6">
        <v>104</v>
      </c>
      <c r="R1123" s="6" t="s">
        <v>844</v>
      </c>
      <c r="S1123" s="6">
        <v>1003002</v>
      </c>
      <c r="T1123" s="6" t="s">
        <v>120</v>
      </c>
      <c r="U1123" s="6">
        <v>100300220</v>
      </c>
      <c r="V1123" s="6" t="s">
        <v>646</v>
      </c>
      <c r="W1123" s="6">
        <v>35.447248299999998</v>
      </c>
      <c r="X1123" s="6">
        <v>139.63470699999999</v>
      </c>
      <c r="Y1123" s="6">
        <v>104</v>
      </c>
      <c r="Z1123" s="6" t="s">
        <v>844</v>
      </c>
      <c r="AA1123" s="6">
        <v>1003002</v>
      </c>
      <c r="AB1123" s="6" t="s">
        <v>120</v>
      </c>
      <c r="AC1123" s="6">
        <v>100300213</v>
      </c>
      <c r="AD1123" s="6" t="s">
        <v>652</v>
      </c>
      <c r="AE1123" s="6">
        <v>50</v>
      </c>
      <c r="AF1123" s="6">
        <v>2</v>
      </c>
      <c r="AG1123" s="6" t="s">
        <v>97</v>
      </c>
      <c r="AH1123" s="6" t="s">
        <v>35</v>
      </c>
      <c r="AI1123" s="6">
        <v>420</v>
      </c>
      <c r="AJ1123" s="6" t="s">
        <v>95</v>
      </c>
      <c r="AK1123" s="21" t="str">
        <f>AJ1122</f>
        <v>徒歩</v>
      </c>
      <c r="AL1123" s="21" t="str">
        <f>AJ1124</f>
        <v>バス</v>
      </c>
      <c r="AM1123" s="6">
        <v>4.5999999999999996</v>
      </c>
      <c r="AN1123" s="6">
        <v>1</v>
      </c>
      <c r="AO1123" s="6">
        <v>557</v>
      </c>
      <c r="AP1123" s="6">
        <v>1.7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1</v>
      </c>
      <c r="BC1123" s="6">
        <v>380</v>
      </c>
      <c r="BD1123" s="6">
        <v>1.9</v>
      </c>
      <c r="BE1123" s="6">
        <v>1</v>
      </c>
      <c r="BF1123" s="6">
        <v>380</v>
      </c>
      <c r="BG1123" s="6">
        <v>4.5999999999999996</v>
      </c>
      <c r="BH1123" s="6">
        <v>1</v>
      </c>
      <c r="BI1123" s="6">
        <v>0.44</v>
      </c>
      <c r="BJ1123" s="6">
        <v>1</v>
      </c>
      <c r="BK1123" s="6">
        <v>210</v>
      </c>
      <c r="BL1123" s="6">
        <v>422</v>
      </c>
      <c r="BM1123" s="6">
        <v>6.3</v>
      </c>
      <c r="BN1123" s="6">
        <v>170</v>
      </c>
      <c r="BO1123" s="6">
        <v>2.6</v>
      </c>
      <c r="BP1123" s="6">
        <v>9.9</v>
      </c>
      <c r="BQ1123" s="6"/>
    </row>
    <row r="1124" spans="1:69" ht="17" customHeight="1">
      <c r="A1124" s="6">
        <v>257523</v>
      </c>
      <c r="B1124" s="6" t="s">
        <v>82</v>
      </c>
      <c r="C1124" s="6">
        <v>200</v>
      </c>
      <c r="D1124" s="6" t="s">
        <v>85</v>
      </c>
      <c r="E1124" s="6"/>
      <c r="F1124" s="21">
        <v>0</v>
      </c>
      <c r="G1124" s="21" t="str">
        <f>D1123</f>
        <v>食事</v>
      </c>
      <c r="I1124" s="7">
        <v>40138.897523148145</v>
      </c>
      <c r="J1124" s="7">
        <v>40138.917766203704</v>
      </c>
      <c r="K1124" s="13"/>
      <c r="L1124" s="23">
        <f>K1121+K1122+K1123+K1124</f>
        <v>0.38633101851883112</v>
      </c>
      <c r="M1124" s="6">
        <v>1749</v>
      </c>
      <c r="N1124" s="10">
        <v>3102.7968943394171</v>
      </c>
      <c r="O1124" s="6">
        <v>35.4473287</v>
      </c>
      <c r="P1124" s="6">
        <v>139.63489480000001</v>
      </c>
      <c r="Q1124" s="6">
        <v>104</v>
      </c>
      <c r="R1124" s="6" t="s">
        <v>844</v>
      </c>
      <c r="S1124" s="6">
        <v>1003002</v>
      </c>
      <c r="T1124" s="6" t="s">
        <v>120</v>
      </c>
      <c r="U1124" s="6">
        <v>100300213</v>
      </c>
      <c r="V1124" s="6" t="s">
        <v>652</v>
      </c>
      <c r="W1124" s="6">
        <v>35.430248400000004</v>
      </c>
      <c r="X1124" s="6">
        <v>139.66198510000001</v>
      </c>
      <c r="Y1124" s="6">
        <v>104</v>
      </c>
      <c r="Z1124" s="6" t="s">
        <v>844</v>
      </c>
      <c r="AA1124" s="6">
        <v>1003010</v>
      </c>
      <c r="AB1124" s="6" t="s">
        <v>422</v>
      </c>
      <c r="AC1124" s="6">
        <v>100301003</v>
      </c>
      <c r="AD1124" s="6" t="s">
        <v>701</v>
      </c>
      <c r="AE1124" s="6">
        <v>50</v>
      </c>
      <c r="AF1124" s="6">
        <v>2</v>
      </c>
      <c r="AG1124" s="6" t="s">
        <v>97</v>
      </c>
      <c r="AH1124" s="6" t="s">
        <v>35</v>
      </c>
      <c r="AI1124" s="6">
        <v>240</v>
      </c>
      <c r="AJ1124" s="6" t="s">
        <v>96</v>
      </c>
      <c r="AK1124" s="21" t="str">
        <f>AJ1123</f>
        <v>徒歩</v>
      </c>
      <c r="AM1124" s="6">
        <v>24</v>
      </c>
      <c r="AN1124" s="6">
        <v>1</v>
      </c>
      <c r="AO1124" s="6">
        <v>3627</v>
      </c>
      <c r="AP1124" s="6">
        <v>13.3</v>
      </c>
      <c r="AQ1124" s="6">
        <v>1</v>
      </c>
      <c r="AR1124" s="6">
        <v>19</v>
      </c>
      <c r="AS1124" s="6">
        <v>210</v>
      </c>
      <c r="AT1124" s="6" t="s">
        <v>134</v>
      </c>
      <c r="AU1124" s="6" t="s">
        <v>36</v>
      </c>
      <c r="AV1124" s="6">
        <v>0</v>
      </c>
      <c r="AW1124" s="6">
        <v>588</v>
      </c>
      <c r="AX1124" s="6">
        <v>7</v>
      </c>
      <c r="AY1124" s="6">
        <v>2052</v>
      </c>
      <c r="AZ1124" s="6">
        <v>25</v>
      </c>
      <c r="BA1124" s="6">
        <v>51</v>
      </c>
      <c r="BB1124" s="6">
        <v>1</v>
      </c>
      <c r="BC1124" s="6">
        <v>3579</v>
      </c>
      <c r="BD1124" s="6">
        <v>17.899999999999999</v>
      </c>
      <c r="BE1124" s="6">
        <v>1</v>
      </c>
      <c r="BF1124" s="6">
        <v>3579</v>
      </c>
      <c r="BG1124" s="6">
        <v>42.6</v>
      </c>
      <c r="BH1124" s="6">
        <v>1</v>
      </c>
      <c r="BI1124" s="6">
        <v>3.65</v>
      </c>
      <c r="BJ1124" s="6">
        <v>15</v>
      </c>
      <c r="BK1124" s="6">
        <v>210</v>
      </c>
      <c r="BL1124" s="6">
        <v>177</v>
      </c>
      <c r="BM1124" s="6">
        <v>2.7</v>
      </c>
      <c r="BN1124" s="6">
        <v>418</v>
      </c>
      <c r="BO1124" s="6">
        <v>6.3</v>
      </c>
      <c r="BP1124" s="6">
        <v>24</v>
      </c>
      <c r="BQ1124" s="6"/>
    </row>
    <row r="1125" spans="1:69" ht="17" customHeight="1">
      <c r="A1125" s="6">
        <v>258006</v>
      </c>
      <c r="B1125" s="6" t="s">
        <v>82</v>
      </c>
      <c r="C1125" s="6">
        <v>999</v>
      </c>
      <c r="D1125" s="6" t="s">
        <v>84</v>
      </c>
      <c r="E1125" s="21">
        <f>IF(D1125="帰宅",0,IF(D1126="帰宅",1,IF(D1127="帰宅",2,IF(D1128="帰宅",3,IF(#REF!="帰宅",4,5)))))</f>
        <v>1</v>
      </c>
      <c r="H1125" s="21" t="str">
        <f>D1126</f>
        <v>帰宅</v>
      </c>
      <c r="I1125" s="7">
        <v>40144.659583333334</v>
      </c>
      <c r="J1125" s="7">
        <v>40144.689432870371</v>
      </c>
      <c r="K1125" s="13">
        <f>I1126-J1125</f>
        <v>0.11035879629343981</v>
      </c>
      <c r="L1125" s="23">
        <f>K1125+K1126</f>
        <v>0.11035879629343981</v>
      </c>
      <c r="M1125" s="6">
        <v>2579</v>
      </c>
      <c r="N1125" s="10">
        <v>3564.7633774735041</v>
      </c>
      <c r="O1125" s="6">
        <v>35.430377190000002</v>
      </c>
      <c r="P1125" s="6">
        <v>139.66236599999999</v>
      </c>
      <c r="Q1125" s="6">
        <v>104</v>
      </c>
      <c r="R1125" s="6" t="s">
        <v>844</v>
      </c>
      <c r="S1125" s="6">
        <v>1003010</v>
      </c>
      <c r="T1125" s="6" t="s">
        <v>422</v>
      </c>
      <c r="U1125" s="6">
        <v>100301003</v>
      </c>
      <c r="V1125" s="6" t="s">
        <v>701</v>
      </c>
      <c r="W1125" s="6">
        <v>35.448085120000002</v>
      </c>
      <c r="X1125" s="6">
        <v>139.62955719999999</v>
      </c>
      <c r="Y1125" s="6">
        <v>104</v>
      </c>
      <c r="Z1125" s="6" t="s">
        <v>844</v>
      </c>
      <c r="AA1125" s="6">
        <v>1003001</v>
      </c>
      <c r="AB1125" s="6" t="s">
        <v>400</v>
      </c>
      <c r="AC1125" s="6">
        <v>100300104</v>
      </c>
      <c r="AD1125" s="6" t="s">
        <v>648</v>
      </c>
      <c r="AE1125" s="6">
        <v>50</v>
      </c>
      <c r="AF1125" s="6">
        <v>2</v>
      </c>
      <c r="AG1125" s="6" t="s">
        <v>97</v>
      </c>
      <c r="AH1125" s="6" t="s">
        <v>35</v>
      </c>
      <c r="AI1125" s="6">
        <v>240</v>
      </c>
      <c r="AJ1125" s="6" t="s">
        <v>96</v>
      </c>
      <c r="AL1125" s="6" t="str">
        <f>AJ1126</f>
        <v>バス</v>
      </c>
      <c r="AM1125" s="6">
        <v>26.400000000000002</v>
      </c>
      <c r="AN1125" s="6">
        <v>1</v>
      </c>
      <c r="AO1125" s="6">
        <v>4190</v>
      </c>
      <c r="AP1125" s="6">
        <v>16.5</v>
      </c>
      <c r="AQ1125" s="6">
        <v>1</v>
      </c>
      <c r="AR1125" s="6">
        <v>18</v>
      </c>
      <c r="AS1125" s="6">
        <v>390</v>
      </c>
      <c r="AT1125" s="6" t="s">
        <v>36</v>
      </c>
      <c r="AU1125" s="6" t="s">
        <v>134</v>
      </c>
      <c r="AV1125" s="6">
        <v>1</v>
      </c>
      <c r="AW1125" s="6">
        <v>2062</v>
      </c>
      <c r="AX1125" s="6">
        <v>25.7</v>
      </c>
      <c r="AY1125" s="6">
        <v>319</v>
      </c>
      <c r="AZ1125" s="6">
        <v>3.8</v>
      </c>
      <c r="BA1125" s="6">
        <v>47.5</v>
      </c>
      <c r="BB1125" s="6">
        <v>1</v>
      </c>
      <c r="BC1125" s="6">
        <v>4074</v>
      </c>
      <c r="BD1125" s="6">
        <v>20.399999999999999</v>
      </c>
      <c r="BE1125" s="6">
        <v>1</v>
      </c>
      <c r="BF1125" s="6">
        <v>4074</v>
      </c>
      <c r="BG1125" s="6">
        <v>49.9</v>
      </c>
      <c r="BH1125" s="6">
        <v>1</v>
      </c>
      <c r="BI1125" s="6">
        <v>3.65</v>
      </c>
      <c r="BJ1125" s="6">
        <v>17</v>
      </c>
      <c r="BK1125" s="6">
        <v>210</v>
      </c>
      <c r="BL1125" s="6">
        <v>387</v>
      </c>
      <c r="BM1125" s="6">
        <v>5.8</v>
      </c>
      <c r="BN1125" s="6">
        <v>243</v>
      </c>
      <c r="BO1125" s="6">
        <v>3.6</v>
      </c>
      <c r="BP1125" s="6">
        <v>26.400000000000002</v>
      </c>
      <c r="BQ1125" s="6"/>
    </row>
    <row r="1126" spans="1:69" ht="17" customHeight="1">
      <c r="A1126" s="6">
        <v>258030</v>
      </c>
      <c r="B1126" s="6" t="s">
        <v>82</v>
      </c>
      <c r="C1126" s="6">
        <v>200</v>
      </c>
      <c r="D1126" s="6" t="s">
        <v>85</v>
      </c>
      <c r="E1126" s="21">
        <f>IF(D1126="帰宅",0,IF(D1127="帰宅",1,IF(D1128="帰宅",2,IF(#REF!="帰宅",3,IF(#REF!="帰宅",4,5)))))</f>
        <v>0</v>
      </c>
      <c r="G1126" s="21" t="str">
        <f>D1125</f>
        <v>その他</v>
      </c>
      <c r="I1126" s="7">
        <v>40144.799791666665</v>
      </c>
      <c r="J1126" s="7">
        <v>40144.835451388892</v>
      </c>
      <c r="K1126" s="13"/>
      <c r="L1126" s="23">
        <f>K1125+K1126</f>
        <v>0.11035879629343981</v>
      </c>
      <c r="M1126" s="6">
        <v>3081</v>
      </c>
      <c r="N1126" s="10">
        <v>3601.7309864257481</v>
      </c>
      <c r="O1126" s="6">
        <v>35.448728850000002</v>
      </c>
      <c r="P1126" s="6">
        <v>139.62952490000001</v>
      </c>
      <c r="Q1126" s="6">
        <v>104</v>
      </c>
      <c r="R1126" s="6" t="s">
        <v>844</v>
      </c>
      <c r="S1126" s="6">
        <v>1003001</v>
      </c>
      <c r="T1126" s="6" t="s">
        <v>400</v>
      </c>
      <c r="U1126" s="6">
        <v>100300104</v>
      </c>
      <c r="V1126" s="6" t="s">
        <v>648</v>
      </c>
      <c r="W1126" s="6">
        <v>35.430355689999999</v>
      </c>
      <c r="X1126" s="6">
        <v>139.66227480000001</v>
      </c>
      <c r="Y1126" s="6">
        <v>104</v>
      </c>
      <c r="Z1126" s="6" t="s">
        <v>844</v>
      </c>
      <c r="AA1126" s="6">
        <v>1003010</v>
      </c>
      <c r="AB1126" s="6" t="s">
        <v>422</v>
      </c>
      <c r="AC1126" s="6">
        <v>100301003</v>
      </c>
      <c r="AD1126" s="6" t="s">
        <v>701</v>
      </c>
      <c r="AE1126" s="6">
        <v>50</v>
      </c>
      <c r="AF1126" s="6">
        <v>2</v>
      </c>
      <c r="AG1126" s="6" t="s">
        <v>97</v>
      </c>
      <c r="AH1126" s="6" t="s">
        <v>35</v>
      </c>
      <c r="AI1126" s="6">
        <v>240</v>
      </c>
      <c r="AJ1126" s="6" t="s">
        <v>96</v>
      </c>
      <c r="AK1126" s="21" t="str">
        <f>AJ1125</f>
        <v>バス</v>
      </c>
      <c r="AM1126" s="6">
        <v>27</v>
      </c>
      <c r="AN1126" s="6">
        <v>1</v>
      </c>
      <c r="AO1126" s="6">
        <v>4652</v>
      </c>
      <c r="AP1126" s="6">
        <v>15.6</v>
      </c>
      <c r="AQ1126" s="6">
        <v>1</v>
      </c>
      <c r="AR1126" s="6">
        <v>19</v>
      </c>
      <c r="AS1126" s="6">
        <v>210</v>
      </c>
      <c r="AT1126" s="6" t="s">
        <v>134</v>
      </c>
      <c r="AU1126" s="6" t="s">
        <v>36</v>
      </c>
      <c r="AV1126" s="6">
        <v>0</v>
      </c>
      <c r="AW1126" s="6">
        <v>239</v>
      </c>
      <c r="AX1126" s="6">
        <v>2.9</v>
      </c>
      <c r="AY1126" s="6">
        <v>2057</v>
      </c>
      <c r="AZ1126" s="6">
        <v>25</v>
      </c>
      <c r="BA1126" s="6">
        <v>46.9</v>
      </c>
      <c r="BB1126" s="6">
        <v>1</v>
      </c>
      <c r="BC1126" s="6">
        <v>4102</v>
      </c>
      <c r="BD1126" s="6">
        <v>20.5</v>
      </c>
      <c r="BE1126" s="6">
        <v>1</v>
      </c>
      <c r="BF1126" s="6">
        <v>4102</v>
      </c>
      <c r="BG1126" s="6">
        <v>48.9</v>
      </c>
      <c r="BH1126" s="6">
        <v>1</v>
      </c>
      <c r="BI1126" s="6">
        <v>4.32</v>
      </c>
      <c r="BJ1126" s="6">
        <v>18</v>
      </c>
      <c r="BK1126" s="6">
        <v>210</v>
      </c>
      <c r="BL1126" s="6">
        <v>208</v>
      </c>
      <c r="BM1126" s="6">
        <v>3.1</v>
      </c>
      <c r="BN1126" s="6">
        <v>393</v>
      </c>
      <c r="BO1126" s="6">
        <v>5.9</v>
      </c>
      <c r="BP1126" s="6">
        <v>27</v>
      </c>
      <c r="BQ1126" s="6"/>
    </row>
    <row r="1127" spans="1:69" ht="17" customHeight="1">
      <c r="A1127" s="6">
        <v>256229</v>
      </c>
      <c r="B1127" s="6" t="s">
        <v>83</v>
      </c>
      <c r="C1127" s="6">
        <v>999</v>
      </c>
      <c r="D1127" s="6" t="s">
        <v>84</v>
      </c>
      <c r="E1127" s="21">
        <f>IF(D1127="帰宅",0,IF(D1128="帰宅",1,IF(#REF!="帰宅",2,IF(#REF!="帰宅",3,IF(#REF!="帰宅",4,5)))))</f>
        <v>1</v>
      </c>
      <c r="H1127" s="21" t="str">
        <f>D1128</f>
        <v>帰宅</v>
      </c>
      <c r="I1127" s="7">
        <v>40125.666261574072</v>
      </c>
      <c r="J1127" s="7">
        <v>40125.676342592589</v>
      </c>
      <c r="K1127" s="13">
        <f>I1128-J1127</f>
        <v>0.11069444444729015</v>
      </c>
      <c r="L1127" s="23">
        <f>K1127+K1128</f>
        <v>0.11069444444729015</v>
      </c>
      <c r="M1127" s="6">
        <v>871</v>
      </c>
      <c r="N1127" s="10">
        <v>1543.7549973898174</v>
      </c>
      <c r="O1127" s="6">
        <v>35.535235460000003</v>
      </c>
      <c r="P1127" s="6">
        <v>139.4209457</v>
      </c>
      <c r="Q1127" s="6">
        <v>209</v>
      </c>
      <c r="R1127" s="6" t="s">
        <v>826</v>
      </c>
      <c r="S1127" s="6">
        <v>2090407</v>
      </c>
      <c r="T1127" s="6" t="s">
        <v>337</v>
      </c>
      <c r="U1127" s="6">
        <v>209040706</v>
      </c>
      <c r="V1127" s="6" t="s">
        <v>509</v>
      </c>
      <c r="W1127" s="6">
        <v>35.549038109999998</v>
      </c>
      <c r="X1127" s="6">
        <v>139.4228071</v>
      </c>
      <c r="Y1127" s="6">
        <v>209</v>
      </c>
      <c r="Z1127" s="6" t="s">
        <v>826</v>
      </c>
      <c r="AA1127" s="6">
        <v>2090404</v>
      </c>
      <c r="AB1127" s="6" t="s">
        <v>212</v>
      </c>
      <c r="AC1127" s="6">
        <v>209040403</v>
      </c>
      <c r="AD1127" s="6" t="s">
        <v>502</v>
      </c>
      <c r="AE1127" s="6">
        <v>39</v>
      </c>
      <c r="AF1127" s="6">
        <v>1</v>
      </c>
      <c r="AG1127" s="6" t="s">
        <v>34</v>
      </c>
      <c r="AH1127" s="6" t="s">
        <v>111</v>
      </c>
      <c r="AI1127" s="6">
        <v>100</v>
      </c>
      <c r="AJ1127" s="6" t="s">
        <v>93</v>
      </c>
      <c r="AL1127" s="6" t="str">
        <f>AJ1128</f>
        <v>自動車</v>
      </c>
      <c r="AM1127" s="6">
        <v>9.1999999999999993</v>
      </c>
      <c r="AN1127" s="6">
        <v>1</v>
      </c>
      <c r="AO1127" s="6">
        <v>2646</v>
      </c>
      <c r="AP1127" s="6">
        <v>9.1999999999999993</v>
      </c>
      <c r="AQ1127" s="6">
        <v>1</v>
      </c>
      <c r="AR1127" s="6">
        <v>13</v>
      </c>
      <c r="AS1127" s="6">
        <v>250</v>
      </c>
      <c r="AT1127" s="6" t="s">
        <v>211</v>
      </c>
      <c r="AU1127" s="6" t="s">
        <v>212</v>
      </c>
      <c r="AV1127" s="6">
        <v>1</v>
      </c>
      <c r="AW1127" s="6">
        <v>1913</v>
      </c>
      <c r="AX1127" s="6">
        <v>23.3</v>
      </c>
      <c r="AY1127" s="6">
        <v>1046</v>
      </c>
      <c r="AZ1127" s="6">
        <v>12.4</v>
      </c>
      <c r="BA1127" s="6">
        <v>48.699999999999996</v>
      </c>
      <c r="BB1127" s="6">
        <v>1</v>
      </c>
      <c r="BC1127" s="6">
        <v>2071</v>
      </c>
      <c r="BD1127" s="6">
        <v>10.4</v>
      </c>
      <c r="BE1127" s="6">
        <v>1</v>
      </c>
      <c r="BF1127" s="6">
        <v>2071</v>
      </c>
      <c r="BG1127" s="6">
        <v>25.4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/>
    </row>
    <row r="1128" spans="1:69" ht="17" customHeight="1">
      <c r="A1128" s="6">
        <v>256249</v>
      </c>
      <c r="B1128" s="6" t="s">
        <v>83</v>
      </c>
      <c r="C1128" s="6">
        <v>200</v>
      </c>
      <c r="D1128" s="6" t="s">
        <v>85</v>
      </c>
      <c r="E1128" s="21">
        <f>IF(D1128="帰宅",0,IF(#REF!="帰宅",1,IF(#REF!="帰宅",2,IF(#REF!="帰宅",3,IF(D1129="帰宅",4,5)))))</f>
        <v>0</v>
      </c>
      <c r="G1128" s="21" t="str">
        <f>D1127</f>
        <v>その他</v>
      </c>
      <c r="I1128" s="7">
        <v>40125.787037037036</v>
      </c>
      <c r="J1128" s="7">
        <v>40125.82099537037</v>
      </c>
      <c r="K1128" s="13"/>
      <c r="L1128" s="23">
        <f>K1127+K1128</f>
        <v>0.11069444444729015</v>
      </c>
      <c r="M1128" s="6">
        <v>2934</v>
      </c>
      <c r="N1128" s="10">
        <v>1580.0547774053487</v>
      </c>
      <c r="O1128" s="6">
        <v>35.549649639999998</v>
      </c>
      <c r="P1128" s="6">
        <v>139.42271600000001</v>
      </c>
      <c r="Q1128" s="6">
        <v>209</v>
      </c>
      <c r="R1128" s="6" t="s">
        <v>826</v>
      </c>
      <c r="S1128" s="6">
        <v>2090404</v>
      </c>
      <c r="T1128" s="6" t="s">
        <v>212</v>
      </c>
      <c r="U1128" s="6">
        <v>209040403</v>
      </c>
      <c r="V1128" s="6" t="s">
        <v>502</v>
      </c>
      <c r="W1128" s="6">
        <v>35.535568009999999</v>
      </c>
      <c r="X1128" s="6">
        <v>139.42035559999999</v>
      </c>
      <c r="Y1128" s="6">
        <v>209</v>
      </c>
      <c r="Z1128" s="6" t="s">
        <v>826</v>
      </c>
      <c r="AA1128" s="6">
        <v>2090407</v>
      </c>
      <c r="AB1128" s="6" t="s">
        <v>337</v>
      </c>
      <c r="AC1128" s="6">
        <v>209040706</v>
      </c>
      <c r="AD1128" s="6" t="s">
        <v>509</v>
      </c>
      <c r="AE1128" s="6">
        <v>39</v>
      </c>
      <c r="AF1128" s="6">
        <v>1</v>
      </c>
      <c r="AG1128" s="6" t="s">
        <v>34</v>
      </c>
      <c r="AH1128" s="6" t="s">
        <v>111</v>
      </c>
      <c r="AI1128" s="6">
        <v>100</v>
      </c>
      <c r="AJ1128" s="6" t="s">
        <v>93</v>
      </c>
      <c r="AK1128" s="21" t="str">
        <f>AJ1127</f>
        <v>自動車</v>
      </c>
      <c r="AM1128" s="6">
        <v>7</v>
      </c>
      <c r="AN1128" s="6">
        <v>1</v>
      </c>
      <c r="AO1128" s="6">
        <v>2645</v>
      </c>
      <c r="AP1128" s="6">
        <v>7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1</v>
      </c>
      <c r="BC1128" s="6">
        <v>2071</v>
      </c>
      <c r="BD1128" s="6">
        <v>10.4</v>
      </c>
      <c r="BE1128" s="6">
        <v>1</v>
      </c>
      <c r="BF1128" s="6">
        <v>2071</v>
      </c>
      <c r="BG1128" s="6">
        <v>25.8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/>
    </row>
    <row r="1129" spans="1:69" ht="17" customHeight="1">
      <c r="A1129" s="6">
        <v>256895</v>
      </c>
      <c r="B1129" s="6" t="s">
        <v>83</v>
      </c>
      <c r="C1129" s="6">
        <v>400</v>
      </c>
      <c r="D1129" s="6" t="s">
        <v>87</v>
      </c>
      <c r="E1129" s="6"/>
      <c r="F1129" s="21">
        <v>2</v>
      </c>
      <c r="H1129" s="21" t="str">
        <f>D1130</f>
        <v>食事</v>
      </c>
      <c r="I1129" s="7">
        <v>40133.337997685187</v>
      </c>
      <c r="J1129" s="7">
        <v>40133.406053240738</v>
      </c>
      <c r="K1129" s="13">
        <v>0.10413194444845431</v>
      </c>
      <c r="L1129" s="23">
        <f>K1129+K1130+K1131</f>
        <v>0.48590277777839219</v>
      </c>
      <c r="M1129" s="6">
        <v>5880</v>
      </c>
      <c r="N1129" s="10">
        <v>34085.461777302182</v>
      </c>
      <c r="O1129" s="6">
        <v>35.534607819999998</v>
      </c>
      <c r="P1129" s="6">
        <v>139.42081690000001</v>
      </c>
      <c r="Q1129" s="6">
        <v>209</v>
      </c>
      <c r="R1129" s="6" t="s">
        <v>826</v>
      </c>
      <c r="S1129" s="6">
        <v>2090407</v>
      </c>
      <c r="T1129" s="6" t="s">
        <v>337</v>
      </c>
      <c r="U1129" s="6">
        <v>209040706</v>
      </c>
      <c r="V1129" s="6" t="s">
        <v>509</v>
      </c>
      <c r="W1129" s="6">
        <v>35.709444929999997</v>
      </c>
      <c r="X1129" s="6">
        <v>139.7306389</v>
      </c>
      <c r="Y1129" s="6"/>
      <c r="Z1129" s="6"/>
      <c r="AA1129" s="6"/>
      <c r="AB1129" s="6"/>
      <c r="AC1129" s="6"/>
      <c r="AD1129" s="6"/>
      <c r="AE1129" s="6">
        <v>39</v>
      </c>
      <c r="AF1129" s="6">
        <v>1</v>
      </c>
      <c r="AG1129" s="6" t="s">
        <v>34</v>
      </c>
      <c r="AH1129" s="6" t="s">
        <v>111</v>
      </c>
      <c r="AI1129" s="6">
        <v>200</v>
      </c>
      <c r="AJ1129" s="6" t="s">
        <v>94</v>
      </c>
      <c r="AL1129" s="21" t="str">
        <f>AJ1130</f>
        <v>鉄道</v>
      </c>
      <c r="AM1129" s="6">
        <v>86.5</v>
      </c>
      <c r="AN1129" s="6">
        <v>1</v>
      </c>
      <c r="AO1129" s="6">
        <v>41447</v>
      </c>
      <c r="AP1129" s="6">
        <v>86.5</v>
      </c>
      <c r="AQ1129" s="6">
        <v>1</v>
      </c>
      <c r="AR1129" s="6">
        <v>58</v>
      </c>
      <c r="AS1129" s="6">
        <v>1020</v>
      </c>
      <c r="AT1129" s="6" t="s">
        <v>211</v>
      </c>
      <c r="AU1129" s="6" t="s">
        <v>279</v>
      </c>
      <c r="AV1129" s="6">
        <v>3</v>
      </c>
      <c r="AW1129" s="6">
        <v>1943</v>
      </c>
      <c r="AX1129" s="6">
        <v>23.7</v>
      </c>
      <c r="AY1129" s="6">
        <v>395</v>
      </c>
      <c r="AZ1129" s="6">
        <v>4.8</v>
      </c>
      <c r="BA1129" s="6">
        <v>86.5</v>
      </c>
      <c r="BB1129" s="6">
        <v>1</v>
      </c>
      <c r="BC1129" s="6">
        <v>38103</v>
      </c>
      <c r="BD1129" s="6">
        <v>190.5</v>
      </c>
      <c r="BE1129" s="6">
        <v>1</v>
      </c>
      <c r="BF1129" s="6">
        <v>38103</v>
      </c>
      <c r="BG1129" s="6">
        <v>468.3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/>
    </row>
    <row r="1130" spans="1:69" ht="17" customHeight="1">
      <c r="A1130" s="6">
        <v>256920</v>
      </c>
      <c r="B1130" s="6" t="s">
        <v>83</v>
      </c>
      <c r="C1130" s="6">
        <v>600</v>
      </c>
      <c r="D1130" s="6" t="s">
        <v>91</v>
      </c>
      <c r="E1130" s="6">
        <v>1</v>
      </c>
      <c r="F1130" s="21">
        <v>1</v>
      </c>
      <c r="G1130" s="21" t="str">
        <f>D1129</f>
        <v>業務</v>
      </c>
      <c r="H1130" s="21" t="str">
        <f>D1131</f>
        <v>帰宅</v>
      </c>
      <c r="I1130" s="7">
        <v>40133.510185185187</v>
      </c>
      <c r="J1130" s="7">
        <v>40133.577731481484</v>
      </c>
      <c r="K1130" s="13">
        <v>0.38177083332993789</v>
      </c>
      <c r="L1130" s="23">
        <f>K1129+K1130+K1131</f>
        <v>0.48590277777839219</v>
      </c>
      <c r="M1130" s="6">
        <v>5836</v>
      </c>
      <c r="N1130" s="10">
        <v>41761.53015359641</v>
      </c>
      <c r="O1130" s="6">
        <v>35.669748259999999</v>
      </c>
      <c r="P1130" s="6">
        <v>139.68410789999999</v>
      </c>
      <c r="Q1130" s="6"/>
      <c r="R1130" s="6"/>
      <c r="S1130" s="6"/>
      <c r="T1130" s="6"/>
      <c r="U1130" s="6"/>
      <c r="V1130" s="6"/>
      <c r="W1130" s="6">
        <v>35.416976839999997</v>
      </c>
      <c r="X1130" s="6">
        <v>139.34262519999999</v>
      </c>
      <c r="Y1130" s="6">
        <v>214</v>
      </c>
      <c r="Z1130" s="6" t="s">
        <v>847</v>
      </c>
      <c r="AA1130" s="6">
        <v>2140508</v>
      </c>
      <c r="AB1130" s="6" t="s">
        <v>435</v>
      </c>
      <c r="AC1130" s="6">
        <v>214050803</v>
      </c>
      <c r="AD1130" s="6" t="s">
        <v>723</v>
      </c>
      <c r="AE1130" s="6">
        <v>39</v>
      </c>
      <c r="AF1130" s="6">
        <v>1</v>
      </c>
      <c r="AG1130" s="6" t="s">
        <v>34</v>
      </c>
      <c r="AH1130" s="6" t="s">
        <v>111</v>
      </c>
      <c r="AI1130" s="6">
        <v>200</v>
      </c>
      <c r="AJ1130" s="6" t="s">
        <v>94</v>
      </c>
      <c r="AK1130" s="21" t="str">
        <f>AJ1129</f>
        <v>鉄道</v>
      </c>
      <c r="AL1130" s="21" t="str">
        <f>AJ1131</f>
        <v>鉄道</v>
      </c>
      <c r="AM1130" s="6">
        <v>58.4</v>
      </c>
      <c r="AN1130" s="6">
        <v>1</v>
      </c>
      <c r="AO1130" s="6">
        <v>47961</v>
      </c>
      <c r="AP1130" s="6">
        <v>88</v>
      </c>
      <c r="AQ1130" s="6">
        <v>1</v>
      </c>
      <c r="AR1130" s="6">
        <v>50</v>
      </c>
      <c r="AS1130" s="6">
        <v>480</v>
      </c>
      <c r="AT1130" s="6" t="s">
        <v>280</v>
      </c>
      <c r="AU1130" s="6" t="s">
        <v>115</v>
      </c>
      <c r="AV1130" s="6">
        <v>0</v>
      </c>
      <c r="AW1130" s="6">
        <v>485</v>
      </c>
      <c r="AX1130" s="6">
        <v>6.1</v>
      </c>
      <c r="AY1130" s="6">
        <v>203</v>
      </c>
      <c r="AZ1130" s="6">
        <v>2.2999999999999998</v>
      </c>
      <c r="BA1130" s="6">
        <v>58.4</v>
      </c>
      <c r="BB1130" s="6">
        <v>1</v>
      </c>
      <c r="BC1130" s="6">
        <v>45538</v>
      </c>
      <c r="BD1130" s="6">
        <v>227.7</v>
      </c>
      <c r="BE1130" s="6">
        <v>1</v>
      </c>
      <c r="BF1130" s="6">
        <v>45538</v>
      </c>
      <c r="BG1130" s="6">
        <v>571.20000000000005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/>
    </row>
    <row r="1131" spans="1:69" ht="17" customHeight="1">
      <c r="A1131" s="6">
        <v>256996</v>
      </c>
      <c r="B1131" s="6" t="s">
        <v>83</v>
      </c>
      <c r="C1131" s="6">
        <v>200</v>
      </c>
      <c r="D1131" s="6" t="s">
        <v>85</v>
      </c>
      <c r="E1131" s="6"/>
      <c r="F1131" s="21">
        <v>0</v>
      </c>
      <c r="G1131" s="21" t="str">
        <f>D1130</f>
        <v>食事</v>
      </c>
      <c r="I1131" s="7">
        <v>40133.959502314814</v>
      </c>
      <c r="J1131" s="7">
        <v>40134.066319444442</v>
      </c>
      <c r="K1131" s="13"/>
      <c r="L1131" s="23">
        <f>K1129+K1130+K1131</f>
        <v>0.48590277777839219</v>
      </c>
      <c r="M1131" s="6">
        <v>9229</v>
      </c>
      <c r="N1131" s="10">
        <v>14183.92616058179</v>
      </c>
      <c r="O1131" s="6">
        <v>35.441519020000001</v>
      </c>
      <c r="P1131" s="6">
        <v>139.31432789999999</v>
      </c>
      <c r="Q1131" s="6">
        <v>212</v>
      </c>
      <c r="R1131" s="6" t="s">
        <v>835</v>
      </c>
      <c r="S1131" s="6">
        <v>2120601</v>
      </c>
      <c r="T1131" s="6" t="s">
        <v>399</v>
      </c>
      <c r="U1131" s="6">
        <v>212060101</v>
      </c>
      <c r="V1131" s="6" t="s">
        <v>660</v>
      </c>
      <c r="W1131" s="6">
        <v>35.535165659999997</v>
      </c>
      <c r="X1131" s="6">
        <v>139.4207365</v>
      </c>
      <c r="Y1131" s="6">
        <v>209</v>
      </c>
      <c r="Z1131" s="6" t="s">
        <v>826</v>
      </c>
      <c r="AA1131" s="6">
        <v>2090407</v>
      </c>
      <c r="AB1131" s="6" t="s">
        <v>337</v>
      </c>
      <c r="AC1131" s="6">
        <v>209040706</v>
      </c>
      <c r="AD1131" s="6" t="s">
        <v>509</v>
      </c>
      <c r="AE1131" s="6">
        <v>39</v>
      </c>
      <c r="AF1131" s="6">
        <v>1</v>
      </c>
      <c r="AG1131" s="6" t="s">
        <v>34</v>
      </c>
      <c r="AH1131" s="6" t="s">
        <v>111</v>
      </c>
      <c r="AI1131" s="6">
        <v>200</v>
      </c>
      <c r="AJ1131" s="6" t="s">
        <v>94</v>
      </c>
      <c r="AK1131" s="21" t="str">
        <f>AJ1130</f>
        <v>鉄道</v>
      </c>
      <c r="AM1131" s="6">
        <v>125.89999999999999</v>
      </c>
      <c r="AN1131" s="6">
        <v>1</v>
      </c>
      <c r="AO1131" s="6">
        <v>19581</v>
      </c>
      <c r="AP1131" s="6">
        <v>50.9</v>
      </c>
      <c r="AQ1131" s="6">
        <v>1</v>
      </c>
      <c r="AR1131" s="6">
        <v>36</v>
      </c>
      <c r="AS1131" s="6">
        <v>400</v>
      </c>
      <c r="AT1131" s="6" t="s">
        <v>115</v>
      </c>
      <c r="AU1131" s="6" t="s">
        <v>212</v>
      </c>
      <c r="AV1131" s="6">
        <v>1</v>
      </c>
      <c r="AW1131" s="6">
        <v>4635</v>
      </c>
      <c r="AX1131" s="6">
        <v>55.6</v>
      </c>
      <c r="AY1131" s="6">
        <v>2821</v>
      </c>
      <c r="AZ1131" s="6">
        <v>34.299999999999997</v>
      </c>
      <c r="BA1131" s="6">
        <v>125.89999999999999</v>
      </c>
      <c r="BB1131" s="6">
        <v>1</v>
      </c>
      <c r="BC1131" s="6">
        <v>17488</v>
      </c>
      <c r="BD1131" s="6">
        <v>87.4</v>
      </c>
      <c r="BE1131" s="6">
        <v>1</v>
      </c>
      <c r="BF1131" s="6">
        <v>17488</v>
      </c>
      <c r="BG1131" s="6">
        <v>220.2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/>
    </row>
    <row r="1132" spans="1:69" ht="17" customHeight="1">
      <c r="A1132" s="6">
        <v>257321</v>
      </c>
      <c r="B1132" s="6" t="s">
        <v>83</v>
      </c>
      <c r="C1132" s="6">
        <v>100</v>
      </c>
      <c r="D1132" s="6" t="s">
        <v>86</v>
      </c>
      <c r="E1132" s="21">
        <f>IF(D1132="帰宅",0,IF(D1133="帰宅",1,IF(#REF!="帰宅",2,IF(#REF!="帰宅",3,IF(#REF!="帰宅",4,5)))))</f>
        <v>1</v>
      </c>
      <c r="H1132" s="21" t="str">
        <f>D1133</f>
        <v>帰宅</v>
      </c>
      <c r="I1132" s="7">
        <v>40137.300543981481</v>
      </c>
      <c r="J1132" s="7">
        <v>40137.333368055559</v>
      </c>
      <c r="K1132" s="13">
        <f>I1133-J1132</f>
        <v>0.34846064814337296</v>
      </c>
      <c r="L1132" s="23">
        <f>K1132+K1133</f>
        <v>0.34846064814337296</v>
      </c>
      <c r="M1132" s="6">
        <v>2836</v>
      </c>
      <c r="N1132" s="10">
        <v>14655.162492797117</v>
      </c>
      <c r="O1132" s="6">
        <v>35.535439330000003</v>
      </c>
      <c r="P1132" s="6">
        <v>139.42083840000001</v>
      </c>
      <c r="Q1132" s="6">
        <v>209</v>
      </c>
      <c r="R1132" s="6" t="s">
        <v>826</v>
      </c>
      <c r="S1132" s="6">
        <v>2090407</v>
      </c>
      <c r="T1132" s="6" t="s">
        <v>337</v>
      </c>
      <c r="U1132" s="6">
        <v>209040705</v>
      </c>
      <c r="V1132" s="6" t="s">
        <v>508</v>
      </c>
      <c r="W1132" s="6">
        <v>35.427115610000001</v>
      </c>
      <c r="X1132" s="6">
        <v>139.32859719999999</v>
      </c>
      <c r="Y1132" s="6">
        <v>214</v>
      </c>
      <c r="Z1132" s="6" t="s">
        <v>847</v>
      </c>
      <c r="AA1132" s="6">
        <v>2140502</v>
      </c>
      <c r="AB1132" s="6" t="s">
        <v>428</v>
      </c>
      <c r="AC1132" s="6">
        <v>214050201</v>
      </c>
      <c r="AD1132" s="6" t="s">
        <v>705</v>
      </c>
      <c r="AE1132" s="6">
        <v>39</v>
      </c>
      <c r="AF1132" s="6">
        <v>1</v>
      </c>
      <c r="AG1132" s="6" t="s">
        <v>34</v>
      </c>
      <c r="AH1132" s="6" t="s">
        <v>111</v>
      </c>
      <c r="AI1132" s="6">
        <v>200</v>
      </c>
      <c r="AJ1132" s="6" t="s">
        <v>94</v>
      </c>
      <c r="AL1132" s="6" t="str">
        <f>AJ1133</f>
        <v>鉄道</v>
      </c>
      <c r="AM1132" s="6">
        <v>98.7</v>
      </c>
      <c r="AN1132" s="6">
        <v>1</v>
      </c>
      <c r="AO1132" s="6">
        <v>20453</v>
      </c>
      <c r="AP1132" s="6">
        <v>49.3</v>
      </c>
      <c r="AQ1132" s="6">
        <v>1</v>
      </c>
      <c r="AR1132" s="6">
        <v>40</v>
      </c>
      <c r="AS1132" s="6">
        <v>400</v>
      </c>
      <c r="AT1132" s="6" t="s">
        <v>212</v>
      </c>
      <c r="AU1132" s="6" t="s">
        <v>115</v>
      </c>
      <c r="AV1132" s="6">
        <v>1</v>
      </c>
      <c r="AW1132" s="6">
        <v>2806</v>
      </c>
      <c r="AX1132" s="6">
        <v>35</v>
      </c>
      <c r="AY1132" s="6">
        <v>1925</v>
      </c>
      <c r="AZ1132" s="6">
        <v>23.7</v>
      </c>
      <c r="BA1132" s="6">
        <v>98.7</v>
      </c>
      <c r="BB1132" s="6">
        <v>1</v>
      </c>
      <c r="BC1132" s="6">
        <v>17840</v>
      </c>
      <c r="BD1132" s="6">
        <v>89.2</v>
      </c>
      <c r="BE1132" s="6">
        <v>1</v>
      </c>
      <c r="BF1132" s="6">
        <v>17840</v>
      </c>
      <c r="BG1132" s="6">
        <v>217.1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/>
    </row>
    <row r="1133" spans="1:69" ht="17" customHeight="1">
      <c r="A1133" s="6">
        <v>257380</v>
      </c>
      <c r="B1133" s="6" t="s">
        <v>83</v>
      </c>
      <c r="C1133" s="6">
        <v>200</v>
      </c>
      <c r="D1133" s="6" t="s">
        <v>85</v>
      </c>
      <c r="E1133" s="21">
        <f>IF(D1133="帰宅",0,IF(#REF!="帰宅",1,IF(#REF!="帰宅",2,IF(#REF!="帰宅",3,IF(#REF!="帰宅",4,5)))))</f>
        <v>0</v>
      </c>
      <c r="G1133" s="21" t="str">
        <f>D1132</f>
        <v>出勤</v>
      </c>
      <c r="I1133" s="7">
        <v>40137.681828703702</v>
      </c>
      <c r="J1133" s="7">
        <v>40137.736967592595</v>
      </c>
      <c r="K1133" s="13"/>
      <c r="L1133" s="23">
        <f>K1132+K1133</f>
        <v>0.34846064814337296</v>
      </c>
      <c r="M1133" s="6">
        <v>4764</v>
      </c>
      <c r="N1133" s="10">
        <v>27931.571466763824</v>
      </c>
      <c r="O1133" s="6">
        <v>35.669737529999999</v>
      </c>
      <c r="P1133" s="6">
        <v>139.68178510000001</v>
      </c>
      <c r="Q1133" s="6"/>
      <c r="R1133" s="6"/>
      <c r="S1133" s="6"/>
      <c r="T1133" s="6"/>
      <c r="U1133" s="6"/>
      <c r="V1133" s="6"/>
      <c r="W1133" s="6">
        <v>35.535246149999999</v>
      </c>
      <c r="X1133" s="6">
        <v>139.4207955</v>
      </c>
      <c r="Y1133" s="6">
        <v>209</v>
      </c>
      <c r="Z1133" s="6" t="s">
        <v>826</v>
      </c>
      <c r="AA1133" s="6">
        <v>2090407</v>
      </c>
      <c r="AB1133" s="6" t="s">
        <v>337</v>
      </c>
      <c r="AC1133" s="6">
        <v>209040706</v>
      </c>
      <c r="AD1133" s="6" t="s">
        <v>509</v>
      </c>
      <c r="AE1133" s="6">
        <v>39</v>
      </c>
      <c r="AF1133" s="6">
        <v>1</v>
      </c>
      <c r="AG1133" s="6" t="s">
        <v>34</v>
      </c>
      <c r="AH1133" s="6" t="s">
        <v>111</v>
      </c>
      <c r="AI1133" s="6">
        <v>200</v>
      </c>
      <c r="AJ1133" s="6" t="s">
        <v>94</v>
      </c>
      <c r="AK1133" s="21" t="str">
        <f>AJ1132</f>
        <v>鉄道</v>
      </c>
      <c r="AM1133" s="6">
        <v>81.800000000000011</v>
      </c>
      <c r="AN1133" s="6">
        <v>1</v>
      </c>
      <c r="AO1133" s="6">
        <v>36458</v>
      </c>
      <c r="AP1133" s="6">
        <v>72.2</v>
      </c>
      <c r="AQ1133" s="6">
        <v>1</v>
      </c>
      <c r="AR1133" s="6">
        <v>45</v>
      </c>
      <c r="AS1133" s="6">
        <v>460</v>
      </c>
      <c r="AT1133" s="6" t="s">
        <v>280</v>
      </c>
      <c r="AU1133" s="6" t="s">
        <v>212</v>
      </c>
      <c r="AV1133" s="6">
        <v>1</v>
      </c>
      <c r="AW1133" s="6">
        <v>223</v>
      </c>
      <c r="AX1133" s="6">
        <v>2.6</v>
      </c>
      <c r="AY1133" s="6">
        <v>2818</v>
      </c>
      <c r="AZ1133" s="6">
        <v>34.200000000000003</v>
      </c>
      <c r="BA1133" s="6">
        <v>81.800000000000011</v>
      </c>
      <c r="BB1133" s="6">
        <v>1</v>
      </c>
      <c r="BC1133" s="6">
        <v>31269</v>
      </c>
      <c r="BD1133" s="6">
        <v>156.30000000000001</v>
      </c>
      <c r="BE1133" s="6">
        <v>1</v>
      </c>
      <c r="BF1133" s="6">
        <v>31269</v>
      </c>
      <c r="BG1133" s="6">
        <v>390.9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/>
    </row>
  </sheetData>
  <autoFilter ref="A2:BQ2">
    <sortState ref="A3:BQ1133">
      <sortCondition ref="B2"/>
    </sortState>
  </autoFilter>
  <mergeCells count="9">
    <mergeCell ref="BH1:BP1"/>
    <mergeCell ref="A1:J1"/>
    <mergeCell ref="M1:AD1"/>
    <mergeCell ref="AE1:AH1"/>
    <mergeCell ref="AI1:AM1"/>
    <mergeCell ref="AN1:AP1"/>
    <mergeCell ref="AQ1:BA1"/>
    <mergeCell ref="BB1:BD1"/>
    <mergeCell ref="BE1:BG1"/>
  </mergeCells>
  <phoneticPr fontId="18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1222"/>
  <sheetViews>
    <sheetView workbookViewId="0">
      <selection activeCell="E20" sqref="E20"/>
    </sheetView>
  </sheetViews>
  <sheetFormatPr baseColWidth="12" defaultColWidth="8.83203125" defaultRowHeight="17" customHeight="1" x14ac:dyDescent="0"/>
  <cols>
    <col min="1" max="1" width="8.83203125" style="3" bestFit="1" customWidth="1"/>
    <col min="2" max="2" width="7.6640625" style="3" customWidth="1"/>
    <col min="3" max="3" width="8.33203125" style="3" customWidth="1"/>
    <col min="4" max="4" width="9.6640625" style="3" bestFit="1" customWidth="1"/>
    <col min="5" max="5" width="9.6640625" style="3" customWidth="1"/>
    <col min="6" max="6" width="20.6640625" style="3" customWidth="1"/>
    <col min="7" max="7" width="20.33203125" style="3" customWidth="1"/>
    <col min="8" max="8" width="9.6640625" style="11" customWidth="1"/>
    <col min="9" max="9" width="6.5" style="3" customWidth="1"/>
    <col min="10" max="10" width="7.6640625" style="3" customWidth="1"/>
    <col min="11" max="12" width="12.5" style="3" customWidth="1"/>
    <col min="13" max="13" width="0.1640625" style="3" customWidth="1"/>
    <col min="14" max="14" width="9.5" style="3" customWidth="1"/>
    <col min="15" max="15" width="11.1640625" style="3" customWidth="1"/>
    <col min="16" max="16" width="11.5" style="3" customWidth="1"/>
    <col min="17" max="17" width="0.1640625" style="3" customWidth="1"/>
    <col min="18" max="18" width="13" style="3" customWidth="1"/>
    <col min="19" max="20" width="12.5" style="3" customWidth="1"/>
    <col min="21" max="21" width="10.33203125" style="3" customWidth="1"/>
    <col min="22" max="22" width="8.5" style="3" customWidth="1"/>
    <col min="23" max="23" width="11" style="3" customWidth="1"/>
    <col min="24" max="24" width="9.33203125" style="3" customWidth="1"/>
    <col min="25" max="25" width="0.33203125" style="3" customWidth="1"/>
    <col min="26" max="26" width="19.83203125" style="3" bestFit="1" customWidth="1"/>
    <col min="27" max="27" width="4.1640625" style="3" customWidth="1"/>
    <col min="28" max="28" width="3.1640625" style="3" customWidth="1"/>
    <col min="29" max="29" width="3.5" style="3" customWidth="1"/>
    <col min="30" max="30" width="18.33203125" style="3" customWidth="1"/>
    <col min="31" max="31" width="17.1640625" style="3" customWidth="1"/>
    <col min="32" max="32" width="6.6640625" style="3" customWidth="1"/>
    <col min="33" max="33" width="6" style="3" customWidth="1"/>
    <col min="34" max="34" width="4" style="3" customWidth="1"/>
    <col min="35" max="35" width="7.6640625" style="3" bestFit="1" customWidth="1"/>
    <col min="36" max="36" width="11.33203125" style="3" bestFit="1" customWidth="1"/>
    <col min="37" max="37" width="19.83203125" style="3" bestFit="1" customWidth="1"/>
    <col min="38" max="38" width="12.5" style="3" bestFit="1" customWidth="1"/>
    <col min="39" max="39" width="8.6640625" style="3" bestFit="1" customWidth="1"/>
    <col min="40" max="41" width="14.5" style="3" bestFit="1" customWidth="1"/>
    <col min="42" max="42" width="12.5" style="3" bestFit="1" customWidth="1"/>
    <col min="43" max="46" width="15.1640625" style="3" bestFit="1" customWidth="1"/>
    <col min="47" max="47" width="14.33203125" style="3" bestFit="1" customWidth="1"/>
    <col min="48" max="48" width="19.33203125" style="3" bestFit="1" customWidth="1"/>
    <col min="49" max="49" width="8.33203125" style="3" bestFit="1" customWidth="1"/>
    <col min="50" max="50" width="12" style="3" bestFit="1" customWidth="1"/>
    <col min="51" max="51" width="19.5" style="3" bestFit="1" customWidth="1"/>
    <col min="52" max="52" width="8.5" style="3" bestFit="1" customWidth="1"/>
    <col min="53" max="53" width="12.1640625" style="3" bestFit="1" customWidth="1"/>
    <col min="54" max="54" width="19" style="3" bestFit="1" customWidth="1"/>
    <col min="55" max="55" width="8" style="3" bestFit="1" customWidth="1"/>
    <col min="56" max="56" width="11.6640625" style="3" bestFit="1" customWidth="1"/>
    <col min="57" max="57" width="8" style="3" bestFit="1" customWidth="1"/>
    <col min="58" max="61" width="14.5" style="3" bestFit="1" customWidth="1"/>
    <col min="62" max="62" width="13.5" style="3" bestFit="1" customWidth="1"/>
    <col min="63" max="16384" width="8.83203125" style="3"/>
  </cols>
  <sheetData>
    <row r="1" spans="1:62" ht="17" customHeight="1">
      <c r="A1" s="46" t="s">
        <v>0</v>
      </c>
      <c r="B1" s="46"/>
      <c r="C1" s="46"/>
      <c r="D1" s="46"/>
      <c r="E1" s="46"/>
      <c r="F1" s="46"/>
      <c r="G1" s="46"/>
      <c r="I1" s="47" t="s">
        <v>1</v>
      </c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6" t="s">
        <v>2</v>
      </c>
      <c r="AB1" s="46"/>
      <c r="AC1" s="46"/>
      <c r="AD1" s="46"/>
      <c r="AE1" s="47" t="s">
        <v>3</v>
      </c>
      <c r="AF1" s="47"/>
      <c r="AG1" s="47"/>
      <c r="AH1" s="46" t="s">
        <v>4</v>
      </c>
      <c r="AI1" s="46"/>
      <c r="AJ1" s="46"/>
      <c r="AK1" s="47" t="s">
        <v>5</v>
      </c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6" t="s">
        <v>6</v>
      </c>
      <c r="AW1" s="46"/>
      <c r="AX1" s="46"/>
      <c r="AY1" s="47" t="s">
        <v>7</v>
      </c>
      <c r="AZ1" s="47"/>
      <c r="BA1" s="47"/>
      <c r="BB1" s="46" t="s">
        <v>8</v>
      </c>
      <c r="BC1" s="46"/>
      <c r="BD1" s="46"/>
      <c r="BE1" s="46"/>
      <c r="BF1" s="46"/>
      <c r="BG1" s="46"/>
      <c r="BH1" s="46"/>
      <c r="BI1" s="46"/>
      <c r="BJ1" s="46"/>
    </row>
    <row r="2" spans="1:62" ht="17" customHeight="1">
      <c r="A2" s="3" t="s">
        <v>9</v>
      </c>
      <c r="B2" s="3" t="s">
        <v>10</v>
      </c>
      <c r="C2" s="3" t="s">
        <v>11</v>
      </c>
      <c r="D2" s="3" t="s">
        <v>12</v>
      </c>
      <c r="F2" s="2" t="s">
        <v>13</v>
      </c>
      <c r="G2" s="2" t="s">
        <v>14</v>
      </c>
      <c r="H2" s="12" t="s">
        <v>875</v>
      </c>
      <c r="I2" s="3" t="s">
        <v>316</v>
      </c>
      <c r="J2" s="3" t="s">
        <v>822</v>
      </c>
      <c r="K2" s="3" t="s">
        <v>15</v>
      </c>
      <c r="L2" s="3" t="s">
        <v>16</v>
      </c>
      <c r="M2" s="3" t="s">
        <v>863</v>
      </c>
      <c r="N2" s="3" t="s">
        <v>862</v>
      </c>
      <c r="O2" s="3" t="s">
        <v>325</v>
      </c>
      <c r="P2" s="3" t="s">
        <v>324</v>
      </c>
      <c r="Q2" s="3" t="s">
        <v>868</v>
      </c>
      <c r="R2" s="3" t="s">
        <v>869</v>
      </c>
      <c r="S2" s="3" t="s">
        <v>17</v>
      </c>
      <c r="T2" s="3" t="s">
        <v>18</v>
      </c>
      <c r="U2" s="3" t="s">
        <v>864</v>
      </c>
      <c r="V2" s="3" t="s">
        <v>865</v>
      </c>
      <c r="W2" s="3" t="s">
        <v>326</v>
      </c>
      <c r="X2" s="3" t="s">
        <v>327</v>
      </c>
      <c r="Y2" s="3" t="s">
        <v>870</v>
      </c>
      <c r="Z2" s="3" t="s">
        <v>871</v>
      </c>
      <c r="AA2" s="3" t="s">
        <v>19</v>
      </c>
      <c r="AB2" s="3" t="s">
        <v>20</v>
      </c>
      <c r="AC2" s="3" t="s">
        <v>21</v>
      </c>
      <c r="AD2" s="3" t="s">
        <v>22</v>
      </c>
      <c r="AE2" s="3" t="s">
        <v>23</v>
      </c>
      <c r="AF2" s="3" t="s">
        <v>42</v>
      </c>
      <c r="AG2" s="3" t="s">
        <v>821</v>
      </c>
      <c r="AH2" s="3" t="s">
        <v>321</v>
      </c>
      <c r="AI2" s="3" t="s">
        <v>37</v>
      </c>
      <c r="AJ2" s="3" t="s">
        <v>38</v>
      </c>
      <c r="AK2" s="3" t="s">
        <v>318</v>
      </c>
      <c r="AL2" s="3" t="s">
        <v>24</v>
      </c>
      <c r="AM2" s="3" t="s">
        <v>25</v>
      </c>
      <c r="AN2" s="3" t="s">
        <v>26</v>
      </c>
      <c r="AO2" s="3" t="s">
        <v>27</v>
      </c>
      <c r="AP2" s="3" t="s">
        <v>28</v>
      </c>
      <c r="AQ2" s="3" t="s">
        <v>44</v>
      </c>
      <c r="AR2" s="3" t="s">
        <v>45</v>
      </c>
      <c r="AS2" s="3" t="s">
        <v>46</v>
      </c>
      <c r="AT2" s="3" t="s">
        <v>47</v>
      </c>
      <c r="AU2" s="3" t="s">
        <v>320</v>
      </c>
      <c r="AV2" s="3" t="s">
        <v>322</v>
      </c>
      <c r="AW2" s="3" t="s">
        <v>29</v>
      </c>
      <c r="AX2" s="3" t="s">
        <v>30</v>
      </c>
      <c r="AY2" s="3" t="s">
        <v>323</v>
      </c>
      <c r="AZ2" s="3" t="s">
        <v>49</v>
      </c>
      <c r="BA2" s="3" t="s">
        <v>48</v>
      </c>
      <c r="BB2" s="3" t="s">
        <v>317</v>
      </c>
      <c r="BC2" s="3" t="s">
        <v>50</v>
      </c>
      <c r="BD2" s="1" t="s">
        <v>51</v>
      </c>
      <c r="BE2" s="3" t="s">
        <v>31</v>
      </c>
      <c r="BF2" s="1" t="s">
        <v>52</v>
      </c>
      <c r="BG2" s="1" t="s">
        <v>53</v>
      </c>
      <c r="BH2" s="3" t="s">
        <v>54</v>
      </c>
      <c r="BI2" s="3" t="s">
        <v>39</v>
      </c>
      <c r="BJ2" s="3" t="s">
        <v>32</v>
      </c>
    </row>
    <row r="3" spans="1:62" ht="17" customHeight="1">
      <c r="A3" s="3">
        <v>255772</v>
      </c>
      <c r="B3" s="3" t="s">
        <v>55</v>
      </c>
      <c r="C3" s="3">
        <v>500</v>
      </c>
      <c r="D3" s="3" t="s">
        <v>33</v>
      </c>
      <c r="E3" s="3">
        <f>IF(D3="帰宅",0,IF(D4="帰宅",1,IF(D5="帰宅",2,IF(D6="帰宅",3,IF(D7="帰宅",4,5)))))</f>
        <v>1</v>
      </c>
      <c r="F3" s="2">
        <v>40120.395752314813</v>
      </c>
      <c r="G3" s="2">
        <v>40120.423842592594</v>
      </c>
      <c r="H3" s="11">
        <v>3.7384259259852115E-2</v>
      </c>
      <c r="I3" s="3">
        <v>2427</v>
      </c>
      <c r="J3" s="9">
        <v>2523.9268374772482</v>
      </c>
      <c r="K3" s="3">
        <v>35.44993582</v>
      </c>
      <c r="L3" s="3">
        <v>139.63531860000001</v>
      </c>
      <c r="M3" s="3">
        <v>104</v>
      </c>
      <c r="N3" s="3" t="s">
        <v>844</v>
      </c>
      <c r="O3" s="3">
        <v>1003002</v>
      </c>
      <c r="P3" s="3" t="s">
        <v>120</v>
      </c>
      <c r="Q3" s="3">
        <v>100300221</v>
      </c>
      <c r="R3" s="3" t="s">
        <v>641</v>
      </c>
      <c r="S3" s="3">
        <v>35.43998483</v>
      </c>
      <c r="T3" s="3">
        <v>139.66036500000001</v>
      </c>
      <c r="U3" s="3">
        <v>104</v>
      </c>
      <c r="V3" s="3" t="s">
        <v>844</v>
      </c>
      <c r="W3" s="3">
        <v>1003004</v>
      </c>
      <c r="X3" s="3" t="s">
        <v>413</v>
      </c>
      <c r="Y3" s="3">
        <v>100300402</v>
      </c>
      <c r="Z3" s="3" t="s">
        <v>678</v>
      </c>
      <c r="AA3" s="3">
        <v>41</v>
      </c>
      <c r="AB3" s="3">
        <v>1</v>
      </c>
      <c r="AC3" s="3" t="s">
        <v>34</v>
      </c>
      <c r="AD3" s="3" t="s">
        <v>35</v>
      </c>
      <c r="AE3" s="3">
        <v>200</v>
      </c>
      <c r="AF3" s="3" t="s">
        <v>94</v>
      </c>
      <c r="AG3" s="3">
        <v>40.5</v>
      </c>
      <c r="AH3" s="3">
        <v>1</v>
      </c>
      <c r="AI3" s="3">
        <v>3277</v>
      </c>
      <c r="AJ3" s="3">
        <v>8.5</v>
      </c>
      <c r="AK3" s="3">
        <v>1</v>
      </c>
      <c r="AL3" s="3">
        <v>19</v>
      </c>
      <c r="AM3" s="3">
        <v>210</v>
      </c>
      <c r="AN3" s="3" t="s">
        <v>134</v>
      </c>
      <c r="AO3" s="3" t="s">
        <v>36</v>
      </c>
      <c r="AP3" s="3">
        <v>0</v>
      </c>
      <c r="AQ3" s="3">
        <v>485</v>
      </c>
      <c r="AR3" s="3">
        <v>6.3</v>
      </c>
      <c r="AS3" s="3">
        <v>1261</v>
      </c>
      <c r="AT3" s="3">
        <v>15.2</v>
      </c>
      <c r="AU3" s="3">
        <v>40.5</v>
      </c>
      <c r="AV3" s="3">
        <v>1</v>
      </c>
      <c r="AW3" s="3">
        <v>2769</v>
      </c>
      <c r="AX3" s="3">
        <v>13.8</v>
      </c>
      <c r="AY3" s="3">
        <v>1</v>
      </c>
      <c r="AZ3" s="3">
        <v>2769</v>
      </c>
      <c r="BA3" s="3">
        <v>33.5</v>
      </c>
      <c r="BB3" s="3">
        <v>1</v>
      </c>
      <c r="BC3" s="3">
        <v>3.15</v>
      </c>
      <c r="BD3" s="3">
        <v>13</v>
      </c>
      <c r="BE3" s="3">
        <v>210</v>
      </c>
      <c r="BF3" s="3">
        <v>337</v>
      </c>
      <c r="BG3" s="3">
        <v>5.0999999999999996</v>
      </c>
      <c r="BH3" s="3">
        <v>458</v>
      </c>
      <c r="BI3" s="3">
        <v>6.9</v>
      </c>
      <c r="BJ3" s="3">
        <v>25</v>
      </c>
    </row>
    <row r="4" spans="1:62" ht="17" customHeight="1">
      <c r="A4" s="3">
        <v>255785</v>
      </c>
      <c r="B4" s="3" t="s">
        <v>55</v>
      </c>
      <c r="C4" s="3">
        <v>200</v>
      </c>
      <c r="D4" s="3" t="s">
        <v>85</v>
      </c>
      <c r="E4" s="3">
        <f t="shared" ref="E4:E67" si="0">IF(D4="帰宅",0,IF(D5="帰宅",1,IF(D6="帰宅",2,IF(D7="帰宅",3,IF(D8="帰宅",4,5)))))</f>
        <v>0</v>
      </c>
      <c r="F4" s="2">
        <v>40120.461226851854</v>
      </c>
      <c r="G4" s="2">
        <v>40120.536585648151</v>
      </c>
      <c r="I4" s="3">
        <v>6511</v>
      </c>
      <c r="J4" s="9">
        <v>3382.2427677806609</v>
      </c>
      <c r="K4" s="3">
        <v>35.443407350000001</v>
      </c>
      <c r="L4" s="3">
        <v>139.64810729999999</v>
      </c>
      <c r="M4" s="3">
        <v>104</v>
      </c>
      <c r="N4" s="3" t="s">
        <v>844</v>
      </c>
      <c r="O4" s="3">
        <v>1003003</v>
      </c>
      <c r="P4" s="3" t="s">
        <v>407</v>
      </c>
      <c r="Q4" s="3">
        <v>100300301</v>
      </c>
      <c r="R4" s="3" t="s">
        <v>642</v>
      </c>
      <c r="S4" s="3">
        <v>35.466586939999999</v>
      </c>
      <c r="T4" s="3">
        <v>139.62391919999999</v>
      </c>
      <c r="U4" s="3">
        <v>103</v>
      </c>
      <c r="V4" s="3" t="s">
        <v>843</v>
      </c>
      <c r="W4" s="3">
        <v>1002001</v>
      </c>
      <c r="X4" s="3" t="s">
        <v>387</v>
      </c>
      <c r="Y4" s="3">
        <v>100200102</v>
      </c>
      <c r="Z4" s="3" t="s">
        <v>587</v>
      </c>
      <c r="AA4" s="3">
        <v>41</v>
      </c>
      <c r="AB4" s="3">
        <v>1</v>
      </c>
      <c r="AC4" s="3" t="s">
        <v>34</v>
      </c>
      <c r="AD4" s="3" t="s">
        <v>35</v>
      </c>
      <c r="AE4" s="3">
        <v>200</v>
      </c>
      <c r="AF4" s="3" t="s">
        <v>94</v>
      </c>
      <c r="AG4" s="3">
        <v>18.5</v>
      </c>
      <c r="AH4" s="3">
        <v>1</v>
      </c>
      <c r="AI4" s="3">
        <v>4333</v>
      </c>
      <c r="AJ4" s="3">
        <v>14.4</v>
      </c>
      <c r="AK4" s="3">
        <v>1</v>
      </c>
      <c r="AL4" s="3">
        <v>6</v>
      </c>
      <c r="AM4" s="3">
        <v>200</v>
      </c>
      <c r="AN4" s="3" t="s">
        <v>139</v>
      </c>
      <c r="AO4" s="3" t="s">
        <v>127</v>
      </c>
      <c r="AP4" s="3">
        <v>0</v>
      </c>
      <c r="AQ4" s="3">
        <v>722</v>
      </c>
      <c r="AR4" s="3">
        <v>8.6999999999999993</v>
      </c>
      <c r="AS4" s="3">
        <v>319</v>
      </c>
      <c r="AT4" s="3">
        <v>3.8</v>
      </c>
      <c r="AU4" s="3">
        <v>18.5</v>
      </c>
      <c r="AV4" s="3">
        <v>1</v>
      </c>
      <c r="AW4" s="3">
        <v>3837</v>
      </c>
      <c r="AX4" s="3">
        <v>19.2</v>
      </c>
      <c r="AY4" s="3">
        <v>1</v>
      </c>
      <c r="AZ4" s="3">
        <v>3837</v>
      </c>
      <c r="BA4" s="3">
        <v>46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</row>
    <row r="5" spans="1:62" ht="17" customHeight="1">
      <c r="A5" s="3">
        <v>256239</v>
      </c>
      <c r="B5" s="3" t="s">
        <v>55</v>
      </c>
      <c r="C5" s="3">
        <v>500</v>
      </c>
      <c r="D5" s="3" t="s">
        <v>33</v>
      </c>
      <c r="E5" s="3">
        <f t="shared" si="0"/>
        <v>1</v>
      </c>
      <c r="F5" s="2">
        <v>40125.690821759257</v>
      </c>
      <c r="G5" s="2">
        <v>40125.704826388886</v>
      </c>
      <c r="H5" s="11">
        <v>3.3298611117061228E-2</v>
      </c>
      <c r="I5" s="3">
        <v>1210</v>
      </c>
      <c r="J5" s="9">
        <v>1125.4247415253703</v>
      </c>
      <c r="K5" s="3">
        <v>35.443697010000001</v>
      </c>
      <c r="L5" s="3">
        <v>139.64777480000001</v>
      </c>
      <c r="M5" s="3">
        <v>104</v>
      </c>
      <c r="N5" s="3" t="s">
        <v>844</v>
      </c>
      <c r="O5" s="3">
        <v>1003003</v>
      </c>
      <c r="P5" s="3" t="s">
        <v>407</v>
      </c>
      <c r="Q5" s="3">
        <v>100300301</v>
      </c>
      <c r="R5" s="3" t="s">
        <v>642</v>
      </c>
      <c r="S5" s="3">
        <v>35.439909720000003</v>
      </c>
      <c r="T5" s="3">
        <v>139.65929750000001</v>
      </c>
      <c r="U5" s="3">
        <v>104</v>
      </c>
      <c r="V5" s="3" t="s">
        <v>844</v>
      </c>
      <c r="W5" s="3">
        <v>1003004</v>
      </c>
      <c r="X5" s="3" t="s">
        <v>413</v>
      </c>
      <c r="Y5" s="3">
        <v>100300402</v>
      </c>
      <c r="Z5" s="3" t="s">
        <v>678</v>
      </c>
      <c r="AA5" s="3">
        <v>41</v>
      </c>
      <c r="AB5" s="3">
        <v>1</v>
      </c>
      <c r="AC5" s="3" t="s">
        <v>34</v>
      </c>
      <c r="AD5" s="3" t="s">
        <v>35</v>
      </c>
      <c r="AE5" s="3">
        <v>420</v>
      </c>
      <c r="AF5" s="3" t="s">
        <v>95</v>
      </c>
      <c r="AG5" s="3">
        <v>15.6</v>
      </c>
      <c r="AH5" s="3">
        <v>1</v>
      </c>
      <c r="AI5" s="3">
        <v>1283</v>
      </c>
      <c r="AJ5" s="3">
        <v>4.4000000000000004</v>
      </c>
      <c r="AK5" s="3">
        <v>1</v>
      </c>
      <c r="AL5" s="3">
        <v>2</v>
      </c>
      <c r="AM5" s="3">
        <v>180</v>
      </c>
      <c r="AN5" s="3" t="s">
        <v>139</v>
      </c>
      <c r="AO5" s="3" t="s">
        <v>36</v>
      </c>
      <c r="AP5" s="3">
        <v>0</v>
      </c>
      <c r="AQ5" s="3">
        <v>655</v>
      </c>
      <c r="AR5" s="3">
        <v>7.9</v>
      </c>
      <c r="AS5" s="3">
        <v>985</v>
      </c>
      <c r="AT5" s="3">
        <v>11.9</v>
      </c>
      <c r="AU5" s="3">
        <v>21.8</v>
      </c>
      <c r="AV5" s="3">
        <v>1</v>
      </c>
      <c r="AW5" s="3">
        <v>1297</v>
      </c>
      <c r="AX5" s="3">
        <v>6.5</v>
      </c>
      <c r="AY5" s="3">
        <v>1</v>
      </c>
      <c r="AZ5" s="3">
        <v>1297</v>
      </c>
      <c r="BA5" s="3">
        <v>15.6</v>
      </c>
      <c r="BB5" s="3">
        <v>1</v>
      </c>
      <c r="BC5" s="3">
        <v>1.1200000000000001</v>
      </c>
      <c r="BD5" s="3">
        <v>3</v>
      </c>
      <c r="BE5" s="3">
        <v>210</v>
      </c>
      <c r="BF5" s="3">
        <v>126</v>
      </c>
      <c r="BG5" s="3">
        <v>1.9</v>
      </c>
      <c r="BH5" s="3">
        <v>362</v>
      </c>
      <c r="BI5" s="3">
        <v>5.4</v>
      </c>
      <c r="BJ5" s="3">
        <v>10.3</v>
      </c>
    </row>
    <row r="6" spans="1:62" ht="17" customHeight="1">
      <c r="A6" s="3">
        <v>256243</v>
      </c>
      <c r="B6" s="3" t="s">
        <v>55</v>
      </c>
      <c r="C6" s="3">
        <v>200</v>
      </c>
      <c r="D6" s="3" t="s">
        <v>85</v>
      </c>
      <c r="E6" s="3">
        <f t="shared" si="0"/>
        <v>0</v>
      </c>
      <c r="F6" s="2">
        <v>40125.738125000003</v>
      </c>
      <c r="G6" s="2">
        <v>40125.751423611109</v>
      </c>
      <c r="I6" s="3">
        <v>1149</v>
      </c>
      <c r="J6" s="9">
        <v>945.46927820109443</v>
      </c>
      <c r="K6" s="3">
        <v>35.440585630000001</v>
      </c>
      <c r="L6" s="3">
        <v>139.65840700000001</v>
      </c>
      <c r="M6" s="3">
        <v>104</v>
      </c>
      <c r="N6" s="3" t="s">
        <v>844</v>
      </c>
      <c r="O6" s="3">
        <v>1003004</v>
      </c>
      <c r="P6" s="3" t="s">
        <v>413</v>
      </c>
      <c r="Q6" s="3">
        <v>100300401</v>
      </c>
      <c r="R6" s="3" t="s">
        <v>669</v>
      </c>
      <c r="S6" s="3">
        <v>35.443536039999998</v>
      </c>
      <c r="T6" s="3">
        <v>139.648617</v>
      </c>
      <c r="U6" s="3">
        <v>104</v>
      </c>
      <c r="V6" s="3" t="s">
        <v>844</v>
      </c>
      <c r="W6" s="3">
        <v>1003003</v>
      </c>
      <c r="X6" s="3" t="s">
        <v>407</v>
      </c>
      <c r="Y6" s="3">
        <v>100300301</v>
      </c>
      <c r="Z6" s="3" t="s">
        <v>642</v>
      </c>
      <c r="AA6" s="3">
        <v>41</v>
      </c>
      <c r="AB6" s="3">
        <v>1</v>
      </c>
      <c r="AC6" s="3" t="s">
        <v>34</v>
      </c>
      <c r="AD6" s="3" t="s">
        <v>35</v>
      </c>
      <c r="AE6" s="3">
        <v>420</v>
      </c>
      <c r="AF6" s="3" t="s">
        <v>95</v>
      </c>
      <c r="AG6" s="3">
        <v>14.1</v>
      </c>
      <c r="AH6" s="3">
        <v>1</v>
      </c>
      <c r="AI6" s="3">
        <v>1142</v>
      </c>
      <c r="AJ6" s="3">
        <v>4.3</v>
      </c>
      <c r="AK6" s="3">
        <v>1</v>
      </c>
      <c r="AL6" s="3">
        <v>1</v>
      </c>
      <c r="AM6" s="3">
        <v>180</v>
      </c>
      <c r="AN6" s="3" t="s">
        <v>36</v>
      </c>
      <c r="AO6" s="3" t="s">
        <v>139</v>
      </c>
      <c r="AP6" s="3">
        <v>0</v>
      </c>
      <c r="AQ6" s="3">
        <v>980</v>
      </c>
      <c r="AR6" s="3">
        <v>12.2</v>
      </c>
      <c r="AS6" s="3">
        <v>694</v>
      </c>
      <c r="AT6" s="3">
        <v>8.3000000000000007</v>
      </c>
      <c r="AU6" s="3">
        <v>21.5</v>
      </c>
      <c r="AV6" s="3">
        <v>1</v>
      </c>
      <c r="AW6" s="3">
        <v>1145</v>
      </c>
      <c r="AX6" s="3">
        <v>5.7</v>
      </c>
      <c r="AY6" s="3">
        <v>1</v>
      </c>
      <c r="AZ6" s="3">
        <v>1145</v>
      </c>
      <c r="BA6" s="3">
        <v>14.1</v>
      </c>
      <c r="BB6" s="3">
        <v>1</v>
      </c>
      <c r="BC6" s="3">
        <v>1</v>
      </c>
      <c r="BD6" s="3">
        <v>2</v>
      </c>
      <c r="BE6" s="3">
        <v>210</v>
      </c>
      <c r="BF6" s="3">
        <v>349</v>
      </c>
      <c r="BG6" s="3">
        <v>5.2</v>
      </c>
      <c r="BH6" s="3">
        <v>76</v>
      </c>
      <c r="BI6" s="3">
        <v>1.1000000000000001</v>
      </c>
      <c r="BJ6" s="3">
        <v>8.3000000000000007</v>
      </c>
    </row>
    <row r="7" spans="1:62" ht="17" customHeight="1">
      <c r="A7" s="3">
        <v>256832</v>
      </c>
      <c r="B7" s="3" t="s">
        <v>55</v>
      </c>
      <c r="C7" s="3">
        <v>500</v>
      </c>
      <c r="D7" s="3" t="s">
        <v>33</v>
      </c>
      <c r="E7" s="3">
        <f t="shared" si="0"/>
        <v>1</v>
      </c>
      <c r="F7" s="2">
        <v>40132.610439814816</v>
      </c>
      <c r="G7" s="2">
        <v>40132.618125000001</v>
      </c>
      <c r="H7" s="11">
        <v>4.7673611108621117E-2</v>
      </c>
      <c r="I7" s="3">
        <v>664</v>
      </c>
      <c r="J7" s="9">
        <v>303.5190220426183</v>
      </c>
      <c r="K7" s="3">
        <v>35.44355753</v>
      </c>
      <c r="L7" s="3">
        <v>139.6483058</v>
      </c>
      <c r="M7" s="3">
        <v>104</v>
      </c>
      <c r="N7" s="3" t="s">
        <v>844</v>
      </c>
      <c r="O7" s="3">
        <v>1003003</v>
      </c>
      <c r="P7" s="3" t="s">
        <v>407</v>
      </c>
      <c r="Q7" s="3">
        <v>100300301</v>
      </c>
      <c r="R7" s="3" t="s">
        <v>642</v>
      </c>
      <c r="S7" s="3">
        <v>35.446277350000003</v>
      </c>
      <c r="T7" s="3">
        <v>139.6485955</v>
      </c>
      <c r="U7" s="3">
        <v>104</v>
      </c>
      <c r="V7" s="3" t="s">
        <v>844</v>
      </c>
      <c r="W7" s="3">
        <v>1003003</v>
      </c>
      <c r="X7" s="3" t="s">
        <v>407</v>
      </c>
      <c r="Y7" s="3">
        <v>100300301</v>
      </c>
      <c r="Z7" s="3" t="s">
        <v>642</v>
      </c>
      <c r="AA7" s="3">
        <v>41</v>
      </c>
      <c r="AB7" s="3">
        <v>1</v>
      </c>
      <c r="AC7" s="3" t="s">
        <v>34</v>
      </c>
      <c r="AD7" s="3" t="s">
        <v>35</v>
      </c>
      <c r="AE7" s="3">
        <v>420</v>
      </c>
      <c r="AF7" s="3" t="s">
        <v>95</v>
      </c>
      <c r="AG7" s="3">
        <v>4.8</v>
      </c>
      <c r="AH7" s="3">
        <v>1</v>
      </c>
      <c r="AI7" s="3">
        <v>367</v>
      </c>
      <c r="AJ7" s="3">
        <v>1.8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1</v>
      </c>
      <c r="AW7" s="3">
        <v>400</v>
      </c>
      <c r="AX7" s="3">
        <v>2</v>
      </c>
      <c r="AY7" s="3">
        <v>1</v>
      </c>
      <c r="AZ7" s="3">
        <v>400</v>
      </c>
      <c r="BA7" s="3">
        <v>4.8</v>
      </c>
      <c r="BB7" s="3">
        <v>1</v>
      </c>
      <c r="BC7" s="3">
        <v>0.3</v>
      </c>
      <c r="BD7" s="3">
        <v>2</v>
      </c>
      <c r="BE7" s="3">
        <v>210</v>
      </c>
      <c r="BF7" s="3">
        <v>214</v>
      </c>
      <c r="BG7" s="3">
        <v>3.2</v>
      </c>
      <c r="BH7" s="3">
        <v>389</v>
      </c>
      <c r="BI7" s="3">
        <v>5.8</v>
      </c>
      <c r="BJ7" s="3">
        <v>11</v>
      </c>
    </row>
    <row r="8" spans="1:62" ht="17" customHeight="1">
      <c r="A8" s="3">
        <v>256842</v>
      </c>
      <c r="B8" s="3" t="s">
        <v>55</v>
      </c>
      <c r="C8" s="3">
        <v>200</v>
      </c>
      <c r="D8" s="3" t="s">
        <v>85</v>
      </c>
      <c r="E8" s="3">
        <f t="shared" si="0"/>
        <v>0</v>
      </c>
      <c r="F8" s="2">
        <v>40132.665798611109</v>
      </c>
      <c r="G8" s="2">
        <v>40132.673668981479</v>
      </c>
      <c r="I8" s="3">
        <v>680</v>
      </c>
      <c r="J8" s="9">
        <v>294.20699886011516</v>
      </c>
      <c r="K8" s="3">
        <v>35.446239740000003</v>
      </c>
      <c r="L8" s="3">
        <v>139.64792489999999</v>
      </c>
      <c r="M8" s="3">
        <v>104</v>
      </c>
      <c r="N8" s="3" t="s">
        <v>844</v>
      </c>
      <c r="O8" s="3">
        <v>1003003</v>
      </c>
      <c r="P8" s="3" t="s">
        <v>407</v>
      </c>
      <c r="Q8" s="3">
        <v>100300301</v>
      </c>
      <c r="R8" s="3" t="s">
        <v>642</v>
      </c>
      <c r="S8" s="3">
        <v>35.443686329999998</v>
      </c>
      <c r="T8" s="3">
        <v>139.6487779</v>
      </c>
      <c r="U8" s="3">
        <v>104</v>
      </c>
      <c r="V8" s="3" t="s">
        <v>844</v>
      </c>
      <c r="W8" s="3">
        <v>1003003</v>
      </c>
      <c r="X8" s="3" t="s">
        <v>407</v>
      </c>
      <c r="Y8" s="3">
        <v>100300301</v>
      </c>
      <c r="Z8" s="3" t="s">
        <v>642</v>
      </c>
      <c r="AA8" s="3">
        <v>41</v>
      </c>
      <c r="AB8" s="3">
        <v>1</v>
      </c>
      <c r="AC8" s="3" t="s">
        <v>34</v>
      </c>
      <c r="AD8" s="3" t="s">
        <v>35</v>
      </c>
      <c r="AE8" s="3">
        <v>420</v>
      </c>
      <c r="AF8" s="3" t="s">
        <v>95</v>
      </c>
      <c r="AG8" s="3">
        <v>4.7</v>
      </c>
      <c r="AH8" s="3">
        <v>1</v>
      </c>
      <c r="AI8" s="3">
        <v>447</v>
      </c>
      <c r="AJ8" s="3">
        <v>2.2000000000000002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1</v>
      </c>
      <c r="AW8" s="3">
        <v>391</v>
      </c>
      <c r="AX8" s="3">
        <v>2</v>
      </c>
      <c r="AY8" s="3">
        <v>1</v>
      </c>
      <c r="AZ8" s="3">
        <v>391</v>
      </c>
      <c r="BA8" s="3">
        <v>4.7</v>
      </c>
      <c r="BB8" s="3">
        <v>1</v>
      </c>
      <c r="BC8" s="3">
        <v>0.3</v>
      </c>
      <c r="BD8" s="3">
        <v>1</v>
      </c>
      <c r="BE8" s="3">
        <v>210</v>
      </c>
      <c r="BF8" s="3">
        <v>362</v>
      </c>
      <c r="BG8" s="3">
        <v>5.4</v>
      </c>
      <c r="BH8" s="3">
        <v>218</v>
      </c>
      <c r="BI8" s="3">
        <v>3.3</v>
      </c>
      <c r="BJ8" s="3">
        <v>9.6999999999999993</v>
      </c>
    </row>
    <row r="9" spans="1:62" ht="17" customHeight="1">
      <c r="A9" s="3">
        <v>257381</v>
      </c>
      <c r="B9" s="3" t="s">
        <v>55</v>
      </c>
      <c r="C9" s="3">
        <v>400</v>
      </c>
      <c r="D9" s="3" t="s">
        <v>87</v>
      </c>
      <c r="E9" s="3">
        <f t="shared" si="0"/>
        <v>3</v>
      </c>
      <c r="F9" s="2">
        <v>40137.68372685185</v>
      </c>
      <c r="G9" s="2">
        <v>40137.720324074071</v>
      </c>
      <c r="H9" s="11">
        <v>5.7511574079398997E-2</v>
      </c>
      <c r="I9" s="3">
        <v>3162</v>
      </c>
      <c r="J9" s="9">
        <v>3624.9762873019063</v>
      </c>
      <c r="K9" s="3">
        <v>35.42487861</v>
      </c>
      <c r="L9" s="3">
        <v>139.32068469999999</v>
      </c>
      <c r="M9" s="3">
        <v>212</v>
      </c>
      <c r="N9" s="3" t="s">
        <v>835</v>
      </c>
      <c r="O9" s="3">
        <v>2120802</v>
      </c>
      <c r="P9" s="3" t="s">
        <v>424</v>
      </c>
      <c r="Q9" s="3">
        <v>212080201</v>
      </c>
      <c r="R9" s="3" t="s">
        <v>702</v>
      </c>
      <c r="S9" s="3">
        <v>35.422566549999999</v>
      </c>
      <c r="T9" s="3">
        <v>139.36059599999999</v>
      </c>
      <c r="U9" s="3">
        <v>212</v>
      </c>
      <c r="V9" s="3" t="s">
        <v>835</v>
      </c>
      <c r="W9" s="3">
        <v>2120901</v>
      </c>
      <c r="X9" s="3" t="s">
        <v>425</v>
      </c>
      <c r="Y9" s="3">
        <v>212090107</v>
      </c>
      <c r="Z9" s="3" t="s">
        <v>713</v>
      </c>
      <c r="AA9" s="3">
        <v>41</v>
      </c>
      <c r="AB9" s="3">
        <v>1</v>
      </c>
      <c r="AC9" s="3" t="s">
        <v>34</v>
      </c>
      <c r="AD9" s="3" t="s">
        <v>35</v>
      </c>
      <c r="AE9" s="3">
        <v>100</v>
      </c>
      <c r="AF9" s="3" t="s">
        <v>93</v>
      </c>
      <c r="AG9" s="3">
        <v>17.5</v>
      </c>
      <c r="AH9" s="3">
        <v>1</v>
      </c>
      <c r="AI9" s="3">
        <v>4948</v>
      </c>
      <c r="AJ9" s="3">
        <v>17.5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1</v>
      </c>
      <c r="AW9" s="3">
        <v>4306</v>
      </c>
      <c r="AX9" s="3">
        <v>21.5</v>
      </c>
      <c r="AY9" s="3">
        <v>1</v>
      </c>
      <c r="AZ9" s="3">
        <v>4306</v>
      </c>
      <c r="BA9" s="3">
        <v>51.9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</row>
    <row r="10" spans="1:62" ht="17" customHeight="1">
      <c r="A10" s="3">
        <v>257397</v>
      </c>
      <c r="B10" s="3" t="s">
        <v>55</v>
      </c>
      <c r="C10" s="3">
        <v>300</v>
      </c>
      <c r="D10" s="3" t="s">
        <v>88</v>
      </c>
      <c r="E10" s="3">
        <f t="shared" si="0"/>
        <v>2</v>
      </c>
      <c r="F10" s="2">
        <v>40137.77783564815</v>
      </c>
      <c r="G10" s="2">
        <v>40137.796782407408</v>
      </c>
      <c r="I10" s="3">
        <v>1637</v>
      </c>
      <c r="J10" s="9">
        <v>3319.4284842142338</v>
      </c>
      <c r="K10" s="3">
        <v>35.424009640000001</v>
      </c>
      <c r="L10" s="3">
        <v>139.35715740000001</v>
      </c>
      <c r="M10" s="3">
        <v>212</v>
      </c>
      <c r="N10" s="3" t="s">
        <v>835</v>
      </c>
      <c r="O10" s="3">
        <v>2120901</v>
      </c>
      <c r="P10" s="3" t="s">
        <v>425</v>
      </c>
      <c r="Q10" s="3">
        <v>212090107</v>
      </c>
      <c r="R10" s="3" t="s">
        <v>713</v>
      </c>
      <c r="S10" s="3">
        <v>35.424755220000002</v>
      </c>
      <c r="T10" s="3">
        <v>139.32052909999999</v>
      </c>
      <c r="U10" s="3">
        <v>212</v>
      </c>
      <c r="V10" s="3" t="s">
        <v>835</v>
      </c>
      <c r="W10" s="3">
        <v>2120802</v>
      </c>
      <c r="X10" s="3" t="s">
        <v>424</v>
      </c>
      <c r="Y10" s="3">
        <v>212080201</v>
      </c>
      <c r="Z10" s="3" t="s">
        <v>702</v>
      </c>
      <c r="AA10" s="3">
        <v>41</v>
      </c>
      <c r="AB10" s="3">
        <v>1</v>
      </c>
      <c r="AC10" s="3" t="s">
        <v>34</v>
      </c>
      <c r="AD10" s="3" t="s">
        <v>35</v>
      </c>
      <c r="AE10" s="3">
        <v>100</v>
      </c>
      <c r="AF10" s="3" t="s">
        <v>93</v>
      </c>
      <c r="AG10" s="3">
        <v>15.7</v>
      </c>
      <c r="AH10" s="3">
        <v>1</v>
      </c>
      <c r="AI10" s="3">
        <v>4584</v>
      </c>
      <c r="AJ10" s="3">
        <v>15.7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1863</v>
      </c>
      <c r="AR10" s="3">
        <v>23.7</v>
      </c>
      <c r="AS10" s="3">
        <v>2902</v>
      </c>
      <c r="AT10" s="3">
        <v>36.6</v>
      </c>
      <c r="AU10" s="3">
        <v>0</v>
      </c>
      <c r="AV10" s="3">
        <v>1</v>
      </c>
      <c r="AW10" s="3">
        <v>3920</v>
      </c>
      <c r="AX10" s="3">
        <v>19.600000000000001</v>
      </c>
      <c r="AY10" s="3">
        <v>1</v>
      </c>
      <c r="AZ10" s="3">
        <v>3920</v>
      </c>
      <c r="BA10" s="3">
        <v>50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</row>
    <row r="11" spans="1:62" ht="17" customHeight="1">
      <c r="A11" s="3">
        <v>257433</v>
      </c>
      <c r="B11" s="3" t="s">
        <v>55</v>
      </c>
      <c r="C11" s="3">
        <v>999</v>
      </c>
      <c r="D11" s="3" t="s">
        <v>84</v>
      </c>
      <c r="E11" s="3">
        <f t="shared" si="0"/>
        <v>1</v>
      </c>
      <c r="F11" s="2">
        <v>40138.345266203702</v>
      </c>
      <c r="G11" s="2">
        <v>40138.398877314816</v>
      </c>
      <c r="H11" s="11">
        <v>0.35623842592758592</v>
      </c>
      <c r="I11" s="3">
        <v>4632</v>
      </c>
      <c r="J11" s="9">
        <v>25975.620837691786</v>
      </c>
      <c r="K11" s="3">
        <v>35.488398680000003</v>
      </c>
      <c r="L11" s="3">
        <v>139.6276958</v>
      </c>
      <c r="M11" s="3">
        <v>102</v>
      </c>
      <c r="N11" s="3" t="s">
        <v>839</v>
      </c>
      <c r="O11" s="3">
        <v>1001016</v>
      </c>
      <c r="P11" s="3" t="s">
        <v>121</v>
      </c>
      <c r="Q11" s="3">
        <v>100101603</v>
      </c>
      <c r="R11" s="3" t="s">
        <v>121</v>
      </c>
      <c r="S11" s="3">
        <v>35.700507790000003</v>
      </c>
      <c r="T11" s="3">
        <v>139.74817519999999</v>
      </c>
      <c r="AA11" s="3">
        <v>41</v>
      </c>
      <c r="AB11" s="3">
        <v>1</v>
      </c>
      <c r="AC11" s="3" t="s">
        <v>34</v>
      </c>
      <c r="AD11" s="3" t="s">
        <v>35</v>
      </c>
      <c r="AE11" s="3">
        <v>200</v>
      </c>
      <c r="AF11" s="3" t="s">
        <v>94</v>
      </c>
      <c r="AG11" s="3">
        <v>61.1</v>
      </c>
      <c r="AH11" s="3">
        <v>1</v>
      </c>
      <c r="AI11" s="3">
        <v>30512</v>
      </c>
      <c r="AJ11" s="3">
        <v>58.5</v>
      </c>
      <c r="AK11" s="3">
        <v>1</v>
      </c>
      <c r="AL11" s="3">
        <v>55</v>
      </c>
      <c r="AM11" s="3">
        <v>450</v>
      </c>
      <c r="AN11" s="3" t="s">
        <v>121</v>
      </c>
      <c r="AO11" s="3" t="s">
        <v>294</v>
      </c>
      <c r="AP11" s="3">
        <v>3</v>
      </c>
      <c r="AQ11" s="3">
        <v>123</v>
      </c>
      <c r="AR11" s="3">
        <v>1.6</v>
      </c>
      <c r="AS11" s="3">
        <v>377</v>
      </c>
      <c r="AT11" s="3">
        <v>4.5</v>
      </c>
      <c r="AU11" s="3">
        <v>61.1</v>
      </c>
      <c r="AV11" s="3">
        <v>1</v>
      </c>
      <c r="AW11" s="3">
        <v>28784</v>
      </c>
      <c r="AX11" s="3">
        <v>143.9</v>
      </c>
      <c r="AY11" s="3">
        <v>1</v>
      </c>
      <c r="AZ11" s="3">
        <v>28784</v>
      </c>
      <c r="BA11" s="3">
        <v>353.1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</row>
    <row r="12" spans="1:62" ht="17" customHeight="1">
      <c r="A12" s="3">
        <v>257511</v>
      </c>
      <c r="B12" s="3" t="s">
        <v>55</v>
      </c>
      <c r="C12" s="3">
        <v>200</v>
      </c>
      <c r="D12" s="3" t="s">
        <v>85</v>
      </c>
      <c r="E12" s="3">
        <f t="shared" si="0"/>
        <v>0</v>
      </c>
      <c r="F12" s="2">
        <v>40138.755115740743</v>
      </c>
      <c r="G12" s="2">
        <v>40138.816238425927</v>
      </c>
      <c r="I12" s="3">
        <v>5281</v>
      </c>
      <c r="J12" s="9">
        <v>30105.266689637851</v>
      </c>
      <c r="K12" s="3">
        <v>35.701816749999999</v>
      </c>
      <c r="L12" s="3">
        <v>139.7478855</v>
      </c>
      <c r="S12" s="3">
        <v>35.443375160000002</v>
      </c>
      <c r="T12" s="3">
        <v>139.648515</v>
      </c>
      <c r="U12" s="3">
        <v>104</v>
      </c>
      <c r="V12" s="3" t="s">
        <v>844</v>
      </c>
      <c r="W12" s="3">
        <v>1003003</v>
      </c>
      <c r="X12" s="3" t="s">
        <v>407</v>
      </c>
      <c r="Y12" s="3">
        <v>100300301</v>
      </c>
      <c r="Z12" s="3" t="s">
        <v>642</v>
      </c>
      <c r="AA12" s="3">
        <v>41</v>
      </c>
      <c r="AB12" s="3">
        <v>1</v>
      </c>
      <c r="AC12" s="3" t="s">
        <v>34</v>
      </c>
      <c r="AD12" s="3" t="s">
        <v>35</v>
      </c>
      <c r="AE12" s="3">
        <v>200</v>
      </c>
      <c r="AF12" s="3" t="s">
        <v>94</v>
      </c>
      <c r="AG12" s="3">
        <v>65.599999999999994</v>
      </c>
      <c r="AH12" s="3">
        <v>1</v>
      </c>
      <c r="AI12" s="3">
        <v>35691</v>
      </c>
      <c r="AJ12" s="3">
        <v>65.599999999999994</v>
      </c>
      <c r="AK12" s="3">
        <v>1</v>
      </c>
      <c r="AL12" s="3">
        <v>53</v>
      </c>
      <c r="AM12" s="3">
        <v>740</v>
      </c>
      <c r="AN12" s="3" t="s">
        <v>294</v>
      </c>
      <c r="AO12" s="3" t="s">
        <v>139</v>
      </c>
      <c r="AP12" s="3">
        <v>3</v>
      </c>
      <c r="AQ12" s="3">
        <v>331</v>
      </c>
      <c r="AR12" s="3">
        <v>3.9</v>
      </c>
      <c r="AS12" s="3">
        <v>729</v>
      </c>
      <c r="AT12" s="3">
        <v>8.6999999999999993</v>
      </c>
      <c r="AU12" s="3">
        <v>65.599999999999994</v>
      </c>
      <c r="AV12" s="3">
        <v>1</v>
      </c>
      <c r="AW12" s="3">
        <v>34254</v>
      </c>
      <c r="AX12" s="3">
        <v>171.3</v>
      </c>
      <c r="AY12" s="3">
        <v>1</v>
      </c>
      <c r="AZ12" s="3">
        <v>34254</v>
      </c>
      <c r="BA12" s="3">
        <v>418.2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</row>
    <row r="13" spans="1:62" ht="17" customHeight="1">
      <c r="A13" s="3">
        <v>257537</v>
      </c>
      <c r="B13" s="3" t="s">
        <v>55</v>
      </c>
      <c r="C13" s="3">
        <v>999</v>
      </c>
      <c r="D13" s="3" t="s">
        <v>84</v>
      </c>
      <c r="E13" s="3">
        <f t="shared" si="0"/>
        <v>1</v>
      </c>
      <c r="F13" s="2">
        <v>40139.348865740743</v>
      </c>
      <c r="G13" s="2">
        <v>40139.407500000001</v>
      </c>
      <c r="H13" s="11">
        <v>0.40664351851592073</v>
      </c>
      <c r="I13" s="3">
        <v>5066</v>
      </c>
      <c r="J13" s="9">
        <v>26349.500496690744</v>
      </c>
      <c r="K13" s="3">
        <v>35.48475629</v>
      </c>
      <c r="L13" s="3">
        <v>139.628849</v>
      </c>
      <c r="M13" s="3">
        <v>102</v>
      </c>
      <c r="N13" s="3" t="s">
        <v>839</v>
      </c>
      <c r="O13" s="3">
        <v>1001016</v>
      </c>
      <c r="P13" s="3" t="s">
        <v>121</v>
      </c>
      <c r="Q13" s="3">
        <v>100101603</v>
      </c>
      <c r="R13" s="3" t="s">
        <v>121</v>
      </c>
      <c r="S13" s="3">
        <v>35.701097930000003</v>
      </c>
      <c r="T13" s="3">
        <v>139.74786940000001</v>
      </c>
      <c r="AA13" s="3">
        <v>41</v>
      </c>
      <c r="AB13" s="3">
        <v>1</v>
      </c>
      <c r="AC13" s="3" t="s">
        <v>34</v>
      </c>
      <c r="AD13" s="3" t="s">
        <v>35</v>
      </c>
      <c r="AE13" s="3">
        <v>200</v>
      </c>
      <c r="AF13" s="3" t="s">
        <v>319</v>
      </c>
      <c r="AG13" s="3">
        <v>67</v>
      </c>
      <c r="AH13" s="3">
        <v>1</v>
      </c>
      <c r="AI13" s="3">
        <v>30201</v>
      </c>
      <c r="AJ13" s="3">
        <v>58.1</v>
      </c>
      <c r="AK13" s="3">
        <v>1</v>
      </c>
      <c r="AL13" s="3">
        <v>55</v>
      </c>
      <c r="AM13" s="3">
        <v>450</v>
      </c>
      <c r="AN13" s="3" t="s">
        <v>121</v>
      </c>
      <c r="AO13" s="3" t="s">
        <v>294</v>
      </c>
      <c r="AP13" s="3">
        <v>3</v>
      </c>
      <c r="AQ13" s="3">
        <v>583</v>
      </c>
      <c r="AR13" s="3">
        <v>7.5</v>
      </c>
      <c r="AS13" s="3">
        <v>373</v>
      </c>
      <c r="AT13" s="3">
        <v>4.5</v>
      </c>
      <c r="AU13" s="3">
        <v>67</v>
      </c>
      <c r="AV13" s="3">
        <v>1</v>
      </c>
      <c r="AW13" s="3">
        <v>29290</v>
      </c>
      <c r="AX13" s="3">
        <v>146.5</v>
      </c>
      <c r="AY13" s="3">
        <v>1</v>
      </c>
      <c r="AZ13" s="3">
        <v>29290</v>
      </c>
      <c r="BA13" s="3">
        <v>359.5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</row>
    <row r="14" spans="1:62" ht="17" customHeight="1">
      <c r="A14" s="3">
        <v>257593</v>
      </c>
      <c r="B14" s="3" t="s">
        <v>55</v>
      </c>
      <c r="C14" s="3">
        <v>200</v>
      </c>
      <c r="D14" s="3" t="s">
        <v>85</v>
      </c>
      <c r="E14" s="3">
        <f t="shared" si="0"/>
        <v>0</v>
      </c>
      <c r="F14" s="2">
        <v>40139.814143518517</v>
      </c>
      <c r="G14" s="2">
        <v>40139.87226851852</v>
      </c>
      <c r="I14" s="3">
        <v>5022</v>
      </c>
      <c r="J14" s="9">
        <v>30019.814125551849</v>
      </c>
      <c r="K14" s="3">
        <v>35.700947640000003</v>
      </c>
      <c r="L14" s="3">
        <v>139.7480357</v>
      </c>
      <c r="S14" s="3">
        <v>35.44326787</v>
      </c>
      <c r="T14" s="3">
        <v>139.64883689999999</v>
      </c>
      <c r="U14" s="3">
        <v>104</v>
      </c>
      <c r="V14" s="3" t="s">
        <v>844</v>
      </c>
      <c r="W14" s="3">
        <v>1003003</v>
      </c>
      <c r="X14" s="3" t="s">
        <v>407</v>
      </c>
      <c r="Y14" s="3">
        <v>100300301</v>
      </c>
      <c r="Z14" s="3" t="s">
        <v>642</v>
      </c>
      <c r="AA14" s="3">
        <v>41</v>
      </c>
      <c r="AB14" s="3">
        <v>1</v>
      </c>
      <c r="AC14" s="3" t="s">
        <v>34</v>
      </c>
      <c r="AD14" s="3" t="s">
        <v>35</v>
      </c>
      <c r="AE14" s="3">
        <v>200</v>
      </c>
      <c r="AF14" s="3" t="s">
        <v>94</v>
      </c>
      <c r="AG14" s="3">
        <v>66.400000000000006</v>
      </c>
      <c r="AH14" s="3">
        <v>1</v>
      </c>
      <c r="AI14" s="3">
        <v>35660</v>
      </c>
      <c r="AJ14" s="3">
        <v>65.8</v>
      </c>
      <c r="AK14" s="3">
        <v>1</v>
      </c>
      <c r="AL14" s="3">
        <v>53</v>
      </c>
      <c r="AM14" s="3">
        <v>740</v>
      </c>
      <c r="AN14" s="3" t="s">
        <v>294</v>
      </c>
      <c r="AO14" s="3" t="s">
        <v>139</v>
      </c>
      <c r="AP14" s="3">
        <v>3</v>
      </c>
      <c r="AQ14" s="3">
        <v>396</v>
      </c>
      <c r="AR14" s="3">
        <v>4.7</v>
      </c>
      <c r="AS14" s="3">
        <v>725</v>
      </c>
      <c r="AT14" s="3">
        <v>8.6999999999999993</v>
      </c>
      <c r="AU14" s="3">
        <v>66.400000000000006</v>
      </c>
      <c r="AV14" s="3">
        <v>1</v>
      </c>
      <c r="AW14" s="3">
        <v>34170</v>
      </c>
      <c r="AX14" s="3">
        <v>170.9</v>
      </c>
      <c r="AY14" s="3">
        <v>1</v>
      </c>
      <c r="AZ14" s="3">
        <v>34170</v>
      </c>
      <c r="BA14" s="3">
        <v>417.3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</row>
    <row r="15" spans="1:62" ht="17" customHeight="1">
      <c r="A15" s="3">
        <v>257602</v>
      </c>
      <c r="B15" s="3" t="s">
        <v>55</v>
      </c>
      <c r="C15" s="3">
        <v>999</v>
      </c>
      <c r="D15" s="3" t="s">
        <v>84</v>
      </c>
      <c r="E15" s="3">
        <f t="shared" si="0"/>
        <v>1</v>
      </c>
      <c r="F15" s="2">
        <v>40140.348935185182</v>
      </c>
      <c r="G15" s="2">
        <v>40140.407337962963</v>
      </c>
      <c r="H15" s="11">
        <v>0.35565972221957054</v>
      </c>
      <c r="I15" s="3">
        <v>5046</v>
      </c>
      <c r="J15" s="9">
        <v>21335.735615424172</v>
      </c>
      <c r="K15" s="3">
        <v>35.533754829999999</v>
      </c>
      <c r="L15" s="3">
        <v>139.6336771</v>
      </c>
      <c r="M15" s="3">
        <v>109</v>
      </c>
      <c r="N15" s="3" t="s">
        <v>830</v>
      </c>
      <c r="O15" s="3">
        <v>1000130</v>
      </c>
      <c r="P15" s="3" t="s">
        <v>339</v>
      </c>
      <c r="Q15" s="3">
        <v>100804714</v>
      </c>
      <c r="R15" s="3" t="s">
        <v>517</v>
      </c>
      <c r="S15" s="3">
        <v>35.701559179999997</v>
      </c>
      <c r="T15" s="3">
        <v>139.7482181</v>
      </c>
      <c r="AA15" s="3">
        <v>41</v>
      </c>
      <c r="AB15" s="3">
        <v>1</v>
      </c>
      <c r="AC15" s="3" t="s">
        <v>34</v>
      </c>
      <c r="AD15" s="3" t="s">
        <v>35</v>
      </c>
      <c r="AE15" s="3">
        <v>200</v>
      </c>
      <c r="AF15" s="3" t="s">
        <v>94</v>
      </c>
      <c r="AG15" s="3">
        <v>66.899999999999991</v>
      </c>
      <c r="AH15" s="3">
        <v>1</v>
      </c>
      <c r="AI15" s="3">
        <v>27901</v>
      </c>
      <c r="AJ15" s="3">
        <v>58.4</v>
      </c>
      <c r="AK15" s="3">
        <v>1</v>
      </c>
      <c r="AL15" s="3">
        <v>43</v>
      </c>
      <c r="AM15" s="3">
        <v>400</v>
      </c>
      <c r="AN15" s="3" t="s">
        <v>225</v>
      </c>
      <c r="AO15" s="3" t="s">
        <v>294</v>
      </c>
      <c r="AP15" s="3">
        <v>1</v>
      </c>
      <c r="AQ15" s="3">
        <v>1629</v>
      </c>
      <c r="AR15" s="3">
        <v>19.8</v>
      </c>
      <c r="AS15" s="3">
        <v>344</v>
      </c>
      <c r="AT15" s="3">
        <v>4.0999999999999996</v>
      </c>
      <c r="AU15" s="3">
        <v>66.899999999999991</v>
      </c>
      <c r="AV15" s="3">
        <v>1</v>
      </c>
      <c r="AW15" s="3">
        <v>24623</v>
      </c>
      <c r="AX15" s="3">
        <v>123.1</v>
      </c>
      <c r="AY15" s="3">
        <v>1</v>
      </c>
      <c r="AZ15" s="3">
        <v>24623</v>
      </c>
      <c r="BA15" s="3">
        <v>302.10000000000002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</row>
    <row r="16" spans="1:62" ht="17" customHeight="1">
      <c r="A16" s="3">
        <v>257658</v>
      </c>
      <c r="B16" s="3" t="s">
        <v>55</v>
      </c>
      <c r="C16" s="3">
        <v>200</v>
      </c>
      <c r="D16" s="3" t="s">
        <v>85</v>
      </c>
      <c r="E16" s="3">
        <f t="shared" si="0"/>
        <v>0</v>
      </c>
      <c r="F16" s="2">
        <v>40140.762997685182</v>
      </c>
      <c r="G16" s="2">
        <v>40140.842291666668</v>
      </c>
      <c r="I16" s="3">
        <v>6851</v>
      </c>
      <c r="J16" s="9">
        <v>30057.75286431986</v>
      </c>
      <c r="K16" s="3">
        <v>35.70171474</v>
      </c>
      <c r="L16" s="3">
        <v>139.74703790000001</v>
      </c>
      <c r="S16" s="3">
        <v>35.443396559999996</v>
      </c>
      <c r="T16" s="3">
        <v>139.64894960000001</v>
      </c>
      <c r="U16" s="3">
        <v>104</v>
      </c>
      <c r="V16" s="3" t="s">
        <v>844</v>
      </c>
      <c r="W16" s="3">
        <v>1003003</v>
      </c>
      <c r="X16" s="3" t="s">
        <v>407</v>
      </c>
      <c r="Y16" s="3">
        <v>100300301</v>
      </c>
      <c r="Z16" s="3" t="s">
        <v>642</v>
      </c>
      <c r="AA16" s="3">
        <v>41</v>
      </c>
      <c r="AB16" s="3">
        <v>1</v>
      </c>
      <c r="AC16" s="3" t="s">
        <v>34</v>
      </c>
      <c r="AD16" s="3" t="s">
        <v>35</v>
      </c>
      <c r="AE16" s="3">
        <v>200</v>
      </c>
      <c r="AF16" s="3" t="s">
        <v>94</v>
      </c>
      <c r="AG16" s="3">
        <v>64.599999999999994</v>
      </c>
      <c r="AH16" s="3">
        <v>1</v>
      </c>
      <c r="AI16" s="3">
        <v>35491</v>
      </c>
      <c r="AJ16" s="3">
        <v>64.2</v>
      </c>
      <c r="AK16" s="3">
        <v>1</v>
      </c>
      <c r="AL16" s="3">
        <v>53</v>
      </c>
      <c r="AM16" s="3">
        <v>740</v>
      </c>
      <c r="AN16" s="3" t="s">
        <v>294</v>
      </c>
      <c r="AO16" s="3" t="s">
        <v>139</v>
      </c>
      <c r="AP16" s="3">
        <v>3</v>
      </c>
      <c r="AQ16" s="3">
        <v>241</v>
      </c>
      <c r="AR16" s="3">
        <v>2.9</v>
      </c>
      <c r="AS16" s="3">
        <v>727</v>
      </c>
      <c r="AT16" s="3">
        <v>8.6999999999999993</v>
      </c>
      <c r="AU16" s="3">
        <v>64.599999999999994</v>
      </c>
      <c r="AV16" s="3">
        <v>1</v>
      </c>
      <c r="AW16" s="3">
        <v>34272</v>
      </c>
      <c r="AX16" s="3">
        <v>171.4</v>
      </c>
      <c r="AY16" s="3">
        <v>1</v>
      </c>
      <c r="AZ16" s="3">
        <v>34272</v>
      </c>
      <c r="BA16" s="3">
        <v>418.5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</row>
    <row r="17" spans="1:62" ht="17" customHeight="1">
      <c r="A17" s="3">
        <v>255574</v>
      </c>
      <c r="B17" s="3" t="s">
        <v>56</v>
      </c>
      <c r="C17" s="3">
        <v>999</v>
      </c>
      <c r="D17" s="3" t="s">
        <v>84</v>
      </c>
      <c r="E17" s="3">
        <f t="shared" si="0"/>
        <v>1</v>
      </c>
      <c r="F17" s="2">
        <v>40118.421817129631</v>
      </c>
      <c r="G17" s="2">
        <v>40118.426435185182</v>
      </c>
      <c r="H17" s="11">
        <v>7.2916666977107525E-4</v>
      </c>
      <c r="I17" s="3">
        <v>399</v>
      </c>
      <c r="J17" s="9">
        <v>1384.2942266703103</v>
      </c>
      <c r="K17" s="3">
        <v>35.450037760000001</v>
      </c>
      <c r="L17" s="3">
        <v>139.62089900000001</v>
      </c>
      <c r="M17" s="3">
        <v>103</v>
      </c>
      <c r="N17" s="3" t="s">
        <v>843</v>
      </c>
      <c r="O17" s="3">
        <v>1002004</v>
      </c>
      <c r="P17" s="3" t="s">
        <v>405</v>
      </c>
      <c r="Q17" s="3">
        <v>100200401</v>
      </c>
      <c r="R17" s="3" t="s">
        <v>636</v>
      </c>
      <c r="S17" s="3">
        <v>35.456796959999998</v>
      </c>
      <c r="T17" s="3">
        <v>139.633736</v>
      </c>
      <c r="U17" s="3">
        <v>103</v>
      </c>
      <c r="V17" s="3" t="s">
        <v>843</v>
      </c>
      <c r="W17" s="3">
        <v>1002002</v>
      </c>
      <c r="X17" s="3" t="s">
        <v>136</v>
      </c>
      <c r="Y17" s="3">
        <v>100200205</v>
      </c>
      <c r="Z17" s="3" t="s">
        <v>616</v>
      </c>
      <c r="AA17" s="3">
        <v>44</v>
      </c>
      <c r="AB17" s="3">
        <v>1</v>
      </c>
      <c r="AC17" s="3" t="s">
        <v>34</v>
      </c>
      <c r="AD17" s="3" t="s">
        <v>98</v>
      </c>
      <c r="AE17" s="3">
        <v>100</v>
      </c>
      <c r="AF17" s="3" t="s">
        <v>93</v>
      </c>
      <c r="AG17" s="3">
        <v>11.9</v>
      </c>
      <c r="AH17" s="3">
        <v>1</v>
      </c>
      <c r="AI17" s="3">
        <v>2070</v>
      </c>
      <c r="AJ17" s="3">
        <v>11.9</v>
      </c>
      <c r="AK17" s="3">
        <v>1</v>
      </c>
      <c r="AL17" s="3">
        <v>14</v>
      </c>
      <c r="AM17" s="3">
        <v>290</v>
      </c>
      <c r="AN17" s="3" t="s">
        <v>112</v>
      </c>
      <c r="AO17" s="3" t="s">
        <v>136</v>
      </c>
      <c r="AP17" s="3">
        <v>1</v>
      </c>
      <c r="AQ17" s="3">
        <v>956</v>
      </c>
      <c r="AR17" s="3">
        <v>11.6</v>
      </c>
      <c r="AS17" s="3">
        <v>178</v>
      </c>
      <c r="AT17" s="3">
        <v>2.2000000000000002</v>
      </c>
      <c r="AU17" s="3">
        <v>27.8</v>
      </c>
      <c r="AV17" s="3">
        <v>1</v>
      </c>
      <c r="AW17" s="3">
        <v>1625</v>
      </c>
      <c r="AX17" s="3">
        <v>8.1</v>
      </c>
      <c r="AY17" s="3">
        <v>1</v>
      </c>
      <c r="AZ17" s="3">
        <v>1625</v>
      </c>
      <c r="BA17" s="3">
        <v>19.100000000000001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</row>
    <row r="18" spans="1:62" ht="17" customHeight="1">
      <c r="A18" s="3">
        <v>255575</v>
      </c>
      <c r="B18" s="3" t="s">
        <v>56</v>
      </c>
      <c r="C18" s="3">
        <v>200</v>
      </c>
      <c r="D18" s="3" t="s">
        <v>85</v>
      </c>
      <c r="E18" s="3">
        <f t="shared" si="0"/>
        <v>0</v>
      </c>
      <c r="F18" s="2">
        <v>40118.427164351851</v>
      </c>
      <c r="G18" s="2">
        <v>40118.432708333334</v>
      </c>
      <c r="I18" s="3">
        <v>479</v>
      </c>
      <c r="J18" s="9">
        <v>1353.7225680266788</v>
      </c>
      <c r="K18" s="3">
        <v>35.457188510000002</v>
      </c>
      <c r="L18" s="3">
        <v>139.63340880000001</v>
      </c>
      <c r="M18" s="3">
        <v>103</v>
      </c>
      <c r="N18" s="3" t="s">
        <v>843</v>
      </c>
      <c r="O18" s="3">
        <v>1002002</v>
      </c>
      <c r="P18" s="3" t="s">
        <v>136</v>
      </c>
      <c r="Q18" s="3">
        <v>100200206</v>
      </c>
      <c r="R18" s="3" t="s">
        <v>613</v>
      </c>
      <c r="S18" s="3">
        <v>35.450327430000002</v>
      </c>
      <c r="T18" s="3">
        <v>139.62106</v>
      </c>
      <c r="U18" s="3">
        <v>103</v>
      </c>
      <c r="V18" s="3" t="s">
        <v>843</v>
      </c>
      <c r="W18" s="3">
        <v>1002004</v>
      </c>
      <c r="X18" s="3" t="s">
        <v>405</v>
      </c>
      <c r="Y18" s="3">
        <v>100200401</v>
      </c>
      <c r="Z18" s="3" t="s">
        <v>636</v>
      </c>
      <c r="AA18" s="3">
        <v>44</v>
      </c>
      <c r="AB18" s="3">
        <v>1</v>
      </c>
      <c r="AC18" s="3" t="s">
        <v>34</v>
      </c>
      <c r="AD18" s="3" t="s">
        <v>98</v>
      </c>
      <c r="AE18" s="3">
        <v>100</v>
      </c>
      <c r="AF18" s="3" t="s">
        <v>93</v>
      </c>
      <c r="AG18" s="3">
        <v>10</v>
      </c>
      <c r="AH18" s="3">
        <v>1</v>
      </c>
      <c r="AI18" s="3">
        <v>1688</v>
      </c>
      <c r="AJ18" s="3">
        <v>10</v>
      </c>
      <c r="AK18" s="3">
        <v>1</v>
      </c>
      <c r="AL18" s="3">
        <v>9</v>
      </c>
      <c r="AM18" s="3">
        <v>290</v>
      </c>
      <c r="AN18" s="3" t="s">
        <v>132</v>
      </c>
      <c r="AO18" s="3" t="s">
        <v>112</v>
      </c>
      <c r="AP18" s="3">
        <v>1</v>
      </c>
      <c r="AQ18" s="3">
        <v>967</v>
      </c>
      <c r="AR18" s="3">
        <v>11.6</v>
      </c>
      <c r="AS18" s="3">
        <v>894</v>
      </c>
      <c r="AT18" s="3">
        <v>10.7</v>
      </c>
      <c r="AU18" s="3">
        <v>31.3</v>
      </c>
      <c r="AV18" s="3">
        <v>1</v>
      </c>
      <c r="AW18" s="3">
        <v>1634</v>
      </c>
      <c r="AX18" s="3">
        <v>8.1999999999999993</v>
      </c>
      <c r="AY18" s="3">
        <v>1</v>
      </c>
      <c r="AZ18" s="3">
        <v>1634</v>
      </c>
      <c r="BA18" s="3">
        <v>19.8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</row>
    <row r="19" spans="1:62" ht="17" customHeight="1">
      <c r="A19" s="3">
        <v>255578</v>
      </c>
      <c r="B19" s="3" t="s">
        <v>56</v>
      </c>
      <c r="C19" s="3">
        <v>800</v>
      </c>
      <c r="D19" s="3" t="s">
        <v>89</v>
      </c>
      <c r="E19" s="3">
        <f t="shared" si="0"/>
        <v>3</v>
      </c>
      <c r="F19" s="2">
        <v>40118.442870370367</v>
      </c>
      <c r="G19" s="2">
        <v>40118.463969907411</v>
      </c>
      <c r="H19" s="11">
        <v>1.6493055554747116E-2</v>
      </c>
      <c r="I19" s="3">
        <v>1823</v>
      </c>
      <c r="J19" s="9">
        <v>1729.7565961136652</v>
      </c>
      <c r="K19" s="3">
        <v>35.449538820000001</v>
      </c>
      <c r="L19" s="3">
        <v>139.62132819999999</v>
      </c>
      <c r="M19" s="3">
        <v>103</v>
      </c>
      <c r="N19" s="3" t="s">
        <v>843</v>
      </c>
      <c r="O19" s="3">
        <v>1002004</v>
      </c>
      <c r="P19" s="3" t="s">
        <v>405</v>
      </c>
      <c r="Q19" s="3">
        <v>100200401</v>
      </c>
      <c r="R19" s="3" t="s">
        <v>636</v>
      </c>
      <c r="S19" s="3">
        <v>35.459076770000003</v>
      </c>
      <c r="T19" s="3">
        <v>139.6364183</v>
      </c>
      <c r="U19" s="3">
        <v>103</v>
      </c>
      <c r="V19" s="3" t="s">
        <v>843</v>
      </c>
      <c r="W19" s="3">
        <v>1002002</v>
      </c>
      <c r="X19" s="3" t="s">
        <v>136</v>
      </c>
      <c r="Y19" s="3">
        <v>100200208</v>
      </c>
      <c r="Z19" s="3" t="s">
        <v>598</v>
      </c>
      <c r="AA19" s="3">
        <v>44</v>
      </c>
      <c r="AB19" s="3">
        <v>1</v>
      </c>
      <c r="AC19" s="3" t="s">
        <v>34</v>
      </c>
      <c r="AD19" s="3" t="s">
        <v>98</v>
      </c>
      <c r="AE19" s="3">
        <v>420</v>
      </c>
      <c r="AF19" s="3" t="s">
        <v>95</v>
      </c>
      <c r="AG19" s="3">
        <v>24.4</v>
      </c>
      <c r="AH19" s="3">
        <v>1</v>
      </c>
      <c r="AI19" s="3">
        <v>2338</v>
      </c>
      <c r="AJ19" s="3">
        <v>13.7</v>
      </c>
      <c r="AK19" s="3">
        <v>1</v>
      </c>
      <c r="AL19" s="3">
        <v>14</v>
      </c>
      <c r="AM19" s="3">
        <v>290</v>
      </c>
      <c r="AN19" s="3" t="s">
        <v>112</v>
      </c>
      <c r="AO19" s="3" t="s">
        <v>136</v>
      </c>
      <c r="AP19" s="3">
        <v>1</v>
      </c>
      <c r="AQ19" s="3">
        <v>1055</v>
      </c>
      <c r="AR19" s="3">
        <v>12.5</v>
      </c>
      <c r="AS19" s="3">
        <v>488</v>
      </c>
      <c r="AT19" s="3">
        <v>5.9</v>
      </c>
      <c r="AU19" s="3">
        <v>32.4</v>
      </c>
      <c r="AV19" s="3">
        <v>1</v>
      </c>
      <c r="AW19" s="3">
        <v>2067</v>
      </c>
      <c r="AX19" s="3">
        <v>10.3</v>
      </c>
      <c r="AY19" s="3">
        <v>1</v>
      </c>
      <c r="AZ19" s="3">
        <v>2067</v>
      </c>
      <c r="BA19" s="3">
        <v>24.4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</row>
    <row r="20" spans="1:62" ht="17" customHeight="1">
      <c r="A20" s="3">
        <v>255582</v>
      </c>
      <c r="B20" s="3" t="s">
        <v>56</v>
      </c>
      <c r="C20" s="3">
        <v>500</v>
      </c>
      <c r="D20" s="3" t="s">
        <v>33</v>
      </c>
      <c r="E20" s="3">
        <f t="shared" si="0"/>
        <v>2</v>
      </c>
      <c r="F20" s="2">
        <v>40118.480462962965</v>
      </c>
      <c r="G20" s="2">
        <v>40118.495405092595</v>
      </c>
      <c r="H20" s="11">
        <v>9.8032407404389232E-3</v>
      </c>
      <c r="I20" s="3">
        <v>1291</v>
      </c>
      <c r="J20" s="9">
        <v>876.88633960217317</v>
      </c>
      <c r="K20" s="3">
        <v>35.461265529999999</v>
      </c>
      <c r="L20" s="3">
        <v>139.63625730000001</v>
      </c>
      <c r="M20" s="3">
        <v>103</v>
      </c>
      <c r="N20" s="3" t="s">
        <v>843</v>
      </c>
      <c r="O20" s="3">
        <v>1002002</v>
      </c>
      <c r="P20" s="3" t="s">
        <v>136</v>
      </c>
      <c r="Q20" s="3">
        <v>100200208</v>
      </c>
      <c r="R20" s="3" t="s">
        <v>598</v>
      </c>
      <c r="S20" s="3">
        <v>35.457885939999997</v>
      </c>
      <c r="T20" s="3">
        <v>139.62750800000001</v>
      </c>
      <c r="U20" s="3">
        <v>103</v>
      </c>
      <c r="V20" s="3" t="s">
        <v>843</v>
      </c>
      <c r="W20" s="3">
        <v>1002002</v>
      </c>
      <c r="X20" s="3" t="s">
        <v>136</v>
      </c>
      <c r="Y20" s="3">
        <v>100200207</v>
      </c>
      <c r="Z20" s="3" t="s">
        <v>608</v>
      </c>
      <c r="AA20" s="3">
        <v>44</v>
      </c>
      <c r="AB20" s="3">
        <v>1</v>
      </c>
      <c r="AC20" s="3" t="s">
        <v>34</v>
      </c>
      <c r="AD20" s="3" t="s">
        <v>98</v>
      </c>
      <c r="AE20" s="3">
        <v>420</v>
      </c>
      <c r="AF20" s="3" t="s">
        <v>95</v>
      </c>
      <c r="AG20" s="3">
        <v>13.4</v>
      </c>
      <c r="AH20" s="3">
        <v>1</v>
      </c>
      <c r="AI20" s="3">
        <v>1203</v>
      </c>
      <c r="AJ20" s="3">
        <v>5.2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1</v>
      </c>
      <c r="AW20" s="3">
        <v>1111</v>
      </c>
      <c r="AX20" s="3">
        <v>5.6</v>
      </c>
      <c r="AY20" s="3">
        <v>1</v>
      </c>
      <c r="AZ20" s="3">
        <v>1111</v>
      </c>
      <c r="BA20" s="3">
        <v>13.4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</row>
    <row r="21" spans="1:62" ht="17" customHeight="1">
      <c r="A21" s="3">
        <v>255589</v>
      </c>
      <c r="B21" s="3" t="s">
        <v>56</v>
      </c>
      <c r="C21" s="3">
        <v>600</v>
      </c>
      <c r="D21" s="3" t="s">
        <v>91</v>
      </c>
      <c r="E21" s="3">
        <f t="shared" si="0"/>
        <v>1</v>
      </c>
      <c r="F21" s="2">
        <v>40118.505208333336</v>
      </c>
      <c r="G21" s="2">
        <v>40118.522418981483</v>
      </c>
      <c r="H21" s="11">
        <v>1.2835648143664002E-2</v>
      </c>
      <c r="I21" s="3">
        <v>1487</v>
      </c>
      <c r="J21" s="9">
        <v>975.79697684376424</v>
      </c>
      <c r="K21" s="3">
        <v>35.457285089999999</v>
      </c>
      <c r="L21" s="3">
        <v>139.62677840000001</v>
      </c>
      <c r="M21" s="3">
        <v>103</v>
      </c>
      <c r="N21" s="3" t="s">
        <v>843</v>
      </c>
      <c r="O21" s="3">
        <v>1002002</v>
      </c>
      <c r="P21" s="3" t="s">
        <v>136</v>
      </c>
      <c r="Q21" s="3">
        <v>100200207</v>
      </c>
      <c r="R21" s="3" t="s">
        <v>608</v>
      </c>
      <c r="S21" s="3">
        <v>35.448787840000001</v>
      </c>
      <c r="T21" s="3">
        <v>139.6294767</v>
      </c>
      <c r="U21" s="3">
        <v>104</v>
      </c>
      <c r="V21" s="3" t="s">
        <v>844</v>
      </c>
      <c r="W21" s="3">
        <v>1003001</v>
      </c>
      <c r="X21" s="3" t="s">
        <v>400</v>
      </c>
      <c r="Y21" s="3">
        <v>100300104</v>
      </c>
      <c r="Z21" s="3" t="s">
        <v>648</v>
      </c>
      <c r="AA21" s="3">
        <v>44</v>
      </c>
      <c r="AB21" s="3">
        <v>1</v>
      </c>
      <c r="AC21" s="3" t="s">
        <v>34</v>
      </c>
      <c r="AD21" s="3" t="s">
        <v>98</v>
      </c>
      <c r="AE21" s="3">
        <v>420</v>
      </c>
      <c r="AF21" s="3" t="s">
        <v>95</v>
      </c>
      <c r="AG21" s="3">
        <v>13.6</v>
      </c>
      <c r="AH21" s="3">
        <v>1</v>
      </c>
      <c r="AI21" s="3">
        <v>1386</v>
      </c>
      <c r="AJ21" s="3">
        <v>7.9</v>
      </c>
      <c r="AK21" s="3">
        <v>1</v>
      </c>
      <c r="AL21" s="3">
        <v>2</v>
      </c>
      <c r="AM21" s="3">
        <v>200</v>
      </c>
      <c r="AN21" s="3" t="s">
        <v>138</v>
      </c>
      <c r="AO21" s="3" t="s">
        <v>134</v>
      </c>
      <c r="AP21" s="3">
        <v>0</v>
      </c>
      <c r="AQ21" s="3">
        <v>663</v>
      </c>
      <c r="AR21" s="3">
        <v>8</v>
      </c>
      <c r="AS21" s="3">
        <v>234</v>
      </c>
      <c r="AT21" s="3">
        <v>2.8</v>
      </c>
      <c r="AU21" s="3">
        <v>12.8</v>
      </c>
      <c r="AV21" s="3">
        <v>1</v>
      </c>
      <c r="AW21" s="3">
        <v>1137</v>
      </c>
      <c r="AX21" s="3">
        <v>5.7</v>
      </c>
      <c r="AY21" s="3">
        <v>1</v>
      </c>
      <c r="AZ21" s="3">
        <v>1137</v>
      </c>
      <c r="BA21" s="3">
        <v>13.6</v>
      </c>
      <c r="BB21" s="3">
        <v>1</v>
      </c>
      <c r="BC21" s="3">
        <v>0.64</v>
      </c>
      <c r="BD21" s="3">
        <v>2</v>
      </c>
      <c r="BE21" s="3">
        <v>210</v>
      </c>
      <c r="BF21" s="3">
        <v>92</v>
      </c>
      <c r="BG21" s="3">
        <v>1.4</v>
      </c>
      <c r="BH21" s="3">
        <v>249</v>
      </c>
      <c r="BI21" s="3">
        <v>3.7</v>
      </c>
      <c r="BJ21" s="3">
        <v>7.1</v>
      </c>
    </row>
    <row r="22" spans="1:62" ht="17" customHeight="1">
      <c r="A22" s="3">
        <v>255593</v>
      </c>
      <c r="B22" s="3" t="s">
        <v>56</v>
      </c>
      <c r="C22" s="3">
        <v>200</v>
      </c>
      <c r="D22" s="3" t="s">
        <v>85</v>
      </c>
      <c r="E22" s="3">
        <f t="shared" si="0"/>
        <v>0</v>
      </c>
      <c r="F22" s="2">
        <v>40118.535254629627</v>
      </c>
      <c r="G22" s="2">
        <v>40118.547523148147</v>
      </c>
      <c r="I22" s="3">
        <v>1060</v>
      </c>
      <c r="J22" s="9">
        <v>763.1205345238883</v>
      </c>
      <c r="K22" s="3">
        <v>35.448626869999998</v>
      </c>
      <c r="L22" s="3">
        <v>139.62993800000001</v>
      </c>
      <c r="M22" s="3">
        <v>104</v>
      </c>
      <c r="N22" s="3" t="s">
        <v>844</v>
      </c>
      <c r="O22" s="3">
        <v>1003001</v>
      </c>
      <c r="P22" s="3" t="s">
        <v>400</v>
      </c>
      <c r="Q22" s="3">
        <v>100300104</v>
      </c>
      <c r="R22" s="3" t="s">
        <v>648</v>
      </c>
      <c r="S22" s="3">
        <v>35.449157970000002</v>
      </c>
      <c r="T22" s="3">
        <v>139.62153739999999</v>
      </c>
      <c r="U22" s="3">
        <v>103</v>
      </c>
      <c r="V22" s="3" t="s">
        <v>843</v>
      </c>
      <c r="W22" s="3">
        <v>1002004</v>
      </c>
      <c r="X22" s="3" t="s">
        <v>405</v>
      </c>
      <c r="Y22" s="3">
        <v>100200401</v>
      </c>
      <c r="Z22" s="3" t="s">
        <v>636</v>
      </c>
      <c r="AA22" s="3">
        <v>44</v>
      </c>
      <c r="AB22" s="3">
        <v>1</v>
      </c>
      <c r="AC22" s="3" t="s">
        <v>34</v>
      </c>
      <c r="AD22" s="3" t="s">
        <v>98</v>
      </c>
      <c r="AE22" s="3">
        <v>420</v>
      </c>
      <c r="AF22" s="3" t="s">
        <v>95</v>
      </c>
      <c r="AG22" s="3">
        <v>11.4</v>
      </c>
      <c r="AH22" s="3">
        <v>1</v>
      </c>
      <c r="AI22" s="3">
        <v>1294</v>
      </c>
      <c r="AJ22" s="3">
        <v>7.8</v>
      </c>
      <c r="AK22" s="3">
        <v>1</v>
      </c>
      <c r="AL22" s="3">
        <v>9</v>
      </c>
      <c r="AM22" s="3">
        <v>250</v>
      </c>
      <c r="AN22" s="3" t="s">
        <v>134</v>
      </c>
      <c r="AO22" s="3" t="s">
        <v>112</v>
      </c>
      <c r="AP22" s="3">
        <v>1</v>
      </c>
      <c r="AQ22" s="3">
        <v>252</v>
      </c>
      <c r="AR22" s="3">
        <v>3</v>
      </c>
      <c r="AS22" s="3">
        <v>1082</v>
      </c>
      <c r="AT22" s="3">
        <v>12.9</v>
      </c>
      <c r="AU22" s="3">
        <v>24.9</v>
      </c>
      <c r="AV22" s="3">
        <v>1</v>
      </c>
      <c r="AW22" s="3">
        <v>951</v>
      </c>
      <c r="AX22" s="3">
        <v>4.8</v>
      </c>
      <c r="AY22" s="3">
        <v>1</v>
      </c>
      <c r="AZ22" s="3">
        <v>951</v>
      </c>
      <c r="BA22" s="3">
        <v>11.4</v>
      </c>
      <c r="BB22" s="3">
        <v>1</v>
      </c>
      <c r="BC22" s="3">
        <v>0.86</v>
      </c>
      <c r="BD22" s="3">
        <v>4</v>
      </c>
      <c r="BE22" s="3">
        <v>210</v>
      </c>
      <c r="BF22" s="3">
        <v>342</v>
      </c>
      <c r="BG22" s="3">
        <v>5.0999999999999996</v>
      </c>
      <c r="BH22" s="3">
        <v>230</v>
      </c>
      <c r="BI22" s="3">
        <v>3.5</v>
      </c>
      <c r="BJ22" s="3">
        <v>12.6</v>
      </c>
    </row>
    <row r="23" spans="1:62" ht="17" customHeight="1">
      <c r="A23" s="3">
        <v>255664</v>
      </c>
      <c r="B23" s="3" t="s">
        <v>56</v>
      </c>
      <c r="C23" s="3">
        <v>999</v>
      </c>
      <c r="D23" s="3" t="s">
        <v>84</v>
      </c>
      <c r="E23" s="3">
        <f t="shared" si="0"/>
        <v>1</v>
      </c>
      <c r="F23" s="2">
        <v>40118.894907407404</v>
      </c>
      <c r="G23" s="2">
        <v>40118.900439814817</v>
      </c>
      <c r="H23" s="11">
        <v>7.8703703184146434E-4</v>
      </c>
      <c r="I23" s="3">
        <v>478</v>
      </c>
      <c r="J23" s="9">
        <v>1380.8403901338231</v>
      </c>
      <c r="K23" s="3">
        <v>35.449898279999999</v>
      </c>
      <c r="L23" s="3">
        <v>139.62093659999999</v>
      </c>
      <c r="M23" s="3">
        <v>103</v>
      </c>
      <c r="N23" s="3" t="s">
        <v>843</v>
      </c>
      <c r="O23" s="3">
        <v>1002004</v>
      </c>
      <c r="P23" s="3" t="s">
        <v>405</v>
      </c>
      <c r="Q23" s="3">
        <v>100200401</v>
      </c>
      <c r="R23" s="3" t="s">
        <v>636</v>
      </c>
      <c r="S23" s="3">
        <v>35.457134920000001</v>
      </c>
      <c r="T23" s="3">
        <v>139.63332829999999</v>
      </c>
      <c r="U23" s="3">
        <v>103</v>
      </c>
      <c r="V23" s="3" t="s">
        <v>843</v>
      </c>
      <c r="W23" s="3">
        <v>1002002</v>
      </c>
      <c r="X23" s="3" t="s">
        <v>136</v>
      </c>
      <c r="Y23" s="3">
        <v>100200206</v>
      </c>
      <c r="Z23" s="3" t="s">
        <v>613</v>
      </c>
      <c r="AA23" s="3">
        <v>44</v>
      </c>
      <c r="AB23" s="3">
        <v>1</v>
      </c>
      <c r="AC23" s="3" t="s">
        <v>34</v>
      </c>
      <c r="AD23" s="3" t="s">
        <v>98</v>
      </c>
      <c r="AE23" s="3">
        <v>100</v>
      </c>
      <c r="AF23" s="3" t="s">
        <v>93</v>
      </c>
      <c r="AG23" s="3">
        <v>11.9</v>
      </c>
      <c r="AH23" s="3">
        <v>1</v>
      </c>
      <c r="AI23" s="3">
        <v>2065</v>
      </c>
      <c r="AJ23" s="3">
        <v>11.9</v>
      </c>
      <c r="AK23" s="3">
        <v>1</v>
      </c>
      <c r="AL23" s="3">
        <v>18</v>
      </c>
      <c r="AM23" s="3">
        <v>290</v>
      </c>
      <c r="AN23" s="3" t="s">
        <v>112</v>
      </c>
      <c r="AO23" s="3" t="s">
        <v>132</v>
      </c>
      <c r="AP23" s="3">
        <v>1</v>
      </c>
      <c r="AQ23" s="3">
        <v>989</v>
      </c>
      <c r="AR23" s="3">
        <v>11.7</v>
      </c>
      <c r="AS23" s="3">
        <v>963</v>
      </c>
      <c r="AT23" s="3">
        <v>11.5</v>
      </c>
      <c r="AU23" s="3">
        <v>41.2</v>
      </c>
      <c r="AV23" s="3">
        <v>1</v>
      </c>
      <c r="AW23" s="3">
        <v>1613</v>
      </c>
      <c r="AX23" s="3">
        <v>8.1</v>
      </c>
      <c r="AY23" s="3">
        <v>1</v>
      </c>
      <c r="AZ23" s="3">
        <v>1613</v>
      </c>
      <c r="BA23" s="3">
        <v>18.899999999999999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</row>
    <row r="24" spans="1:62" ht="17" customHeight="1">
      <c r="A24" s="3">
        <v>255665</v>
      </c>
      <c r="B24" s="3" t="s">
        <v>56</v>
      </c>
      <c r="C24" s="3">
        <v>200</v>
      </c>
      <c r="D24" s="3" t="s">
        <v>85</v>
      </c>
      <c r="E24" s="3">
        <f t="shared" si="0"/>
        <v>0</v>
      </c>
      <c r="F24" s="2">
        <v>40118.901226851849</v>
      </c>
      <c r="G24" s="2">
        <v>40118.907870370371</v>
      </c>
      <c r="I24" s="3">
        <v>574</v>
      </c>
      <c r="J24" s="9">
        <v>1341.4030138595683</v>
      </c>
      <c r="K24" s="3">
        <v>35.457006130000003</v>
      </c>
      <c r="L24" s="3">
        <v>139.6332961</v>
      </c>
      <c r="M24" s="3">
        <v>103</v>
      </c>
      <c r="N24" s="3" t="s">
        <v>843</v>
      </c>
      <c r="O24" s="3">
        <v>1002002</v>
      </c>
      <c r="P24" s="3" t="s">
        <v>136</v>
      </c>
      <c r="Q24" s="3">
        <v>100200206</v>
      </c>
      <c r="R24" s="3" t="s">
        <v>613</v>
      </c>
      <c r="S24" s="3">
        <v>35.45018795</v>
      </c>
      <c r="T24" s="3">
        <v>139.62107610000001</v>
      </c>
      <c r="U24" s="3">
        <v>103</v>
      </c>
      <c r="V24" s="3" t="s">
        <v>843</v>
      </c>
      <c r="W24" s="3">
        <v>1002004</v>
      </c>
      <c r="X24" s="3" t="s">
        <v>405</v>
      </c>
      <c r="Y24" s="3">
        <v>100200401</v>
      </c>
      <c r="Z24" s="3" t="s">
        <v>636</v>
      </c>
      <c r="AA24" s="3">
        <v>44</v>
      </c>
      <c r="AB24" s="3">
        <v>1</v>
      </c>
      <c r="AC24" s="3" t="s">
        <v>34</v>
      </c>
      <c r="AD24" s="3" t="s">
        <v>98</v>
      </c>
      <c r="AE24" s="3">
        <v>100</v>
      </c>
      <c r="AF24" s="3" t="s">
        <v>93</v>
      </c>
      <c r="AG24" s="3">
        <v>9.9</v>
      </c>
      <c r="AH24" s="3">
        <v>1</v>
      </c>
      <c r="AI24" s="3">
        <v>1719</v>
      </c>
      <c r="AJ24" s="3">
        <v>9.9</v>
      </c>
      <c r="AK24" s="3">
        <v>1</v>
      </c>
      <c r="AL24" s="3">
        <v>9</v>
      </c>
      <c r="AM24" s="3">
        <v>290</v>
      </c>
      <c r="AN24" s="3" t="s">
        <v>132</v>
      </c>
      <c r="AO24" s="3" t="s">
        <v>112</v>
      </c>
      <c r="AP24" s="3">
        <v>1</v>
      </c>
      <c r="AQ24" s="3">
        <v>948</v>
      </c>
      <c r="AR24" s="3">
        <v>11.4</v>
      </c>
      <c r="AS24" s="3">
        <v>973</v>
      </c>
      <c r="AT24" s="3">
        <v>11.6</v>
      </c>
      <c r="AU24" s="3">
        <v>32</v>
      </c>
      <c r="AV24" s="3">
        <v>1</v>
      </c>
      <c r="AW24" s="3">
        <v>1583</v>
      </c>
      <c r="AX24" s="3">
        <v>7.9</v>
      </c>
      <c r="AY24" s="3">
        <v>1</v>
      </c>
      <c r="AZ24" s="3">
        <v>1583</v>
      </c>
      <c r="BA24" s="3">
        <v>19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</row>
    <row r="25" spans="1:62" ht="17" customHeight="1">
      <c r="A25" s="3">
        <v>255672</v>
      </c>
      <c r="B25" s="3" t="s">
        <v>56</v>
      </c>
      <c r="C25" s="3">
        <v>700</v>
      </c>
      <c r="D25" s="3" t="s">
        <v>90</v>
      </c>
      <c r="E25" s="3">
        <f t="shared" si="0"/>
        <v>2</v>
      </c>
      <c r="F25" s="2">
        <v>40119.292407407411</v>
      </c>
      <c r="G25" s="2">
        <v>40119.412418981483</v>
      </c>
      <c r="H25" s="11">
        <v>0.12582175925490446</v>
      </c>
      <c r="I25" s="3">
        <v>10369</v>
      </c>
      <c r="J25" s="9">
        <v>43471.203886648305</v>
      </c>
      <c r="K25" s="3">
        <v>35.450236250000003</v>
      </c>
      <c r="L25" s="3">
        <v>139.62147830000001</v>
      </c>
      <c r="M25" s="3">
        <v>103</v>
      </c>
      <c r="N25" s="3" t="s">
        <v>843</v>
      </c>
      <c r="O25" s="3">
        <v>1002004</v>
      </c>
      <c r="P25" s="3" t="s">
        <v>405</v>
      </c>
      <c r="Q25" s="3">
        <v>100200401</v>
      </c>
      <c r="R25" s="3" t="s">
        <v>636</v>
      </c>
      <c r="S25" s="3">
        <v>35.647968640000002</v>
      </c>
      <c r="T25" s="3">
        <v>140.0360781</v>
      </c>
      <c r="AA25" s="3">
        <v>44</v>
      </c>
      <c r="AB25" s="3">
        <v>1</v>
      </c>
      <c r="AC25" s="3" t="s">
        <v>34</v>
      </c>
      <c r="AD25" s="3" t="s">
        <v>98</v>
      </c>
      <c r="AE25" s="3">
        <v>200</v>
      </c>
      <c r="AF25" s="3" t="s">
        <v>94</v>
      </c>
      <c r="AG25" s="3">
        <v>88.800000000000011</v>
      </c>
      <c r="AH25" s="3">
        <v>1</v>
      </c>
      <c r="AI25" s="3">
        <v>62428</v>
      </c>
      <c r="AJ25" s="3">
        <v>112.8</v>
      </c>
      <c r="AK25" s="3">
        <v>1</v>
      </c>
      <c r="AL25" s="3">
        <v>69</v>
      </c>
      <c r="AM25" s="3">
        <v>2390</v>
      </c>
      <c r="AN25" s="3" t="s">
        <v>112</v>
      </c>
      <c r="AO25" s="3" t="s">
        <v>135</v>
      </c>
      <c r="AP25" s="3">
        <v>2</v>
      </c>
      <c r="AQ25" s="3">
        <v>908</v>
      </c>
      <c r="AR25" s="3">
        <v>10.9</v>
      </c>
      <c r="AS25" s="3">
        <v>743</v>
      </c>
      <c r="AT25" s="3">
        <v>8.9</v>
      </c>
      <c r="AU25" s="3">
        <v>88.800000000000011</v>
      </c>
      <c r="AV25" s="3">
        <v>1</v>
      </c>
      <c r="AW25" s="3">
        <v>57937</v>
      </c>
      <c r="AX25" s="3">
        <v>289.7</v>
      </c>
      <c r="AY25" s="3">
        <v>1</v>
      </c>
      <c r="AZ25" s="3">
        <v>57937</v>
      </c>
      <c r="BA25" s="3">
        <v>717.1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</row>
    <row r="26" spans="1:62" ht="17" customHeight="1">
      <c r="A26" s="3">
        <v>255710</v>
      </c>
      <c r="B26" s="3" t="s">
        <v>56</v>
      </c>
      <c r="C26" s="3">
        <v>800</v>
      </c>
      <c r="D26" s="3" t="s">
        <v>89</v>
      </c>
      <c r="E26" s="3">
        <f t="shared" si="0"/>
        <v>1</v>
      </c>
      <c r="F26" s="2">
        <v>40119.538240740738</v>
      </c>
      <c r="G26" s="2">
        <v>40119.640451388892</v>
      </c>
      <c r="H26" s="11">
        <v>0.19839120370306773</v>
      </c>
      <c r="I26" s="3">
        <v>8831</v>
      </c>
      <c r="J26" s="9">
        <v>36857.789759485218</v>
      </c>
      <c r="K26" s="3">
        <v>35.64727671</v>
      </c>
      <c r="L26" s="3">
        <v>140.0359172</v>
      </c>
      <c r="S26" s="3">
        <v>35.635276480000002</v>
      </c>
      <c r="T26" s="3">
        <v>139.6282483</v>
      </c>
      <c r="AA26" s="3">
        <v>44</v>
      </c>
      <c r="AB26" s="3">
        <v>1</v>
      </c>
      <c r="AC26" s="3" t="s">
        <v>34</v>
      </c>
      <c r="AD26" s="3" t="s">
        <v>98</v>
      </c>
      <c r="AE26" s="3">
        <v>200</v>
      </c>
      <c r="AF26" s="3" t="s">
        <v>94</v>
      </c>
      <c r="AG26" s="3">
        <v>116.5</v>
      </c>
      <c r="AH26" s="3">
        <v>1</v>
      </c>
      <c r="AI26" s="3">
        <v>46462</v>
      </c>
      <c r="AJ26" s="3">
        <v>99.9</v>
      </c>
      <c r="AK26" s="3">
        <v>1</v>
      </c>
      <c r="AL26" s="3">
        <v>87</v>
      </c>
      <c r="AM26" s="3">
        <v>880</v>
      </c>
      <c r="AN26" s="3" t="s">
        <v>135</v>
      </c>
      <c r="AO26" s="3" t="s">
        <v>113</v>
      </c>
      <c r="AP26" s="3">
        <v>3</v>
      </c>
      <c r="AQ26" s="3">
        <v>738</v>
      </c>
      <c r="AR26" s="3">
        <v>9</v>
      </c>
      <c r="AS26" s="3">
        <v>1678</v>
      </c>
      <c r="AT26" s="3">
        <v>20.5</v>
      </c>
      <c r="AU26" s="3">
        <v>116.5</v>
      </c>
      <c r="AV26" s="3">
        <v>1</v>
      </c>
      <c r="AW26" s="3">
        <v>43620</v>
      </c>
      <c r="AX26" s="3">
        <v>218.1</v>
      </c>
      <c r="AY26" s="3">
        <v>1</v>
      </c>
      <c r="AZ26" s="3">
        <v>43620</v>
      </c>
      <c r="BA26" s="3">
        <v>534.4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</row>
    <row r="27" spans="1:62" ht="17" customHeight="1">
      <c r="A27" s="3">
        <v>255758</v>
      </c>
      <c r="B27" s="3" t="s">
        <v>56</v>
      </c>
      <c r="C27" s="3">
        <v>200</v>
      </c>
      <c r="D27" s="3" t="s">
        <v>85</v>
      </c>
      <c r="E27" s="3">
        <f t="shared" si="0"/>
        <v>0</v>
      </c>
      <c r="F27" s="2">
        <v>40119.838842592595</v>
      </c>
      <c r="G27" s="2">
        <v>40119.861886574072</v>
      </c>
      <c r="I27" s="3">
        <v>1991</v>
      </c>
      <c r="J27" s="9">
        <v>20621.168459240653</v>
      </c>
      <c r="K27" s="3">
        <v>35.635544750000001</v>
      </c>
      <c r="L27" s="3">
        <v>139.62815710000001</v>
      </c>
      <c r="S27" s="3">
        <v>35.45015575</v>
      </c>
      <c r="T27" s="3">
        <v>139.62102780000001</v>
      </c>
      <c r="U27" s="3">
        <v>103</v>
      </c>
      <c r="V27" s="3" t="s">
        <v>843</v>
      </c>
      <c r="W27" s="3">
        <v>1002004</v>
      </c>
      <c r="X27" s="3" t="s">
        <v>405</v>
      </c>
      <c r="Y27" s="3">
        <v>100200401</v>
      </c>
      <c r="Z27" s="3" t="s">
        <v>636</v>
      </c>
      <c r="AA27" s="3">
        <v>44</v>
      </c>
      <c r="AB27" s="3">
        <v>1</v>
      </c>
      <c r="AC27" s="3" t="s">
        <v>34</v>
      </c>
      <c r="AD27" s="3" t="s">
        <v>98</v>
      </c>
      <c r="AE27" s="3">
        <v>100</v>
      </c>
      <c r="AF27" s="3" t="s">
        <v>93</v>
      </c>
      <c r="AG27" s="3">
        <v>47.4</v>
      </c>
      <c r="AH27" s="3">
        <v>1</v>
      </c>
      <c r="AI27" s="3">
        <v>25500</v>
      </c>
      <c r="AJ27" s="3">
        <v>47.4</v>
      </c>
      <c r="AK27" s="3">
        <v>1</v>
      </c>
      <c r="AL27" s="3">
        <v>61</v>
      </c>
      <c r="AM27" s="3">
        <v>660</v>
      </c>
      <c r="AN27" s="3" t="s">
        <v>113</v>
      </c>
      <c r="AO27" s="3" t="s">
        <v>112</v>
      </c>
      <c r="AP27" s="3">
        <v>3</v>
      </c>
      <c r="AQ27" s="3">
        <v>1646</v>
      </c>
      <c r="AR27" s="3">
        <v>20.2</v>
      </c>
      <c r="AS27" s="3">
        <v>960</v>
      </c>
      <c r="AT27" s="3">
        <v>11.5</v>
      </c>
      <c r="AU27" s="3">
        <v>92.7</v>
      </c>
      <c r="AV27" s="3">
        <v>1</v>
      </c>
      <c r="AW27" s="3">
        <v>23561</v>
      </c>
      <c r="AX27" s="3">
        <v>117.8</v>
      </c>
      <c r="AY27" s="3">
        <v>1</v>
      </c>
      <c r="AZ27" s="3">
        <v>23561</v>
      </c>
      <c r="BA27" s="3">
        <v>290.89999999999998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</row>
    <row r="28" spans="1:62" ht="17" customHeight="1">
      <c r="A28" s="3">
        <v>255769</v>
      </c>
      <c r="B28" s="3" t="s">
        <v>56</v>
      </c>
      <c r="C28" s="3">
        <v>800</v>
      </c>
      <c r="D28" s="3" t="s">
        <v>89</v>
      </c>
      <c r="E28" s="3">
        <f t="shared" si="0"/>
        <v>1</v>
      </c>
      <c r="F28" s="2">
        <v>40120.32230324074</v>
      </c>
      <c r="G28" s="2">
        <v>40120.339618055557</v>
      </c>
      <c r="H28" s="11">
        <v>0.51699074073985685</v>
      </c>
      <c r="I28" s="3">
        <v>1496</v>
      </c>
      <c r="J28" s="9">
        <v>20641.077391259667</v>
      </c>
      <c r="K28" s="3">
        <v>35.450005570000002</v>
      </c>
      <c r="L28" s="3">
        <v>139.62104919999999</v>
      </c>
      <c r="M28" s="3">
        <v>103</v>
      </c>
      <c r="N28" s="3" t="s">
        <v>843</v>
      </c>
      <c r="O28" s="3">
        <v>1002004</v>
      </c>
      <c r="P28" s="3" t="s">
        <v>405</v>
      </c>
      <c r="Q28" s="3">
        <v>100200401</v>
      </c>
      <c r="R28" s="3" t="s">
        <v>636</v>
      </c>
      <c r="S28" s="3">
        <v>35.635576839999999</v>
      </c>
      <c r="T28" s="3">
        <v>139.62805520000001</v>
      </c>
      <c r="AA28" s="3">
        <v>44</v>
      </c>
      <c r="AB28" s="3">
        <v>1</v>
      </c>
      <c r="AC28" s="3" t="s">
        <v>34</v>
      </c>
      <c r="AD28" s="3" t="s">
        <v>98</v>
      </c>
      <c r="AE28" s="3">
        <v>100</v>
      </c>
      <c r="AF28" s="3" t="s">
        <v>93</v>
      </c>
      <c r="AG28" s="3">
        <v>50.6</v>
      </c>
      <c r="AH28" s="3">
        <v>1</v>
      </c>
      <c r="AI28" s="3">
        <v>23925</v>
      </c>
      <c r="AJ28" s="3">
        <v>50.6</v>
      </c>
      <c r="AK28" s="3">
        <v>1</v>
      </c>
      <c r="AL28" s="3">
        <v>64</v>
      </c>
      <c r="AM28" s="3">
        <v>780</v>
      </c>
      <c r="AN28" s="3" t="s">
        <v>112</v>
      </c>
      <c r="AO28" s="3" t="s">
        <v>113</v>
      </c>
      <c r="AP28" s="3">
        <v>3</v>
      </c>
      <c r="AQ28" s="3">
        <v>971</v>
      </c>
      <c r="AR28" s="3">
        <v>11.5</v>
      </c>
      <c r="AS28" s="3">
        <v>1640</v>
      </c>
      <c r="AT28" s="3">
        <v>20</v>
      </c>
      <c r="AU28" s="3">
        <v>95.5</v>
      </c>
      <c r="AV28" s="3">
        <v>1</v>
      </c>
      <c r="AW28" s="3">
        <v>23492</v>
      </c>
      <c r="AX28" s="3">
        <v>117.5</v>
      </c>
      <c r="AY28" s="3">
        <v>1</v>
      </c>
      <c r="AZ28" s="3">
        <v>23492</v>
      </c>
      <c r="BA28" s="3">
        <v>291.39999999999998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</row>
    <row r="29" spans="1:62" ht="17" customHeight="1">
      <c r="A29" s="3">
        <v>255828</v>
      </c>
      <c r="B29" s="3" t="s">
        <v>56</v>
      </c>
      <c r="C29" s="3">
        <v>200</v>
      </c>
      <c r="D29" s="3" t="s">
        <v>85</v>
      </c>
      <c r="E29" s="3">
        <f t="shared" si="0"/>
        <v>0</v>
      </c>
      <c r="F29" s="2">
        <v>40120.856608796297</v>
      </c>
      <c r="G29" s="2">
        <v>40120.878275462965</v>
      </c>
      <c r="I29" s="3">
        <v>1872</v>
      </c>
      <c r="J29" s="9">
        <v>20663.220107593963</v>
      </c>
      <c r="K29" s="3">
        <v>35.635845109999998</v>
      </c>
      <c r="L29" s="3">
        <v>139.62822679999999</v>
      </c>
      <c r="S29" s="3">
        <v>35.450086050000003</v>
      </c>
      <c r="T29" s="3">
        <v>139.6207756</v>
      </c>
      <c r="U29" s="3">
        <v>103</v>
      </c>
      <c r="V29" s="3" t="s">
        <v>843</v>
      </c>
      <c r="W29" s="3">
        <v>1002004</v>
      </c>
      <c r="X29" s="3" t="s">
        <v>405</v>
      </c>
      <c r="Y29" s="3">
        <v>100200401</v>
      </c>
      <c r="Z29" s="3" t="s">
        <v>636</v>
      </c>
      <c r="AA29" s="3">
        <v>44</v>
      </c>
      <c r="AB29" s="3">
        <v>1</v>
      </c>
      <c r="AC29" s="3" t="s">
        <v>34</v>
      </c>
      <c r="AD29" s="3" t="s">
        <v>98</v>
      </c>
      <c r="AE29" s="3">
        <v>100</v>
      </c>
      <c r="AF29" s="3" t="s">
        <v>93</v>
      </c>
      <c r="AG29" s="3">
        <v>47.8</v>
      </c>
      <c r="AH29" s="3">
        <v>1</v>
      </c>
      <c r="AI29" s="3">
        <v>25588</v>
      </c>
      <c r="AJ29" s="3">
        <v>47.8</v>
      </c>
      <c r="AK29" s="3">
        <v>1</v>
      </c>
      <c r="AL29" s="3">
        <v>61</v>
      </c>
      <c r="AM29" s="3">
        <v>660</v>
      </c>
      <c r="AN29" s="3" t="s">
        <v>113</v>
      </c>
      <c r="AO29" s="3" t="s">
        <v>112</v>
      </c>
      <c r="AP29" s="3">
        <v>3</v>
      </c>
      <c r="AQ29" s="3">
        <v>1615</v>
      </c>
      <c r="AR29" s="3">
        <v>19.8</v>
      </c>
      <c r="AS29" s="3">
        <v>942</v>
      </c>
      <c r="AT29" s="3">
        <v>11.3</v>
      </c>
      <c r="AU29" s="3">
        <v>92.1</v>
      </c>
      <c r="AV29" s="3">
        <v>1</v>
      </c>
      <c r="AW29" s="3">
        <v>23617</v>
      </c>
      <c r="AX29" s="3">
        <v>118.1</v>
      </c>
      <c r="AY29" s="3">
        <v>1</v>
      </c>
      <c r="AZ29" s="3">
        <v>23617</v>
      </c>
      <c r="BA29" s="3">
        <v>291.60000000000002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</row>
    <row r="30" spans="1:62" ht="17" customHeight="1">
      <c r="A30" s="3">
        <v>255902</v>
      </c>
      <c r="B30" s="3" t="s">
        <v>56</v>
      </c>
      <c r="C30" s="3">
        <v>100</v>
      </c>
      <c r="D30" s="3" t="s">
        <v>86</v>
      </c>
      <c r="E30" s="3">
        <f t="shared" si="0"/>
        <v>2</v>
      </c>
      <c r="F30" s="2">
        <v>40122.248888888891</v>
      </c>
      <c r="G30" s="2">
        <v>40122.27921296296</v>
      </c>
      <c r="H30" s="11">
        <v>0.51910879630304407</v>
      </c>
      <c r="I30" s="3">
        <v>2620</v>
      </c>
      <c r="J30" s="9">
        <v>27643.060847603334</v>
      </c>
      <c r="K30" s="3">
        <v>35.450327430000002</v>
      </c>
      <c r="L30" s="3">
        <v>139.62063610000001</v>
      </c>
      <c r="M30" s="3">
        <v>103</v>
      </c>
      <c r="N30" s="3" t="s">
        <v>843</v>
      </c>
      <c r="O30" s="3">
        <v>1002004</v>
      </c>
      <c r="P30" s="3" t="s">
        <v>405</v>
      </c>
      <c r="Q30" s="3">
        <v>100200401</v>
      </c>
      <c r="R30" s="3" t="s">
        <v>636</v>
      </c>
      <c r="S30" s="3">
        <v>35.444206649999998</v>
      </c>
      <c r="T30" s="3">
        <v>139.31551880000001</v>
      </c>
      <c r="U30" s="3">
        <v>212</v>
      </c>
      <c r="V30" s="3" t="s">
        <v>835</v>
      </c>
      <c r="W30" s="3">
        <v>2120601</v>
      </c>
      <c r="X30" s="3" t="s">
        <v>399</v>
      </c>
      <c r="Y30" s="3">
        <v>212060102</v>
      </c>
      <c r="Z30" s="3" t="s">
        <v>653</v>
      </c>
      <c r="AA30" s="3">
        <v>44</v>
      </c>
      <c r="AB30" s="3">
        <v>1</v>
      </c>
      <c r="AC30" s="3" t="s">
        <v>34</v>
      </c>
      <c r="AD30" s="3" t="s">
        <v>98</v>
      </c>
      <c r="AE30" s="3">
        <v>100</v>
      </c>
      <c r="AF30" s="3" t="s">
        <v>93</v>
      </c>
      <c r="AG30" s="3">
        <v>70.099999999999994</v>
      </c>
      <c r="AH30" s="3">
        <v>1</v>
      </c>
      <c r="AI30" s="3">
        <v>36431</v>
      </c>
      <c r="AJ30" s="3">
        <v>70.099999999999994</v>
      </c>
      <c r="AK30" s="3">
        <v>1</v>
      </c>
      <c r="AL30" s="3">
        <v>63</v>
      </c>
      <c r="AM30" s="3">
        <v>580</v>
      </c>
      <c r="AN30" s="3" t="s">
        <v>112</v>
      </c>
      <c r="AO30" s="3" t="s">
        <v>115</v>
      </c>
      <c r="AP30" s="3">
        <v>2</v>
      </c>
      <c r="AQ30" s="3">
        <v>884</v>
      </c>
      <c r="AR30" s="3">
        <v>10.6</v>
      </c>
      <c r="AS30" s="3">
        <v>5109</v>
      </c>
      <c r="AT30" s="3">
        <v>65.400000000000006</v>
      </c>
      <c r="AU30" s="3">
        <v>139</v>
      </c>
      <c r="AV30" s="3">
        <v>1</v>
      </c>
      <c r="AW30" s="3">
        <v>31977</v>
      </c>
      <c r="AX30" s="3">
        <v>159.9</v>
      </c>
      <c r="AY30" s="3">
        <v>1</v>
      </c>
      <c r="AZ30" s="3">
        <v>31977</v>
      </c>
      <c r="BA30" s="3">
        <v>401.3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</row>
    <row r="31" spans="1:62" ht="17" customHeight="1">
      <c r="A31" s="3">
        <v>255975</v>
      </c>
      <c r="B31" s="3" t="s">
        <v>56</v>
      </c>
      <c r="C31" s="3">
        <v>600</v>
      </c>
      <c r="D31" s="3" t="s">
        <v>91</v>
      </c>
      <c r="E31" s="3">
        <f t="shared" si="0"/>
        <v>1</v>
      </c>
      <c r="F31" s="2">
        <v>40122.798321759263</v>
      </c>
      <c r="G31" s="2">
        <v>40122.839803240742</v>
      </c>
      <c r="H31" s="11">
        <v>0.10570601851941319</v>
      </c>
      <c r="I31" s="3">
        <v>3584</v>
      </c>
      <c r="J31" s="9">
        <v>13647.980210068641</v>
      </c>
      <c r="K31" s="3">
        <v>35.446438219999997</v>
      </c>
      <c r="L31" s="3">
        <v>139.315787</v>
      </c>
      <c r="M31" s="3">
        <v>212</v>
      </c>
      <c r="N31" s="3" t="s">
        <v>835</v>
      </c>
      <c r="O31" s="3">
        <v>2120601</v>
      </c>
      <c r="P31" s="3" t="s">
        <v>399</v>
      </c>
      <c r="Q31" s="3">
        <v>212060103</v>
      </c>
      <c r="R31" s="3" t="s">
        <v>633</v>
      </c>
      <c r="S31" s="3">
        <v>35.485008389999997</v>
      </c>
      <c r="T31" s="3">
        <v>139.45887740000001</v>
      </c>
      <c r="U31" s="3">
        <v>213</v>
      </c>
      <c r="V31" s="3" t="s">
        <v>836</v>
      </c>
      <c r="W31" s="3">
        <v>2130302</v>
      </c>
      <c r="X31" s="3" t="s">
        <v>476</v>
      </c>
      <c r="Y31" s="3">
        <v>213030201</v>
      </c>
      <c r="Z31" s="3" t="s">
        <v>779</v>
      </c>
      <c r="AA31" s="3">
        <v>44</v>
      </c>
      <c r="AB31" s="3">
        <v>1</v>
      </c>
      <c r="AC31" s="3" t="s">
        <v>34</v>
      </c>
      <c r="AD31" s="3" t="s">
        <v>98</v>
      </c>
      <c r="AE31" s="3">
        <v>100</v>
      </c>
      <c r="AF31" s="3" t="s">
        <v>93</v>
      </c>
      <c r="AG31" s="3">
        <v>34.1</v>
      </c>
      <c r="AH31" s="3">
        <v>1</v>
      </c>
      <c r="AI31" s="3">
        <v>16851</v>
      </c>
      <c r="AJ31" s="3">
        <v>34.1</v>
      </c>
      <c r="AK31" s="3">
        <v>1</v>
      </c>
      <c r="AL31" s="3">
        <v>33</v>
      </c>
      <c r="AM31" s="3">
        <v>270</v>
      </c>
      <c r="AN31" s="3" t="s">
        <v>115</v>
      </c>
      <c r="AO31" s="3" t="s">
        <v>216</v>
      </c>
      <c r="AP31" s="3">
        <v>1</v>
      </c>
      <c r="AQ31" s="3">
        <v>5093</v>
      </c>
      <c r="AR31" s="3">
        <v>62.6</v>
      </c>
      <c r="AS31" s="3">
        <v>1261</v>
      </c>
      <c r="AT31" s="3">
        <v>15.2</v>
      </c>
      <c r="AU31" s="3">
        <v>110.8</v>
      </c>
      <c r="AV31" s="3">
        <v>1</v>
      </c>
      <c r="AW31" s="3">
        <v>15460</v>
      </c>
      <c r="AX31" s="3">
        <v>77.3</v>
      </c>
      <c r="AY31" s="3">
        <v>1</v>
      </c>
      <c r="AZ31" s="3">
        <v>15460</v>
      </c>
      <c r="BA31" s="3">
        <v>190.7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</row>
    <row r="32" spans="1:62" ht="17" customHeight="1">
      <c r="A32" s="3">
        <v>256000</v>
      </c>
      <c r="B32" s="3" t="s">
        <v>56</v>
      </c>
      <c r="C32" s="3">
        <v>200</v>
      </c>
      <c r="D32" s="3" t="s">
        <v>85</v>
      </c>
      <c r="E32" s="3">
        <f t="shared" si="0"/>
        <v>0</v>
      </c>
      <c r="F32" s="2">
        <v>40122.945509259262</v>
      </c>
      <c r="G32" s="2">
        <v>40122.962997685187</v>
      </c>
      <c r="I32" s="3">
        <v>1511</v>
      </c>
      <c r="J32" s="9">
        <v>3872.0385059202681</v>
      </c>
      <c r="K32" s="3">
        <v>35.475878209999998</v>
      </c>
      <c r="L32" s="3">
        <v>139.41526479999999</v>
      </c>
      <c r="M32" s="3">
        <v>216</v>
      </c>
      <c r="N32" s="3" t="s">
        <v>837</v>
      </c>
      <c r="O32" s="3">
        <v>2160203</v>
      </c>
      <c r="P32" s="3" t="s">
        <v>365</v>
      </c>
      <c r="Q32" s="3">
        <v>216020320</v>
      </c>
      <c r="R32" s="3" t="s">
        <v>570</v>
      </c>
      <c r="S32" s="3">
        <v>35.464816679999998</v>
      </c>
      <c r="T32" s="3">
        <v>139.3747152</v>
      </c>
      <c r="U32" s="3">
        <v>212</v>
      </c>
      <c r="V32" s="3" t="s">
        <v>835</v>
      </c>
      <c r="W32" s="3">
        <v>2100203</v>
      </c>
      <c r="X32" s="3" t="s">
        <v>478</v>
      </c>
      <c r="Y32" s="3">
        <v>212020705</v>
      </c>
      <c r="Z32" s="3" t="s">
        <v>785</v>
      </c>
      <c r="AA32" s="3">
        <v>44</v>
      </c>
      <c r="AB32" s="3">
        <v>1</v>
      </c>
      <c r="AC32" s="3" t="s">
        <v>34</v>
      </c>
      <c r="AD32" s="3" t="s">
        <v>98</v>
      </c>
      <c r="AE32" s="3">
        <v>100</v>
      </c>
      <c r="AF32" s="3" t="s">
        <v>93</v>
      </c>
      <c r="AG32" s="3">
        <v>6.7</v>
      </c>
      <c r="AH32" s="3">
        <v>1</v>
      </c>
      <c r="AI32" s="3">
        <v>4295</v>
      </c>
      <c r="AJ32" s="3">
        <v>6.7</v>
      </c>
      <c r="AK32" s="3">
        <v>0</v>
      </c>
      <c r="AL32" s="3">
        <v>15</v>
      </c>
      <c r="AM32" s="3">
        <v>290</v>
      </c>
      <c r="AN32" s="3" t="s">
        <v>217</v>
      </c>
      <c r="AO32" s="3" t="s">
        <v>218</v>
      </c>
      <c r="AP32" s="3">
        <v>1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1</v>
      </c>
      <c r="AW32" s="3">
        <v>4295</v>
      </c>
      <c r="AX32" s="3">
        <v>21.5</v>
      </c>
      <c r="AY32" s="3">
        <v>1</v>
      </c>
      <c r="AZ32" s="3">
        <v>4295</v>
      </c>
      <c r="BA32" s="3">
        <v>51.7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</row>
    <row r="33" spans="1:62" ht="17" customHeight="1">
      <c r="A33" s="3">
        <v>256001</v>
      </c>
      <c r="B33" s="3" t="s">
        <v>56</v>
      </c>
      <c r="C33" s="3">
        <v>100</v>
      </c>
      <c r="D33" s="3" t="s">
        <v>86</v>
      </c>
      <c r="E33" s="3">
        <f t="shared" si="0"/>
        <v>2</v>
      </c>
      <c r="F33" s="2">
        <v>40123.246817129628</v>
      </c>
      <c r="G33" s="2">
        <v>40123.279953703706</v>
      </c>
      <c r="H33" s="11">
        <v>0.53675925925927004</v>
      </c>
      <c r="I33" s="3">
        <v>2863</v>
      </c>
      <c r="J33" s="9">
        <v>27536.857288713767</v>
      </c>
      <c r="K33" s="3">
        <v>35.45018795</v>
      </c>
      <c r="L33" s="3">
        <v>139.62114579999999</v>
      </c>
      <c r="M33" s="3">
        <v>103</v>
      </c>
      <c r="N33" s="3" t="s">
        <v>843</v>
      </c>
      <c r="O33" s="3">
        <v>1002004</v>
      </c>
      <c r="P33" s="3" t="s">
        <v>405</v>
      </c>
      <c r="Q33" s="3">
        <v>100200401</v>
      </c>
      <c r="R33" s="3" t="s">
        <v>636</v>
      </c>
      <c r="S33" s="3">
        <v>35.425168339999999</v>
      </c>
      <c r="T33" s="3">
        <v>139.31869979999999</v>
      </c>
      <c r="U33" s="3">
        <v>212</v>
      </c>
      <c r="V33" s="3" t="s">
        <v>835</v>
      </c>
      <c r="W33" s="3">
        <v>2120802</v>
      </c>
      <c r="X33" s="3" t="s">
        <v>424</v>
      </c>
      <c r="Y33" s="3">
        <v>212080201</v>
      </c>
      <c r="Z33" s="3" t="s">
        <v>702</v>
      </c>
      <c r="AA33" s="3">
        <v>44</v>
      </c>
      <c r="AB33" s="3">
        <v>1</v>
      </c>
      <c r="AC33" s="3" t="s">
        <v>34</v>
      </c>
      <c r="AD33" s="3" t="s">
        <v>98</v>
      </c>
      <c r="AE33" s="3">
        <v>100</v>
      </c>
      <c r="AF33" s="3" t="s">
        <v>93</v>
      </c>
      <c r="AG33" s="3">
        <v>70.7</v>
      </c>
      <c r="AH33" s="3">
        <v>1</v>
      </c>
      <c r="AI33" s="3">
        <v>37807</v>
      </c>
      <c r="AJ33" s="3">
        <v>70.7</v>
      </c>
      <c r="AK33" s="3">
        <v>1</v>
      </c>
      <c r="AL33" s="3">
        <v>63</v>
      </c>
      <c r="AM33" s="3">
        <v>580</v>
      </c>
      <c r="AN33" s="3" t="s">
        <v>112</v>
      </c>
      <c r="AO33" s="3" t="s">
        <v>115</v>
      </c>
      <c r="AP33" s="3">
        <v>2</v>
      </c>
      <c r="AQ33" s="3">
        <v>959</v>
      </c>
      <c r="AR33" s="3">
        <v>11.4</v>
      </c>
      <c r="AS33" s="3">
        <v>3410</v>
      </c>
      <c r="AT33" s="3">
        <v>44.4</v>
      </c>
      <c r="AU33" s="3">
        <v>118.80000000000001</v>
      </c>
      <c r="AV33" s="3">
        <v>1</v>
      </c>
      <c r="AW33" s="3">
        <v>32973</v>
      </c>
      <c r="AX33" s="3">
        <v>164.9</v>
      </c>
      <c r="AY33" s="3">
        <v>1</v>
      </c>
      <c r="AZ33" s="3">
        <v>32973</v>
      </c>
      <c r="BA33" s="3">
        <v>410.1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</row>
    <row r="34" spans="1:62" ht="17" customHeight="1">
      <c r="A34" s="3">
        <v>256086</v>
      </c>
      <c r="B34" s="3" t="s">
        <v>56</v>
      </c>
      <c r="C34" s="3">
        <v>600</v>
      </c>
      <c r="D34" s="3" t="s">
        <v>91</v>
      </c>
      <c r="E34" s="3">
        <f t="shared" si="0"/>
        <v>1</v>
      </c>
      <c r="F34" s="2">
        <v>40123.816712962966</v>
      </c>
      <c r="G34" s="2">
        <v>40123.83865740741</v>
      </c>
      <c r="H34" s="11">
        <v>0.13254629629227566</v>
      </c>
      <c r="I34" s="3">
        <v>1896</v>
      </c>
      <c r="J34" s="9">
        <v>6619.0286949234114</v>
      </c>
      <c r="K34" s="3">
        <v>35.445467290000003</v>
      </c>
      <c r="L34" s="3">
        <v>139.314065</v>
      </c>
      <c r="M34" s="3">
        <v>212</v>
      </c>
      <c r="N34" s="3" t="s">
        <v>835</v>
      </c>
      <c r="O34" s="3">
        <v>2120601</v>
      </c>
      <c r="P34" s="3" t="s">
        <v>399</v>
      </c>
      <c r="Q34" s="3">
        <v>212060102</v>
      </c>
      <c r="R34" s="3" t="s">
        <v>653</v>
      </c>
      <c r="S34" s="3">
        <v>35.449876789999998</v>
      </c>
      <c r="T34" s="3">
        <v>139.38694599999999</v>
      </c>
      <c r="U34" s="3">
        <v>215</v>
      </c>
      <c r="V34" s="3" t="s">
        <v>842</v>
      </c>
      <c r="W34" s="3">
        <v>2150108</v>
      </c>
      <c r="X34" s="3" t="s">
        <v>402</v>
      </c>
      <c r="Y34" s="3">
        <v>215010811</v>
      </c>
      <c r="Z34" s="3" t="s">
        <v>640</v>
      </c>
      <c r="AA34" s="3">
        <v>44</v>
      </c>
      <c r="AB34" s="3">
        <v>1</v>
      </c>
      <c r="AC34" s="3" t="s">
        <v>34</v>
      </c>
      <c r="AD34" s="3" t="s">
        <v>98</v>
      </c>
      <c r="AE34" s="3">
        <v>100</v>
      </c>
      <c r="AF34" s="3" t="s">
        <v>93</v>
      </c>
      <c r="AG34" s="3">
        <v>24.7</v>
      </c>
      <c r="AH34" s="3">
        <v>1</v>
      </c>
      <c r="AI34" s="3">
        <v>8151</v>
      </c>
      <c r="AJ34" s="3">
        <v>24.7</v>
      </c>
      <c r="AK34" s="3">
        <v>1</v>
      </c>
      <c r="AL34" s="3">
        <v>7</v>
      </c>
      <c r="AM34" s="3">
        <v>150</v>
      </c>
      <c r="AN34" s="3" t="s">
        <v>115</v>
      </c>
      <c r="AO34" s="3" t="s">
        <v>119</v>
      </c>
      <c r="AP34" s="3">
        <v>0</v>
      </c>
      <c r="AQ34" s="3">
        <v>5194</v>
      </c>
      <c r="AR34" s="3">
        <v>64</v>
      </c>
      <c r="AS34" s="3">
        <v>605</v>
      </c>
      <c r="AT34" s="3">
        <v>7.6</v>
      </c>
      <c r="AU34" s="3">
        <v>78.599999999999994</v>
      </c>
      <c r="AV34" s="3">
        <v>1</v>
      </c>
      <c r="AW34" s="3">
        <v>7719</v>
      </c>
      <c r="AX34" s="3">
        <v>38.6</v>
      </c>
      <c r="AY34" s="3">
        <v>1</v>
      </c>
      <c r="AZ34" s="3">
        <v>7719</v>
      </c>
      <c r="BA34" s="3">
        <v>94.8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</row>
    <row r="35" spans="1:62" ht="17" customHeight="1">
      <c r="A35" s="3">
        <v>256096</v>
      </c>
      <c r="B35" s="3" t="s">
        <v>56</v>
      </c>
      <c r="C35" s="3">
        <v>200</v>
      </c>
      <c r="D35" s="3" t="s">
        <v>85</v>
      </c>
      <c r="E35" s="3">
        <f t="shared" si="0"/>
        <v>0</v>
      </c>
      <c r="F35" s="2">
        <v>40123.971203703702</v>
      </c>
      <c r="G35" s="2">
        <v>40124.003182870372</v>
      </c>
      <c r="I35" s="3">
        <v>2763</v>
      </c>
      <c r="J35" s="9">
        <v>21183.676002219177</v>
      </c>
      <c r="K35" s="3">
        <v>35.450075269999999</v>
      </c>
      <c r="L35" s="3">
        <v>139.38701570000001</v>
      </c>
      <c r="M35" s="3">
        <v>215</v>
      </c>
      <c r="N35" s="3" t="s">
        <v>842</v>
      </c>
      <c r="O35" s="3">
        <v>2150108</v>
      </c>
      <c r="P35" s="3" t="s">
        <v>402</v>
      </c>
      <c r="Q35" s="3">
        <v>215010811</v>
      </c>
      <c r="R35" s="3" t="s">
        <v>640</v>
      </c>
      <c r="S35" s="3">
        <v>35.450257739999998</v>
      </c>
      <c r="T35" s="3">
        <v>139.62091509999999</v>
      </c>
      <c r="U35" s="3">
        <v>103</v>
      </c>
      <c r="V35" s="3" t="s">
        <v>843</v>
      </c>
      <c r="W35" s="3">
        <v>1002004</v>
      </c>
      <c r="X35" s="3" t="s">
        <v>405</v>
      </c>
      <c r="Y35" s="3">
        <v>100200401</v>
      </c>
      <c r="Z35" s="3" t="s">
        <v>636</v>
      </c>
      <c r="AA35" s="3">
        <v>44</v>
      </c>
      <c r="AB35" s="3">
        <v>1</v>
      </c>
      <c r="AC35" s="3" t="s">
        <v>34</v>
      </c>
      <c r="AD35" s="3" t="s">
        <v>98</v>
      </c>
      <c r="AE35" s="3">
        <v>100</v>
      </c>
      <c r="AF35" s="3" t="s">
        <v>93</v>
      </c>
      <c r="AG35" s="3">
        <v>58.2</v>
      </c>
      <c r="AH35" s="3">
        <v>1</v>
      </c>
      <c r="AI35" s="3">
        <v>29334</v>
      </c>
      <c r="AJ35" s="3">
        <v>58.2</v>
      </c>
      <c r="AK35" s="3">
        <v>1</v>
      </c>
      <c r="AL35" s="3">
        <v>47</v>
      </c>
      <c r="AM35" s="3">
        <v>430</v>
      </c>
      <c r="AN35" s="3" t="s">
        <v>119</v>
      </c>
      <c r="AO35" s="3" t="s">
        <v>112</v>
      </c>
      <c r="AP35" s="3">
        <v>1</v>
      </c>
      <c r="AQ35" s="3">
        <v>597</v>
      </c>
      <c r="AR35" s="3">
        <v>7.4</v>
      </c>
      <c r="AS35" s="3">
        <v>882</v>
      </c>
      <c r="AT35" s="3">
        <v>10.6</v>
      </c>
      <c r="AU35" s="3">
        <v>65</v>
      </c>
      <c r="AV35" s="3">
        <v>1</v>
      </c>
      <c r="AW35" s="3">
        <v>24597</v>
      </c>
      <c r="AX35" s="3">
        <v>123</v>
      </c>
      <c r="AY35" s="3">
        <v>1</v>
      </c>
      <c r="AZ35" s="3">
        <v>24597</v>
      </c>
      <c r="BA35" s="3">
        <v>309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</row>
    <row r="36" spans="1:62" ht="17" customHeight="1">
      <c r="A36" s="3">
        <v>256105</v>
      </c>
      <c r="B36" s="3" t="s">
        <v>56</v>
      </c>
      <c r="C36" s="3">
        <v>999</v>
      </c>
      <c r="D36" s="3" t="s">
        <v>84</v>
      </c>
      <c r="E36" s="3">
        <f t="shared" si="0"/>
        <v>1</v>
      </c>
      <c r="F36" s="2">
        <v>40124.384212962963</v>
      </c>
      <c r="G36" s="2">
        <v>40124.409791666665</v>
      </c>
      <c r="H36" s="11">
        <v>2.8726851851388346E-2</v>
      </c>
      <c r="I36" s="3">
        <v>2210</v>
      </c>
      <c r="J36" s="9">
        <v>14385.228440334102</v>
      </c>
      <c r="K36" s="3">
        <v>35.449887580000002</v>
      </c>
      <c r="L36" s="3">
        <v>139.620958</v>
      </c>
      <c r="M36" s="3">
        <v>103</v>
      </c>
      <c r="N36" s="3" t="s">
        <v>843</v>
      </c>
      <c r="O36" s="3">
        <v>1002004</v>
      </c>
      <c r="P36" s="3" t="s">
        <v>405</v>
      </c>
      <c r="Q36" s="3">
        <v>100200401</v>
      </c>
      <c r="R36" s="3" t="s">
        <v>636</v>
      </c>
      <c r="S36" s="3">
        <v>35.32049782</v>
      </c>
      <c r="T36" s="3">
        <v>139.6208776</v>
      </c>
      <c r="U36" s="3">
        <v>108</v>
      </c>
      <c r="V36" s="3" t="s">
        <v>854</v>
      </c>
      <c r="W36" s="3">
        <v>1007027</v>
      </c>
      <c r="X36" s="3" t="s">
        <v>224</v>
      </c>
      <c r="Y36" s="3">
        <v>100702701</v>
      </c>
      <c r="Z36" s="3" t="s">
        <v>752</v>
      </c>
      <c r="AA36" s="3">
        <v>44</v>
      </c>
      <c r="AB36" s="3">
        <v>1</v>
      </c>
      <c r="AC36" s="3" t="s">
        <v>34</v>
      </c>
      <c r="AD36" s="3" t="s">
        <v>98</v>
      </c>
      <c r="AE36" s="3">
        <v>100</v>
      </c>
      <c r="AF36" s="3" t="s">
        <v>93</v>
      </c>
      <c r="AG36" s="3">
        <v>32.9</v>
      </c>
      <c r="AH36" s="3">
        <v>1</v>
      </c>
      <c r="AI36" s="3">
        <v>17722</v>
      </c>
      <c r="AJ36" s="3">
        <v>32.9</v>
      </c>
      <c r="AK36" s="3">
        <v>1</v>
      </c>
      <c r="AL36" s="3">
        <v>31</v>
      </c>
      <c r="AM36" s="3">
        <v>270</v>
      </c>
      <c r="AN36" s="3" t="s">
        <v>112</v>
      </c>
      <c r="AO36" s="3" t="s">
        <v>224</v>
      </c>
      <c r="AP36" s="3">
        <v>1</v>
      </c>
      <c r="AQ36" s="3">
        <v>990</v>
      </c>
      <c r="AR36" s="3">
        <v>11.8</v>
      </c>
      <c r="AS36" s="3">
        <v>1311</v>
      </c>
      <c r="AT36" s="3">
        <v>15.9</v>
      </c>
      <c r="AU36" s="3">
        <v>58.699999999999996</v>
      </c>
      <c r="AV36" s="3">
        <v>1</v>
      </c>
      <c r="AW36" s="3">
        <v>16401</v>
      </c>
      <c r="AX36" s="3">
        <v>82</v>
      </c>
      <c r="AY36" s="3">
        <v>1</v>
      </c>
      <c r="AZ36" s="3">
        <v>16401</v>
      </c>
      <c r="BA36" s="3">
        <v>204.5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</row>
    <row r="37" spans="1:62" ht="17" customHeight="1">
      <c r="A37" s="3">
        <v>256117</v>
      </c>
      <c r="B37" s="3" t="s">
        <v>56</v>
      </c>
      <c r="C37" s="3">
        <v>200</v>
      </c>
      <c r="D37" s="3" t="s">
        <v>85</v>
      </c>
      <c r="E37" s="3">
        <f t="shared" si="0"/>
        <v>0</v>
      </c>
      <c r="F37" s="2">
        <v>40124.438518518517</v>
      </c>
      <c r="G37" s="2">
        <v>40124.46298611111</v>
      </c>
      <c r="I37" s="3">
        <v>2114</v>
      </c>
      <c r="J37" s="9">
        <v>14538.948121883324</v>
      </c>
      <c r="K37" s="3">
        <v>35.319859389999998</v>
      </c>
      <c r="L37" s="3">
        <v>139.620958</v>
      </c>
      <c r="M37" s="3">
        <v>108</v>
      </c>
      <c r="N37" s="3" t="s">
        <v>854</v>
      </c>
      <c r="O37" s="3">
        <v>1007027</v>
      </c>
      <c r="P37" s="3" t="s">
        <v>224</v>
      </c>
      <c r="Q37" s="3">
        <v>100702701</v>
      </c>
      <c r="R37" s="3" t="s">
        <v>752</v>
      </c>
      <c r="S37" s="3">
        <v>35.450595669999998</v>
      </c>
      <c r="T37" s="3">
        <v>139.62472919999999</v>
      </c>
      <c r="U37" s="3">
        <v>103</v>
      </c>
      <c r="V37" s="3" t="s">
        <v>843</v>
      </c>
      <c r="W37" s="3">
        <v>1002003</v>
      </c>
      <c r="X37" s="3" t="s">
        <v>397</v>
      </c>
      <c r="Y37" s="3">
        <v>100200306</v>
      </c>
      <c r="Z37" s="3" t="s">
        <v>789</v>
      </c>
      <c r="AA37" s="3">
        <v>44</v>
      </c>
      <c r="AB37" s="3">
        <v>1</v>
      </c>
      <c r="AC37" s="3" t="s">
        <v>34</v>
      </c>
      <c r="AD37" s="3" t="s">
        <v>98</v>
      </c>
      <c r="AE37" s="3">
        <v>100</v>
      </c>
      <c r="AF37" s="3" t="s">
        <v>93</v>
      </c>
      <c r="AG37" s="3">
        <v>27.2</v>
      </c>
      <c r="AH37" s="3">
        <v>1</v>
      </c>
      <c r="AI37" s="3">
        <v>17169</v>
      </c>
      <c r="AJ37" s="3">
        <v>27.2</v>
      </c>
      <c r="AK37" s="3">
        <v>1</v>
      </c>
      <c r="AL37" s="3">
        <v>30</v>
      </c>
      <c r="AM37" s="3">
        <v>270</v>
      </c>
      <c r="AN37" s="3" t="s">
        <v>224</v>
      </c>
      <c r="AO37" s="3" t="s">
        <v>112</v>
      </c>
      <c r="AP37" s="3">
        <v>1</v>
      </c>
      <c r="AQ37" s="3">
        <v>1356</v>
      </c>
      <c r="AR37" s="3">
        <v>16.8</v>
      </c>
      <c r="AS37" s="3">
        <v>981</v>
      </c>
      <c r="AT37" s="3">
        <v>11.8</v>
      </c>
      <c r="AU37" s="3">
        <v>58.599999999999994</v>
      </c>
      <c r="AV37" s="3">
        <v>1</v>
      </c>
      <c r="AW37" s="3">
        <v>16456</v>
      </c>
      <c r="AX37" s="3">
        <v>82.3</v>
      </c>
      <c r="AY37" s="3">
        <v>1</v>
      </c>
      <c r="AZ37" s="3">
        <v>16456</v>
      </c>
      <c r="BA37" s="3">
        <v>206.4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</row>
    <row r="38" spans="1:62" ht="17" customHeight="1">
      <c r="A38" s="3">
        <v>256213</v>
      </c>
      <c r="B38" s="3" t="s">
        <v>56</v>
      </c>
      <c r="C38" s="3">
        <v>500</v>
      </c>
      <c r="D38" s="3" t="s">
        <v>33</v>
      </c>
      <c r="E38" s="3">
        <f t="shared" si="0"/>
        <v>1</v>
      </c>
      <c r="F38" s="2">
        <v>40125.57099537037</v>
      </c>
      <c r="G38" s="2">
        <v>40125.602303240739</v>
      </c>
      <c r="H38" s="11">
        <v>2.1886574075324461E-2</v>
      </c>
      <c r="I38" s="3">
        <v>2705</v>
      </c>
      <c r="J38" s="9">
        <v>2809.7345691952296</v>
      </c>
      <c r="K38" s="3">
        <v>35.44930815</v>
      </c>
      <c r="L38" s="3">
        <v>139.62135499999999</v>
      </c>
      <c r="M38" s="3">
        <v>103</v>
      </c>
      <c r="N38" s="3" t="s">
        <v>843</v>
      </c>
      <c r="O38" s="3">
        <v>1002004</v>
      </c>
      <c r="P38" s="3" t="s">
        <v>405</v>
      </c>
      <c r="Q38" s="3">
        <v>100200401</v>
      </c>
      <c r="R38" s="3" t="s">
        <v>636</v>
      </c>
      <c r="S38" s="3">
        <v>35.44195895</v>
      </c>
      <c r="T38" s="3">
        <v>139.65103629999999</v>
      </c>
      <c r="U38" s="3">
        <v>104</v>
      </c>
      <c r="V38" s="3" t="s">
        <v>844</v>
      </c>
      <c r="W38" s="3">
        <v>1003017</v>
      </c>
      <c r="X38" s="3" t="s">
        <v>41</v>
      </c>
      <c r="Y38" s="3">
        <v>100301701</v>
      </c>
      <c r="Z38" s="3" t="s">
        <v>676</v>
      </c>
      <c r="AA38" s="3">
        <v>44</v>
      </c>
      <c r="AB38" s="3">
        <v>1</v>
      </c>
      <c r="AC38" s="3" t="s">
        <v>34</v>
      </c>
      <c r="AD38" s="3" t="s">
        <v>98</v>
      </c>
      <c r="AE38" s="3">
        <v>420</v>
      </c>
      <c r="AF38" s="3" t="s">
        <v>95</v>
      </c>
      <c r="AG38" s="3">
        <v>38.9</v>
      </c>
      <c r="AH38" s="3">
        <v>1</v>
      </c>
      <c r="AI38" s="3">
        <v>5713</v>
      </c>
      <c r="AJ38" s="3">
        <v>20</v>
      </c>
      <c r="AK38" s="3">
        <v>1</v>
      </c>
      <c r="AL38" s="3">
        <v>18</v>
      </c>
      <c r="AM38" s="3">
        <v>330</v>
      </c>
      <c r="AN38" s="3" t="s">
        <v>112</v>
      </c>
      <c r="AO38" s="3" t="s">
        <v>36</v>
      </c>
      <c r="AP38" s="3">
        <v>1</v>
      </c>
      <c r="AQ38" s="3">
        <v>1077</v>
      </c>
      <c r="AR38" s="3">
        <v>12.8</v>
      </c>
      <c r="AS38" s="3">
        <v>201</v>
      </c>
      <c r="AT38" s="3">
        <v>2.4</v>
      </c>
      <c r="AU38" s="3">
        <v>33.200000000000003</v>
      </c>
      <c r="AV38" s="3">
        <v>1</v>
      </c>
      <c r="AW38" s="3">
        <v>3263</v>
      </c>
      <c r="AX38" s="3">
        <v>16.3</v>
      </c>
      <c r="AY38" s="3">
        <v>1</v>
      </c>
      <c r="AZ38" s="3">
        <v>3263</v>
      </c>
      <c r="BA38" s="3">
        <v>38.9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</row>
    <row r="39" spans="1:62" ht="17" customHeight="1">
      <c r="A39" s="3">
        <v>256223</v>
      </c>
      <c r="B39" s="3" t="s">
        <v>56</v>
      </c>
      <c r="C39" s="3">
        <v>200</v>
      </c>
      <c r="D39" s="3" t="s">
        <v>85</v>
      </c>
      <c r="E39" s="3">
        <f t="shared" si="0"/>
        <v>0</v>
      </c>
      <c r="F39" s="2">
        <v>40125.624189814815</v>
      </c>
      <c r="G39" s="2">
        <v>40125.663495370369</v>
      </c>
      <c r="I39" s="3">
        <v>3396</v>
      </c>
      <c r="J39" s="9">
        <v>2590.2723957837643</v>
      </c>
      <c r="K39" s="3">
        <v>35.439866809999998</v>
      </c>
      <c r="L39" s="3">
        <v>139.64748510000001</v>
      </c>
      <c r="M39" s="3">
        <v>104</v>
      </c>
      <c r="N39" s="3" t="s">
        <v>844</v>
      </c>
      <c r="O39" s="3">
        <v>1003017</v>
      </c>
      <c r="P39" s="3" t="s">
        <v>41</v>
      </c>
      <c r="Q39" s="3">
        <v>100301701</v>
      </c>
      <c r="R39" s="3" t="s">
        <v>676</v>
      </c>
      <c r="S39" s="3">
        <v>35.44904537</v>
      </c>
      <c r="T39" s="3">
        <v>139.62119939999999</v>
      </c>
      <c r="U39" s="3">
        <v>103</v>
      </c>
      <c r="V39" s="3" t="s">
        <v>843</v>
      </c>
      <c r="W39" s="3">
        <v>1002004</v>
      </c>
      <c r="X39" s="3" t="s">
        <v>405</v>
      </c>
      <c r="Y39" s="3">
        <v>100200401</v>
      </c>
      <c r="Z39" s="3" t="s">
        <v>636</v>
      </c>
      <c r="AA39" s="3">
        <v>44</v>
      </c>
      <c r="AB39" s="3">
        <v>1</v>
      </c>
      <c r="AC39" s="3" t="s">
        <v>34</v>
      </c>
      <c r="AD39" s="3" t="s">
        <v>98</v>
      </c>
      <c r="AE39" s="3">
        <v>420</v>
      </c>
      <c r="AF39" s="3" t="s">
        <v>95</v>
      </c>
      <c r="AG39" s="3">
        <v>35.299999999999997</v>
      </c>
      <c r="AH39" s="3">
        <v>1</v>
      </c>
      <c r="AI39" s="3">
        <v>3850</v>
      </c>
      <c r="AJ39" s="3">
        <v>15.8</v>
      </c>
      <c r="AK39" s="3">
        <v>1</v>
      </c>
      <c r="AL39" s="3">
        <v>14</v>
      </c>
      <c r="AM39" s="3">
        <v>330</v>
      </c>
      <c r="AN39" s="3" t="s">
        <v>139</v>
      </c>
      <c r="AO39" s="3" t="s">
        <v>112</v>
      </c>
      <c r="AP39" s="3">
        <v>1</v>
      </c>
      <c r="AQ39" s="3">
        <v>1107</v>
      </c>
      <c r="AR39" s="3">
        <v>13.3</v>
      </c>
      <c r="AS39" s="3">
        <v>1089</v>
      </c>
      <c r="AT39" s="3">
        <v>13</v>
      </c>
      <c r="AU39" s="3">
        <v>40.299999999999997</v>
      </c>
      <c r="AV39" s="3">
        <v>1</v>
      </c>
      <c r="AW39" s="3">
        <v>2938</v>
      </c>
      <c r="AX39" s="3">
        <v>14.7</v>
      </c>
      <c r="AY39" s="3">
        <v>1</v>
      </c>
      <c r="AZ39" s="3">
        <v>2938</v>
      </c>
      <c r="BA39" s="3">
        <v>35.299999999999997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</row>
    <row r="40" spans="1:62" ht="17" customHeight="1">
      <c r="A40" s="3">
        <v>256248</v>
      </c>
      <c r="B40" s="3" t="s">
        <v>56</v>
      </c>
      <c r="C40" s="3">
        <v>600</v>
      </c>
      <c r="D40" s="3" t="s">
        <v>91</v>
      </c>
      <c r="E40" s="3">
        <f t="shared" si="0"/>
        <v>1</v>
      </c>
      <c r="F40" s="2">
        <v>40125.775451388887</v>
      </c>
      <c r="G40" s="2">
        <v>40125.787581018521</v>
      </c>
      <c r="H40" s="11">
        <v>9.3460648145992309E-2</v>
      </c>
      <c r="I40" s="3">
        <v>1048</v>
      </c>
      <c r="J40" s="9">
        <v>2709.3922092150265</v>
      </c>
      <c r="K40" s="3">
        <v>35.450086050000003</v>
      </c>
      <c r="L40" s="3">
        <v>139.62078629999999</v>
      </c>
      <c r="M40" s="3">
        <v>103</v>
      </c>
      <c r="N40" s="3" t="s">
        <v>843</v>
      </c>
      <c r="O40" s="3">
        <v>1002004</v>
      </c>
      <c r="P40" s="3" t="s">
        <v>405</v>
      </c>
      <c r="Q40" s="3">
        <v>100200401</v>
      </c>
      <c r="R40" s="3" t="s">
        <v>636</v>
      </c>
      <c r="S40" s="3">
        <v>35.443578950000003</v>
      </c>
      <c r="T40" s="3">
        <v>139.6496147</v>
      </c>
      <c r="U40" s="3">
        <v>104</v>
      </c>
      <c r="V40" s="3" t="s">
        <v>844</v>
      </c>
      <c r="W40" s="3">
        <v>1003003</v>
      </c>
      <c r="X40" s="3" t="s">
        <v>407</v>
      </c>
      <c r="Y40" s="3">
        <v>100300301</v>
      </c>
      <c r="Z40" s="3" t="s">
        <v>642</v>
      </c>
      <c r="AA40" s="3">
        <v>44</v>
      </c>
      <c r="AB40" s="3">
        <v>1</v>
      </c>
      <c r="AC40" s="3" t="s">
        <v>34</v>
      </c>
      <c r="AD40" s="3" t="s">
        <v>98</v>
      </c>
      <c r="AE40" s="3">
        <v>100</v>
      </c>
      <c r="AF40" s="3" t="s">
        <v>93</v>
      </c>
      <c r="AG40" s="3">
        <v>16.899999999999999</v>
      </c>
      <c r="AH40" s="3">
        <v>1</v>
      </c>
      <c r="AI40" s="3">
        <v>3728</v>
      </c>
      <c r="AJ40" s="3">
        <v>16.899999999999999</v>
      </c>
      <c r="AK40" s="3">
        <v>1</v>
      </c>
      <c r="AL40" s="3">
        <v>23</v>
      </c>
      <c r="AM40" s="3">
        <v>330</v>
      </c>
      <c r="AN40" s="3" t="s">
        <v>112</v>
      </c>
      <c r="AO40" s="3" t="s">
        <v>139</v>
      </c>
      <c r="AP40" s="3">
        <v>1</v>
      </c>
      <c r="AQ40" s="3">
        <v>944</v>
      </c>
      <c r="AR40" s="3">
        <v>11.4</v>
      </c>
      <c r="AS40" s="3">
        <v>815</v>
      </c>
      <c r="AT40" s="3">
        <v>9.8000000000000007</v>
      </c>
      <c r="AU40" s="3">
        <v>44.2</v>
      </c>
      <c r="AV40" s="3">
        <v>1</v>
      </c>
      <c r="AW40" s="3">
        <v>3140</v>
      </c>
      <c r="AX40" s="3">
        <v>15.7</v>
      </c>
      <c r="AY40" s="3">
        <v>1</v>
      </c>
      <c r="AZ40" s="3">
        <v>3140</v>
      </c>
      <c r="BA40" s="3">
        <v>37.4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</row>
    <row r="41" spans="1:62" ht="17" customHeight="1">
      <c r="A41" s="3">
        <v>256257</v>
      </c>
      <c r="B41" s="3" t="s">
        <v>56</v>
      </c>
      <c r="C41" s="3">
        <v>200</v>
      </c>
      <c r="D41" s="3" t="s">
        <v>85</v>
      </c>
      <c r="E41" s="3">
        <f t="shared" si="0"/>
        <v>0</v>
      </c>
      <c r="F41" s="2">
        <v>40125.881041666667</v>
      </c>
      <c r="G41" s="2">
        <v>40125.894965277781</v>
      </c>
      <c r="I41" s="3">
        <v>1203</v>
      </c>
      <c r="J41" s="9">
        <v>2591.0427664578183</v>
      </c>
      <c r="K41" s="3">
        <v>35.444088569999998</v>
      </c>
      <c r="L41" s="3">
        <v>139.6481556</v>
      </c>
      <c r="M41" s="3">
        <v>104</v>
      </c>
      <c r="N41" s="3" t="s">
        <v>844</v>
      </c>
      <c r="O41" s="3">
        <v>1003003</v>
      </c>
      <c r="P41" s="3" t="s">
        <v>407</v>
      </c>
      <c r="Q41" s="3">
        <v>100300301</v>
      </c>
      <c r="R41" s="3" t="s">
        <v>642</v>
      </c>
      <c r="S41" s="3">
        <v>35.450139640000003</v>
      </c>
      <c r="T41" s="3">
        <v>139.62052879999999</v>
      </c>
      <c r="U41" s="3">
        <v>103</v>
      </c>
      <c r="V41" s="3" t="s">
        <v>843</v>
      </c>
      <c r="W41" s="3">
        <v>1002004</v>
      </c>
      <c r="X41" s="3" t="s">
        <v>405</v>
      </c>
      <c r="Y41" s="3">
        <v>100200401</v>
      </c>
      <c r="Z41" s="3" t="s">
        <v>636</v>
      </c>
      <c r="AA41" s="3">
        <v>44</v>
      </c>
      <c r="AB41" s="3">
        <v>1</v>
      </c>
      <c r="AC41" s="3" t="s">
        <v>34</v>
      </c>
      <c r="AD41" s="3" t="s">
        <v>98</v>
      </c>
      <c r="AE41" s="3">
        <v>100</v>
      </c>
      <c r="AF41" s="3" t="s">
        <v>93</v>
      </c>
      <c r="AG41" s="3">
        <v>12.2</v>
      </c>
      <c r="AH41" s="3">
        <v>1</v>
      </c>
      <c r="AI41" s="3">
        <v>3537</v>
      </c>
      <c r="AJ41" s="3">
        <v>12.2</v>
      </c>
      <c r="AK41" s="3">
        <v>1</v>
      </c>
      <c r="AL41" s="3">
        <v>14</v>
      </c>
      <c r="AM41" s="3">
        <v>330</v>
      </c>
      <c r="AN41" s="3" t="s">
        <v>139</v>
      </c>
      <c r="AO41" s="3" t="s">
        <v>112</v>
      </c>
      <c r="AP41" s="3">
        <v>1</v>
      </c>
      <c r="AQ41" s="3">
        <v>633</v>
      </c>
      <c r="AR41" s="3">
        <v>7.6</v>
      </c>
      <c r="AS41" s="3">
        <v>900</v>
      </c>
      <c r="AT41" s="3">
        <v>10.8</v>
      </c>
      <c r="AU41" s="3">
        <v>32.400000000000006</v>
      </c>
      <c r="AV41" s="3">
        <v>1</v>
      </c>
      <c r="AW41" s="3">
        <v>2990</v>
      </c>
      <c r="AX41" s="3">
        <v>15</v>
      </c>
      <c r="AY41" s="3">
        <v>1</v>
      </c>
      <c r="AZ41" s="3">
        <v>2990</v>
      </c>
      <c r="BA41" s="3">
        <v>35.9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</row>
    <row r="42" spans="1:62" ht="17" customHeight="1">
      <c r="A42" s="3">
        <v>256264</v>
      </c>
      <c r="B42" s="3" t="s">
        <v>56</v>
      </c>
      <c r="C42" s="3">
        <v>100</v>
      </c>
      <c r="D42" s="3" t="s">
        <v>86</v>
      </c>
      <c r="E42" s="3">
        <f t="shared" si="0"/>
        <v>1</v>
      </c>
      <c r="F42" s="2">
        <v>40126.264247685183</v>
      </c>
      <c r="G42" s="2">
        <v>40126.306550925925</v>
      </c>
      <c r="H42" s="11">
        <v>0.47467592592875008</v>
      </c>
      <c r="I42" s="3">
        <v>3655</v>
      </c>
      <c r="J42" s="9">
        <v>27008.17540925878</v>
      </c>
      <c r="K42" s="3">
        <v>35.450075349999999</v>
      </c>
      <c r="L42" s="3">
        <v>139.62027670000001</v>
      </c>
      <c r="M42" s="3">
        <v>103</v>
      </c>
      <c r="N42" s="3" t="s">
        <v>843</v>
      </c>
      <c r="O42" s="3">
        <v>1002004</v>
      </c>
      <c r="P42" s="3" t="s">
        <v>405</v>
      </c>
      <c r="Q42" s="3">
        <v>100200401</v>
      </c>
      <c r="R42" s="3" t="s">
        <v>636</v>
      </c>
      <c r="S42" s="3">
        <v>35.428386979999999</v>
      </c>
      <c r="T42" s="3">
        <v>139.32329720000001</v>
      </c>
      <c r="U42" s="3">
        <v>214</v>
      </c>
      <c r="V42" s="3" t="s">
        <v>847</v>
      </c>
      <c r="W42" s="3">
        <v>2140502</v>
      </c>
      <c r="X42" s="3" t="s">
        <v>428</v>
      </c>
      <c r="Y42" s="3">
        <v>214050201</v>
      </c>
      <c r="Z42" s="3" t="s">
        <v>705</v>
      </c>
      <c r="AA42" s="3">
        <v>44</v>
      </c>
      <c r="AB42" s="3">
        <v>1</v>
      </c>
      <c r="AC42" s="3" t="s">
        <v>34</v>
      </c>
      <c r="AD42" s="3" t="s">
        <v>98</v>
      </c>
      <c r="AE42" s="3">
        <v>100</v>
      </c>
      <c r="AF42" s="3" t="s">
        <v>93</v>
      </c>
      <c r="AG42" s="3">
        <v>73.2</v>
      </c>
      <c r="AH42" s="3">
        <v>1</v>
      </c>
      <c r="AI42" s="3">
        <v>37458</v>
      </c>
      <c r="AJ42" s="3">
        <v>73.2</v>
      </c>
      <c r="AK42" s="3">
        <v>1</v>
      </c>
      <c r="AL42" s="3">
        <v>63</v>
      </c>
      <c r="AM42" s="3">
        <v>580</v>
      </c>
      <c r="AN42" s="3" t="s">
        <v>112</v>
      </c>
      <c r="AO42" s="3" t="s">
        <v>115</v>
      </c>
      <c r="AP42" s="3">
        <v>2</v>
      </c>
      <c r="AQ42" s="3">
        <v>931</v>
      </c>
      <c r="AR42" s="3">
        <v>11.1</v>
      </c>
      <c r="AS42" s="3">
        <v>2475</v>
      </c>
      <c r="AT42" s="3">
        <v>31.2</v>
      </c>
      <c r="AU42" s="3">
        <v>105.3</v>
      </c>
      <c r="AV42" s="3">
        <v>1</v>
      </c>
      <c r="AW42" s="3">
        <v>31956</v>
      </c>
      <c r="AX42" s="3">
        <v>159.80000000000001</v>
      </c>
      <c r="AY42" s="3">
        <v>1</v>
      </c>
      <c r="AZ42" s="3">
        <v>31956</v>
      </c>
      <c r="BA42" s="3">
        <v>395.7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</row>
    <row r="43" spans="1:62" ht="17" customHeight="1">
      <c r="A43" s="3">
        <v>256342</v>
      </c>
      <c r="B43" s="3" t="s">
        <v>56</v>
      </c>
      <c r="C43" s="3">
        <v>200</v>
      </c>
      <c r="D43" s="3" t="s">
        <v>85</v>
      </c>
      <c r="E43" s="3">
        <f t="shared" si="0"/>
        <v>0</v>
      </c>
      <c r="F43" s="2">
        <v>40126.781226851854</v>
      </c>
      <c r="G43" s="2">
        <v>40126.812106481484</v>
      </c>
      <c r="I43" s="3">
        <v>2668</v>
      </c>
      <c r="J43" s="9">
        <v>27525.290760767475</v>
      </c>
      <c r="K43" s="3">
        <v>35.445767709999998</v>
      </c>
      <c r="L43" s="3">
        <v>139.3170476</v>
      </c>
      <c r="M43" s="3">
        <v>212</v>
      </c>
      <c r="N43" s="3" t="s">
        <v>835</v>
      </c>
      <c r="O43" s="3">
        <v>2120601</v>
      </c>
      <c r="P43" s="3" t="s">
        <v>399</v>
      </c>
      <c r="Q43" s="3">
        <v>212060109</v>
      </c>
      <c r="R43" s="3" t="s">
        <v>658</v>
      </c>
      <c r="S43" s="3">
        <v>35.449994869999998</v>
      </c>
      <c r="T43" s="3">
        <v>139.62091509999999</v>
      </c>
      <c r="U43" s="3">
        <v>103</v>
      </c>
      <c r="V43" s="3" t="s">
        <v>843</v>
      </c>
      <c r="W43" s="3">
        <v>1002004</v>
      </c>
      <c r="X43" s="3" t="s">
        <v>405</v>
      </c>
      <c r="Y43" s="3">
        <v>100200401</v>
      </c>
      <c r="Z43" s="3" t="s">
        <v>636</v>
      </c>
      <c r="AA43" s="3">
        <v>44</v>
      </c>
      <c r="AB43" s="3">
        <v>1</v>
      </c>
      <c r="AC43" s="3" t="s">
        <v>34</v>
      </c>
      <c r="AD43" s="3" t="s">
        <v>98</v>
      </c>
      <c r="AE43" s="3">
        <v>100</v>
      </c>
      <c r="AF43" s="3" t="s">
        <v>93</v>
      </c>
      <c r="AG43" s="3">
        <v>69.400000000000006</v>
      </c>
      <c r="AH43" s="3">
        <v>1</v>
      </c>
      <c r="AI43" s="3">
        <v>36304</v>
      </c>
      <c r="AJ43" s="3">
        <v>69.400000000000006</v>
      </c>
      <c r="AK43" s="3">
        <v>1</v>
      </c>
      <c r="AL43" s="3">
        <v>65</v>
      </c>
      <c r="AM43" s="3">
        <v>580</v>
      </c>
      <c r="AN43" s="3" t="s">
        <v>115</v>
      </c>
      <c r="AO43" s="3" t="s">
        <v>112</v>
      </c>
      <c r="AP43" s="3">
        <v>2</v>
      </c>
      <c r="AQ43" s="3">
        <v>4969</v>
      </c>
      <c r="AR43" s="3">
        <v>60.8</v>
      </c>
      <c r="AS43" s="3">
        <v>956</v>
      </c>
      <c r="AT43" s="3">
        <v>11.4</v>
      </c>
      <c r="AU43" s="3">
        <v>137.19999999999999</v>
      </c>
      <c r="AV43" s="3">
        <v>1</v>
      </c>
      <c r="AW43" s="3">
        <v>31855</v>
      </c>
      <c r="AX43" s="3">
        <v>159.30000000000001</v>
      </c>
      <c r="AY43" s="3">
        <v>1</v>
      </c>
      <c r="AZ43" s="3">
        <v>31855</v>
      </c>
      <c r="BA43" s="3">
        <v>393.2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</row>
    <row r="44" spans="1:62" ht="17" customHeight="1">
      <c r="A44" s="3">
        <v>256378</v>
      </c>
      <c r="B44" s="3" t="s">
        <v>56</v>
      </c>
      <c r="C44" s="3">
        <v>100</v>
      </c>
      <c r="D44" s="3" t="s">
        <v>86</v>
      </c>
      <c r="E44" s="3">
        <f t="shared" si="0"/>
        <v>1</v>
      </c>
      <c r="F44" s="2">
        <v>40127.274664351855</v>
      </c>
      <c r="G44" s="2">
        <v>40127.306111111109</v>
      </c>
      <c r="H44" s="11">
        <v>0.41170138888992369</v>
      </c>
      <c r="I44" s="3">
        <v>2717</v>
      </c>
      <c r="J44" s="9">
        <v>28684.912926582576</v>
      </c>
      <c r="K44" s="3">
        <v>35.457156310000002</v>
      </c>
      <c r="L44" s="3">
        <v>139.632867</v>
      </c>
      <c r="M44" s="3">
        <v>103</v>
      </c>
      <c r="N44" s="3" t="s">
        <v>843</v>
      </c>
      <c r="O44" s="3">
        <v>1002002</v>
      </c>
      <c r="P44" s="3" t="s">
        <v>136</v>
      </c>
      <c r="Q44" s="3">
        <v>100200206</v>
      </c>
      <c r="R44" s="3" t="s">
        <v>613</v>
      </c>
      <c r="S44" s="3">
        <v>35.425146839999996</v>
      </c>
      <c r="T44" s="3">
        <v>139.31862469999999</v>
      </c>
      <c r="U44" s="3">
        <v>212</v>
      </c>
      <c r="V44" s="3" t="s">
        <v>835</v>
      </c>
      <c r="W44" s="3">
        <v>2120802</v>
      </c>
      <c r="X44" s="3" t="s">
        <v>424</v>
      </c>
      <c r="Y44" s="3">
        <v>212080201</v>
      </c>
      <c r="Z44" s="3" t="s">
        <v>702</v>
      </c>
      <c r="AA44" s="3">
        <v>44</v>
      </c>
      <c r="AB44" s="3">
        <v>1</v>
      </c>
      <c r="AC44" s="3" t="s">
        <v>34</v>
      </c>
      <c r="AD44" s="3" t="s">
        <v>98</v>
      </c>
      <c r="AE44" s="3">
        <v>100</v>
      </c>
      <c r="AF44" s="3" t="s">
        <v>93</v>
      </c>
      <c r="AG44" s="3">
        <v>74.2</v>
      </c>
      <c r="AH44" s="3">
        <v>1</v>
      </c>
      <c r="AI44" s="3">
        <v>40049</v>
      </c>
      <c r="AJ44" s="3">
        <v>74.2</v>
      </c>
      <c r="AK44" s="3">
        <v>1</v>
      </c>
      <c r="AL44" s="3">
        <v>59</v>
      </c>
      <c r="AM44" s="3">
        <v>630</v>
      </c>
      <c r="AN44" s="3" t="s">
        <v>132</v>
      </c>
      <c r="AO44" s="3" t="s">
        <v>115</v>
      </c>
      <c r="AP44" s="3">
        <v>2</v>
      </c>
      <c r="AQ44" s="3">
        <v>913</v>
      </c>
      <c r="AR44" s="3">
        <v>10.9</v>
      </c>
      <c r="AS44" s="3">
        <v>3413</v>
      </c>
      <c r="AT44" s="3">
        <v>44.4</v>
      </c>
      <c r="AU44" s="3">
        <v>114.30000000000001</v>
      </c>
      <c r="AV44" s="3">
        <v>1</v>
      </c>
      <c r="AW44" s="3">
        <v>34385</v>
      </c>
      <c r="AX44" s="3">
        <v>171.9</v>
      </c>
      <c r="AY44" s="3">
        <v>1</v>
      </c>
      <c r="AZ44" s="3">
        <v>34385</v>
      </c>
      <c r="BA44" s="3">
        <v>427.1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</row>
    <row r="45" spans="1:62" ht="17" customHeight="1">
      <c r="A45" s="3">
        <v>256429</v>
      </c>
      <c r="B45" s="3" t="s">
        <v>56</v>
      </c>
      <c r="C45" s="3">
        <v>200</v>
      </c>
      <c r="D45" s="3" t="s">
        <v>85</v>
      </c>
      <c r="E45" s="3">
        <f t="shared" si="0"/>
        <v>0</v>
      </c>
      <c r="F45" s="2">
        <v>40127.717812499999</v>
      </c>
      <c r="G45" s="2">
        <v>40127.759432870371</v>
      </c>
      <c r="I45" s="3">
        <v>3596</v>
      </c>
      <c r="J45" s="9">
        <v>27499.841548770772</v>
      </c>
      <c r="K45" s="3">
        <v>35.425688690000001</v>
      </c>
      <c r="L45" s="3">
        <v>139.3186355</v>
      </c>
      <c r="M45" s="3">
        <v>212</v>
      </c>
      <c r="N45" s="3" t="s">
        <v>835</v>
      </c>
      <c r="O45" s="3">
        <v>2120802</v>
      </c>
      <c r="P45" s="3" t="s">
        <v>424</v>
      </c>
      <c r="Q45" s="3">
        <v>212080202</v>
      </c>
      <c r="R45" s="3" t="s">
        <v>424</v>
      </c>
      <c r="S45" s="3">
        <v>35.450568799999999</v>
      </c>
      <c r="T45" s="3">
        <v>139.62068980000001</v>
      </c>
      <c r="U45" s="3">
        <v>103</v>
      </c>
      <c r="V45" s="3" t="s">
        <v>843</v>
      </c>
      <c r="W45" s="3">
        <v>1002004</v>
      </c>
      <c r="X45" s="3" t="s">
        <v>405</v>
      </c>
      <c r="Y45" s="3">
        <v>100200401</v>
      </c>
      <c r="Z45" s="3" t="s">
        <v>636</v>
      </c>
      <c r="AA45" s="3">
        <v>44</v>
      </c>
      <c r="AB45" s="3">
        <v>1</v>
      </c>
      <c r="AC45" s="3" t="s">
        <v>34</v>
      </c>
      <c r="AD45" s="3" t="s">
        <v>98</v>
      </c>
      <c r="AE45" s="3">
        <v>100</v>
      </c>
      <c r="AF45" s="3" t="s">
        <v>93</v>
      </c>
      <c r="AG45" s="3">
        <v>72.7</v>
      </c>
      <c r="AH45" s="3">
        <v>1</v>
      </c>
      <c r="AI45" s="3">
        <v>37670</v>
      </c>
      <c r="AJ45" s="3">
        <v>72.7</v>
      </c>
      <c r="AK45" s="3">
        <v>1</v>
      </c>
      <c r="AL45" s="3">
        <v>65</v>
      </c>
      <c r="AM45" s="3">
        <v>580</v>
      </c>
      <c r="AN45" s="3" t="s">
        <v>115</v>
      </c>
      <c r="AO45" s="3" t="s">
        <v>112</v>
      </c>
      <c r="AP45" s="3">
        <v>2</v>
      </c>
      <c r="AQ45" s="3">
        <v>3369</v>
      </c>
      <c r="AR45" s="3">
        <v>40.5</v>
      </c>
      <c r="AS45" s="3">
        <v>850</v>
      </c>
      <c r="AT45" s="3">
        <v>10.199999999999999</v>
      </c>
      <c r="AU45" s="3">
        <v>115.7</v>
      </c>
      <c r="AV45" s="3">
        <v>1</v>
      </c>
      <c r="AW45" s="3">
        <v>32591</v>
      </c>
      <c r="AX45" s="3">
        <v>163</v>
      </c>
      <c r="AY45" s="3">
        <v>1</v>
      </c>
      <c r="AZ45" s="3">
        <v>32591</v>
      </c>
      <c r="BA45" s="3">
        <v>406.1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</row>
    <row r="46" spans="1:62" ht="17" customHeight="1">
      <c r="A46" s="3">
        <v>256464</v>
      </c>
      <c r="B46" s="3" t="s">
        <v>56</v>
      </c>
      <c r="C46" s="3">
        <v>100</v>
      </c>
      <c r="D46" s="3" t="s">
        <v>86</v>
      </c>
      <c r="E46" s="3">
        <f t="shared" si="0"/>
        <v>1</v>
      </c>
      <c r="F46" s="2">
        <v>40128.265543981484</v>
      </c>
      <c r="G46" s="2">
        <v>40128.305937500001</v>
      </c>
      <c r="H46" s="11">
        <v>0.56300925925461343</v>
      </c>
      <c r="I46" s="3">
        <v>3490</v>
      </c>
      <c r="J46" s="9">
        <v>27828.104934708128</v>
      </c>
      <c r="K46" s="3">
        <v>35.449705199999997</v>
      </c>
      <c r="L46" s="3">
        <v>139.62123700000001</v>
      </c>
      <c r="M46" s="3">
        <v>103</v>
      </c>
      <c r="N46" s="3" t="s">
        <v>843</v>
      </c>
      <c r="O46" s="3">
        <v>1002004</v>
      </c>
      <c r="P46" s="3" t="s">
        <v>405</v>
      </c>
      <c r="Q46" s="3">
        <v>100200401</v>
      </c>
      <c r="R46" s="3" t="s">
        <v>636</v>
      </c>
      <c r="S46" s="3">
        <v>35.444995239999997</v>
      </c>
      <c r="T46" s="3">
        <v>139.3140382</v>
      </c>
      <c r="U46" s="3">
        <v>212</v>
      </c>
      <c r="V46" s="3" t="s">
        <v>835</v>
      </c>
      <c r="W46" s="3">
        <v>2120601</v>
      </c>
      <c r="X46" s="3" t="s">
        <v>399</v>
      </c>
      <c r="Y46" s="3">
        <v>212060102</v>
      </c>
      <c r="Z46" s="3" t="s">
        <v>653</v>
      </c>
      <c r="AA46" s="3">
        <v>44</v>
      </c>
      <c r="AB46" s="3">
        <v>1</v>
      </c>
      <c r="AC46" s="3" t="s">
        <v>34</v>
      </c>
      <c r="AD46" s="3" t="s">
        <v>98</v>
      </c>
      <c r="AE46" s="3">
        <v>100</v>
      </c>
      <c r="AF46" s="3" t="s">
        <v>93</v>
      </c>
      <c r="AG46" s="3">
        <v>73.5</v>
      </c>
      <c r="AH46" s="3">
        <v>1</v>
      </c>
      <c r="AI46" s="3">
        <v>37513</v>
      </c>
      <c r="AJ46" s="3">
        <v>73.5</v>
      </c>
      <c r="AK46" s="3">
        <v>1</v>
      </c>
      <c r="AL46" s="3">
        <v>63</v>
      </c>
      <c r="AM46" s="3">
        <v>580</v>
      </c>
      <c r="AN46" s="3" t="s">
        <v>112</v>
      </c>
      <c r="AO46" s="3" t="s">
        <v>115</v>
      </c>
      <c r="AP46" s="3">
        <v>2</v>
      </c>
      <c r="AQ46" s="3">
        <v>1035</v>
      </c>
      <c r="AR46" s="3">
        <v>12.3</v>
      </c>
      <c r="AS46" s="3">
        <v>4975</v>
      </c>
      <c r="AT46" s="3">
        <v>64.2</v>
      </c>
      <c r="AU46" s="3">
        <v>139.5</v>
      </c>
      <c r="AV46" s="3">
        <v>1</v>
      </c>
      <c r="AW46" s="3">
        <v>32924</v>
      </c>
      <c r="AX46" s="3">
        <v>164.6</v>
      </c>
      <c r="AY46" s="3">
        <v>1</v>
      </c>
      <c r="AZ46" s="3">
        <v>32924</v>
      </c>
      <c r="BA46" s="3">
        <v>413.4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</row>
    <row r="47" spans="1:62" ht="17" customHeight="1">
      <c r="A47" s="3">
        <v>256526</v>
      </c>
      <c r="B47" s="3" t="s">
        <v>56</v>
      </c>
      <c r="C47" s="3">
        <v>200</v>
      </c>
      <c r="D47" s="3" t="s">
        <v>85</v>
      </c>
      <c r="E47" s="3">
        <f t="shared" si="0"/>
        <v>0</v>
      </c>
      <c r="F47" s="2">
        <v>40128.868946759256</v>
      </c>
      <c r="G47" s="2">
        <v>40128.90115740741</v>
      </c>
      <c r="I47" s="3">
        <v>2783</v>
      </c>
      <c r="J47" s="9">
        <v>26792.308247060464</v>
      </c>
      <c r="K47" s="3">
        <v>35.431847060000003</v>
      </c>
      <c r="L47" s="3">
        <v>139.3264461</v>
      </c>
      <c r="M47" s="3">
        <v>212</v>
      </c>
      <c r="N47" s="3" t="s">
        <v>835</v>
      </c>
      <c r="O47" s="3">
        <v>2120801</v>
      </c>
      <c r="P47" s="3" t="s">
        <v>417</v>
      </c>
      <c r="Q47" s="3">
        <v>212080103</v>
      </c>
      <c r="R47" s="3" t="s">
        <v>687</v>
      </c>
      <c r="S47" s="3">
        <v>35.449227759999999</v>
      </c>
      <c r="T47" s="3">
        <v>139.62146759999999</v>
      </c>
      <c r="U47" s="3">
        <v>103</v>
      </c>
      <c r="V47" s="3" t="s">
        <v>843</v>
      </c>
      <c r="W47" s="3">
        <v>1002004</v>
      </c>
      <c r="X47" s="3" t="s">
        <v>405</v>
      </c>
      <c r="Y47" s="3">
        <v>100200401</v>
      </c>
      <c r="Z47" s="3" t="s">
        <v>636</v>
      </c>
      <c r="AA47" s="3">
        <v>44</v>
      </c>
      <c r="AB47" s="3">
        <v>1</v>
      </c>
      <c r="AC47" s="3" t="s">
        <v>34</v>
      </c>
      <c r="AD47" s="3" t="s">
        <v>98</v>
      </c>
      <c r="AE47" s="3">
        <v>100</v>
      </c>
      <c r="AF47" s="3" t="s">
        <v>93</v>
      </c>
      <c r="AG47" s="3">
        <v>67.3</v>
      </c>
      <c r="AH47" s="3">
        <v>1</v>
      </c>
      <c r="AI47" s="3">
        <v>36260</v>
      </c>
      <c r="AJ47" s="3">
        <v>67.3</v>
      </c>
      <c r="AK47" s="3">
        <v>1</v>
      </c>
      <c r="AL47" s="3">
        <v>65</v>
      </c>
      <c r="AM47" s="3">
        <v>580</v>
      </c>
      <c r="AN47" s="3" t="s">
        <v>115</v>
      </c>
      <c r="AO47" s="3" t="s">
        <v>112</v>
      </c>
      <c r="AP47" s="3">
        <v>2</v>
      </c>
      <c r="AQ47" s="3">
        <v>2645</v>
      </c>
      <c r="AR47" s="3">
        <v>32.6</v>
      </c>
      <c r="AS47" s="3">
        <v>1072</v>
      </c>
      <c r="AT47" s="3">
        <v>12.8</v>
      </c>
      <c r="AU47" s="3">
        <v>110.39999999999999</v>
      </c>
      <c r="AV47" s="3">
        <v>1</v>
      </c>
      <c r="AW47" s="3">
        <v>31412</v>
      </c>
      <c r="AX47" s="3">
        <v>157.1</v>
      </c>
      <c r="AY47" s="3">
        <v>1</v>
      </c>
      <c r="AZ47" s="3">
        <v>31412</v>
      </c>
      <c r="BA47" s="3">
        <v>392.4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</row>
    <row r="48" spans="1:62" ht="17" customHeight="1">
      <c r="A48" s="3">
        <v>256536</v>
      </c>
      <c r="B48" s="3" t="s">
        <v>56</v>
      </c>
      <c r="C48" s="3">
        <v>100</v>
      </c>
      <c r="D48" s="3" t="s">
        <v>86</v>
      </c>
      <c r="E48" s="3">
        <f t="shared" si="0"/>
        <v>1</v>
      </c>
      <c r="F48" s="2">
        <v>40129.269988425927</v>
      </c>
      <c r="G48" s="2">
        <v>40129.307337962964</v>
      </c>
      <c r="H48" s="11">
        <v>0.5169328703705105</v>
      </c>
      <c r="I48" s="3">
        <v>3227</v>
      </c>
      <c r="J48" s="9">
        <v>27633.062911085293</v>
      </c>
      <c r="K48" s="3">
        <v>35.449517419999999</v>
      </c>
      <c r="L48" s="3">
        <v>139.62132819999999</v>
      </c>
      <c r="M48" s="3">
        <v>103</v>
      </c>
      <c r="N48" s="3" t="s">
        <v>843</v>
      </c>
      <c r="O48" s="3">
        <v>1002004</v>
      </c>
      <c r="P48" s="3" t="s">
        <v>405</v>
      </c>
      <c r="Q48" s="3">
        <v>100200401</v>
      </c>
      <c r="R48" s="3" t="s">
        <v>636</v>
      </c>
      <c r="S48" s="3">
        <v>35.424347519999998</v>
      </c>
      <c r="T48" s="3">
        <v>139.31783619999999</v>
      </c>
      <c r="U48" s="3">
        <v>212</v>
      </c>
      <c r="V48" s="3" t="s">
        <v>835</v>
      </c>
      <c r="W48" s="3">
        <v>2120802</v>
      </c>
      <c r="X48" s="3" t="s">
        <v>424</v>
      </c>
      <c r="Y48" s="3">
        <v>212080201</v>
      </c>
      <c r="Z48" s="3" t="s">
        <v>702</v>
      </c>
      <c r="AA48" s="3">
        <v>44</v>
      </c>
      <c r="AB48" s="3">
        <v>1</v>
      </c>
      <c r="AC48" s="3" t="s">
        <v>34</v>
      </c>
      <c r="AD48" s="3" t="s">
        <v>98</v>
      </c>
      <c r="AE48" s="3">
        <v>100</v>
      </c>
      <c r="AF48" s="3" t="s">
        <v>93</v>
      </c>
      <c r="AG48" s="3">
        <v>73.5</v>
      </c>
      <c r="AH48" s="3">
        <v>1</v>
      </c>
      <c r="AI48" s="3">
        <v>37595</v>
      </c>
      <c r="AJ48" s="3">
        <v>73.5</v>
      </c>
      <c r="AK48" s="3">
        <v>1</v>
      </c>
      <c r="AL48" s="3">
        <v>63</v>
      </c>
      <c r="AM48" s="3">
        <v>580</v>
      </c>
      <c r="AN48" s="3" t="s">
        <v>112</v>
      </c>
      <c r="AO48" s="3" t="s">
        <v>115</v>
      </c>
      <c r="AP48" s="3">
        <v>2</v>
      </c>
      <c r="AQ48" s="3">
        <v>1058</v>
      </c>
      <c r="AR48" s="3">
        <v>12.6</v>
      </c>
      <c r="AS48" s="3">
        <v>3102</v>
      </c>
      <c r="AT48" s="3">
        <v>38.799999999999997</v>
      </c>
      <c r="AU48" s="3">
        <v>114.39999999999999</v>
      </c>
      <c r="AV48" s="3">
        <v>1</v>
      </c>
      <c r="AW48" s="3">
        <v>32669</v>
      </c>
      <c r="AX48" s="3">
        <v>163.30000000000001</v>
      </c>
      <c r="AY48" s="3">
        <v>1</v>
      </c>
      <c r="AZ48" s="3">
        <v>32669</v>
      </c>
      <c r="BA48" s="3">
        <v>404.4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</row>
    <row r="49" spans="1:62" ht="17" customHeight="1">
      <c r="A49" s="3">
        <v>256600</v>
      </c>
      <c r="B49" s="3" t="s">
        <v>56</v>
      </c>
      <c r="C49" s="3">
        <v>200</v>
      </c>
      <c r="D49" s="3" t="s">
        <v>85</v>
      </c>
      <c r="E49" s="3">
        <f t="shared" si="0"/>
        <v>0</v>
      </c>
      <c r="F49" s="2">
        <v>40129.824270833335</v>
      </c>
      <c r="G49" s="2">
        <v>40129.856608796297</v>
      </c>
      <c r="I49" s="3">
        <v>2794</v>
      </c>
      <c r="J49" s="9">
        <v>27579.60960020632</v>
      </c>
      <c r="K49" s="3">
        <v>35.424717680000001</v>
      </c>
      <c r="L49" s="3">
        <v>139.31823850000001</v>
      </c>
      <c r="M49" s="3">
        <v>212</v>
      </c>
      <c r="N49" s="3" t="s">
        <v>835</v>
      </c>
      <c r="O49" s="3">
        <v>2120802</v>
      </c>
      <c r="P49" s="3" t="s">
        <v>424</v>
      </c>
      <c r="Q49" s="3">
        <v>212080201</v>
      </c>
      <c r="R49" s="3" t="s">
        <v>702</v>
      </c>
      <c r="S49" s="3">
        <v>35.449345739999998</v>
      </c>
      <c r="T49" s="3">
        <v>139.62120479999999</v>
      </c>
      <c r="U49" s="3">
        <v>103</v>
      </c>
      <c r="V49" s="3" t="s">
        <v>843</v>
      </c>
      <c r="W49" s="3">
        <v>1002004</v>
      </c>
      <c r="X49" s="3" t="s">
        <v>405</v>
      </c>
      <c r="Y49" s="3">
        <v>100200401</v>
      </c>
      <c r="Z49" s="3" t="s">
        <v>636</v>
      </c>
      <c r="AA49" s="3">
        <v>44</v>
      </c>
      <c r="AB49" s="3">
        <v>1</v>
      </c>
      <c r="AC49" s="3" t="s">
        <v>34</v>
      </c>
      <c r="AD49" s="3" t="s">
        <v>98</v>
      </c>
      <c r="AE49" s="3">
        <v>100</v>
      </c>
      <c r="AF49" s="3" t="s">
        <v>93</v>
      </c>
      <c r="AG49" s="3">
        <v>74.400000000000006</v>
      </c>
      <c r="AH49" s="3">
        <v>1</v>
      </c>
      <c r="AI49" s="3">
        <v>37461</v>
      </c>
      <c r="AJ49" s="3">
        <v>74.400000000000006</v>
      </c>
      <c r="AK49" s="3">
        <v>1</v>
      </c>
      <c r="AL49" s="3">
        <v>65</v>
      </c>
      <c r="AM49" s="3">
        <v>580</v>
      </c>
      <c r="AN49" s="3" t="s">
        <v>115</v>
      </c>
      <c r="AO49" s="3" t="s">
        <v>112</v>
      </c>
      <c r="AP49" s="3">
        <v>2</v>
      </c>
      <c r="AQ49" s="3">
        <v>3078</v>
      </c>
      <c r="AR49" s="3">
        <v>37.5</v>
      </c>
      <c r="AS49" s="3">
        <v>1073</v>
      </c>
      <c r="AT49" s="3">
        <v>12.8</v>
      </c>
      <c r="AU49" s="3">
        <v>115.3</v>
      </c>
      <c r="AV49" s="3">
        <v>1</v>
      </c>
      <c r="AW49" s="3">
        <v>33023</v>
      </c>
      <c r="AX49" s="3">
        <v>165.1</v>
      </c>
      <c r="AY49" s="3">
        <v>1</v>
      </c>
      <c r="AZ49" s="3">
        <v>33023</v>
      </c>
      <c r="BA49" s="3">
        <v>406.9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</row>
    <row r="50" spans="1:62" ht="17" customHeight="1">
      <c r="A50" s="3">
        <v>256618</v>
      </c>
      <c r="B50" s="3" t="s">
        <v>56</v>
      </c>
      <c r="C50" s="3">
        <v>100</v>
      </c>
      <c r="D50" s="3" t="s">
        <v>86</v>
      </c>
      <c r="E50" s="3">
        <f t="shared" si="0"/>
        <v>2</v>
      </c>
      <c r="F50" s="2">
        <v>40130.270613425928</v>
      </c>
      <c r="G50" s="2">
        <v>40130.305300925924</v>
      </c>
      <c r="H50" s="11">
        <v>0.54725694444641704</v>
      </c>
      <c r="I50" s="3">
        <v>2997</v>
      </c>
      <c r="J50" s="9">
        <v>27461.956878162156</v>
      </c>
      <c r="K50" s="3">
        <v>35.449967970000003</v>
      </c>
      <c r="L50" s="3">
        <v>139.620958</v>
      </c>
      <c r="M50" s="3">
        <v>103</v>
      </c>
      <c r="N50" s="3" t="s">
        <v>843</v>
      </c>
      <c r="O50" s="3">
        <v>1002004</v>
      </c>
      <c r="P50" s="3" t="s">
        <v>405</v>
      </c>
      <c r="Q50" s="3">
        <v>100200401</v>
      </c>
      <c r="R50" s="3" t="s">
        <v>636</v>
      </c>
      <c r="S50" s="3">
        <v>35.425248740000001</v>
      </c>
      <c r="T50" s="3">
        <v>139.31930610000001</v>
      </c>
      <c r="U50" s="3">
        <v>212</v>
      </c>
      <c r="V50" s="3" t="s">
        <v>835</v>
      </c>
      <c r="W50" s="3">
        <v>2120802</v>
      </c>
      <c r="X50" s="3" t="s">
        <v>424</v>
      </c>
      <c r="Y50" s="3">
        <v>212080201</v>
      </c>
      <c r="Z50" s="3" t="s">
        <v>702</v>
      </c>
      <c r="AA50" s="3">
        <v>44</v>
      </c>
      <c r="AB50" s="3">
        <v>1</v>
      </c>
      <c r="AC50" s="3" t="s">
        <v>34</v>
      </c>
      <c r="AD50" s="3" t="s">
        <v>98</v>
      </c>
      <c r="AE50" s="3">
        <v>100</v>
      </c>
      <c r="AF50" s="3" t="s">
        <v>93</v>
      </c>
      <c r="AG50" s="3">
        <v>71.599999999999994</v>
      </c>
      <c r="AH50" s="3">
        <v>1</v>
      </c>
      <c r="AI50" s="3">
        <v>37353</v>
      </c>
      <c r="AJ50" s="3">
        <v>71.599999999999994</v>
      </c>
      <c r="AK50" s="3">
        <v>1</v>
      </c>
      <c r="AL50" s="3">
        <v>63</v>
      </c>
      <c r="AM50" s="3">
        <v>580</v>
      </c>
      <c r="AN50" s="3" t="s">
        <v>112</v>
      </c>
      <c r="AO50" s="3" t="s">
        <v>115</v>
      </c>
      <c r="AP50" s="3">
        <v>2</v>
      </c>
      <c r="AQ50" s="3">
        <v>978</v>
      </c>
      <c r="AR50" s="3">
        <v>11.6</v>
      </c>
      <c r="AS50" s="3">
        <v>2936</v>
      </c>
      <c r="AT50" s="3">
        <v>37</v>
      </c>
      <c r="AU50" s="3">
        <v>111.6</v>
      </c>
      <c r="AV50" s="3">
        <v>1</v>
      </c>
      <c r="AW50" s="3">
        <v>32480</v>
      </c>
      <c r="AX50" s="3">
        <v>162.4</v>
      </c>
      <c r="AY50" s="3">
        <v>1</v>
      </c>
      <c r="AZ50" s="3">
        <v>32480</v>
      </c>
      <c r="BA50" s="3">
        <v>402.4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</row>
    <row r="51" spans="1:62" ht="17" customHeight="1">
      <c r="A51" s="3">
        <v>256682</v>
      </c>
      <c r="B51" s="3" t="s">
        <v>56</v>
      </c>
      <c r="C51" s="3">
        <v>800</v>
      </c>
      <c r="D51" s="3" t="s">
        <v>89</v>
      </c>
      <c r="E51" s="3">
        <f t="shared" si="0"/>
        <v>1</v>
      </c>
      <c r="F51" s="2">
        <v>40130.85255787037</v>
      </c>
      <c r="G51" s="2">
        <v>40130.891446759262</v>
      </c>
      <c r="H51" s="11">
        <v>9.8368055550963618E-2</v>
      </c>
      <c r="I51" s="3">
        <v>3360</v>
      </c>
      <c r="J51" s="9">
        <v>35396.708207254182</v>
      </c>
      <c r="K51" s="3">
        <v>35.444769870000002</v>
      </c>
      <c r="L51" s="3">
        <v>139.3142689</v>
      </c>
      <c r="M51" s="3">
        <v>212</v>
      </c>
      <c r="N51" s="3" t="s">
        <v>835</v>
      </c>
      <c r="O51" s="3">
        <v>2120601</v>
      </c>
      <c r="P51" s="3" t="s">
        <v>399</v>
      </c>
      <c r="Q51" s="3">
        <v>212060102</v>
      </c>
      <c r="R51" s="3" t="s">
        <v>653</v>
      </c>
      <c r="S51" s="3">
        <v>35.634605950000001</v>
      </c>
      <c r="T51" s="3">
        <v>139.628377</v>
      </c>
      <c r="AA51" s="3">
        <v>44</v>
      </c>
      <c r="AB51" s="3">
        <v>1</v>
      </c>
      <c r="AC51" s="3" t="s">
        <v>34</v>
      </c>
      <c r="AD51" s="3" t="s">
        <v>98</v>
      </c>
      <c r="AE51" s="3">
        <v>100</v>
      </c>
      <c r="AF51" s="3" t="s">
        <v>93</v>
      </c>
      <c r="AG51" s="3">
        <v>82.5</v>
      </c>
      <c r="AH51" s="3">
        <v>1</v>
      </c>
      <c r="AI51" s="3">
        <v>43008</v>
      </c>
      <c r="AJ51" s="3">
        <v>82.5</v>
      </c>
      <c r="AK51" s="3">
        <v>1</v>
      </c>
      <c r="AL51" s="3">
        <v>46</v>
      </c>
      <c r="AM51" s="3">
        <v>440</v>
      </c>
      <c r="AN51" s="3" t="s">
        <v>115</v>
      </c>
      <c r="AO51" s="3" t="s">
        <v>113</v>
      </c>
      <c r="AP51" s="3">
        <v>1</v>
      </c>
      <c r="AQ51" s="3">
        <v>4998</v>
      </c>
      <c r="AR51" s="3">
        <v>59.3</v>
      </c>
      <c r="AS51" s="3">
        <v>1767</v>
      </c>
      <c r="AT51" s="3">
        <v>21.5</v>
      </c>
      <c r="AU51" s="3">
        <v>126.8</v>
      </c>
      <c r="AV51" s="3">
        <v>1</v>
      </c>
      <c r="AW51" s="3">
        <v>40633</v>
      </c>
      <c r="AX51" s="3">
        <v>203.2</v>
      </c>
      <c r="AY51" s="3">
        <v>1</v>
      </c>
      <c r="AZ51" s="3">
        <v>40633</v>
      </c>
      <c r="BA51" s="3">
        <v>504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</row>
    <row r="52" spans="1:62" ht="17" customHeight="1">
      <c r="A52" s="3">
        <v>256696</v>
      </c>
      <c r="B52" s="3" t="s">
        <v>56</v>
      </c>
      <c r="C52" s="3">
        <v>200</v>
      </c>
      <c r="D52" s="3" t="s">
        <v>85</v>
      </c>
      <c r="E52" s="3">
        <f t="shared" si="0"/>
        <v>0</v>
      </c>
      <c r="F52" s="2">
        <v>40130.989814814813</v>
      </c>
      <c r="G52" s="2">
        <v>40131.011458333334</v>
      </c>
      <c r="I52" s="3">
        <v>1870</v>
      </c>
      <c r="J52" s="9">
        <v>20707.859885850561</v>
      </c>
      <c r="K52" s="3">
        <v>35.635405259999999</v>
      </c>
      <c r="L52" s="3">
        <v>139.62817860000001</v>
      </c>
      <c r="S52" s="3">
        <v>35.449227759999999</v>
      </c>
      <c r="T52" s="3">
        <v>139.62138719999999</v>
      </c>
      <c r="U52" s="3">
        <v>103</v>
      </c>
      <c r="V52" s="3" t="s">
        <v>843</v>
      </c>
      <c r="W52" s="3">
        <v>1002004</v>
      </c>
      <c r="X52" s="3" t="s">
        <v>405</v>
      </c>
      <c r="Y52" s="3">
        <v>100200401</v>
      </c>
      <c r="Z52" s="3" t="s">
        <v>636</v>
      </c>
      <c r="AA52" s="3">
        <v>44</v>
      </c>
      <c r="AB52" s="3">
        <v>1</v>
      </c>
      <c r="AC52" s="3" t="s">
        <v>34</v>
      </c>
      <c r="AD52" s="3" t="s">
        <v>98</v>
      </c>
      <c r="AE52" s="3">
        <v>100</v>
      </c>
      <c r="AF52" s="3" t="s">
        <v>93</v>
      </c>
      <c r="AG52" s="3">
        <v>48.8</v>
      </c>
      <c r="AH52" s="3">
        <v>1</v>
      </c>
      <c r="AI52" s="3">
        <v>25612</v>
      </c>
      <c r="AJ52" s="3">
        <v>48.8</v>
      </c>
      <c r="AK52" s="3">
        <v>1</v>
      </c>
      <c r="AL52" s="3">
        <v>61</v>
      </c>
      <c r="AM52" s="3">
        <v>660</v>
      </c>
      <c r="AN52" s="3" t="s">
        <v>113</v>
      </c>
      <c r="AO52" s="3" t="s">
        <v>112</v>
      </c>
      <c r="AP52" s="3">
        <v>3</v>
      </c>
      <c r="AQ52" s="3">
        <v>1662</v>
      </c>
      <c r="AR52" s="3">
        <v>20.399999999999999</v>
      </c>
      <c r="AS52" s="3">
        <v>1077</v>
      </c>
      <c r="AT52" s="3">
        <v>12.9</v>
      </c>
      <c r="AU52" s="3">
        <v>94.300000000000011</v>
      </c>
      <c r="AV52" s="3">
        <v>1</v>
      </c>
      <c r="AW52" s="3">
        <v>23672</v>
      </c>
      <c r="AX52" s="3">
        <v>118.4</v>
      </c>
      <c r="AY52" s="3">
        <v>1</v>
      </c>
      <c r="AZ52" s="3">
        <v>23672</v>
      </c>
      <c r="BA52" s="3">
        <v>292.2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</row>
    <row r="53" spans="1:62" ht="17" customHeight="1">
      <c r="A53" s="3">
        <v>256715</v>
      </c>
      <c r="B53" s="3" t="s">
        <v>56</v>
      </c>
      <c r="C53" s="3">
        <v>999</v>
      </c>
      <c r="D53" s="3" t="s">
        <v>84</v>
      </c>
      <c r="E53" s="3">
        <f t="shared" si="0"/>
        <v>1</v>
      </c>
      <c r="F53" s="2">
        <v>40131.477002314816</v>
      </c>
      <c r="G53" s="2">
        <v>40131.505208333336</v>
      </c>
      <c r="H53" s="11">
        <v>1.6180555554456078E-2</v>
      </c>
      <c r="I53" s="3">
        <v>2437</v>
      </c>
      <c r="J53" s="9">
        <v>14363.273069985731</v>
      </c>
      <c r="K53" s="3">
        <v>35.448997089999999</v>
      </c>
      <c r="L53" s="3">
        <v>139.6217681</v>
      </c>
      <c r="M53" s="3">
        <v>103</v>
      </c>
      <c r="N53" s="3" t="s">
        <v>843</v>
      </c>
      <c r="O53" s="3">
        <v>1002004</v>
      </c>
      <c r="P53" s="3" t="s">
        <v>405</v>
      </c>
      <c r="Q53" s="3">
        <v>100200401</v>
      </c>
      <c r="R53" s="3" t="s">
        <v>636</v>
      </c>
      <c r="S53" s="3">
        <v>35.319805789999997</v>
      </c>
      <c r="T53" s="3">
        <v>139.62114579999999</v>
      </c>
      <c r="U53" s="3">
        <v>108</v>
      </c>
      <c r="V53" s="3" t="s">
        <v>854</v>
      </c>
      <c r="W53" s="3">
        <v>1007027</v>
      </c>
      <c r="X53" s="3" t="s">
        <v>224</v>
      </c>
      <c r="Y53" s="3">
        <v>100702701</v>
      </c>
      <c r="Z53" s="3" t="s">
        <v>752</v>
      </c>
      <c r="AA53" s="3">
        <v>44</v>
      </c>
      <c r="AB53" s="3">
        <v>1</v>
      </c>
      <c r="AC53" s="3" t="s">
        <v>34</v>
      </c>
      <c r="AD53" s="3" t="s">
        <v>98</v>
      </c>
      <c r="AE53" s="3">
        <v>100</v>
      </c>
      <c r="AF53" s="3" t="s">
        <v>93</v>
      </c>
      <c r="AG53" s="3">
        <v>33</v>
      </c>
      <c r="AH53" s="3">
        <v>1</v>
      </c>
      <c r="AI53" s="3">
        <v>17754</v>
      </c>
      <c r="AJ53" s="3">
        <v>33</v>
      </c>
      <c r="AK53" s="3">
        <v>1</v>
      </c>
      <c r="AL53" s="3">
        <v>31</v>
      </c>
      <c r="AM53" s="3">
        <v>270</v>
      </c>
      <c r="AN53" s="3" t="s">
        <v>112</v>
      </c>
      <c r="AO53" s="3" t="s">
        <v>224</v>
      </c>
      <c r="AP53" s="3">
        <v>1</v>
      </c>
      <c r="AQ53" s="3">
        <v>1132</v>
      </c>
      <c r="AR53" s="3">
        <v>13.5</v>
      </c>
      <c r="AS53" s="3">
        <v>1384</v>
      </c>
      <c r="AT53" s="3">
        <v>16.899999999999999</v>
      </c>
      <c r="AU53" s="3">
        <v>61.4</v>
      </c>
      <c r="AV53" s="3">
        <v>1</v>
      </c>
      <c r="AW53" s="3">
        <v>16328</v>
      </c>
      <c r="AX53" s="3">
        <v>81.599999999999994</v>
      </c>
      <c r="AY53" s="3">
        <v>1</v>
      </c>
      <c r="AZ53" s="3">
        <v>16328</v>
      </c>
      <c r="BA53" s="3">
        <v>203.7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</row>
    <row r="54" spans="1:62" ht="17" customHeight="1">
      <c r="A54" s="3">
        <v>256721</v>
      </c>
      <c r="B54" s="3" t="s">
        <v>56</v>
      </c>
      <c r="C54" s="3">
        <v>200</v>
      </c>
      <c r="D54" s="3" t="s">
        <v>85</v>
      </c>
      <c r="E54" s="3">
        <f t="shared" si="0"/>
        <v>0</v>
      </c>
      <c r="F54" s="2">
        <v>40131.52138888889</v>
      </c>
      <c r="G54" s="2">
        <v>40131.550162037034</v>
      </c>
      <c r="I54" s="3">
        <v>2486</v>
      </c>
      <c r="J54" s="9">
        <v>14513.080829025697</v>
      </c>
      <c r="K54" s="3">
        <v>35.320068669999998</v>
      </c>
      <c r="L54" s="3">
        <v>139.62112970000001</v>
      </c>
      <c r="M54" s="3">
        <v>108</v>
      </c>
      <c r="N54" s="3" t="s">
        <v>854</v>
      </c>
      <c r="O54" s="3">
        <v>1007027</v>
      </c>
      <c r="P54" s="3" t="s">
        <v>224</v>
      </c>
      <c r="Q54" s="3">
        <v>100702701</v>
      </c>
      <c r="R54" s="3" t="s">
        <v>752</v>
      </c>
      <c r="S54" s="3">
        <v>35.45058496</v>
      </c>
      <c r="T54" s="3">
        <v>139.62416590000001</v>
      </c>
      <c r="U54" s="3">
        <v>103</v>
      </c>
      <c r="V54" s="3" t="s">
        <v>843</v>
      </c>
      <c r="W54" s="3">
        <v>1002003</v>
      </c>
      <c r="X54" s="3" t="s">
        <v>397</v>
      </c>
      <c r="Y54" s="3">
        <v>100200303</v>
      </c>
      <c r="Z54" s="3" t="s">
        <v>626</v>
      </c>
      <c r="AA54" s="3">
        <v>44</v>
      </c>
      <c r="AB54" s="3">
        <v>1</v>
      </c>
      <c r="AC54" s="3" t="s">
        <v>34</v>
      </c>
      <c r="AD54" s="3" t="s">
        <v>98</v>
      </c>
      <c r="AE54" s="3">
        <v>100</v>
      </c>
      <c r="AF54" s="3" t="s">
        <v>93</v>
      </c>
      <c r="AG54" s="3">
        <v>27.7</v>
      </c>
      <c r="AH54" s="3">
        <v>1</v>
      </c>
      <c r="AI54" s="3">
        <v>17243</v>
      </c>
      <c r="AJ54" s="3">
        <v>27.7</v>
      </c>
      <c r="AK54" s="3">
        <v>1</v>
      </c>
      <c r="AL54" s="3">
        <v>30</v>
      </c>
      <c r="AM54" s="3">
        <v>270</v>
      </c>
      <c r="AN54" s="3" t="s">
        <v>224</v>
      </c>
      <c r="AO54" s="3" t="s">
        <v>112</v>
      </c>
      <c r="AP54" s="3">
        <v>1</v>
      </c>
      <c r="AQ54" s="3">
        <v>1365</v>
      </c>
      <c r="AR54" s="3">
        <v>17.100000000000001</v>
      </c>
      <c r="AS54" s="3">
        <v>991</v>
      </c>
      <c r="AT54" s="3">
        <v>11.9</v>
      </c>
      <c r="AU54" s="3">
        <v>59</v>
      </c>
      <c r="AV54" s="3">
        <v>1</v>
      </c>
      <c r="AW54" s="3">
        <v>16478</v>
      </c>
      <c r="AX54" s="3">
        <v>82.4</v>
      </c>
      <c r="AY54" s="3">
        <v>1</v>
      </c>
      <c r="AZ54" s="3">
        <v>16478</v>
      </c>
      <c r="BA54" s="3">
        <v>206.7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</row>
    <row r="55" spans="1:62" ht="17" customHeight="1">
      <c r="A55" s="3">
        <v>256726</v>
      </c>
      <c r="B55" s="3" t="s">
        <v>56</v>
      </c>
      <c r="C55" s="3">
        <v>800</v>
      </c>
      <c r="D55" s="3" t="s">
        <v>89</v>
      </c>
      <c r="E55" s="3">
        <f t="shared" si="0"/>
        <v>3</v>
      </c>
      <c r="F55" s="2">
        <v>40131.550243055557</v>
      </c>
      <c r="G55" s="2">
        <v>40131.573553240742</v>
      </c>
      <c r="H55" s="11">
        <v>9.8032407404389232E-3</v>
      </c>
      <c r="I55" s="3">
        <v>2014</v>
      </c>
      <c r="J55" s="9">
        <v>20602.567618737969</v>
      </c>
      <c r="K55" s="3">
        <v>35.450488370000002</v>
      </c>
      <c r="L55" s="3">
        <v>139.62428929999999</v>
      </c>
      <c r="M55" s="3">
        <v>103</v>
      </c>
      <c r="N55" s="3" t="s">
        <v>843</v>
      </c>
      <c r="O55" s="3">
        <v>1002003</v>
      </c>
      <c r="P55" s="3" t="s">
        <v>397</v>
      </c>
      <c r="Q55" s="3">
        <v>100200303</v>
      </c>
      <c r="R55" s="3" t="s">
        <v>626</v>
      </c>
      <c r="S55" s="3">
        <v>35.63577532</v>
      </c>
      <c r="T55" s="3">
        <v>139.6280658</v>
      </c>
      <c r="AA55" s="3">
        <v>44</v>
      </c>
      <c r="AB55" s="3">
        <v>1</v>
      </c>
      <c r="AC55" s="3" t="s">
        <v>34</v>
      </c>
      <c r="AD55" s="3" t="s">
        <v>98</v>
      </c>
      <c r="AE55" s="3">
        <v>100</v>
      </c>
      <c r="AF55" s="3" t="s">
        <v>93</v>
      </c>
      <c r="AG55" s="3">
        <v>49</v>
      </c>
      <c r="AH55" s="3">
        <v>1</v>
      </c>
      <c r="AI55" s="3">
        <v>23828</v>
      </c>
      <c r="AJ55" s="3">
        <v>49</v>
      </c>
      <c r="AK55" s="3">
        <v>1</v>
      </c>
      <c r="AL55" s="3">
        <v>64</v>
      </c>
      <c r="AM55" s="3">
        <v>780</v>
      </c>
      <c r="AN55" s="3" t="s">
        <v>112</v>
      </c>
      <c r="AO55" s="3" t="s">
        <v>113</v>
      </c>
      <c r="AP55" s="3">
        <v>3</v>
      </c>
      <c r="AQ55" s="3">
        <v>997</v>
      </c>
      <c r="AR55" s="3">
        <v>12</v>
      </c>
      <c r="AS55" s="3">
        <v>1619</v>
      </c>
      <c r="AT55" s="3">
        <v>19.899999999999999</v>
      </c>
      <c r="AU55" s="3">
        <v>95.9</v>
      </c>
      <c r="AV55" s="3">
        <v>1</v>
      </c>
      <c r="AW55" s="3">
        <v>23340</v>
      </c>
      <c r="AX55" s="3">
        <v>116.7</v>
      </c>
      <c r="AY55" s="3">
        <v>1</v>
      </c>
      <c r="AZ55" s="3">
        <v>23340</v>
      </c>
      <c r="BA55" s="3">
        <v>289.7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</row>
    <row r="56" spans="1:62" ht="17" customHeight="1">
      <c r="A56" s="3">
        <v>256729</v>
      </c>
      <c r="B56" s="3" t="s">
        <v>56</v>
      </c>
      <c r="C56" s="3">
        <v>600</v>
      </c>
      <c r="D56" s="3" t="s">
        <v>91</v>
      </c>
      <c r="E56" s="3">
        <f t="shared" si="0"/>
        <v>2</v>
      </c>
      <c r="F56" s="2">
        <v>40131.583356481482</v>
      </c>
      <c r="G56" s="2">
        <v>40131.621469907404</v>
      </c>
      <c r="H56" s="11">
        <v>1.0879629626288079E-3</v>
      </c>
      <c r="I56" s="3">
        <v>3293</v>
      </c>
      <c r="J56" s="9">
        <v>1095.5919569905036</v>
      </c>
      <c r="K56" s="3">
        <v>35.63554465</v>
      </c>
      <c r="L56" s="3">
        <v>139.6282482</v>
      </c>
      <c r="S56" s="3">
        <v>35.626537800000001</v>
      </c>
      <c r="T56" s="3">
        <v>139.63316750000001</v>
      </c>
      <c r="AA56" s="3">
        <v>44</v>
      </c>
      <c r="AB56" s="3">
        <v>1</v>
      </c>
      <c r="AC56" s="3" t="s">
        <v>34</v>
      </c>
      <c r="AD56" s="3" t="s">
        <v>98</v>
      </c>
      <c r="AE56" s="3">
        <v>420</v>
      </c>
      <c r="AF56" s="3" t="s">
        <v>95</v>
      </c>
      <c r="AG56" s="3">
        <v>15.5</v>
      </c>
      <c r="AH56" s="3">
        <v>1</v>
      </c>
      <c r="AI56" s="3">
        <v>1638</v>
      </c>
      <c r="AJ56" s="3">
        <v>6.5</v>
      </c>
      <c r="AK56" s="3">
        <v>1</v>
      </c>
      <c r="AL56" s="3">
        <v>27</v>
      </c>
      <c r="AM56" s="3">
        <v>210</v>
      </c>
      <c r="AN56" s="3" t="s">
        <v>113</v>
      </c>
      <c r="AO56" s="3" t="s">
        <v>262</v>
      </c>
      <c r="AP56" s="3">
        <v>0</v>
      </c>
      <c r="AQ56" s="3">
        <v>1648</v>
      </c>
      <c r="AR56" s="3">
        <v>20.2</v>
      </c>
      <c r="AS56" s="3">
        <v>127</v>
      </c>
      <c r="AT56" s="3">
        <v>1.9</v>
      </c>
      <c r="AU56" s="3">
        <v>49.1</v>
      </c>
      <c r="AV56" s="3">
        <v>1</v>
      </c>
      <c r="AW56" s="3">
        <v>1272</v>
      </c>
      <c r="AX56" s="3">
        <v>6.4</v>
      </c>
      <c r="AY56" s="3">
        <v>1</v>
      </c>
      <c r="AZ56" s="3">
        <v>1272</v>
      </c>
      <c r="BA56" s="3">
        <v>15.5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</row>
    <row r="57" spans="1:62" ht="17" customHeight="1">
      <c r="A57" s="3">
        <v>256740</v>
      </c>
      <c r="B57" s="3" t="s">
        <v>56</v>
      </c>
      <c r="C57" s="3">
        <v>800</v>
      </c>
      <c r="D57" s="3" t="s">
        <v>89</v>
      </c>
      <c r="E57" s="3">
        <f t="shared" si="0"/>
        <v>1</v>
      </c>
      <c r="F57" s="2">
        <v>40131.622557870367</v>
      </c>
      <c r="G57" s="2">
        <v>40131.686956018515</v>
      </c>
      <c r="H57" s="11">
        <v>0.12344907407532446</v>
      </c>
      <c r="I57" s="3">
        <v>5564</v>
      </c>
      <c r="J57" s="9">
        <v>998.22245118149067</v>
      </c>
      <c r="K57" s="3">
        <v>35.627557090000003</v>
      </c>
      <c r="L57" s="3">
        <v>139.63329619999999</v>
      </c>
      <c r="S57" s="3">
        <v>35.635474950000003</v>
      </c>
      <c r="T57" s="3">
        <v>139.6280874</v>
      </c>
      <c r="AA57" s="3">
        <v>44</v>
      </c>
      <c r="AB57" s="3">
        <v>1</v>
      </c>
      <c r="AC57" s="3" t="s">
        <v>34</v>
      </c>
      <c r="AD57" s="3" t="s">
        <v>98</v>
      </c>
      <c r="AE57" s="3">
        <v>420</v>
      </c>
      <c r="AF57" s="3" t="s">
        <v>95</v>
      </c>
      <c r="AG57" s="3">
        <v>14.2</v>
      </c>
      <c r="AH57" s="3">
        <v>1</v>
      </c>
      <c r="AI57" s="3">
        <v>1448</v>
      </c>
      <c r="AJ57" s="3">
        <v>7.4</v>
      </c>
      <c r="AK57" s="3">
        <v>1</v>
      </c>
      <c r="AL57" s="3">
        <v>26</v>
      </c>
      <c r="AM57" s="3">
        <v>210</v>
      </c>
      <c r="AN57" s="3" t="s">
        <v>262</v>
      </c>
      <c r="AO57" s="3" t="s">
        <v>113</v>
      </c>
      <c r="AP57" s="3">
        <v>0</v>
      </c>
      <c r="AQ57" s="3">
        <v>139</v>
      </c>
      <c r="AR57" s="3">
        <v>1.8</v>
      </c>
      <c r="AS57" s="3">
        <v>1652</v>
      </c>
      <c r="AT57" s="3">
        <v>20.2</v>
      </c>
      <c r="AU57" s="3">
        <v>48</v>
      </c>
      <c r="AV57" s="3">
        <v>1</v>
      </c>
      <c r="AW57" s="3">
        <v>1169</v>
      </c>
      <c r="AX57" s="3">
        <v>5.8</v>
      </c>
      <c r="AY57" s="3">
        <v>1</v>
      </c>
      <c r="AZ57" s="3">
        <v>1169</v>
      </c>
      <c r="BA57" s="3">
        <v>14.2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</row>
    <row r="58" spans="1:62" ht="17" customHeight="1">
      <c r="A58" s="3">
        <v>256769</v>
      </c>
      <c r="B58" s="3" t="s">
        <v>56</v>
      </c>
      <c r="C58" s="3">
        <v>200</v>
      </c>
      <c r="D58" s="3" t="s">
        <v>85</v>
      </c>
      <c r="E58" s="3">
        <f t="shared" si="0"/>
        <v>0</v>
      </c>
      <c r="F58" s="2">
        <v>40131.81040509259</v>
      </c>
      <c r="G58" s="2">
        <v>40131.837465277778</v>
      </c>
      <c r="I58" s="3">
        <v>2338</v>
      </c>
      <c r="J58" s="9">
        <v>20828.191128812672</v>
      </c>
      <c r="K58" s="3">
        <v>35.635678830000003</v>
      </c>
      <c r="L58" s="3">
        <v>139.62816770000001</v>
      </c>
      <c r="S58" s="3">
        <v>35.448439129999997</v>
      </c>
      <c r="T58" s="3">
        <v>139.6205664</v>
      </c>
      <c r="U58" s="3">
        <v>103</v>
      </c>
      <c r="V58" s="3" t="s">
        <v>843</v>
      </c>
      <c r="W58" s="3">
        <v>1002004</v>
      </c>
      <c r="X58" s="3" t="s">
        <v>405</v>
      </c>
      <c r="Y58" s="3">
        <v>100200401</v>
      </c>
      <c r="Z58" s="3" t="s">
        <v>636</v>
      </c>
      <c r="AA58" s="3">
        <v>44</v>
      </c>
      <c r="AB58" s="3">
        <v>1</v>
      </c>
      <c r="AC58" s="3" t="s">
        <v>34</v>
      </c>
      <c r="AD58" s="3" t="s">
        <v>98</v>
      </c>
      <c r="AE58" s="3">
        <v>100</v>
      </c>
      <c r="AF58" s="3" t="s">
        <v>93</v>
      </c>
      <c r="AG58" s="3">
        <v>50.1</v>
      </c>
      <c r="AH58" s="3">
        <v>1</v>
      </c>
      <c r="AI58" s="3">
        <v>25305</v>
      </c>
      <c r="AJ58" s="3">
        <v>50.1</v>
      </c>
      <c r="AK58" s="3">
        <v>1</v>
      </c>
      <c r="AL58" s="3">
        <v>61</v>
      </c>
      <c r="AM58" s="3">
        <v>660</v>
      </c>
      <c r="AN58" s="3" t="s">
        <v>113</v>
      </c>
      <c r="AO58" s="3" t="s">
        <v>112</v>
      </c>
      <c r="AP58" s="3">
        <v>3</v>
      </c>
      <c r="AQ58" s="3">
        <v>1630</v>
      </c>
      <c r="AR58" s="3">
        <v>20</v>
      </c>
      <c r="AS58" s="3">
        <v>1121</v>
      </c>
      <c r="AT58" s="3">
        <v>13.9</v>
      </c>
      <c r="AU58" s="3">
        <v>94.9</v>
      </c>
      <c r="AV58" s="3">
        <v>1</v>
      </c>
      <c r="AW58" s="3">
        <v>23881</v>
      </c>
      <c r="AX58" s="3">
        <v>119.4</v>
      </c>
      <c r="AY58" s="3">
        <v>1</v>
      </c>
      <c r="AZ58" s="3">
        <v>23881</v>
      </c>
      <c r="BA58" s="3">
        <v>294.8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</row>
    <row r="59" spans="1:62" ht="17" customHeight="1">
      <c r="A59" s="3">
        <v>256786</v>
      </c>
      <c r="B59" s="3" t="s">
        <v>56</v>
      </c>
      <c r="C59" s="3">
        <v>800</v>
      </c>
      <c r="D59" s="3" t="s">
        <v>89</v>
      </c>
      <c r="E59" s="3">
        <f t="shared" si="0"/>
        <v>3</v>
      </c>
      <c r="F59" s="2">
        <v>40132.351585648146</v>
      </c>
      <c r="G59" s="2">
        <v>40132.371863425928</v>
      </c>
      <c r="H59" s="11">
        <v>1.187499999650754E-2</v>
      </c>
      <c r="I59" s="3">
        <v>1752</v>
      </c>
      <c r="J59" s="9">
        <v>20730.605983054462</v>
      </c>
      <c r="K59" s="3">
        <v>35.44930815</v>
      </c>
      <c r="L59" s="3">
        <v>139.62167690000001</v>
      </c>
      <c r="M59" s="3">
        <v>103</v>
      </c>
      <c r="N59" s="3" t="s">
        <v>843</v>
      </c>
      <c r="O59" s="3">
        <v>1002004</v>
      </c>
      <c r="P59" s="3" t="s">
        <v>405</v>
      </c>
      <c r="Q59" s="3">
        <v>100200401</v>
      </c>
      <c r="R59" s="3" t="s">
        <v>636</v>
      </c>
      <c r="S59" s="3">
        <v>35.63569493</v>
      </c>
      <c r="T59" s="3">
        <v>139.628275</v>
      </c>
      <c r="AA59" s="3">
        <v>44</v>
      </c>
      <c r="AB59" s="3">
        <v>1</v>
      </c>
      <c r="AC59" s="3" t="s">
        <v>34</v>
      </c>
      <c r="AD59" s="3" t="s">
        <v>98</v>
      </c>
      <c r="AE59" s="3">
        <v>100</v>
      </c>
      <c r="AF59" s="3" t="s">
        <v>93</v>
      </c>
      <c r="AG59" s="3">
        <v>52</v>
      </c>
      <c r="AH59" s="3">
        <v>1</v>
      </c>
      <c r="AI59" s="3">
        <v>24051</v>
      </c>
      <c r="AJ59" s="3">
        <v>52</v>
      </c>
      <c r="AK59" s="3">
        <v>1</v>
      </c>
      <c r="AL59" s="3">
        <v>64</v>
      </c>
      <c r="AM59" s="3">
        <v>780</v>
      </c>
      <c r="AN59" s="3" t="s">
        <v>112</v>
      </c>
      <c r="AO59" s="3" t="s">
        <v>113</v>
      </c>
      <c r="AP59" s="3">
        <v>3</v>
      </c>
      <c r="AQ59" s="3">
        <v>1090</v>
      </c>
      <c r="AR59" s="3">
        <v>12.9</v>
      </c>
      <c r="AS59" s="3">
        <v>1642</v>
      </c>
      <c r="AT59" s="3">
        <v>20.100000000000001</v>
      </c>
      <c r="AU59" s="3">
        <v>97</v>
      </c>
      <c r="AV59" s="3">
        <v>1</v>
      </c>
      <c r="AW59" s="3">
        <v>23634</v>
      </c>
      <c r="AX59" s="3">
        <v>118.2</v>
      </c>
      <c r="AY59" s="3">
        <v>1</v>
      </c>
      <c r="AZ59" s="3">
        <v>23634</v>
      </c>
      <c r="BA59" s="3">
        <v>293.10000000000002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</row>
    <row r="60" spans="1:62" ht="17" customHeight="1">
      <c r="A60" s="3">
        <v>256788</v>
      </c>
      <c r="B60" s="3" t="s">
        <v>56</v>
      </c>
      <c r="C60" s="3">
        <v>500</v>
      </c>
      <c r="D60" s="3" t="s">
        <v>33</v>
      </c>
      <c r="E60" s="3">
        <f t="shared" si="0"/>
        <v>2</v>
      </c>
      <c r="F60" s="2">
        <v>40132.383738425924</v>
      </c>
      <c r="G60" s="2">
        <v>40132.391203703701</v>
      </c>
      <c r="H60" s="11">
        <v>4.8263888893416151E-3</v>
      </c>
      <c r="I60" s="3">
        <v>645</v>
      </c>
      <c r="J60" s="9">
        <v>580.53997905980316</v>
      </c>
      <c r="K60" s="3">
        <v>35.635727129999999</v>
      </c>
      <c r="L60" s="3">
        <v>139.62815699999999</v>
      </c>
      <c r="S60" s="3">
        <v>35.639755770000001</v>
      </c>
      <c r="T60" s="3">
        <v>139.6322447</v>
      </c>
      <c r="AA60" s="3">
        <v>44</v>
      </c>
      <c r="AB60" s="3">
        <v>1</v>
      </c>
      <c r="AC60" s="3" t="s">
        <v>34</v>
      </c>
      <c r="AD60" s="3" t="s">
        <v>98</v>
      </c>
      <c r="AE60" s="3">
        <v>420</v>
      </c>
      <c r="AF60" s="3" t="s">
        <v>95</v>
      </c>
      <c r="AG60" s="3">
        <v>10.6</v>
      </c>
      <c r="AH60" s="3">
        <v>1</v>
      </c>
      <c r="AI60" s="3">
        <v>892</v>
      </c>
      <c r="AJ60" s="3">
        <v>4.2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1</v>
      </c>
      <c r="AW60" s="3">
        <v>808</v>
      </c>
      <c r="AX60" s="3">
        <v>4</v>
      </c>
      <c r="AY60" s="3">
        <v>1</v>
      </c>
      <c r="AZ60" s="3">
        <v>808</v>
      </c>
      <c r="BA60" s="3">
        <v>10.6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</row>
    <row r="61" spans="1:62" ht="17" customHeight="1">
      <c r="A61" s="3">
        <v>256790</v>
      </c>
      <c r="B61" s="3" t="s">
        <v>56</v>
      </c>
      <c r="C61" s="3">
        <v>800</v>
      </c>
      <c r="D61" s="3" t="s">
        <v>89</v>
      </c>
      <c r="E61" s="3">
        <f t="shared" si="0"/>
        <v>1</v>
      </c>
      <c r="F61" s="2">
        <v>40132.39603009259</v>
      </c>
      <c r="G61" s="2">
        <v>40132.415636574071</v>
      </c>
      <c r="H61" s="11">
        <v>4.7824074077652767E-2</v>
      </c>
      <c r="I61" s="3">
        <v>1694</v>
      </c>
      <c r="J61" s="9">
        <v>584.36399383225489</v>
      </c>
      <c r="K61" s="3">
        <v>35.639889840000002</v>
      </c>
      <c r="L61" s="3">
        <v>139.63177809999999</v>
      </c>
      <c r="S61" s="3">
        <v>35.63548565</v>
      </c>
      <c r="T61" s="3">
        <v>139.6282482</v>
      </c>
      <c r="AA61" s="3">
        <v>44</v>
      </c>
      <c r="AB61" s="3">
        <v>1</v>
      </c>
      <c r="AC61" s="3" t="s">
        <v>34</v>
      </c>
      <c r="AD61" s="3" t="s">
        <v>98</v>
      </c>
      <c r="AE61" s="3">
        <v>420</v>
      </c>
      <c r="AF61" s="3" t="s">
        <v>95</v>
      </c>
      <c r="AG61" s="3">
        <v>9.8000000000000007</v>
      </c>
      <c r="AH61" s="3">
        <v>1</v>
      </c>
      <c r="AI61" s="3">
        <v>1054</v>
      </c>
      <c r="AJ61" s="3">
        <v>4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1</v>
      </c>
      <c r="AW61" s="3">
        <v>842</v>
      </c>
      <c r="AX61" s="3">
        <v>4.2</v>
      </c>
      <c r="AY61" s="3">
        <v>1</v>
      </c>
      <c r="AZ61" s="3">
        <v>842</v>
      </c>
      <c r="BA61" s="3">
        <v>9.8000000000000007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</row>
    <row r="62" spans="1:62" ht="17" customHeight="1">
      <c r="A62" s="3">
        <v>256804</v>
      </c>
      <c r="B62" s="3" t="s">
        <v>56</v>
      </c>
      <c r="C62" s="3">
        <v>200</v>
      </c>
      <c r="D62" s="3" t="s">
        <v>85</v>
      </c>
      <c r="E62" s="3">
        <f t="shared" si="0"/>
        <v>0</v>
      </c>
      <c r="F62" s="2">
        <v>40132.463460648149</v>
      </c>
      <c r="G62" s="2">
        <v>40132.539930555555</v>
      </c>
      <c r="I62" s="3">
        <v>6607</v>
      </c>
      <c r="J62" s="9">
        <v>19707.234667957462</v>
      </c>
      <c r="K62" s="3">
        <v>35.626494889999996</v>
      </c>
      <c r="L62" s="3">
        <v>139.62669790000001</v>
      </c>
      <c r="S62" s="3">
        <v>35.449286749999999</v>
      </c>
      <c r="T62" s="3">
        <v>139.62146759999999</v>
      </c>
      <c r="U62" s="3">
        <v>103</v>
      </c>
      <c r="V62" s="3" t="s">
        <v>843</v>
      </c>
      <c r="W62" s="3">
        <v>1002004</v>
      </c>
      <c r="X62" s="3" t="s">
        <v>405</v>
      </c>
      <c r="Y62" s="3">
        <v>100200401</v>
      </c>
      <c r="Z62" s="3" t="s">
        <v>636</v>
      </c>
      <c r="AA62" s="3">
        <v>44</v>
      </c>
      <c r="AB62" s="3">
        <v>1</v>
      </c>
      <c r="AC62" s="3" t="s">
        <v>34</v>
      </c>
      <c r="AD62" s="3" t="s">
        <v>98</v>
      </c>
      <c r="AE62" s="3">
        <v>100</v>
      </c>
      <c r="AF62" s="3" t="s">
        <v>93</v>
      </c>
      <c r="AG62" s="3">
        <v>42.6</v>
      </c>
      <c r="AH62" s="3">
        <v>1</v>
      </c>
      <c r="AI62" s="3">
        <v>24125</v>
      </c>
      <c r="AJ62" s="3">
        <v>42.6</v>
      </c>
      <c r="AK62" s="3">
        <v>1</v>
      </c>
      <c r="AL62" s="3">
        <v>50</v>
      </c>
      <c r="AM62" s="3">
        <v>390</v>
      </c>
      <c r="AN62" s="3" t="s">
        <v>262</v>
      </c>
      <c r="AO62" s="3" t="s">
        <v>112</v>
      </c>
      <c r="AP62" s="3">
        <v>3</v>
      </c>
      <c r="AQ62" s="3">
        <v>835</v>
      </c>
      <c r="AR62" s="3">
        <v>10.4</v>
      </c>
      <c r="AS62" s="3">
        <v>1067</v>
      </c>
      <c r="AT62" s="3">
        <v>12.8</v>
      </c>
      <c r="AU62" s="3">
        <v>73.2</v>
      </c>
      <c r="AV62" s="3">
        <v>1</v>
      </c>
      <c r="AW62" s="3">
        <v>22551</v>
      </c>
      <c r="AX62" s="3">
        <v>112.8</v>
      </c>
      <c r="AY62" s="3">
        <v>1</v>
      </c>
      <c r="AZ62" s="3">
        <v>22551</v>
      </c>
      <c r="BA62" s="3">
        <v>278.5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</row>
    <row r="63" spans="1:62" ht="17" customHeight="1">
      <c r="A63" s="3">
        <v>256882</v>
      </c>
      <c r="B63" s="3" t="s">
        <v>56</v>
      </c>
      <c r="C63" s="3">
        <v>100</v>
      </c>
      <c r="D63" s="3" t="s">
        <v>86</v>
      </c>
      <c r="E63" s="3">
        <f t="shared" si="0"/>
        <v>1</v>
      </c>
      <c r="F63" s="2">
        <v>40133.25105324074</v>
      </c>
      <c r="G63" s="2">
        <v>40133.302581018521</v>
      </c>
      <c r="H63" s="11">
        <v>0.42331018518598285</v>
      </c>
      <c r="I63" s="3">
        <v>4452</v>
      </c>
      <c r="J63" s="9">
        <v>27577.259351891753</v>
      </c>
      <c r="K63" s="3">
        <v>35.448406949999999</v>
      </c>
      <c r="L63" s="3">
        <v>139.6215052</v>
      </c>
      <c r="M63" s="3">
        <v>103</v>
      </c>
      <c r="N63" s="3" t="s">
        <v>843</v>
      </c>
      <c r="O63" s="3">
        <v>1002004</v>
      </c>
      <c r="P63" s="3" t="s">
        <v>405</v>
      </c>
      <c r="Q63" s="3">
        <v>100200401</v>
      </c>
      <c r="R63" s="3" t="s">
        <v>636</v>
      </c>
      <c r="S63" s="3">
        <v>35.42436902</v>
      </c>
      <c r="T63" s="3">
        <v>139.31849600000001</v>
      </c>
      <c r="U63" s="3">
        <v>212</v>
      </c>
      <c r="V63" s="3" t="s">
        <v>835</v>
      </c>
      <c r="W63" s="3">
        <v>2120802</v>
      </c>
      <c r="X63" s="3" t="s">
        <v>424</v>
      </c>
      <c r="Y63" s="3">
        <v>212080201</v>
      </c>
      <c r="Z63" s="3" t="s">
        <v>702</v>
      </c>
      <c r="AA63" s="3">
        <v>44</v>
      </c>
      <c r="AB63" s="3">
        <v>1</v>
      </c>
      <c r="AC63" s="3" t="s">
        <v>34</v>
      </c>
      <c r="AD63" s="3" t="s">
        <v>98</v>
      </c>
      <c r="AE63" s="3">
        <v>100</v>
      </c>
      <c r="AF63" s="3" t="s">
        <v>93</v>
      </c>
      <c r="AG63" s="3">
        <v>74.5</v>
      </c>
      <c r="AH63" s="3">
        <v>1</v>
      </c>
      <c r="AI63" s="3">
        <v>37734</v>
      </c>
      <c r="AJ63" s="3">
        <v>74.5</v>
      </c>
      <c r="AK63" s="3">
        <v>1</v>
      </c>
      <c r="AL63" s="3">
        <v>63</v>
      </c>
      <c r="AM63" s="3">
        <v>580</v>
      </c>
      <c r="AN63" s="3" t="s">
        <v>112</v>
      </c>
      <c r="AO63" s="3" t="s">
        <v>115</v>
      </c>
      <c r="AP63" s="3">
        <v>2</v>
      </c>
      <c r="AQ63" s="3">
        <v>1220</v>
      </c>
      <c r="AR63" s="3">
        <v>14.6</v>
      </c>
      <c r="AS63" s="3">
        <v>3047</v>
      </c>
      <c r="AT63" s="3">
        <v>38.200000000000003</v>
      </c>
      <c r="AU63" s="3">
        <v>115.8</v>
      </c>
      <c r="AV63" s="3">
        <v>1</v>
      </c>
      <c r="AW63" s="3">
        <v>32589</v>
      </c>
      <c r="AX63" s="3">
        <v>162.9</v>
      </c>
      <c r="AY63" s="3">
        <v>1</v>
      </c>
      <c r="AZ63" s="3">
        <v>32589</v>
      </c>
      <c r="BA63" s="3">
        <v>403.6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</row>
    <row r="64" spans="1:62" ht="17" customHeight="1">
      <c r="A64" s="3">
        <v>256939</v>
      </c>
      <c r="B64" s="3" t="s">
        <v>56</v>
      </c>
      <c r="C64" s="3">
        <v>200</v>
      </c>
      <c r="D64" s="3" t="s">
        <v>85</v>
      </c>
      <c r="E64" s="3">
        <f t="shared" si="0"/>
        <v>0</v>
      </c>
      <c r="F64" s="2">
        <v>40133.725891203707</v>
      </c>
      <c r="G64" s="2">
        <v>40133.770358796297</v>
      </c>
      <c r="I64" s="3">
        <v>3842</v>
      </c>
      <c r="J64" s="9">
        <v>27596.656766912034</v>
      </c>
      <c r="K64" s="3">
        <v>35.425415100000002</v>
      </c>
      <c r="L64" s="3">
        <v>139.3179489</v>
      </c>
      <c r="M64" s="3">
        <v>212</v>
      </c>
      <c r="N64" s="3" t="s">
        <v>835</v>
      </c>
      <c r="O64" s="3">
        <v>2120802</v>
      </c>
      <c r="P64" s="3" t="s">
        <v>424</v>
      </c>
      <c r="Q64" s="3">
        <v>212080202</v>
      </c>
      <c r="R64" s="3" t="s">
        <v>424</v>
      </c>
      <c r="S64" s="3">
        <v>35.44921695</v>
      </c>
      <c r="T64" s="3">
        <v>139.62120479999999</v>
      </c>
      <c r="U64" s="3">
        <v>103</v>
      </c>
      <c r="V64" s="3" t="s">
        <v>843</v>
      </c>
      <c r="W64" s="3">
        <v>1002004</v>
      </c>
      <c r="X64" s="3" t="s">
        <v>405</v>
      </c>
      <c r="Y64" s="3">
        <v>100200401</v>
      </c>
      <c r="Z64" s="3" t="s">
        <v>636</v>
      </c>
      <c r="AA64" s="3">
        <v>44</v>
      </c>
      <c r="AB64" s="3">
        <v>1</v>
      </c>
      <c r="AC64" s="3" t="s">
        <v>34</v>
      </c>
      <c r="AD64" s="3" t="s">
        <v>98</v>
      </c>
      <c r="AE64" s="3">
        <v>100</v>
      </c>
      <c r="AF64" s="3" t="s">
        <v>93</v>
      </c>
      <c r="AG64" s="3">
        <v>73.400000000000006</v>
      </c>
      <c r="AH64" s="3">
        <v>1</v>
      </c>
      <c r="AI64" s="3">
        <v>37855</v>
      </c>
      <c r="AJ64" s="3">
        <v>73.400000000000006</v>
      </c>
      <c r="AK64" s="3">
        <v>1</v>
      </c>
      <c r="AL64" s="3">
        <v>65</v>
      </c>
      <c r="AM64" s="3">
        <v>580</v>
      </c>
      <c r="AN64" s="3" t="s">
        <v>115</v>
      </c>
      <c r="AO64" s="3" t="s">
        <v>112</v>
      </c>
      <c r="AP64" s="3">
        <v>2</v>
      </c>
      <c r="AQ64" s="3">
        <v>3473</v>
      </c>
      <c r="AR64" s="3">
        <v>41.8</v>
      </c>
      <c r="AS64" s="3">
        <v>1085</v>
      </c>
      <c r="AT64" s="3">
        <v>13</v>
      </c>
      <c r="AU64" s="3">
        <v>119.8</v>
      </c>
      <c r="AV64" s="3">
        <v>1</v>
      </c>
      <c r="AW64" s="3">
        <v>33430</v>
      </c>
      <c r="AX64" s="3">
        <v>167.2</v>
      </c>
      <c r="AY64" s="3">
        <v>1</v>
      </c>
      <c r="AZ64" s="3">
        <v>33430</v>
      </c>
      <c r="BA64" s="3">
        <v>411.4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</row>
    <row r="65" spans="1:62" ht="17" customHeight="1">
      <c r="A65" s="3">
        <v>256997</v>
      </c>
      <c r="B65" s="3" t="s">
        <v>56</v>
      </c>
      <c r="C65" s="3">
        <v>100</v>
      </c>
      <c r="D65" s="3" t="s">
        <v>86</v>
      </c>
      <c r="E65" s="3">
        <f t="shared" si="0"/>
        <v>1</v>
      </c>
      <c r="F65" s="2">
        <v>40134.252106481479</v>
      </c>
      <c r="G65" s="2">
        <v>40134.287129629629</v>
      </c>
      <c r="H65" s="11">
        <v>0.55414351852232357</v>
      </c>
      <c r="I65" s="3">
        <v>3026</v>
      </c>
      <c r="J65" s="9">
        <v>27843.798149305454</v>
      </c>
      <c r="K65" s="3">
        <v>35.449748100000001</v>
      </c>
      <c r="L65" s="3">
        <v>139.62127989999999</v>
      </c>
      <c r="M65" s="3">
        <v>103</v>
      </c>
      <c r="N65" s="3" t="s">
        <v>843</v>
      </c>
      <c r="O65" s="3">
        <v>1002004</v>
      </c>
      <c r="P65" s="3" t="s">
        <v>405</v>
      </c>
      <c r="Q65" s="3">
        <v>100200401</v>
      </c>
      <c r="R65" s="3" t="s">
        <v>636</v>
      </c>
      <c r="S65" s="3">
        <v>35.444759159999997</v>
      </c>
      <c r="T65" s="3">
        <v>139.31391479999999</v>
      </c>
      <c r="U65" s="3">
        <v>212</v>
      </c>
      <c r="V65" s="3" t="s">
        <v>835</v>
      </c>
      <c r="W65" s="3">
        <v>2120601</v>
      </c>
      <c r="X65" s="3" t="s">
        <v>399</v>
      </c>
      <c r="Y65" s="3">
        <v>212060102</v>
      </c>
      <c r="Z65" s="3" t="s">
        <v>653</v>
      </c>
      <c r="AA65" s="3">
        <v>44</v>
      </c>
      <c r="AB65" s="3">
        <v>1</v>
      </c>
      <c r="AC65" s="3" t="s">
        <v>34</v>
      </c>
      <c r="AD65" s="3" t="s">
        <v>98</v>
      </c>
      <c r="AE65" s="3">
        <v>100</v>
      </c>
      <c r="AF65" s="3" t="s">
        <v>93</v>
      </c>
      <c r="AG65" s="3">
        <v>73.400000000000006</v>
      </c>
      <c r="AH65" s="3">
        <v>1</v>
      </c>
      <c r="AI65" s="3">
        <v>37507</v>
      </c>
      <c r="AJ65" s="3">
        <v>73.400000000000006</v>
      </c>
      <c r="AK65" s="3">
        <v>1</v>
      </c>
      <c r="AL65" s="3">
        <v>63</v>
      </c>
      <c r="AM65" s="3">
        <v>580</v>
      </c>
      <c r="AN65" s="3" t="s">
        <v>112</v>
      </c>
      <c r="AO65" s="3" t="s">
        <v>115</v>
      </c>
      <c r="AP65" s="3">
        <v>2</v>
      </c>
      <c r="AQ65" s="3">
        <v>1029</v>
      </c>
      <c r="AR65" s="3">
        <v>12.2</v>
      </c>
      <c r="AS65" s="3">
        <v>4975</v>
      </c>
      <c r="AT65" s="3">
        <v>64.2</v>
      </c>
      <c r="AU65" s="3">
        <v>139.4</v>
      </c>
      <c r="AV65" s="3">
        <v>1</v>
      </c>
      <c r="AW65" s="3">
        <v>32918</v>
      </c>
      <c r="AX65" s="3">
        <v>164.6</v>
      </c>
      <c r="AY65" s="3">
        <v>1</v>
      </c>
      <c r="AZ65" s="3">
        <v>32918</v>
      </c>
      <c r="BA65" s="3">
        <v>413.4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</row>
    <row r="66" spans="1:62" ht="17" customHeight="1">
      <c r="A66" s="3">
        <v>257078</v>
      </c>
      <c r="B66" s="3" t="s">
        <v>56</v>
      </c>
      <c r="C66" s="3">
        <v>200</v>
      </c>
      <c r="D66" s="3" t="s">
        <v>85</v>
      </c>
      <c r="E66" s="3">
        <f t="shared" si="0"/>
        <v>0</v>
      </c>
      <c r="F66" s="2">
        <v>40134.841273148151</v>
      </c>
      <c r="G66" s="2">
        <v>40134.874722222223</v>
      </c>
      <c r="I66" s="3">
        <v>2890</v>
      </c>
      <c r="J66" s="9">
        <v>27538.617817241033</v>
      </c>
      <c r="K66" s="3">
        <v>35.424706989999997</v>
      </c>
      <c r="L66" s="3">
        <v>139.31864630000001</v>
      </c>
      <c r="M66" s="3">
        <v>212</v>
      </c>
      <c r="N66" s="3" t="s">
        <v>835</v>
      </c>
      <c r="O66" s="3">
        <v>2120802</v>
      </c>
      <c r="P66" s="3" t="s">
        <v>424</v>
      </c>
      <c r="Q66" s="3">
        <v>212080201</v>
      </c>
      <c r="R66" s="3" t="s">
        <v>702</v>
      </c>
      <c r="S66" s="3">
        <v>35.44907757</v>
      </c>
      <c r="T66" s="3">
        <v>139.6211887</v>
      </c>
      <c r="U66" s="3">
        <v>103</v>
      </c>
      <c r="V66" s="3" t="s">
        <v>843</v>
      </c>
      <c r="W66" s="3">
        <v>1002004</v>
      </c>
      <c r="X66" s="3" t="s">
        <v>405</v>
      </c>
      <c r="Y66" s="3">
        <v>100200401</v>
      </c>
      <c r="Z66" s="3" t="s">
        <v>636</v>
      </c>
      <c r="AA66" s="3">
        <v>44</v>
      </c>
      <c r="AB66" s="3">
        <v>1</v>
      </c>
      <c r="AC66" s="3" t="s">
        <v>34</v>
      </c>
      <c r="AD66" s="3" t="s">
        <v>98</v>
      </c>
      <c r="AE66" s="3">
        <v>100</v>
      </c>
      <c r="AF66" s="3" t="s">
        <v>93</v>
      </c>
      <c r="AG66" s="3">
        <v>74.099999999999994</v>
      </c>
      <c r="AH66" s="3">
        <v>1</v>
      </c>
      <c r="AI66" s="3">
        <v>37402</v>
      </c>
      <c r="AJ66" s="3">
        <v>74.099999999999994</v>
      </c>
      <c r="AK66" s="3">
        <v>1</v>
      </c>
      <c r="AL66" s="3">
        <v>65</v>
      </c>
      <c r="AM66" s="3">
        <v>580</v>
      </c>
      <c r="AN66" s="3" t="s">
        <v>115</v>
      </c>
      <c r="AO66" s="3" t="s">
        <v>112</v>
      </c>
      <c r="AP66" s="3">
        <v>2</v>
      </c>
      <c r="AQ66" s="3">
        <v>3038</v>
      </c>
      <c r="AR66" s="3">
        <v>36.9</v>
      </c>
      <c r="AS66" s="3">
        <v>1089</v>
      </c>
      <c r="AT66" s="3">
        <v>13</v>
      </c>
      <c r="AU66" s="3">
        <v>114.9</v>
      </c>
      <c r="AV66" s="3">
        <v>1</v>
      </c>
      <c r="AW66" s="3">
        <v>32999</v>
      </c>
      <c r="AX66" s="3">
        <v>165</v>
      </c>
      <c r="AY66" s="3">
        <v>1</v>
      </c>
      <c r="AZ66" s="3">
        <v>32999</v>
      </c>
      <c r="BA66" s="3">
        <v>406.5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</row>
    <row r="67" spans="1:62" ht="17" customHeight="1">
      <c r="A67" s="3">
        <v>257091</v>
      </c>
      <c r="B67" s="3" t="s">
        <v>56</v>
      </c>
      <c r="C67" s="3">
        <v>100</v>
      </c>
      <c r="D67" s="3" t="s">
        <v>86</v>
      </c>
      <c r="E67" s="3">
        <f t="shared" si="0"/>
        <v>1</v>
      </c>
      <c r="F67" s="2">
        <v>40135.260092592594</v>
      </c>
      <c r="G67" s="2">
        <v>40135.296770833331</v>
      </c>
      <c r="H67" s="11">
        <v>0.47993055555707542</v>
      </c>
      <c r="I67" s="3">
        <v>3169</v>
      </c>
      <c r="J67" s="9">
        <v>27850.264638530844</v>
      </c>
      <c r="K67" s="3">
        <v>35.449297450000003</v>
      </c>
      <c r="L67" s="3">
        <v>139.62119939999999</v>
      </c>
      <c r="M67" s="3">
        <v>103</v>
      </c>
      <c r="N67" s="3" t="s">
        <v>843</v>
      </c>
      <c r="O67" s="3">
        <v>1002004</v>
      </c>
      <c r="P67" s="3" t="s">
        <v>405</v>
      </c>
      <c r="Q67" s="3">
        <v>100200401</v>
      </c>
      <c r="R67" s="3" t="s">
        <v>636</v>
      </c>
      <c r="S67" s="3">
        <v>35.445445790000001</v>
      </c>
      <c r="T67" s="3">
        <v>139.31373780000001</v>
      </c>
      <c r="U67" s="3">
        <v>212</v>
      </c>
      <c r="V67" s="3" t="s">
        <v>835</v>
      </c>
      <c r="W67" s="3">
        <v>2120601</v>
      </c>
      <c r="X67" s="3" t="s">
        <v>399</v>
      </c>
      <c r="Y67" s="3">
        <v>212060102</v>
      </c>
      <c r="Z67" s="3" t="s">
        <v>653</v>
      </c>
      <c r="AA67" s="3">
        <v>44</v>
      </c>
      <c r="AB67" s="3">
        <v>1</v>
      </c>
      <c r="AC67" s="3" t="s">
        <v>34</v>
      </c>
      <c r="AD67" s="3" t="s">
        <v>98</v>
      </c>
      <c r="AE67" s="3">
        <v>100</v>
      </c>
      <c r="AF67" s="3" t="s">
        <v>93</v>
      </c>
      <c r="AG67" s="3">
        <v>74.2</v>
      </c>
      <c r="AH67" s="3">
        <v>1</v>
      </c>
      <c r="AI67" s="3">
        <v>37570</v>
      </c>
      <c r="AJ67" s="3">
        <v>74.2</v>
      </c>
      <c r="AK67" s="3">
        <v>1</v>
      </c>
      <c r="AL67" s="3">
        <v>63</v>
      </c>
      <c r="AM67" s="3">
        <v>580</v>
      </c>
      <c r="AN67" s="3" t="s">
        <v>112</v>
      </c>
      <c r="AO67" s="3" t="s">
        <v>115</v>
      </c>
      <c r="AP67" s="3">
        <v>2</v>
      </c>
      <c r="AQ67" s="3">
        <v>1093</v>
      </c>
      <c r="AR67" s="3">
        <v>13</v>
      </c>
      <c r="AS67" s="3">
        <v>4975</v>
      </c>
      <c r="AT67" s="3">
        <v>64.2</v>
      </c>
      <c r="AU67" s="3">
        <v>140.19999999999999</v>
      </c>
      <c r="AV67" s="3">
        <v>1</v>
      </c>
      <c r="AW67" s="3">
        <v>32853</v>
      </c>
      <c r="AX67" s="3">
        <v>164.3</v>
      </c>
      <c r="AY67" s="3">
        <v>1</v>
      </c>
      <c r="AZ67" s="3">
        <v>32853</v>
      </c>
      <c r="BA67" s="3">
        <v>412.4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</row>
    <row r="68" spans="1:62" ht="17" customHeight="1">
      <c r="A68" s="3">
        <v>257174</v>
      </c>
      <c r="B68" s="3" t="s">
        <v>56</v>
      </c>
      <c r="C68" s="3">
        <v>200</v>
      </c>
      <c r="D68" s="3" t="s">
        <v>85</v>
      </c>
      <c r="E68" s="3">
        <f t="shared" ref="E68:E131" si="1">IF(D68="帰宅",0,IF(D69="帰宅",1,IF(D70="帰宅",2,IF(D71="帰宅",3,IF(D72="帰宅",4,5)))))</f>
        <v>0</v>
      </c>
      <c r="F68" s="2">
        <v>40135.776701388888</v>
      </c>
      <c r="G68" s="2">
        <v>40135.814756944441</v>
      </c>
      <c r="I68" s="3">
        <v>3288</v>
      </c>
      <c r="J68" s="9">
        <v>27517.032779932302</v>
      </c>
      <c r="K68" s="3">
        <v>35.424787479999999</v>
      </c>
      <c r="L68" s="3">
        <v>139.31868919999999</v>
      </c>
      <c r="M68" s="3">
        <v>212</v>
      </c>
      <c r="N68" s="3" t="s">
        <v>835</v>
      </c>
      <c r="O68" s="3">
        <v>2120802</v>
      </c>
      <c r="P68" s="3" t="s">
        <v>424</v>
      </c>
      <c r="Q68" s="3">
        <v>212080201</v>
      </c>
      <c r="R68" s="3" t="s">
        <v>702</v>
      </c>
      <c r="S68" s="3">
        <v>35.449796390000003</v>
      </c>
      <c r="T68" s="3">
        <v>139.62091509999999</v>
      </c>
      <c r="U68" s="3">
        <v>103</v>
      </c>
      <c r="V68" s="3" t="s">
        <v>843</v>
      </c>
      <c r="W68" s="3">
        <v>1002004</v>
      </c>
      <c r="X68" s="3" t="s">
        <v>405</v>
      </c>
      <c r="Y68" s="3">
        <v>100200401</v>
      </c>
      <c r="Z68" s="3" t="s">
        <v>636</v>
      </c>
      <c r="AA68" s="3">
        <v>44</v>
      </c>
      <c r="AB68" s="3">
        <v>1</v>
      </c>
      <c r="AC68" s="3" t="s">
        <v>34</v>
      </c>
      <c r="AD68" s="3" t="s">
        <v>98</v>
      </c>
      <c r="AE68" s="3">
        <v>100</v>
      </c>
      <c r="AF68" s="3" t="s">
        <v>93</v>
      </c>
      <c r="AG68" s="3">
        <v>72.8</v>
      </c>
      <c r="AH68" s="3">
        <v>1</v>
      </c>
      <c r="AI68" s="3">
        <v>37309</v>
      </c>
      <c r="AJ68" s="3">
        <v>72.8</v>
      </c>
      <c r="AK68" s="3">
        <v>1</v>
      </c>
      <c r="AL68" s="3">
        <v>65</v>
      </c>
      <c r="AM68" s="3">
        <v>580</v>
      </c>
      <c r="AN68" s="3" t="s">
        <v>115</v>
      </c>
      <c r="AO68" s="3" t="s">
        <v>112</v>
      </c>
      <c r="AP68" s="3">
        <v>2</v>
      </c>
      <c r="AQ68" s="3">
        <v>3031</v>
      </c>
      <c r="AR68" s="3">
        <v>36.799999999999997</v>
      </c>
      <c r="AS68" s="3">
        <v>980</v>
      </c>
      <c r="AT68" s="3">
        <v>11.7</v>
      </c>
      <c r="AU68" s="3">
        <v>113.5</v>
      </c>
      <c r="AV68" s="3">
        <v>1</v>
      </c>
      <c r="AW68" s="3">
        <v>32716</v>
      </c>
      <c r="AX68" s="3">
        <v>163.6</v>
      </c>
      <c r="AY68" s="3">
        <v>1</v>
      </c>
      <c r="AZ68" s="3">
        <v>32716</v>
      </c>
      <c r="BA68" s="3">
        <v>405.5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3">
        <v>0</v>
      </c>
      <c r="BJ68" s="3">
        <v>0</v>
      </c>
    </row>
    <row r="69" spans="1:62" ht="17" customHeight="1">
      <c r="A69" s="3">
        <v>257208</v>
      </c>
      <c r="B69" s="3" t="s">
        <v>56</v>
      </c>
      <c r="C69" s="3">
        <v>100</v>
      </c>
      <c r="D69" s="3" t="s">
        <v>86</v>
      </c>
      <c r="E69" s="3">
        <f t="shared" si="1"/>
        <v>2</v>
      </c>
      <c r="F69" s="2">
        <v>40136.275671296295</v>
      </c>
      <c r="G69" s="2">
        <v>40136.321157407408</v>
      </c>
      <c r="H69" s="11">
        <v>0.4257986111115315</v>
      </c>
      <c r="I69" s="3">
        <v>3930</v>
      </c>
      <c r="J69" s="9">
        <v>27694.262224670831</v>
      </c>
      <c r="K69" s="3">
        <v>35.449259949999998</v>
      </c>
      <c r="L69" s="3">
        <v>139.62135499999999</v>
      </c>
      <c r="M69" s="3">
        <v>103</v>
      </c>
      <c r="N69" s="3" t="s">
        <v>843</v>
      </c>
      <c r="O69" s="3">
        <v>1002004</v>
      </c>
      <c r="P69" s="3" t="s">
        <v>405</v>
      </c>
      <c r="Q69" s="3">
        <v>100200401</v>
      </c>
      <c r="R69" s="3" t="s">
        <v>636</v>
      </c>
      <c r="S69" s="3">
        <v>35.4437292</v>
      </c>
      <c r="T69" s="3">
        <v>139.3156582</v>
      </c>
      <c r="U69" s="3">
        <v>212</v>
      </c>
      <c r="V69" s="3" t="s">
        <v>835</v>
      </c>
      <c r="W69" s="3">
        <v>2120601</v>
      </c>
      <c r="X69" s="3" t="s">
        <v>399</v>
      </c>
      <c r="Y69" s="3">
        <v>212060102</v>
      </c>
      <c r="Z69" s="3" t="s">
        <v>653</v>
      </c>
      <c r="AA69" s="3">
        <v>44</v>
      </c>
      <c r="AB69" s="3">
        <v>1</v>
      </c>
      <c r="AC69" s="3" t="s">
        <v>34</v>
      </c>
      <c r="AD69" s="3" t="s">
        <v>98</v>
      </c>
      <c r="AE69" s="3">
        <v>100</v>
      </c>
      <c r="AF69" s="3" t="s">
        <v>93</v>
      </c>
      <c r="AG69" s="3">
        <v>73.400000000000006</v>
      </c>
      <c r="AH69" s="3">
        <v>1</v>
      </c>
      <c r="AI69" s="3">
        <v>37400</v>
      </c>
      <c r="AJ69" s="3">
        <v>73.400000000000006</v>
      </c>
      <c r="AK69" s="3">
        <v>1</v>
      </c>
      <c r="AL69" s="3">
        <v>63</v>
      </c>
      <c r="AM69" s="3">
        <v>580</v>
      </c>
      <c r="AN69" s="3" t="s">
        <v>112</v>
      </c>
      <c r="AO69" s="3" t="s">
        <v>115</v>
      </c>
      <c r="AP69" s="3">
        <v>2</v>
      </c>
      <c r="AQ69" s="3">
        <v>1098</v>
      </c>
      <c r="AR69" s="3">
        <v>13</v>
      </c>
      <c r="AS69" s="3">
        <v>4820</v>
      </c>
      <c r="AT69" s="3">
        <v>61.9</v>
      </c>
      <c r="AU69" s="3">
        <v>137.9</v>
      </c>
      <c r="AV69" s="3">
        <v>1</v>
      </c>
      <c r="AW69" s="3">
        <v>32727</v>
      </c>
      <c r="AX69" s="3">
        <v>163.6</v>
      </c>
      <c r="AY69" s="3">
        <v>1</v>
      </c>
      <c r="AZ69" s="3">
        <v>32727</v>
      </c>
      <c r="BA69" s="3">
        <v>410.5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</row>
    <row r="70" spans="1:62" ht="17" customHeight="1">
      <c r="A70" s="3">
        <v>257287</v>
      </c>
      <c r="B70" s="3" t="s">
        <v>56</v>
      </c>
      <c r="C70" s="3">
        <v>999</v>
      </c>
      <c r="D70" s="3" t="s">
        <v>84</v>
      </c>
      <c r="E70" s="3">
        <f t="shared" si="1"/>
        <v>1</v>
      </c>
      <c r="F70" s="2">
        <v>40136.74695601852</v>
      </c>
      <c r="G70" s="2">
        <v>40136.803622685184</v>
      </c>
      <c r="H70" s="11">
        <v>2.2800925929914229E-2</v>
      </c>
      <c r="I70" s="3">
        <v>4896</v>
      </c>
      <c r="J70" s="9">
        <v>40596.381305481867</v>
      </c>
      <c r="K70" s="3">
        <v>35.434438020000002</v>
      </c>
      <c r="L70" s="3">
        <v>139.3171978</v>
      </c>
      <c r="M70" s="3">
        <v>212</v>
      </c>
      <c r="N70" s="3" t="s">
        <v>835</v>
      </c>
      <c r="O70" s="3">
        <v>2120801</v>
      </c>
      <c r="P70" s="3" t="s">
        <v>417</v>
      </c>
      <c r="Q70" s="3">
        <v>212080102</v>
      </c>
      <c r="R70" s="3" t="s">
        <v>679</v>
      </c>
      <c r="S70" s="3">
        <v>35.668686080000001</v>
      </c>
      <c r="T70" s="3">
        <v>139.66148620000001</v>
      </c>
      <c r="AA70" s="3">
        <v>44</v>
      </c>
      <c r="AB70" s="3">
        <v>1</v>
      </c>
      <c r="AC70" s="3" t="s">
        <v>34</v>
      </c>
      <c r="AD70" s="3" t="s">
        <v>98</v>
      </c>
      <c r="AE70" s="3">
        <v>100</v>
      </c>
      <c r="AF70" s="3" t="s">
        <v>93</v>
      </c>
      <c r="AG70" s="3">
        <v>87.3</v>
      </c>
      <c r="AH70" s="3">
        <v>1</v>
      </c>
      <c r="AI70" s="3">
        <v>47584</v>
      </c>
      <c r="AJ70" s="3">
        <v>87.3</v>
      </c>
      <c r="AK70" s="3">
        <v>1</v>
      </c>
      <c r="AL70" s="3">
        <v>69</v>
      </c>
      <c r="AM70" s="3">
        <v>600</v>
      </c>
      <c r="AN70" s="3" t="s">
        <v>115</v>
      </c>
      <c r="AO70" s="3" t="s">
        <v>289</v>
      </c>
      <c r="AP70" s="3">
        <v>2</v>
      </c>
      <c r="AQ70" s="3">
        <v>3395</v>
      </c>
      <c r="AR70" s="3">
        <v>41.1</v>
      </c>
      <c r="AS70" s="3">
        <v>550</v>
      </c>
      <c r="AT70" s="3">
        <v>7.1</v>
      </c>
      <c r="AU70" s="3">
        <v>117.19999999999999</v>
      </c>
      <c r="AV70" s="3">
        <v>1</v>
      </c>
      <c r="AW70" s="3">
        <v>45277</v>
      </c>
      <c r="AX70" s="3">
        <v>226.4</v>
      </c>
      <c r="AY70" s="3">
        <v>1</v>
      </c>
      <c r="AZ70" s="3">
        <v>45277</v>
      </c>
      <c r="BA70" s="3">
        <v>564.4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</row>
    <row r="71" spans="1:62" ht="17" customHeight="1">
      <c r="A71" s="3">
        <v>257300</v>
      </c>
      <c r="B71" s="3" t="s">
        <v>56</v>
      </c>
      <c r="C71" s="3">
        <v>200</v>
      </c>
      <c r="D71" s="3" t="s">
        <v>85</v>
      </c>
      <c r="E71" s="3">
        <f t="shared" si="1"/>
        <v>0</v>
      </c>
      <c r="F71" s="2">
        <v>40136.826423611114</v>
      </c>
      <c r="G71" s="2">
        <v>40136.854432870372</v>
      </c>
      <c r="I71" s="3">
        <v>2420</v>
      </c>
      <c r="J71" s="9">
        <v>24363.90827548235</v>
      </c>
      <c r="K71" s="3">
        <v>35.665885869999997</v>
      </c>
      <c r="L71" s="3">
        <v>139.66080489999999</v>
      </c>
      <c r="S71" s="3">
        <v>35.449088269999997</v>
      </c>
      <c r="T71" s="3">
        <v>139.62148909999999</v>
      </c>
      <c r="U71" s="3">
        <v>103</v>
      </c>
      <c r="V71" s="3" t="s">
        <v>843</v>
      </c>
      <c r="W71" s="3">
        <v>1002004</v>
      </c>
      <c r="X71" s="3" t="s">
        <v>405</v>
      </c>
      <c r="Y71" s="3">
        <v>100200401</v>
      </c>
      <c r="Z71" s="3" t="s">
        <v>636</v>
      </c>
      <c r="AA71" s="3">
        <v>44</v>
      </c>
      <c r="AB71" s="3">
        <v>1</v>
      </c>
      <c r="AC71" s="3" t="s">
        <v>34</v>
      </c>
      <c r="AD71" s="3" t="s">
        <v>98</v>
      </c>
      <c r="AE71" s="3">
        <v>100</v>
      </c>
      <c r="AF71" s="3" t="s">
        <v>93</v>
      </c>
      <c r="AG71" s="3">
        <v>56.7</v>
      </c>
      <c r="AH71" s="3">
        <v>1</v>
      </c>
      <c r="AI71" s="3">
        <v>30334</v>
      </c>
      <c r="AJ71" s="3">
        <v>56.7</v>
      </c>
      <c r="AK71" s="3">
        <v>1</v>
      </c>
      <c r="AL71" s="3">
        <v>53</v>
      </c>
      <c r="AM71" s="3">
        <v>800</v>
      </c>
      <c r="AN71" s="3" t="s">
        <v>289</v>
      </c>
      <c r="AO71" s="3" t="s">
        <v>112</v>
      </c>
      <c r="AP71" s="3">
        <v>2</v>
      </c>
      <c r="AQ71" s="3">
        <v>800</v>
      </c>
      <c r="AR71" s="3">
        <v>10.1</v>
      </c>
      <c r="AS71" s="3">
        <v>1087</v>
      </c>
      <c r="AT71" s="3">
        <v>13</v>
      </c>
      <c r="AU71" s="3">
        <v>76.099999999999994</v>
      </c>
      <c r="AV71" s="3">
        <v>1</v>
      </c>
      <c r="AW71" s="3">
        <v>26880</v>
      </c>
      <c r="AX71" s="3">
        <v>134.4</v>
      </c>
      <c r="AY71" s="3">
        <v>1</v>
      </c>
      <c r="AZ71" s="3">
        <v>26880</v>
      </c>
      <c r="BA71" s="3">
        <v>333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</row>
    <row r="72" spans="1:62" ht="17" customHeight="1">
      <c r="A72" s="3">
        <v>257313</v>
      </c>
      <c r="B72" s="3" t="s">
        <v>56</v>
      </c>
      <c r="C72" s="3">
        <v>100</v>
      </c>
      <c r="D72" s="3" t="s">
        <v>86</v>
      </c>
      <c r="E72" s="3">
        <f t="shared" si="1"/>
        <v>1</v>
      </c>
      <c r="F72" s="2">
        <v>40137.264097222222</v>
      </c>
      <c r="G72" s="2">
        <v>40137.302893518521</v>
      </c>
      <c r="H72" s="11">
        <v>0.52767361111182254</v>
      </c>
      <c r="I72" s="3">
        <v>3352</v>
      </c>
      <c r="J72" s="9">
        <v>27612.941217239448</v>
      </c>
      <c r="K72" s="3">
        <v>35.449115069999998</v>
      </c>
      <c r="L72" s="3">
        <v>139.62141940000001</v>
      </c>
      <c r="M72" s="3">
        <v>103</v>
      </c>
      <c r="N72" s="3" t="s">
        <v>843</v>
      </c>
      <c r="O72" s="3">
        <v>1002004</v>
      </c>
      <c r="P72" s="3" t="s">
        <v>405</v>
      </c>
      <c r="Q72" s="3">
        <v>100200401</v>
      </c>
      <c r="R72" s="3" t="s">
        <v>636</v>
      </c>
      <c r="S72" s="3">
        <v>35.424626490000001</v>
      </c>
      <c r="T72" s="3">
        <v>139.31806689999999</v>
      </c>
      <c r="U72" s="3">
        <v>212</v>
      </c>
      <c r="V72" s="3" t="s">
        <v>835</v>
      </c>
      <c r="W72" s="3">
        <v>2120802</v>
      </c>
      <c r="X72" s="3" t="s">
        <v>424</v>
      </c>
      <c r="Y72" s="3">
        <v>212080201</v>
      </c>
      <c r="Z72" s="3" t="s">
        <v>702</v>
      </c>
      <c r="AA72" s="3">
        <v>44</v>
      </c>
      <c r="AB72" s="3">
        <v>1</v>
      </c>
      <c r="AC72" s="3" t="s">
        <v>34</v>
      </c>
      <c r="AD72" s="3" t="s">
        <v>98</v>
      </c>
      <c r="AE72" s="3">
        <v>100</v>
      </c>
      <c r="AF72" s="3" t="s">
        <v>93</v>
      </c>
      <c r="AG72" s="3">
        <v>73.599999999999994</v>
      </c>
      <c r="AH72" s="3">
        <v>1</v>
      </c>
      <c r="AI72" s="3">
        <v>37594</v>
      </c>
      <c r="AJ72" s="3">
        <v>73.599999999999994</v>
      </c>
      <c r="AK72" s="3">
        <v>1</v>
      </c>
      <c r="AL72" s="3">
        <v>63</v>
      </c>
      <c r="AM72" s="3">
        <v>580</v>
      </c>
      <c r="AN72" s="3" t="s">
        <v>112</v>
      </c>
      <c r="AO72" s="3" t="s">
        <v>115</v>
      </c>
      <c r="AP72" s="3">
        <v>2</v>
      </c>
      <c r="AQ72" s="3">
        <v>1098</v>
      </c>
      <c r="AR72" s="3">
        <v>13</v>
      </c>
      <c r="AS72" s="3">
        <v>3081</v>
      </c>
      <c r="AT72" s="3">
        <v>38.6</v>
      </c>
      <c r="AU72" s="3">
        <v>114.6</v>
      </c>
      <c r="AV72" s="3">
        <v>1</v>
      </c>
      <c r="AW72" s="3">
        <v>32650</v>
      </c>
      <c r="AX72" s="3">
        <v>163.30000000000001</v>
      </c>
      <c r="AY72" s="3">
        <v>1</v>
      </c>
      <c r="AZ72" s="3">
        <v>32650</v>
      </c>
      <c r="BA72" s="3">
        <v>404.1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</row>
    <row r="73" spans="1:62" ht="17" customHeight="1">
      <c r="A73" s="3">
        <v>257409</v>
      </c>
      <c r="B73" s="3" t="s">
        <v>56</v>
      </c>
      <c r="C73" s="3">
        <v>200</v>
      </c>
      <c r="D73" s="3" t="s">
        <v>85</v>
      </c>
      <c r="E73" s="3">
        <f t="shared" si="1"/>
        <v>0</v>
      </c>
      <c r="F73" s="2">
        <v>40137.830567129633</v>
      </c>
      <c r="G73" s="2">
        <v>40137.875706018516</v>
      </c>
      <c r="I73" s="3">
        <v>3900</v>
      </c>
      <c r="J73" s="9">
        <v>27809.697580819466</v>
      </c>
      <c r="K73" s="3">
        <v>35.44468947</v>
      </c>
      <c r="L73" s="3">
        <v>139.31412940000001</v>
      </c>
      <c r="M73" s="3">
        <v>212</v>
      </c>
      <c r="N73" s="3" t="s">
        <v>835</v>
      </c>
      <c r="O73" s="3">
        <v>2120601</v>
      </c>
      <c r="P73" s="3" t="s">
        <v>399</v>
      </c>
      <c r="Q73" s="3">
        <v>212060102</v>
      </c>
      <c r="R73" s="3" t="s">
        <v>653</v>
      </c>
      <c r="S73" s="3">
        <v>35.449109659999998</v>
      </c>
      <c r="T73" s="3">
        <v>139.62112970000001</v>
      </c>
      <c r="U73" s="3">
        <v>103</v>
      </c>
      <c r="V73" s="3" t="s">
        <v>843</v>
      </c>
      <c r="W73" s="3">
        <v>1002004</v>
      </c>
      <c r="X73" s="3" t="s">
        <v>405</v>
      </c>
      <c r="Y73" s="3">
        <v>100200401</v>
      </c>
      <c r="Z73" s="3" t="s">
        <v>636</v>
      </c>
      <c r="AA73" s="3">
        <v>44</v>
      </c>
      <c r="AB73" s="3">
        <v>1</v>
      </c>
      <c r="AC73" s="3" t="s">
        <v>34</v>
      </c>
      <c r="AD73" s="3" t="s">
        <v>98</v>
      </c>
      <c r="AE73" s="3">
        <v>100</v>
      </c>
      <c r="AF73" s="3" t="s">
        <v>93</v>
      </c>
      <c r="AG73" s="3">
        <v>74.099999999999994</v>
      </c>
      <c r="AH73" s="3">
        <v>1</v>
      </c>
      <c r="AI73" s="3">
        <v>37458</v>
      </c>
      <c r="AJ73" s="3">
        <v>74.099999999999994</v>
      </c>
      <c r="AK73" s="3">
        <v>1</v>
      </c>
      <c r="AL73" s="3">
        <v>65</v>
      </c>
      <c r="AM73" s="3">
        <v>580</v>
      </c>
      <c r="AN73" s="3" t="s">
        <v>115</v>
      </c>
      <c r="AO73" s="3" t="s">
        <v>112</v>
      </c>
      <c r="AP73" s="3">
        <v>2</v>
      </c>
      <c r="AQ73" s="3">
        <v>4998</v>
      </c>
      <c r="AR73" s="3">
        <v>59.3</v>
      </c>
      <c r="AS73" s="3">
        <v>1089</v>
      </c>
      <c r="AT73" s="3">
        <v>13</v>
      </c>
      <c r="AU73" s="3">
        <v>137.30000000000001</v>
      </c>
      <c r="AV73" s="3">
        <v>1</v>
      </c>
      <c r="AW73" s="3">
        <v>33048</v>
      </c>
      <c r="AX73" s="3">
        <v>165.2</v>
      </c>
      <c r="AY73" s="3">
        <v>1</v>
      </c>
      <c r="AZ73" s="3">
        <v>33048</v>
      </c>
      <c r="BA73" s="3">
        <v>407.9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</row>
    <row r="74" spans="1:62" ht="17" customHeight="1">
      <c r="A74" s="3">
        <v>257426</v>
      </c>
      <c r="B74" s="3" t="s">
        <v>56</v>
      </c>
      <c r="C74" s="3">
        <v>999</v>
      </c>
      <c r="D74" s="3" t="s">
        <v>84</v>
      </c>
      <c r="E74" s="3">
        <f t="shared" si="1"/>
        <v>2</v>
      </c>
      <c r="F74" s="2">
        <v>40138.296990740739</v>
      </c>
      <c r="G74" s="2">
        <v>40138.311886574076</v>
      </c>
      <c r="H74" s="11">
        <v>1.273148154723458E-4</v>
      </c>
      <c r="I74" s="3">
        <v>1287</v>
      </c>
      <c r="J74" s="9">
        <v>6339.0115148653531</v>
      </c>
      <c r="K74" s="3">
        <v>35.449549619999999</v>
      </c>
      <c r="L74" s="3">
        <v>139.62139790000001</v>
      </c>
      <c r="M74" s="3">
        <v>103</v>
      </c>
      <c r="N74" s="3" t="s">
        <v>843</v>
      </c>
      <c r="O74" s="3">
        <v>1002004</v>
      </c>
      <c r="P74" s="3" t="s">
        <v>405</v>
      </c>
      <c r="Q74" s="3">
        <v>100200401</v>
      </c>
      <c r="R74" s="3" t="s">
        <v>636</v>
      </c>
      <c r="S74" s="3">
        <v>35.488296769999998</v>
      </c>
      <c r="T74" s="3">
        <v>139.6727568</v>
      </c>
      <c r="U74" s="3">
        <v>101</v>
      </c>
      <c r="V74" s="3" t="s">
        <v>833</v>
      </c>
      <c r="W74" s="3">
        <v>1000111</v>
      </c>
      <c r="X74" s="3" t="s">
        <v>475</v>
      </c>
      <c r="Y74" s="3">
        <v>100011101</v>
      </c>
      <c r="Z74" s="3" t="s">
        <v>777</v>
      </c>
      <c r="AA74" s="3">
        <v>44</v>
      </c>
      <c r="AB74" s="3">
        <v>1</v>
      </c>
      <c r="AC74" s="3" t="s">
        <v>34</v>
      </c>
      <c r="AD74" s="3" t="s">
        <v>98</v>
      </c>
      <c r="AE74" s="3">
        <v>100</v>
      </c>
      <c r="AF74" s="3" t="s">
        <v>93</v>
      </c>
      <c r="AG74" s="3">
        <v>20.7</v>
      </c>
      <c r="AH74" s="3">
        <v>1</v>
      </c>
      <c r="AI74" s="3">
        <v>8773</v>
      </c>
      <c r="AJ74" s="3">
        <v>20.7</v>
      </c>
      <c r="AK74" s="3">
        <v>1</v>
      </c>
      <c r="AL74" s="3">
        <v>17</v>
      </c>
      <c r="AM74" s="3">
        <v>190</v>
      </c>
      <c r="AN74" s="3" t="s">
        <v>112</v>
      </c>
      <c r="AO74" s="3" t="s">
        <v>276</v>
      </c>
      <c r="AP74" s="3">
        <v>0</v>
      </c>
      <c r="AQ74" s="3">
        <v>1055</v>
      </c>
      <c r="AR74" s="3">
        <v>12.5</v>
      </c>
      <c r="AS74" s="3">
        <v>972</v>
      </c>
      <c r="AT74" s="3">
        <v>12.4</v>
      </c>
      <c r="AU74" s="3">
        <v>41.9</v>
      </c>
      <c r="AV74" s="3">
        <v>1</v>
      </c>
      <c r="AW74" s="3">
        <v>8099</v>
      </c>
      <c r="AX74" s="3">
        <v>40.5</v>
      </c>
      <c r="AY74" s="3">
        <v>1</v>
      </c>
      <c r="AZ74" s="3">
        <v>8099</v>
      </c>
      <c r="BA74" s="3">
        <v>99.9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</row>
    <row r="75" spans="1:62" ht="17" customHeight="1">
      <c r="A75" s="3">
        <v>257428</v>
      </c>
      <c r="B75" s="3" t="s">
        <v>56</v>
      </c>
      <c r="C75" s="3">
        <v>600</v>
      </c>
      <c r="D75" s="3" t="s">
        <v>91</v>
      </c>
      <c r="E75" s="3">
        <f t="shared" si="1"/>
        <v>1</v>
      </c>
      <c r="F75" s="2">
        <v>40138.312013888892</v>
      </c>
      <c r="G75" s="2">
        <v>40138.321006944447</v>
      </c>
      <c r="H75" s="11">
        <v>4.4189814812853001E-2</v>
      </c>
      <c r="I75" s="3">
        <v>777</v>
      </c>
      <c r="J75" s="9">
        <v>5782.216970998551</v>
      </c>
      <c r="K75" s="3">
        <v>35.490726889999998</v>
      </c>
      <c r="L75" s="3">
        <v>139.6712977</v>
      </c>
      <c r="M75" s="3">
        <v>101</v>
      </c>
      <c r="N75" s="3" t="s">
        <v>833</v>
      </c>
      <c r="O75" s="3">
        <v>1000112</v>
      </c>
      <c r="P75" s="3" t="s">
        <v>361</v>
      </c>
      <c r="Q75" s="3">
        <v>100011202</v>
      </c>
      <c r="R75" s="3" t="s">
        <v>546</v>
      </c>
      <c r="S75" s="3">
        <v>35.441476100000003</v>
      </c>
      <c r="T75" s="3">
        <v>139.65077880000001</v>
      </c>
      <c r="U75" s="3">
        <v>104</v>
      </c>
      <c r="V75" s="3" t="s">
        <v>844</v>
      </c>
      <c r="W75" s="3">
        <v>1003017</v>
      </c>
      <c r="X75" s="3" t="s">
        <v>41</v>
      </c>
      <c r="Y75" s="3">
        <v>100301701</v>
      </c>
      <c r="Z75" s="3" t="s">
        <v>676</v>
      </c>
      <c r="AA75" s="3">
        <v>44</v>
      </c>
      <c r="AB75" s="3">
        <v>1</v>
      </c>
      <c r="AC75" s="3" t="s">
        <v>34</v>
      </c>
      <c r="AD75" s="3" t="s">
        <v>98</v>
      </c>
      <c r="AE75" s="3">
        <v>100</v>
      </c>
      <c r="AF75" s="3" t="s">
        <v>93</v>
      </c>
      <c r="AG75" s="3">
        <v>21.3</v>
      </c>
      <c r="AH75" s="3">
        <v>1</v>
      </c>
      <c r="AI75" s="3">
        <v>10228</v>
      </c>
      <c r="AJ75" s="3">
        <v>21.3</v>
      </c>
      <c r="AK75" s="3">
        <v>1</v>
      </c>
      <c r="AL75" s="3">
        <v>26</v>
      </c>
      <c r="AM75" s="3">
        <v>350</v>
      </c>
      <c r="AN75" s="3" t="s">
        <v>276</v>
      </c>
      <c r="AO75" s="3" t="s">
        <v>36</v>
      </c>
      <c r="AP75" s="3">
        <v>1</v>
      </c>
      <c r="AQ75" s="3">
        <v>664</v>
      </c>
      <c r="AR75" s="3">
        <v>8.8000000000000007</v>
      </c>
      <c r="AS75" s="3">
        <v>231</v>
      </c>
      <c r="AT75" s="3">
        <v>2.8</v>
      </c>
      <c r="AU75" s="3">
        <v>37.599999999999994</v>
      </c>
      <c r="AV75" s="3">
        <v>1</v>
      </c>
      <c r="AW75" s="3">
        <v>9151</v>
      </c>
      <c r="AX75" s="3">
        <v>45.8</v>
      </c>
      <c r="AY75" s="3">
        <v>1</v>
      </c>
      <c r="AZ75" s="3">
        <v>9151</v>
      </c>
      <c r="BA75" s="3">
        <v>112.1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</row>
    <row r="76" spans="1:62" ht="17" customHeight="1">
      <c r="A76" s="3">
        <v>257440</v>
      </c>
      <c r="B76" s="3" t="s">
        <v>56</v>
      </c>
      <c r="C76" s="3">
        <v>200</v>
      </c>
      <c r="D76" s="3" t="s">
        <v>85</v>
      </c>
      <c r="E76" s="3">
        <f t="shared" si="1"/>
        <v>0</v>
      </c>
      <c r="F76" s="2">
        <v>40138.36519675926</v>
      </c>
      <c r="G76" s="2">
        <v>40138.378020833334</v>
      </c>
      <c r="I76" s="3">
        <v>1108</v>
      </c>
      <c r="J76" s="9">
        <v>2790.3061428334213</v>
      </c>
      <c r="K76" s="3">
        <v>35.441685380000003</v>
      </c>
      <c r="L76" s="3">
        <v>139.65071979999999</v>
      </c>
      <c r="M76" s="3">
        <v>104</v>
      </c>
      <c r="N76" s="3" t="s">
        <v>844</v>
      </c>
      <c r="O76" s="3">
        <v>1003017</v>
      </c>
      <c r="P76" s="3" t="s">
        <v>41</v>
      </c>
      <c r="Q76" s="3">
        <v>100301701</v>
      </c>
      <c r="R76" s="3" t="s">
        <v>676</v>
      </c>
      <c r="S76" s="3">
        <v>35.449206259999997</v>
      </c>
      <c r="T76" s="3">
        <v>139.62132819999999</v>
      </c>
      <c r="U76" s="3">
        <v>103</v>
      </c>
      <c r="V76" s="3" t="s">
        <v>843</v>
      </c>
      <c r="W76" s="3">
        <v>1002004</v>
      </c>
      <c r="X76" s="3" t="s">
        <v>405</v>
      </c>
      <c r="Y76" s="3">
        <v>100200401</v>
      </c>
      <c r="Z76" s="3" t="s">
        <v>636</v>
      </c>
      <c r="AA76" s="3">
        <v>44</v>
      </c>
      <c r="AB76" s="3">
        <v>1</v>
      </c>
      <c r="AC76" s="3" t="s">
        <v>34</v>
      </c>
      <c r="AD76" s="3" t="s">
        <v>98</v>
      </c>
      <c r="AE76" s="3">
        <v>100</v>
      </c>
      <c r="AF76" s="3" t="s">
        <v>93</v>
      </c>
      <c r="AG76" s="3">
        <v>15.5</v>
      </c>
      <c r="AH76" s="3">
        <v>1</v>
      </c>
      <c r="AI76" s="3">
        <v>4108</v>
      </c>
      <c r="AJ76" s="3">
        <v>15.5</v>
      </c>
      <c r="AK76" s="3">
        <v>1</v>
      </c>
      <c r="AL76" s="3">
        <v>15</v>
      </c>
      <c r="AM76" s="3">
        <v>330</v>
      </c>
      <c r="AN76" s="3" t="s">
        <v>36</v>
      </c>
      <c r="AO76" s="3" t="s">
        <v>112</v>
      </c>
      <c r="AP76" s="3">
        <v>1</v>
      </c>
      <c r="AQ76" s="3">
        <v>218</v>
      </c>
      <c r="AR76" s="3">
        <v>2.6</v>
      </c>
      <c r="AS76" s="3">
        <v>1083</v>
      </c>
      <c r="AT76" s="3">
        <v>12.9</v>
      </c>
      <c r="AU76" s="3">
        <v>30.5</v>
      </c>
      <c r="AV76" s="3">
        <v>1</v>
      </c>
      <c r="AW76" s="3">
        <v>3244</v>
      </c>
      <c r="AX76" s="3">
        <v>16.2</v>
      </c>
      <c r="AY76" s="3">
        <v>1</v>
      </c>
      <c r="AZ76" s="3">
        <v>3244</v>
      </c>
      <c r="BA76" s="3">
        <v>39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</row>
    <row r="77" spans="1:62" ht="17" customHeight="1">
      <c r="A77" s="3">
        <v>257444</v>
      </c>
      <c r="B77" s="3" t="s">
        <v>56</v>
      </c>
      <c r="C77" s="3">
        <v>999</v>
      </c>
      <c r="D77" s="3" t="s">
        <v>84</v>
      </c>
      <c r="E77" s="3">
        <f t="shared" si="1"/>
        <v>2</v>
      </c>
      <c r="F77" s="2">
        <v>40138.388449074075</v>
      </c>
      <c r="G77" s="2">
        <v>40138.414155092592</v>
      </c>
      <c r="H77" s="11">
        <v>1.4409722221898846E-2</v>
      </c>
      <c r="I77" s="3">
        <v>2221</v>
      </c>
      <c r="J77" s="9">
        <v>14370.372539834212</v>
      </c>
      <c r="K77" s="3">
        <v>35.449415440000003</v>
      </c>
      <c r="L77" s="3">
        <v>139.6217681</v>
      </c>
      <c r="M77" s="3">
        <v>103</v>
      </c>
      <c r="N77" s="3" t="s">
        <v>843</v>
      </c>
      <c r="O77" s="3">
        <v>1002004</v>
      </c>
      <c r="P77" s="3" t="s">
        <v>405</v>
      </c>
      <c r="Q77" s="3">
        <v>100200401</v>
      </c>
      <c r="R77" s="3" t="s">
        <v>636</v>
      </c>
      <c r="S77" s="3">
        <v>35.320159859999997</v>
      </c>
      <c r="T77" s="3">
        <v>139.62129590000001</v>
      </c>
      <c r="U77" s="3">
        <v>108</v>
      </c>
      <c r="V77" s="3" t="s">
        <v>854</v>
      </c>
      <c r="W77" s="3">
        <v>1007027</v>
      </c>
      <c r="X77" s="3" t="s">
        <v>224</v>
      </c>
      <c r="Y77" s="3">
        <v>100702701</v>
      </c>
      <c r="Z77" s="3" t="s">
        <v>752</v>
      </c>
      <c r="AA77" s="3">
        <v>44</v>
      </c>
      <c r="AB77" s="3">
        <v>1</v>
      </c>
      <c r="AC77" s="3" t="s">
        <v>34</v>
      </c>
      <c r="AD77" s="3" t="s">
        <v>98</v>
      </c>
      <c r="AE77" s="3">
        <v>100</v>
      </c>
      <c r="AF77" s="3" t="s">
        <v>93</v>
      </c>
      <c r="AG77" s="3">
        <v>34.299999999999997</v>
      </c>
      <c r="AH77" s="3">
        <v>1</v>
      </c>
      <c r="AI77" s="3">
        <v>17504</v>
      </c>
      <c r="AJ77" s="3">
        <v>34.299999999999997</v>
      </c>
      <c r="AK77" s="3">
        <v>1</v>
      </c>
      <c r="AL77" s="3">
        <v>31</v>
      </c>
      <c r="AM77" s="3">
        <v>270</v>
      </c>
      <c r="AN77" s="3" t="s">
        <v>112</v>
      </c>
      <c r="AO77" s="3" t="s">
        <v>224</v>
      </c>
      <c r="AP77" s="3">
        <v>1</v>
      </c>
      <c r="AQ77" s="3">
        <v>1077</v>
      </c>
      <c r="AR77" s="3">
        <v>12.8</v>
      </c>
      <c r="AS77" s="3">
        <v>1374</v>
      </c>
      <c r="AT77" s="3">
        <v>16.899999999999999</v>
      </c>
      <c r="AU77" s="3">
        <v>60.699999999999996</v>
      </c>
      <c r="AV77" s="3">
        <v>1</v>
      </c>
      <c r="AW77" s="3">
        <v>16364</v>
      </c>
      <c r="AX77" s="3">
        <v>81.8</v>
      </c>
      <c r="AY77" s="3">
        <v>1</v>
      </c>
      <c r="AZ77" s="3">
        <v>16364</v>
      </c>
      <c r="BA77" s="3">
        <v>204.2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</row>
    <row r="78" spans="1:62" ht="17" customHeight="1">
      <c r="A78" s="3">
        <v>257454</v>
      </c>
      <c r="B78" s="3" t="s">
        <v>56</v>
      </c>
      <c r="C78" s="3">
        <v>500</v>
      </c>
      <c r="D78" s="3" t="s">
        <v>33</v>
      </c>
      <c r="E78" s="3">
        <f t="shared" si="1"/>
        <v>1</v>
      </c>
      <c r="F78" s="2">
        <v>40138.428564814814</v>
      </c>
      <c r="G78" s="2">
        <v>40138.452476851853</v>
      </c>
      <c r="H78" s="11">
        <v>2.1446759259561077E-2</v>
      </c>
      <c r="I78" s="3">
        <v>2066</v>
      </c>
      <c r="J78" s="9">
        <v>15137.456745105244</v>
      </c>
      <c r="K78" s="3">
        <v>35.321447310000003</v>
      </c>
      <c r="L78" s="3">
        <v>139.62047530000001</v>
      </c>
      <c r="M78" s="3">
        <v>108</v>
      </c>
      <c r="N78" s="3" t="s">
        <v>854</v>
      </c>
      <c r="O78" s="3">
        <v>1007027</v>
      </c>
      <c r="P78" s="3" t="s">
        <v>224</v>
      </c>
      <c r="Q78" s="3">
        <v>100702702</v>
      </c>
      <c r="R78" s="3" t="s">
        <v>754</v>
      </c>
      <c r="S78" s="3">
        <v>35.45751576</v>
      </c>
      <c r="T78" s="3">
        <v>139.62645649999999</v>
      </c>
      <c r="U78" s="3">
        <v>103</v>
      </c>
      <c r="V78" s="3" t="s">
        <v>843</v>
      </c>
      <c r="W78" s="3">
        <v>1002002</v>
      </c>
      <c r="X78" s="3" t="s">
        <v>136</v>
      </c>
      <c r="Y78" s="3">
        <v>100200207</v>
      </c>
      <c r="Z78" s="3" t="s">
        <v>608</v>
      </c>
      <c r="AA78" s="3">
        <v>44</v>
      </c>
      <c r="AB78" s="3">
        <v>1</v>
      </c>
      <c r="AC78" s="3" t="s">
        <v>34</v>
      </c>
      <c r="AD78" s="3" t="s">
        <v>98</v>
      </c>
      <c r="AE78" s="3">
        <v>100</v>
      </c>
      <c r="AF78" s="3" t="s">
        <v>93</v>
      </c>
      <c r="AG78" s="3">
        <v>33</v>
      </c>
      <c r="AH78" s="3">
        <v>1</v>
      </c>
      <c r="AI78" s="3">
        <v>18519</v>
      </c>
      <c r="AJ78" s="3">
        <v>33</v>
      </c>
      <c r="AK78" s="3">
        <v>1</v>
      </c>
      <c r="AL78" s="3">
        <v>42</v>
      </c>
      <c r="AM78" s="3">
        <v>490</v>
      </c>
      <c r="AN78" s="3" t="s">
        <v>224</v>
      </c>
      <c r="AO78" s="3" t="s">
        <v>138</v>
      </c>
      <c r="AP78" s="3">
        <v>1</v>
      </c>
      <c r="AQ78" s="3">
        <v>1196</v>
      </c>
      <c r="AR78" s="3">
        <v>14.9</v>
      </c>
      <c r="AS78" s="3">
        <v>663</v>
      </c>
      <c r="AT78" s="3">
        <v>8</v>
      </c>
      <c r="AU78" s="3">
        <v>64.900000000000006</v>
      </c>
      <c r="AV78" s="3">
        <v>1</v>
      </c>
      <c r="AW78" s="3">
        <v>17262</v>
      </c>
      <c r="AX78" s="3">
        <v>86.3</v>
      </c>
      <c r="AY78" s="3">
        <v>1</v>
      </c>
      <c r="AZ78" s="3">
        <v>17262</v>
      </c>
      <c r="BA78" s="3">
        <v>215.7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</row>
    <row r="79" spans="1:62" ht="17" customHeight="1">
      <c r="A79" s="3">
        <v>257465</v>
      </c>
      <c r="B79" s="3" t="s">
        <v>56</v>
      </c>
      <c r="C79" s="3">
        <v>200</v>
      </c>
      <c r="D79" s="3" t="s">
        <v>85</v>
      </c>
      <c r="E79" s="3">
        <f t="shared" si="1"/>
        <v>0</v>
      </c>
      <c r="F79" s="2">
        <v>40138.473923611113</v>
      </c>
      <c r="G79" s="2">
        <v>40138.483599537038</v>
      </c>
      <c r="I79" s="3">
        <v>836</v>
      </c>
      <c r="J79" s="9">
        <v>690.89965690705526</v>
      </c>
      <c r="K79" s="3">
        <v>35.457526459999997</v>
      </c>
      <c r="L79" s="3">
        <v>139.62660679999999</v>
      </c>
      <c r="M79" s="3">
        <v>103</v>
      </c>
      <c r="N79" s="3" t="s">
        <v>843</v>
      </c>
      <c r="O79" s="3">
        <v>1002002</v>
      </c>
      <c r="P79" s="3" t="s">
        <v>136</v>
      </c>
      <c r="Q79" s="3">
        <v>100200207</v>
      </c>
      <c r="R79" s="3" t="s">
        <v>608</v>
      </c>
      <c r="S79" s="3">
        <v>35.452296150000002</v>
      </c>
      <c r="T79" s="3">
        <v>139.62248690000001</v>
      </c>
      <c r="U79" s="3">
        <v>103</v>
      </c>
      <c r="V79" s="3" t="s">
        <v>843</v>
      </c>
      <c r="W79" s="3">
        <v>1002003</v>
      </c>
      <c r="X79" s="3" t="s">
        <v>397</v>
      </c>
      <c r="Y79" s="3">
        <v>100200303</v>
      </c>
      <c r="Z79" s="3" t="s">
        <v>626</v>
      </c>
      <c r="AA79" s="3">
        <v>44</v>
      </c>
      <c r="AB79" s="3">
        <v>1</v>
      </c>
      <c r="AC79" s="3" t="s">
        <v>34</v>
      </c>
      <c r="AD79" s="3" t="s">
        <v>98</v>
      </c>
      <c r="AE79" s="3">
        <v>100</v>
      </c>
      <c r="AF79" s="3" t="s">
        <v>93</v>
      </c>
      <c r="AG79" s="3">
        <v>8.9</v>
      </c>
      <c r="AH79" s="3">
        <v>1</v>
      </c>
      <c r="AI79" s="3">
        <v>2005</v>
      </c>
      <c r="AJ79" s="3">
        <v>8.9</v>
      </c>
      <c r="AK79" s="3">
        <v>1</v>
      </c>
      <c r="AL79" s="3">
        <v>15</v>
      </c>
      <c r="AM79" s="3">
        <v>330</v>
      </c>
      <c r="AN79" s="3" t="s">
        <v>138</v>
      </c>
      <c r="AO79" s="3" t="s">
        <v>112</v>
      </c>
      <c r="AP79" s="3">
        <v>1</v>
      </c>
      <c r="AQ79" s="3">
        <v>670</v>
      </c>
      <c r="AR79" s="3">
        <v>8.1</v>
      </c>
      <c r="AS79" s="3">
        <v>734</v>
      </c>
      <c r="AT79" s="3">
        <v>8.8000000000000007</v>
      </c>
      <c r="AU79" s="3">
        <v>31.900000000000002</v>
      </c>
      <c r="AV79" s="3">
        <v>1</v>
      </c>
      <c r="AW79" s="3">
        <v>857</v>
      </c>
      <c r="AX79" s="3">
        <v>4.3</v>
      </c>
      <c r="AY79" s="3">
        <v>1</v>
      </c>
      <c r="AZ79" s="3">
        <v>857</v>
      </c>
      <c r="BA79" s="3">
        <v>10.3</v>
      </c>
      <c r="BB79" s="3">
        <v>1</v>
      </c>
      <c r="BC79" s="3">
        <v>0.3</v>
      </c>
      <c r="BD79" s="3">
        <v>2</v>
      </c>
      <c r="BE79" s="3">
        <v>210</v>
      </c>
      <c r="BF79" s="3">
        <v>70</v>
      </c>
      <c r="BG79" s="3">
        <v>1.1000000000000001</v>
      </c>
      <c r="BH79" s="3">
        <v>290</v>
      </c>
      <c r="BI79" s="3">
        <v>4.4000000000000004</v>
      </c>
      <c r="BJ79" s="3">
        <v>7.5</v>
      </c>
    </row>
    <row r="80" spans="1:62" ht="17" customHeight="1">
      <c r="A80" s="3">
        <v>257482</v>
      </c>
      <c r="B80" s="3" t="s">
        <v>56</v>
      </c>
      <c r="C80" s="3">
        <v>800</v>
      </c>
      <c r="D80" s="3" t="s">
        <v>89</v>
      </c>
      <c r="E80" s="3">
        <f t="shared" si="1"/>
        <v>1</v>
      </c>
      <c r="F80" s="2">
        <v>40138.553379629629</v>
      </c>
      <c r="G80" s="2">
        <v>40138.585486111115</v>
      </c>
      <c r="H80" s="11">
        <v>0.34033564814308193</v>
      </c>
      <c r="I80" s="3">
        <v>2774</v>
      </c>
      <c r="J80" s="9">
        <v>20221.354516844549</v>
      </c>
      <c r="K80" s="3">
        <v>35.450295259999997</v>
      </c>
      <c r="L80" s="3">
        <v>139.62237959999999</v>
      </c>
      <c r="M80" s="3">
        <v>103</v>
      </c>
      <c r="N80" s="3" t="s">
        <v>843</v>
      </c>
      <c r="O80" s="3">
        <v>1002003</v>
      </c>
      <c r="P80" s="3" t="s">
        <v>397</v>
      </c>
      <c r="Q80" s="3">
        <v>100200303</v>
      </c>
      <c r="R80" s="3" t="s">
        <v>626</v>
      </c>
      <c r="S80" s="3">
        <v>35.632106120000003</v>
      </c>
      <c r="T80" s="3">
        <v>139.62869889999999</v>
      </c>
      <c r="AA80" s="3">
        <v>44</v>
      </c>
      <c r="AB80" s="3">
        <v>1</v>
      </c>
      <c r="AC80" s="3" t="s">
        <v>34</v>
      </c>
      <c r="AD80" s="3" t="s">
        <v>98</v>
      </c>
      <c r="AE80" s="3">
        <v>100</v>
      </c>
      <c r="AF80" s="3" t="s">
        <v>93</v>
      </c>
      <c r="AG80" s="3">
        <v>47.6</v>
      </c>
      <c r="AH80" s="3">
        <v>1</v>
      </c>
      <c r="AI80" s="3">
        <v>23368</v>
      </c>
      <c r="AJ80" s="3">
        <v>47.6</v>
      </c>
      <c r="AK80" s="3">
        <v>1</v>
      </c>
      <c r="AL80" s="3">
        <v>55</v>
      </c>
      <c r="AM80" s="3">
        <v>390</v>
      </c>
      <c r="AN80" s="3" t="s">
        <v>112</v>
      </c>
      <c r="AO80" s="3" t="s">
        <v>262</v>
      </c>
      <c r="AP80" s="3">
        <v>3</v>
      </c>
      <c r="AQ80" s="3">
        <v>909</v>
      </c>
      <c r="AR80" s="3">
        <v>10.9</v>
      </c>
      <c r="AS80" s="3">
        <v>1009</v>
      </c>
      <c r="AT80" s="3">
        <v>12.3</v>
      </c>
      <c r="AU80" s="3">
        <v>78.2</v>
      </c>
      <c r="AV80" s="3">
        <v>1</v>
      </c>
      <c r="AW80" s="3">
        <v>23026</v>
      </c>
      <c r="AX80" s="3">
        <v>115.1</v>
      </c>
      <c r="AY80" s="3">
        <v>1</v>
      </c>
      <c r="AZ80" s="3">
        <v>23026</v>
      </c>
      <c r="BA80" s="3">
        <v>285.7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</row>
    <row r="81" spans="1:62" ht="17" customHeight="1">
      <c r="A81" s="3">
        <v>257524</v>
      </c>
      <c r="B81" s="3" t="s">
        <v>56</v>
      </c>
      <c r="C81" s="3">
        <v>200</v>
      </c>
      <c r="D81" s="3" t="s">
        <v>85</v>
      </c>
      <c r="E81" s="3">
        <f t="shared" si="1"/>
        <v>0</v>
      </c>
      <c r="F81" s="2">
        <v>40138.925821759258</v>
      </c>
      <c r="G81" s="2">
        <v>40138.948703703703</v>
      </c>
      <c r="I81" s="3">
        <v>1977</v>
      </c>
      <c r="J81" s="9">
        <v>20172.418928482613</v>
      </c>
      <c r="K81" s="3">
        <v>35.63117802</v>
      </c>
      <c r="L81" s="3">
        <v>139.62877929999999</v>
      </c>
      <c r="S81" s="3">
        <v>35.449828500000002</v>
      </c>
      <c r="T81" s="3">
        <v>139.62160710000001</v>
      </c>
      <c r="U81" s="3">
        <v>103</v>
      </c>
      <c r="V81" s="3" t="s">
        <v>843</v>
      </c>
      <c r="W81" s="3">
        <v>1002004</v>
      </c>
      <c r="X81" s="3" t="s">
        <v>405</v>
      </c>
      <c r="Y81" s="3">
        <v>100200401</v>
      </c>
      <c r="Z81" s="3" t="s">
        <v>636</v>
      </c>
      <c r="AA81" s="3">
        <v>44</v>
      </c>
      <c r="AB81" s="3">
        <v>1</v>
      </c>
      <c r="AC81" s="3" t="s">
        <v>34</v>
      </c>
      <c r="AD81" s="3" t="s">
        <v>98</v>
      </c>
      <c r="AE81" s="3">
        <v>100</v>
      </c>
      <c r="AF81" s="3" t="s">
        <v>93</v>
      </c>
      <c r="AG81" s="3">
        <v>44.8</v>
      </c>
      <c r="AH81" s="3">
        <v>1</v>
      </c>
      <c r="AI81" s="3">
        <v>24836</v>
      </c>
      <c r="AJ81" s="3">
        <v>44.8</v>
      </c>
      <c r="AK81" s="3">
        <v>1</v>
      </c>
      <c r="AL81" s="3">
        <v>50</v>
      </c>
      <c r="AM81" s="3">
        <v>390</v>
      </c>
      <c r="AN81" s="3" t="s">
        <v>262</v>
      </c>
      <c r="AO81" s="3" t="s">
        <v>112</v>
      </c>
      <c r="AP81" s="3">
        <v>3</v>
      </c>
      <c r="AQ81" s="3">
        <v>891</v>
      </c>
      <c r="AR81" s="3">
        <v>10.9</v>
      </c>
      <c r="AS81" s="3">
        <v>919</v>
      </c>
      <c r="AT81" s="3">
        <v>11</v>
      </c>
      <c r="AU81" s="3">
        <v>71.900000000000006</v>
      </c>
      <c r="AV81" s="3">
        <v>1</v>
      </c>
      <c r="AW81" s="3">
        <v>22962</v>
      </c>
      <c r="AX81" s="3">
        <v>114.8</v>
      </c>
      <c r="AY81" s="3">
        <v>1</v>
      </c>
      <c r="AZ81" s="3">
        <v>22962</v>
      </c>
      <c r="BA81" s="3">
        <v>283.8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</row>
    <row r="82" spans="1:62" ht="17" customHeight="1">
      <c r="A82" s="3">
        <v>257552</v>
      </c>
      <c r="B82" s="3" t="s">
        <v>56</v>
      </c>
      <c r="C82" s="3">
        <v>500</v>
      </c>
      <c r="D82" s="3" t="s">
        <v>33</v>
      </c>
      <c r="E82" s="3">
        <f t="shared" si="1"/>
        <v>1</v>
      </c>
      <c r="F82" s="2">
        <v>40139.451377314814</v>
      </c>
      <c r="G82" s="2">
        <v>40139.461562500001</v>
      </c>
      <c r="H82" s="11">
        <v>2.7118055557366461E-2</v>
      </c>
      <c r="I82" s="3">
        <v>880</v>
      </c>
      <c r="J82" s="9">
        <v>962.24740949846489</v>
      </c>
      <c r="K82" s="3">
        <v>35.449265250000003</v>
      </c>
      <c r="L82" s="3">
        <v>139.62138719999999</v>
      </c>
      <c r="M82" s="3">
        <v>103</v>
      </c>
      <c r="N82" s="3" t="s">
        <v>843</v>
      </c>
      <c r="O82" s="3">
        <v>1002004</v>
      </c>
      <c r="P82" s="3" t="s">
        <v>405</v>
      </c>
      <c r="Q82" s="3">
        <v>100200401</v>
      </c>
      <c r="R82" s="3" t="s">
        <v>636</v>
      </c>
      <c r="S82" s="3">
        <v>35.456689650000001</v>
      </c>
      <c r="T82" s="3">
        <v>139.62684809999999</v>
      </c>
      <c r="U82" s="3">
        <v>103</v>
      </c>
      <c r="V82" s="3" t="s">
        <v>843</v>
      </c>
      <c r="W82" s="3">
        <v>1002002</v>
      </c>
      <c r="X82" s="3" t="s">
        <v>136</v>
      </c>
      <c r="Y82" s="3">
        <v>100200207</v>
      </c>
      <c r="Z82" s="3" t="s">
        <v>608</v>
      </c>
      <c r="AA82" s="3">
        <v>44</v>
      </c>
      <c r="AB82" s="3">
        <v>1</v>
      </c>
      <c r="AC82" s="3" t="s">
        <v>34</v>
      </c>
      <c r="AD82" s="3" t="s">
        <v>98</v>
      </c>
      <c r="AE82" s="3">
        <v>100</v>
      </c>
      <c r="AF82" s="3" t="s">
        <v>93</v>
      </c>
      <c r="AG82" s="3">
        <v>14.4</v>
      </c>
      <c r="AH82" s="3">
        <v>1</v>
      </c>
      <c r="AI82" s="3">
        <v>2540</v>
      </c>
      <c r="AJ82" s="3">
        <v>14.4</v>
      </c>
      <c r="AK82" s="3">
        <v>1</v>
      </c>
      <c r="AL82" s="3">
        <v>16</v>
      </c>
      <c r="AM82" s="3">
        <v>210</v>
      </c>
      <c r="AN82" s="3" t="s">
        <v>112</v>
      </c>
      <c r="AO82" s="3" t="s">
        <v>138</v>
      </c>
      <c r="AP82" s="3">
        <v>0</v>
      </c>
      <c r="AQ82" s="3">
        <v>1085</v>
      </c>
      <c r="AR82" s="3">
        <v>12.9</v>
      </c>
      <c r="AS82" s="3">
        <v>607</v>
      </c>
      <c r="AT82" s="3">
        <v>7.3</v>
      </c>
      <c r="AU82" s="3">
        <v>36.199999999999996</v>
      </c>
      <c r="AV82" s="3">
        <v>1</v>
      </c>
      <c r="AW82" s="3">
        <v>1235</v>
      </c>
      <c r="AX82" s="3">
        <v>6.2</v>
      </c>
      <c r="AY82" s="3">
        <v>1</v>
      </c>
      <c r="AZ82" s="3">
        <v>1235</v>
      </c>
      <c r="BA82" s="3">
        <v>14.7</v>
      </c>
      <c r="BB82" s="3">
        <v>1</v>
      </c>
      <c r="BC82" s="3">
        <v>0.45</v>
      </c>
      <c r="BD82" s="3">
        <v>3</v>
      </c>
      <c r="BE82" s="3">
        <v>210</v>
      </c>
      <c r="BF82" s="3">
        <v>263</v>
      </c>
      <c r="BG82" s="3">
        <v>3.9</v>
      </c>
      <c r="BH82" s="3">
        <v>339</v>
      </c>
      <c r="BI82" s="3">
        <v>5.0999999999999996</v>
      </c>
      <c r="BJ82" s="3">
        <v>12</v>
      </c>
    </row>
    <row r="83" spans="1:62" ht="17" customHeight="1">
      <c r="A83" s="3">
        <v>257557</v>
      </c>
      <c r="B83" s="3" t="s">
        <v>56</v>
      </c>
      <c r="C83" s="3">
        <v>200</v>
      </c>
      <c r="D83" s="3" t="s">
        <v>85</v>
      </c>
      <c r="E83" s="3">
        <f t="shared" si="1"/>
        <v>0</v>
      </c>
      <c r="F83" s="2">
        <v>40139.488680555558</v>
      </c>
      <c r="G83" s="2">
        <v>40139.498564814814</v>
      </c>
      <c r="I83" s="3">
        <v>854</v>
      </c>
      <c r="J83" s="9">
        <v>999.96611072783696</v>
      </c>
      <c r="K83" s="3">
        <v>35.457467459999997</v>
      </c>
      <c r="L83" s="3">
        <v>139.62645649999999</v>
      </c>
      <c r="M83" s="3">
        <v>103</v>
      </c>
      <c r="N83" s="3" t="s">
        <v>843</v>
      </c>
      <c r="O83" s="3">
        <v>1002002</v>
      </c>
      <c r="P83" s="3" t="s">
        <v>136</v>
      </c>
      <c r="Q83" s="3">
        <v>100200207</v>
      </c>
      <c r="R83" s="3" t="s">
        <v>608</v>
      </c>
      <c r="S83" s="3">
        <v>35.449506730000003</v>
      </c>
      <c r="T83" s="3">
        <v>139.62131740000001</v>
      </c>
      <c r="U83" s="3">
        <v>103</v>
      </c>
      <c r="V83" s="3" t="s">
        <v>843</v>
      </c>
      <c r="W83" s="3">
        <v>1002004</v>
      </c>
      <c r="X83" s="3" t="s">
        <v>405</v>
      </c>
      <c r="Y83" s="3">
        <v>100200401</v>
      </c>
      <c r="Z83" s="3" t="s">
        <v>636</v>
      </c>
      <c r="AA83" s="3">
        <v>44</v>
      </c>
      <c r="AB83" s="3">
        <v>1</v>
      </c>
      <c r="AC83" s="3" t="s">
        <v>34</v>
      </c>
      <c r="AD83" s="3" t="s">
        <v>98</v>
      </c>
      <c r="AE83" s="3">
        <v>100</v>
      </c>
      <c r="AF83" s="3" t="s">
        <v>93</v>
      </c>
      <c r="AG83" s="3">
        <v>12.8</v>
      </c>
      <c r="AH83" s="3">
        <v>1</v>
      </c>
      <c r="AI83" s="3">
        <v>1919</v>
      </c>
      <c r="AJ83" s="3">
        <v>12.8</v>
      </c>
      <c r="AK83" s="3">
        <v>1</v>
      </c>
      <c r="AL83" s="3">
        <v>15</v>
      </c>
      <c r="AM83" s="3">
        <v>330</v>
      </c>
      <c r="AN83" s="3" t="s">
        <v>138</v>
      </c>
      <c r="AO83" s="3" t="s">
        <v>112</v>
      </c>
      <c r="AP83" s="3">
        <v>1</v>
      </c>
      <c r="AQ83" s="3">
        <v>667</v>
      </c>
      <c r="AR83" s="3">
        <v>8</v>
      </c>
      <c r="AS83" s="3">
        <v>1039</v>
      </c>
      <c r="AT83" s="3">
        <v>12.4</v>
      </c>
      <c r="AU83" s="3">
        <v>35.4</v>
      </c>
      <c r="AV83" s="3">
        <v>1</v>
      </c>
      <c r="AW83" s="3">
        <v>1300</v>
      </c>
      <c r="AX83" s="3">
        <v>6.5</v>
      </c>
      <c r="AY83" s="3">
        <v>1</v>
      </c>
      <c r="AZ83" s="3">
        <v>1300</v>
      </c>
      <c r="BA83" s="3">
        <v>15.7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</row>
    <row r="84" spans="1:62" ht="17" customHeight="1">
      <c r="A84" s="3">
        <v>257594</v>
      </c>
      <c r="B84" s="3" t="s">
        <v>56</v>
      </c>
      <c r="C84" s="3">
        <v>500</v>
      </c>
      <c r="D84" s="3" t="s">
        <v>33</v>
      </c>
      <c r="E84" s="3">
        <f t="shared" si="1"/>
        <v>1</v>
      </c>
      <c r="F84" s="2">
        <v>40139.838518518518</v>
      </c>
      <c r="G84" s="2">
        <v>40139.854872685188</v>
      </c>
      <c r="H84" s="11">
        <v>7.3958333305199631E-3</v>
      </c>
      <c r="I84" s="3">
        <v>1413</v>
      </c>
      <c r="J84" s="9">
        <v>1291.9878706065908</v>
      </c>
      <c r="K84" s="3">
        <v>35.449506720000002</v>
      </c>
      <c r="L84" s="3">
        <v>139.6212262</v>
      </c>
      <c r="M84" s="3">
        <v>103</v>
      </c>
      <c r="N84" s="3" t="s">
        <v>843</v>
      </c>
      <c r="O84" s="3">
        <v>1002004</v>
      </c>
      <c r="P84" s="3" t="s">
        <v>405</v>
      </c>
      <c r="Q84" s="3">
        <v>100200401</v>
      </c>
      <c r="R84" s="3" t="s">
        <v>636</v>
      </c>
      <c r="S84" s="3">
        <v>35.45849742</v>
      </c>
      <c r="T84" s="3">
        <v>139.6302652</v>
      </c>
      <c r="U84" s="3">
        <v>103</v>
      </c>
      <c r="V84" s="3" t="s">
        <v>843</v>
      </c>
      <c r="W84" s="3">
        <v>1002002</v>
      </c>
      <c r="X84" s="3" t="s">
        <v>136</v>
      </c>
      <c r="Y84" s="3">
        <v>100200207</v>
      </c>
      <c r="Z84" s="3" t="s">
        <v>608</v>
      </c>
      <c r="AA84" s="3">
        <v>44</v>
      </c>
      <c r="AB84" s="3">
        <v>1</v>
      </c>
      <c r="AC84" s="3" t="s">
        <v>34</v>
      </c>
      <c r="AD84" s="3" t="s">
        <v>98</v>
      </c>
      <c r="AE84" s="3">
        <v>420</v>
      </c>
      <c r="AF84" s="3" t="s">
        <v>95</v>
      </c>
      <c r="AG84" s="3">
        <v>18.600000000000001</v>
      </c>
      <c r="AH84" s="3">
        <v>1</v>
      </c>
      <c r="AI84" s="3">
        <v>2231</v>
      </c>
      <c r="AJ84" s="3">
        <v>13.5</v>
      </c>
      <c r="AK84" s="3">
        <v>1</v>
      </c>
      <c r="AL84" s="3">
        <v>18</v>
      </c>
      <c r="AM84" s="3">
        <v>290</v>
      </c>
      <c r="AN84" s="3" t="s">
        <v>112</v>
      </c>
      <c r="AO84" s="3" t="s">
        <v>132</v>
      </c>
      <c r="AP84" s="3">
        <v>1</v>
      </c>
      <c r="AQ84" s="3">
        <v>1057</v>
      </c>
      <c r="AR84" s="3">
        <v>12.6</v>
      </c>
      <c r="AS84" s="3">
        <v>668</v>
      </c>
      <c r="AT84" s="3">
        <v>8.1</v>
      </c>
      <c r="AU84" s="3">
        <v>38.700000000000003</v>
      </c>
      <c r="AV84" s="3">
        <v>1</v>
      </c>
      <c r="AW84" s="3">
        <v>1561</v>
      </c>
      <c r="AX84" s="3">
        <v>7.8</v>
      </c>
      <c r="AY84" s="3">
        <v>1</v>
      </c>
      <c r="AZ84" s="3">
        <v>1561</v>
      </c>
      <c r="BA84" s="3">
        <v>18.600000000000001</v>
      </c>
      <c r="BB84" s="3">
        <v>1</v>
      </c>
      <c r="BC84" s="3">
        <v>0.75</v>
      </c>
      <c r="BD84" s="3">
        <v>5</v>
      </c>
      <c r="BE84" s="3">
        <v>210</v>
      </c>
      <c r="BF84" s="3">
        <v>238</v>
      </c>
      <c r="BG84" s="3">
        <v>3.6</v>
      </c>
      <c r="BH84" s="3">
        <v>308</v>
      </c>
      <c r="BI84" s="3">
        <v>4.5999999999999996</v>
      </c>
      <c r="BJ84" s="3">
        <v>13.2</v>
      </c>
    </row>
    <row r="85" spans="1:62" ht="17" customHeight="1">
      <c r="A85" s="3">
        <v>257595</v>
      </c>
      <c r="B85" s="3" t="s">
        <v>56</v>
      </c>
      <c r="C85" s="3">
        <v>200</v>
      </c>
      <c r="D85" s="3" t="s">
        <v>85</v>
      </c>
      <c r="E85" s="3">
        <f t="shared" si="1"/>
        <v>0</v>
      </c>
      <c r="F85" s="2">
        <v>40139.862268518518</v>
      </c>
      <c r="G85" s="2">
        <v>40139.882800925923</v>
      </c>
      <c r="I85" s="3">
        <v>1774</v>
      </c>
      <c r="J85" s="9">
        <v>1215.8532726711137</v>
      </c>
      <c r="K85" s="3">
        <v>35.457757190000002</v>
      </c>
      <c r="L85" s="3">
        <v>139.62959470000001</v>
      </c>
      <c r="M85" s="3">
        <v>103</v>
      </c>
      <c r="N85" s="3" t="s">
        <v>843</v>
      </c>
      <c r="O85" s="3">
        <v>1002002</v>
      </c>
      <c r="P85" s="3" t="s">
        <v>136</v>
      </c>
      <c r="Q85" s="3">
        <v>100200207</v>
      </c>
      <c r="R85" s="3" t="s">
        <v>608</v>
      </c>
      <c r="S85" s="3">
        <v>35.449029279999998</v>
      </c>
      <c r="T85" s="3">
        <v>139.6215052</v>
      </c>
      <c r="U85" s="3">
        <v>103</v>
      </c>
      <c r="V85" s="3" t="s">
        <v>843</v>
      </c>
      <c r="W85" s="3">
        <v>1002004</v>
      </c>
      <c r="X85" s="3" t="s">
        <v>405</v>
      </c>
      <c r="Y85" s="3">
        <v>100200401</v>
      </c>
      <c r="Z85" s="3" t="s">
        <v>636</v>
      </c>
      <c r="AA85" s="3">
        <v>44</v>
      </c>
      <c r="AB85" s="3">
        <v>1</v>
      </c>
      <c r="AC85" s="3" t="s">
        <v>34</v>
      </c>
      <c r="AD85" s="3" t="s">
        <v>98</v>
      </c>
      <c r="AE85" s="3">
        <v>420</v>
      </c>
      <c r="AF85" s="3" t="s">
        <v>95</v>
      </c>
      <c r="AG85" s="3">
        <v>18.600000000000001</v>
      </c>
      <c r="AH85" s="3">
        <v>1</v>
      </c>
      <c r="AI85" s="3">
        <v>1840</v>
      </c>
      <c r="AJ85" s="3">
        <v>11.5</v>
      </c>
      <c r="AK85" s="3">
        <v>1</v>
      </c>
      <c r="AL85" s="3">
        <v>9</v>
      </c>
      <c r="AM85" s="3">
        <v>290</v>
      </c>
      <c r="AN85" s="3" t="s">
        <v>132</v>
      </c>
      <c r="AO85" s="3" t="s">
        <v>112</v>
      </c>
      <c r="AP85" s="3">
        <v>1</v>
      </c>
      <c r="AQ85" s="3">
        <v>730</v>
      </c>
      <c r="AR85" s="3">
        <v>8.8000000000000007</v>
      </c>
      <c r="AS85" s="3">
        <v>1094</v>
      </c>
      <c r="AT85" s="3">
        <v>13.1</v>
      </c>
      <c r="AU85" s="3">
        <v>30.9</v>
      </c>
      <c r="AV85" s="3">
        <v>1</v>
      </c>
      <c r="AW85" s="3">
        <v>1544</v>
      </c>
      <c r="AX85" s="3">
        <v>7.7</v>
      </c>
      <c r="AY85" s="3">
        <v>1</v>
      </c>
      <c r="AZ85" s="3">
        <v>1544</v>
      </c>
      <c r="BA85" s="3">
        <v>18.600000000000001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</row>
    <row r="86" spans="1:62" ht="17" customHeight="1">
      <c r="A86" s="3">
        <v>257675</v>
      </c>
      <c r="B86" s="3" t="s">
        <v>56</v>
      </c>
      <c r="C86" s="3">
        <v>100</v>
      </c>
      <c r="D86" s="3" t="s">
        <v>86</v>
      </c>
      <c r="E86" s="3">
        <f t="shared" si="1"/>
        <v>1</v>
      </c>
      <c r="F86" s="2">
        <v>40141.279479166667</v>
      </c>
      <c r="G86" s="2">
        <v>40141.318032407406</v>
      </c>
      <c r="H86" s="11">
        <v>0.29899305555591127</v>
      </c>
      <c r="I86" s="3">
        <v>3331</v>
      </c>
      <c r="J86" s="9">
        <v>28927.803239180055</v>
      </c>
      <c r="K86" s="3">
        <v>35.457596209999998</v>
      </c>
      <c r="L86" s="3">
        <v>139.635458</v>
      </c>
      <c r="M86" s="3">
        <v>103</v>
      </c>
      <c r="N86" s="3" t="s">
        <v>843</v>
      </c>
      <c r="O86" s="3">
        <v>1002002</v>
      </c>
      <c r="P86" s="3" t="s">
        <v>136</v>
      </c>
      <c r="Q86" s="3">
        <v>100200208</v>
      </c>
      <c r="R86" s="3" t="s">
        <v>598</v>
      </c>
      <c r="S86" s="3">
        <v>35.424894770000002</v>
      </c>
      <c r="T86" s="3">
        <v>139.31861950000001</v>
      </c>
      <c r="U86" s="3">
        <v>212</v>
      </c>
      <c r="V86" s="3" t="s">
        <v>835</v>
      </c>
      <c r="W86" s="3">
        <v>2120802</v>
      </c>
      <c r="X86" s="3" t="s">
        <v>424</v>
      </c>
      <c r="Y86" s="3">
        <v>212080201</v>
      </c>
      <c r="Z86" s="3" t="s">
        <v>702</v>
      </c>
      <c r="AA86" s="3">
        <v>44</v>
      </c>
      <c r="AB86" s="3">
        <v>1</v>
      </c>
      <c r="AC86" s="3" t="s">
        <v>34</v>
      </c>
      <c r="AD86" s="3" t="s">
        <v>98</v>
      </c>
      <c r="AE86" s="3">
        <v>100</v>
      </c>
      <c r="AF86" s="3" t="s">
        <v>93</v>
      </c>
      <c r="AG86" s="3">
        <v>76.5</v>
      </c>
      <c r="AH86" s="3">
        <v>1</v>
      </c>
      <c r="AI86" s="3">
        <v>39874</v>
      </c>
      <c r="AJ86" s="3">
        <v>76.5</v>
      </c>
      <c r="AK86" s="3">
        <v>1</v>
      </c>
      <c r="AL86" s="3">
        <v>61</v>
      </c>
      <c r="AM86" s="3">
        <v>630</v>
      </c>
      <c r="AN86" s="3" t="s">
        <v>136</v>
      </c>
      <c r="AO86" s="3" t="s">
        <v>115</v>
      </c>
      <c r="AP86" s="3">
        <v>2</v>
      </c>
      <c r="AQ86" s="3">
        <v>385</v>
      </c>
      <c r="AR86" s="3">
        <v>4.5999999999999996</v>
      </c>
      <c r="AS86" s="3">
        <v>3019</v>
      </c>
      <c r="AT86" s="3">
        <v>37.9</v>
      </c>
      <c r="AU86" s="3">
        <v>103.5</v>
      </c>
      <c r="AV86" s="3">
        <v>1</v>
      </c>
      <c r="AW86" s="3">
        <v>34254</v>
      </c>
      <c r="AX86" s="3">
        <v>171.3</v>
      </c>
      <c r="AY86" s="3">
        <v>1</v>
      </c>
      <c r="AZ86" s="3">
        <v>34254</v>
      </c>
      <c r="BA86" s="3">
        <v>423.9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</row>
    <row r="87" spans="1:62" ht="17" customHeight="1">
      <c r="A87" s="3">
        <v>257722</v>
      </c>
      <c r="B87" s="3" t="s">
        <v>56</v>
      </c>
      <c r="C87" s="3">
        <v>200</v>
      </c>
      <c r="D87" s="3" t="s">
        <v>85</v>
      </c>
      <c r="E87" s="3">
        <f t="shared" si="1"/>
        <v>0</v>
      </c>
      <c r="F87" s="2">
        <v>40141.617025462961</v>
      </c>
      <c r="G87" s="2">
        <v>40141.663530092592</v>
      </c>
      <c r="I87" s="3">
        <v>4018</v>
      </c>
      <c r="J87" s="9">
        <v>27770.768930193084</v>
      </c>
      <c r="K87" s="3">
        <v>35.444608989999999</v>
      </c>
      <c r="L87" s="3">
        <v>139.3142689</v>
      </c>
      <c r="M87" s="3">
        <v>212</v>
      </c>
      <c r="N87" s="3" t="s">
        <v>835</v>
      </c>
      <c r="O87" s="3">
        <v>2120601</v>
      </c>
      <c r="P87" s="3" t="s">
        <v>399</v>
      </c>
      <c r="Q87" s="3">
        <v>212060102</v>
      </c>
      <c r="R87" s="3" t="s">
        <v>653</v>
      </c>
      <c r="S87" s="3">
        <v>35.449957269999999</v>
      </c>
      <c r="T87" s="3">
        <v>139.62081850000001</v>
      </c>
      <c r="U87" s="3">
        <v>103</v>
      </c>
      <c r="V87" s="3" t="s">
        <v>843</v>
      </c>
      <c r="W87" s="3">
        <v>1002004</v>
      </c>
      <c r="X87" s="3" t="s">
        <v>405</v>
      </c>
      <c r="Y87" s="3">
        <v>100200401</v>
      </c>
      <c r="Z87" s="3" t="s">
        <v>636</v>
      </c>
      <c r="AA87" s="3">
        <v>44</v>
      </c>
      <c r="AB87" s="3">
        <v>1</v>
      </c>
      <c r="AC87" s="3" t="s">
        <v>34</v>
      </c>
      <c r="AD87" s="3" t="s">
        <v>98</v>
      </c>
      <c r="AE87" s="3">
        <v>100</v>
      </c>
      <c r="AF87" s="3" t="s">
        <v>93</v>
      </c>
      <c r="AG87" s="3">
        <v>72.599999999999994</v>
      </c>
      <c r="AH87" s="3">
        <v>1</v>
      </c>
      <c r="AI87" s="3">
        <v>37336</v>
      </c>
      <c r="AJ87" s="3">
        <v>72.599999999999994</v>
      </c>
      <c r="AK87" s="3">
        <v>1</v>
      </c>
      <c r="AL87" s="3">
        <v>65</v>
      </c>
      <c r="AM87" s="3">
        <v>580</v>
      </c>
      <c r="AN87" s="3" t="s">
        <v>115</v>
      </c>
      <c r="AO87" s="3" t="s">
        <v>112</v>
      </c>
      <c r="AP87" s="3">
        <v>2</v>
      </c>
      <c r="AQ87" s="3">
        <v>4982</v>
      </c>
      <c r="AR87" s="3">
        <v>59.2</v>
      </c>
      <c r="AS87" s="3">
        <v>947</v>
      </c>
      <c r="AT87" s="3">
        <v>11.3</v>
      </c>
      <c r="AU87" s="3">
        <v>135.5</v>
      </c>
      <c r="AV87" s="3">
        <v>1</v>
      </c>
      <c r="AW87" s="3">
        <v>32888</v>
      </c>
      <c r="AX87" s="3">
        <v>164.4</v>
      </c>
      <c r="AY87" s="3">
        <v>1</v>
      </c>
      <c r="AZ87" s="3">
        <v>32888</v>
      </c>
      <c r="BA87" s="3">
        <v>406.1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</row>
    <row r="88" spans="1:62" ht="17" customHeight="1">
      <c r="A88" s="3">
        <v>257727</v>
      </c>
      <c r="B88" s="3" t="s">
        <v>56</v>
      </c>
      <c r="C88" s="3">
        <v>999</v>
      </c>
      <c r="D88" s="3" t="s">
        <v>84</v>
      </c>
      <c r="E88" s="3">
        <f t="shared" si="1"/>
        <v>2</v>
      </c>
      <c r="F88" s="2">
        <v>40141.666006944448</v>
      </c>
      <c r="G88" s="2">
        <v>40141.671550925923</v>
      </c>
      <c r="H88" s="11">
        <v>7.9629629690316506E-3</v>
      </c>
      <c r="I88" s="3">
        <v>479</v>
      </c>
      <c r="J88" s="9">
        <v>1323.4161729023529</v>
      </c>
      <c r="K88" s="3">
        <v>35.449276060000003</v>
      </c>
      <c r="L88" s="3">
        <v>139.62162860000001</v>
      </c>
      <c r="M88" s="3">
        <v>103</v>
      </c>
      <c r="N88" s="3" t="s">
        <v>843</v>
      </c>
      <c r="O88" s="3">
        <v>1002004</v>
      </c>
      <c r="P88" s="3" t="s">
        <v>405</v>
      </c>
      <c r="Q88" s="3">
        <v>100200401</v>
      </c>
      <c r="R88" s="3" t="s">
        <v>636</v>
      </c>
      <c r="S88" s="3">
        <v>35.458545719999996</v>
      </c>
      <c r="T88" s="3">
        <v>139.63079640000001</v>
      </c>
      <c r="U88" s="3">
        <v>103</v>
      </c>
      <c r="V88" s="3" t="s">
        <v>843</v>
      </c>
      <c r="W88" s="3">
        <v>1002002</v>
      </c>
      <c r="X88" s="3" t="s">
        <v>136</v>
      </c>
      <c r="Y88" s="3">
        <v>100200207</v>
      </c>
      <c r="Z88" s="3" t="s">
        <v>608</v>
      </c>
      <c r="AA88" s="3">
        <v>44</v>
      </c>
      <c r="AB88" s="3">
        <v>1</v>
      </c>
      <c r="AC88" s="3" t="s">
        <v>34</v>
      </c>
      <c r="AD88" s="3" t="s">
        <v>98</v>
      </c>
      <c r="AE88" s="3">
        <v>100</v>
      </c>
      <c r="AF88" s="3" t="s">
        <v>93</v>
      </c>
      <c r="AG88" s="3">
        <v>13.8</v>
      </c>
      <c r="AH88" s="3">
        <v>1</v>
      </c>
      <c r="AI88" s="3">
        <v>2295</v>
      </c>
      <c r="AJ88" s="3">
        <v>13.8</v>
      </c>
      <c r="AK88" s="3">
        <v>1</v>
      </c>
      <c r="AL88" s="3">
        <v>18</v>
      </c>
      <c r="AM88" s="3">
        <v>290</v>
      </c>
      <c r="AN88" s="3" t="s">
        <v>112</v>
      </c>
      <c r="AO88" s="3" t="s">
        <v>132</v>
      </c>
      <c r="AP88" s="3">
        <v>1</v>
      </c>
      <c r="AQ88" s="3">
        <v>1090</v>
      </c>
      <c r="AR88" s="3">
        <v>12.9</v>
      </c>
      <c r="AS88" s="3">
        <v>712</v>
      </c>
      <c r="AT88" s="3">
        <v>8.6</v>
      </c>
      <c r="AU88" s="3">
        <v>39.5</v>
      </c>
      <c r="AV88" s="3">
        <v>1</v>
      </c>
      <c r="AW88" s="3">
        <v>1636</v>
      </c>
      <c r="AX88" s="3">
        <v>8.1999999999999993</v>
      </c>
      <c r="AY88" s="3">
        <v>1</v>
      </c>
      <c r="AZ88" s="3">
        <v>1636</v>
      </c>
      <c r="BA88" s="3">
        <v>19.5</v>
      </c>
      <c r="BB88" s="3">
        <v>1</v>
      </c>
      <c r="BC88" s="3">
        <v>0.75</v>
      </c>
      <c r="BD88" s="3">
        <v>5</v>
      </c>
      <c r="BE88" s="3">
        <v>210</v>
      </c>
      <c r="BF88" s="3">
        <v>260</v>
      </c>
      <c r="BG88" s="3">
        <v>3.9</v>
      </c>
      <c r="BH88" s="3">
        <v>356</v>
      </c>
      <c r="BI88" s="3">
        <v>5.3</v>
      </c>
      <c r="BJ88" s="3">
        <v>14.2</v>
      </c>
    </row>
    <row r="89" spans="1:62" ht="17" customHeight="1">
      <c r="A89" s="3">
        <v>257729</v>
      </c>
      <c r="B89" s="3" t="s">
        <v>56</v>
      </c>
      <c r="C89" s="3">
        <v>500</v>
      </c>
      <c r="D89" s="3" t="s">
        <v>33</v>
      </c>
      <c r="E89" s="3">
        <f t="shared" si="1"/>
        <v>1</v>
      </c>
      <c r="F89" s="2">
        <v>40141.679513888892</v>
      </c>
      <c r="G89" s="2">
        <v>40141.690370370372</v>
      </c>
      <c r="H89" s="11">
        <v>2.1712962960009463E-2</v>
      </c>
      <c r="I89" s="3">
        <v>938</v>
      </c>
      <c r="J89" s="9">
        <v>4388.7193378719812</v>
      </c>
      <c r="K89" s="3">
        <v>35.458728110000003</v>
      </c>
      <c r="L89" s="3">
        <v>139.6310163</v>
      </c>
      <c r="M89" s="3">
        <v>103</v>
      </c>
      <c r="N89" s="3" t="s">
        <v>843</v>
      </c>
      <c r="O89" s="3">
        <v>1002002</v>
      </c>
      <c r="P89" s="3" t="s">
        <v>136</v>
      </c>
      <c r="Q89" s="3">
        <v>100200207</v>
      </c>
      <c r="R89" s="3" t="s">
        <v>608</v>
      </c>
      <c r="S89" s="3">
        <v>35.430538120000001</v>
      </c>
      <c r="T89" s="3">
        <v>139.66493550000001</v>
      </c>
      <c r="U89" s="3">
        <v>104</v>
      </c>
      <c r="V89" s="3" t="s">
        <v>844</v>
      </c>
      <c r="W89" s="3">
        <v>1003010</v>
      </c>
      <c r="X89" s="3" t="s">
        <v>422</v>
      </c>
      <c r="Y89" s="3">
        <v>100301006</v>
      </c>
      <c r="Z89" s="3" t="s">
        <v>695</v>
      </c>
      <c r="AA89" s="3">
        <v>44</v>
      </c>
      <c r="AB89" s="3">
        <v>1</v>
      </c>
      <c r="AC89" s="3" t="s">
        <v>34</v>
      </c>
      <c r="AD89" s="3" t="s">
        <v>98</v>
      </c>
      <c r="AE89" s="3">
        <v>100</v>
      </c>
      <c r="AF89" s="3" t="s">
        <v>93</v>
      </c>
      <c r="AG89" s="3">
        <v>21.5</v>
      </c>
      <c r="AH89" s="3">
        <v>1</v>
      </c>
      <c r="AI89" s="3">
        <v>6397</v>
      </c>
      <c r="AJ89" s="3">
        <v>21.5</v>
      </c>
      <c r="AK89" s="3">
        <v>1</v>
      </c>
      <c r="AL89" s="3">
        <v>7</v>
      </c>
      <c r="AM89" s="3">
        <v>200</v>
      </c>
      <c r="AN89" s="3" t="s">
        <v>132</v>
      </c>
      <c r="AO89" s="3" t="s">
        <v>36</v>
      </c>
      <c r="AP89" s="3">
        <v>0</v>
      </c>
      <c r="AQ89" s="3">
        <v>696</v>
      </c>
      <c r="AR89" s="3">
        <v>8.3000000000000007</v>
      </c>
      <c r="AS89" s="3">
        <v>2720</v>
      </c>
      <c r="AT89" s="3">
        <v>33.200000000000003</v>
      </c>
      <c r="AU89" s="3">
        <v>48.5</v>
      </c>
      <c r="AV89" s="3">
        <v>1</v>
      </c>
      <c r="AW89" s="3">
        <v>5437</v>
      </c>
      <c r="AX89" s="3">
        <v>27.2</v>
      </c>
      <c r="AY89" s="3">
        <v>1</v>
      </c>
      <c r="AZ89" s="3">
        <v>5437</v>
      </c>
      <c r="BA89" s="3">
        <v>66</v>
      </c>
      <c r="BB89" s="3">
        <v>1</v>
      </c>
      <c r="BC89" s="3">
        <v>5.52</v>
      </c>
      <c r="BD89" s="3">
        <v>20</v>
      </c>
      <c r="BE89" s="3">
        <v>210</v>
      </c>
      <c r="BF89" s="3">
        <v>379</v>
      </c>
      <c r="BG89" s="3">
        <v>5.7</v>
      </c>
      <c r="BH89" s="3">
        <v>313</v>
      </c>
      <c r="BI89" s="3">
        <v>4.7</v>
      </c>
      <c r="BJ89" s="3">
        <v>30.4</v>
      </c>
    </row>
    <row r="90" spans="1:62" ht="17" customHeight="1">
      <c r="A90" s="3">
        <v>257731</v>
      </c>
      <c r="B90" s="3" t="s">
        <v>56</v>
      </c>
      <c r="C90" s="3">
        <v>200</v>
      </c>
      <c r="D90" s="3" t="s">
        <v>85</v>
      </c>
      <c r="E90" s="3">
        <f t="shared" si="1"/>
        <v>0</v>
      </c>
      <c r="F90" s="2">
        <v>40141.712083333332</v>
      </c>
      <c r="G90" s="2">
        <v>40141.736562500002</v>
      </c>
      <c r="I90" s="3">
        <v>2115</v>
      </c>
      <c r="J90" s="9">
        <v>4525.9528414691376</v>
      </c>
      <c r="K90" s="3">
        <v>35.430275250000001</v>
      </c>
      <c r="L90" s="3">
        <v>139.66530560000001</v>
      </c>
      <c r="M90" s="3">
        <v>104</v>
      </c>
      <c r="N90" s="3" t="s">
        <v>844</v>
      </c>
      <c r="O90" s="3">
        <v>1003010</v>
      </c>
      <c r="P90" s="3" t="s">
        <v>422</v>
      </c>
      <c r="Q90" s="3">
        <v>100301006</v>
      </c>
      <c r="R90" s="3" t="s">
        <v>695</v>
      </c>
      <c r="S90" s="3">
        <v>35.449528119999997</v>
      </c>
      <c r="T90" s="3">
        <v>139.62127989999999</v>
      </c>
      <c r="U90" s="3">
        <v>103</v>
      </c>
      <c r="V90" s="3" t="s">
        <v>843</v>
      </c>
      <c r="W90" s="3">
        <v>1002004</v>
      </c>
      <c r="X90" s="3" t="s">
        <v>405</v>
      </c>
      <c r="Y90" s="3">
        <v>100200401</v>
      </c>
      <c r="Z90" s="3" t="s">
        <v>636</v>
      </c>
      <c r="AA90" s="3">
        <v>44</v>
      </c>
      <c r="AB90" s="3">
        <v>1</v>
      </c>
      <c r="AC90" s="3" t="s">
        <v>34</v>
      </c>
      <c r="AD90" s="3" t="s">
        <v>98</v>
      </c>
      <c r="AE90" s="3">
        <v>100</v>
      </c>
      <c r="AF90" s="3" t="s">
        <v>93</v>
      </c>
      <c r="AG90" s="3">
        <v>24.8</v>
      </c>
      <c r="AH90" s="3">
        <v>1</v>
      </c>
      <c r="AI90" s="3">
        <v>7346</v>
      </c>
      <c r="AJ90" s="3">
        <v>24.8</v>
      </c>
      <c r="AK90" s="3">
        <v>1</v>
      </c>
      <c r="AL90" s="3">
        <v>15</v>
      </c>
      <c r="AM90" s="3">
        <v>330</v>
      </c>
      <c r="AN90" s="3" t="s">
        <v>36</v>
      </c>
      <c r="AO90" s="3" t="s">
        <v>112</v>
      </c>
      <c r="AP90" s="3">
        <v>1</v>
      </c>
      <c r="AQ90" s="3">
        <v>2676</v>
      </c>
      <c r="AR90" s="3">
        <v>32.799999999999997</v>
      </c>
      <c r="AS90" s="3">
        <v>1036</v>
      </c>
      <c r="AT90" s="3">
        <v>12.4</v>
      </c>
      <c r="AU90" s="3">
        <v>60.199999999999996</v>
      </c>
      <c r="AV90" s="3">
        <v>1</v>
      </c>
      <c r="AW90" s="3">
        <v>5477</v>
      </c>
      <c r="AX90" s="3">
        <v>27.4</v>
      </c>
      <c r="AY90" s="3">
        <v>1</v>
      </c>
      <c r="AZ90" s="3">
        <v>5477</v>
      </c>
      <c r="BA90" s="3">
        <v>67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</row>
    <row r="91" spans="1:62" ht="17" customHeight="1">
      <c r="A91" s="3">
        <v>257739</v>
      </c>
      <c r="B91" s="3" t="s">
        <v>56</v>
      </c>
      <c r="C91" s="3">
        <v>999</v>
      </c>
      <c r="D91" s="3" t="s">
        <v>84</v>
      </c>
      <c r="E91" s="3">
        <f t="shared" si="1"/>
        <v>1</v>
      </c>
      <c r="F91" s="2">
        <v>40141.775787037041</v>
      </c>
      <c r="G91" s="2">
        <v>40141.782430555555</v>
      </c>
      <c r="H91" s="11">
        <v>1.1597222219279502E-2</v>
      </c>
      <c r="I91" s="3">
        <v>574</v>
      </c>
      <c r="J91" s="9">
        <v>1452.8453784028015</v>
      </c>
      <c r="K91" s="3">
        <v>35.449227749999999</v>
      </c>
      <c r="L91" s="3">
        <v>139.6207756</v>
      </c>
      <c r="M91" s="3">
        <v>103</v>
      </c>
      <c r="N91" s="3" t="s">
        <v>843</v>
      </c>
      <c r="O91" s="3">
        <v>1002004</v>
      </c>
      <c r="P91" s="3" t="s">
        <v>405</v>
      </c>
      <c r="Q91" s="3">
        <v>100200401</v>
      </c>
      <c r="R91" s="3" t="s">
        <v>636</v>
      </c>
      <c r="S91" s="3">
        <v>35.457408489999999</v>
      </c>
      <c r="T91" s="3">
        <v>139.63328540000001</v>
      </c>
      <c r="U91" s="3">
        <v>103</v>
      </c>
      <c r="V91" s="3" t="s">
        <v>843</v>
      </c>
      <c r="W91" s="3">
        <v>1002002</v>
      </c>
      <c r="X91" s="3" t="s">
        <v>136</v>
      </c>
      <c r="Y91" s="3">
        <v>100200206</v>
      </c>
      <c r="Z91" s="3" t="s">
        <v>613</v>
      </c>
      <c r="AA91" s="3">
        <v>44</v>
      </c>
      <c r="AB91" s="3">
        <v>1</v>
      </c>
      <c r="AC91" s="3" t="s">
        <v>34</v>
      </c>
      <c r="AD91" s="3" t="s">
        <v>98</v>
      </c>
      <c r="AE91" s="3">
        <v>100</v>
      </c>
      <c r="AF91" s="3" t="s">
        <v>93</v>
      </c>
      <c r="AG91" s="3">
        <v>13.1</v>
      </c>
      <c r="AH91" s="3">
        <v>1</v>
      </c>
      <c r="AI91" s="3">
        <v>2719</v>
      </c>
      <c r="AJ91" s="3">
        <v>13.1</v>
      </c>
      <c r="AK91" s="3">
        <v>1</v>
      </c>
      <c r="AL91" s="3">
        <v>18</v>
      </c>
      <c r="AM91" s="3">
        <v>290</v>
      </c>
      <c r="AN91" s="3" t="s">
        <v>112</v>
      </c>
      <c r="AO91" s="3" t="s">
        <v>132</v>
      </c>
      <c r="AP91" s="3">
        <v>1</v>
      </c>
      <c r="AQ91" s="3">
        <v>1055</v>
      </c>
      <c r="AR91" s="3">
        <v>12.5</v>
      </c>
      <c r="AS91" s="3">
        <v>951</v>
      </c>
      <c r="AT91" s="3">
        <v>11.4</v>
      </c>
      <c r="AU91" s="3">
        <v>41.9</v>
      </c>
      <c r="AV91" s="3">
        <v>1</v>
      </c>
      <c r="AW91" s="3">
        <v>1793</v>
      </c>
      <c r="AX91" s="3">
        <v>9</v>
      </c>
      <c r="AY91" s="3">
        <v>1</v>
      </c>
      <c r="AZ91" s="3">
        <v>1793</v>
      </c>
      <c r="BA91" s="3">
        <v>21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</row>
    <row r="92" spans="1:62" ht="17" customHeight="1">
      <c r="A92" s="3">
        <v>257745</v>
      </c>
      <c r="B92" s="3" t="s">
        <v>56</v>
      </c>
      <c r="C92" s="3">
        <v>200</v>
      </c>
      <c r="D92" s="3" t="s">
        <v>85</v>
      </c>
      <c r="E92" s="3">
        <f t="shared" si="1"/>
        <v>0</v>
      </c>
      <c r="F92" s="2">
        <v>40141.794027777774</v>
      </c>
      <c r="G92" s="2">
        <v>40141.798472222225</v>
      </c>
      <c r="I92" s="3">
        <v>384</v>
      </c>
      <c r="J92" s="9">
        <v>1460.6730757760904</v>
      </c>
      <c r="K92" s="3">
        <v>35.457558669999997</v>
      </c>
      <c r="L92" s="3">
        <v>139.63334979999999</v>
      </c>
      <c r="M92" s="3">
        <v>103</v>
      </c>
      <c r="N92" s="3" t="s">
        <v>843</v>
      </c>
      <c r="O92" s="3">
        <v>1002002</v>
      </c>
      <c r="P92" s="3" t="s">
        <v>136</v>
      </c>
      <c r="Q92" s="3">
        <v>100200206</v>
      </c>
      <c r="R92" s="3" t="s">
        <v>613</v>
      </c>
      <c r="S92" s="3">
        <v>35.44904537</v>
      </c>
      <c r="T92" s="3">
        <v>139.6210653</v>
      </c>
      <c r="U92" s="3">
        <v>103</v>
      </c>
      <c r="V92" s="3" t="s">
        <v>843</v>
      </c>
      <c r="W92" s="3">
        <v>1002004</v>
      </c>
      <c r="X92" s="3" t="s">
        <v>405</v>
      </c>
      <c r="Y92" s="3">
        <v>100200401</v>
      </c>
      <c r="Z92" s="3" t="s">
        <v>636</v>
      </c>
      <c r="AA92" s="3">
        <v>44</v>
      </c>
      <c r="AB92" s="3">
        <v>1</v>
      </c>
      <c r="AC92" s="3" t="s">
        <v>34</v>
      </c>
      <c r="AD92" s="3" t="s">
        <v>98</v>
      </c>
      <c r="AE92" s="3">
        <v>100</v>
      </c>
      <c r="AF92" s="3" t="s">
        <v>93</v>
      </c>
      <c r="AG92" s="3">
        <v>11.6</v>
      </c>
      <c r="AH92" s="3">
        <v>1</v>
      </c>
      <c r="AI92" s="3">
        <v>1894</v>
      </c>
      <c r="AJ92" s="3">
        <v>11.6</v>
      </c>
      <c r="AK92" s="3">
        <v>1</v>
      </c>
      <c r="AL92" s="3">
        <v>9</v>
      </c>
      <c r="AM92" s="3">
        <v>290</v>
      </c>
      <c r="AN92" s="3" t="s">
        <v>132</v>
      </c>
      <c r="AO92" s="3" t="s">
        <v>112</v>
      </c>
      <c r="AP92" s="3">
        <v>1</v>
      </c>
      <c r="AQ92" s="3">
        <v>940</v>
      </c>
      <c r="AR92" s="3">
        <v>11.3</v>
      </c>
      <c r="AS92" s="3">
        <v>1089</v>
      </c>
      <c r="AT92" s="3">
        <v>13</v>
      </c>
      <c r="AU92" s="3">
        <v>33.299999999999997</v>
      </c>
      <c r="AV92" s="3">
        <v>1</v>
      </c>
      <c r="AW92" s="3">
        <v>1774</v>
      </c>
      <c r="AX92" s="3">
        <v>8.9</v>
      </c>
      <c r="AY92" s="3">
        <v>1</v>
      </c>
      <c r="AZ92" s="3">
        <v>1774</v>
      </c>
      <c r="BA92" s="3">
        <v>21.3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</row>
    <row r="93" spans="1:62" ht="17" customHeight="1">
      <c r="A93" s="3">
        <v>257814</v>
      </c>
      <c r="B93" s="3" t="s">
        <v>56</v>
      </c>
      <c r="C93" s="3">
        <v>500</v>
      </c>
      <c r="D93" s="3" t="s">
        <v>33</v>
      </c>
      <c r="E93" s="3">
        <f t="shared" si="1"/>
        <v>1</v>
      </c>
      <c r="F93" s="2">
        <v>40142.588865740741</v>
      </c>
      <c r="G93" s="2">
        <v>40142.607777777775</v>
      </c>
      <c r="H93" s="11">
        <v>7.0023148153268266E-2</v>
      </c>
      <c r="I93" s="3">
        <v>1634</v>
      </c>
      <c r="J93" s="9">
        <v>10013.13034994742</v>
      </c>
      <c r="K93" s="3">
        <v>35.449817799999998</v>
      </c>
      <c r="L93" s="3">
        <v>139.62168750000001</v>
      </c>
      <c r="M93" s="3">
        <v>103</v>
      </c>
      <c r="N93" s="3" t="s">
        <v>843</v>
      </c>
      <c r="O93" s="3">
        <v>1002004</v>
      </c>
      <c r="P93" s="3" t="s">
        <v>405</v>
      </c>
      <c r="Q93" s="3">
        <v>100200401</v>
      </c>
      <c r="R93" s="3" t="s">
        <v>636</v>
      </c>
      <c r="S93" s="3">
        <v>35.362136419999999</v>
      </c>
      <c r="T93" s="3">
        <v>139.64693790000001</v>
      </c>
      <c r="U93" s="3">
        <v>108</v>
      </c>
      <c r="V93" s="3" t="s">
        <v>854</v>
      </c>
      <c r="W93" s="3">
        <v>1007011</v>
      </c>
      <c r="X93" s="3" t="s">
        <v>451</v>
      </c>
      <c r="Y93" s="3">
        <v>100701101</v>
      </c>
      <c r="Z93" s="3" t="s">
        <v>742</v>
      </c>
      <c r="AA93" s="3">
        <v>44</v>
      </c>
      <c r="AB93" s="3">
        <v>1</v>
      </c>
      <c r="AC93" s="3" t="s">
        <v>34</v>
      </c>
      <c r="AD93" s="3" t="s">
        <v>98</v>
      </c>
      <c r="AE93" s="3">
        <v>100</v>
      </c>
      <c r="AF93" s="3" t="s">
        <v>93</v>
      </c>
      <c r="AG93" s="3">
        <v>30.6</v>
      </c>
      <c r="AH93" s="3">
        <v>1</v>
      </c>
      <c r="AI93" s="3">
        <v>13589</v>
      </c>
      <c r="AJ93" s="3">
        <v>30.6</v>
      </c>
      <c r="AK93" s="3">
        <v>1</v>
      </c>
      <c r="AL93" s="3">
        <v>40</v>
      </c>
      <c r="AM93" s="3">
        <v>480</v>
      </c>
      <c r="AN93" s="3" t="s">
        <v>112</v>
      </c>
      <c r="AO93" s="3" t="s">
        <v>158</v>
      </c>
      <c r="AP93" s="3">
        <v>1</v>
      </c>
      <c r="AQ93" s="3">
        <v>922</v>
      </c>
      <c r="AR93" s="3">
        <v>11</v>
      </c>
      <c r="AS93" s="3">
        <v>756</v>
      </c>
      <c r="AT93" s="3">
        <v>9.1</v>
      </c>
      <c r="AU93" s="3">
        <v>60.1</v>
      </c>
      <c r="AV93" s="3">
        <v>1</v>
      </c>
      <c r="AW93" s="3">
        <v>12212</v>
      </c>
      <c r="AX93" s="3">
        <v>61.1</v>
      </c>
      <c r="AY93" s="3">
        <v>1</v>
      </c>
      <c r="AZ93" s="3">
        <v>12212</v>
      </c>
      <c r="BA93" s="3">
        <v>150.80000000000001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</row>
    <row r="94" spans="1:62" ht="17" customHeight="1">
      <c r="A94" s="3">
        <v>257825</v>
      </c>
      <c r="B94" s="3" t="s">
        <v>56</v>
      </c>
      <c r="C94" s="3">
        <v>200</v>
      </c>
      <c r="D94" s="3" t="s">
        <v>85</v>
      </c>
      <c r="E94" s="3">
        <f t="shared" si="1"/>
        <v>0</v>
      </c>
      <c r="F94" s="2">
        <v>40142.677800925929</v>
      </c>
      <c r="G94" s="2">
        <v>40142.701284722221</v>
      </c>
      <c r="I94" s="3">
        <v>2029</v>
      </c>
      <c r="J94" s="9">
        <v>9899.2203491458476</v>
      </c>
      <c r="K94" s="3">
        <v>35.363048329999998</v>
      </c>
      <c r="L94" s="3">
        <v>139.64737779999999</v>
      </c>
      <c r="M94" s="3">
        <v>108</v>
      </c>
      <c r="N94" s="3" t="s">
        <v>854</v>
      </c>
      <c r="O94" s="3">
        <v>1007011</v>
      </c>
      <c r="P94" s="3" t="s">
        <v>451</v>
      </c>
      <c r="Q94" s="3">
        <v>100701101</v>
      </c>
      <c r="R94" s="3" t="s">
        <v>742</v>
      </c>
      <c r="S94" s="3">
        <v>35.449554919999997</v>
      </c>
      <c r="T94" s="3">
        <v>139.6215052</v>
      </c>
      <c r="U94" s="3">
        <v>103</v>
      </c>
      <c r="V94" s="3" t="s">
        <v>843</v>
      </c>
      <c r="W94" s="3">
        <v>1002004</v>
      </c>
      <c r="X94" s="3" t="s">
        <v>405</v>
      </c>
      <c r="Y94" s="3">
        <v>100200401</v>
      </c>
      <c r="Z94" s="3" t="s">
        <v>636</v>
      </c>
      <c r="AA94" s="3">
        <v>44</v>
      </c>
      <c r="AB94" s="3">
        <v>1</v>
      </c>
      <c r="AC94" s="3" t="s">
        <v>34</v>
      </c>
      <c r="AD94" s="3" t="s">
        <v>98</v>
      </c>
      <c r="AE94" s="3">
        <v>100</v>
      </c>
      <c r="AF94" s="3" t="s">
        <v>93</v>
      </c>
      <c r="AG94" s="3">
        <v>30.4</v>
      </c>
      <c r="AH94" s="3">
        <v>1</v>
      </c>
      <c r="AI94" s="3">
        <v>13682</v>
      </c>
      <c r="AJ94" s="3">
        <v>30.4</v>
      </c>
      <c r="AK94" s="3">
        <v>1</v>
      </c>
      <c r="AL94" s="3">
        <v>42</v>
      </c>
      <c r="AM94" s="3">
        <v>590</v>
      </c>
      <c r="AN94" s="3" t="s">
        <v>158</v>
      </c>
      <c r="AO94" s="3" t="s">
        <v>112</v>
      </c>
      <c r="AP94" s="3">
        <v>2</v>
      </c>
      <c r="AQ94" s="3">
        <v>743</v>
      </c>
      <c r="AR94" s="3">
        <v>9.1999999999999993</v>
      </c>
      <c r="AS94" s="3">
        <v>1037</v>
      </c>
      <c r="AT94" s="3">
        <v>12.4</v>
      </c>
      <c r="AU94" s="3">
        <v>63.6</v>
      </c>
      <c r="AV94" s="3">
        <v>1</v>
      </c>
      <c r="AW94" s="3">
        <v>11986</v>
      </c>
      <c r="AX94" s="3">
        <v>59.9</v>
      </c>
      <c r="AY94" s="3">
        <v>1</v>
      </c>
      <c r="AZ94" s="3">
        <v>11986</v>
      </c>
      <c r="BA94" s="3">
        <v>149.1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</row>
    <row r="95" spans="1:62" ht="17" customHeight="1">
      <c r="A95" s="3">
        <v>257864</v>
      </c>
      <c r="B95" s="3" t="s">
        <v>56</v>
      </c>
      <c r="C95" s="3">
        <v>100</v>
      </c>
      <c r="D95" s="3" t="s">
        <v>86</v>
      </c>
      <c r="E95" s="3">
        <f t="shared" si="1"/>
        <v>1</v>
      </c>
      <c r="F95" s="2">
        <v>40143.268946759257</v>
      </c>
      <c r="G95" s="2">
        <v>40143.334224537037</v>
      </c>
      <c r="H95" s="11">
        <v>0.56457175925606862</v>
      </c>
      <c r="I95" s="3">
        <v>5640</v>
      </c>
      <c r="J95" s="9">
        <v>27697.258571085909</v>
      </c>
      <c r="K95" s="3">
        <v>35.44930815</v>
      </c>
      <c r="L95" s="3">
        <v>139.62141940000001</v>
      </c>
      <c r="M95" s="3">
        <v>103</v>
      </c>
      <c r="N95" s="3" t="s">
        <v>843</v>
      </c>
      <c r="O95" s="3">
        <v>1002004</v>
      </c>
      <c r="P95" s="3" t="s">
        <v>405</v>
      </c>
      <c r="Q95" s="3">
        <v>100200401</v>
      </c>
      <c r="R95" s="3" t="s">
        <v>636</v>
      </c>
      <c r="S95" s="3">
        <v>35.443927680000002</v>
      </c>
      <c r="T95" s="3">
        <v>139.315685</v>
      </c>
      <c r="U95" s="3">
        <v>212</v>
      </c>
      <c r="V95" s="3" t="s">
        <v>835</v>
      </c>
      <c r="W95" s="3">
        <v>2120601</v>
      </c>
      <c r="X95" s="3" t="s">
        <v>399</v>
      </c>
      <c r="Y95" s="3">
        <v>212060102</v>
      </c>
      <c r="Z95" s="3" t="s">
        <v>653</v>
      </c>
      <c r="AA95" s="3">
        <v>44</v>
      </c>
      <c r="AB95" s="3">
        <v>1</v>
      </c>
      <c r="AC95" s="3" t="s">
        <v>34</v>
      </c>
      <c r="AD95" s="3" t="s">
        <v>98</v>
      </c>
      <c r="AE95" s="3">
        <v>100</v>
      </c>
      <c r="AF95" s="3" t="s">
        <v>93</v>
      </c>
      <c r="AG95" s="3">
        <v>71.3</v>
      </c>
      <c r="AH95" s="3">
        <v>1</v>
      </c>
      <c r="AI95" s="3">
        <v>36720</v>
      </c>
      <c r="AJ95" s="3">
        <v>71.3</v>
      </c>
      <c r="AK95" s="3">
        <v>1</v>
      </c>
      <c r="AL95" s="3">
        <v>63</v>
      </c>
      <c r="AM95" s="3">
        <v>580</v>
      </c>
      <c r="AN95" s="3" t="s">
        <v>112</v>
      </c>
      <c r="AO95" s="3" t="s">
        <v>115</v>
      </c>
      <c r="AP95" s="3">
        <v>2</v>
      </c>
      <c r="AQ95" s="3">
        <v>1082</v>
      </c>
      <c r="AR95" s="3">
        <v>12.9</v>
      </c>
      <c r="AS95" s="3">
        <v>5082</v>
      </c>
      <c r="AT95" s="3">
        <v>65.099999999999994</v>
      </c>
      <c r="AU95" s="3">
        <v>141</v>
      </c>
      <c r="AV95" s="3">
        <v>1</v>
      </c>
      <c r="AW95" s="3">
        <v>32012</v>
      </c>
      <c r="AX95" s="3">
        <v>160.1</v>
      </c>
      <c r="AY95" s="3">
        <v>1</v>
      </c>
      <c r="AZ95" s="3">
        <v>32012</v>
      </c>
      <c r="BA95" s="3">
        <v>401.7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</row>
    <row r="96" spans="1:62" ht="17" customHeight="1">
      <c r="A96" s="3">
        <v>257947</v>
      </c>
      <c r="B96" s="3" t="s">
        <v>56</v>
      </c>
      <c r="C96" s="3">
        <v>200</v>
      </c>
      <c r="D96" s="3" t="s">
        <v>85</v>
      </c>
      <c r="E96" s="3">
        <f t="shared" si="1"/>
        <v>0</v>
      </c>
      <c r="F96" s="2">
        <v>40143.898796296293</v>
      </c>
      <c r="G96" s="2">
        <v>40143.929108796299</v>
      </c>
      <c r="I96" s="3">
        <v>2619</v>
      </c>
      <c r="J96" s="9">
        <v>27522.383921643137</v>
      </c>
      <c r="K96" s="3">
        <v>35.425576</v>
      </c>
      <c r="L96" s="3">
        <v>139.31865690000001</v>
      </c>
      <c r="M96" s="3">
        <v>212</v>
      </c>
      <c r="N96" s="3" t="s">
        <v>835</v>
      </c>
      <c r="O96" s="3">
        <v>2120802</v>
      </c>
      <c r="P96" s="3" t="s">
        <v>424</v>
      </c>
      <c r="Q96" s="3">
        <v>212080202</v>
      </c>
      <c r="R96" s="3" t="s">
        <v>424</v>
      </c>
      <c r="S96" s="3">
        <v>35.449125760000001</v>
      </c>
      <c r="T96" s="3">
        <v>139.6211189</v>
      </c>
      <c r="U96" s="3">
        <v>103</v>
      </c>
      <c r="V96" s="3" t="s">
        <v>843</v>
      </c>
      <c r="W96" s="3">
        <v>1002004</v>
      </c>
      <c r="X96" s="3" t="s">
        <v>405</v>
      </c>
      <c r="Y96" s="3">
        <v>100200401</v>
      </c>
      <c r="Z96" s="3" t="s">
        <v>636</v>
      </c>
      <c r="AA96" s="3">
        <v>44</v>
      </c>
      <c r="AB96" s="3">
        <v>1</v>
      </c>
      <c r="AC96" s="3" t="s">
        <v>34</v>
      </c>
      <c r="AD96" s="3" t="s">
        <v>98</v>
      </c>
      <c r="AE96" s="3">
        <v>100</v>
      </c>
      <c r="AF96" s="3" t="s">
        <v>93</v>
      </c>
      <c r="AG96" s="3">
        <v>72.599999999999994</v>
      </c>
      <c r="AH96" s="3">
        <v>1</v>
      </c>
      <c r="AI96" s="3">
        <v>37742</v>
      </c>
      <c r="AJ96" s="3">
        <v>72.599999999999994</v>
      </c>
      <c r="AK96" s="3">
        <v>1</v>
      </c>
      <c r="AL96" s="3">
        <v>65</v>
      </c>
      <c r="AM96" s="3">
        <v>580</v>
      </c>
      <c r="AN96" s="3" t="s">
        <v>115</v>
      </c>
      <c r="AO96" s="3" t="s">
        <v>112</v>
      </c>
      <c r="AP96" s="3">
        <v>2</v>
      </c>
      <c r="AQ96" s="3">
        <v>3379</v>
      </c>
      <c r="AR96" s="3">
        <v>40.6</v>
      </c>
      <c r="AS96" s="3">
        <v>1089</v>
      </c>
      <c r="AT96" s="3">
        <v>13</v>
      </c>
      <c r="AU96" s="3">
        <v>118.6</v>
      </c>
      <c r="AV96" s="3">
        <v>1</v>
      </c>
      <c r="AW96" s="3">
        <v>33340</v>
      </c>
      <c r="AX96" s="3">
        <v>166.7</v>
      </c>
      <c r="AY96" s="3">
        <v>1</v>
      </c>
      <c r="AZ96" s="3">
        <v>33340</v>
      </c>
      <c r="BA96" s="3">
        <v>410.2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</row>
    <row r="97" spans="1:62" ht="17" customHeight="1">
      <c r="A97" s="3">
        <v>257954</v>
      </c>
      <c r="B97" s="3" t="s">
        <v>56</v>
      </c>
      <c r="C97" s="3">
        <v>100</v>
      </c>
      <c r="D97" s="3" t="s">
        <v>86</v>
      </c>
      <c r="E97" s="3">
        <f t="shared" si="1"/>
        <v>1</v>
      </c>
      <c r="F97" s="2">
        <v>40144.247453703705</v>
      </c>
      <c r="G97" s="2">
        <v>40144.28434027778</v>
      </c>
      <c r="H97" s="11">
        <v>0.5351388888884685</v>
      </c>
      <c r="I97" s="3">
        <v>3187</v>
      </c>
      <c r="J97" s="9">
        <v>27564.79820521603</v>
      </c>
      <c r="K97" s="3">
        <v>35.44930815</v>
      </c>
      <c r="L97" s="3">
        <v>139.62144620000001</v>
      </c>
      <c r="M97" s="3">
        <v>103</v>
      </c>
      <c r="N97" s="3" t="s">
        <v>843</v>
      </c>
      <c r="O97" s="3">
        <v>1002004</v>
      </c>
      <c r="P97" s="3" t="s">
        <v>405</v>
      </c>
      <c r="Q97" s="3">
        <v>100200401</v>
      </c>
      <c r="R97" s="3" t="s">
        <v>636</v>
      </c>
      <c r="S97" s="3">
        <v>35.425055649999997</v>
      </c>
      <c r="T97" s="3">
        <v>139.31859800000001</v>
      </c>
      <c r="U97" s="3">
        <v>212</v>
      </c>
      <c r="V97" s="3" t="s">
        <v>835</v>
      </c>
      <c r="W97" s="3">
        <v>2120802</v>
      </c>
      <c r="X97" s="3" t="s">
        <v>424</v>
      </c>
      <c r="Y97" s="3">
        <v>212080201</v>
      </c>
      <c r="Z97" s="3" t="s">
        <v>702</v>
      </c>
      <c r="AA97" s="3">
        <v>44</v>
      </c>
      <c r="AB97" s="3">
        <v>1</v>
      </c>
      <c r="AC97" s="3" t="s">
        <v>34</v>
      </c>
      <c r="AD97" s="3" t="s">
        <v>98</v>
      </c>
      <c r="AE97" s="3">
        <v>100</v>
      </c>
      <c r="AF97" s="3" t="s">
        <v>93</v>
      </c>
      <c r="AG97" s="3">
        <v>72</v>
      </c>
      <c r="AH97" s="3">
        <v>1</v>
      </c>
      <c r="AI97" s="3">
        <v>37934</v>
      </c>
      <c r="AJ97" s="3">
        <v>72</v>
      </c>
      <c r="AK97" s="3">
        <v>1</v>
      </c>
      <c r="AL97" s="3">
        <v>63</v>
      </c>
      <c r="AM97" s="3">
        <v>580</v>
      </c>
      <c r="AN97" s="3" t="s">
        <v>112</v>
      </c>
      <c r="AO97" s="3" t="s">
        <v>115</v>
      </c>
      <c r="AP97" s="3">
        <v>2</v>
      </c>
      <c r="AQ97" s="3">
        <v>1083</v>
      </c>
      <c r="AR97" s="3">
        <v>12.9</v>
      </c>
      <c r="AS97" s="3">
        <v>3421</v>
      </c>
      <c r="AT97" s="3">
        <v>44.5</v>
      </c>
      <c r="AU97" s="3">
        <v>120.4</v>
      </c>
      <c r="AV97" s="3">
        <v>1</v>
      </c>
      <c r="AW97" s="3">
        <v>32976</v>
      </c>
      <c r="AX97" s="3">
        <v>164.9</v>
      </c>
      <c r="AY97" s="3">
        <v>1</v>
      </c>
      <c r="AZ97" s="3">
        <v>32976</v>
      </c>
      <c r="BA97" s="3">
        <v>409.9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</row>
    <row r="98" spans="1:62" ht="17" customHeight="1">
      <c r="A98" s="3">
        <v>258031</v>
      </c>
      <c r="B98" s="3" t="s">
        <v>56</v>
      </c>
      <c r="C98" s="3">
        <v>200</v>
      </c>
      <c r="D98" s="3" t="s">
        <v>85</v>
      </c>
      <c r="E98" s="3">
        <f t="shared" si="1"/>
        <v>0</v>
      </c>
      <c r="F98" s="2">
        <v>40144.819479166668</v>
      </c>
      <c r="G98" s="2">
        <v>40144.866550925923</v>
      </c>
      <c r="I98" s="3">
        <v>4067</v>
      </c>
      <c r="J98" s="9">
        <v>27546.80162060689</v>
      </c>
      <c r="K98" s="3">
        <v>35.424916170000003</v>
      </c>
      <c r="L98" s="3">
        <v>139.31859800000001</v>
      </c>
      <c r="M98" s="3">
        <v>212</v>
      </c>
      <c r="N98" s="3" t="s">
        <v>835</v>
      </c>
      <c r="O98" s="3">
        <v>2120802</v>
      </c>
      <c r="P98" s="3" t="s">
        <v>424</v>
      </c>
      <c r="Q98" s="3">
        <v>212080201</v>
      </c>
      <c r="R98" s="3" t="s">
        <v>702</v>
      </c>
      <c r="S98" s="3">
        <v>35.449335040000001</v>
      </c>
      <c r="T98" s="3">
        <v>139.6212262</v>
      </c>
      <c r="U98" s="3">
        <v>103</v>
      </c>
      <c r="V98" s="3" t="s">
        <v>843</v>
      </c>
      <c r="W98" s="3">
        <v>1002004</v>
      </c>
      <c r="X98" s="3" t="s">
        <v>405</v>
      </c>
      <c r="Y98" s="3">
        <v>100200401</v>
      </c>
      <c r="Z98" s="3" t="s">
        <v>636</v>
      </c>
      <c r="AA98" s="3">
        <v>44</v>
      </c>
      <c r="AB98" s="3">
        <v>1</v>
      </c>
      <c r="AC98" s="3" t="s">
        <v>34</v>
      </c>
      <c r="AD98" s="3" t="s">
        <v>98</v>
      </c>
      <c r="AE98" s="3">
        <v>100</v>
      </c>
      <c r="AF98" s="3" t="s">
        <v>93</v>
      </c>
      <c r="AG98" s="3">
        <v>74.099999999999994</v>
      </c>
      <c r="AH98" s="3">
        <v>1</v>
      </c>
      <c r="AI98" s="3">
        <v>37416</v>
      </c>
      <c r="AJ98" s="3">
        <v>74.099999999999994</v>
      </c>
      <c r="AK98" s="3">
        <v>1</v>
      </c>
      <c r="AL98" s="3">
        <v>65</v>
      </c>
      <c r="AM98" s="3">
        <v>580</v>
      </c>
      <c r="AN98" s="3" t="s">
        <v>115</v>
      </c>
      <c r="AO98" s="3" t="s">
        <v>112</v>
      </c>
      <c r="AP98" s="3">
        <v>2</v>
      </c>
      <c r="AQ98" s="3">
        <v>3033</v>
      </c>
      <c r="AR98" s="3">
        <v>36.799999999999997</v>
      </c>
      <c r="AS98" s="3">
        <v>1073</v>
      </c>
      <c r="AT98" s="3">
        <v>12.8</v>
      </c>
      <c r="AU98" s="3">
        <v>114.6</v>
      </c>
      <c r="AV98" s="3">
        <v>1</v>
      </c>
      <c r="AW98" s="3">
        <v>32978</v>
      </c>
      <c r="AX98" s="3">
        <v>164.9</v>
      </c>
      <c r="AY98" s="3">
        <v>1</v>
      </c>
      <c r="AZ98" s="3">
        <v>32978</v>
      </c>
      <c r="BA98" s="3">
        <v>406.2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</row>
    <row r="99" spans="1:62" ht="17" customHeight="1">
      <c r="A99" s="3">
        <v>255362</v>
      </c>
      <c r="B99" s="3" t="s">
        <v>57</v>
      </c>
      <c r="C99" s="3">
        <v>100</v>
      </c>
      <c r="D99" s="3" t="s">
        <v>86</v>
      </c>
      <c r="E99" s="3">
        <f t="shared" si="1"/>
        <v>2</v>
      </c>
      <c r="F99" s="2">
        <v>40116.270092592589</v>
      </c>
      <c r="G99" s="2">
        <v>40116.324803240743</v>
      </c>
      <c r="H99" s="11">
        <v>0.43068287037021946</v>
      </c>
      <c r="I99" s="3">
        <v>4727</v>
      </c>
      <c r="J99" s="9">
        <v>23424.459290324612</v>
      </c>
      <c r="K99" s="3">
        <v>35.535407079999999</v>
      </c>
      <c r="L99" s="3">
        <v>139.69241740000001</v>
      </c>
      <c r="M99" s="3">
        <v>132</v>
      </c>
      <c r="N99" s="3" t="s">
        <v>831</v>
      </c>
      <c r="O99" s="3">
        <v>1300201</v>
      </c>
      <c r="P99" s="3" t="s">
        <v>338</v>
      </c>
      <c r="Q99" s="3">
        <v>130020112</v>
      </c>
      <c r="R99" s="3" t="s">
        <v>515</v>
      </c>
      <c r="S99" s="3">
        <v>35.329027240000002</v>
      </c>
      <c r="T99" s="3">
        <v>139.64035580000001</v>
      </c>
      <c r="U99" s="3">
        <v>201</v>
      </c>
      <c r="V99" s="3" t="s">
        <v>859</v>
      </c>
      <c r="W99" s="3">
        <v>2010104</v>
      </c>
      <c r="X99" s="3" t="s">
        <v>459</v>
      </c>
      <c r="Y99" s="3">
        <v>201010401</v>
      </c>
      <c r="Z99" s="3" t="s">
        <v>748</v>
      </c>
      <c r="AA99" s="3">
        <v>36</v>
      </c>
      <c r="AB99" s="3">
        <v>1</v>
      </c>
      <c r="AC99" s="3" t="s">
        <v>34</v>
      </c>
      <c r="AD99" s="3" t="s">
        <v>99</v>
      </c>
      <c r="AE99" s="3">
        <v>200</v>
      </c>
      <c r="AF99" s="3" t="s">
        <v>94</v>
      </c>
      <c r="AG99" s="3">
        <v>80.100000000000009</v>
      </c>
      <c r="AH99" s="3">
        <v>1</v>
      </c>
      <c r="AI99" s="3">
        <v>30145</v>
      </c>
      <c r="AJ99" s="3">
        <v>53.5</v>
      </c>
      <c r="AK99" s="3">
        <v>1</v>
      </c>
      <c r="AL99" s="3">
        <v>52</v>
      </c>
      <c r="AM99" s="3">
        <v>710</v>
      </c>
      <c r="AN99" s="3" t="s">
        <v>116</v>
      </c>
      <c r="AO99" s="3" t="s">
        <v>117</v>
      </c>
      <c r="AP99" s="3">
        <v>2</v>
      </c>
      <c r="AQ99" s="3">
        <v>1369</v>
      </c>
      <c r="AR99" s="3">
        <v>17.2</v>
      </c>
      <c r="AS99" s="3">
        <v>893</v>
      </c>
      <c r="AT99" s="3">
        <v>10.9</v>
      </c>
      <c r="AU99" s="3">
        <v>80.100000000000009</v>
      </c>
      <c r="AV99" s="3">
        <v>1</v>
      </c>
      <c r="AW99" s="3">
        <v>28916</v>
      </c>
      <c r="AX99" s="3">
        <v>144.6</v>
      </c>
      <c r="AY99" s="3">
        <v>1</v>
      </c>
      <c r="AZ99" s="3">
        <v>28916</v>
      </c>
      <c r="BA99" s="3">
        <v>357.8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</row>
    <row r="100" spans="1:62" ht="17" customHeight="1">
      <c r="A100" s="3">
        <v>255422</v>
      </c>
      <c r="B100" s="3" t="s">
        <v>57</v>
      </c>
      <c r="C100" s="3">
        <v>600</v>
      </c>
      <c r="D100" s="3" t="s">
        <v>91</v>
      </c>
      <c r="E100" s="3">
        <f t="shared" si="1"/>
        <v>1</v>
      </c>
      <c r="F100" s="2">
        <v>40116.755486111113</v>
      </c>
      <c r="G100" s="2">
        <v>40116.780451388891</v>
      </c>
      <c r="H100" s="11">
        <v>0.19999999999708962</v>
      </c>
      <c r="I100" s="3">
        <v>2157</v>
      </c>
      <c r="J100" s="9">
        <v>10853.768540982657</v>
      </c>
      <c r="K100" s="3">
        <v>35.317198670000003</v>
      </c>
      <c r="L100" s="3">
        <v>139.63829580000001</v>
      </c>
      <c r="M100" s="3">
        <v>201</v>
      </c>
      <c r="N100" s="3" t="s">
        <v>859</v>
      </c>
      <c r="O100" s="3">
        <v>2010104</v>
      </c>
      <c r="P100" s="3" t="s">
        <v>459</v>
      </c>
      <c r="Q100" s="3">
        <v>201010401</v>
      </c>
      <c r="R100" s="3" t="s">
        <v>748</v>
      </c>
      <c r="S100" s="3">
        <v>35.408157780000003</v>
      </c>
      <c r="T100" s="3">
        <v>139.59481719999999</v>
      </c>
      <c r="U100" s="3">
        <v>111</v>
      </c>
      <c r="V100" s="3" t="s">
        <v>851</v>
      </c>
      <c r="W100" s="3">
        <v>1004110</v>
      </c>
      <c r="X100" s="3" t="s">
        <v>481</v>
      </c>
      <c r="Y100" s="3">
        <v>100411001</v>
      </c>
      <c r="Z100" s="3" t="s">
        <v>804</v>
      </c>
      <c r="AA100" s="3">
        <v>36</v>
      </c>
      <c r="AB100" s="3">
        <v>1</v>
      </c>
      <c r="AC100" s="3" t="s">
        <v>34</v>
      </c>
      <c r="AD100" s="3" t="s">
        <v>99</v>
      </c>
      <c r="AE100" s="3">
        <v>100</v>
      </c>
      <c r="AF100" s="3" t="s">
        <v>93</v>
      </c>
      <c r="AG100" s="3">
        <v>28.9</v>
      </c>
      <c r="AH100" s="3">
        <v>1</v>
      </c>
      <c r="AI100" s="3">
        <v>14625</v>
      </c>
      <c r="AJ100" s="3">
        <v>28.9</v>
      </c>
      <c r="AK100" s="3">
        <v>1</v>
      </c>
      <c r="AL100" s="3">
        <v>14</v>
      </c>
      <c r="AM100" s="3">
        <v>230</v>
      </c>
      <c r="AN100" s="3" t="s">
        <v>149</v>
      </c>
      <c r="AO100" s="3" t="s">
        <v>150</v>
      </c>
      <c r="AP100" s="3">
        <v>1</v>
      </c>
      <c r="AQ100" s="3">
        <v>1285</v>
      </c>
      <c r="AR100" s="3">
        <v>16.100000000000001</v>
      </c>
      <c r="AS100" s="3">
        <v>258</v>
      </c>
      <c r="AT100" s="3">
        <v>3.2</v>
      </c>
      <c r="AU100" s="3">
        <v>33.300000000000004</v>
      </c>
      <c r="AV100" s="3">
        <v>1</v>
      </c>
      <c r="AW100" s="3">
        <v>12286</v>
      </c>
      <c r="AX100" s="3">
        <v>61.4</v>
      </c>
      <c r="AY100" s="3">
        <v>1</v>
      </c>
      <c r="AZ100" s="3">
        <v>12286</v>
      </c>
      <c r="BA100" s="3">
        <v>154.5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</row>
    <row r="101" spans="1:62" ht="17" customHeight="1">
      <c r="A101" s="3">
        <v>255458</v>
      </c>
      <c r="B101" s="3" t="s">
        <v>57</v>
      </c>
      <c r="C101" s="3">
        <v>200</v>
      </c>
      <c r="D101" s="3" t="s">
        <v>85</v>
      </c>
      <c r="E101" s="3">
        <f t="shared" si="1"/>
        <v>0</v>
      </c>
      <c r="F101" s="2">
        <v>40116.980451388888</v>
      </c>
      <c r="G101" s="2">
        <v>40117.017233796294</v>
      </c>
      <c r="I101" s="3">
        <v>3178</v>
      </c>
      <c r="J101" s="9">
        <v>15475.366880098021</v>
      </c>
      <c r="K101" s="3">
        <v>35.419535719999999</v>
      </c>
      <c r="L101" s="3">
        <v>139.5976871</v>
      </c>
      <c r="M101" s="3">
        <v>105</v>
      </c>
      <c r="N101" s="3" t="s">
        <v>848</v>
      </c>
      <c r="O101" s="3">
        <v>1004012</v>
      </c>
      <c r="P101" s="3" t="s">
        <v>434</v>
      </c>
      <c r="Q101" s="3">
        <v>100401201</v>
      </c>
      <c r="R101" s="3" t="s">
        <v>722</v>
      </c>
      <c r="S101" s="3">
        <v>35.535267599999997</v>
      </c>
      <c r="T101" s="3">
        <v>139.6926588</v>
      </c>
      <c r="U101" s="3">
        <v>132</v>
      </c>
      <c r="V101" s="3" t="s">
        <v>831</v>
      </c>
      <c r="W101" s="3">
        <v>1300201</v>
      </c>
      <c r="X101" s="3" t="s">
        <v>338</v>
      </c>
      <c r="Y101" s="3">
        <v>130020112</v>
      </c>
      <c r="Z101" s="3" t="s">
        <v>515</v>
      </c>
      <c r="AA101" s="3">
        <v>36</v>
      </c>
      <c r="AB101" s="3">
        <v>1</v>
      </c>
      <c r="AC101" s="3" t="s">
        <v>34</v>
      </c>
      <c r="AD101" s="3" t="s">
        <v>99</v>
      </c>
      <c r="AE101" s="3">
        <v>200</v>
      </c>
      <c r="AF101" s="3" t="s">
        <v>94</v>
      </c>
      <c r="AG101" s="3">
        <v>59.8</v>
      </c>
      <c r="AH101" s="3">
        <v>1</v>
      </c>
      <c r="AI101" s="3">
        <v>18448</v>
      </c>
      <c r="AJ101" s="3">
        <v>35.200000000000003</v>
      </c>
      <c r="AK101" s="3">
        <v>1</v>
      </c>
      <c r="AL101" s="3">
        <v>36</v>
      </c>
      <c r="AM101" s="3">
        <v>470</v>
      </c>
      <c r="AN101" s="3" t="s">
        <v>151</v>
      </c>
      <c r="AO101" s="3" t="s">
        <v>116</v>
      </c>
      <c r="AP101" s="3">
        <v>2</v>
      </c>
      <c r="AQ101" s="3">
        <v>553</v>
      </c>
      <c r="AR101" s="3">
        <v>6.8</v>
      </c>
      <c r="AS101" s="3">
        <v>1354</v>
      </c>
      <c r="AT101" s="3">
        <v>17</v>
      </c>
      <c r="AU101" s="3">
        <v>59.8</v>
      </c>
      <c r="AV101" s="3">
        <v>1</v>
      </c>
      <c r="AW101" s="3">
        <v>17538</v>
      </c>
      <c r="AX101" s="3">
        <v>87.7</v>
      </c>
      <c r="AY101" s="3">
        <v>1</v>
      </c>
      <c r="AZ101" s="3">
        <v>17538</v>
      </c>
      <c r="BA101" s="3">
        <v>215.2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</row>
    <row r="102" spans="1:62" ht="17" customHeight="1">
      <c r="A102" s="3">
        <v>255832</v>
      </c>
      <c r="B102" s="3" t="s">
        <v>57</v>
      </c>
      <c r="C102" s="3">
        <v>100</v>
      </c>
      <c r="D102" s="3" t="s">
        <v>86</v>
      </c>
      <c r="E102" s="3">
        <f t="shared" si="1"/>
        <v>1</v>
      </c>
      <c r="F102" s="2">
        <v>40121.271006944444</v>
      </c>
      <c r="G102" s="2">
        <v>40121.320891203701</v>
      </c>
      <c r="H102" s="11">
        <v>0.41103009259677492</v>
      </c>
      <c r="I102" s="3">
        <v>4310</v>
      </c>
      <c r="J102" s="9">
        <v>23377.225930493434</v>
      </c>
      <c r="K102" s="3">
        <v>35.535616359999999</v>
      </c>
      <c r="L102" s="3">
        <v>139.69251929999999</v>
      </c>
      <c r="M102" s="3">
        <v>132</v>
      </c>
      <c r="N102" s="3" t="s">
        <v>831</v>
      </c>
      <c r="O102" s="3">
        <v>1300201</v>
      </c>
      <c r="P102" s="3" t="s">
        <v>338</v>
      </c>
      <c r="Q102" s="3">
        <v>130020112</v>
      </c>
      <c r="R102" s="3" t="s">
        <v>515</v>
      </c>
      <c r="S102" s="3">
        <v>35.329638780000003</v>
      </c>
      <c r="T102" s="3">
        <v>139.64064540000001</v>
      </c>
      <c r="U102" s="3">
        <v>201</v>
      </c>
      <c r="V102" s="3" t="s">
        <v>859</v>
      </c>
      <c r="W102" s="3">
        <v>2010104</v>
      </c>
      <c r="X102" s="3" t="s">
        <v>459</v>
      </c>
      <c r="Y102" s="3">
        <v>201010401</v>
      </c>
      <c r="Z102" s="3" t="s">
        <v>748</v>
      </c>
      <c r="AA102" s="3">
        <v>36</v>
      </c>
      <c r="AB102" s="3">
        <v>1</v>
      </c>
      <c r="AC102" s="3" t="s">
        <v>34</v>
      </c>
      <c r="AD102" s="3" t="s">
        <v>99</v>
      </c>
      <c r="AE102" s="3">
        <v>100</v>
      </c>
      <c r="AF102" s="3" t="s">
        <v>93</v>
      </c>
      <c r="AG102" s="3">
        <v>53.8</v>
      </c>
      <c r="AH102" s="3">
        <v>1</v>
      </c>
      <c r="AI102" s="3">
        <v>30168</v>
      </c>
      <c r="AJ102" s="3">
        <v>53.8</v>
      </c>
      <c r="AK102" s="3">
        <v>1</v>
      </c>
      <c r="AL102" s="3">
        <v>52</v>
      </c>
      <c r="AM102" s="3">
        <v>710</v>
      </c>
      <c r="AN102" s="3" t="s">
        <v>116</v>
      </c>
      <c r="AO102" s="3" t="s">
        <v>117</v>
      </c>
      <c r="AP102" s="3">
        <v>2</v>
      </c>
      <c r="AQ102" s="3">
        <v>1339</v>
      </c>
      <c r="AR102" s="3">
        <v>16.899999999999999</v>
      </c>
      <c r="AS102" s="3">
        <v>868</v>
      </c>
      <c r="AT102" s="3">
        <v>10.6</v>
      </c>
      <c r="AU102" s="3">
        <v>79.5</v>
      </c>
      <c r="AV102" s="3">
        <v>1</v>
      </c>
      <c r="AW102" s="3">
        <v>28914</v>
      </c>
      <c r="AX102" s="3">
        <v>144.6</v>
      </c>
      <c r="AY102" s="3">
        <v>1</v>
      </c>
      <c r="AZ102" s="3">
        <v>28914</v>
      </c>
      <c r="BA102" s="3">
        <v>357.8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</row>
    <row r="103" spans="1:62" ht="17" customHeight="1">
      <c r="A103" s="3">
        <v>255877</v>
      </c>
      <c r="B103" s="3" t="s">
        <v>57</v>
      </c>
      <c r="C103" s="3">
        <v>200</v>
      </c>
      <c r="D103" s="3" t="s">
        <v>85</v>
      </c>
      <c r="E103" s="3">
        <f t="shared" si="1"/>
        <v>0</v>
      </c>
      <c r="F103" s="2">
        <v>40121.731921296298</v>
      </c>
      <c r="G103" s="2">
        <v>40121.788981481484</v>
      </c>
      <c r="I103" s="3">
        <v>4930</v>
      </c>
      <c r="J103" s="9">
        <v>23458.166545277181</v>
      </c>
      <c r="K103" s="3">
        <v>35.329155929999999</v>
      </c>
      <c r="L103" s="3">
        <v>139.64035569999999</v>
      </c>
      <c r="M103" s="3">
        <v>201</v>
      </c>
      <c r="N103" s="3" t="s">
        <v>859</v>
      </c>
      <c r="O103" s="3">
        <v>2010104</v>
      </c>
      <c r="P103" s="3" t="s">
        <v>459</v>
      </c>
      <c r="Q103" s="3">
        <v>201010401</v>
      </c>
      <c r="R103" s="3" t="s">
        <v>748</v>
      </c>
      <c r="S103" s="3">
        <v>35.535825539999998</v>
      </c>
      <c r="T103" s="3">
        <v>139.6925354</v>
      </c>
      <c r="U103" s="3">
        <v>132</v>
      </c>
      <c r="V103" s="3" t="s">
        <v>831</v>
      </c>
      <c r="W103" s="3">
        <v>1300201</v>
      </c>
      <c r="X103" s="3" t="s">
        <v>338</v>
      </c>
      <c r="Y103" s="3">
        <v>130020112</v>
      </c>
      <c r="Z103" s="3" t="s">
        <v>515</v>
      </c>
      <c r="AA103" s="3">
        <v>36</v>
      </c>
      <c r="AB103" s="3">
        <v>1</v>
      </c>
      <c r="AC103" s="3" t="s">
        <v>34</v>
      </c>
      <c r="AD103" s="3" t="s">
        <v>99</v>
      </c>
      <c r="AE103" s="3">
        <v>100</v>
      </c>
      <c r="AF103" s="3" t="s">
        <v>93</v>
      </c>
      <c r="AG103" s="3">
        <v>56.4</v>
      </c>
      <c r="AH103" s="3">
        <v>1</v>
      </c>
      <c r="AI103" s="3">
        <v>30390</v>
      </c>
      <c r="AJ103" s="3">
        <v>56.4</v>
      </c>
      <c r="AK103" s="3">
        <v>1</v>
      </c>
      <c r="AL103" s="3">
        <v>53</v>
      </c>
      <c r="AM103" s="3">
        <v>710</v>
      </c>
      <c r="AN103" s="3" t="s">
        <v>117</v>
      </c>
      <c r="AO103" s="3" t="s">
        <v>116</v>
      </c>
      <c r="AP103" s="3">
        <v>3</v>
      </c>
      <c r="AQ103" s="3">
        <v>893</v>
      </c>
      <c r="AR103" s="3">
        <v>10.6</v>
      </c>
      <c r="AS103" s="3">
        <v>1341</v>
      </c>
      <c r="AT103" s="3">
        <v>16.7</v>
      </c>
      <c r="AU103" s="3">
        <v>80.3</v>
      </c>
      <c r="AV103" s="3">
        <v>1</v>
      </c>
      <c r="AW103" s="3">
        <v>28963</v>
      </c>
      <c r="AX103" s="3">
        <v>144.80000000000001</v>
      </c>
      <c r="AY103" s="3">
        <v>1</v>
      </c>
      <c r="AZ103" s="3">
        <v>28963</v>
      </c>
      <c r="BA103" s="3">
        <v>358.3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</row>
    <row r="104" spans="1:62" ht="17" customHeight="1">
      <c r="A104" s="3">
        <v>255905</v>
      </c>
      <c r="B104" s="3" t="s">
        <v>57</v>
      </c>
      <c r="C104" s="3">
        <v>100</v>
      </c>
      <c r="D104" s="3" t="s">
        <v>86</v>
      </c>
      <c r="E104" s="3">
        <f t="shared" si="1"/>
        <v>1</v>
      </c>
      <c r="F104" s="2">
        <v>40122.271041666667</v>
      </c>
      <c r="G104" s="2">
        <v>40122.324571759258</v>
      </c>
      <c r="H104" s="11">
        <v>0.45104166666715173</v>
      </c>
      <c r="I104" s="3">
        <v>4625</v>
      </c>
      <c r="J104" s="9">
        <v>23465.799608131405</v>
      </c>
      <c r="K104" s="3">
        <v>35.535589459999997</v>
      </c>
      <c r="L104" s="3">
        <v>139.69248709999999</v>
      </c>
      <c r="M104" s="3">
        <v>132</v>
      </c>
      <c r="N104" s="3" t="s">
        <v>831</v>
      </c>
      <c r="O104" s="3">
        <v>1300201</v>
      </c>
      <c r="P104" s="3" t="s">
        <v>338</v>
      </c>
      <c r="Q104" s="3">
        <v>130020112</v>
      </c>
      <c r="R104" s="3" t="s">
        <v>515</v>
      </c>
      <c r="S104" s="3">
        <v>35.328898449999997</v>
      </c>
      <c r="T104" s="3">
        <v>139.64001780000001</v>
      </c>
      <c r="U104" s="3">
        <v>201</v>
      </c>
      <c r="V104" s="3" t="s">
        <v>859</v>
      </c>
      <c r="W104" s="3">
        <v>2010104</v>
      </c>
      <c r="X104" s="3" t="s">
        <v>459</v>
      </c>
      <c r="Y104" s="3">
        <v>201010401</v>
      </c>
      <c r="Z104" s="3" t="s">
        <v>748</v>
      </c>
      <c r="AA104" s="3">
        <v>36</v>
      </c>
      <c r="AB104" s="3">
        <v>1</v>
      </c>
      <c r="AC104" s="3" t="s">
        <v>34</v>
      </c>
      <c r="AD104" s="3" t="s">
        <v>99</v>
      </c>
      <c r="AE104" s="3">
        <v>100</v>
      </c>
      <c r="AF104" s="3" t="s">
        <v>93</v>
      </c>
      <c r="AG104" s="3">
        <v>53.7</v>
      </c>
      <c r="AH104" s="3">
        <v>1</v>
      </c>
      <c r="AI104" s="3">
        <v>30165</v>
      </c>
      <c r="AJ104" s="3">
        <v>53.7</v>
      </c>
      <c r="AK104" s="3">
        <v>1</v>
      </c>
      <c r="AL104" s="3">
        <v>52</v>
      </c>
      <c r="AM104" s="3">
        <v>710</v>
      </c>
      <c r="AN104" s="3" t="s">
        <v>116</v>
      </c>
      <c r="AO104" s="3" t="s">
        <v>117</v>
      </c>
      <c r="AP104" s="3">
        <v>2</v>
      </c>
      <c r="AQ104" s="3">
        <v>1342</v>
      </c>
      <c r="AR104" s="3">
        <v>16.899999999999999</v>
      </c>
      <c r="AS104" s="3">
        <v>893</v>
      </c>
      <c r="AT104" s="3">
        <v>10.9</v>
      </c>
      <c r="AU104" s="3">
        <v>79.800000000000011</v>
      </c>
      <c r="AV104" s="3">
        <v>1</v>
      </c>
      <c r="AW104" s="3">
        <v>28936</v>
      </c>
      <c r="AX104" s="3">
        <v>144.69999999999999</v>
      </c>
      <c r="AY104" s="3">
        <v>1</v>
      </c>
      <c r="AZ104" s="3">
        <v>28936</v>
      </c>
      <c r="BA104" s="3">
        <v>358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</row>
    <row r="105" spans="1:62" ht="17" customHeight="1">
      <c r="A105" s="3">
        <v>255967</v>
      </c>
      <c r="B105" s="3" t="s">
        <v>57</v>
      </c>
      <c r="C105" s="3">
        <v>200</v>
      </c>
      <c r="D105" s="3" t="s">
        <v>85</v>
      </c>
      <c r="E105" s="3">
        <f t="shared" si="1"/>
        <v>0</v>
      </c>
      <c r="F105" s="2">
        <v>40122.775613425925</v>
      </c>
      <c r="G105" s="2">
        <v>40122.826458333337</v>
      </c>
      <c r="I105" s="3">
        <v>4393</v>
      </c>
      <c r="J105" s="9">
        <v>23446.371340046953</v>
      </c>
      <c r="K105" s="3">
        <v>35.329177430000001</v>
      </c>
      <c r="L105" s="3">
        <v>139.6405488</v>
      </c>
      <c r="M105" s="3">
        <v>201</v>
      </c>
      <c r="N105" s="3" t="s">
        <v>859</v>
      </c>
      <c r="O105" s="3">
        <v>2010104</v>
      </c>
      <c r="P105" s="3" t="s">
        <v>459</v>
      </c>
      <c r="Q105" s="3">
        <v>201010401</v>
      </c>
      <c r="R105" s="3" t="s">
        <v>748</v>
      </c>
      <c r="S105" s="3">
        <v>35.535825529999997</v>
      </c>
      <c r="T105" s="3">
        <v>139.69220820000001</v>
      </c>
      <c r="U105" s="3">
        <v>132</v>
      </c>
      <c r="V105" s="3" t="s">
        <v>831</v>
      </c>
      <c r="W105" s="3">
        <v>1300201</v>
      </c>
      <c r="X105" s="3" t="s">
        <v>338</v>
      </c>
      <c r="Y105" s="3">
        <v>130020112</v>
      </c>
      <c r="Z105" s="3" t="s">
        <v>515</v>
      </c>
      <c r="AA105" s="3">
        <v>36</v>
      </c>
      <c r="AB105" s="3">
        <v>1</v>
      </c>
      <c r="AC105" s="3" t="s">
        <v>34</v>
      </c>
      <c r="AD105" s="3" t="s">
        <v>99</v>
      </c>
      <c r="AE105" s="3">
        <v>100</v>
      </c>
      <c r="AF105" s="3" t="s">
        <v>93</v>
      </c>
      <c r="AG105" s="3">
        <v>57</v>
      </c>
      <c r="AH105" s="3">
        <v>1</v>
      </c>
      <c r="AI105" s="3">
        <v>30433</v>
      </c>
      <c r="AJ105" s="3">
        <v>57</v>
      </c>
      <c r="AK105" s="3">
        <v>1</v>
      </c>
      <c r="AL105" s="3">
        <v>53</v>
      </c>
      <c r="AM105" s="3">
        <v>710</v>
      </c>
      <c r="AN105" s="3" t="s">
        <v>117</v>
      </c>
      <c r="AO105" s="3" t="s">
        <v>116</v>
      </c>
      <c r="AP105" s="3">
        <v>3</v>
      </c>
      <c r="AQ105" s="3">
        <v>893</v>
      </c>
      <c r="AR105" s="3">
        <v>10.6</v>
      </c>
      <c r="AS105" s="3">
        <v>1296</v>
      </c>
      <c r="AT105" s="3">
        <v>16.2</v>
      </c>
      <c r="AU105" s="3">
        <v>79.8</v>
      </c>
      <c r="AV105" s="3">
        <v>1</v>
      </c>
      <c r="AW105" s="3">
        <v>28943</v>
      </c>
      <c r="AX105" s="3">
        <v>144.69999999999999</v>
      </c>
      <c r="AY105" s="3">
        <v>1</v>
      </c>
      <c r="AZ105" s="3">
        <v>28943</v>
      </c>
      <c r="BA105" s="3">
        <v>358.1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</row>
    <row r="106" spans="1:62" ht="17" customHeight="1">
      <c r="A106" s="3">
        <v>256005</v>
      </c>
      <c r="B106" s="3" t="s">
        <v>57</v>
      </c>
      <c r="C106" s="3">
        <v>100</v>
      </c>
      <c r="D106" s="3" t="s">
        <v>86</v>
      </c>
      <c r="E106" s="3">
        <f t="shared" si="1"/>
        <v>1</v>
      </c>
      <c r="F106" s="2">
        <v>40123.273078703707</v>
      </c>
      <c r="G106" s="2">
        <v>40123.328321759262</v>
      </c>
      <c r="H106" s="11">
        <v>0.40559027777635492</v>
      </c>
      <c r="I106" s="3">
        <v>4773</v>
      </c>
      <c r="J106" s="9">
        <v>23361.065807283969</v>
      </c>
      <c r="K106" s="3">
        <v>35.535519770000001</v>
      </c>
      <c r="L106" s="3">
        <v>139.69261589999999</v>
      </c>
      <c r="M106" s="3">
        <v>132</v>
      </c>
      <c r="N106" s="3" t="s">
        <v>831</v>
      </c>
      <c r="O106" s="3">
        <v>1300201</v>
      </c>
      <c r="P106" s="3" t="s">
        <v>338</v>
      </c>
      <c r="Q106" s="3">
        <v>130020112</v>
      </c>
      <c r="R106" s="3" t="s">
        <v>515</v>
      </c>
      <c r="S106" s="3">
        <v>35.329627989999999</v>
      </c>
      <c r="T106" s="3">
        <v>139.64111750000001</v>
      </c>
      <c r="U106" s="3">
        <v>201</v>
      </c>
      <c r="V106" s="3" t="s">
        <v>859</v>
      </c>
      <c r="W106" s="3">
        <v>2010104</v>
      </c>
      <c r="X106" s="3" t="s">
        <v>459</v>
      </c>
      <c r="Y106" s="3">
        <v>201010401</v>
      </c>
      <c r="Z106" s="3" t="s">
        <v>748</v>
      </c>
      <c r="AA106" s="3">
        <v>36</v>
      </c>
      <c r="AB106" s="3">
        <v>1</v>
      </c>
      <c r="AC106" s="3" t="s">
        <v>34</v>
      </c>
      <c r="AD106" s="3" t="s">
        <v>99</v>
      </c>
      <c r="AE106" s="3">
        <v>100</v>
      </c>
      <c r="AF106" s="3" t="s">
        <v>93</v>
      </c>
      <c r="AG106" s="3">
        <v>53.7</v>
      </c>
      <c r="AH106" s="3">
        <v>1</v>
      </c>
      <c r="AI106" s="3">
        <v>30158</v>
      </c>
      <c r="AJ106" s="3">
        <v>53.7</v>
      </c>
      <c r="AK106" s="3">
        <v>1</v>
      </c>
      <c r="AL106" s="3">
        <v>52</v>
      </c>
      <c r="AM106" s="3">
        <v>710</v>
      </c>
      <c r="AN106" s="3" t="s">
        <v>116</v>
      </c>
      <c r="AO106" s="3" t="s">
        <v>117</v>
      </c>
      <c r="AP106" s="3">
        <v>2</v>
      </c>
      <c r="AQ106" s="3">
        <v>1350</v>
      </c>
      <c r="AR106" s="3">
        <v>17</v>
      </c>
      <c r="AS106" s="3">
        <v>893</v>
      </c>
      <c r="AT106" s="3">
        <v>10.9</v>
      </c>
      <c r="AU106" s="3">
        <v>79.900000000000006</v>
      </c>
      <c r="AV106" s="3">
        <v>1</v>
      </c>
      <c r="AW106" s="3">
        <v>28928</v>
      </c>
      <c r="AX106" s="3">
        <v>144.6</v>
      </c>
      <c r="AY106" s="3">
        <v>1</v>
      </c>
      <c r="AZ106" s="3">
        <v>28928</v>
      </c>
      <c r="BA106" s="3">
        <v>357.9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</row>
    <row r="107" spans="1:62" ht="17" customHeight="1">
      <c r="A107" s="3">
        <v>256071</v>
      </c>
      <c r="B107" s="3" t="s">
        <v>57</v>
      </c>
      <c r="C107" s="3">
        <v>200</v>
      </c>
      <c r="D107" s="3" t="s">
        <v>85</v>
      </c>
      <c r="E107" s="3">
        <f t="shared" si="1"/>
        <v>0</v>
      </c>
      <c r="F107" s="2">
        <v>40123.733912037038</v>
      </c>
      <c r="G107" s="2">
        <v>40123.809016203704</v>
      </c>
      <c r="I107" s="3">
        <v>6489</v>
      </c>
      <c r="J107" s="9">
        <v>23392.021366560555</v>
      </c>
      <c r="K107" s="3">
        <v>35.329617280000001</v>
      </c>
      <c r="L107" s="3">
        <v>139.64051670000001</v>
      </c>
      <c r="M107" s="3">
        <v>201</v>
      </c>
      <c r="N107" s="3" t="s">
        <v>859</v>
      </c>
      <c r="O107" s="3">
        <v>2010104</v>
      </c>
      <c r="P107" s="3" t="s">
        <v>459</v>
      </c>
      <c r="Q107" s="3">
        <v>201010401</v>
      </c>
      <c r="R107" s="3" t="s">
        <v>748</v>
      </c>
      <c r="S107" s="3">
        <v>35.535745040000002</v>
      </c>
      <c r="T107" s="3">
        <v>139.69230479999999</v>
      </c>
      <c r="U107" s="3">
        <v>132</v>
      </c>
      <c r="V107" s="3" t="s">
        <v>831</v>
      </c>
      <c r="W107" s="3">
        <v>1300201</v>
      </c>
      <c r="X107" s="3" t="s">
        <v>338</v>
      </c>
      <c r="Y107" s="3">
        <v>130020112</v>
      </c>
      <c r="Z107" s="3" t="s">
        <v>515</v>
      </c>
      <c r="AA107" s="3">
        <v>36</v>
      </c>
      <c r="AB107" s="3">
        <v>1</v>
      </c>
      <c r="AC107" s="3" t="s">
        <v>34</v>
      </c>
      <c r="AD107" s="3" t="s">
        <v>99</v>
      </c>
      <c r="AE107" s="3">
        <v>100</v>
      </c>
      <c r="AF107" s="3" t="s">
        <v>93</v>
      </c>
      <c r="AG107" s="3">
        <v>56.3</v>
      </c>
      <c r="AH107" s="3">
        <v>1</v>
      </c>
      <c r="AI107" s="3">
        <v>30381</v>
      </c>
      <c r="AJ107" s="3">
        <v>56.3</v>
      </c>
      <c r="AK107" s="3">
        <v>1</v>
      </c>
      <c r="AL107" s="3">
        <v>53</v>
      </c>
      <c r="AM107" s="3">
        <v>710</v>
      </c>
      <c r="AN107" s="3" t="s">
        <v>117</v>
      </c>
      <c r="AO107" s="3" t="s">
        <v>116</v>
      </c>
      <c r="AP107" s="3">
        <v>3</v>
      </c>
      <c r="AQ107" s="3">
        <v>869</v>
      </c>
      <c r="AR107" s="3">
        <v>10.3</v>
      </c>
      <c r="AS107" s="3">
        <v>1350</v>
      </c>
      <c r="AT107" s="3">
        <v>16.8</v>
      </c>
      <c r="AU107" s="3">
        <v>80.099999999999994</v>
      </c>
      <c r="AV107" s="3">
        <v>1</v>
      </c>
      <c r="AW107" s="3">
        <v>28930</v>
      </c>
      <c r="AX107" s="3">
        <v>144.69999999999999</v>
      </c>
      <c r="AY107" s="3">
        <v>1</v>
      </c>
      <c r="AZ107" s="3">
        <v>28930</v>
      </c>
      <c r="BA107" s="3">
        <v>357.9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</row>
    <row r="108" spans="1:62" ht="17" customHeight="1">
      <c r="A108" s="3">
        <v>256265</v>
      </c>
      <c r="B108" s="3" t="s">
        <v>57</v>
      </c>
      <c r="C108" s="3">
        <v>100</v>
      </c>
      <c r="D108" s="3" t="s">
        <v>86</v>
      </c>
      <c r="E108" s="3">
        <f t="shared" si="1"/>
        <v>1</v>
      </c>
      <c r="F108" s="2">
        <v>40126.275405092594</v>
      </c>
      <c r="G108" s="2">
        <v>40126.329201388886</v>
      </c>
      <c r="H108" s="11">
        <v>0.40512731481430819</v>
      </c>
      <c r="I108" s="3">
        <v>4648</v>
      </c>
      <c r="J108" s="9">
        <v>23386.082457543806</v>
      </c>
      <c r="K108" s="3">
        <v>35.535305190000003</v>
      </c>
      <c r="L108" s="3">
        <v>139.69228860000001</v>
      </c>
      <c r="M108" s="3">
        <v>132</v>
      </c>
      <c r="N108" s="3" t="s">
        <v>831</v>
      </c>
      <c r="O108" s="3">
        <v>1300201</v>
      </c>
      <c r="P108" s="3" t="s">
        <v>338</v>
      </c>
      <c r="Q108" s="3">
        <v>130020112</v>
      </c>
      <c r="R108" s="3" t="s">
        <v>515</v>
      </c>
      <c r="S108" s="3">
        <v>35.329225729999997</v>
      </c>
      <c r="T108" s="3">
        <v>139.64053809999999</v>
      </c>
      <c r="U108" s="3">
        <v>201</v>
      </c>
      <c r="V108" s="3" t="s">
        <v>859</v>
      </c>
      <c r="W108" s="3">
        <v>2010104</v>
      </c>
      <c r="X108" s="3" t="s">
        <v>459</v>
      </c>
      <c r="Y108" s="3">
        <v>201010401</v>
      </c>
      <c r="Z108" s="3" t="s">
        <v>748</v>
      </c>
      <c r="AA108" s="3">
        <v>36</v>
      </c>
      <c r="AB108" s="3">
        <v>1</v>
      </c>
      <c r="AC108" s="3" t="s">
        <v>34</v>
      </c>
      <c r="AD108" s="3" t="s">
        <v>99</v>
      </c>
      <c r="AE108" s="3">
        <v>100</v>
      </c>
      <c r="AF108" s="3" t="s">
        <v>93</v>
      </c>
      <c r="AG108" s="3">
        <v>53.4</v>
      </c>
      <c r="AH108" s="3">
        <v>1</v>
      </c>
      <c r="AI108" s="3">
        <v>30134</v>
      </c>
      <c r="AJ108" s="3">
        <v>53.4</v>
      </c>
      <c r="AK108" s="3">
        <v>1</v>
      </c>
      <c r="AL108" s="3">
        <v>52</v>
      </c>
      <c r="AM108" s="3">
        <v>710</v>
      </c>
      <c r="AN108" s="3" t="s">
        <v>116</v>
      </c>
      <c r="AO108" s="3" t="s">
        <v>117</v>
      </c>
      <c r="AP108" s="3">
        <v>2</v>
      </c>
      <c r="AQ108" s="3">
        <v>1358</v>
      </c>
      <c r="AR108" s="3">
        <v>17</v>
      </c>
      <c r="AS108" s="3">
        <v>893</v>
      </c>
      <c r="AT108" s="3">
        <v>10.9</v>
      </c>
      <c r="AU108" s="3">
        <v>79.900000000000006</v>
      </c>
      <c r="AV108" s="3">
        <v>1</v>
      </c>
      <c r="AW108" s="3">
        <v>28905</v>
      </c>
      <c r="AX108" s="3">
        <v>144.5</v>
      </c>
      <c r="AY108" s="3">
        <v>1</v>
      </c>
      <c r="AZ108" s="3">
        <v>28905</v>
      </c>
      <c r="BA108" s="3">
        <v>357.6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</row>
    <row r="109" spans="1:62" ht="17" customHeight="1">
      <c r="A109" s="3">
        <v>256327</v>
      </c>
      <c r="B109" s="3" t="s">
        <v>57</v>
      </c>
      <c r="C109" s="3">
        <v>200</v>
      </c>
      <c r="D109" s="3" t="s">
        <v>85</v>
      </c>
      <c r="E109" s="3">
        <f t="shared" si="1"/>
        <v>0</v>
      </c>
      <c r="F109" s="2">
        <v>40126.7343287037</v>
      </c>
      <c r="G109" s="2">
        <v>40126.796168981484</v>
      </c>
      <c r="I109" s="3">
        <v>5343</v>
      </c>
      <c r="J109" s="9">
        <v>23452.893120369656</v>
      </c>
      <c r="K109" s="3">
        <v>35.329129139999999</v>
      </c>
      <c r="L109" s="3">
        <v>139.6405757</v>
      </c>
      <c r="M109" s="3">
        <v>201</v>
      </c>
      <c r="N109" s="3" t="s">
        <v>859</v>
      </c>
      <c r="O109" s="3">
        <v>2010104</v>
      </c>
      <c r="P109" s="3" t="s">
        <v>459</v>
      </c>
      <c r="Q109" s="3">
        <v>201010401</v>
      </c>
      <c r="R109" s="3" t="s">
        <v>748</v>
      </c>
      <c r="S109" s="3">
        <v>35.535825529999997</v>
      </c>
      <c r="T109" s="3">
        <v>139.69230479999999</v>
      </c>
      <c r="U109" s="3">
        <v>132</v>
      </c>
      <c r="V109" s="3" t="s">
        <v>831</v>
      </c>
      <c r="W109" s="3">
        <v>1300201</v>
      </c>
      <c r="X109" s="3" t="s">
        <v>338</v>
      </c>
      <c r="Y109" s="3">
        <v>130020112</v>
      </c>
      <c r="Z109" s="3" t="s">
        <v>515</v>
      </c>
      <c r="AA109" s="3">
        <v>36</v>
      </c>
      <c r="AB109" s="3">
        <v>1</v>
      </c>
      <c r="AC109" s="3" t="s">
        <v>34</v>
      </c>
      <c r="AD109" s="3" t="s">
        <v>99</v>
      </c>
      <c r="AE109" s="3">
        <v>100</v>
      </c>
      <c r="AF109" s="3" t="s">
        <v>93</v>
      </c>
      <c r="AG109" s="3">
        <v>56.9</v>
      </c>
      <c r="AH109" s="3">
        <v>1</v>
      </c>
      <c r="AI109" s="3">
        <v>30424</v>
      </c>
      <c r="AJ109" s="3">
        <v>56.9</v>
      </c>
      <c r="AK109" s="3">
        <v>1</v>
      </c>
      <c r="AL109" s="3">
        <v>53</v>
      </c>
      <c r="AM109" s="3">
        <v>710</v>
      </c>
      <c r="AN109" s="3" t="s">
        <v>117</v>
      </c>
      <c r="AO109" s="3" t="s">
        <v>116</v>
      </c>
      <c r="AP109" s="3">
        <v>3</v>
      </c>
      <c r="AQ109" s="3">
        <v>893</v>
      </c>
      <c r="AR109" s="3">
        <v>10.6</v>
      </c>
      <c r="AS109" s="3">
        <v>1305</v>
      </c>
      <c r="AT109" s="3">
        <v>16.3</v>
      </c>
      <c r="AU109" s="3">
        <v>79.900000000000006</v>
      </c>
      <c r="AV109" s="3">
        <v>1</v>
      </c>
      <c r="AW109" s="3">
        <v>28952</v>
      </c>
      <c r="AX109" s="3">
        <v>144.80000000000001</v>
      </c>
      <c r="AY109" s="3">
        <v>1</v>
      </c>
      <c r="AZ109" s="3">
        <v>28952</v>
      </c>
      <c r="BA109" s="3">
        <v>358.2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</row>
    <row r="110" spans="1:62" ht="17" customHeight="1">
      <c r="A110" s="3">
        <v>256465</v>
      </c>
      <c r="B110" s="3" t="s">
        <v>57</v>
      </c>
      <c r="C110" s="3">
        <v>100</v>
      </c>
      <c r="D110" s="3" t="s">
        <v>86</v>
      </c>
      <c r="E110" s="3">
        <f t="shared" si="1"/>
        <v>1</v>
      </c>
      <c r="F110" s="2">
        <v>40128.273333333331</v>
      </c>
      <c r="G110" s="2">
        <v>40128.335312499999</v>
      </c>
      <c r="H110" s="11">
        <v>0.440011574071832</v>
      </c>
      <c r="I110" s="3">
        <v>5355</v>
      </c>
      <c r="J110" s="9">
        <v>23406.049115180347</v>
      </c>
      <c r="K110" s="3">
        <v>35.53581484</v>
      </c>
      <c r="L110" s="3">
        <v>139.6924764</v>
      </c>
      <c r="M110" s="3">
        <v>132</v>
      </c>
      <c r="N110" s="3" t="s">
        <v>831</v>
      </c>
      <c r="O110" s="3">
        <v>1300201</v>
      </c>
      <c r="P110" s="3" t="s">
        <v>338</v>
      </c>
      <c r="Q110" s="3">
        <v>130020112</v>
      </c>
      <c r="R110" s="3" t="s">
        <v>515</v>
      </c>
      <c r="S110" s="3">
        <v>35.329558290000001</v>
      </c>
      <c r="T110" s="3">
        <v>139.64068829999999</v>
      </c>
      <c r="U110" s="3">
        <v>201</v>
      </c>
      <c r="V110" s="3" t="s">
        <v>859</v>
      </c>
      <c r="W110" s="3">
        <v>2010104</v>
      </c>
      <c r="X110" s="3" t="s">
        <v>459</v>
      </c>
      <c r="Y110" s="3">
        <v>201010401</v>
      </c>
      <c r="Z110" s="3" t="s">
        <v>748</v>
      </c>
      <c r="AA110" s="3">
        <v>36</v>
      </c>
      <c r="AB110" s="3">
        <v>1</v>
      </c>
      <c r="AC110" s="3" t="s">
        <v>34</v>
      </c>
      <c r="AD110" s="3" t="s">
        <v>99</v>
      </c>
      <c r="AE110" s="3">
        <v>100</v>
      </c>
      <c r="AF110" s="3" t="s">
        <v>93</v>
      </c>
      <c r="AG110" s="3">
        <v>54</v>
      </c>
      <c r="AH110" s="3">
        <v>1</v>
      </c>
      <c r="AI110" s="3">
        <v>30190</v>
      </c>
      <c r="AJ110" s="3">
        <v>54</v>
      </c>
      <c r="AK110" s="3">
        <v>1</v>
      </c>
      <c r="AL110" s="3">
        <v>52</v>
      </c>
      <c r="AM110" s="3">
        <v>710</v>
      </c>
      <c r="AN110" s="3" t="s">
        <v>116</v>
      </c>
      <c r="AO110" s="3" t="s">
        <v>117</v>
      </c>
      <c r="AP110" s="3">
        <v>2</v>
      </c>
      <c r="AQ110" s="3">
        <v>1317</v>
      </c>
      <c r="AR110" s="3">
        <v>16.600000000000001</v>
      </c>
      <c r="AS110" s="3">
        <v>877</v>
      </c>
      <c r="AT110" s="3">
        <v>10.7</v>
      </c>
      <c r="AU110" s="3">
        <v>79.3</v>
      </c>
      <c r="AV110" s="3">
        <v>1</v>
      </c>
      <c r="AW110" s="3">
        <v>28945</v>
      </c>
      <c r="AX110" s="3">
        <v>144.69999999999999</v>
      </c>
      <c r="AY110" s="3">
        <v>1</v>
      </c>
      <c r="AZ110" s="3">
        <v>28945</v>
      </c>
      <c r="BA110" s="3">
        <v>358.2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</row>
    <row r="111" spans="1:62" ht="17" customHeight="1">
      <c r="A111" s="3">
        <v>256512</v>
      </c>
      <c r="B111" s="3" t="s">
        <v>57</v>
      </c>
      <c r="C111" s="3">
        <v>200</v>
      </c>
      <c r="D111" s="3" t="s">
        <v>85</v>
      </c>
      <c r="E111" s="3">
        <f t="shared" si="1"/>
        <v>0</v>
      </c>
      <c r="F111" s="2">
        <v>40128.775324074071</v>
      </c>
      <c r="G111" s="2">
        <v>40128.827349537038</v>
      </c>
      <c r="I111" s="3">
        <v>4495</v>
      </c>
      <c r="J111" s="9">
        <v>23412.291038737392</v>
      </c>
      <c r="K111" s="3">
        <v>35.329499300000002</v>
      </c>
      <c r="L111" s="3">
        <v>139.64068829999999</v>
      </c>
      <c r="M111" s="3">
        <v>201</v>
      </c>
      <c r="N111" s="3" t="s">
        <v>859</v>
      </c>
      <c r="O111" s="3">
        <v>2010104</v>
      </c>
      <c r="P111" s="3" t="s">
        <v>459</v>
      </c>
      <c r="Q111" s="3">
        <v>201010401</v>
      </c>
      <c r="R111" s="3" t="s">
        <v>748</v>
      </c>
      <c r="S111" s="3">
        <v>35.535857729999996</v>
      </c>
      <c r="T111" s="3">
        <v>139.69220820000001</v>
      </c>
      <c r="U111" s="3">
        <v>132</v>
      </c>
      <c r="V111" s="3" t="s">
        <v>831</v>
      </c>
      <c r="W111" s="3">
        <v>1300201</v>
      </c>
      <c r="X111" s="3" t="s">
        <v>338</v>
      </c>
      <c r="Y111" s="3">
        <v>130020112</v>
      </c>
      <c r="Z111" s="3" t="s">
        <v>515</v>
      </c>
      <c r="AA111" s="3">
        <v>36</v>
      </c>
      <c r="AB111" s="3">
        <v>1</v>
      </c>
      <c r="AC111" s="3" t="s">
        <v>34</v>
      </c>
      <c r="AD111" s="3" t="s">
        <v>99</v>
      </c>
      <c r="AE111" s="3">
        <v>100</v>
      </c>
      <c r="AF111" s="3" t="s">
        <v>93</v>
      </c>
      <c r="AG111" s="3">
        <v>57</v>
      </c>
      <c r="AH111" s="3">
        <v>1</v>
      </c>
      <c r="AI111" s="3">
        <v>30433</v>
      </c>
      <c r="AJ111" s="3">
        <v>57</v>
      </c>
      <c r="AK111" s="3">
        <v>1</v>
      </c>
      <c r="AL111" s="3">
        <v>53</v>
      </c>
      <c r="AM111" s="3">
        <v>710</v>
      </c>
      <c r="AN111" s="3" t="s">
        <v>117</v>
      </c>
      <c r="AO111" s="3" t="s">
        <v>116</v>
      </c>
      <c r="AP111" s="3">
        <v>3</v>
      </c>
      <c r="AQ111" s="3">
        <v>883</v>
      </c>
      <c r="AR111" s="3">
        <v>10.5</v>
      </c>
      <c r="AS111" s="3">
        <v>1296</v>
      </c>
      <c r="AT111" s="3">
        <v>16.2</v>
      </c>
      <c r="AU111" s="3">
        <v>79.7</v>
      </c>
      <c r="AV111" s="3">
        <v>1</v>
      </c>
      <c r="AW111" s="3">
        <v>28933</v>
      </c>
      <c r="AX111" s="3">
        <v>144.69999999999999</v>
      </c>
      <c r="AY111" s="3">
        <v>1</v>
      </c>
      <c r="AZ111" s="3">
        <v>28933</v>
      </c>
      <c r="BA111" s="3">
        <v>358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</row>
    <row r="112" spans="1:62" ht="17" customHeight="1">
      <c r="A112" s="3">
        <v>256619</v>
      </c>
      <c r="B112" s="3" t="s">
        <v>57</v>
      </c>
      <c r="C112" s="3">
        <v>100</v>
      </c>
      <c r="D112" s="3" t="s">
        <v>86</v>
      </c>
      <c r="E112" s="3">
        <f t="shared" si="1"/>
        <v>1</v>
      </c>
      <c r="F112" s="2">
        <v>40130.272673611114</v>
      </c>
      <c r="G112" s="2">
        <v>40130.323819444442</v>
      </c>
      <c r="H112" s="11">
        <v>0.41281249999883585</v>
      </c>
      <c r="I112" s="3">
        <v>4419</v>
      </c>
      <c r="J112" s="9">
        <v>23485.420044725815</v>
      </c>
      <c r="K112" s="3">
        <v>35.535889930000003</v>
      </c>
      <c r="L112" s="3">
        <v>139.69264810000001</v>
      </c>
      <c r="M112" s="3">
        <v>132</v>
      </c>
      <c r="N112" s="3" t="s">
        <v>831</v>
      </c>
      <c r="O112" s="3">
        <v>1300201</v>
      </c>
      <c r="P112" s="3" t="s">
        <v>338</v>
      </c>
      <c r="Q112" s="3">
        <v>130020109</v>
      </c>
      <c r="R112" s="3" t="s">
        <v>507</v>
      </c>
      <c r="S112" s="3">
        <v>35.328946760000001</v>
      </c>
      <c r="T112" s="3">
        <v>139.6406078</v>
      </c>
      <c r="U112" s="3">
        <v>201</v>
      </c>
      <c r="V112" s="3" t="s">
        <v>859</v>
      </c>
      <c r="W112" s="3">
        <v>2010104</v>
      </c>
      <c r="X112" s="3" t="s">
        <v>459</v>
      </c>
      <c r="Y112" s="3">
        <v>201010401</v>
      </c>
      <c r="Z112" s="3" t="s">
        <v>748</v>
      </c>
      <c r="AA112" s="3">
        <v>36</v>
      </c>
      <c r="AB112" s="3">
        <v>1</v>
      </c>
      <c r="AC112" s="3" t="s">
        <v>34</v>
      </c>
      <c r="AD112" s="3" t="s">
        <v>99</v>
      </c>
      <c r="AE112" s="3">
        <v>100</v>
      </c>
      <c r="AF112" s="3" t="s">
        <v>93</v>
      </c>
      <c r="AG112" s="3">
        <v>54</v>
      </c>
      <c r="AH112" s="3">
        <v>1</v>
      </c>
      <c r="AI112" s="3">
        <v>30214</v>
      </c>
      <c r="AJ112" s="3">
        <v>54</v>
      </c>
      <c r="AK112" s="3">
        <v>1</v>
      </c>
      <c r="AL112" s="3">
        <v>52</v>
      </c>
      <c r="AM112" s="3">
        <v>710</v>
      </c>
      <c r="AN112" s="3" t="s">
        <v>116</v>
      </c>
      <c r="AO112" s="3" t="s">
        <v>117</v>
      </c>
      <c r="AP112" s="3">
        <v>2</v>
      </c>
      <c r="AQ112" s="3">
        <v>1313</v>
      </c>
      <c r="AR112" s="3">
        <v>16.600000000000001</v>
      </c>
      <c r="AS112" s="3">
        <v>896</v>
      </c>
      <c r="AT112" s="3">
        <v>10.9</v>
      </c>
      <c r="AU112" s="3">
        <v>79.5</v>
      </c>
      <c r="AV112" s="3">
        <v>1</v>
      </c>
      <c r="AW112" s="3">
        <v>28991</v>
      </c>
      <c r="AX112" s="3">
        <v>145</v>
      </c>
      <c r="AY112" s="3">
        <v>1</v>
      </c>
      <c r="AZ112" s="3">
        <v>28991</v>
      </c>
      <c r="BA112" s="3">
        <v>358.7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</row>
    <row r="113" spans="1:62" ht="17" customHeight="1">
      <c r="A113" s="3">
        <v>256664</v>
      </c>
      <c r="B113" s="3" t="s">
        <v>57</v>
      </c>
      <c r="C113" s="3">
        <v>200</v>
      </c>
      <c r="D113" s="3" t="s">
        <v>85</v>
      </c>
      <c r="E113" s="3">
        <f t="shared" si="1"/>
        <v>0</v>
      </c>
      <c r="F113" s="2">
        <v>40130.736631944441</v>
      </c>
      <c r="G113" s="2">
        <v>40130.791365740741</v>
      </c>
      <c r="I113" s="3">
        <v>4729</v>
      </c>
      <c r="J113" s="9">
        <v>23455.334965275655</v>
      </c>
      <c r="K113" s="3">
        <v>35.329086240000002</v>
      </c>
      <c r="L113" s="3">
        <v>139.6403397</v>
      </c>
      <c r="M113" s="3">
        <v>201</v>
      </c>
      <c r="N113" s="3" t="s">
        <v>859</v>
      </c>
      <c r="O113" s="3">
        <v>2010104</v>
      </c>
      <c r="P113" s="3" t="s">
        <v>459</v>
      </c>
      <c r="Q113" s="3">
        <v>201010401</v>
      </c>
      <c r="R113" s="3" t="s">
        <v>748</v>
      </c>
      <c r="S113" s="3">
        <v>35.535728949999999</v>
      </c>
      <c r="T113" s="3">
        <v>139.69252470000001</v>
      </c>
      <c r="U113" s="3">
        <v>132</v>
      </c>
      <c r="V113" s="3" t="s">
        <v>831</v>
      </c>
      <c r="W113" s="3">
        <v>1300201</v>
      </c>
      <c r="X113" s="3" t="s">
        <v>338</v>
      </c>
      <c r="Y113" s="3">
        <v>130020112</v>
      </c>
      <c r="Z113" s="3" t="s">
        <v>515</v>
      </c>
      <c r="AA113" s="3">
        <v>36</v>
      </c>
      <c r="AB113" s="3">
        <v>1</v>
      </c>
      <c r="AC113" s="3" t="s">
        <v>34</v>
      </c>
      <c r="AD113" s="3" t="s">
        <v>99</v>
      </c>
      <c r="AE113" s="3">
        <v>100</v>
      </c>
      <c r="AF113" s="3" t="s">
        <v>93</v>
      </c>
      <c r="AG113" s="3">
        <v>56.3</v>
      </c>
      <c r="AH113" s="3">
        <v>1</v>
      </c>
      <c r="AI113" s="3">
        <v>30379</v>
      </c>
      <c r="AJ113" s="3">
        <v>56.3</v>
      </c>
      <c r="AK113" s="3">
        <v>1</v>
      </c>
      <c r="AL113" s="3">
        <v>53</v>
      </c>
      <c r="AM113" s="3">
        <v>710</v>
      </c>
      <c r="AN113" s="3" t="s">
        <v>117</v>
      </c>
      <c r="AO113" s="3" t="s">
        <v>116</v>
      </c>
      <c r="AP113" s="3">
        <v>3</v>
      </c>
      <c r="AQ113" s="3">
        <v>893</v>
      </c>
      <c r="AR113" s="3">
        <v>10.6</v>
      </c>
      <c r="AS113" s="3">
        <v>1352</v>
      </c>
      <c r="AT113" s="3">
        <v>16.8</v>
      </c>
      <c r="AU113" s="3">
        <v>80.400000000000006</v>
      </c>
      <c r="AV113" s="3">
        <v>1</v>
      </c>
      <c r="AW113" s="3">
        <v>28952</v>
      </c>
      <c r="AX113" s="3">
        <v>144.80000000000001</v>
      </c>
      <c r="AY113" s="3">
        <v>1</v>
      </c>
      <c r="AZ113" s="3">
        <v>28952</v>
      </c>
      <c r="BA113" s="3">
        <v>358.2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</row>
    <row r="114" spans="1:62" ht="17" customHeight="1">
      <c r="A114" s="3">
        <v>256884</v>
      </c>
      <c r="B114" s="3" t="s">
        <v>57</v>
      </c>
      <c r="C114" s="3">
        <v>100</v>
      </c>
      <c r="D114" s="3" t="s">
        <v>86</v>
      </c>
      <c r="E114" s="3">
        <f t="shared" si="1"/>
        <v>1</v>
      </c>
      <c r="F114" s="2">
        <v>40133.273553240739</v>
      </c>
      <c r="G114" s="2">
        <v>40133.325474537036</v>
      </c>
      <c r="H114" s="11">
        <v>0.40812500000174623</v>
      </c>
      <c r="I114" s="3">
        <v>4486</v>
      </c>
      <c r="J114" s="9">
        <v>23370.026052244531</v>
      </c>
      <c r="K114" s="3">
        <v>35.535476869999997</v>
      </c>
      <c r="L114" s="3">
        <v>139.6926052</v>
      </c>
      <c r="M114" s="3">
        <v>132</v>
      </c>
      <c r="N114" s="3" t="s">
        <v>831</v>
      </c>
      <c r="O114" s="3">
        <v>1300201</v>
      </c>
      <c r="P114" s="3" t="s">
        <v>338</v>
      </c>
      <c r="Q114" s="3">
        <v>130020112</v>
      </c>
      <c r="R114" s="3" t="s">
        <v>515</v>
      </c>
      <c r="S114" s="3">
        <v>35.329579789999997</v>
      </c>
      <c r="T114" s="3">
        <v>139.64064540000001</v>
      </c>
      <c r="U114" s="3">
        <v>201</v>
      </c>
      <c r="V114" s="3" t="s">
        <v>859</v>
      </c>
      <c r="W114" s="3">
        <v>2010104</v>
      </c>
      <c r="X114" s="3" t="s">
        <v>459</v>
      </c>
      <c r="Y114" s="3">
        <v>201010401</v>
      </c>
      <c r="Z114" s="3" t="s">
        <v>748</v>
      </c>
      <c r="AA114" s="3">
        <v>36</v>
      </c>
      <c r="AB114" s="3">
        <v>1</v>
      </c>
      <c r="AC114" s="3" t="s">
        <v>34</v>
      </c>
      <c r="AD114" s="3" t="s">
        <v>99</v>
      </c>
      <c r="AE114" s="3">
        <v>100</v>
      </c>
      <c r="AF114" s="3" t="s">
        <v>93</v>
      </c>
      <c r="AG114" s="3">
        <v>53.6</v>
      </c>
      <c r="AH114" s="3">
        <v>1</v>
      </c>
      <c r="AI114" s="3">
        <v>30153</v>
      </c>
      <c r="AJ114" s="3">
        <v>53.6</v>
      </c>
      <c r="AK114" s="3">
        <v>1</v>
      </c>
      <c r="AL114" s="3">
        <v>52</v>
      </c>
      <c r="AM114" s="3">
        <v>710</v>
      </c>
      <c r="AN114" s="3" t="s">
        <v>116</v>
      </c>
      <c r="AO114" s="3" t="s">
        <v>117</v>
      </c>
      <c r="AP114" s="3">
        <v>2</v>
      </c>
      <c r="AQ114" s="3">
        <v>1355</v>
      </c>
      <c r="AR114" s="3">
        <v>17</v>
      </c>
      <c r="AS114" s="3">
        <v>873</v>
      </c>
      <c r="AT114" s="3">
        <v>10.6</v>
      </c>
      <c r="AU114" s="3">
        <v>79.599999999999994</v>
      </c>
      <c r="AV114" s="3">
        <v>1</v>
      </c>
      <c r="AW114" s="3">
        <v>28904</v>
      </c>
      <c r="AX114" s="3">
        <v>144.5</v>
      </c>
      <c r="AY114" s="3">
        <v>1</v>
      </c>
      <c r="AZ114" s="3">
        <v>28904</v>
      </c>
      <c r="BA114" s="3">
        <v>357.6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</row>
    <row r="115" spans="1:62" ht="17" customHeight="1">
      <c r="A115" s="3">
        <v>256941</v>
      </c>
      <c r="B115" s="3" t="s">
        <v>57</v>
      </c>
      <c r="C115" s="3">
        <v>200</v>
      </c>
      <c r="D115" s="3" t="s">
        <v>85</v>
      </c>
      <c r="E115" s="3">
        <f t="shared" si="1"/>
        <v>0</v>
      </c>
      <c r="F115" s="2">
        <v>40133.733599537038</v>
      </c>
      <c r="G115" s="2">
        <v>40133.784895833334</v>
      </c>
      <c r="I115" s="3">
        <v>4432</v>
      </c>
      <c r="J115" s="9">
        <v>23432.452995578886</v>
      </c>
      <c r="K115" s="3">
        <v>35.329214919999998</v>
      </c>
      <c r="L115" s="3">
        <v>139.6403664</v>
      </c>
      <c r="M115" s="3">
        <v>201</v>
      </c>
      <c r="N115" s="3" t="s">
        <v>859</v>
      </c>
      <c r="O115" s="3">
        <v>2010104</v>
      </c>
      <c r="P115" s="3" t="s">
        <v>459</v>
      </c>
      <c r="Q115" s="3">
        <v>201010401</v>
      </c>
      <c r="R115" s="3" t="s">
        <v>748</v>
      </c>
      <c r="S115" s="3">
        <v>35.535675349999998</v>
      </c>
      <c r="T115" s="3">
        <v>139.69238519999999</v>
      </c>
      <c r="U115" s="3">
        <v>132</v>
      </c>
      <c r="V115" s="3" t="s">
        <v>831</v>
      </c>
      <c r="W115" s="3">
        <v>1300201</v>
      </c>
      <c r="X115" s="3" t="s">
        <v>338</v>
      </c>
      <c r="Y115" s="3">
        <v>130020112</v>
      </c>
      <c r="Z115" s="3" t="s">
        <v>515</v>
      </c>
      <c r="AA115" s="3">
        <v>36</v>
      </c>
      <c r="AB115" s="3">
        <v>1</v>
      </c>
      <c r="AC115" s="3" t="s">
        <v>34</v>
      </c>
      <c r="AD115" s="3" t="s">
        <v>99</v>
      </c>
      <c r="AE115" s="3">
        <v>100</v>
      </c>
      <c r="AF115" s="3" t="s">
        <v>93</v>
      </c>
      <c r="AG115" s="3">
        <v>56.2</v>
      </c>
      <c r="AH115" s="3">
        <v>1</v>
      </c>
      <c r="AI115" s="3">
        <v>30373</v>
      </c>
      <c r="AJ115" s="3">
        <v>56.2</v>
      </c>
      <c r="AK115" s="3">
        <v>1</v>
      </c>
      <c r="AL115" s="3">
        <v>53</v>
      </c>
      <c r="AM115" s="3">
        <v>710</v>
      </c>
      <c r="AN115" s="3" t="s">
        <v>117</v>
      </c>
      <c r="AO115" s="3" t="s">
        <v>116</v>
      </c>
      <c r="AP115" s="3">
        <v>3</v>
      </c>
      <c r="AQ115" s="3">
        <v>891</v>
      </c>
      <c r="AR115" s="3">
        <v>10.6</v>
      </c>
      <c r="AS115" s="3">
        <v>1358</v>
      </c>
      <c r="AT115" s="3">
        <v>16.899999999999999</v>
      </c>
      <c r="AU115" s="3">
        <v>80.5</v>
      </c>
      <c r="AV115" s="3">
        <v>1</v>
      </c>
      <c r="AW115" s="3">
        <v>28944</v>
      </c>
      <c r="AX115" s="3">
        <v>144.69999999999999</v>
      </c>
      <c r="AY115" s="3">
        <v>1</v>
      </c>
      <c r="AZ115" s="3">
        <v>28944</v>
      </c>
      <c r="BA115" s="3">
        <v>358.1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</row>
    <row r="116" spans="1:62" ht="17" customHeight="1">
      <c r="A116" s="3">
        <v>256998</v>
      </c>
      <c r="B116" s="3" t="s">
        <v>57</v>
      </c>
      <c r="C116" s="3">
        <v>100</v>
      </c>
      <c r="D116" s="3" t="s">
        <v>86</v>
      </c>
      <c r="E116" s="3">
        <f t="shared" si="1"/>
        <v>1</v>
      </c>
      <c r="F116" s="2">
        <v>40134.272962962961</v>
      </c>
      <c r="G116" s="2">
        <v>40134.326550925929</v>
      </c>
      <c r="H116" s="11">
        <v>0.45108796295971842</v>
      </c>
      <c r="I116" s="3">
        <v>4630</v>
      </c>
      <c r="J116" s="9">
        <v>23364.217495056524</v>
      </c>
      <c r="K116" s="3">
        <v>35.535487580000002</v>
      </c>
      <c r="L116" s="3">
        <v>139.6927661</v>
      </c>
      <c r="M116" s="3">
        <v>132</v>
      </c>
      <c r="N116" s="3" t="s">
        <v>831</v>
      </c>
      <c r="O116" s="3">
        <v>1300201</v>
      </c>
      <c r="P116" s="3" t="s">
        <v>338</v>
      </c>
      <c r="Q116" s="3">
        <v>130020112</v>
      </c>
      <c r="R116" s="3" t="s">
        <v>515</v>
      </c>
      <c r="S116" s="3">
        <v>35.329687079999999</v>
      </c>
      <c r="T116" s="3">
        <v>139.6405489</v>
      </c>
      <c r="U116" s="3">
        <v>201</v>
      </c>
      <c r="V116" s="3" t="s">
        <v>859</v>
      </c>
      <c r="W116" s="3">
        <v>2010104</v>
      </c>
      <c r="X116" s="3" t="s">
        <v>459</v>
      </c>
      <c r="Y116" s="3">
        <v>201010401</v>
      </c>
      <c r="Z116" s="3" t="s">
        <v>748</v>
      </c>
      <c r="AA116" s="3">
        <v>36</v>
      </c>
      <c r="AB116" s="3">
        <v>1</v>
      </c>
      <c r="AC116" s="3" t="s">
        <v>34</v>
      </c>
      <c r="AD116" s="3" t="s">
        <v>99</v>
      </c>
      <c r="AE116" s="3">
        <v>100</v>
      </c>
      <c r="AF116" s="3" t="s">
        <v>93</v>
      </c>
      <c r="AG116" s="3">
        <v>53.6</v>
      </c>
      <c r="AH116" s="3">
        <v>1</v>
      </c>
      <c r="AI116" s="3">
        <v>30154</v>
      </c>
      <c r="AJ116" s="3">
        <v>53.6</v>
      </c>
      <c r="AK116" s="3">
        <v>1</v>
      </c>
      <c r="AL116" s="3">
        <v>52</v>
      </c>
      <c r="AM116" s="3">
        <v>710</v>
      </c>
      <c r="AN116" s="3" t="s">
        <v>116</v>
      </c>
      <c r="AO116" s="3" t="s">
        <v>117</v>
      </c>
      <c r="AP116" s="3">
        <v>2</v>
      </c>
      <c r="AQ116" s="3">
        <v>1353</v>
      </c>
      <c r="AR116" s="3">
        <v>17</v>
      </c>
      <c r="AS116" s="3">
        <v>868</v>
      </c>
      <c r="AT116" s="3">
        <v>10.6</v>
      </c>
      <c r="AU116" s="3">
        <v>79.599999999999994</v>
      </c>
      <c r="AV116" s="3">
        <v>1</v>
      </c>
      <c r="AW116" s="3">
        <v>28900</v>
      </c>
      <c r="AX116" s="3">
        <v>144.5</v>
      </c>
      <c r="AY116" s="3">
        <v>1</v>
      </c>
      <c r="AZ116" s="3">
        <v>28900</v>
      </c>
      <c r="BA116" s="3">
        <v>357.6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</row>
    <row r="117" spans="1:62" ht="17" customHeight="1">
      <c r="A117" s="3">
        <v>257064</v>
      </c>
      <c r="B117" s="3" t="s">
        <v>57</v>
      </c>
      <c r="C117" s="3">
        <v>200</v>
      </c>
      <c r="D117" s="3" t="s">
        <v>85</v>
      </c>
      <c r="E117" s="3">
        <f t="shared" si="1"/>
        <v>0</v>
      </c>
      <c r="F117" s="2">
        <v>40134.777638888889</v>
      </c>
      <c r="G117" s="2">
        <v>40134.831296296295</v>
      </c>
      <c r="I117" s="3">
        <v>4636</v>
      </c>
      <c r="J117" s="9">
        <v>23407.804646677116</v>
      </c>
      <c r="K117" s="3">
        <v>35.32941881</v>
      </c>
      <c r="L117" s="3">
        <v>139.64066690000001</v>
      </c>
      <c r="M117" s="3">
        <v>201</v>
      </c>
      <c r="N117" s="3" t="s">
        <v>859</v>
      </c>
      <c r="O117" s="3">
        <v>2010104</v>
      </c>
      <c r="P117" s="3" t="s">
        <v>459</v>
      </c>
      <c r="Q117" s="3">
        <v>201010401</v>
      </c>
      <c r="R117" s="3" t="s">
        <v>748</v>
      </c>
      <c r="S117" s="3">
        <v>35.535707549999998</v>
      </c>
      <c r="T117" s="3">
        <v>139.69235839999999</v>
      </c>
      <c r="U117" s="3">
        <v>132</v>
      </c>
      <c r="V117" s="3" t="s">
        <v>831</v>
      </c>
      <c r="W117" s="3">
        <v>1300201</v>
      </c>
      <c r="X117" s="3" t="s">
        <v>338</v>
      </c>
      <c r="Y117" s="3">
        <v>130020112</v>
      </c>
      <c r="Z117" s="3" t="s">
        <v>515</v>
      </c>
      <c r="AA117" s="3">
        <v>36</v>
      </c>
      <c r="AB117" s="3">
        <v>1</v>
      </c>
      <c r="AC117" s="3" t="s">
        <v>34</v>
      </c>
      <c r="AD117" s="3" t="s">
        <v>99</v>
      </c>
      <c r="AE117" s="3">
        <v>100</v>
      </c>
      <c r="AF117" s="3" t="s">
        <v>93</v>
      </c>
      <c r="AG117" s="3">
        <v>56.3</v>
      </c>
      <c r="AH117" s="3">
        <v>1</v>
      </c>
      <c r="AI117" s="3">
        <v>30377</v>
      </c>
      <c r="AJ117" s="3">
        <v>56.3</v>
      </c>
      <c r="AK117" s="3">
        <v>1</v>
      </c>
      <c r="AL117" s="3">
        <v>53</v>
      </c>
      <c r="AM117" s="3">
        <v>710</v>
      </c>
      <c r="AN117" s="3" t="s">
        <v>117</v>
      </c>
      <c r="AO117" s="3" t="s">
        <v>116</v>
      </c>
      <c r="AP117" s="3">
        <v>3</v>
      </c>
      <c r="AQ117" s="3">
        <v>889</v>
      </c>
      <c r="AR117" s="3">
        <v>10.5</v>
      </c>
      <c r="AS117" s="3">
        <v>1354</v>
      </c>
      <c r="AT117" s="3">
        <v>16.899999999999999</v>
      </c>
      <c r="AU117" s="3">
        <v>80.400000000000006</v>
      </c>
      <c r="AV117" s="3">
        <v>1</v>
      </c>
      <c r="AW117" s="3">
        <v>28946</v>
      </c>
      <c r="AX117" s="3">
        <v>144.69999999999999</v>
      </c>
      <c r="AY117" s="3">
        <v>1</v>
      </c>
      <c r="AZ117" s="3">
        <v>28946</v>
      </c>
      <c r="BA117" s="3">
        <v>358.1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</row>
    <row r="118" spans="1:62" ht="17" customHeight="1">
      <c r="A118" s="3">
        <v>257095</v>
      </c>
      <c r="B118" s="3" t="s">
        <v>57</v>
      </c>
      <c r="C118" s="3">
        <v>100</v>
      </c>
      <c r="D118" s="3" t="s">
        <v>86</v>
      </c>
      <c r="E118" s="3">
        <f t="shared" si="1"/>
        <v>1</v>
      </c>
      <c r="F118" s="2">
        <v>40135.276550925926</v>
      </c>
      <c r="G118" s="2">
        <v>40135.324120370373</v>
      </c>
      <c r="H118" s="11">
        <v>0.45152777777548181</v>
      </c>
      <c r="I118" s="3">
        <v>4110</v>
      </c>
      <c r="J118" s="9">
        <v>23229.709646886433</v>
      </c>
      <c r="K118" s="3">
        <v>35.534886759999999</v>
      </c>
      <c r="L118" s="3">
        <v>139.68817949999999</v>
      </c>
      <c r="M118" s="3">
        <v>132</v>
      </c>
      <c r="N118" s="3" t="s">
        <v>831</v>
      </c>
      <c r="O118" s="3">
        <v>1300202</v>
      </c>
      <c r="P118" s="3" t="s">
        <v>341</v>
      </c>
      <c r="Q118" s="3">
        <v>130020201</v>
      </c>
      <c r="R118" s="3" t="s">
        <v>512</v>
      </c>
      <c r="S118" s="3">
        <v>35.329606579999997</v>
      </c>
      <c r="T118" s="3">
        <v>139.64037719999999</v>
      </c>
      <c r="U118" s="3">
        <v>201</v>
      </c>
      <c r="V118" s="3" t="s">
        <v>859</v>
      </c>
      <c r="W118" s="3">
        <v>2010104</v>
      </c>
      <c r="X118" s="3" t="s">
        <v>459</v>
      </c>
      <c r="Y118" s="3">
        <v>201010401</v>
      </c>
      <c r="Z118" s="3" t="s">
        <v>748</v>
      </c>
      <c r="AA118" s="3">
        <v>36</v>
      </c>
      <c r="AB118" s="3">
        <v>1</v>
      </c>
      <c r="AC118" s="3" t="s">
        <v>34</v>
      </c>
      <c r="AD118" s="3" t="s">
        <v>99</v>
      </c>
      <c r="AE118" s="3">
        <v>100</v>
      </c>
      <c r="AF118" s="3" t="s">
        <v>93</v>
      </c>
      <c r="AG118" s="3">
        <v>51</v>
      </c>
      <c r="AH118" s="3">
        <v>1</v>
      </c>
      <c r="AI118" s="3">
        <v>29685</v>
      </c>
      <c r="AJ118" s="3">
        <v>51</v>
      </c>
      <c r="AK118" s="3">
        <v>1</v>
      </c>
      <c r="AL118" s="3">
        <v>52</v>
      </c>
      <c r="AM118" s="3">
        <v>710</v>
      </c>
      <c r="AN118" s="3" t="s">
        <v>116</v>
      </c>
      <c r="AO118" s="3" t="s">
        <v>117</v>
      </c>
      <c r="AP118" s="3">
        <v>2</v>
      </c>
      <c r="AQ118" s="3">
        <v>973</v>
      </c>
      <c r="AR118" s="3">
        <v>12.2</v>
      </c>
      <c r="AS118" s="3">
        <v>868</v>
      </c>
      <c r="AT118" s="3">
        <v>10.6</v>
      </c>
      <c r="AU118" s="3">
        <v>74.8</v>
      </c>
      <c r="AV118" s="3">
        <v>1</v>
      </c>
      <c r="AW118" s="3">
        <v>28642</v>
      </c>
      <c r="AX118" s="3">
        <v>143.19999999999999</v>
      </c>
      <c r="AY118" s="3">
        <v>1</v>
      </c>
      <c r="AZ118" s="3">
        <v>28642</v>
      </c>
      <c r="BA118" s="3">
        <v>354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</row>
    <row r="119" spans="1:62" ht="17" customHeight="1">
      <c r="A119" s="3">
        <v>257173</v>
      </c>
      <c r="B119" s="3" t="s">
        <v>57</v>
      </c>
      <c r="C119" s="3">
        <v>200</v>
      </c>
      <c r="D119" s="3" t="s">
        <v>85</v>
      </c>
      <c r="E119" s="3">
        <f t="shared" si="1"/>
        <v>0</v>
      </c>
      <c r="F119" s="2">
        <v>40135.775648148148</v>
      </c>
      <c r="G119" s="2">
        <v>40135.826377314814</v>
      </c>
      <c r="I119" s="3">
        <v>4383</v>
      </c>
      <c r="J119" s="9">
        <v>23458.843463016598</v>
      </c>
      <c r="K119" s="3">
        <v>35.328839469999998</v>
      </c>
      <c r="L119" s="3">
        <v>139.6404363</v>
      </c>
      <c r="M119" s="3">
        <v>201</v>
      </c>
      <c r="N119" s="3" t="s">
        <v>859</v>
      </c>
      <c r="O119" s="3">
        <v>2010104</v>
      </c>
      <c r="P119" s="3" t="s">
        <v>459</v>
      </c>
      <c r="Q119" s="3">
        <v>201010401</v>
      </c>
      <c r="R119" s="3" t="s">
        <v>748</v>
      </c>
      <c r="S119" s="3">
        <v>35.535519770000001</v>
      </c>
      <c r="T119" s="3">
        <v>139.69258909999999</v>
      </c>
      <c r="U119" s="3">
        <v>132</v>
      </c>
      <c r="V119" s="3" t="s">
        <v>831</v>
      </c>
      <c r="W119" s="3">
        <v>1300201</v>
      </c>
      <c r="X119" s="3" t="s">
        <v>338</v>
      </c>
      <c r="Y119" s="3">
        <v>130020112</v>
      </c>
      <c r="Z119" s="3" t="s">
        <v>515</v>
      </c>
      <c r="AA119" s="3">
        <v>36</v>
      </c>
      <c r="AB119" s="3">
        <v>1</v>
      </c>
      <c r="AC119" s="3" t="s">
        <v>34</v>
      </c>
      <c r="AD119" s="3" t="s">
        <v>99</v>
      </c>
      <c r="AE119" s="3">
        <v>100</v>
      </c>
      <c r="AF119" s="3" t="s">
        <v>93</v>
      </c>
      <c r="AG119" s="3">
        <v>56</v>
      </c>
      <c r="AH119" s="3">
        <v>1</v>
      </c>
      <c r="AI119" s="3">
        <v>30356</v>
      </c>
      <c r="AJ119" s="3">
        <v>56</v>
      </c>
      <c r="AK119" s="3">
        <v>1</v>
      </c>
      <c r="AL119" s="3">
        <v>53</v>
      </c>
      <c r="AM119" s="3">
        <v>710</v>
      </c>
      <c r="AN119" s="3" t="s">
        <v>117</v>
      </c>
      <c r="AO119" s="3" t="s">
        <v>116</v>
      </c>
      <c r="AP119" s="3">
        <v>3</v>
      </c>
      <c r="AQ119" s="3">
        <v>899</v>
      </c>
      <c r="AR119" s="3">
        <v>10.7</v>
      </c>
      <c r="AS119" s="3">
        <v>1375</v>
      </c>
      <c r="AT119" s="3">
        <v>17.100000000000001</v>
      </c>
      <c r="AU119" s="3">
        <v>80.800000000000011</v>
      </c>
      <c r="AV119" s="3">
        <v>1</v>
      </c>
      <c r="AW119" s="3">
        <v>28935</v>
      </c>
      <c r="AX119" s="3">
        <v>144.69999999999999</v>
      </c>
      <c r="AY119" s="3">
        <v>1</v>
      </c>
      <c r="AZ119" s="3">
        <v>28935</v>
      </c>
      <c r="BA119" s="3">
        <v>358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</row>
    <row r="120" spans="1:62" ht="17" customHeight="1">
      <c r="A120" s="3">
        <v>257204</v>
      </c>
      <c r="B120" s="3" t="s">
        <v>57</v>
      </c>
      <c r="C120" s="3">
        <v>100</v>
      </c>
      <c r="D120" s="3" t="s">
        <v>86</v>
      </c>
      <c r="E120" s="3">
        <f t="shared" si="1"/>
        <v>1</v>
      </c>
      <c r="F120" s="2">
        <v>40136.272893518515</v>
      </c>
      <c r="G120" s="2">
        <v>40136.327407407407</v>
      </c>
      <c r="H120" s="11">
        <v>0.40562499999941792</v>
      </c>
      <c r="I120" s="3">
        <v>4710</v>
      </c>
      <c r="J120" s="9">
        <v>23433.031997275557</v>
      </c>
      <c r="K120" s="3">
        <v>35.53552517</v>
      </c>
      <c r="L120" s="3">
        <v>139.6924764</v>
      </c>
      <c r="M120" s="3">
        <v>132</v>
      </c>
      <c r="N120" s="3" t="s">
        <v>831</v>
      </c>
      <c r="O120" s="3">
        <v>1300201</v>
      </c>
      <c r="P120" s="3" t="s">
        <v>338</v>
      </c>
      <c r="Q120" s="3">
        <v>130020112</v>
      </c>
      <c r="R120" s="3" t="s">
        <v>515</v>
      </c>
      <c r="S120" s="3">
        <v>35.329059440000002</v>
      </c>
      <c r="T120" s="3">
        <v>139.64045759999999</v>
      </c>
      <c r="U120" s="3">
        <v>201</v>
      </c>
      <c r="V120" s="3" t="s">
        <v>859</v>
      </c>
      <c r="W120" s="3">
        <v>2010104</v>
      </c>
      <c r="X120" s="3" t="s">
        <v>459</v>
      </c>
      <c r="Y120" s="3">
        <v>201010401</v>
      </c>
      <c r="Z120" s="3" t="s">
        <v>748</v>
      </c>
      <c r="AA120" s="3">
        <v>36</v>
      </c>
      <c r="AB120" s="3">
        <v>1</v>
      </c>
      <c r="AC120" s="3" t="s">
        <v>34</v>
      </c>
      <c r="AD120" s="3" t="s">
        <v>99</v>
      </c>
      <c r="AE120" s="3">
        <v>100</v>
      </c>
      <c r="AF120" s="3" t="s">
        <v>93</v>
      </c>
      <c r="AG120" s="3">
        <v>53.7</v>
      </c>
      <c r="AH120" s="3">
        <v>1</v>
      </c>
      <c r="AI120" s="3">
        <v>30158</v>
      </c>
      <c r="AJ120" s="3">
        <v>53.7</v>
      </c>
      <c r="AK120" s="3">
        <v>1</v>
      </c>
      <c r="AL120" s="3">
        <v>52</v>
      </c>
      <c r="AM120" s="3">
        <v>710</v>
      </c>
      <c r="AN120" s="3" t="s">
        <v>116</v>
      </c>
      <c r="AO120" s="3" t="s">
        <v>117</v>
      </c>
      <c r="AP120" s="3">
        <v>2</v>
      </c>
      <c r="AQ120" s="3">
        <v>1349</v>
      </c>
      <c r="AR120" s="3">
        <v>17</v>
      </c>
      <c r="AS120" s="3">
        <v>893</v>
      </c>
      <c r="AT120" s="3">
        <v>10.9</v>
      </c>
      <c r="AU120" s="3">
        <v>79.900000000000006</v>
      </c>
      <c r="AV120" s="3">
        <v>1</v>
      </c>
      <c r="AW120" s="3">
        <v>28929</v>
      </c>
      <c r="AX120" s="3">
        <v>144.6</v>
      </c>
      <c r="AY120" s="3">
        <v>1</v>
      </c>
      <c r="AZ120" s="3">
        <v>28929</v>
      </c>
      <c r="BA120" s="3">
        <v>357.9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</row>
    <row r="121" spans="1:62" ht="17" customHeight="1">
      <c r="A121" s="3">
        <v>257282</v>
      </c>
      <c r="B121" s="3" t="s">
        <v>57</v>
      </c>
      <c r="C121" s="3">
        <v>200</v>
      </c>
      <c r="D121" s="3" t="s">
        <v>85</v>
      </c>
      <c r="E121" s="3">
        <f t="shared" si="1"/>
        <v>0</v>
      </c>
      <c r="F121" s="2">
        <v>40136.733032407406</v>
      </c>
      <c r="G121" s="2">
        <v>40136.788657407407</v>
      </c>
      <c r="I121" s="3">
        <v>4806</v>
      </c>
      <c r="J121" s="9">
        <v>23385.527422657386</v>
      </c>
      <c r="K121" s="3">
        <v>35.328925249999998</v>
      </c>
      <c r="L121" s="3">
        <v>139.64017870000001</v>
      </c>
      <c r="M121" s="3">
        <v>201</v>
      </c>
      <c r="N121" s="3" t="s">
        <v>859</v>
      </c>
      <c r="O121" s="3">
        <v>2010104</v>
      </c>
      <c r="P121" s="3" t="s">
        <v>459</v>
      </c>
      <c r="Q121" s="3">
        <v>201010401</v>
      </c>
      <c r="R121" s="3" t="s">
        <v>748</v>
      </c>
      <c r="S121" s="3">
        <v>35.534956520000001</v>
      </c>
      <c r="T121" s="3">
        <v>139.6921868</v>
      </c>
      <c r="U121" s="3">
        <v>132</v>
      </c>
      <c r="V121" s="3" t="s">
        <v>831</v>
      </c>
      <c r="W121" s="3">
        <v>1300201</v>
      </c>
      <c r="X121" s="3" t="s">
        <v>338</v>
      </c>
      <c r="Y121" s="3">
        <v>130020112</v>
      </c>
      <c r="Z121" s="3" t="s">
        <v>515</v>
      </c>
      <c r="AA121" s="3">
        <v>36</v>
      </c>
      <c r="AB121" s="3">
        <v>1</v>
      </c>
      <c r="AC121" s="3" t="s">
        <v>34</v>
      </c>
      <c r="AD121" s="3" t="s">
        <v>99</v>
      </c>
      <c r="AE121" s="3">
        <v>100</v>
      </c>
      <c r="AF121" s="3" t="s">
        <v>93</v>
      </c>
      <c r="AG121" s="3">
        <v>54.9</v>
      </c>
      <c r="AH121" s="3">
        <v>1</v>
      </c>
      <c r="AI121" s="3">
        <v>30249</v>
      </c>
      <c r="AJ121" s="3">
        <v>54.9</v>
      </c>
      <c r="AK121" s="3">
        <v>1</v>
      </c>
      <c r="AL121" s="3">
        <v>53</v>
      </c>
      <c r="AM121" s="3">
        <v>710</v>
      </c>
      <c r="AN121" s="3" t="s">
        <v>117</v>
      </c>
      <c r="AO121" s="3" t="s">
        <v>116</v>
      </c>
      <c r="AP121" s="3">
        <v>3</v>
      </c>
      <c r="AQ121" s="3">
        <v>893</v>
      </c>
      <c r="AR121" s="3">
        <v>10.6</v>
      </c>
      <c r="AS121" s="3">
        <v>1275</v>
      </c>
      <c r="AT121" s="3">
        <v>16.100000000000001</v>
      </c>
      <c r="AU121" s="3">
        <v>79.7</v>
      </c>
      <c r="AV121" s="3">
        <v>1</v>
      </c>
      <c r="AW121" s="3">
        <v>28822</v>
      </c>
      <c r="AX121" s="3">
        <v>144.1</v>
      </c>
      <c r="AY121" s="3">
        <v>1</v>
      </c>
      <c r="AZ121" s="3">
        <v>28822</v>
      </c>
      <c r="BA121" s="3">
        <v>356.7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</row>
    <row r="122" spans="1:62" ht="17" customHeight="1">
      <c r="A122" s="3">
        <v>257315</v>
      </c>
      <c r="B122" s="3" t="s">
        <v>57</v>
      </c>
      <c r="C122" s="3">
        <v>100</v>
      </c>
      <c r="D122" s="3" t="s">
        <v>86</v>
      </c>
      <c r="E122" s="3">
        <f t="shared" si="1"/>
        <v>2</v>
      </c>
      <c r="F122" s="2">
        <v>40137.27721064815</v>
      </c>
      <c r="G122" s="2">
        <v>40137.323981481481</v>
      </c>
      <c r="H122" s="11">
        <v>0.36783564814686542</v>
      </c>
      <c r="I122" s="3">
        <v>4041</v>
      </c>
      <c r="J122" s="9">
        <v>23337.61043995824</v>
      </c>
      <c r="K122" s="3">
        <v>35.533899660000003</v>
      </c>
      <c r="L122" s="3">
        <v>139.6992999</v>
      </c>
      <c r="M122" s="3">
        <v>132</v>
      </c>
      <c r="N122" s="3" t="s">
        <v>831</v>
      </c>
      <c r="O122" s="3">
        <v>1300201</v>
      </c>
      <c r="P122" s="3" t="s">
        <v>338</v>
      </c>
      <c r="Q122" s="3">
        <v>130020101</v>
      </c>
      <c r="R122" s="3" t="s">
        <v>511</v>
      </c>
      <c r="S122" s="3">
        <v>35.329526090000002</v>
      </c>
      <c r="T122" s="3">
        <v>139.64050589999999</v>
      </c>
      <c r="U122" s="3">
        <v>201</v>
      </c>
      <c r="V122" s="3" t="s">
        <v>859</v>
      </c>
      <c r="W122" s="3">
        <v>2010104</v>
      </c>
      <c r="X122" s="3" t="s">
        <v>459</v>
      </c>
      <c r="Y122" s="3">
        <v>201010401</v>
      </c>
      <c r="Z122" s="3" t="s">
        <v>748</v>
      </c>
      <c r="AA122" s="3">
        <v>36</v>
      </c>
      <c r="AB122" s="3">
        <v>1</v>
      </c>
      <c r="AC122" s="3" t="s">
        <v>34</v>
      </c>
      <c r="AD122" s="3" t="s">
        <v>99</v>
      </c>
      <c r="AE122" s="3">
        <v>200</v>
      </c>
      <c r="AF122" s="3" t="s">
        <v>94</v>
      </c>
      <c r="AG122" s="3">
        <v>51.1</v>
      </c>
      <c r="AH122" s="3">
        <v>1</v>
      </c>
      <c r="AI122" s="3">
        <v>32176</v>
      </c>
      <c r="AJ122" s="3">
        <v>54.8</v>
      </c>
      <c r="AK122" s="3">
        <v>1</v>
      </c>
      <c r="AL122" s="3">
        <v>37</v>
      </c>
      <c r="AM122" s="3">
        <v>580</v>
      </c>
      <c r="AN122" s="3" t="s">
        <v>290</v>
      </c>
      <c r="AO122" s="3" t="s">
        <v>117</v>
      </c>
      <c r="AP122" s="3">
        <v>1</v>
      </c>
      <c r="AQ122" s="3">
        <v>292</v>
      </c>
      <c r="AR122" s="3">
        <v>3.5</v>
      </c>
      <c r="AS122" s="3">
        <v>870</v>
      </c>
      <c r="AT122" s="3">
        <v>10.6</v>
      </c>
      <c r="AU122" s="3">
        <v>51.1</v>
      </c>
      <c r="AV122" s="3">
        <v>1</v>
      </c>
      <c r="AW122" s="3">
        <v>28909</v>
      </c>
      <c r="AX122" s="3">
        <v>144.5</v>
      </c>
      <c r="AY122" s="3">
        <v>1</v>
      </c>
      <c r="AZ122" s="3">
        <v>28909</v>
      </c>
      <c r="BA122" s="3">
        <v>357.2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</row>
    <row r="123" spans="1:62" ht="17" customHeight="1">
      <c r="A123" s="3">
        <v>257383</v>
      </c>
      <c r="B123" s="3" t="s">
        <v>57</v>
      </c>
      <c r="C123" s="3">
        <v>700</v>
      </c>
      <c r="D123" s="3" t="s">
        <v>90</v>
      </c>
      <c r="E123" s="3">
        <f t="shared" si="1"/>
        <v>1</v>
      </c>
      <c r="F123" s="2">
        <v>40137.691817129627</v>
      </c>
      <c r="G123" s="2">
        <v>40137.719085648147</v>
      </c>
      <c r="H123" s="11">
        <v>0.270995370374294</v>
      </c>
      <c r="I123" s="3">
        <v>2356</v>
      </c>
      <c r="J123" s="9">
        <v>16530.831451479469</v>
      </c>
      <c r="K123" s="3">
        <v>35.317880000000002</v>
      </c>
      <c r="L123" s="3">
        <v>139.638285</v>
      </c>
      <c r="M123" s="3">
        <v>201</v>
      </c>
      <c r="N123" s="3" t="s">
        <v>859</v>
      </c>
      <c r="O123" s="3">
        <v>2010104</v>
      </c>
      <c r="P123" s="3" t="s">
        <v>459</v>
      </c>
      <c r="Q123" s="3">
        <v>201010401</v>
      </c>
      <c r="R123" s="3" t="s">
        <v>748</v>
      </c>
      <c r="S123" s="3">
        <v>35.466206110000002</v>
      </c>
      <c r="T123" s="3">
        <v>139.6255554</v>
      </c>
      <c r="U123" s="3">
        <v>102</v>
      </c>
      <c r="V123" s="3" t="s">
        <v>839</v>
      </c>
      <c r="W123" s="3">
        <v>1001011</v>
      </c>
      <c r="X123" s="3" t="s">
        <v>374</v>
      </c>
      <c r="Y123" s="3">
        <v>100101101</v>
      </c>
      <c r="Z123" s="3" t="s">
        <v>576</v>
      </c>
      <c r="AA123" s="3">
        <v>36</v>
      </c>
      <c r="AB123" s="3">
        <v>1</v>
      </c>
      <c r="AC123" s="3" t="s">
        <v>34</v>
      </c>
      <c r="AD123" s="3" t="s">
        <v>99</v>
      </c>
      <c r="AE123" s="3">
        <v>100</v>
      </c>
      <c r="AF123" s="3" t="s">
        <v>93</v>
      </c>
      <c r="AG123" s="3">
        <v>37.299999999999997</v>
      </c>
      <c r="AH123" s="3">
        <v>1</v>
      </c>
      <c r="AI123" s="3">
        <v>20671</v>
      </c>
      <c r="AJ123" s="3">
        <v>37.299999999999997</v>
      </c>
      <c r="AK123" s="3">
        <v>1</v>
      </c>
      <c r="AL123" s="3">
        <v>31</v>
      </c>
      <c r="AM123" s="3">
        <v>500</v>
      </c>
      <c r="AN123" s="3" t="s">
        <v>117</v>
      </c>
      <c r="AO123" s="3" t="s">
        <v>127</v>
      </c>
      <c r="AP123" s="3">
        <v>1</v>
      </c>
      <c r="AQ123" s="3">
        <v>1902</v>
      </c>
      <c r="AR123" s="3">
        <v>23</v>
      </c>
      <c r="AS123" s="3">
        <v>491</v>
      </c>
      <c r="AT123" s="3">
        <v>6</v>
      </c>
      <c r="AU123" s="3">
        <v>60</v>
      </c>
      <c r="AV123" s="3">
        <v>1</v>
      </c>
      <c r="AW123" s="3">
        <v>19388</v>
      </c>
      <c r="AX123" s="3">
        <v>96.9</v>
      </c>
      <c r="AY123" s="3">
        <v>1</v>
      </c>
      <c r="AZ123" s="3">
        <v>19388</v>
      </c>
      <c r="BA123" s="3">
        <v>240.8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</row>
    <row r="124" spans="1:62" ht="17" customHeight="1">
      <c r="A124" s="3">
        <v>257422</v>
      </c>
      <c r="B124" s="3" t="s">
        <v>57</v>
      </c>
      <c r="C124" s="3">
        <v>200</v>
      </c>
      <c r="D124" s="3" t="s">
        <v>85</v>
      </c>
      <c r="E124" s="3">
        <f t="shared" si="1"/>
        <v>0</v>
      </c>
      <c r="F124" s="2">
        <v>40137.990081018521</v>
      </c>
      <c r="G124" s="2">
        <v>40138.007210648146</v>
      </c>
      <c r="I124" s="3">
        <v>1480</v>
      </c>
      <c r="J124" s="9">
        <v>9971.1938339500339</v>
      </c>
      <c r="K124" s="3">
        <v>35.466066669999996</v>
      </c>
      <c r="L124" s="3">
        <v>139.62200949999999</v>
      </c>
      <c r="M124" s="3">
        <v>103</v>
      </c>
      <c r="N124" s="3" t="s">
        <v>843</v>
      </c>
      <c r="O124" s="3">
        <v>1002006</v>
      </c>
      <c r="P124" s="3" t="s">
        <v>386</v>
      </c>
      <c r="Q124" s="3">
        <v>100200601</v>
      </c>
      <c r="R124" s="3" t="s">
        <v>586</v>
      </c>
      <c r="S124" s="3">
        <v>35.534999419999998</v>
      </c>
      <c r="T124" s="3">
        <v>139.69248709999999</v>
      </c>
      <c r="U124" s="3">
        <v>132</v>
      </c>
      <c r="V124" s="3" t="s">
        <v>831</v>
      </c>
      <c r="W124" s="3">
        <v>1300201</v>
      </c>
      <c r="X124" s="3" t="s">
        <v>338</v>
      </c>
      <c r="Y124" s="3">
        <v>130020112</v>
      </c>
      <c r="Z124" s="3" t="s">
        <v>515</v>
      </c>
      <c r="AA124" s="3">
        <v>36</v>
      </c>
      <c r="AB124" s="3">
        <v>1</v>
      </c>
      <c r="AC124" s="3" t="s">
        <v>34</v>
      </c>
      <c r="AD124" s="3" t="s">
        <v>99</v>
      </c>
      <c r="AE124" s="3">
        <v>200</v>
      </c>
      <c r="AF124" s="3" t="s">
        <v>94</v>
      </c>
      <c r="AG124" s="3">
        <v>35.099999999999994</v>
      </c>
      <c r="AH124" s="3">
        <v>1</v>
      </c>
      <c r="AI124" s="3">
        <v>11121</v>
      </c>
      <c r="AJ124" s="3">
        <v>19.5</v>
      </c>
      <c r="AK124" s="3">
        <v>1</v>
      </c>
      <c r="AL124" s="3">
        <v>16</v>
      </c>
      <c r="AM124" s="3">
        <v>210</v>
      </c>
      <c r="AN124" s="3" t="s">
        <v>127</v>
      </c>
      <c r="AO124" s="3" t="s">
        <v>116</v>
      </c>
      <c r="AP124" s="3">
        <v>1</v>
      </c>
      <c r="AQ124" s="3">
        <v>199</v>
      </c>
      <c r="AR124" s="3">
        <v>2.4</v>
      </c>
      <c r="AS124" s="3">
        <v>1324</v>
      </c>
      <c r="AT124" s="3">
        <v>16.7</v>
      </c>
      <c r="AU124" s="3">
        <v>35.099999999999994</v>
      </c>
      <c r="AV124" s="3">
        <v>1</v>
      </c>
      <c r="AW124" s="3">
        <v>11043</v>
      </c>
      <c r="AX124" s="3">
        <v>55.2</v>
      </c>
      <c r="AY124" s="3">
        <v>1</v>
      </c>
      <c r="AZ124" s="3">
        <v>11043</v>
      </c>
      <c r="BA124" s="3">
        <v>136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</row>
    <row r="125" spans="1:62" ht="17" customHeight="1">
      <c r="A125" s="3">
        <v>257779</v>
      </c>
      <c r="B125" s="3" t="s">
        <v>57</v>
      </c>
      <c r="C125" s="3">
        <v>100</v>
      </c>
      <c r="D125" s="3" t="s">
        <v>86</v>
      </c>
      <c r="E125" s="3">
        <f t="shared" si="1"/>
        <v>1</v>
      </c>
      <c r="F125" s="2">
        <v>40142.344594907408</v>
      </c>
      <c r="G125" s="2">
        <v>40142.412002314813</v>
      </c>
      <c r="H125" s="11">
        <v>0.38449074074014788</v>
      </c>
      <c r="I125" s="3">
        <v>5824</v>
      </c>
      <c r="J125" s="9">
        <v>23520.853646165921</v>
      </c>
      <c r="K125" s="3">
        <v>35.53557876</v>
      </c>
      <c r="L125" s="3">
        <v>139.69249790000001</v>
      </c>
      <c r="M125" s="3">
        <v>132</v>
      </c>
      <c r="N125" s="3" t="s">
        <v>831</v>
      </c>
      <c r="O125" s="3">
        <v>1300201</v>
      </c>
      <c r="P125" s="3" t="s">
        <v>338</v>
      </c>
      <c r="Q125" s="3">
        <v>130020112</v>
      </c>
      <c r="R125" s="3" t="s">
        <v>515</v>
      </c>
      <c r="S125" s="3">
        <v>35.327637869999997</v>
      </c>
      <c r="T125" s="3">
        <v>139.64466880000001</v>
      </c>
      <c r="U125" s="3">
        <v>201</v>
      </c>
      <c r="V125" s="3" t="s">
        <v>859</v>
      </c>
      <c r="W125" s="3">
        <v>2010104</v>
      </c>
      <c r="X125" s="3" t="s">
        <v>459</v>
      </c>
      <c r="Y125" s="3">
        <v>201010401</v>
      </c>
      <c r="Z125" s="3" t="s">
        <v>748</v>
      </c>
      <c r="AA125" s="3">
        <v>36</v>
      </c>
      <c r="AB125" s="3">
        <v>1</v>
      </c>
      <c r="AC125" s="3" t="s">
        <v>34</v>
      </c>
      <c r="AD125" s="3" t="s">
        <v>99</v>
      </c>
      <c r="AE125" s="3">
        <v>100</v>
      </c>
      <c r="AF125" s="3" t="s">
        <v>93</v>
      </c>
      <c r="AG125" s="3">
        <v>55.7</v>
      </c>
      <c r="AH125" s="3">
        <v>1</v>
      </c>
      <c r="AI125" s="3">
        <v>33591</v>
      </c>
      <c r="AJ125" s="3">
        <v>55.7</v>
      </c>
      <c r="AK125" s="3">
        <v>1</v>
      </c>
      <c r="AL125" s="3">
        <v>52</v>
      </c>
      <c r="AM125" s="3">
        <v>710</v>
      </c>
      <c r="AN125" s="3" t="s">
        <v>116</v>
      </c>
      <c r="AO125" s="3" t="s">
        <v>117</v>
      </c>
      <c r="AP125" s="3">
        <v>2</v>
      </c>
      <c r="AQ125" s="3">
        <v>1343</v>
      </c>
      <c r="AR125" s="3">
        <v>16.899999999999999</v>
      </c>
      <c r="AS125" s="3">
        <v>3414</v>
      </c>
      <c r="AT125" s="3">
        <v>41.7</v>
      </c>
      <c r="AU125" s="3">
        <v>110.60000000000001</v>
      </c>
      <c r="AV125" s="3">
        <v>1</v>
      </c>
      <c r="AW125" s="3">
        <v>31425</v>
      </c>
      <c r="AX125" s="3">
        <v>157.1</v>
      </c>
      <c r="AY125" s="3">
        <v>1</v>
      </c>
      <c r="AZ125" s="3">
        <v>31425</v>
      </c>
      <c r="BA125" s="3">
        <v>388.7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</row>
    <row r="126" spans="1:62" ht="17" customHeight="1">
      <c r="A126" s="3">
        <v>257836</v>
      </c>
      <c r="B126" s="3" t="s">
        <v>57</v>
      </c>
      <c r="C126" s="3">
        <v>200</v>
      </c>
      <c r="D126" s="3" t="s">
        <v>85</v>
      </c>
      <c r="E126" s="3">
        <f t="shared" si="1"/>
        <v>0</v>
      </c>
      <c r="F126" s="2">
        <v>40142.796493055554</v>
      </c>
      <c r="G126" s="2">
        <v>40142.847627314812</v>
      </c>
      <c r="I126" s="3">
        <v>4418</v>
      </c>
      <c r="J126" s="9">
        <v>23433.028374248352</v>
      </c>
      <c r="K126" s="3">
        <v>35.329027250000003</v>
      </c>
      <c r="L126" s="3">
        <v>139.64051660000001</v>
      </c>
      <c r="M126" s="3">
        <v>201</v>
      </c>
      <c r="N126" s="3" t="s">
        <v>859</v>
      </c>
      <c r="O126" s="3">
        <v>2010104</v>
      </c>
      <c r="P126" s="3" t="s">
        <v>459</v>
      </c>
      <c r="Q126" s="3">
        <v>201010401</v>
      </c>
      <c r="R126" s="3" t="s">
        <v>748</v>
      </c>
      <c r="S126" s="3">
        <v>35.535509070000003</v>
      </c>
      <c r="T126" s="3">
        <v>139.69243890000001</v>
      </c>
      <c r="U126" s="3">
        <v>132</v>
      </c>
      <c r="V126" s="3" t="s">
        <v>831</v>
      </c>
      <c r="W126" s="3">
        <v>1300201</v>
      </c>
      <c r="X126" s="3" t="s">
        <v>338</v>
      </c>
      <c r="Y126" s="3">
        <v>130020112</v>
      </c>
      <c r="Z126" s="3" t="s">
        <v>515</v>
      </c>
      <c r="AA126" s="3">
        <v>36</v>
      </c>
      <c r="AB126" s="3">
        <v>1</v>
      </c>
      <c r="AC126" s="3" t="s">
        <v>34</v>
      </c>
      <c r="AD126" s="3" t="s">
        <v>99</v>
      </c>
      <c r="AE126" s="3">
        <v>100</v>
      </c>
      <c r="AF126" s="3" t="s">
        <v>93</v>
      </c>
      <c r="AG126" s="3">
        <v>56</v>
      </c>
      <c r="AH126" s="3">
        <v>1</v>
      </c>
      <c r="AI126" s="3">
        <v>30354</v>
      </c>
      <c r="AJ126" s="3">
        <v>56</v>
      </c>
      <c r="AK126" s="3">
        <v>1</v>
      </c>
      <c r="AL126" s="3">
        <v>53</v>
      </c>
      <c r="AM126" s="3">
        <v>710</v>
      </c>
      <c r="AN126" s="3" t="s">
        <v>117</v>
      </c>
      <c r="AO126" s="3" t="s">
        <v>116</v>
      </c>
      <c r="AP126" s="3">
        <v>3</v>
      </c>
      <c r="AQ126" s="3">
        <v>893</v>
      </c>
      <c r="AR126" s="3">
        <v>10.6</v>
      </c>
      <c r="AS126" s="3">
        <v>1376</v>
      </c>
      <c r="AT126" s="3">
        <v>17.100000000000001</v>
      </c>
      <c r="AU126" s="3">
        <v>80.7</v>
      </c>
      <c r="AV126" s="3">
        <v>1</v>
      </c>
      <c r="AW126" s="3">
        <v>28927</v>
      </c>
      <c r="AX126" s="3">
        <v>144.6</v>
      </c>
      <c r="AY126" s="3">
        <v>1</v>
      </c>
      <c r="AZ126" s="3">
        <v>28927</v>
      </c>
      <c r="BA126" s="3">
        <v>357.9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</row>
    <row r="127" spans="1:62" ht="17" customHeight="1">
      <c r="A127" s="3">
        <v>257865</v>
      </c>
      <c r="B127" s="3" t="s">
        <v>57</v>
      </c>
      <c r="C127" s="3">
        <v>100</v>
      </c>
      <c r="D127" s="3" t="s">
        <v>86</v>
      </c>
      <c r="E127" s="3">
        <f t="shared" si="1"/>
        <v>1</v>
      </c>
      <c r="F127" s="2">
        <v>40143.278356481482</v>
      </c>
      <c r="G127" s="2">
        <v>40143.333599537036</v>
      </c>
      <c r="H127" s="11">
        <v>0.39975694444729015</v>
      </c>
      <c r="I127" s="3">
        <v>4773</v>
      </c>
      <c r="J127" s="9">
        <v>21192.969442732097</v>
      </c>
      <c r="K127" s="3">
        <v>35.518197999999998</v>
      </c>
      <c r="L127" s="3">
        <v>139.66856720000001</v>
      </c>
      <c r="M127" s="3">
        <v>101</v>
      </c>
      <c r="N127" s="3" t="s">
        <v>833</v>
      </c>
      <c r="O127" s="3">
        <v>1000116</v>
      </c>
      <c r="P127" s="3" t="s">
        <v>346</v>
      </c>
      <c r="Q127" s="3">
        <v>100011604</v>
      </c>
      <c r="R127" s="3" t="s">
        <v>524</v>
      </c>
      <c r="S127" s="3">
        <v>35.328957449999997</v>
      </c>
      <c r="T127" s="3">
        <v>139.6404469</v>
      </c>
      <c r="U127" s="3">
        <v>201</v>
      </c>
      <c r="V127" s="3" t="s">
        <v>859</v>
      </c>
      <c r="W127" s="3">
        <v>2010104</v>
      </c>
      <c r="X127" s="3" t="s">
        <v>459</v>
      </c>
      <c r="Y127" s="3">
        <v>201010401</v>
      </c>
      <c r="Z127" s="3" t="s">
        <v>748</v>
      </c>
      <c r="AA127" s="3">
        <v>36</v>
      </c>
      <c r="AB127" s="3">
        <v>1</v>
      </c>
      <c r="AC127" s="3" t="s">
        <v>34</v>
      </c>
      <c r="AD127" s="3" t="s">
        <v>99</v>
      </c>
      <c r="AE127" s="3">
        <v>100</v>
      </c>
      <c r="AF127" s="3" t="s">
        <v>93</v>
      </c>
      <c r="AG127" s="3">
        <v>46.9</v>
      </c>
      <c r="AH127" s="3">
        <v>1</v>
      </c>
      <c r="AI127" s="3">
        <v>26957</v>
      </c>
      <c r="AJ127" s="3">
        <v>46.9</v>
      </c>
      <c r="AK127" s="3">
        <v>1</v>
      </c>
      <c r="AL127" s="3">
        <v>44</v>
      </c>
      <c r="AM127" s="3">
        <v>660</v>
      </c>
      <c r="AN127" s="3" t="s">
        <v>210</v>
      </c>
      <c r="AO127" s="3" t="s">
        <v>117</v>
      </c>
      <c r="AP127" s="3">
        <v>2</v>
      </c>
      <c r="AQ127" s="3">
        <v>1618</v>
      </c>
      <c r="AR127" s="3">
        <v>20.2</v>
      </c>
      <c r="AS127" s="3">
        <v>893</v>
      </c>
      <c r="AT127" s="3">
        <v>10.9</v>
      </c>
      <c r="AU127" s="3">
        <v>75.100000000000009</v>
      </c>
      <c r="AV127" s="3">
        <v>1</v>
      </c>
      <c r="AW127" s="3">
        <v>25718</v>
      </c>
      <c r="AX127" s="3">
        <v>128.6</v>
      </c>
      <c r="AY127" s="3">
        <v>1</v>
      </c>
      <c r="AZ127" s="3">
        <v>25718</v>
      </c>
      <c r="BA127" s="3">
        <v>319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</row>
    <row r="128" spans="1:62" ht="17" customHeight="1">
      <c r="A128" s="3">
        <v>257925</v>
      </c>
      <c r="B128" s="3" t="s">
        <v>57</v>
      </c>
      <c r="C128" s="3">
        <v>200</v>
      </c>
      <c r="D128" s="3" t="s">
        <v>85</v>
      </c>
      <c r="E128" s="3">
        <f t="shared" si="1"/>
        <v>0</v>
      </c>
      <c r="F128" s="2">
        <v>40143.733356481483</v>
      </c>
      <c r="G128" s="2">
        <v>40143.788807870369</v>
      </c>
      <c r="I128" s="3">
        <v>4791</v>
      </c>
      <c r="J128" s="9">
        <v>23432.252635760447</v>
      </c>
      <c r="K128" s="3">
        <v>35.329316910000003</v>
      </c>
      <c r="L128" s="3">
        <v>139.64043620000001</v>
      </c>
      <c r="M128" s="3">
        <v>201</v>
      </c>
      <c r="N128" s="3" t="s">
        <v>859</v>
      </c>
      <c r="O128" s="3">
        <v>2010104</v>
      </c>
      <c r="P128" s="3" t="s">
        <v>459</v>
      </c>
      <c r="Q128" s="3">
        <v>201010401</v>
      </c>
      <c r="R128" s="3" t="s">
        <v>748</v>
      </c>
      <c r="S128" s="3">
        <v>35.535766539999997</v>
      </c>
      <c r="T128" s="3">
        <v>139.6925086</v>
      </c>
      <c r="U128" s="3">
        <v>132</v>
      </c>
      <c r="V128" s="3" t="s">
        <v>831</v>
      </c>
      <c r="W128" s="3">
        <v>1300201</v>
      </c>
      <c r="X128" s="3" t="s">
        <v>338</v>
      </c>
      <c r="Y128" s="3">
        <v>130020112</v>
      </c>
      <c r="Z128" s="3" t="s">
        <v>515</v>
      </c>
      <c r="AA128" s="3">
        <v>36</v>
      </c>
      <c r="AB128" s="3">
        <v>1</v>
      </c>
      <c r="AC128" s="3" t="s">
        <v>34</v>
      </c>
      <c r="AD128" s="3" t="s">
        <v>99</v>
      </c>
      <c r="AE128" s="3">
        <v>100</v>
      </c>
      <c r="AF128" s="3" t="s">
        <v>93</v>
      </c>
      <c r="AG128" s="3">
        <v>56.3</v>
      </c>
      <c r="AH128" s="3">
        <v>1</v>
      </c>
      <c r="AI128" s="3">
        <v>30383</v>
      </c>
      <c r="AJ128" s="3">
        <v>56.3</v>
      </c>
      <c r="AK128" s="3">
        <v>1</v>
      </c>
      <c r="AL128" s="3">
        <v>53</v>
      </c>
      <c r="AM128" s="3">
        <v>710</v>
      </c>
      <c r="AN128" s="3" t="s">
        <v>117</v>
      </c>
      <c r="AO128" s="3" t="s">
        <v>116</v>
      </c>
      <c r="AP128" s="3">
        <v>3</v>
      </c>
      <c r="AQ128" s="3">
        <v>886</v>
      </c>
      <c r="AR128" s="3">
        <v>10.5</v>
      </c>
      <c r="AS128" s="3">
        <v>1347</v>
      </c>
      <c r="AT128" s="3">
        <v>16.8</v>
      </c>
      <c r="AU128" s="3">
        <v>80.3</v>
      </c>
      <c r="AV128" s="3">
        <v>1</v>
      </c>
      <c r="AW128" s="3">
        <v>28949</v>
      </c>
      <c r="AX128" s="3">
        <v>144.69999999999999</v>
      </c>
      <c r="AY128" s="3">
        <v>1</v>
      </c>
      <c r="AZ128" s="3">
        <v>28949</v>
      </c>
      <c r="BA128" s="3">
        <v>358.1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</row>
    <row r="129" spans="1:62" ht="17" customHeight="1">
      <c r="A129" s="3">
        <v>257955</v>
      </c>
      <c r="B129" s="3" t="s">
        <v>57</v>
      </c>
      <c r="C129" s="3">
        <v>100</v>
      </c>
      <c r="D129" s="3" t="s">
        <v>86</v>
      </c>
      <c r="E129" s="3">
        <f t="shared" si="1"/>
        <v>1</v>
      </c>
      <c r="F129" s="2">
        <v>40144.274756944447</v>
      </c>
      <c r="G129" s="2">
        <v>40144.327800925923</v>
      </c>
      <c r="H129" s="11">
        <v>0.45079861111298669</v>
      </c>
      <c r="I129" s="3">
        <v>4583</v>
      </c>
      <c r="J129" s="9">
        <v>23460.90594761524</v>
      </c>
      <c r="K129" s="3">
        <v>35.535450009999998</v>
      </c>
      <c r="L129" s="3">
        <v>139.69472949999999</v>
      </c>
      <c r="M129" s="3">
        <v>132</v>
      </c>
      <c r="N129" s="3" t="s">
        <v>831</v>
      </c>
      <c r="O129" s="3">
        <v>1300201</v>
      </c>
      <c r="P129" s="3" t="s">
        <v>338</v>
      </c>
      <c r="Q129" s="3">
        <v>130020110</v>
      </c>
      <c r="R129" s="3" t="s">
        <v>506</v>
      </c>
      <c r="S129" s="3">
        <v>35.329107639999997</v>
      </c>
      <c r="T129" s="3">
        <v>139.64048980000001</v>
      </c>
      <c r="U129" s="3">
        <v>201</v>
      </c>
      <c r="V129" s="3" t="s">
        <v>859</v>
      </c>
      <c r="W129" s="3">
        <v>2010104</v>
      </c>
      <c r="X129" s="3" t="s">
        <v>459</v>
      </c>
      <c r="Y129" s="3">
        <v>201010401</v>
      </c>
      <c r="Z129" s="3" t="s">
        <v>748</v>
      </c>
      <c r="AA129" s="3">
        <v>36</v>
      </c>
      <c r="AB129" s="3">
        <v>1</v>
      </c>
      <c r="AC129" s="3" t="s">
        <v>34</v>
      </c>
      <c r="AD129" s="3" t="s">
        <v>99</v>
      </c>
      <c r="AE129" s="3">
        <v>100</v>
      </c>
      <c r="AF129" s="3" t="s">
        <v>93</v>
      </c>
      <c r="AG129" s="3">
        <v>54.5</v>
      </c>
      <c r="AH129" s="3">
        <v>1</v>
      </c>
      <c r="AI129" s="3">
        <v>30336</v>
      </c>
      <c r="AJ129" s="3">
        <v>54.5</v>
      </c>
      <c r="AK129" s="3">
        <v>1</v>
      </c>
      <c r="AL129" s="3">
        <v>39</v>
      </c>
      <c r="AM129" s="3">
        <v>710</v>
      </c>
      <c r="AN129" s="3" t="s">
        <v>173</v>
      </c>
      <c r="AO129" s="3" t="s">
        <v>117</v>
      </c>
      <c r="AP129" s="3">
        <v>2</v>
      </c>
      <c r="AQ129" s="3">
        <v>716</v>
      </c>
      <c r="AR129" s="3">
        <v>8.6999999999999993</v>
      </c>
      <c r="AS129" s="3">
        <v>893</v>
      </c>
      <c r="AT129" s="3">
        <v>10.9</v>
      </c>
      <c r="AU129" s="3">
        <v>58.6</v>
      </c>
      <c r="AV129" s="3">
        <v>1</v>
      </c>
      <c r="AW129" s="3">
        <v>28935</v>
      </c>
      <c r="AX129" s="3">
        <v>144.69999999999999</v>
      </c>
      <c r="AY129" s="3">
        <v>1</v>
      </c>
      <c r="AZ129" s="3">
        <v>28935</v>
      </c>
      <c r="BA129" s="3">
        <v>357.5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</row>
    <row r="130" spans="1:62" ht="17" customHeight="1">
      <c r="A130" s="3">
        <v>258025</v>
      </c>
      <c r="B130" s="3" t="s">
        <v>57</v>
      </c>
      <c r="C130" s="3">
        <v>200</v>
      </c>
      <c r="D130" s="3" t="s">
        <v>85</v>
      </c>
      <c r="E130" s="3">
        <f t="shared" si="1"/>
        <v>0</v>
      </c>
      <c r="F130" s="2">
        <v>40144.778599537036</v>
      </c>
      <c r="G130" s="2">
        <v>40144.825497685182</v>
      </c>
      <c r="I130" s="3">
        <v>4052</v>
      </c>
      <c r="J130" s="9">
        <v>23362.529439489004</v>
      </c>
      <c r="K130" s="3">
        <v>35.329697779999996</v>
      </c>
      <c r="L130" s="3">
        <v>139.64090830000001</v>
      </c>
      <c r="M130" s="3">
        <v>201</v>
      </c>
      <c r="N130" s="3" t="s">
        <v>859</v>
      </c>
      <c r="O130" s="3">
        <v>2010104</v>
      </c>
      <c r="P130" s="3" t="s">
        <v>459</v>
      </c>
      <c r="Q130" s="3">
        <v>201010401</v>
      </c>
      <c r="R130" s="3" t="s">
        <v>748</v>
      </c>
      <c r="S130" s="3">
        <v>35.535616359999999</v>
      </c>
      <c r="T130" s="3">
        <v>139.6923262</v>
      </c>
      <c r="U130" s="3">
        <v>132</v>
      </c>
      <c r="V130" s="3" t="s">
        <v>831</v>
      </c>
      <c r="W130" s="3">
        <v>1300201</v>
      </c>
      <c r="X130" s="3" t="s">
        <v>338</v>
      </c>
      <c r="Y130" s="3">
        <v>130020112</v>
      </c>
      <c r="Z130" s="3" t="s">
        <v>515</v>
      </c>
      <c r="AA130" s="3">
        <v>36</v>
      </c>
      <c r="AB130" s="3">
        <v>1</v>
      </c>
      <c r="AC130" s="3" t="s">
        <v>34</v>
      </c>
      <c r="AD130" s="3" t="s">
        <v>99</v>
      </c>
      <c r="AE130" s="3">
        <v>100</v>
      </c>
      <c r="AF130" s="3" t="s">
        <v>93</v>
      </c>
      <c r="AG130" s="3">
        <v>56.1</v>
      </c>
      <c r="AH130" s="3">
        <v>1</v>
      </c>
      <c r="AI130" s="3">
        <v>30366</v>
      </c>
      <c r="AJ130" s="3">
        <v>56.1</v>
      </c>
      <c r="AK130" s="3">
        <v>1</v>
      </c>
      <c r="AL130" s="3">
        <v>53</v>
      </c>
      <c r="AM130" s="3">
        <v>710</v>
      </c>
      <c r="AN130" s="3" t="s">
        <v>117</v>
      </c>
      <c r="AO130" s="3" t="s">
        <v>116</v>
      </c>
      <c r="AP130" s="3">
        <v>3</v>
      </c>
      <c r="AQ130" s="3">
        <v>877</v>
      </c>
      <c r="AR130" s="3">
        <v>10.4</v>
      </c>
      <c r="AS130" s="3">
        <v>1364</v>
      </c>
      <c r="AT130" s="3">
        <v>17</v>
      </c>
      <c r="AU130" s="3">
        <v>80.400000000000006</v>
      </c>
      <c r="AV130" s="3">
        <v>1</v>
      </c>
      <c r="AW130" s="3">
        <v>28923</v>
      </c>
      <c r="AX130" s="3">
        <v>144.6</v>
      </c>
      <c r="AY130" s="3">
        <v>1</v>
      </c>
      <c r="AZ130" s="3">
        <v>28923</v>
      </c>
      <c r="BA130" s="3">
        <v>357.8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</row>
    <row r="131" spans="1:62" ht="17" customHeight="1">
      <c r="A131" s="3">
        <v>255920</v>
      </c>
      <c r="B131" s="3" t="s">
        <v>58</v>
      </c>
      <c r="C131" s="3">
        <v>100</v>
      </c>
      <c r="D131" s="3" t="s">
        <v>86</v>
      </c>
      <c r="E131" s="3">
        <f t="shared" si="1"/>
        <v>1</v>
      </c>
      <c r="F131" s="2">
        <v>40122.335034722222</v>
      </c>
      <c r="G131" s="2">
        <v>40122.363206018519</v>
      </c>
      <c r="H131" s="11">
        <v>0.60499999999592546</v>
      </c>
      <c r="I131" s="3">
        <v>2434</v>
      </c>
      <c r="J131" s="9">
        <v>1150.7657287342745</v>
      </c>
      <c r="K131" s="3">
        <v>35.442307620000001</v>
      </c>
      <c r="L131" s="3">
        <v>139.5254553</v>
      </c>
      <c r="M131" s="3">
        <v>116</v>
      </c>
      <c r="N131" s="3" t="s">
        <v>845</v>
      </c>
      <c r="O131" s="3">
        <v>1009326</v>
      </c>
      <c r="P131" s="3" t="s">
        <v>409</v>
      </c>
      <c r="Q131" s="3">
        <v>100932606</v>
      </c>
      <c r="R131" s="3" t="s">
        <v>672</v>
      </c>
      <c r="S131" s="3">
        <v>35.452628730000001</v>
      </c>
      <c r="T131" s="3">
        <v>139.52641550000001</v>
      </c>
      <c r="U131" s="3">
        <v>112</v>
      </c>
      <c r="V131" s="3" t="s">
        <v>838</v>
      </c>
      <c r="W131" s="3">
        <v>1005105</v>
      </c>
      <c r="X131" s="3" t="s">
        <v>394</v>
      </c>
      <c r="Y131" s="3">
        <v>100510503</v>
      </c>
      <c r="Z131" s="3" t="s">
        <v>623</v>
      </c>
      <c r="AA131" s="3">
        <v>36</v>
      </c>
      <c r="AB131" s="3">
        <v>1</v>
      </c>
      <c r="AC131" s="3" t="s">
        <v>34</v>
      </c>
      <c r="AD131" s="3" t="s">
        <v>106</v>
      </c>
      <c r="AE131" s="3">
        <v>420</v>
      </c>
      <c r="AF131" s="3" t="s">
        <v>95</v>
      </c>
      <c r="AG131" s="3">
        <v>18.100000000000001</v>
      </c>
      <c r="AH131" s="3">
        <v>1</v>
      </c>
      <c r="AI131" s="3">
        <v>2292</v>
      </c>
      <c r="AJ131" s="3">
        <v>10.4</v>
      </c>
      <c r="AK131" s="3">
        <v>1</v>
      </c>
      <c r="AL131" s="3">
        <v>3</v>
      </c>
      <c r="AM131" s="3">
        <v>160</v>
      </c>
      <c r="AN131" s="3" t="s">
        <v>118</v>
      </c>
      <c r="AO131" s="3" t="s">
        <v>213</v>
      </c>
      <c r="AP131" s="3">
        <v>0</v>
      </c>
      <c r="AQ131" s="3">
        <v>599</v>
      </c>
      <c r="AR131" s="3">
        <v>6.7</v>
      </c>
      <c r="AS131" s="3">
        <v>7</v>
      </c>
      <c r="AT131" s="3">
        <v>0.1</v>
      </c>
      <c r="AU131" s="3">
        <v>9.7999999999999989</v>
      </c>
      <c r="AV131" s="3">
        <v>1</v>
      </c>
      <c r="AW131" s="3">
        <v>1430</v>
      </c>
      <c r="AX131" s="3">
        <v>7.2</v>
      </c>
      <c r="AY131" s="3">
        <v>1</v>
      </c>
      <c r="AZ131" s="3">
        <v>1430</v>
      </c>
      <c r="BA131" s="3">
        <v>18.100000000000001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</row>
    <row r="132" spans="1:62" ht="17" customHeight="1">
      <c r="A132" s="3">
        <v>255998</v>
      </c>
      <c r="B132" s="3" t="s">
        <v>58</v>
      </c>
      <c r="C132" s="3">
        <v>200</v>
      </c>
      <c r="D132" s="3" t="s">
        <v>85</v>
      </c>
      <c r="E132" s="3">
        <f t="shared" ref="E132:E195" si="2">IF(D132="帰宅",0,IF(D133="帰宅",1,IF(D134="帰宅",2,IF(D135="帰宅",3,IF(D136="帰宅",4,5)))))</f>
        <v>0</v>
      </c>
      <c r="F132" s="2">
        <v>40122.968206018515</v>
      </c>
      <c r="G132" s="2">
        <v>40122.998252314814</v>
      </c>
      <c r="I132" s="3">
        <v>2596</v>
      </c>
      <c r="J132" s="9">
        <v>11694.875146974546</v>
      </c>
      <c r="K132" s="3">
        <v>35.457719640000001</v>
      </c>
      <c r="L132" s="3">
        <v>139.39768559999999</v>
      </c>
      <c r="M132" s="3">
        <v>215</v>
      </c>
      <c r="N132" s="3" t="s">
        <v>842</v>
      </c>
      <c r="O132" s="3">
        <v>2150106</v>
      </c>
      <c r="P132" s="3" t="s">
        <v>388</v>
      </c>
      <c r="Q132" s="3">
        <v>215010602</v>
      </c>
      <c r="R132" s="3" t="s">
        <v>597</v>
      </c>
      <c r="S132" s="3">
        <v>35.441857069999998</v>
      </c>
      <c r="T132" s="3">
        <v>139.52533729999999</v>
      </c>
      <c r="U132" s="3">
        <v>116</v>
      </c>
      <c r="V132" s="3" t="s">
        <v>845</v>
      </c>
      <c r="W132" s="3">
        <v>1009326</v>
      </c>
      <c r="X132" s="3" t="s">
        <v>409</v>
      </c>
      <c r="Y132" s="3">
        <v>100932606</v>
      </c>
      <c r="Z132" s="3" t="s">
        <v>672</v>
      </c>
      <c r="AA132" s="3">
        <v>36</v>
      </c>
      <c r="AB132" s="3">
        <v>1</v>
      </c>
      <c r="AC132" s="3" t="s">
        <v>34</v>
      </c>
      <c r="AD132" s="3" t="s">
        <v>106</v>
      </c>
      <c r="AE132" s="3">
        <v>200</v>
      </c>
      <c r="AF132" s="3" t="s">
        <v>94</v>
      </c>
      <c r="AG132" s="3">
        <v>52.5</v>
      </c>
      <c r="AH132" s="3">
        <v>1</v>
      </c>
      <c r="AI132" s="3">
        <v>19886</v>
      </c>
      <c r="AJ132" s="3">
        <v>48.8</v>
      </c>
      <c r="AK132" s="3">
        <v>1</v>
      </c>
      <c r="AL132" s="3">
        <v>33</v>
      </c>
      <c r="AM132" s="3">
        <v>270</v>
      </c>
      <c r="AN132" s="3" t="s">
        <v>119</v>
      </c>
      <c r="AO132" s="3" t="s">
        <v>118</v>
      </c>
      <c r="AP132" s="3">
        <v>1</v>
      </c>
      <c r="AQ132" s="3">
        <v>958</v>
      </c>
      <c r="AR132" s="3">
        <v>11.3</v>
      </c>
      <c r="AS132" s="3">
        <v>585</v>
      </c>
      <c r="AT132" s="3">
        <v>8.1999999999999993</v>
      </c>
      <c r="AU132" s="3">
        <v>52.5</v>
      </c>
      <c r="AV132" s="3">
        <v>1</v>
      </c>
      <c r="AW132" s="3">
        <v>14446</v>
      </c>
      <c r="AX132" s="3">
        <v>72.2</v>
      </c>
      <c r="AY132" s="3">
        <v>1</v>
      </c>
      <c r="AZ132" s="3">
        <v>14446</v>
      </c>
      <c r="BA132" s="3">
        <v>182.6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</row>
    <row r="133" spans="1:62" ht="17" customHeight="1">
      <c r="A133" s="3">
        <v>256379</v>
      </c>
      <c r="B133" s="3" t="s">
        <v>58</v>
      </c>
      <c r="C133" s="3">
        <v>100</v>
      </c>
      <c r="D133" s="3" t="s">
        <v>86</v>
      </c>
      <c r="E133" s="3">
        <f t="shared" si="2"/>
        <v>1</v>
      </c>
      <c r="F133" s="2">
        <v>40127.279965277776</v>
      </c>
      <c r="G133" s="2">
        <v>40127.369131944448</v>
      </c>
      <c r="H133" s="11">
        <v>0.61180555554892635</v>
      </c>
      <c r="I133" s="3">
        <v>7704</v>
      </c>
      <c r="J133" s="9">
        <v>18340.785803403043</v>
      </c>
      <c r="K133" s="3">
        <v>35.439614740000003</v>
      </c>
      <c r="L133" s="3">
        <v>139.52153920000001</v>
      </c>
      <c r="M133" s="3">
        <v>116</v>
      </c>
      <c r="N133" s="3" t="s">
        <v>845</v>
      </c>
      <c r="O133" s="3">
        <v>1009326</v>
      </c>
      <c r="P133" s="3" t="s">
        <v>409</v>
      </c>
      <c r="Q133" s="3">
        <v>100932605</v>
      </c>
      <c r="R133" s="3" t="s">
        <v>671</v>
      </c>
      <c r="S133" s="3">
        <v>35.423886199999998</v>
      </c>
      <c r="T133" s="3">
        <v>139.31999809999999</v>
      </c>
      <c r="U133" s="3">
        <v>212</v>
      </c>
      <c r="V133" s="3" t="s">
        <v>835</v>
      </c>
      <c r="W133" s="3">
        <v>2120802</v>
      </c>
      <c r="X133" s="3" t="s">
        <v>424</v>
      </c>
      <c r="Y133" s="3">
        <v>212080201</v>
      </c>
      <c r="Z133" s="3" t="s">
        <v>702</v>
      </c>
      <c r="AA133" s="3">
        <v>36</v>
      </c>
      <c r="AB133" s="3">
        <v>1</v>
      </c>
      <c r="AC133" s="3" t="s">
        <v>34</v>
      </c>
      <c r="AD133" s="3" t="s">
        <v>106</v>
      </c>
      <c r="AE133" s="3">
        <v>200</v>
      </c>
      <c r="AF133" s="3" t="s">
        <v>94</v>
      </c>
      <c r="AG133" s="3">
        <v>99.9</v>
      </c>
      <c r="AH133" s="3">
        <v>1</v>
      </c>
      <c r="AI133" s="3">
        <v>24153</v>
      </c>
      <c r="AJ133" s="3">
        <v>66.599999999999994</v>
      </c>
      <c r="AK133" s="3">
        <v>1</v>
      </c>
      <c r="AL133" s="3">
        <v>49</v>
      </c>
      <c r="AM133" s="3">
        <v>420</v>
      </c>
      <c r="AN133" s="3" t="s">
        <v>118</v>
      </c>
      <c r="AO133" s="3" t="s">
        <v>115</v>
      </c>
      <c r="AP133" s="3">
        <v>2</v>
      </c>
      <c r="AQ133" s="3">
        <v>102</v>
      </c>
      <c r="AR133" s="3">
        <v>1.2</v>
      </c>
      <c r="AS133" s="3">
        <v>3924</v>
      </c>
      <c r="AT133" s="3">
        <v>49.7</v>
      </c>
      <c r="AU133" s="3">
        <v>99.9</v>
      </c>
      <c r="AV133" s="3">
        <v>1</v>
      </c>
      <c r="AW133" s="3">
        <v>23044</v>
      </c>
      <c r="AX133" s="3">
        <v>115.2</v>
      </c>
      <c r="AY133" s="3">
        <v>1</v>
      </c>
      <c r="AZ133" s="3">
        <v>23044</v>
      </c>
      <c r="BA133" s="3">
        <v>285.8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</row>
    <row r="134" spans="1:62" ht="17" customHeight="1">
      <c r="A134" s="3">
        <v>256462</v>
      </c>
      <c r="B134" s="3" t="s">
        <v>58</v>
      </c>
      <c r="C134" s="3">
        <v>200</v>
      </c>
      <c r="D134" s="3" t="s">
        <v>85</v>
      </c>
      <c r="E134" s="3">
        <f t="shared" si="2"/>
        <v>0</v>
      </c>
      <c r="F134" s="2">
        <v>40127.980937499997</v>
      </c>
      <c r="G134" s="2">
        <v>40128.022199074076</v>
      </c>
      <c r="I134" s="3">
        <v>3565</v>
      </c>
      <c r="J134" s="9">
        <v>16709.828690785074</v>
      </c>
      <c r="K134" s="3">
        <v>35.416987550000002</v>
      </c>
      <c r="L134" s="3">
        <v>139.34353719999999</v>
      </c>
      <c r="M134" s="3">
        <v>214</v>
      </c>
      <c r="N134" s="3" t="s">
        <v>847</v>
      </c>
      <c r="O134" s="3">
        <v>2140508</v>
      </c>
      <c r="P134" s="3" t="s">
        <v>435</v>
      </c>
      <c r="Q134" s="3">
        <v>214050804</v>
      </c>
      <c r="R134" s="3" t="s">
        <v>724</v>
      </c>
      <c r="S134" s="3">
        <v>35.442007250000003</v>
      </c>
      <c r="T134" s="3">
        <v>139.52541769999999</v>
      </c>
      <c r="U134" s="3">
        <v>116</v>
      </c>
      <c r="V134" s="3" t="s">
        <v>845</v>
      </c>
      <c r="W134" s="3">
        <v>1009326</v>
      </c>
      <c r="X134" s="3" t="s">
        <v>409</v>
      </c>
      <c r="Y134" s="3">
        <v>100932606</v>
      </c>
      <c r="Z134" s="3" t="s">
        <v>672</v>
      </c>
      <c r="AA134" s="3">
        <v>36</v>
      </c>
      <c r="AB134" s="3">
        <v>1</v>
      </c>
      <c r="AC134" s="3" t="s">
        <v>34</v>
      </c>
      <c r="AD134" s="3" t="s">
        <v>106</v>
      </c>
      <c r="AE134" s="3">
        <v>200</v>
      </c>
      <c r="AF134" s="3" t="s">
        <v>94</v>
      </c>
      <c r="AG134" s="3">
        <v>59.8</v>
      </c>
      <c r="AH134" s="3">
        <v>1</v>
      </c>
      <c r="AI134" s="3">
        <v>22073</v>
      </c>
      <c r="AJ134" s="3">
        <v>61.6</v>
      </c>
      <c r="AK134" s="3">
        <v>1</v>
      </c>
      <c r="AL134" s="3">
        <v>50</v>
      </c>
      <c r="AM134" s="3">
        <v>420</v>
      </c>
      <c r="AN134" s="3" t="s">
        <v>115</v>
      </c>
      <c r="AO134" s="3" t="s">
        <v>118</v>
      </c>
      <c r="AP134" s="3">
        <v>2</v>
      </c>
      <c r="AQ134" s="3">
        <v>108</v>
      </c>
      <c r="AR134" s="3">
        <v>1.4</v>
      </c>
      <c r="AS134" s="3">
        <v>593</v>
      </c>
      <c r="AT134" s="3">
        <v>8.4</v>
      </c>
      <c r="AU134" s="3">
        <v>59.8</v>
      </c>
      <c r="AV134" s="3">
        <v>1</v>
      </c>
      <c r="AW134" s="3">
        <v>19986</v>
      </c>
      <c r="AX134" s="3">
        <v>99.9</v>
      </c>
      <c r="AY134" s="3">
        <v>1</v>
      </c>
      <c r="AZ134" s="3">
        <v>19986</v>
      </c>
      <c r="BA134" s="3">
        <v>249.9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</row>
    <row r="135" spans="1:62" ht="17" customHeight="1">
      <c r="A135" s="3">
        <v>256474</v>
      </c>
      <c r="B135" s="3" t="s">
        <v>58</v>
      </c>
      <c r="C135" s="3">
        <v>100</v>
      </c>
      <c r="D135" s="3" t="s">
        <v>86</v>
      </c>
      <c r="E135" s="3">
        <f t="shared" si="2"/>
        <v>1</v>
      </c>
      <c r="F135" s="2">
        <v>40128.30978009259</v>
      </c>
      <c r="G135" s="2">
        <v>40128.374965277777</v>
      </c>
      <c r="H135" s="11">
        <v>0.47495370370597811</v>
      </c>
      <c r="I135" s="3">
        <v>5632</v>
      </c>
      <c r="J135" s="9">
        <v>18855.246007014408</v>
      </c>
      <c r="K135" s="3">
        <v>35.442634890000001</v>
      </c>
      <c r="L135" s="3">
        <v>139.52546599999999</v>
      </c>
      <c r="M135" s="3">
        <v>116</v>
      </c>
      <c r="N135" s="3" t="s">
        <v>845</v>
      </c>
      <c r="O135" s="3">
        <v>1009326</v>
      </c>
      <c r="P135" s="3" t="s">
        <v>409</v>
      </c>
      <c r="Q135" s="3">
        <v>100932606</v>
      </c>
      <c r="R135" s="3" t="s">
        <v>672</v>
      </c>
      <c r="S135" s="3">
        <v>35.42378969</v>
      </c>
      <c r="T135" s="3">
        <v>139.3186087</v>
      </c>
      <c r="U135" s="3">
        <v>212</v>
      </c>
      <c r="V135" s="3" t="s">
        <v>835</v>
      </c>
      <c r="W135" s="3">
        <v>2120802</v>
      </c>
      <c r="X135" s="3" t="s">
        <v>424</v>
      </c>
      <c r="Y135" s="3">
        <v>212080201</v>
      </c>
      <c r="Z135" s="3" t="s">
        <v>702</v>
      </c>
      <c r="AA135" s="3">
        <v>36</v>
      </c>
      <c r="AB135" s="3">
        <v>1</v>
      </c>
      <c r="AC135" s="3" t="s">
        <v>34</v>
      </c>
      <c r="AD135" s="3" t="s">
        <v>106</v>
      </c>
      <c r="AE135" s="3">
        <v>200</v>
      </c>
      <c r="AF135" s="3" t="s">
        <v>94</v>
      </c>
      <c r="AG135" s="3">
        <v>102.9</v>
      </c>
      <c r="AH135" s="3">
        <v>1</v>
      </c>
      <c r="AI135" s="3">
        <v>32053</v>
      </c>
      <c r="AJ135" s="3">
        <v>63.2</v>
      </c>
      <c r="AK135" s="3">
        <v>1</v>
      </c>
      <c r="AL135" s="3">
        <v>49</v>
      </c>
      <c r="AM135" s="3">
        <v>420</v>
      </c>
      <c r="AN135" s="3" t="s">
        <v>118</v>
      </c>
      <c r="AO135" s="3" t="s">
        <v>115</v>
      </c>
      <c r="AP135" s="3">
        <v>2</v>
      </c>
      <c r="AQ135" s="3">
        <v>597</v>
      </c>
      <c r="AR135" s="3">
        <v>6.7</v>
      </c>
      <c r="AS135" s="3">
        <v>3731</v>
      </c>
      <c r="AT135" s="3">
        <v>47.2</v>
      </c>
      <c r="AU135" s="3">
        <v>102.9</v>
      </c>
      <c r="AV135" s="3">
        <v>1</v>
      </c>
      <c r="AW135" s="3">
        <v>23440</v>
      </c>
      <c r="AX135" s="3">
        <v>117.2</v>
      </c>
      <c r="AY135" s="3">
        <v>1</v>
      </c>
      <c r="AZ135" s="3">
        <v>23440</v>
      </c>
      <c r="BA135" s="3">
        <v>289.5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</row>
    <row r="136" spans="1:62" ht="17" customHeight="1">
      <c r="A136" s="3">
        <v>256524</v>
      </c>
      <c r="B136" s="3" t="s">
        <v>58</v>
      </c>
      <c r="C136" s="3">
        <v>200</v>
      </c>
      <c r="D136" s="3" t="s">
        <v>85</v>
      </c>
      <c r="E136" s="3">
        <f t="shared" si="2"/>
        <v>0</v>
      </c>
      <c r="F136" s="2">
        <v>40128.849918981483</v>
      </c>
      <c r="G136" s="2">
        <v>40128.946493055555</v>
      </c>
      <c r="I136" s="3">
        <v>8344</v>
      </c>
      <c r="J136" s="9">
        <v>18830.483749439933</v>
      </c>
      <c r="K136" s="3">
        <v>35.424175949999999</v>
      </c>
      <c r="L136" s="3">
        <v>139.3186087</v>
      </c>
      <c r="M136" s="3">
        <v>212</v>
      </c>
      <c r="N136" s="3" t="s">
        <v>835</v>
      </c>
      <c r="O136" s="3">
        <v>2120802</v>
      </c>
      <c r="P136" s="3" t="s">
        <v>424</v>
      </c>
      <c r="Q136" s="3">
        <v>212080201</v>
      </c>
      <c r="R136" s="3" t="s">
        <v>702</v>
      </c>
      <c r="S136" s="3">
        <v>35.442538290000002</v>
      </c>
      <c r="T136" s="3">
        <v>139.52525679999999</v>
      </c>
      <c r="U136" s="3">
        <v>116</v>
      </c>
      <c r="V136" s="3" t="s">
        <v>845</v>
      </c>
      <c r="W136" s="3">
        <v>1009326</v>
      </c>
      <c r="X136" s="3" t="s">
        <v>409</v>
      </c>
      <c r="Y136" s="3">
        <v>100932606</v>
      </c>
      <c r="Z136" s="3" t="s">
        <v>672</v>
      </c>
      <c r="AA136" s="3">
        <v>36</v>
      </c>
      <c r="AB136" s="3">
        <v>1</v>
      </c>
      <c r="AC136" s="3" t="s">
        <v>34</v>
      </c>
      <c r="AD136" s="3" t="s">
        <v>106</v>
      </c>
      <c r="AE136" s="3">
        <v>200</v>
      </c>
      <c r="AF136" s="3" t="s">
        <v>94</v>
      </c>
      <c r="AG136" s="3">
        <v>94.899999999999991</v>
      </c>
      <c r="AH136" s="3">
        <v>1</v>
      </c>
      <c r="AI136" s="3">
        <v>29088</v>
      </c>
      <c r="AJ136" s="3">
        <v>65.900000000000006</v>
      </c>
      <c r="AK136" s="3">
        <v>1</v>
      </c>
      <c r="AL136" s="3">
        <v>50</v>
      </c>
      <c r="AM136" s="3">
        <v>420</v>
      </c>
      <c r="AN136" s="3" t="s">
        <v>115</v>
      </c>
      <c r="AO136" s="3" t="s">
        <v>118</v>
      </c>
      <c r="AP136" s="3">
        <v>2</v>
      </c>
      <c r="AQ136" s="3">
        <v>3054</v>
      </c>
      <c r="AR136" s="3">
        <v>37.1</v>
      </c>
      <c r="AS136" s="3">
        <v>571</v>
      </c>
      <c r="AT136" s="3">
        <v>7.8</v>
      </c>
      <c r="AU136" s="3">
        <v>94.899999999999991</v>
      </c>
      <c r="AV136" s="3">
        <v>1</v>
      </c>
      <c r="AW136" s="3">
        <v>22757</v>
      </c>
      <c r="AX136" s="3">
        <v>113.8</v>
      </c>
      <c r="AY136" s="3">
        <v>1</v>
      </c>
      <c r="AZ136" s="3">
        <v>22757</v>
      </c>
      <c r="BA136" s="3">
        <v>283.10000000000002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</row>
    <row r="137" spans="1:62" ht="17" customHeight="1">
      <c r="A137" s="3">
        <v>256558</v>
      </c>
      <c r="B137" s="3" t="s">
        <v>58</v>
      </c>
      <c r="C137" s="3">
        <v>100</v>
      </c>
      <c r="D137" s="3" t="s">
        <v>86</v>
      </c>
      <c r="E137" s="3">
        <f t="shared" si="2"/>
        <v>1</v>
      </c>
      <c r="F137" s="2">
        <v>40129.377245370371</v>
      </c>
      <c r="G137" s="2">
        <v>40129.426759259259</v>
      </c>
      <c r="H137" s="11">
        <v>0.43075231481634546</v>
      </c>
      <c r="I137" s="3">
        <v>4278</v>
      </c>
      <c r="J137" s="9">
        <v>18824.919115356617</v>
      </c>
      <c r="K137" s="3">
        <v>35.441615589999998</v>
      </c>
      <c r="L137" s="3">
        <v>139.52497790000001</v>
      </c>
      <c r="M137" s="3">
        <v>116</v>
      </c>
      <c r="N137" s="3" t="s">
        <v>845</v>
      </c>
      <c r="O137" s="3">
        <v>1009326</v>
      </c>
      <c r="P137" s="3" t="s">
        <v>409</v>
      </c>
      <c r="Q137" s="3">
        <v>100932606</v>
      </c>
      <c r="R137" s="3" t="s">
        <v>672</v>
      </c>
      <c r="S137" s="3">
        <v>35.423816479999999</v>
      </c>
      <c r="T137" s="3">
        <v>139.318319</v>
      </c>
      <c r="U137" s="3">
        <v>212</v>
      </c>
      <c r="V137" s="3" t="s">
        <v>835</v>
      </c>
      <c r="W137" s="3">
        <v>2120802</v>
      </c>
      <c r="X137" s="3" t="s">
        <v>424</v>
      </c>
      <c r="Y137" s="3">
        <v>212080201</v>
      </c>
      <c r="Z137" s="3" t="s">
        <v>702</v>
      </c>
      <c r="AA137" s="3">
        <v>36</v>
      </c>
      <c r="AB137" s="3">
        <v>1</v>
      </c>
      <c r="AC137" s="3" t="s">
        <v>34</v>
      </c>
      <c r="AD137" s="3" t="s">
        <v>106</v>
      </c>
      <c r="AE137" s="3">
        <v>200</v>
      </c>
      <c r="AF137" s="3" t="s">
        <v>94</v>
      </c>
      <c r="AG137" s="3">
        <v>93.6</v>
      </c>
      <c r="AH137" s="3">
        <v>1</v>
      </c>
      <c r="AI137" s="3">
        <v>32184</v>
      </c>
      <c r="AJ137" s="3">
        <v>63.6</v>
      </c>
      <c r="AK137" s="3">
        <v>1</v>
      </c>
      <c r="AL137" s="3">
        <v>49</v>
      </c>
      <c r="AM137" s="3">
        <v>420</v>
      </c>
      <c r="AN137" s="3" t="s">
        <v>118</v>
      </c>
      <c r="AO137" s="3" t="s">
        <v>115</v>
      </c>
      <c r="AP137" s="3">
        <v>2</v>
      </c>
      <c r="AQ137" s="3">
        <v>565</v>
      </c>
      <c r="AR137" s="3">
        <v>6.3</v>
      </c>
      <c r="AS137" s="3">
        <v>3058</v>
      </c>
      <c r="AT137" s="3">
        <v>38.299999999999997</v>
      </c>
      <c r="AU137" s="3">
        <v>93.6</v>
      </c>
      <c r="AV137" s="3">
        <v>1</v>
      </c>
      <c r="AW137" s="3">
        <v>22735</v>
      </c>
      <c r="AX137" s="3">
        <v>113.7</v>
      </c>
      <c r="AY137" s="3">
        <v>1</v>
      </c>
      <c r="AZ137" s="3">
        <v>22735</v>
      </c>
      <c r="BA137" s="3">
        <v>280.2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</row>
    <row r="138" spans="1:62" ht="17" customHeight="1">
      <c r="A138" s="3">
        <v>256606</v>
      </c>
      <c r="B138" s="3" t="s">
        <v>58</v>
      </c>
      <c r="C138" s="3">
        <v>200</v>
      </c>
      <c r="D138" s="3" t="s">
        <v>85</v>
      </c>
      <c r="E138" s="3">
        <f t="shared" si="2"/>
        <v>0</v>
      </c>
      <c r="F138" s="2">
        <v>40129.857511574075</v>
      </c>
      <c r="G138" s="2">
        <v>40129.960011574076</v>
      </c>
      <c r="I138" s="3">
        <v>8856</v>
      </c>
      <c r="J138" s="9">
        <v>18879.809217274891</v>
      </c>
      <c r="K138" s="3">
        <v>35.424438709999997</v>
      </c>
      <c r="L138" s="3">
        <v>139.31828680000001</v>
      </c>
      <c r="M138" s="3">
        <v>212</v>
      </c>
      <c r="N138" s="3" t="s">
        <v>835</v>
      </c>
      <c r="O138" s="3">
        <v>2120802</v>
      </c>
      <c r="P138" s="3" t="s">
        <v>424</v>
      </c>
      <c r="Q138" s="3">
        <v>212080201</v>
      </c>
      <c r="R138" s="3" t="s">
        <v>702</v>
      </c>
      <c r="S138" s="3">
        <v>35.441679989999997</v>
      </c>
      <c r="T138" s="3">
        <v>139.52562689999999</v>
      </c>
      <c r="U138" s="3">
        <v>116</v>
      </c>
      <c r="V138" s="3" t="s">
        <v>845</v>
      </c>
      <c r="W138" s="3">
        <v>1009326</v>
      </c>
      <c r="X138" s="3" t="s">
        <v>409</v>
      </c>
      <c r="Y138" s="3">
        <v>100932606</v>
      </c>
      <c r="Z138" s="3" t="s">
        <v>672</v>
      </c>
      <c r="AA138" s="3">
        <v>36</v>
      </c>
      <c r="AB138" s="3">
        <v>1</v>
      </c>
      <c r="AC138" s="3" t="s">
        <v>34</v>
      </c>
      <c r="AD138" s="3" t="s">
        <v>106</v>
      </c>
      <c r="AE138" s="3">
        <v>200</v>
      </c>
      <c r="AF138" s="3" t="s">
        <v>94</v>
      </c>
      <c r="AG138" s="3">
        <v>95.600000000000009</v>
      </c>
      <c r="AH138" s="3">
        <v>1</v>
      </c>
      <c r="AI138" s="3">
        <v>29749</v>
      </c>
      <c r="AJ138" s="3">
        <v>69.900000000000006</v>
      </c>
      <c r="AK138" s="3">
        <v>1</v>
      </c>
      <c r="AL138" s="3">
        <v>50</v>
      </c>
      <c r="AM138" s="3">
        <v>420</v>
      </c>
      <c r="AN138" s="3" t="s">
        <v>115</v>
      </c>
      <c r="AO138" s="3" t="s">
        <v>118</v>
      </c>
      <c r="AP138" s="3">
        <v>2</v>
      </c>
      <c r="AQ138" s="3">
        <v>3074</v>
      </c>
      <c r="AR138" s="3">
        <v>37.4</v>
      </c>
      <c r="AS138" s="3">
        <v>577</v>
      </c>
      <c r="AT138" s="3">
        <v>8.1999999999999993</v>
      </c>
      <c r="AU138" s="3">
        <v>95.600000000000009</v>
      </c>
      <c r="AV138" s="3">
        <v>1</v>
      </c>
      <c r="AW138" s="3">
        <v>22706</v>
      </c>
      <c r="AX138" s="3">
        <v>113.5</v>
      </c>
      <c r="AY138" s="3">
        <v>1</v>
      </c>
      <c r="AZ138" s="3">
        <v>22706</v>
      </c>
      <c r="BA138" s="3">
        <v>282.89999999999998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</row>
    <row r="139" spans="1:62" ht="17" customHeight="1">
      <c r="A139" s="3">
        <v>257233</v>
      </c>
      <c r="B139" s="3" t="s">
        <v>58</v>
      </c>
      <c r="C139" s="3">
        <v>100</v>
      </c>
      <c r="D139" s="3" t="s">
        <v>86</v>
      </c>
      <c r="E139" s="3">
        <f t="shared" si="2"/>
        <v>1</v>
      </c>
      <c r="F139" s="2">
        <v>40136.353055555555</v>
      </c>
      <c r="G139" s="2">
        <v>40136.409641203703</v>
      </c>
      <c r="H139" s="11">
        <v>0.31219907407648861</v>
      </c>
      <c r="I139" s="3">
        <v>4889</v>
      </c>
      <c r="J139" s="9">
        <v>35882.900681914405</v>
      </c>
      <c r="K139" s="3">
        <v>35.44086995</v>
      </c>
      <c r="L139" s="3">
        <v>139.52407669999999</v>
      </c>
      <c r="M139" s="3">
        <v>116</v>
      </c>
      <c r="N139" s="3" t="s">
        <v>845</v>
      </c>
      <c r="O139" s="3">
        <v>1009326</v>
      </c>
      <c r="P139" s="3" t="s">
        <v>409</v>
      </c>
      <c r="Q139" s="3">
        <v>100932606</v>
      </c>
      <c r="R139" s="3" t="s">
        <v>672</v>
      </c>
      <c r="S139" s="3">
        <v>35.699515429999998</v>
      </c>
      <c r="T139" s="3">
        <v>139.76142530000001</v>
      </c>
      <c r="AA139" s="3">
        <v>36</v>
      </c>
      <c r="AB139" s="3">
        <v>1</v>
      </c>
      <c r="AC139" s="3" t="s">
        <v>34</v>
      </c>
      <c r="AD139" s="3" t="s">
        <v>106</v>
      </c>
      <c r="AE139" s="3">
        <v>200</v>
      </c>
      <c r="AF139" s="3" t="s">
        <v>94</v>
      </c>
      <c r="AG139" s="3">
        <v>87</v>
      </c>
      <c r="AH139" s="3">
        <v>1</v>
      </c>
      <c r="AI139" s="3">
        <v>45607</v>
      </c>
      <c r="AJ139" s="3">
        <v>81.599999999999994</v>
      </c>
      <c r="AK139" s="3">
        <v>1</v>
      </c>
      <c r="AL139" s="3">
        <v>72</v>
      </c>
      <c r="AM139" s="3">
        <v>720</v>
      </c>
      <c r="AN139" s="3" t="s">
        <v>118</v>
      </c>
      <c r="AO139" s="3" t="s">
        <v>148</v>
      </c>
      <c r="AP139" s="3">
        <v>4</v>
      </c>
      <c r="AQ139" s="3">
        <v>415</v>
      </c>
      <c r="AR139" s="3">
        <v>4.5</v>
      </c>
      <c r="AS139" s="3">
        <v>872</v>
      </c>
      <c r="AT139" s="3">
        <v>10.5</v>
      </c>
      <c r="AU139" s="3">
        <v>87</v>
      </c>
      <c r="AV139" s="3">
        <v>1</v>
      </c>
      <c r="AW139" s="3">
        <v>39640</v>
      </c>
      <c r="AX139" s="3">
        <v>198.2</v>
      </c>
      <c r="AY139" s="3">
        <v>1</v>
      </c>
      <c r="AZ139" s="3">
        <v>39640</v>
      </c>
      <c r="BA139" s="3">
        <v>489.2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</row>
    <row r="140" spans="1:62" ht="17" customHeight="1">
      <c r="A140" s="3">
        <v>257281</v>
      </c>
      <c r="B140" s="3" t="s">
        <v>58</v>
      </c>
      <c r="C140" s="3">
        <v>200</v>
      </c>
      <c r="D140" s="3" t="s">
        <v>85</v>
      </c>
      <c r="E140" s="3">
        <f t="shared" si="2"/>
        <v>0</v>
      </c>
      <c r="F140" s="2">
        <v>40136.72184027778</v>
      </c>
      <c r="G140" s="2">
        <v>40136.747789351852</v>
      </c>
      <c r="I140" s="3">
        <v>2242</v>
      </c>
      <c r="J140" s="9">
        <v>3055.8470901250512</v>
      </c>
      <c r="K140" s="3">
        <v>35.698839419999999</v>
      </c>
      <c r="L140" s="3">
        <v>139.76231580000001</v>
      </c>
      <c r="S140" s="3">
        <v>35.671405790000001</v>
      </c>
      <c r="T140" s="3">
        <v>139.76440790000001</v>
      </c>
      <c r="AA140" s="3">
        <v>36</v>
      </c>
      <c r="AB140" s="3">
        <v>1</v>
      </c>
      <c r="AC140" s="3" t="s">
        <v>34</v>
      </c>
      <c r="AD140" s="3" t="s">
        <v>106</v>
      </c>
      <c r="AE140" s="3">
        <v>200</v>
      </c>
      <c r="AF140" s="3" t="s">
        <v>94</v>
      </c>
      <c r="AG140" s="3">
        <v>30</v>
      </c>
      <c r="AH140" s="3">
        <v>1</v>
      </c>
      <c r="AI140" s="3">
        <v>4973</v>
      </c>
      <c r="AJ140" s="3">
        <v>18</v>
      </c>
      <c r="AK140" s="3">
        <v>1</v>
      </c>
      <c r="AL140" s="3">
        <v>12</v>
      </c>
      <c r="AM140" s="3">
        <v>170</v>
      </c>
      <c r="AN140" s="3" t="s">
        <v>148</v>
      </c>
      <c r="AO140" s="3" t="s">
        <v>288</v>
      </c>
      <c r="AP140" s="3">
        <v>0</v>
      </c>
      <c r="AQ140" s="3">
        <v>923</v>
      </c>
      <c r="AR140" s="3">
        <v>11.1</v>
      </c>
      <c r="AS140" s="3">
        <v>577</v>
      </c>
      <c r="AT140" s="3">
        <v>6.9</v>
      </c>
      <c r="AU140" s="3">
        <v>30</v>
      </c>
      <c r="AV140" s="3">
        <v>1</v>
      </c>
      <c r="AW140" s="3">
        <v>3532</v>
      </c>
      <c r="AX140" s="3">
        <v>17.7</v>
      </c>
      <c r="AY140" s="3">
        <v>1</v>
      </c>
      <c r="AZ140" s="3">
        <v>3532</v>
      </c>
      <c r="BA140" s="3">
        <v>42.4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</row>
    <row r="141" spans="1:62" ht="17" customHeight="1">
      <c r="A141" s="3">
        <v>255298</v>
      </c>
      <c r="B141" s="3" t="s">
        <v>59</v>
      </c>
      <c r="C141" s="3">
        <v>100</v>
      </c>
      <c r="D141" s="3" t="s">
        <v>86</v>
      </c>
      <c r="E141" s="3">
        <f t="shared" si="2"/>
        <v>1</v>
      </c>
      <c r="F141" s="2">
        <v>40115.365810185183</v>
      </c>
      <c r="G141" s="2">
        <v>40115.375289351854</v>
      </c>
      <c r="H141" s="11">
        <v>0.44077546295739012</v>
      </c>
      <c r="I141" s="3">
        <v>819</v>
      </c>
      <c r="J141" s="9">
        <v>695.80693882226217</v>
      </c>
      <c r="K141" s="3">
        <v>35.423864790000003</v>
      </c>
      <c r="L141" s="3">
        <v>139.553935</v>
      </c>
      <c r="M141" s="3">
        <v>110</v>
      </c>
      <c r="N141" s="3" t="s">
        <v>846</v>
      </c>
      <c r="O141" s="3">
        <v>1009034</v>
      </c>
      <c r="P141" s="3" t="s">
        <v>430</v>
      </c>
      <c r="Q141" s="3">
        <v>100903403</v>
      </c>
      <c r="R141" s="3" t="s">
        <v>710</v>
      </c>
      <c r="S141" s="3">
        <v>35.429615429999998</v>
      </c>
      <c r="T141" s="3">
        <v>139.5569658</v>
      </c>
      <c r="U141" s="3">
        <v>110</v>
      </c>
      <c r="V141" s="3" t="s">
        <v>846</v>
      </c>
      <c r="W141" s="3">
        <v>1009032</v>
      </c>
      <c r="X141" s="3" t="s">
        <v>141</v>
      </c>
      <c r="Y141" s="3">
        <v>100903201</v>
      </c>
      <c r="Z141" s="3" t="s">
        <v>689</v>
      </c>
      <c r="AA141" s="3">
        <v>28</v>
      </c>
      <c r="AB141" s="3">
        <v>1</v>
      </c>
      <c r="AC141" s="3" t="s">
        <v>34</v>
      </c>
      <c r="AD141" s="3" t="s">
        <v>100</v>
      </c>
      <c r="AE141" s="3">
        <v>420</v>
      </c>
      <c r="AF141" s="3" t="s">
        <v>95</v>
      </c>
      <c r="AG141" s="3">
        <v>12.5</v>
      </c>
      <c r="AH141" s="3">
        <v>1</v>
      </c>
      <c r="AI141" s="3">
        <v>2538</v>
      </c>
      <c r="AJ141" s="3">
        <v>9.1999999999999993</v>
      </c>
      <c r="AK141" s="3">
        <v>0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1</v>
      </c>
      <c r="AW141" s="3">
        <v>952</v>
      </c>
      <c r="AX141" s="3">
        <v>4.8</v>
      </c>
      <c r="AY141" s="3">
        <v>1</v>
      </c>
      <c r="AZ141" s="3">
        <v>952</v>
      </c>
      <c r="BA141" s="3">
        <v>12.5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</row>
    <row r="142" spans="1:62" ht="17" customHeight="1">
      <c r="A142" s="3">
        <v>255340</v>
      </c>
      <c r="B142" s="3" t="s">
        <v>59</v>
      </c>
      <c r="C142" s="3">
        <v>200</v>
      </c>
      <c r="D142" s="3" t="s">
        <v>85</v>
      </c>
      <c r="E142" s="3">
        <f t="shared" si="2"/>
        <v>0</v>
      </c>
      <c r="F142" s="2">
        <v>40115.816064814811</v>
      </c>
      <c r="G142" s="2">
        <v>40115.848229166666</v>
      </c>
      <c r="I142" s="3">
        <v>2779</v>
      </c>
      <c r="J142" s="9">
        <v>7268.9832781035184</v>
      </c>
      <c r="K142" s="3">
        <v>35.465229800000003</v>
      </c>
      <c r="L142" s="3">
        <v>139.62468630000001</v>
      </c>
      <c r="M142" s="3">
        <v>103</v>
      </c>
      <c r="N142" s="3" t="s">
        <v>843</v>
      </c>
      <c r="O142" s="3">
        <v>1002001</v>
      </c>
      <c r="P142" s="3" t="s">
        <v>387</v>
      </c>
      <c r="Q142" s="3">
        <v>100200102</v>
      </c>
      <c r="R142" s="3" t="s">
        <v>587</v>
      </c>
      <c r="S142" s="3">
        <v>35.431106759999999</v>
      </c>
      <c r="T142" s="3">
        <v>139.55622550000001</v>
      </c>
      <c r="U142" s="3">
        <v>110</v>
      </c>
      <c r="V142" s="3" t="s">
        <v>846</v>
      </c>
      <c r="W142" s="3">
        <v>1009032</v>
      </c>
      <c r="X142" s="3" t="s">
        <v>141</v>
      </c>
      <c r="Y142" s="3">
        <v>100903202</v>
      </c>
      <c r="Z142" s="3" t="s">
        <v>694</v>
      </c>
      <c r="AA142" s="3">
        <v>28</v>
      </c>
      <c r="AB142" s="3">
        <v>1</v>
      </c>
      <c r="AC142" s="3" t="s">
        <v>34</v>
      </c>
      <c r="AD142" s="3" t="s">
        <v>100</v>
      </c>
      <c r="AE142" s="3">
        <v>200</v>
      </c>
      <c r="AF142" s="3" t="s">
        <v>94</v>
      </c>
      <c r="AG142" s="3">
        <v>15.6</v>
      </c>
      <c r="AH142" s="3">
        <v>1</v>
      </c>
      <c r="AI142" s="3">
        <v>11263</v>
      </c>
      <c r="AJ142" s="3">
        <v>18.399999999999999</v>
      </c>
      <c r="AK142" s="3">
        <v>1</v>
      </c>
      <c r="AL142" s="3">
        <v>7</v>
      </c>
      <c r="AM142" s="3">
        <v>160</v>
      </c>
      <c r="AN142" s="3" t="s">
        <v>127</v>
      </c>
      <c r="AO142" s="3" t="s">
        <v>141</v>
      </c>
      <c r="AP142" s="3">
        <v>0</v>
      </c>
      <c r="AQ142" s="3">
        <v>433</v>
      </c>
      <c r="AR142" s="3">
        <v>5.2</v>
      </c>
      <c r="AS142" s="3">
        <v>283</v>
      </c>
      <c r="AT142" s="3">
        <v>3.4</v>
      </c>
      <c r="AU142" s="3">
        <v>15.6</v>
      </c>
      <c r="AV142" s="3">
        <v>1</v>
      </c>
      <c r="AW142" s="3">
        <v>8634</v>
      </c>
      <c r="AX142" s="3">
        <v>43.2</v>
      </c>
      <c r="AY142" s="3">
        <v>1</v>
      </c>
      <c r="AZ142" s="3">
        <v>8634</v>
      </c>
      <c r="BA142" s="3">
        <v>107.8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</row>
    <row r="143" spans="1:62" ht="17" customHeight="1">
      <c r="A143" s="3">
        <v>255381</v>
      </c>
      <c r="B143" s="3" t="s">
        <v>59</v>
      </c>
      <c r="C143" s="3">
        <v>100</v>
      </c>
      <c r="D143" s="3" t="s">
        <v>86</v>
      </c>
      <c r="E143" s="3">
        <f t="shared" si="2"/>
        <v>1</v>
      </c>
      <c r="F143" s="2">
        <v>40116.388796296298</v>
      </c>
      <c r="G143" s="2">
        <v>40116.396215277775</v>
      </c>
      <c r="H143" s="11">
        <v>0.37478009259211831</v>
      </c>
      <c r="I143" s="3">
        <v>641</v>
      </c>
      <c r="J143" s="9">
        <v>415.27103683697868</v>
      </c>
      <c r="K143" s="3">
        <v>35.465889580000002</v>
      </c>
      <c r="L143" s="3">
        <v>139.62177879999999</v>
      </c>
      <c r="M143" s="3">
        <v>103</v>
      </c>
      <c r="N143" s="3" t="s">
        <v>843</v>
      </c>
      <c r="O143" s="3">
        <v>1002006</v>
      </c>
      <c r="P143" s="3" t="s">
        <v>386</v>
      </c>
      <c r="Q143" s="3">
        <v>100200601</v>
      </c>
      <c r="R143" s="3" t="s">
        <v>586</v>
      </c>
      <c r="S143" s="3">
        <v>35.463625790000002</v>
      </c>
      <c r="T143" s="3">
        <v>139.6254266</v>
      </c>
      <c r="U143" s="3">
        <v>103</v>
      </c>
      <c r="V143" s="3" t="s">
        <v>843</v>
      </c>
      <c r="W143" s="3">
        <v>1002001</v>
      </c>
      <c r="X143" s="3" t="s">
        <v>387</v>
      </c>
      <c r="Y143" s="3">
        <v>100200103</v>
      </c>
      <c r="Z143" s="3" t="s">
        <v>599</v>
      </c>
      <c r="AA143" s="3">
        <v>28</v>
      </c>
      <c r="AB143" s="3">
        <v>1</v>
      </c>
      <c r="AC143" s="3" t="s">
        <v>34</v>
      </c>
      <c r="AD143" s="3" t="s">
        <v>100</v>
      </c>
      <c r="AE143" s="3">
        <v>420</v>
      </c>
      <c r="AF143" s="3" t="s">
        <v>95</v>
      </c>
      <c r="AG143" s="3">
        <v>7.6</v>
      </c>
      <c r="AH143" s="3">
        <v>1</v>
      </c>
      <c r="AI143" s="3">
        <v>1913</v>
      </c>
      <c r="AJ143" s="3">
        <v>8.1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147</v>
      </c>
      <c r="AR143" s="3">
        <v>1.9</v>
      </c>
      <c r="AS143" s="3">
        <v>708</v>
      </c>
      <c r="AT143" s="3">
        <v>8.5</v>
      </c>
      <c r="AU143" s="3">
        <v>0</v>
      </c>
      <c r="AV143" s="3">
        <v>1</v>
      </c>
      <c r="AW143" s="3">
        <v>623</v>
      </c>
      <c r="AX143" s="3">
        <v>3.1</v>
      </c>
      <c r="AY143" s="3">
        <v>1</v>
      </c>
      <c r="AZ143" s="3">
        <v>623</v>
      </c>
      <c r="BA143" s="3">
        <v>7.6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</row>
    <row r="144" spans="1:62" ht="17" customHeight="1">
      <c r="A144" s="3">
        <v>255429</v>
      </c>
      <c r="B144" s="3" t="s">
        <v>59</v>
      </c>
      <c r="C144" s="3">
        <v>200</v>
      </c>
      <c r="D144" s="3" t="s">
        <v>85</v>
      </c>
      <c r="E144" s="3">
        <f t="shared" si="2"/>
        <v>0</v>
      </c>
      <c r="F144" s="2">
        <v>40116.770995370367</v>
      </c>
      <c r="G144" s="2">
        <v>40116.797534722224</v>
      </c>
      <c r="I144" s="3">
        <v>2293</v>
      </c>
      <c r="J144" s="9">
        <v>7279.5634113560172</v>
      </c>
      <c r="K144" s="3">
        <v>35.465916389999997</v>
      </c>
      <c r="L144" s="3">
        <v>139.6224761</v>
      </c>
      <c r="M144" s="3">
        <v>103</v>
      </c>
      <c r="N144" s="3" t="s">
        <v>843</v>
      </c>
      <c r="O144" s="3">
        <v>1002001</v>
      </c>
      <c r="P144" s="3" t="s">
        <v>387</v>
      </c>
      <c r="Q144" s="3">
        <v>100200102</v>
      </c>
      <c r="R144" s="3" t="s">
        <v>587</v>
      </c>
      <c r="S144" s="3">
        <v>35.430055250000002</v>
      </c>
      <c r="T144" s="3">
        <v>139.55522780000001</v>
      </c>
      <c r="U144" s="3">
        <v>110</v>
      </c>
      <c r="V144" s="3" t="s">
        <v>846</v>
      </c>
      <c r="W144" s="3">
        <v>1009032</v>
      </c>
      <c r="X144" s="3" t="s">
        <v>141</v>
      </c>
      <c r="Y144" s="3">
        <v>100903202</v>
      </c>
      <c r="Z144" s="3" t="s">
        <v>694</v>
      </c>
      <c r="AA144" s="3">
        <v>28</v>
      </c>
      <c r="AB144" s="3">
        <v>1</v>
      </c>
      <c r="AC144" s="3" t="s">
        <v>34</v>
      </c>
      <c r="AD144" s="3" t="s">
        <v>100</v>
      </c>
      <c r="AE144" s="3">
        <v>200</v>
      </c>
      <c r="AF144" s="3" t="s">
        <v>94</v>
      </c>
      <c r="AG144" s="3">
        <v>12.2</v>
      </c>
      <c r="AH144" s="3">
        <v>1</v>
      </c>
      <c r="AI144" s="3">
        <v>11882</v>
      </c>
      <c r="AJ144" s="3">
        <v>21</v>
      </c>
      <c r="AK144" s="3">
        <v>1</v>
      </c>
      <c r="AL144" s="3">
        <v>7</v>
      </c>
      <c r="AM144" s="3">
        <v>160</v>
      </c>
      <c r="AN144" s="3" t="s">
        <v>127</v>
      </c>
      <c r="AO144" s="3" t="s">
        <v>141</v>
      </c>
      <c r="AP144" s="3">
        <v>0</v>
      </c>
      <c r="AQ144" s="3">
        <v>171</v>
      </c>
      <c r="AR144" s="3">
        <v>2.1</v>
      </c>
      <c r="AS144" s="3">
        <v>255</v>
      </c>
      <c r="AT144" s="3">
        <v>3.1</v>
      </c>
      <c r="AU144" s="3">
        <v>12.2</v>
      </c>
      <c r="AV144" s="3">
        <v>1</v>
      </c>
      <c r="AW144" s="3">
        <v>8562</v>
      </c>
      <c r="AX144" s="3">
        <v>42.8</v>
      </c>
      <c r="AY144" s="3">
        <v>1</v>
      </c>
      <c r="AZ144" s="3">
        <v>8562</v>
      </c>
      <c r="BA144" s="3">
        <v>106.7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</row>
    <row r="145" spans="1:62" ht="17" customHeight="1">
      <c r="A145" s="3">
        <v>256024</v>
      </c>
      <c r="B145" s="3" t="s">
        <v>59</v>
      </c>
      <c r="C145" s="3">
        <v>100</v>
      </c>
      <c r="D145" s="3" t="s">
        <v>86</v>
      </c>
      <c r="E145" s="3">
        <f t="shared" si="2"/>
        <v>1</v>
      </c>
      <c r="F145" s="2">
        <v>40123.358182870368</v>
      </c>
      <c r="G145" s="2">
        <v>40123.380289351851</v>
      </c>
      <c r="H145" s="11">
        <v>0.5299768518525525</v>
      </c>
      <c r="I145" s="3">
        <v>1910</v>
      </c>
      <c r="J145" s="9">
        <v>7823.5287535494299</v>
      </c>
      <c r="K145" s="3">
        <v>35.423837900000002</v>
      </c>
      <c r="L145" s="3">
        <v>139.55438559999999</v>
      </c>
      <c r="M145" s="3">
        <v>110</v>
      </c>
      <c r="N145" s="3" t="s">
        <v>846</v>
      </c>
      <c r="O145" s="3">
        <v>1009034</v>
      </c>
      <c r="P145" s="3" t="s">
        <v>430</v>
      </c>
      <c r="Q145" s="3">
        <v>100903403</v>
      </c>
      <c r="R145" s="3" t="s">
        <v>710</v>
      </c>
      <c r="S145" s="3">
        <v>35.463497109999999</v>
      </c>
      <c r="T145" s="3">
        <v>139.6257377</v>
      </c>
      <c r="U145" s="3">
        <v>103</v>
      </c>
      <c r="V145" s="3" t="s">
        <v>843</v>
      </c>
      <c r="W145" s="3">
        <v>1002001</v>
      </c>
      <c r="X145" s="3" t="s">
        <v>387</v>
      </c>
      <c r="Y145" s="3">
        <v>100200103</v>
      </c>
      <c r="Z145" s="3" t="s">
        <v>599</v>
      </c>
      <c r="AA145" s="3">
        <v>28</v>
      </c>
      <c r="AB145" s="3">
        <v>1</v>
      </c>
      <c r="AC145" s="3" t="s">
        <v>34</v>
      </c>
      <c r="AD145" s="3" t="s">
        <v>100</v>
      </c>
      <c r="AE145" s="3">
        <v>200</v>
      </c>
      <c r="AF145" s="3" t="s">
        <v>94</v>
      </c>
      <c r="AG145" s="3">
        <v>30.9</v>
      </c>
      <c r="AH145" s="3">
        <v>1</v>
      </c>
      <c r="AI145" s="3">
        <v>12012</v>
      </c>
      <c r="AJ145" s="3">
        <v>23.3</v>
      </c>
      <c r="AK145" s="3">
        <v>1</v>
      </c>
      <c r="AL145" s="3">
        <v>8</v>
      </c>
      <c r="AM145" s="3">
        <v>160</v>
      </c>
      <c r="AN145" s="3" t="s">
        <v>141</v>
      </c>
      <c r="AO145" s="3" t="s">
        <v>127</v>
      </c>
      <c r="AP145" s="3">
        <v>0</v>
      </c>
      <c r="AQ145" s="3">
        <v>1099</v>
      </c>
      <c r="AR145" s="3">
        <v>14.4</v>
      </c>
      <c r="AS145" s="3">
        <v>703</v>
      </c>
      <c r="AT145" s="3">
        <v>8.5</v>
      </c>
      <c r="AU145" s="3">
        <v>30.9</v>
      </c>
      <c r="AV145" s="3">
        <v>1</v>
      </c>
      <c r="AW145" s="3">
        <v>9544</v>
      </c>
      <c r="AX145" s="3">
        <v>47.7</v>
      </c>
      <c r="AY145" s="3">
        <v>1</v>
      </c>
      <c r="AZ145" s="3">
        <v>9544</v>
      </c>
      <c r="BA145" s="3">
        <v>117.4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</row>
    <row r="146" spans="1:62" ht="17" customHeight="1">
      <c r="A146" s="3">
        <v>256094</v>
      </c>
      <c r="B146" s="3" t="s">
        <v>59</v>
      </c>
      <c r="C146" s="3">
        <v>200</v>
      </c>
      <c r="D146" s="3" t="s">
        <v>85</v>
      </c>
      <c r="E146" s="3">
        <f t="shared" si="2"/>
        <v>0</v>
      </c>
      <c r="F146" s="2">
        <v>40123.910266203704</v>
      </c>
      <c r="G146" s="2">
        <v>40123.939872685187</v>
      </c>
      <c r="I146" s="3">
        <v>2558</v>
      </c>
      <c r="J146" s="9">
        <v>7930.2490424808711</v>
      </c>
      <c r="K146" s="3">
        <v>35.465229809999997</v>
      </c>
      <c r="L146" s="3">
        <v>139.6252173</v>
      </c>
      <c r="M146" s="3">
        <v>103</v>
      </c>
      <c r="N146" s="3" t="s">
        <v>843</v>
      </c>
      <c r="O146" s="3">
        <v>1002001</v>
      </c>
      <c r="P146" s="3" t="s">
        <v>387</v>
      </c>
      <c r="Q146" s="3">
        <v>100200102</v>
      </c>
      <c r="R146" s="3" t="s">
        <v>587</v>
      </c>
      <c r="S146" s="3">
        <v>35.424106160000001</v>
      </c>
      <c r="T146" s="3">
        <v>139.55367749999999</v>
      </c>
      <c r="U146" s="3">
        <v>110</v>
      </c>
      <c r="V146" s="3" t="s">
        <v>846</v>
      </c>
      <c r="W146" s="3">
        <v>1009034</v>
      </c>
      <c r="X146" s="3" t="s">
        <v>430</v>
      </c>
      <c r="Y146" s="3">
        <v>100903403</v>
      </c>
      <c r="Z146" s="3" t="s">
        <v>710</v>
      </c>
      <c r="AA146" s="3">
        <v>28</v>
      </c>
      <c r="AB146" s="3">
        <v>1</v>
      </c>
      <c r="AC146" s="3" t="s">
        <v>34</v>
      </c>
      <c r="AD146" s="3" t="s">
        <v>100</v>
      </c>
      <c r="AE146" s="3">
        <v>200</v>
      </c>
      <c r="AF146" s="3" t="s">
        <v>94</v>
      </c>
      <c r="AG146" s="3">
        <v>27</v>
      </c>
      <c r="AH146" s="3">
        <v>1</v>
      </c>
      <c r="AI146" s="3">
        <v>10907</v>
      </c>
      <c r="AJ146" s="3">
        <v>19.5</v>
      </c>
      <c r="AK146" s="3">
        <v>1</v>
      </c>
      <c r="AL146" s="3">
        <v>7</v>
      </c>
      <c r="AM146" s="3">
        <v>160</v>
      </c>
      <c r="AN146" s="3" t="s">
        <v>127</v>
      </c>
      <c r="AO146" s="3" t="s">
        <v>141</v>
      </c>
      <c r="AP146" s="3">
        <v>0</v>
      </c>
      <c r="AQ146" s="3">
        <v>497</v>
      </c>
      <c r="AR146" s="3">
        <v>5.9</v>
      </c>
      <c r="AS146" s="3">
        <v>1103</v>
      </c>
      <c r="AT146" s="3">
        <v>14.1</v>
      </c>
      <c r="AU146" s="3">
        <v>27</v>
      </c>
      <c r="AV146" s="3">
        <v>1</v>
      </c>
      <c r="AW146" s="3">
        <v>9447</v>
      </c>
      <c r="AX146" s="3">
        <v>47.2</v>
      </c>
      <c r="AY146" s="3">
        <v>1</v>
      </c>
      <c r="AZ146" s="3">
        <v>9447</v>
      </c>
      <c r="BA146" s="3">
        <v>117.6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</row>
    <row r="147" spans="1:62" ht="17" customHeight="1">
      <c r="A147" s="3">
        <v>256554</v>
      </c>
      <c r="B147" s="3" t="s">
        <v>59</v>
      </c>
      <c r="C147" s="3">
        <v>100</v>
      </c>
      <c r="D147" s="3" t="s">
        <v>86</v>
      </c>
      <c r="E147" s="3">
        <f t="shared" si="2"/>
        <v>1</v>
      </c>
      <c r="F147" s="2">
        <v>40129.345983796295</v>
      </c>
      <c r="G147" s="2">
        <v>40129.372719907406</v>
      </c>
      <c r="H147" s="11">
        <v>0.52718750000349246</v>
      </c>
      <c r="I147" s="3">
        <v>2310</v>
      </c>
      <c r="J147" s="9">
        <v>7817.3312536269241</v>
      </c>
      <c r="K147" s="3">
        <v>35.424717710000003</v>
      </c>
      <c r="L147" s="3">
        <v>139.55456799999999</v>
      </c>
      <c r="M147" s="3">
        <v>110</v>
      </c>
      <c r="N147" s="3" t="s">
        <v>846</v>
      </c>
      <c r="O147" s="3">
        <v>1009034</v>
      </c>
      <c r="P147" s="3" t="s">
        <v>430</v>
      </c>
      <c r="Q147" s="3">
        <v>100903403</v>
      </c>
      <c r="R147" s="3" t="s">
        <v>710</v>
      </c>
      <c r="S147" s="3">
        <v>35.462928490000003</v>
      </c>
      <c r="T147" s="3">
        <v>139.6270198</v>
      </c>
      <c r="U147" s="3">
        <v>103</v>
      </c>
      <c r="V147" s="3" t="s">
        <v>843</v>
      </c>
      <c r="W147" s="3">
        <v>1002001</v>
      </c>
      <c r="X147" s="3" t="s">
        <v>387</v>
      </c>
      <c r="Y147" s="3">
        <v>100200104</v>
      </c>
      <c r="Z147" s="3" t="s">
        <v>585</v>
      </c>
      <c r="AA147" s="3">
        <v>28</v>
      </c>
      <c r="AB147" s="3">
        <v>1</v>
      </c>
      <c r="AC147" s="3" t="s">
        <v>34</v>
      </c>
      <c r="AD147" s="3" t="s">
        <v>100</v>
      </c>
      <c r="AE147" s="3">
        <v>200</v>
      </c>
      <c r="AF147" s="3" t="s">
        <v>94</v>
      </c>
      <c r="AG147" s="3">
        <v>31.3</v>
      </c>
      <c r="AH147" s="3">
        <v>1</v>
      </c>
      <c r="AI147" s="3">
        <v>12239</v>
      </c>
      <c r="AJ147" s="3">
        <v>24.6</v>
      </c>
      <c r="AK147" s="3">
        <v>1</v>
      </c>
      <c r="AL147" s="3">
        <v>8</v>
      </c>
      <c r="AM147" s="3">
        <v>160</v>
      </c>
      <c r="AN147" s="3" t="s">
        <v>141</v>
      </c>
      <c r="AO147" s="3" t="s">
        <v>127</v>
      </c>
      <c r="AP147" s="3">
        <v>0</v>
      </c>
      <c r="AQ147" s="3">
        <v>1001</v>
      </c>
      <c r="AR147" s="3">
        <v>13</v>
      </c>
      <c r="AS147" s="3">
        <v>861</v>
      </c>
      <c r="AT147" s="3">
        <v>10.3</v>
      </c>
      <c r="AU147" s="3">
        <v>31.3</v>
      </c>
      <c r="AV147" s="3">
        <v>1</v>
      </c>
      <c r="AW147" s="3">
        <v>9500</v>
      </c>
      <c r="AX147" s="3">
        <v>47.5</v>
      </c>
      <c r="AY147" s="3">
        <v>1</v>
      </c>
      <c r="AZ147" s="3">
        <v>9500</v>
      </c>
      <c r="BA147" s="3">
        <v>116.6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</row>
    <row r="148" spans="1:62" ht="17" customHeight="1">
      <c r="A148" s="3">
        <v>256612</v>
      </c>
      <c r="B148" s="3" t="s">
        <v>59</v>
      </c>
      <c r="C148" s="3">
        <v>200</v>
      </c>
      <c r="D148" s="3" t="s">
        <v>85</v>
      </c>
      <c r="E148" s="3">
        <f t="shared" si="2"/>
        <v>0</v>
      </c>
      <c r="F148" s="2">
        <v>40129.899907407409</v>
      </c>
      <c r="G148" s="2">
        <v>40129.924178240741</v>
      </c>
      <c r="I148" s="3">
        <v>2097</v>
      </c>
      <c r="J148" s="9">
        <v>7934.2294360215619</v>
      </c>
      <c r="K148" s="3">
        <v>35.465546269999997</v>
      </c>
      <c r="L148" s="3">
        <v>139.6247453</v>
      </c>
      <c r="M148" s="3">
        <v>103</v>
      </c>
      <c r="N148" s="3" t="s">
        <v>843</v>
      </c>
      <c r="O148" s="3">
        <v>1002001</v>
      </c>
      <c r="P148" s="3" t="s">
        <v>387</v>
      </c>
      <c r="Q148" s="3">
        <v>100200102</v>
      </c>
      <c r="R148" s="3" t="s">
        <v>587</v>
      </c>
      <c r="S148" s="3">
        <v>35.424658690000001</v>
      </c>
      <c r="T148" s="3">
        <v>139.55294789999999</v>
      </c>
      <c r="U148" s="3">
        <v>110</v>
      </c>
      <c r="V148" s="3" t="s">
        <v>846</v>
      </c>
      <c r="W148" s="3">
        <v>1009034</v>
      </c>
      <c r="X148" s="3" t="s">
        <v>430</v>
      </c>
      <c r="Y148" s="3">
        <v>100903403</v>
      </c>
      <c r="Z148" s="3" t="s">
        <v>710</v>
      </c>
      <c r="AA148" s="3">
        <v>28</v>
      </c>
      <c r="AB148" s="3">
        <v>1</v>
      </c>
      <c r="AC148" s="3" t="s">
        <v>34</v>
      </c>
      <c r="AD148" s="3" t="s">
        <v>100</v>
      </c>
      <c r="AE148" s="3">
        <v>200</v>
      </c>
      <c r="AF148" s="3" t="s">
        <v>94</v>
      </c>
      <c r="AG148" s="3">
        <v>34.5</v>
      </c>
      <c r="AH148" s="3">
        <v>1</v>
      </c>
      <c r="AI148" s="3">
        <v>10767</v>
      </c>
      <c r="AJ148" s="3">
        <v>20.7</v>
      </c>
      <c r="AK148" s="3">
        <v>1</v>
      </c>
      <c r="AL148" s="3">
        <v>7</v>
      </c>
      <c r="AM148" s="3">
        <v>160</v>
      </c>
      <c r="AN148" s="3" t="s">
        <v>127</v>
      </c>
      <c r="AO148" s="3" t="s">
        <v>141</v>
      </c>
      <c r="AP148" s="3">
        <v>0</v>
      </c>
      <c r="AQ148" s="3">
        <v>468</v>
      </c>
      <c r="AR148" s="3">
        <v>5.6</v>
      </c>
      <c r="AS148" s="3">
        <v>1814</v>
      </c>
      <c r="AT148" s="3">
        <v>21.9</v>
      </c>
      <c r="AU148" s="3">
        <v>34.5</v>
      </c>
      <c r="AV148" s="3">
        <v>1</v>
      </c>
      <c r="AW148" s="3">
        <v>10096</v>
      </c>
      <c r="AX148" s="3">
        <v>50.5</v>
      </c>
      <c r="AY148" s="3">
        <v>1</v>
      </c>
      <c r="AZ148" s="3">
        <v>10096</v>
      </c>
      <c r="BA148" s="3">
        <v>125.9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</row>
    <row r="149" spans="1:62" ht="17" customHeight="1">
      <c r="A149" s="3">
        <v>256806</v>
      </c>
      <c r="B149" s="3" t="s">
        <v>59</v>
      </c>
      <c r="C149" s="3">
        <v>700</v>
      </c>
      <c r="D149" s="3" t="s">
        <v>90</v>
      </c>
      <c r="E149" s="3">
        <f t="shared" si="2"/>
        <v>4</v>
      </c>
      <c r="F149" s="2">
        <v>40132.487557870372</v>
      </c>
      <c r="G149" s="2">
        <v>40132.54891203704</v>
      </c>
      <c r="H149" s="11">
        <v>6.7592592531582341E-3</v>
      </c>
      <c r="I149" s="3">
        <v>5301</v>
      </c>
      <c r="J149" s="9">
        <v>17195.497331211227</v>
      </c>
      <c r="K149" s="3">
        <v>35.423896990000003</v>
      </c>
      <c r="L149" s="3">
        <v>139.5542461</v>
      </c>
      <c r="M149" s="3">
        <v>110</v>
      </c>
      <c r="N149" s="3" t="s">
        <v>846</v>
      </c>
      <c r="O149" s="3">
        <v>1009034</v>
      </c>
      <c r="P149" s="3" t="s">
        <v>430</v>
      </c>
      <c r="Q149" s="3">
        <v>100903403</v>
      </c>
      <c r="R149" s="3" t="s">
        <v>710</v>
      </c>
      <c r="S149" s="3">
        <v>35.559069549999997</v>
      </c>
      <c r="T149" s="3">
        <v>139.64656769999999</v>
      </c>
      <c r="U149" s="3">
        <v>109</v>
      </c>
      <c r="V149" s="3" t="s">
        <v>830</v>
      </c>
      <c r="W149" s="3">
        <v>1008016</v>
      </c>
      <c r="X149" s="3" t="s">
        <v>468</v>
      </c>
      <c r="Y149" s="3">
        <v>100801602</v>
      </c>
      <c r="Z149" s="3" t="s">
        <v>766</v>
      </c>
      <c r="AA149" s="3">
        <v>28</v>
      </c>
      <c r="AB149" s="3">
        <v>1</v>
      </c>
      <c r="AC149" s="3" t="s">
        <v>34</v>
      </c>
      <c r="AD149" s="3" t="s">
        <v>100</v>
      </c>
      <c r="AE149" s="3">
        <v>410</v>
      </c>
      <c r="AF149" s="3" t="s">
        <v>43</v>
      </c>
      <c r="AG149" s="3">
        <v>97.2</v>
      </c>
      <c r="AH149" s="3">
        <v>1</v>
      </c>
      <c r="AI149" s="3">
        <v>24879</v>
      </c>
      <c r="AJ149" s="3">
        <v>46.7</v>
      </c>
      <c r="AK149" s="3">
        <v>0</v>
      </c>
      <c r="AL149" s="3">
        <v>28</v>
      </c>
      <c r="AM149" s="3">
        <v>350</v>
      </c>
      <c r="AN149" s="3" t="s">
        <v>141</v>
      </c>
      <c r="AO149" s="3" t="s">
        <v>273</v>
      </c>
      <c r="AP149" s="3">
        <v>1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1</v>
      </c>
      <c r="AW149" s="3">
        <v>19440</v>
      </c>
      <c r="AX149" s="3">
        <v>97.2</v>
      </c>
      <c r="AY149" s="3">
        <v>1</v>
      </c>
      <c r="AZ149" s="3">
        <v>19440</v>
      </c>
      <c r="BA149" s="3">
        <v>240.8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</row>
    <row r="150" spans="1:62" ht="17" customHeight="1">
      <c r="A150" s="3">
        <v>256820</v>
      </c>
      <c r="B150" s="3" t="s">
        <v>59</v>
      </c>
      <c r="C150" s="3">
        <v>700</v>
      </c>
      <c r="D150" s="3" t="s">
        <v>90</v>
      </c>
      <c r="E150" s="3">
        <f t="shared" si="2"/>
        <v>3</v>
      </c>
      <c r="F150" s="2">
        <v>40132.555671296293</v>
      </c>
      <c r="G150" s="2">
        <v>40132.570393518516</v>
      </c>
      <c r="H150" s="11">
        <v>4.7800925967749208E-3</v>
      </c>
      <c r="I150" s="3">
        <v>1272</v>
      </c>
      <c r="J150" s="9">
        <v>3255.3345281170018</v>
      </c>
      <c r="K150" s="3">
        <v>35.559187530000003</v>
      </c>
      <c r="L150" s="3">
        <v>139.6463157</v>
      </c>
      <c r="M150" s="3">
        <v>133</v>
      </c>
      <c r="N150" s="3" t="s">
        <v>827</v>
      </c>
      <c r="O150" s="3">
        <v>1300308</v>
      </c>
      <c r="P150" s="3" t="s">
        <v>333</v>
      </c>
      <c r="Q150" s="3">
        <v>130030806</v>
      </c>
      <c r="R150" s="3" t="s">
        <v>500</v>
      </c>
      <c r="S150" s="3">
        <v>35.583306010000001</v>
      </c>
      <c r="T150" s="3">
        <v>139.66672729999999</v>
      </c>
      <c r="U150" s="3">
        <v>133</v>
      </c>
      <c r="V150" s="3" t="s">
        <v>827</v>
      </c>
      <c r="W150" s="3">
        <v>1300304</v>
      </c>
      <c r="X150" s="3" t="s">
        <v>329</v>
      </c>
      <c r="Y150" s="3">
        <v>130030408</v>
      </c>
      <c r="Z150" s="3" t="s">
        <v>494</v>
      </c>
      <c r="AA150" s="3">
        <v>28</v>
      </c>
      <c r="AB150" s="3">
        <v>1</v>
      </c>
      <c r="AC150" s="3" t="s">
        <v>34</v>
      </c>
      <c r="AD150" s="3" t="s">
        <v>100</v>
      </c>
      <c r="AE150" s="3">
        <v>410</v>
      </c>
      <c r="AF150" s="3" t="s">
        <v>43</v>
      </c>
      <c r="AG150" s="3">
        <v>19.100000000000001</v>
      </c>
      <c r="AH150" s="3">
        <v>1</v>
      </c>
      <c r="AI150" s="3">
        <v>3799</v>
      </c>
      <c r="AJ150" s="3">
        <v>13.7</v>
      </c>
      <c r="AK150" s="3">
        <v>0</v>
      </c>
      <c r="AL150" s="3">
        <v>5</v>
      </c>
      <c r="AM150" s="3">
        <v>150</v>
      </c>
      <c r="AN150" s="3" t="s">
        <v>273</v>
      </c>
      <c r="AO150" s="3" t="s">
        <v>223</v>
      </c>
      <c r="AP150" s="3">
        <v>0</v>
      </c>
      <c r="AQ150" s="3">
        <v>961</v>
      </c>
      <c r="AR150" s="3">
        <v>12</v>
      </c>
      <c r="AS150" s="3">
        <v>978</v>
      </c>
      <c r="AT150" s="3">
        <v>12</v>
      </c>
      <c r="AU150" s="3">
        <v>29</v>
      </c>
      <c r="AV150" s="3">
        <v>1</v>
      </c>
      <c r="AW150" s="3">
        <v>3814</v>
      </c>
      <c r="AX150" s="3">
        <v>19.100000000000001</v>
      </c>
      <c r="AY150" s="3">
        <v>1</v>
      </c>
      <c r="AZ150" s="3">
        <v>3814</v>
      </c>
      <c r="BA150" s="3">
        <v>47.2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</row>
    <row r="151" spans="1:62" ht="17" customHeight="1">
      <c r="A151" s="3">
        <v>256826</v>
      </c>
      <c r="B151" s="3" t="s">
        <v>59</v>
      </c>
      <c r="C151" s="3">
        <v>800</v>
      </c>
      <c r="D151" s="3" t="s">
        <v>89</v>
      </c>
      <c r="E151" s="3">
        <f t="shared" si="2"/>
        <v>2</v>
      </c>
      <c r="F151" s="2">
        <v>40132.575173611112</v>
      </c>
      <c r="G151" s="2">
        <v>40132.631909722222</v>
      </c>
      <c r="H151" s="11">
        <v>4.0740740740147885E-2</v>
      </c>
      <c r="I151" s="3">
        <v>4902</v>
      </c>
      <c r="J151" s="9">
        <v>9940.5332806069655</v>
      </c>
      <c r="K151" s="3">
        <v>35.583665359999998</v>
      </c>
      <c r="L151" s="3">
        <v>139.6662766</v>
      </c>
      <c r="M151" s="3">
        <v>133</v>
      </c>
      <c r="N151" s="3" t="s">
        <v>827</v>
      </c>
      <c r="O151" s="3">
        <v>1300304</v>
      </c>
      <c r="P151" s="3" t="s">
        <v>329</v>
      </c>
      <c r="Q151" s="3">
        <v>130030408</v>
      </c>
      <c r="R151" s="3" t="s">
        <v>494</v>
      </c>
      <c r="S151" s="3">
        <v>35.670086210000001</v>
      </c>
      <c r="T151" s="3">
        <v>139.6944881</v>
      </c>
      <c r="AA151" s="3">
        <v>28</v>
      </c>
      <c r="AB151" s="3">
        <v>1</v>
      </c>
      <c r="AC151" s="3" t="s">
        <v>34</v>
      </c>
      <c r="AD151" s="3" t="s">
        <v>100</v>
      </c>
      <c r="AE151" s="3">
        <v>410</v>
      </c>
      <c r="AF151" s="3" t="s">
        <v>43</v>
      </c>
      <c r="AG151" s="3">
        <v>58.3</v>
      </c>
      <c r="AH151" s="3">
        <v>1</v>
      </c>
      <c r="AI151" s="3">
        <v>16722</v>
      </c>
      <c r="AJ151" s="3">
        <v>36.299999999999997</v>
      </c>
      <c r="AK151" s="3">
        <v>1</v>
      </c>
      <c r="AL151" s="3">
        <v>37</v>
      </c>
      <c r="AM151" s="3">
        <v>580</v>
      </c>
      <c r="AN151" s="3" t="s">
        <v>223</v>
      </c>
      <c r="AO151" s="3" t="s">
        <v>275</v>
      </c>
      <c r="AP151" s="3">
        <v>2</v>
      </c>
      <c r="AQ151" s="3">
        <v>885</v>
      </c>
      <c r="AR151" s="3">
        <v>11.1</v>
      </c>
      <c r="AS151" s="3">
        <v>702</v>
      </c>
      <c r="AT151" s="3">
        <v>8.5</v>
      </c>
      <c r="AU151" s="3">
        <v>56.6</v>
      </c>
      <c r="AV151" s="3">
        <v>1</v>
      </c>
      <c r="AW151" s="3">
        <v>11665</v>
      </c>
      <c r="AX151" s="3">
        <v>58.3</v>
      </c>
      <c r="AY151" s="3">
        <v>1</v>
      </c>
      <c r="AZ151" s="3">
        <v>11665</v>
      </c>
      <c r="BA151" s="3">
        <v>144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</row>
    <row r="152" spans="1:62" ht="17" customHeight="1">
      <c r="A152" s="3">
        <v>256844</v>
      </c>
      <c r="B152" s="3" t="s">
        <v>59</v>
      </c>
      <c r="C152" s="3">
        <v>500</v>
      </c>
      <c r="D152" s="3" t="s">
        <v>33</v>
      </c>
      <c r="E152" s="3">
        <f t="shared" si="2"/>
        <v>1</v>
      </c>
      <c r="F152" s="2">
        <v>40132.672650462962</v>
      </c>
      <c r="G152" s="2">
        <v>40132.683576388888</v>
      </c>
      <c r="H152" s="11">
        <v>0.22065972222480923</v>
      </c>
      <c r="I152" s="3">
        <v>944</v>
      </c>
      <c r="J152" s="9">
        <v>1120.3553277827759</v>
      </c>
      <c r="K152" s="3">
        <v>35.670086210000001</v>
      </c>
      <c r="L152" s="3">
        <v>139.6943272</v>
      </c>
      <c r="S152" s="3">
        <v>35.6600386</v>
      </c>
      <c r="T152" s="3">
        <v>139.69527669999999</v>
      </c>
      <c r="AA152" s="3">
        <v>28</v>
      </c>
      <c r="AB152" s="3">
        <v>1</v>
      </c>
      <c r="AC152" s="3" t="s">
        <v>34</v>
      </c>
      <c r="AD152" s="3" t="s">
        <v>100</v>
      </c>
      <c r="AE152" s="3">
        <v>410</v>
      </c>
      <c r="AF152" s="3" t="s">
        <v>43</v>
      </c>
      <c r="AG152" s="3">
        <v>7.7</v>
      </c>
      <c r="AH152" s="3">
        <v>1</v>
      </c>
      <c r="AI152" s="3">
        <v>1464</v>
      </c>
      <c r="AJ152" s="3">
        <v>5.3</v>
      </c>
      <c r="AK152" s="3">
        <v>1</v>
      </c>
      <c r="AL152" s="3">
        <v>9</v>
      </c>
      <c r="AM152" s="3">
        <v>200</v>
      </c>
      <c r="AN152" s="3" t="s">
        <v>275</v>
      </c>
      <c r="AO152" s="3" t="s">
        <v>165</v>
      </c>
      <c r="AP152" s="3">
        <v>0</v>
      </c>
      <c r="AQ152" s="3">
        <v>691</v>
      </c>
      <c r="AR152" s="3">
        <v>8.3000000000000007</v>
      </c>
      <c r="AS152" s="3">
        <v>1391</v>
      </c>
      <c r="AT152" s="3">
        <v>16.7</v>
      </c>
      <c r="AU152" s="3">
        <v>34</v>
      </c>
      <c r="AV152" s="3">
        <v>1</v>
      </c>
      <c r="AW152" s="3">
        <v>1539</v>
      </c>
      <c r="AX152" s="3">
        <v>7.7</v>
      </c>
      <c r="AY152" s="3">
        <v>1</v>
      </c>
      <c r="AZ152" s="3">
        <v>1539</v>
      </c>
      <c r="BA152" s="3">
        <v>18.399999999999999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</row>
    <row r="153" spans="1:62" ht="17" customHeight="1">
      <c r="A153" s="3">
        <v>256879</v>
      </c>
      <c r="B153" s="3" t="s">
        <v>59</v>
      </c>
      <c r="C153" s="3">
        <v>200</v>
      </c>
      <c r="D153" s="3" t="s">
        <v>85</v>
      </c>
      <c r="E153" s="3">
        <f t="shared" si="2"/>
        <v>0</v>
      </c>
      <c r="F153" s="2">
        <v>40132.904236111113</v>
      </c>
      <c r="G153" s="2">
        <v>40132.954675925925</v>
      </c>
      <c r="I153" s="3">
        <v>4358</v>
      </c>
      <c r="J153" s="9">
        <v>19845.648355488745</v>
      </c>
      <c r="K153" s="3">
        <v>35.653874870000003</v>
      </c>
      <c r="L153" s="3">
        <v>139.6901751</v>
      </c>
      <c r="S153" s="3">
        <v>35.482229680000003</v>
      </c>
      <c r="T153" s="3">
        <v>139.62992740000001</v>
      </c>
      <c r="U153" s="3">
        <v>102</v>
      </c>
      <c r="V153" s="3" t="s">
        <v>839</v>
      </c>
      <c r="W153" s="3">
        <v>1001013</v>
      </c>
      <c r="X153" s="3" t="s">
        <v>370</v>
      </c>
      <c r="Y153" s="3">
        <v>100101304</v>
      </c>
      <c r="Z153" s="3" t="s">
        <v>563</v>
      </c>
      <c r="AA153" s="3">
        <v>28</v>
      </c>
      <c r="AB153" s="3">
        <v>1</v>
      </c>
      <c r="AC153" s="3" t="s">
        <v>34</v>
      </c>
      <c r="AD153" s="3" t="s">
        <v>100</v>
      </c>
      <c r="AE153" s="3">
        <v>200</v>
      </c>
      <c r="AF153" s="3" t="s">
        <v>94</v>
      </c>
      <c r="AG153" s="3">
        <v>58.199999999999996</v>
      </c>
      <c r="AH153" s="3">
        <v>1</v>
      </c>
      <c r="AI153" s="3">
        <v>23898</v>
      </c>
      <c r="AJ153" s="3">
        <v>45.9</v>
      </c>
      <c r="AK153" s="3">
        <v>1</v>
      </c>
      <c r="AL153" s="3">
        <v>44</v>
      </c>
      <c r="AM153" s="3">
        <v>380</v>
      </c>
      <c r="AN153" s="3" t="s">
        <v>277</v>
      </c>
      <c r="AO153" s="3" t="s">
        <v>169</v>
      </c>
      <c r="AP153" s="3">
        <v>2</v>
      </c>
      <c r="AQ153" s="3">
        <v>1019</v>
      </c>
      <c r="AR153" s="3">
        <v>12.3</v>
      </c>
      <c r="AS153" s="3">
        <v>159</v>
      </c>
      <c r="AT153" s="3">
        <v>1.9</v>
      </c>
      <c r="AU153" s="3">
        <v>58.199999999999996</v>
      </c>
      <c r="AV153" s="3">
        <v>1</v>
      </c>
      <c r="AW153" s="3">
        <v>21850</v>
      </c>
      <c r="AX153" s="3">
        <v>109.3</v>
      </c>
      <c r="AY153" s="3">
        <v>1</v>
      </c>
      <c r="AZ153" s="3">
        <v>21850</v>
      </c>
      <c r="BA153" s="3">
        <v>271.39999999999998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</row>
    <row r="154" spans="1:62" ht="17" customHeight="1">
      <c r="A154" s="3">
        <v>256906</v>
      </c>
      <c r="B154" s="3" t="s">
        <v>59</v>
      </c>
      <c r="C154" s="3">
        <v>100</v>
      </c>
      <c r="D154" s="3" t="s">
        <v>86</v>
      </c>
      <c r="E154" s="3">
        <f t="shared" si="2"/>
        <v>1</v>
      </c>
      <c r="F154" s="2">
        <v>40133.378240740742</v>
      </c>
      <c r="G154" s="2">
        <v>40133.407442129632</v>
      </c>
      <c r="H154" s="11">
        <v>0.48246527777519077</v>
      </c>
      <c r="I154" s="3">
        <v>2523</v>
      </c>
      <c r="J154" s="9">
        <v>7870.4430534270814</v>
      </c>
      <c r="K154" s="3">
        <v>35.423945179999997</v>
      </c>
      <c r="L154" s="3">
        <v>139.55383839999999</v>
      </c>
      <c r="M154" s="3">
        <v>110</v>
      </c>
      <c r="N154" s="3" t="s">
        <v>846</v>
      </c>
      <c r="O154" s="3">
        <v>1009034</v>
      </c>
      <c r="P154" s="3" t="s">
        <v>430</v>
      </c>
      <c r="Q154" s="3">
        <v>100903403</v>
      </c>
      <c r="R154" s="3" t="s">
        <v>710</v>
      </c>
      <c r="S154" s="3">
        <v>35.46351851</v>
      </c>
      <c r="T154" s="3">
        <v>139.62588790000001</v>
      </c>
      <c r="U154" s="3">
        <v>103</v>
      </c>
      <c r="V154" s="3" t="s">
        <v>843</v>
      </c>
      <c r="W154" s="3">
        <v>1002001</v>
      </c>
      <c r="X154" s="3" t="s">
        <v>387</v>
      </c>
      <c r="Y154" s="3">
        <v>100200103</v>
      </c>
      <c r="Z154" s="3" t="s">
        <v>599</v>
      </c>
      <c r="AA154" s="3">
        <v>28</v>
      </c>
      <c r="AB154" s="3">
        <v>1</v>
      </c>
      <c r="AC154" s="3" t="s">
        <v>34</v>
      </c>
      <c r="AD154" s="3" t="s">
        <v>100</v>
      </c>
      <c r="AE154" s="3">
        <v>200</v>
      </c>
      <c r="AF154" s="3" t="s">
        <v>94</v>
      </c>
      <c r="AG154" s="3">
        <v>31.1</v>
      </c>
      <c r="AH154" s="3">
        <v>1</v>
      </c>
      <c r="AI154" s="3">
        <v>12140</v>
      </c>
      <c r="AJ154" s="3">
        <v>23.7</v>
      </c>
      <c r="AK154" s="3">
        <v>1</v>
      </c>
      <c r="AL154" s="3">
        <v>8</v>
      </c>
      <c r="AM154" s="3">
        <v>160</v>
      </c>
      <c r="AN154" s="3" t="s">
        <v>141</v>
      </c>
      <c r="AO154" s="3" t="s">
        <v>127</v>
      </c>
      <c r="AP154" s="3">
        <v>0</v>
      </c>
      <c r="AQ154" s="3">
        <v>1116</v>
      </c>
      <c r="AR154" s="3">
        <v>14.6</v>
      </c>
      <c r="AS154" s="3">
        <v>706</v>
      </c>
      <c r="AT154" s="3">
        <v>8.5</v>
      </c>
      <c r="AU154" s="3">
        <v>31.1</v>
      </c>
      <c r="AV154" s="3">
        <v>1</v>
      </c>
      <c r="AW154" s="3">
        <v>9588</v>
      </c>
      <c r="AX154" s="3">
        <v>47.9</v>
      </c>
      <c r="AY154" s="3">
        <v>1</v>
      </c>
      <c r="AZ154" s="3">
        <v>9588</v>
      </c>
      <c r="BA154" s="3">
        <v>118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</row>
    <row r="155" spans="1:62" ht="17" customHeight="1">
      <c r="A155" s="3">
        <v>256986</v>
      </c>
      <c r="B155" s="3" t="s">
        <v>59</v>
      </c>
      <c r="C155" s="3">
        <v>200</v>
      </c>
      <c r="D155" s="3" t="s">
        <v>85</v>
      </c>
      <c r="E155" s="3">
        <f t="shared" si="2"/>
        <v>0</v>
      </c>
      <c r="F155" s="2">
        <v>40133.889907407407</v>
      </c>
      <c r="G155" s="2">
        <v>40133.909687500003</v>
      </c>
      <c r="I155" s="3">
        <v>1709</v>
      </c>
      <c r="J155" s="9">
        <v>7720.5347892292239</v>
      </c>
      <c r="K155" s="3">
        <v>35.464816759999998</v>
      </c>
      <c r="L155" s="3">
        <v>139.6251852</v>
      </c>
      <c r="M155" s="3">
        <v>103</v>
      </c>
      <c r="N155" s="3" t="s">
        <v>843</v>
      </c>
      <c r="O155" s="3">
        <v>1002001</v>
      </c>
      <c r="P155" s="3" t="s">
        <v>387</v>
      </c>
      <c r="Q155" s="3">
        <v>100200102</v>
      </c>
      <c r="R155" s="3" t="s">
        <v>587</v>
      </c>
      <c r="S155" s="3">
        <v>35.425259459999999</v>
      </c>
      <c r="T155" s="3">
        <v>139.55512590000001</v>
      </c>
      <c r="U155" s="3">
        <v>110</v>
      </c>
      <c r="V155" s="3" t="s">
        <v>846</v>
      </c>
      <c r="W155" s="3">
        <v>1009034</v>
      </c>
      <c r="X155" s="3" t="s">
        <v>430</v>
      </c>
      <c r="Y155" s="3">
        <v>100903403</v>
      </c>
      <c r="Z155" s="3" t="s">
        <v>710</v>
      </c>
      <c r="AA155" s="3">
        <v>28</v>
      </c>
      <c r="AB155" s="3">
        <v>1</v>
      </c>
      <c r="AC155" s="3" t="s">
        <v>34</v>
      </c>
      <c r="AD155" s="3" t="s">
        <v>100</v>
      </c>
      <c r="AE155" s="3">
        <v>200</v>
      </c>
      <c r="AF155" s="3" t="s">
        <v>94</v>
      </c>
      <c r="AG155" s="3">
        <v>25.2</v>
      </c>
      <c r="AH155" s="3">
        <v>1</v>
      </c>
      <c r="AI155" s="3">
        <v>10390</v>
      </c>
      <c r="AJ155" s="3">
        <v>16.7</v>
      </c>
      <c r="AK155" s="3">
        <v>1</v>
      </c>
      <c r="AL155" s="3">
        <v>7</v>
      </c>
      <c r="AM155" s="3">
        <v>160</v>
      </c>
      <c r="AN155" s="3" t="s">
        <v>127</v>
      </c>
      <c r="AO155" s="3" t="s">
        <v>141</v>
      </c>
      <c r="AP155" s="3">
        <v>0</v>
      </c>
      <c r="AQ155" s="3">
        <v>505</v>
      </c>
      <c r="AR155" s="3">
        <v>6.2</v>
      </c>
      <c r="AS155" s="3">
        <v>926</v>
      </c>
      <c r="AT155" s="3">
        <v>12</v>
      </c>
      <c r="AU155" s="3">
        <v>25.2</v>
      </c>
      <c r="AV155" s="3">
        <v>1</v>
      </c>
      <c r="AW155" s="3">
        <v>9256</v>
      </c>
      <c r="AX155" s="3">
        <v>46.3</v>
      </c>
      <c r="AY155" s="3">
        <v>1</v>
      </c>
      <c r="AZ155" s="3">
        <v>9256</v>
      </c>
      <c r="BA155" s="3">
        <v>115.4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</row>
    <row r="156" spans="1:62" ht="17" customHeight="1">
      <c r="A156" s="3">
        <v>257034</v>
      </c>
      <c r="B156" s="3" t="s">
        <v>59</v>
      </c>
      <c r="C156" s="3">
        <v>100</v>
      </c>
      <c r="D156" s="3" t="s">
        <v>86</v>
      </c>
      <c r="E156" s="3">
        <f t="shared" si="2"/>
        <v>1</v>
      </c>
      <c r="F156" s="2">
        <v>40134.370243055557</v>
      </c>
      <c r="G156" s="2">
        <v>40134.390763888892</v>
      </c>
      <c r="H156" s="11">
        <v>0.44769675925635966</v>
      </c>
      <c r="I156" s="3">
        <v>1773</v>
      </c>
      <c r="J156" s="9">
        <v>7908.9800441231009</v>
      </c>
      <c r="K156" s="3">
        <v>35.423939879999999</v>
      </c>
      <c r="L156" s="3">
        <v>139.55370970000001</v>
      </c>
      <c r="M156" s="3">
        <v>110</v>
      </c>
      <c r="N156" s="3" t="s">
        <v>846</v>
      </c>
      <c r="O156" s="3">
        <v>1009034</v>
      </c>
      <c r="P156" s="3" t="s">
        <v>430</v>
      </c>
      <c r="Q156" s="3">
        <v>100903403</v>
      </c>
      <c r="R156" s="3" t="s">
        <v>710</v>
      </c>
      <c r="S156" s="3">
        <v>35.463867270000001</v>
      </c>
      <c r="T156" s="3">
        <v>139.6259791</v>
      </c>
      <c r="U156" s="3">
        <v>103</v>
      </c>
      <c r="V156" s="3" t="s">
        <v>843</v>
      </c>
      <c r="W156" s="3">
        <v>1002001</v>
      </c>
      <c r="X156" s="3" t="s">
        <v>387</v>
      </c>
      <c r="Y156" s="3">
        <v>100200105</v>
      </c>
      <c r="Z156" s="3" t="s">
        <v>588</v>
      </c>
      <c r="AA156" s="3">
        <v>28</v>
      </c>
      <c r="AB156" s="3">
        <v>1</v>
      </c>
      <c r="AC156" s="3" t="s">
        <v>34</v>
      </c>
      <c r="AD156" s="3" t="s">
        <v>100</v>
      </c>
      <c r="AE156" s="3">
        <v>200</v>
      </c>
      <c r="AF156" s="3" t="s">
        <v>94</v>
      </c>
      <c r="AG156" s="3">
        <v>30.799999999999997</v>
      </c>
      <c r="AH156" s="3">
        <v>1</v>
      </c>
      <c r="AI156" s="3">
        <v>11544</v>
      </c>
      <c r="AJ156" s="3">
        <v>21.5</v>
      </c>
      <c r="AK156" s="3">
        <v>1</v>
      </c>
      <c r="AL156" s="3">
        <v>8</v>
      </c>
      <c r="AM156" s="3">
        <v>160</v>
      </c>
      <c r="AN156" s="3" t="s">
        <v>141</v>
      </c>
      <c r="AO156" s="3" t="s">
        <v>127</v>
      </c>
      <c r="AP156" s="3">
        <v>0</v>
      </c>
      <c r="AQ156" s="3">
        <v>1122</v>
      </c>
      <c r="AR156" s="3">
        <v>14.7</v>
      </c>
      <c r="AS156" s="3">
        <v>672</v>
      </c>
      <c r="AT156" s="3">
        <v>8.1</v>
      </c>
      <c r="AU156" s="3">
        <v>30.799999999999997</v>
      </c>
      <c r="AV156" s="3">
        <v>1</v>
      </c>
      <c r="AW156" s="3">
        <v>9603</v>
      </c>
      <c r="AX156" s="3">
        <v>48</v>
      </c>
      <c r="AY156" s="3">
        <v>1</v>
      </c>
      <c r="AZ156" s="3">
        <v>9603</v>
      </c>
      <c r="BA156" s="3">
        <v>118.2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</row>
    <row r="157" spans="1:62" ht="17" customHeight="1">
      <c r="A157" s="3">
        <v>257076</v>
      </c>
      <c r="B157" s="3" t="s">
        <v>59</v>
      </c>
      <c r="C157" s="3">
        <v>200</v>
      </c>
      <c r="D157" s="3" t="s">
        <v>85</v>
      </c>
      <c r="E157" s="3">
        <f t="shared" si="2"/>
        <v>0</v>
      </c>
      <c r="F157" s="2">
        <v>40134.838460648149</v>
      </c>
      <c r="G157" s="2">
        <v>40134.902430555558</v>
      </c>
      <c r="I157" s="3">
        <v>5527</v>
      </c>
      <c r="J157" s="9">
        <v>7875.1302473954293</v>
      </c>
      <c r="K157" s="3">
        <v>35.464467999999997</v>
      </c>
      <c r="L157" s="3">
        <v>139.62561969999999</v>
      </c>
      <c r="M157" s="3">
        <v>103</v>
      </c>
      <c r="N157" s="3" t="s">
        <v>843</v>
      </c>
      <c r="O157" s="3">
        <v>1002001</v>
      </c>
      <c r="P157" s="3" t="s">
        <v>387</v>
      </c>
      <c r="Q157" s="3">
        <v>100200102</v>
      </c>
      <c r="R157" s="3" t="s">
        <v>587</v>
      </c>
      <c r="S157" s="3">
        <v>35.424535319999997</v>
      </c>
      <c r="T157" s="3">
        <v>139.5538062</v>
      </c>
      <c r="U157" s="3">
        <v>110</v>
      </c>
      <c r="V157" s="3" t="s">
        <v>846</v>
      </c>
      <c r="W157" s="3">
        <v>1009034</v>
      </c>
      <c r="X157" s="3" t="s">
        <v>430</v>
      </c>
      <c r="Y157" s="3">
        <v>100903403</v>
      </c>
      <c r="Z157" s="3" t="s">
        <v>710</v>
      </c>
      <c r="AA157" s="3">
        <v>28</v>
      </c>
      <c r="AB157" s="3">
        <v>1</v>
      </c>
      <c r="AC157" s="3" t="s">
        <v>34</v>
      </c>
      <c r="AD157" s="3" t="s">
        <v>100</v>
      </c>
      <c r="AE157" s="3">
        <v>200</v>
      </c>
      <c r="AF157" s="3" t="s">
        <v>94</v>
      </c>
      <c r="AG157" s="3">
        <v>27.5</v>
      </c>
      <c r="AH157" s="3">
        <v>1</v>
      </c>
      <c r="AI157" s="3">
        <v>10281</v>
      </c>
      <c r="AJ157" s="3">
        <v>17.600000000000001</v>
      </c>
      <c r="AK157" s="3">
        <v>1</v>
      </c>
      <c r="AL157" s="3">
        <v>7</v>
      </c>
      <c r="AM157" s="3">
        <v>160</v>
      </c>
      <c r="AN157" s="3" t="s">
        <v>127</v>
      </c>
      <c r="AO157" s="3" t="s">
        <v>141</v>
      </c>
      <c r="AP157" s="3">
        <v>0</v>
      </c>
      <c r="AQ157" s="3">
        <v>586</v>
      </c>
      <c r="AR157" s="3">
        <v>7</v>
      </c>
      <c r="AS157" s="3">
        <v>1049</v>
      </c>
      <c r="AT157" s="3">
        <v>13.5</v>
      </c>
      <c r="AU157" s="3">
        <v>27.5</v>
      </c>
      <c r="AV157" s="3">
        <v>1</v>
      </c>
      <c r="AW157" s="3">
        <v>9461</v>
      </c>
      <c r="AX157" s="3">
        <v>47.3</v>
      </c>
      <c r="AY157" s="3">
        <v>1</v>
      </c>
      <c r="AZ157" s="3">
        <v>9461</v>
      </c>
      <c r="BA157" s="3">
        <v>117.8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</row>
    <row r="158" spans="1:62" ht="17" customHeight="1">
      <c r="A158" s="3">
        <v>257124</v>
      </c>
      <c r="B158" s="3" t="s">
        <v>59</v>
      </c>
      <c r="C158" s="3">
        <v>100</v>
      </c>
      <c r="D158" s="3" t="s">
        <v>86</v>
      </c>
      <c r="E158" s="3">
        <f t="shared" si="2"/>
        <v>1</v>
      </c>
      <c r="F158" s="2">
        <v>40135.373298611114</v>
      </c>
      <c r="G158" s="2">
        <v>40135.396655092591</v>
      </c>
      <c r="H158" s="11">
        <v>0.51481481481459923</v>
      </c>
      <c r="I158" s="3">
        <v>2018</v>
      </c>
      <c r="J158" s="9">
        <v>7836.3604071339951</v>
      </c>
      <c r="K158" s="3">
        <v>35.424438709999997</v>
      </c>
      <c r="L158" s="3">
        <v>139.55290500000001</v>
      </c>
      <c r="M158" s="3">
        <v>110</v>
      </c>
      <c r="N158" s="3" t="s">
        <v>846</v>
      </c>
      <c r="O158" s="3">
        <v>1009034</v>
      </c>
      <c r="P158" s="3" t="s">
        <v>430</v>
      </c>
      <c r="Q158" s="3">
        <v>100903403</v>
      </c>
      <c r="R158" s="3" t="s">
        <v>710</v>
      </c>
      <c r="S158" s="3">
        <v>35.463904739999997</v>
      </c>
      <c r="T158" s="3">
        <v>139.6245898</v>
      </c>
      <c r="U158" s="3">
        <v>103</v>
      </c>
      <c r="V158" s="3" t="s">
        <v>843</v>
      </c>
      <c r="W158" s="3">
        <v>1002001</v>
      </c>
      <c r="X158" s="3" t="s">
        <v>387</v>
      </c>
      <c r="Y158" s="3">
        <v>100200102</v>
      </c>
      <c r="Z158" s="3" t="s">
        <v>587</v>
      </c>
      <c r="AA158" s="3">
        <v>28</v>
      </c>
      <c r="AB158" s="3">
        <v>1</v>
      </c>
      <c r="AC158" s="3" t="s">
        <v>34</v>
      </c>
      <c r="AD158" s="3" t="s">
        <v>100</v>
      </c>
      <c r="AE158" s="3">
        <v>200</v>
      </c>
      <c r="AF158" s="3" t="s">
        <v>94</v>
      </c>
      <c r="AG158" s="3">
        <v>37.300000000000004</v>
      </c>
      <c r="AH158" s="3">
        <v>1</v>
      </c>
      <c r="AI158" s="3">
        <v>11513</v>
      </c>
      <c r="AJ158" s="3">
        <v>22.7</v>
      </c>
      <c r="AK158" s="3">
        <v>1</v>
      </c>
      <c r="AL158" s="3">
        <v>8</v>
      </c>
      <c r="AM158" s="3">
        <v>160</v>
      </c>
      <c r="AN158" s="3" t="s">
        <v>141</v>
      </c>
      <c r="AO158" s="3" t="s">
        <v>127</v>
      </c>
      <c r="AP158" s="3">
        <v>0</v>
      </c>
      <c r="AQ158" s="3">
        <v>1795</v>
      </c>
      <c r="AR158" s="3">
        <v>23.1</v>
      </c>
      <c r="AS158" s="3">
        <v>516</v>
      </c>
      <c r="AT158" s="3">
        <v>6.2</v>
      </c>
      <c r="AU158" s="3">
        <v>37.300000000000004</v>
      </c>
      <c r="AV158" s="3">
        <v>1</v>
      </c>
      <c r="AW158" s="3">
        <v>10142</v>
      </c>
      <c r="AX158" s="3">
        <v>50.7</v>
      </c>
      <c r="AY158" s="3">
        <v>1</v>
      </c>
      <c r="AZ158" s="3">
        <v>10142</v>
      </c>
      <c r="BA158" s="3">
        <v>124.8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</row>
    <row r="159" spans="1:62" ht="17" customHeight="1">
      <c r="A159" s="3">
        <v>257197</v>
      </c>
      <c r="B159" s="3" t="s">
        <v>59</v>
      </c>
      <c r="C159" s="3">
        <v>200</v>
      </c>
      <c r="D159" s="3" t="s">
        <v>85</v>
      </c>
      <c r="E159" s="3">
        <f t="shared" si="2"/>
        <v>0</v>
      </c>
      <c r="F159" s="2">
        <v>40135.911469907405</v>
      </c>
      <c r="G159" s="2">
        <v>40135.932962962965</v>
      </c>
      <c r="I159" s="3">
        <v>1857</v>
      </c>
      <c r="J159" s="9">
        <v>7690.462663333381</v>
      </c>
      <c r="K159" s="3">
        <v>35.464848910000001</v>
      </c>
      <c r="L159" s="3">
        <v>139.62299640000001</v>
      </c>
      <c r="M159" s="3">
        <v>103</v>
      </c>
      <c r="N159" s="3" t="s">
        <v>843</v>
      </c>
      <c r="O159" s="3">
        <v>1002001</v>
      </c>
      <c r="P159" s="3" t="s">
        <v>387</v>
      </c>
      <c r="Q159" s="3">
        <v>100200102</v>
      </c>
      <c r="R159" s="3" t="s">
        <v>587</v>
      </c>
      <c r="S159" s="3">
        <v>35.424846479999999</v>
      </c>
      <c r="T159" s="3">
        <v>139.5537257</v>
      </c>
      <c r="U159" s="3">
        <v>110</v>
      </c>
      <c r="V159" s="3" t="s">
        <v>846</v>
      </c>
      <c r="W159" s="3">
        <v>1009034</v>
      </c>
      <c r="X159" s="3" t="s">
        <v>430</v>
      </c>
      <c r="Y159" s="3">
        <v>100903403</v>
      </c>
      <c r="Z159" s="3" t="s">
        <v>710</v>
      </c>
      <c r="AA159" s="3">
        <v>28</v>
      </c>
      <c r="AB159" s="3">
        <v>1</v>
      </c>
      <c r="AC159" s="3" t="s">
        <v>34</v>
      </c>
      <c r="AD159" s="3" t="s">
        <v>100</v>
      </c>
      <c r="AE159" s="3">
        <v>200</v>
      </c>
      <c r="AF159" s="3" t="s">
        <v>94</v>
      </c>
      <c r="AG159" s="3">
        <v>23.4</v>
      </c>
      <c r="AH159" s="3">
        <v>1</v>
      </c>
      <c r="AI159" s="3">
        <v>10731</v>
      </c>
      <c r="AJ159" s="3">
        <v>21.5</v>
      </c>
      <c r="AK159" s="3">
        <v>1</v>
      </c>
      <c r="AL159" s="3">
        <v>7</v>
      </c>
      <c r="AM159" s="3">
        <v>160</v>
      </c>
      <c r="AN159" s="3" t="s">
        <v>127</v>
      </c>
      <c r="AO159" s="3" t="s">
        <v>141</v>
      </c>
      <c r="AP159" s="3">
        <v>0</v>
      </c>
      <c r="AQ159" s="3">
        <v>330</v>
      </c>
      <c r="AR159" s="3">
        <v>4</v>
      </c>
      <c r="AS159" s="3">
        <v>1020</v>
      </c>
      <c r="AT159" s="3">
        <v>12.4</v>
      </c>
      <c r="AU159" s="3">
        <v>23.4</v>
      </c>
      <c r="AV159" s="3">
        <v>1</v>
      </c>
      <c r="AW159" s="3">
        <v>9234</v>
      </c>
      <c r="AX159" s="3">
        <v>46.2</v>
      </c>
      <c r="AY159" s="3">
        <v>1</v>
      </c>
      <c r="AZ159" s="3">
        <v>9234</v>
      </c>
      <c r="BA159" s="3">
        <v>115.4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</row>
    <row r="160" spans="1:62" s="6" customFormat="1" ht="17" customHeight="1">
      <c r="A160" s="6">
        <v>255395</v>
      </c>
      <c r="B160" s="6" t="s">
        <v>60</v>
      </c>
      <c r="C160" s="6">
        <v>999</v>
      </c>
      <c r="D160" s="6" t="s">
        <v>84</v>
      </c>
      <c r="E160" s="3">
        <f t="shared" si="2"/>
        <v>4</v>
      </c>
      <c r="F160" s="7">
        <v>40116.57885416667</v>
      </c>
      <c r="G160" s="7">
        <v>40116.590578703705</v>
      </c>
      <c r="H160" s="13">
        <v>5.7407407366554253E-3</v>
      </c>
      <c r="I160" s="6">
        <v>1013</v>
      </c>
      <c r="J160" s="10">
        <v>752.84162174588914</v>
      </c>
      <c r="K160" s="6">
        <v>35.423998869999998</v>
      </c>
      <c r="L160" s="6">
        <v>139.553597</v>
      </c>
      <c r="M160" s="6">
        <v>110</v>
      </c>
      <c r="N160" s="6" t="s">
        <v>846</v>
      </c>
      <c r="O160" s="6">
        <v>1009034</v>
      </c>
      <c r="P160" s="6" t="s">
        <v>430</v>
      </c>
      <c r="Q160" s="6">
        <v>100903403</v>
      </c>
      <c r="R160" s="6" t="s">
        <v>710</v>
      </c>
      <c r="S160" s="6">
        <v>35.430125080000003</v>
      </c>
      <c r="T160" s="6">
        <v>139.55713750000001</v>
      </c>
      <c r="U160" s="6">
        <v>110</v>
      </c>
      <c r="V160" s="6" t="s">
        <v>846</v>
      </c>
      <c r="W160" s="6">
        <v>1009032</v>
      </c>
      <c r="X160" s="6" t="s">
        <v>141</v>
      </c>
      <c r="Y160" s="6">
        <v>100903201</v>
      </c>
      <c r="Z160" s="6" t="s">
        <v>689</v>
      </c>
      <c r="AA160" s="6">
        <v>0</v>
      </c>
      <c r="AB160" s="6">
        <v>2</v>
      </c>
      <c r="AC160" s="6" t="s">
        <v>97</v>
      </c>
      <c r="AD160" s="6" t="s">
        <v>100</v>
      </c>
      <c r="AE160" s="6">
        <v>420</v>
      </c>
      <c r="AF160" s="6" t="s">
        <v>95</v>
      </c>
      <c r="AG160" s="6">
        <v>13.7</v>
      </c>
      <c r="AH160" s="6">
        <v>1</v>
      </c>
      <c r="AI160" s="6">
        <v>2808</v>
      </c>
      <c r="AJ160" s="6">
        <v>10.199999999999999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1</v>
      </c>
      <c r="AW160" s="6">
        <v>1046</v>
      </c>
      <c r="AX160" s="6">
        <v>5.2</v>
      </c>
      <c r="AY160" s="6">
        <v>1</v>
      </c>
      <c r="AZ160" s="6">
        <v>1046</v>
      </c>
      <c r="BA160" s="6">
        <v>13.7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</row>
    <row r="161" spans="1:62" s="6" customFormat="1" ht="17" customHeight="1">
      <c r="A161" s="6">
        <v>255398</v>
      </c>
      <c r="B161" s="6" t="s">
        <v>60</v>
      </c>
      <c r="C161" s="6">
        <v>999</v>
      </c>
      <c r="D161" s="6" t="s">
        <v>84</v>
      </c>
      <c r="E161" s="3">
        <f t="shared" si="2"/>
        <v>3</v>
      </c>
      <c r="F161" s="7">
        <v>40116.596319444441</v>
      </c>
      <c r="G161" s="7">
        <v>40116.606064814812</v>
      </c>
      <c r="H161" s="13">
        <v>5.6018518524069805E-2</v>
      </c>
      <c r="I161" s="6">
        <v>842</v>
      </c>
      <c r="J161" s="10">
        <v>727.65453964883352</v>
      </c>
      <c r="K161" s="6">
        <v>35.40041686</v>
      </c>
      <c r="L161" s="6">
        <v>139.53472500000001</v>
      </c>
      <c r="M161" s="6">
        <v>110</v>
      </c>
      <c r="N161" s="6" t="s">
        <v>846</v>
      </c>
      <c r="O161" s="6">
        <v>1009018</v>
      </c>
      <c r="P161" s="6" t="s">
        <v>125</v>
      </c>
      <c r="Q161" s="6">
        <v>100901802</v>
      </c>
      <c r="R161" s="6" t="s">
        <v>729</v>
      </c>
      <c r="S161" s="6">
        <v>35.395454800000003</v>
      </c>
      <c r="T161" s="6">
        <v>139.52948929999999</v>
      </c>
      <c r="U161" s="6">
        <v>110</v>
      </c>
      <c r="V161" s="6" t="s">
        <v>846</v>
      </c>
      <c r="W161" s="6">
        <v>1009018</v>
      </c>
      <c r="X161" s="6" t="s">
        <v>125</v>
      </c>
      <c r="Y161" s="6">
        <v>100901802</v>
      </c>
      <c r="Z161" s="6" t="s">
        <v>729</v>
      </c>
      <c r="AA161" s="6">
        <v>0</v>
      </c>
      <c r="AB161" s="6">
        <v>2</v>
      </c>
      <c r="AC161" s="6" t="s">
        <v>97</v>
      </c>
      <c r="AD161" s="6" t="s">
        <v>100</v>
      </c>
      <c r="AE161" s="6">
        <v>420</v>
      </c>
      <c r="AF161" s="6" t="s">
        <v>95</v>
      </c>
      <c r="AG161" s="6">
        <v>14.3</v>
      </c>
      <c r="AH161" s="6">
        <v>1</v>
      </c>
      <c r="AI161" s="6">
        <v>6600</v>
      </c>
      <c r="AJ161" s="6">
        <v>11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7</v>
      </c>
      <c r="AR161" s="6">
        <v>0.1</v>
      </c>
      <c r="AS161" s="6">
        <v>1123</v>
      </c>
      <c r="AT161" s="6">
        <v>14.3</v>
      </c>
      <c r="AU161" s="6">
        <v>0</v>
      </c>
      <c r="AV161" s="6">
        <v>1</v>
      </c>
      <c r="AW161" s="6">
        <v>1130</v>
      </c>
      <c r="AX161" s="6">
        <v>5.7</v>
      </c>
      <c r="AY161" s="6">
        <v>1</v>
      </c>
      <c r="AZ161" s="6">
        <v>1130</v>
      </c>
      <c r="BA161" s="6">
        <v>14.3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</row>
    <row r="162" spans="1:62" s="6" customFormat="1" ht="17" customHeight="1">
      <c r="A162" s="6">
        <v>255405</v>
      </c>
      <c r="B162" s="6" t="s">
        <v>60</v>
      </c>
      <c r="C162" s="6">
        <v>700</v>
      </c>
      <c r="D162" s="6" t="s">
        <v>90</v>
      </c>
      <c r="E162" s="3">
        <f t="shared" si="2"/>
        <v>2</v>
      </c>
      <c r="F162" s="7">
        <v>40116.662083333336</v>
      </c>
      <c r="G162" s="7">
        <v>40116.668055555558</v>
      </c>
      <c r="H162" s="13">
        <v>9.7291666665114462E-2</v>
      </c>
      <c r="I162" s="6">
        <v>516</v>
      </c>
      <c r="J162" s="10">
        <v>430.5866208880181</v>
      </c>
      <c r="K162" s="6">
        <v>35.395406510000001</v>
      </c>
      <c r="L162" s="6">
        <v>139.52946789999999</v>
      </c>
      <c r="M162" s="6">
        <v>110</v>
      </c>
      <c r="N162" s="6" t="s">
        <v>846</v>
      </c>
      <c r="O162" s="6">
        <v>1009018</v>
      </c>
      <c r="P162" s="6" t="s">
        <v>125</v>
      </c>
      <c r="Q162" s="6">
        <v>100901802</v>
      </c>
      <c r="R162" s="6" t="s">
        <v>729</v>
      </c>
      <c r="S162" s="6">
        <v>35.398389139999999</v>
      </c>
      <c r="T162" s="6">
        <v>139.53249869999999</v>
      </c>
      <c r="U162" s="6">
        <v>110</v>
      </c>
      <c r="V162" s="6" t="s">
        <v>846</v>
      </c>
      <c r="W162" s="6">
        <v>1009018</v>
      </c>
      <c r="X162" s="6" t="s">
        <v>125</v>
      </c>
      <c r="Y162" s="6">
        <v>100901802</v>
      </c>
      <c r="Z162" s="6" t="s">
        <v>729</v>
      </c>
      <c r="AA162" s="6">
        <v>0</v>
      </c>
      <c r="AB162" s="6">
        <v>2</v>
      </c>
      <c r="AC162" s="6" t="s">
        <v>97</v>
      </c>
      <c r="AD162" s="6" t="s">
        <v>100</v>
      </c>
      <c r="AE162" s="6">
        <v>420</v>
      </c>
      <c r="AF162" s="6" t="s">
        <v>95</v>
      </c>
      <c r="AG162" s="6">
        <v>8.4</v>
      </c>
      <c r="AH162" s="6">
        <v>1</v>
      </c>
      <c r="AI162" s="6">
        <v>651</v>
      </c>
      <c r="AJ162" s="6">
        <v>3.5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1</v>
      </c>
      <c r="AW162" s="6">
        <v>661</v>
      </c>
      <c r="AX162" s="6">
        <v>3.3</v>
      </c>
      <c r="AY162" s="6">
        <v>1</v>
      </c>
      <c r="AZ162" s="6">
        <v>661</v>
      </c>
      <c r="BA162" s="6">
        <v>8.4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</row>
    <row r="163" spans="1:62" s="6" customFormat="1" ht="17" customHeight="1">
      <c r="A163" s="6">
        <v>255427</v>
      </c>
      <c r="B163" s="6" t="s">
        <v>60</v>
      </c>
      <c r="C163" s="6">
        <v>500</v>
      </c>
      <c r="D163" s="6" t="s">
        <v>33</v>
      </c>
      <c r="E163" s="3">
        <f t="shared" si="2"/>
        <v>1</v>
      </c>
      <c r="F163" s="7">
        <v>40116.765347222223</v>
      </c>
      <c r="G163" s="7">
        <v>40116.768854166665</v>
      </c>
      <c r="H163" s="13">
        <v>2.6921296295768116E-2</v>
      </c>
      <c r="I163" s="6">
        <v>303</v>
      </c>
      <c r="J163" s="10">
        <v>3895.5388530174969</v>
      </c>
      <c r="K163" s="6">
        <v>35.400078890000003</v>
      </c>
      <c r="L163" s="6">
        <v>139.53414559999999</v>
      </c>
      <c r="M163" s="6">
        <v>110</v>
      </c>
      <c r="N163" s="6" t="s">
        <v>846</v>
      </c>
      <c r="O163" s="6">
        <v>1009018</v>
      </c>
      <c r="P163" s="6" t="s">
        <v>125</v>
      </c>
      <c r="Q163" s="6">
        <v>100901802</v>
      </c>
      <c r="R163" s="6" t="s">
        <v>729</v>
      </c>
      <c r="S163" s="6">
        <v>35.429905089999998</v>
      </c>
      <c r="T163" s="6">
        <v>139.55670839999999</v>
      </c>
      <c r="U163" s="6">
        <v>110</v>
      </c>
      <c r="V163" s="6" t="s">
        <v>846</v>
      </c>
      <c r="W163" s="6">
        <v>1009032</v>
      </c>
      <c r="X163" s="6" t="s">
        <v>141</v>
      </c>
      <c r="Y163" s="6">
        <v>100903201</v>
      </c>
      <c r="Z163" s="6" t="s">
        <v>689</v>
      </c>
      <c r="AA163" s="6">
        <v>0</v>
      </c>
      <c r="AB163" s="6">
        <v>2</v>
      </c>
      <c r="AC163" s="6" t="s">
        <v>97</v>
      </c>
      <c r="AD163" s="6" t="s">
        <v>100</v>
      </c>
      <c r="AE163" s="6">
        <v>200</v>
      </c>
      <c r="AF163" s="6" t="s">
        <v>94</v>
      </c>
      <c r="AG163" s="6">
        <v>8.3000000000000007</v>
      </c>
      <c r="AH163" s="6">
        <v>1</v>
      </c>
      <c r="AI163" s="6">
        <v>5676</v>
      </c>
      <c r="AJ163" s="6">
        <v>13.7</v>
      </c>
      <c r="AK163" s="6">
        <v>1</v>
      </c>
      <c r="AL163" s="6">
        <v>4</v>
      </c>
      <c r="AM163" s="6">
        <v>150</v>
      </c>
      <c r="AN163" s="6" t="s">
        <v>125</v>
      </c>
      <c r="AO163" s="6" t="s">
        <v>141</v>
      </c>
      <c r="AP163" s="6">
        <v>0</v>
      </c>
      <c r="AQ163" s="6">
        <v>235</v>
      </c>
      <c r="AR163" s="6">
        <v>3</v>
      </c>
      <c r="AS163" s="6">
        <v>108</v>
      </c>
      <c r="AT163" s="6">
        <v>1.3</v>
      </c>
      <c r="AU163" s="6">
        <v>8.3000000000000007</v>
      </c>
      <c r="AV163" s="6">
        <v>1</v>
      </c>
      <c r="AW163" s="6">
        <v>4612</v>
      </c>
      <c r="AX163" s="6">
        <v>23.1</v>
      </c>
      <c r="AY163" s="6">
        <v>1</v>
      </c>
      <c r="AZ163" s="6">
        <v>4612</v>
      </c>
      <c r="BA163" s="6">
        <v>59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</row>
    <row r="164" spans="1:62" s="6" customFormat="1" ht="17" customHeight="1">
      <c r="A164" s="6">
        <v>255436</v>
      </c>
      <c r="B164" s="6" t="s">
        <v>60</v>
      </c>
      <c r="C164" s="6">
        <v>200</v>
      </c>
      <c r="D164" s="6" t="s">
        <v>85</v>
      </c>
      <c r="E164" s="3">
        <f t="shared" si="2"/>
        <v>0</v>
      </c>
      <c r="F164" s="7">
        <v>40116.795775462961</v>
      </c>
      <c r="G164" s="7">
        <v>40116.807546296295</v>
      </c>
      <c r="H164" s="13"/>
      <c r="I164" s="6">
        <v>1017</v>
      </c>
      <c r="J164" s="10">
        <v>707.51357530536382</v>
      </c>
      <c r="K164" s="6">
        <v>35.431026260000003</v>
      </c>
      <c r="L164" s="6">
        <v>139.55582860000001</v>
      </c>
      <c r="M164" s="6">
        <v>110</v>
      </c>
      <c r="N164" s="6" t="s">
        <v>846</v>
      </c>
      <c r="O164" s="6">
        <v>1009032</v>
      </c>
      <c r="P164" s="6" t="s">
        <v>141</v>
      </c>
      <c r="Q164" s="6">
        <v>100903202</v>
      </c>
      <c r="R164" s="6" t="s">
        <v>694</v>
      </c>
      <c r="S164" s="6">
        <v>35.424916170000003</v>
      </c>
      <c r="T164" s="6">
        <v>139.5536453</v>
      </c>
      <c r="U164" s="6">
        <v>110</v>
      </c>
      <c r="V164" s="6" t="s">
        <v>846</v>
      </c>
      <c r="W164" s="6">
        <v>1009034</v>
      </c>
      <c r="X164" s="6" t="s">
        <v>430</v>
      </c>
      <c r="Y164" s="6">
        <v>100903403</v>
      </c>
      <c r="Z164" s="6" t="s">
        <v>710</v>
      </c>
      <c r="AA164" s="6">
        <v>0</v>
      </c>
      <c r="AB164" s="6">
        <v>2</v>
      </c>
      <c r="AC164" s="6" t="s">
        <v>97</v>
      </c>
      <c r="AD164" s="6" t="s">
        <v>100</v>
      </c>
      <c r="AE164" s="6">
        <v>420</v>
      </c>
      <c r="AF164" s="6" t="s">
        <v>95</v>
      </c>
      <c r="AG164" s="6">
        <v>11.2</v>
      </c>
      <c r="AH164" s="6">
        <v>1</v>
      </c>
      <c r="AI164" s="6">
        <v>2282</v>
      </c>
      <c r="AJ164" s="6">
        <v>9.4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190</v>
      </c>
      <c r="AR164" s="6">
        <v>2.2999999999999998</v>
      </c>
      <c r="AS164" s="6">
        <v>1020</v>
      </c>
      <c r="AT164" s="6">
        <v>12.4</v>
      </c>
      <c r="AU164" s="6">
        <v>0</v>
      </c>
      <c r="AV164" s="6">
        <v>1</v>
      </c>
      <c r="AW164" s="6">
        <v>917</v>
      </c>
      <c r="AX164" s="6">
        <v>4.5999999999999996</v>
      </c>
      <c r="AY164" s="6">
        <v>1</v>
      </c>
      <c r="AZ164" s="6">
        <v>917</v>
      </c>
      <c r="BA164" s="6">
        <v>11.2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</row>
    <row r="165" spans="1:62" s="6" customFormat="1" ht="17" customHeight="1">
      <c r="A165" s="6">
        <v>255776</v>
      </c>
      <c r="B165" s="6" t="s">
        <v>60</v>
      </c>
      <c r="C165" s="6">
        <v>700</v>
      </c>
      <c r="D165" s="6" t="s">
        <v>90</v>
      </c>
      <c r="E165" s="3">
        <f t="shared" si="2"/>
        <v>1</v>
      </c>
      <c r="F165" s="7">
        <v>40120.416481481479</v>
      </c>
      <c r="G165" s="7">
        <v>40120.42386574074</v>
      </c>
      <c r="H165" s="13">
        <f>F166-G165</f>
        <v>0.22700231481576338</v>
      </c>
      <c r="I165" s="6">
        <v>638</v>
      </c>
      <c r="J165" s="10">
        <v>196.89065228064285</v>
      </c>
      <c r="K165" s="6">
        <v>36.032087840000003</v>
      </c>
      <c r="L165" s="6">
        <v>139.53147949999999</v>
      </c>
      <c r="S165" s="6">
        <v>36.032146869999998</v>
      </c>
      <c r="T165" s="6">
        <v>139.53366819999999</v>
      </c>
      <c r="AA165" s="6">
        <v>0</v>
      </c>
      <c r="AB165" s="6">
        <v>2</v>
      </c>
      <c r="AC165" s="6" t="s">
        <v>97</v>
      </c>
      <c r="AD165" s="6" t="s">
        <v>100</v>
      </c>
      <c r="AE165" s="6">
        <v>420</v>
      </c>
      <c r="AF165" s="6" t="s">
        <v>95</v>
      </c>
      <c r="AG165" s="6">
        <v>5.8</v>
      </c>
      <c r="AH165" s="6">
        <v>1</v>
      </c>
      <c r="AI165" s="6">
        <v>1366</v>
      </c>
      <c r="AJ165" s="6">
        <v>6.6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1</v>
      </c>
      <c r="AW165" s="6">
        <v>471</v>
      </c>
      <c r="AX165" s="6">
        <v>2.4</v>
      </c>
      <c r="AY165" s="6">
        <v>1</v>
      </c>
      <c r="AZ165" s="6">
        <v>471</v>
      </c>
      <c r="BA165" s="6">
        <v>5.8</v>
      </c>
      <c r="BB165" s="6">
        <v>0</v>
      </c>
      <c r="BC165" s="6">
        <v>0</v>
      </c>
      <c r="BD165" s="6">
        <v>0</v>
      </c>
      <c r="BE165" s="6">
        <v>0</v>
      </c>
      <c r="BF165" s="6">
        <v>0</v>
      </c>
      <c r="BG165" s="6">
        <v>0</v>
      </c>
      <c r="BH165" s="6">
        <v>0</v>
      </c>
      <c r="BI165" s="6">
        <v>0</v>
      </c>
      <c r="BJ165" s="6">
        <v>0</v>
      </c>
    </row>
    <row r="166" spans="1:62" s="6" customFormat="1" ht="17" customHeight="1">
      <c r="A166" s="6">
        <v>255802</v>
      </c>
      <c r="B166" s="6" t="s">
        <v>60</v>
      </c>
      <c r="C166" s="6">
        <v>200</v>
      </c>
      <c r="D166" s="6" t="s">
        <v>85</v>
      </c>
      <c r="E166" s="3">
        <f t="shared" si="2"/>
        <v>0</v>
      </c>
      <c r="F166" s="7">
        <v>40120.650868055556</v>
      </c>
      <c r="G166" s="7">
        <v>40120.726840277777</v>
      </c>
      <c r="H166" s="13"/>
      <c r="I166" s="6">
        <v>6564</v>
      </c>
      <c r="J166" s="10">
        <v>54748.373508975201</v>
      </c>
      <c r="K166" s="6">
        <v>35.920137830000002</v>
      </c>
      <c r="L166" s="6">
        <v>139.61799690000001</v>
      </c>
      <c r="S166" s="6">
        <v>35.430189370000001</v>
      </c>
      <c r="T166" s="6">
        <v>139.55707849999999</v>
      </c>
      <c r="U166" s="6">
        <v>110</v>
      </c>
      <c r="V166" s="6" t="s">
        <v>846</v>
      </c>
      <c r="W166" s="6">
        <v>1009032</v>
      </c>
      <c r="X166" s="6" t="s">
        <v>141</v>
      </c>
      <c r="Y166" s="6">
        <v>100903201</v>
      </c>
      <c r="Z166" s="6" t="s">
        <v>689</v>
      </c>
      <c r="AA166" s="6">
        <v>0</v>
      </c>
      <c r="AB166" s="6">
        <v>2</v>
      </c>
      <c r="AC166" s="6" t="s">
        <v>97</v>
      </c>
      <c r="AD166" s="6" t="s">
        <v>100</v>
      </c>
      <c r="AE166" s="6">
        <v>200</v>
      </c>
      <c r="AF166" s="6" t="s">
        <v>94</v>
      </c>
      <c r="AG166" s="6">
        <v>81.8</v>
      </c>
      <c r="AH166" s="6">
        <v>1</v>
      </c>
      <c r="AI166" s="6">
        <v>63026</v>
      </c>
      <c r="AJ166" s="6">
        <v>107.2</v>
      </c>
      <c r="AK166" s="6">
        <v>1</v>
      </c>
      <c r="AL166" s="6">
        <v>81</v>
      </c>
      <c r="AM166" s="6">
        <v>1230</v>
      </c>
      <c r="AN166" s="6" t="s">
        <v>199</v>
      </c>
      <c r="AO166" s="6" t="s">
        <v>141</v>
      </c>
      <c r="AP166" s="6">
        <v>1</v>
      </c>
      <c r="AQ166" s="6">
        <v>10</v>
      </c>
      <c r="AR166" s="6">
        <v>0.1</v>
      </c>
      <c r="AS166" s="6">
        <v>58</v>
      </c>
      <c r="AT166" s="6">
        <v>0.7</v>
      </c>
      <c r="AU166" s="6">
        <v>81.8</v>
      </c>
      <c r="AV166" s="6">
        <v>1</v>
      </c>
      <c r="AW166" s="6">
        <v>61389</v>
      </c>
      <c r="AX166" s="6">
        <v>306.89999999999998</v>
      </c>
      <c r="AY166" s="6">
        <v>1</v>
      </c>
      <c r="AZ166" s="6">
        <v>61389</v>
      </c>
      <c r="BA166" s="6">
        <v>763.8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</row>
    <row r="167" spans="1:62" s="6" customFormat="1" ht="17" customHeight="1">
      <c r="A167" s="6">
        <v>256066</v>
      </c>
      <c r="B167" s="6" t="s">
        <v>60</v>
      </c>
      <c r="C167" s="6">
        <v>500</v>
      </c>
      <c r="D167" s="6" t="s">
        <v>33</v>
      </c>
      <c r="E167" s="3">
        <f t="shared" si="2"/>
        <v>1</v>
      </c>
      <c r="F167" s="7">
        <v>40123.686967592592</v>
      </c>
      <c r="G167" s="7">
        <v>40123.705613425926</v>
      </c>
      <c r="H167" s="13">
        <f>F168-G167</f>
        <v>1.3923611113568768E-2</v>
      </c>
      <c r="I167" s="6">
        <v>1611</v>
      </c>
      <c r="J167" s="10">
        <v>811.42562346297996</v>
      </c>
      <c r="K167" s="6">
        <v>35.423939869999998</v>
      </c>
      <c r="L167" s="6">
        <v>139.55323759999999</v>
      </c>
      <c r="M167" s="6">
        <v>110</v>
      </c>
      <c r="N167" s="6" t="s">
        <v>846</v>
      </c>
      <c r="O167" s="6">
        <v>1009034</v>
      </c>
      <c r="P167" s="6" t="s">
        <v>430</v>
      </c>
      <c r="Q167" s="6">
        <v>100903403</v>
      </c>
      <c r="R167" s="6" t="s">
        <v>710</v>
      </c>
      <c r="S167" s="6">
        <v>35.43097796</v>
      </c>
      <c r="T167" s="6">
        <v>139.55560869999999</v>
      </c>
      <c r="U167" s="6">
        <v>110</v>
      </c>
      <c r="V167" s="6" t="s">
        <v>846</v>
      </c>
      <c r="W167" s="6">
        <v>1009032</v>
      </c>
      <c r="X167" s="6" t="s">
        <v>141</v>
      </c>
      <c r="Y167" s="6">
        <v>100903202</v>
      </c>
      <c r="Z167" s="6" t="s">
        <v>694</v>
      </c>
      <c r="AA167" s="6">
        <v>0</v>
      </c>
      <c r="AB167" s="6">
        <v>2</v>
      </c>
      <c r="AC167" s="6" t="s">
        <v>97</v>
      </c>
      <c r="AD167" s="6" t="s">
        <v>100</v>
      </c>
      <c r="AE167" s="6">
        <v>420</v>
      </c>
      <c r="AF167" s="6" t="s">
        <v>95</v>
      </c>
      <c r="AG167" s="6">
        <v>18.100000000000001</v>
      </c>
      <c r="AH167" s="6">
        <v>1</v>
      </c>
      <c r="AI167" s="6">
        <v>2388</v>
      </c>
      <c r="AJ167" s="6">
        <v>9.1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1</v>
      </c>
      <c r="AW167" s="6">
        <v>1344</v>
      </c>
      <c r="AX167" s="6">
        <v>6.7</v>
      </c>
      <c r="AY167" s="6">
        <v>1</v>
      </c>
      <c r="AZ167" s="6">
        <v>1344</v>
      </c>
      <c r="BA167" s="6">
        <v>18.100000000000001</v>
      </c>
      <c r="BB167" s="6">
        <v>0</v>
      </c>
      <c r="BC167" s="6">
        <v>0</v>
      </c>
      <c r="BD167" s="6">
        <v>0</v>
      </c>
      <c r="BE167" s="6">
        <v>0</v>
      </c>
      <c r="BF167" s="6">
        <v>0</v>
      </c>
      <c r="BG167" s="6">
        <v>0</v>
      </c>
      <c r="BH167" s="6">
        <v>0</v>
      </c>
      <c r="BI167" s="6">
        <v>0</v>
      </c>
      <c r="BJ167" s="6">
        <v>0</v>
      </c>
    </row>
    <row r="168" spans="1:62" s="6" customFormat="1" ht="17" customHeight="1">
      <c r="A168" s="6">
        <v>256069</v>
      </c>
      <c r="B168" s="6" t="s">
        <v>60</v>
      </c>
      <c r="C168" s="6">
        <v>200</v>
      </c>
      <c r="D168" s="6" t="s">
        <v>85</v>
      </c>
      <c r="E168" s="3">
        <f t="shared" si="2"/>
        <v>0</v>
      </c>
      <c r="F168" s="7">
        <v>40123.719537037039</v>
      </c>
      <c r="G168" s="7">
        <v>40123.777187500003</v>
      </c>
      <c r="H168" s="13"/>
      <c r="I168" s="6">
        <v>4981</v>
      </c>
      <c r="J168" s="10">
        <v>705.87546483045071</v>
      </c>
      <c r="K168" s="6">
        <v>35.430108959999998</v>
      </c>
      <c r="L168" s="6">
        <v>139.55626849999999</v>
      </c>
      <c r="M168" s="6">
        <v>110</v>
      </c>
      <c r="N168" s="6" t="s">
        <v>846</v>
      </c>
      <c r="O168" s="6">
        <v>1009032</v>
      </c>
      <c r="P168" s="6" t="s">
        <v>141</v>
      </c>
      <c r="Q168" s="6">
        <v>100903202</v>
      </c>
      <c r="R168" s="6" t="s">
        <v>694</v>
      </c>
      <c r="S168" s="6">
        <v>35.424138360000001</v>
      </c>
      <c r="T168" s="6">
        <v>139.5536185</v>
      </c>
      <c r="U168" s="6">
        <v>110</v>
      </c>
      <c r="V168" s="6" t="s">
        <v>846</v>
      </c>
      <c r="W168" s="6">
        <v>1009034</v>
      </c>
      <c r="X168" s="6" t="s">
        <v>430</v>
      </c>
      <c r="Y168" s="6">
        <v>100903403</v>
      </c>
      <c r="Z168" s="6" t="s">
        <v>710</v>
      </c>
      <c r="AA168" s="6">
        <v>0</v>
      </c>
      <c r="AB168" s="6">
        <v>2</v>
      </c>
      <c r="AC168" s="6" t="s">
        <v>97</v>
      </c>
      <c r="AD168" s="6" t="s">
        <v>100</v>
      </c>
      <c r="AE168" s="6">
        <v>420</v>
      </c>
      <c r="AF168" s="6" t="s">
        <v>95</v>
      </c>
      <c r="AG168" s="6">
        <v>14.5</v>
      </c>
      <c r="AH168" s="6">
        <v>1</v>
      </c>
      <c r="AI168" s="6">
        <v>1935</v>
      </c>
      <c r="AJ168" s="6">
        <v>8.6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1</v>
      </c>
      <c r="AW168" s="6">
        <v>1135</v>
      </c>
      <c r="AX168" s="6">
        <v>5.7</v>
      </c>
      <c r="AY168" s="6">
        <v>1</v>
      </c>
      <c r="AZ168" s="6">
        <v>1135</v>
      </c>
      <c r="BA168" s="6">
        <v>14.5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</row>
    <row r="169" spans="1:62" s="6" customFormat="1" ht="17" customHeight="1">
      <c r="A169" s="6">
        <v>256109</v>
      </c>
      <c r="B169" s="6" t="s">
        <v>60</v>
      </c>
      <c r="C169" s="6">
        <v>700</v>
      </c>
      <c r="D169" s="6" t="s">
        <v>90</v>
      </c>
      <c r="E169" s="3">
        <f t="shared" si="2"/>
        <v>3</v>
      </c>
      <c r="F169" s="7">
        <v>40124.405532407407</v>
      </c>
      <c r="G169" s="7">
        <v>40124.463645833333</v>
      </c>
      <c r="H169" s="13">
        <f>F170-G169</f>
        <v>0.33795138888672227</v>
      </c>
      <c r="I169" s="6">
        <v>5021</v>
      </c>
      <c r="J169" s="10">
        <v>30441.144257963981</v>
      </c>
      <c r="K169" s="6">
        <v>35.424186640000002</v>
      </c>
      <c r="L169" s="6">
        <v>139.5531196</v>
      </c>
      <c r="M169" s="6">
        <v>110</v>
      </c>
      <c r="N169" s="6" t="s">
        <v>846</v>
      </c>
      <c r="O169" s="6">
        <v>1009034</v>
      </c>
      <c r="P169" s="6" t="s">
        <v>430</v>
      </c>
      <c r="Q169" s="6">
        <v>100903403</v>
      </c>
      <c r="R169" s="6" t="s">
        <v>710</v>
      </c>
      <c r="S169" s="6">
        <v>35.667607799999999</v>
      </c>
      <c r="T169" s="6">
        <v>139.70719639999999</v>
      </c>
      <c r="AA169" s="6">
        <v>0</v>
      </c>
      <c r="AB169" s="6">
        <v>2</v>
      </c>
      <c r="AC169" s="6" t="s">
        <v>97</v>
      </c>
      <c r="AD169" s="6" t="s">
        <v>100</v>
      </c>
      <c r="AE169" s="6">
        <v>200</v>
      </c>
      <c r="AF169" s="6" t="s">
        <v>94</v>
      </c>
      <c r="AG169" s="6">
        <v>75</v>
      </c>
      <c r="AH169" s="6">
        <v>1</v>
      </c>
      <c r="AI169" s="6">
        <v>39520</v>
      </c>
      <c r="AJ169" s="6">
        <v>69.3</v>
      </c>
      <c r="AK169" s="6">
        <v>1</v>
      </c>
      <c r="AL169" s="6">
        <v>44</v>
      </c>
      <c r="AM169" s="6">
        <v>620</v>
      </c>
      <c r="AN169" s="6" t="s">
        <v>141</v>
      </c>
      <c r="AO169" s="6" t="s">
        <v>195</v>
      </c>
      <c r="AP169" s="6">
        <v>2</v>
      </c>
      <c r="AQ169" s="6">
        <v>1795</v>
      </c>
      <c r="AR169" s="6">
        <v>23.1</v>
      </c>
      <c r="AS169" s="6">
        <v>666</v>
      </c>
      <c r="AT169" s="6">
        <v>7.9</v>
      </c>
      <c r="AU169" s="6">
        <v>75</v>
      </c>
      <c r="AV169" s="6">
        <v>1</v>
      </c>
      <c r="AW169" s="6">
        <v>34223</v>
      </c>
      <c r="AX169" s="6">
        <v>171.1</v>
      </c>
      <c r="AY169" s="6">
        <v>1</v>
      </c>
      <c r="AZ169" s="6">
        <v>34223</v>
      </c>
      <c r="BA169" s="6">
        <v>424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</row>
    <row r="170" spans="1:62" s="6" customFormat="1" ht="17" customHeight="1">
      <c r="A170" s="6">
        <v>256179</v>
      </c>
      <c r="B170" s="6" t="s">
        <v>60</v>
      </c>
      <c r="C170" s="6">
        <v>500</v>
      </c>
      <c r="D170" s="6" t="s">
        <v>33</v>
      </c>
      <c r="E170" s="3">
        <f t="shared" si="2"/>
        <v>2</v>
      </c>
      <c r="F170" s="7">
        <v>40124.80159722222</v>
      </c>
      <c r="G170" s="7">
        <v>40124.816689814812</v>
      </c>
      <c r="H170" s="13">
        <f>F171-G170</f>
        <v>2.0810185189475305E-2</v>
      </c>
      <c r="I170" s="6">
        <v>1304</v>
      </c>
      <c r="J170" s="10">
        <v>501.73407918849131</v>
      </c>
      <c r="K170" s="6">
        <v>35.6662453</v>
      </c>
      <c r="L170" s="6">
        <v>139.7104472</v>
      </c>
      <c r="S170" s="6">
        <v>35.668686059999999</v>
      </c>
      <c r="T170" s="6">
        <v>139.7057748</v>
      </c>
      <c r="AA170" s="6">
        <v>0</v>
      </c>
      <c r="AB170" s="6">
        <v>2</v>
      </c>
      <c r="AC170" s="6" t="s">
        <v>97</v>
      </c>
      <c r="AD170" s="6" t="s">
        <v>100</v>
      </c>
      <c r="AE170" s="6">
        <v>420</v>
      </c>
      <c r="AF170" s="6" t="s">
        <v>95</v>
      </c>
      <c r="AG170" s="6">
        <v>6.6</v>
      </c>
      <c r="AH170" s="6">
        <v>1</v>
      </c>
      <c r="AI170" s="6">
        <v>562</v>
      </c>
      <c r="AJ170" s="6">
        <v>2.1</v>
      </c>
      <c r="AK170" s="6">
        <v>1</v>
      </c>
      <c r="AL170" s="6">
        <v>2</v>
      </c>
      <c r="AM170" s="6">
        <v>0</v>
      </c>
      <c r="AN170" s="6" t="s">
        <v>191</v>
      </c>
      <c r="AO170" s="6" t="s">
        <v>195</v>
      </c>
      <c r="AP170" s="6">
        <v>0</v>
      </c>
      <c r="AQ170" s="6">
        <v>715</v>
      </c>
      <c r="AR170" s="6">
        <v>8.6</v>
      </c>
      <c r="AS170" s="6">
        <v>477</v>
      </c>
      <c r="AT170" s="6">
        <v>5.7</v>
      </c>
      <c r="AU170" s="6">
        <v>16.3</v>
      </c>
      <c r="AV170" s="6">
        <v>1</v>
      </c>
      <c r="AW170" s="6">
        <v>553</v>
      </c>
      <c r="AX170" s="6">
        <v>2.8</v>
      </c>
      <c r="AY170" s="6">
        <v>1</v>
      </c>
      <c r="AZ170" s="6">
        <v>553</v>
      </c>
      <c r="BA170" s="6">
        <v>6.6</v>
      </c>
      <c r="BB170" s="6">
        <v>0</v>
      </c>
      <c r="BC170" s="6">
        <v>0</v>
      </c>
      <c r="BD170" s="6">
        <v>0</v>
      </c>
      <c r="BE170" s="6">
        <v>0</v>
      </c>
      <c r="BF170" s="6">
        <v>0</v>
      </c>
      <c r="BG170" s="6">
        <v>0</v>
      </c>
      <c r="BH170" s="6">
        <v>0</v>
      </c>
      <c r="BI170" s="6">
        <v>0</v>
      </c>
      <c r="BJ170" s="6">
        <v>0</v>
      </c>
    </row>
    <row r="171" spans="1:62" s="6" customFormat="1" ht="17" customHeight="1">
      <c r="A171" s="6">
        <v>256312</v>
      </c>
      <c r="B171" s="6" t="s">
        <v>60</v>
      </c>
      <c r="C171" s="6">
        <v>500</v>
      </c>
      <c r="D171" s="6" t="s">
        <v>33</v>
      </c>
      <c r="E171" s="3">
        <f t="shared" si="2"/>
        <v>1</v>
      </c>
      <c r="F171" s="7">
        <v>40124.837500000001</v>
      </c>
      <c r="G171" s="7">
        <v>40124.851111111115</v>
      </c>
      <c r="H171" s="13">
        <f>F172-G171</f>
        <v>9.9999999947613105E-3</v>
      </c>
      <c r="I171" s="6">
        <v>1176</v>
      </c>
      <c r="J171" s="10">
        <v>994.26701779335428</v>
      </c>
      <c r="K171" s="6">
        <v>35.668669960000003</v>
      </c>
      <c r="L171" s="6">
        <v>139.70601629999999</v>
      </c>
      <c r="S171" s="6">
        <v>35.660489259999999</v>
      </c>
      <c r="T171" s="6">
        <v>139.7015691</v>
      </c>
      <c r="AA171" s="6">
        <v>0</v>
      </c>
      <c r="AB171" s="6">
        <v>2</v>
      </c>
      <c r="AC171" s="6" t="s">
        <v>97</v>
      </c>
      <c r="AD171" s="6" t="s">
        <v>100</v>
      </c>
      <c r="AE171" s="6">
        <v>420</v>
      </c>
      <c r="AF171" s="6" t="s">
        <v>95</v>
      </c>
      <c r="AG171" s="6">
        <v>13.8</v>
      </c>
      <c r="AH171" s="6">
        <v>1</v>
      </c>
      <c r="AI171" s="6">
        <v>1228</v>
      </c>
      <c r="AJ171" s="6">
        <v>5</v>
      </c>
      <c r="AK171" s="6">
        <v>1</v>
      </c>
      <c r="AL171" s="6">
        <v>3</v>
      </c>
      <c r="AM171" s="6">
        <v>130</v>
      </c>
      <c r="AN171" s="6" t="s">
        <v>195</v>
      </c>
      <c r="AO171" s="6" t="s">
        <v>209</v>
      </c>
      <c r="AP171" s="6">
        <v>0</v>
      </c>
      <c r="AQ171" s="6">
        <v>554</v>
      </c>
      <c r="AR171" s="6">
        <v>6.6</v>
      </c>
      <c r="AS171" s="6">
        <v>341</v>
      </c>
      <c r="AT171" s="6">
        <v>4.0999999999999996</v>
      </c>
      <c r="AU171" s="6">
        <v>13.7</v>
      </c>
      <c r="AV171" s="6">
        <v>1</v>
      </c>
      <c r="AW171" s="6">
        <v>1153</v>
      </c>
      <c r="AX171" s="6">
        <v>5.8</v>
      </c>
      <c r="AY171" s="6">
        <v>1</v>
      </c>
      <c r="AZ171" s="6">
        <v>1153</v>
      </c>
      <c r="BA171" s="6">
        <v>13.8</v>
      </c>
      <c r="BB171" s="6">
        <v>0</v>
      </c>
      <c r="BC171" s="6">
        <v>0</v>
      </c>
      <c r="BD171" s="6">
        <v>0</v>
      </c>
      <c r="BE171" s="6">
        <v>0</v>
      </c>
      <c r="BF171" s="6">
        <v>0</v>
      </c>
      <c r="BG171" s="6">
        <v>0</v>
      </c>
      <c r="BH171" s="6">
        <v>0</v>
      </c>
      <c r="BI171" s="6">
        <v>0</v>
      </c>
      <c r="BJ171" s="6">
        <v>0</v>
      </c>
    </row>
    <row r="172" spans="1:62" s="6" customFormat="1" ht="17" customHeight="1">
      <c r="A172" s="6">
        <v>256314</v>
      </c>
      <c r="B172" s="6" t="s">
        <v>60</v>
      </c>
      <c r="C172" s="6">
        <v>200</v>
      </c>
      <c r="D172" s="6" t="s">
        <v>85</v>
      </c>
      <c r="E172" s="3">
        <f t="shared" si="2"/>
        <v>0</v>
      </c>
      <c r="F172" s="7">
        <v>40124.861111111109</v>
      </c>
      <c r="G172" s="7">
        <v>40124.923611111109</v>
      </c>
      <c r="H172" s="13"/>
      <c r="I172" s="6">
        <v>5400</v>
      </c>
      <c r="J172" s="10">
        <v>9984.1098253565815</v>
      </c>
      <c r="K172" s="6">
        <v>35.65985628</v>
      </c>
      <c r="L172" s="6">
        <v>139.69883870000001</v>
      </c>
      <c r="S172" s="6">
        <v>35.575795790000001</v>
      </c>
      <c r="T172" s="6">
        <v>139.65996809999999</v>
      </c>
      <c r="U172" s="6">
        <v>133</v>
      </c>
      <c r="V172" s="6" t="s">
        <v>827</v>
      </c>
      <c r="W172" s="6">
        <v>1300304</v>
      </c>
      <c r="X172" s="6" t="s">
        <v>329</v>
      </c>
      <c r="Y172" s="6">
        <v>130030404</v>
      </c>
      <c r="Z172" s="6" t="s">
        <v>764</v>
      </c>
      <c r="AA172" s="6">
        <v>0</v>
      </c>
      <c r="AB172" s="6">
        <v>2</v>
      </c>
      <c r="AC172" s="6" t="s">
        <v>97</v>
      </c>
      <c r="AD172" s="6" t="s">
        <v>100</v>
      </c>
      <c r="AE172" s="6">
        <v>200</v>
      </c>
      <c r="AF172" s="6" t="s">
        <v>94</v>
      </c>
      <c r="AG172" s="6">
        <v>34.5</v>
      </c>
      <c r="AH172" s="6">
        <v>1</v>
      </c>
      <c r="AI172" s="6">
        <v>15913</v>
      </c>
      <c r="AJ172" s="6">
        <v>36.200000000000003</v>
      </c>
      <c r="AK172" s="6">
        <v>1</v>
      </c>
      <c r="AL172" s="6">
        <v>25</v>
      </c>
      <c r="AM172" s="6">
        <v>310</v>
      </c>
      <c r="AN172" s="6" t="s">
        <v>236</v>
      </c>
      <c r="AO172" s="6" t="s">
        <v>249</v>
      </c>
      <c r="AP172" s="6">
        <v>1</v>
      </c>
      <c r="AQ172" s="6">
        <v>761</v>
      </c>
      <c r="AR172" s="6">
        <v>9.1</v>
      </c>
      <c r="AS172" s="6">
        <v>31</v>
      </c>
      <c r="AT172" s="6">
        <v>0.4</v>
      </c>
      <c r="AU172" s="6">
        <v>34.5</v>
      </c>
      <c r="AV172" s="6">
        <v>1</v>
      </c>
      <c r="AW172" s="6">
        <v>11527</v>
      </c>
      <c r="AX172" s="6">
        <v>57.6</v>
      </c>
      <c r="AY172" s="6">
        <v>1</v>
      </c>
      <c r="AZ172" s="6">
        <v>11527</v>
      </c>
      <c r="BA172" s="6">
        <v>143</v>
      </c>
      <c r="BB172" s="6">
        <v>0</v>
      </c>
      <c r="BC172" s="6">
        <v>0</v>
      </c>
      <c r="BD172" s="6">
        <v>0</v>
      </c>
      <c r="BE172" s="6">
        <v>0</v>
      </c>
      <c r="BF172" s="6">
        <v>0</v>
      </c>
      <c r="BG172" s="6">
        <v>0</v>
      </c>
      <c r="BH172" s="6">
        <v>0</v>
      </c>
      <c r="BI172" s="6">
        <v>0</v>
      </c>
      <c r="BJ172" s="6">
        <v>0</v>
      </c>
    </row>
    <row r="173" spans="1:62" s="6" customFormat="1" ht="17" customHeight="1">
      <c r="A173" s="6">
        <v>256231</v>
      </c>
      <c r="B173" s="6" t="s">
        <v>60</v>
      </c>
      <c r="C173" s="6">
        <v>500</v>
      </c>
      <c r="D173" s="6" t="s">
        <v>33</v>
      </c>
      <c r="E173" s="3">
        <f t="shared" si="2"/>
        <v>1</v>
      </c>
      <c r="F173" s="7">
        <v>40125.671817129631</v>
      </c>
      <c r="G173" s="7">
        <v>40125.698136574072</v>
      </c>
      <c r="H173" s="13">
        <f>F174-G173</f>
        <v>3.9363425930787344E-2</v>
      </c>
      <c r="I173" s="6">
        <v>2274</v>
      </c>
      <c r="J173" s="10">
        <v>3028.8039954043229</v>
      </c>
      <c r="K173" s="6">
        <v>35.452398119999998</v>
      </c>
      <c r="L173" s="6">
        <v>139.58134720000001</v>
      </c>
      <c r="M173" s="6">
        <v>106</v>
      </c>
      <c r="N173" s="6" t="s">
        <v>841</v>
      </c>
      <c r="O173" s="6">
        <v>1005010</v>
      </c>
      <c r="P173" s="6" t="s">
        <v>396</v>
      </c>
      <c r="Q173" s="6">
        <v>100501001</v>
      </c>
      <c r="R173" s="6" t="s">
        <v>612</v>
      </c>
      <c r="S173" s="6">
        <v>35.429846099999999</v>
      </c>
      <c r="T173" s="6">
        <v>139.56258779999999</v>
      </c>
      <c r="U173" s="6">
        <v>110</v>
      </c>
      <c r="V173" s="6" t="s">
        <v>846</v>
      </c>
      <c r="W173" s="6">
        <v>1009032</v>
      </c>
      <c r="X173" s="6" t="s">
        <v>141</v>
      </c>
      <c r="Y173" s="6">
        <v>100903201</v>
      </c>
      <c r="Z173" s="6" t="s">
        <v>689</v>
      </c>
      <c r="AA173" s="6">
        <v>0</v>
      </c>
      <c r="AB173" s="6">
        <v>2</v>
      </c>
      <c r="AC173" s="6" t="s">
        <v>97</v>
      </c>
      <c r="AD173" s="6" t="s">
        <v>100</v>
      </c>
      <c r="AE173" s="6">
        <v>500</v>
      </c>
      <c r="AF173" s="6" t="s">
        <v>873</v>
      </c>
      <c r="AG173" s="6">
        <v>9.9</v>
      </c>
      <c r="AH173" s="6">
        <v>1</v>
      </c>
      <c r="AI173" s="6">
        <v>6038</v>
      </c>
      <c r="AJ173" s="6">
        <v>9.9</v>
      </c>
      <c r="AK173" s="6">
        <v>1</v>
      </c>
      <c r="AL173" s="6">
        <v>24</v>
      </c>
      <c r="AM173" s="6">
        <v>330</v>
      </c>
      <c r="AN173" s="6" t="s">
        <v>180</v>
      </c>
      <c r="AO173" s="6" t="s">
        <v>141</v>
      </c>
      <c r="AP173" s="6">
        <v>2</v>
      </c>
      <c r="AQ173" s="6">
        <v>1789</v>
      </c>
      <c r="AR173" s="6">
        <v>20.9</v>
      </c>
      <c r="AS173" s="6">
        <v>651</v>
      </c>
      <c r="AT173" s="6">
        <v>8</v>
      </c>
      <c r="AU173" s="6">
        <v>52.9</v>
      </c>
      <c r="AV173" s="6">
        <v>1</v>
      </c>
      <c r="AW173" s="6">
        <v>3390</v>
      </c>
      <c r="AX173" s="6">
        <v>17</v>
      </c>
      <c r="AY173" s="6">
        <v>1</v>
      </c>
      <c r="AZ173" s="6">
        <v>3390</v>
      </c>
      <c r="BA173" s="6">
        <v>42.1</v>
      </c>
      <c r="BB173" s="6">
        <v>0</v>
      </c>
      <c r="BC173" s="6">
        <v>0</v>
      </c>
      <c r="BD173" s="6">
        <v>0</v>
      </c>
      <c r="BE173" s="6">
        <v>0</v>
      </c>
      <c r="BF173" s="6">
        <v>0</v>
      </c>
      <c r="BG173" s="6">
        <v>0</v>
      </c>
      <c r="BH173" s="6">
        <v>0</v>
      </c>
      <c r="BI173" s="6">
        <v>0</v>
      </c>
      <c r="BJ173" s="6">
        <v>0</v>
      </c>
    </row>
    <row r="174" spans="1:62" s="6" customFormat="1" ht="17" customHeight="1">
      <c r="A174" s="6">
        <v>256310</v>
      </c>
      <c r="B174" s="6" t="s">
        <v>60</v>
      </c>
      <c r="C174" s="6">
        <v>200</v>
      </c>
      <c r="D174" s="6" t="s">
        <v>85</v>
      </c>
      <c r="E174" s="3">
        <f t="shared" si="2"/>
        <v>0</v>
      </c>
      <c r="F174" s="7">
        <v>40125.737500000003</v>
      </c>
      <c r="G174" s="7">
        <v>40125.755555555559</v>
      </c>
      <c r="H174" s="13"/>
      <c r="I174" s="6">
        <v>1560</v>
      </c>
      <c r="J174" s="10">
        <v>452.02674746803604</v>
      </c>
      <c r="K174" s="6">
        <v>35.427238950000003</v>
      </c>
      <c r="L174" s="6">
        <v>139.55522780000001</v>
      </c>
      <c r="M174" s="6">
        <v>110</v>
      </c>
      <c r="N174" s="6" t="s">
        <v>846</v>
      </c>
      <c r="O174" s="6">
        <v>1009032</v>
      </c>
      <c r="P174" s="6" t="s">
        <v>141</v>
      </c>
      <c r="Q174" s="6">
        <v>100903202</v>
      </c>
      <c r="R174" s="6" t="s">
        <v>694</v>
      </c>
      <c r="S174" s="6">
        <v>35.42366629</v>
      </c>
      <c r="T174" s="6">
        <v>139.55284599999999</v>
      </c>
      <c r="U174" s="6">
        <v>110</v>
      </c>
      <c r="V174" s="6" t="s">
        <v>846</v>
      </c>
      <c r="W174" s="6">
        <v>1009034</v>
      </c>
      <c r="X174" s="6" t="s">
        <v>430</v>
      </c>
      <c r="Y174" s="6">
        <v>100903403</v>
      </c>
      <c r="Z174" s="6" t="s">
        <v>710</v>
      </c>
      <c r="AA174" s="6">
        <v>0</v>
      </c>
      <c r="AB174" s="6">
        <v>2</v>
      </c>
      <c r="AC174" s="6" t="s">
        <v>97</v>
      </c>
      <c r="AD174" s="6" t="s">
        <v>100</v>
      </c>
      <c r="AE174" s="6">
        <v>420</v>
      </c>
      <c r="AF174" s="6" t="s">
        <v>95</v>
      </c>
      <c r="AG174" s="6">
        <v>8.5</v>
      </c>
      <c r="AH174" s="6">
        <v>1</v>
      </c>
      <c r="AI174" s="6">
        <v>1064</v>
      </c>
      <c r="AJ174" s="6">
        <v>5.6</v>
      </c>
      <c r="AK174" s="6">
        <v>0</v>
      </c>
      <c r="AL174" s="6">
        <v>0</v>
      </c>
      <c r="AM174" s="6">
        <v>0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1</v>
      </c>
      <c r="AW174" s="6">
        <v>726</v>
      </c>
      <c r="AX174" s="6">
        <v>3.6</v>
      </c>
      <c r="AY174" s="6">
        <v>1</v>
      </c>
      <c r="AZ174" s="6">
        <v>726</v>
      </c>
      <c r="BA174" s="6">
        <v>8.5</v>
      </c>
      <c r="BB174" s="6">
        <v>0</v>
      </c>
      <c r="BC174" s="6">
        <v>0</v>
      </c>
      <c r="BD174" s="6">
        <v>0</v>
      </c>
      <c r="BE174" s="6">
        <v>0</v>
      </c>
      <c r="BF174" s="6">
        <v>0</v>
      </c>
      <c r="BG174" s="6">
        <v>0</v>
      </c>
      <c r="BH174" s="6">
        <v>0</v>
      </c>
      <c r="BI174" s="6">
        <v>0</v>
      </c>
      <c r="BJ174" s="6">
        <v>0</v>
      </c>
    </row>
    <row r="175" spans="1:62" s="6" customFormat="1" ht="17" customHeight="1">
      <c r="A175" s="6">
        <v>256552</v>
      </c>
      <c r="B175" s="6" t="s">
        <v>60</v>
      </c>
      <c r="C175" s="6">
        <v>100</v>
      </c>
      <c r="D175" s="6" t="s">
        <v>86</v>
      </c>
      <c r="E175" s="3">
        <f t="shared" si="2"/>
        <v>2</v>
      </c>
      <c r="F175" s="7">
        <v>40129.345648148148</v>
      </c>
      <c r="G175" s="7">
        <v>40129.372013888889</v>
      </c>
      <c r="H175" s="13">
        <v>0.37127314815006685</v>
      </c>
      <c r="I175" s="6">
        <v>2278</v>
      </c>
      <c r="J175" s="10">
        <v>5152.2614756237208</v>
      </c>
      <c r="K175" s="6">
        <v>35.424165160000001</v>
      </c>
      <c r="L175" s="6">
        <v>139.55426750000001</v>
      </c>
      <c r="M175" s="6">
        <v>110</v>
      </c>
      <c r="N175" s="6" t="s">
        <v>846</v>
      </c>
      <c r="O175" s="6">
        <v>1009034</v>
      </c>
      <c r="P175" s="6" t="s">
        <v>430</v>
      </c>
      <c r="Q175" s="6">
        <v>100903403</v>
      </c>
      <c r="R175" s="6" t="s">
        <v>710</v>
      </c>
      <c r="S175" s="6">
        <v>35.453406610000002</v>
      </c>
      <c r="T175" s="6">
        <v>139.59839529999999</v>
      </c>
      <c r="U175" s="6">
        <v>106</v>
      </c>
      <c r="V175" s="6" t="s">
        <v>841</v>
      </c>
      <c r="W175" s="6">
        <v>1005012</v>
      </c>
      <c r="X175" s="6" t="s">
        <v>398</v>
      </c>
      <c r="Y175" s="6">
        <v>100501202</v>
      </c>
      <c r="Z175" s="6" t="s">
        <v>619</v>
      </c>
      <c r="AA175" s="6">
        <v>0</v>
      </c>
      <c r="AB175" s="6">
        <v>2</v>
      </c>
      <c r="AC175" s="6" t="s">
        <v>97</v>
      </c>
      <c r="AD175" s="6" t="s">
        <v>100</v>
      </c>
      <c r="AE175" s="6">
        <v>200</v>
      </c>
      <c r="AF175" s="6" t="s">
        <v>94</v>
      </c>
      <c r="AG175" s="6">
        <v>46.5</v>
      </c>
      <c r="AH175" s="6">
        <v>1</v>
      </c>
      <c r="AI175" s="6">
        <v>9206</v>
      </c>
      <c r="AJ175" s="6">
        <v>19.8</v>
      </c>
      <c r="AK175" s="6">
        <v>1</v>
      </c>
      <c r="AL175" s="6">
        <v>22</v>
      </c>
      <c r="AM175" s="6">
        <v>330</v>
      </c>
      <c r="AN175" s="6" t="s">
        <v>141</v>
      </c>
      <c r="AO175" s="6" t="s">
        <v>204</v>
      </c>
      <c r="AP175" s="6">
        <v>1</v>
      </c>
      <c r="AQ175" s="6">
        <v>1072</v>
      </c>
      <c r="AR175" s="6">
        <v>14</v>
      </c>
      <c r="AS175" s="6">
        <v>804</v>
      </c>
      <c r="AT175" s="6">
        <v>10.5</v>
      </c>
      <c r="AU175" s="6">
        <v>46.5</v>
      </c>
      <c r="AV175" s="6">
        <v>1</v>
      </c>
      <c r="AW175" s="6">
        <v>6390</v>
      </c>
      <c r="AX175" s="6">
        <v>32</v>
      </c>
      <c r="AY175" s="6">
        <v>1</v>
      </c>
      <c r="AZ175" s="6">
        <v>6390</v>
      </c>
      <c r="BA175" s="6">
        <v>79.8</v>
      </c>
      <c r="BB175" s="6">
        <v>0</v>
      </c>
      <c r="BC175" s="6">
        <v>0</v>
      </c>
      <c r="BD175" s="6">
        <v>0</v>
      </c>
      <c r="BE175" s="6">
        <v>0</v>
      </c>
      <c r="BF175" s="6">
        <v>0</v>
      </c>
      <c r="BG175" s="6">
        <v>0</v>
      </c>
      <c r="BH175" s="6">
        <v>0</v>
      </c>
      <c r="BI175" s="6">
        <v>0</v>
      </c>
      <c r="BJ175" s="6">
        <v>0</v>
      </c>
    </row>
    <row r="176" spans="1:62" s="6" customFormat="1" ht="17" customHeight="1">
      <c r="A176" s="6">
        <v>256586</v>
      </c>
      <c r="B176" s="6" t="s">
        <v>60</v>
      </c>
      <c r="C176" s="6">
        <v>500</v>
      </c>
      <c r="D176" s="6" t="s">
        <v>33</v>
      </c>
      <c r="E176" s="3">
        <f t="shared" si="2"/>
        <v>1</v>
      </c>
      <c r="F176" s="7">
        <v>40129.743287037039</v>
      </c>
      <c r="G176" s="7">
        <v>40129.767465277779</v>
      </c>
      <c r="H176" s="13">
        <v>5.7175925925548654E-2</v>
      </c>
      <c r="I176" s="6">
        <v>2089</v>
      </c>
      <c r="J176" s="10">
        <v>4425.5930916430616</v>
      </c>
      <c r="K176" s="6">
        <v>35.453068639999998</v>
      </c>
      <c r="L176" s="6">
        <v>139.59824499999999</v>
      </c>
      <c r="M176" s="6">
        <v>106</v>
      </c>
      <c r="N176" s="6" t="s">
        <v>841</v>
      </c>
      <c r="O176" s="6">
        <v>1005012</v>
      </c>
      <c r="P176" s="6" t="s">
        <v>398</v>
      </c>
      <c r="Q176" s="6">
        <v>100501202</v>
      </c>
      <c r="R176" s="6" t="s">
        <v>619</v>
      </c>
      <c r="S176" s="6">
        <v>35.430355669999997</v>
      </c>
      <c r="T176" s="6">
        <v>139.55811919999999</v>
      </c>
      <c r="U176" s="6">
        <v>110</v>
      </c>
      <c r="V176" s="6" t="s">
        <v>846</v>
      </c>
      <c r="W176" s="6">
        <v>1009032</v>
      </c>
      <c r="X176" s="6" t="s">
        <v>141</v>
      </c>
      <c r="Y176" s="6">
        <v>100903201</v>
      </c>
      <c r="Z176" s="6" t="s">
        <v>689</v>
      </c>
      <c r="AA176" s="6">
        <v>0</v>
      </c>
      <c r="AB176" s="6">
        <v>2</v>
      </c>
      <c r="AC176" s="6" t="s">
        <v>97</v>
      </c>
      <c r="AD176" s="6" t="s">
        <v>100</v>
      </c>
      <c r="AE176" s="6">
        <v>200</v>
      </c>
      <c r="AF176" s="6" t="s">
        <v>94</v>
      </c>
      <c r="AG176" s="6">
        <v>33.6</v>
      </c>
      <c r="AH176" s="6">
        <v>1</v>
      </c>
      <c r="AI176" s="6">
        <v>6411</v>
      </c>
      <c r="AJ176" s="6">
        <v>13.1</v>
      </c>
      <c r="AK176" s="6">
        <v>1</v>
      </c>
      <c r="AL176" s="6">
        <v>22</v>
      </c>
      <c r="AM176" s="6">
        <v>330</v>
      </c>
      <c r="AN176" s="6" t="s">
        <v>204</v>
      </c>
      <c r="AO176" s="6" t="s">
        <v>141</v>
      </c>
      <c r="AP176" s="6">
        <v>1</v>
      </c>
      <c r="AQ176" s="6">
        <v>813</v>
      </c>
      <c r="AR176" s="6">
        <v>9.5</v>
      </c>
      <c r="AS176" s="6">
        <v>177</v>
      </c>
      <c r="AT176" s="6">
        <v>2.1</v>
      </c>
      <c r="AU176" s="6">
        <v>33.6</v>
      </c>
      <c r="AV176" s="6">
        <v>1</v>
      </c>
      <c r="AW176" s="6">
        <v>5282</v>
      </c>
      <c r="AX176" s="6">
        <v>26.4</v>
      </c>
      <c r="AY176" s="6">
        <v>1</v>
      </c>
      <c r="AZ176" s="6">
        <v>5282</v>
      </c>
      <c r="BA176" s="6">
        <v>66.599999999999994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</row>
    <row r="177" spans="1:62" s="6" customFormat="1" ht="17" customHeight="1">
      <c r="A177" s="6">
        <v>256601</v>
      </c>
      <c r="B177" s="6" t="s">
        <v>60</v>
      </c>
      <c r="C177" s="6">
        <v>200</v>
      </c>
      <c r="D177" s="6" t="s">
        <v>85</v>
      </c>
      <c r="E177" s="3">
        <f t="shared" si="2"/>
        <v>0</v>
      </c>
      <c r="F177" s="7">
        <v>40129.824641203704</v>
      </c>
      <c r="G177" s="7">
        <v>40129.837372685186</v>
      </c>
      <c r="H177" s="13"/>
      <c r="I177" s="6">
        <v>1100</v>
      </c>
      <c r="J177" s="10">
        <v>536.58632677176945</v>
      </c>
      <c r="K177" s="6">
        <v>35.428875120000001</v>
      </c>
      <c r="L177" s="6">
        <v>139.55750760000001</v>
      </c>
      <c r="M177" s="6">
        <v>110</v>
      </c>
      <c r="N177" s="6" t="s">
        <v>846</v>
      </c>
      <c r="O177" s="6">
        <v>1009032</v>
      </c>
      <c r="P177" s="6" t="s">
        <v>141</v>
      </c>
      <c r="Q177" s="6">
        <v>100903201</v>
      </c>
      <c r="R177" s="6" t="s">
        <v>689</v>
      </c>
      <c r="S177" s="6">
        <v>35.425028869999998</v>
      </c>
      <c r="T177" s="6">
        <v>139.5539296</v>
      </c>
      <c r="U177" s="6">
        <v>110</v>
      </c>
      <c r="V177" s="6" t="s">
        <v>846</v>
      </c>
      <c r="W177" s="6">
        <v>1009034</v>
      </c>
      <c r="X177" s="6" t="s">
        <v>430</v>
      </c>
      <c r="Y177" s="6">
        <v>100903403</v>
      </c>
      <c r="Z177" s="6" t="s">
        <v>710</v>
      </c>
      <c r="AA177" s="6">
        <v>0</v>
      </c>
      <c r="AB177" s="6">
        <v>2</v>
      </c>
      <c r="AC177" s="6" t="s">
        <v>97</v>
      </c>
      <c r="AD177" s="6" t="s">
        <v>100</v>
      </c>
      <c r="AE177" s="6">
        <v>420</v>
      </c>
      <c r="AF177" s="6" t="s">
        <v>95</v>
      </c>
      <c r="AG177" s="6">
        <v>11.7</v>
      </c>
      <c r="AH177" s="6">
        <v>1</v>
      </c>
      <c r="AI177" s="6">
        <v>1148</v>
      </c>
      <c r="AJ177" s="6">
        <v>5.5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1</v>
      </c>
      <c r="AW177" s="6">
        <v>950</v>
      </c>
      <c r="AX177" s="6">
        <v>4.8</v>
      </c>
      <c r="AY177" s="6">
        <v>1</v>
      </c>
      <c r="AZ177" s="6">
        <v>950</v>
      </c>
      <c r="BA177" s="6">
        <v>11.7</v>
      </c>
      <c r="BB177" s="6">
        <v>0</v>
      </c>
      <c r="BC177" s="6">
        <v>0</v>
      </c>
      <c r="BD177" s="6">
        <v>0</v>
      </c>
      <c r="BE177" s="6">
        <v>0</v>
      </c>
      <c r="BF177" s="6">
        <v>0</v>
      </c>
      <c r="BG177" s="6">
        <v>0</v>
      </c>
      <c r="BH177" s="6">
        <v>0</v>
      </c>
      <c r="BI177" s="6">
        <v>0</v>
      </c>
      <c r="BJ177" s="6">
        <v>0</v>
      </c>
    </row>
    <row r="178" spans="1:62" s="6" customFormat="1" ht="17" customHeight="1">
      <c r="A178" s="6">
        <v>257972</v>
      </c>
      <c r="B178" s="6" t="s">
        <v>60</v>
      </c>
      <c r="C178" s="6">
        <v>100</v>
      </c>
      <c r="D178" s="6" t="s">
        <v>86</v>
      </c>
      <c r="E178" s="3">
        <f t="shared" si="2"/>
        <v>1</v>
      </c>
      <c r="F178" s="7">
        <v>40144.345486111109</v>
      </c>
      <c r="G178" s="7">
        <v>40144.367974537039</v>
      </c>
      <c r="H178" s="13">
        <v>0.43991898147942265</v>
      </c>
      <c r="I178" s="6">
        <v>1943</v>
      </c>
      <c r="J178" s="10">
        <v>5203.5205779662356</v>
      </c>
      <c r="K178" s="6">
        <v>35.423918380000003</v>
      </c>
      <c r="L178" s="6">
        <v>139.55346829999999</v>
      </c>
      <c r="M178" s="6">
        <v>110</v>
      </c>
      <c r="N178" s="6" t="s">
        <v>846</v>
      </c>
      <c r="O178" s="6">
        <v>1009034</v>
      </c>
      <c r="P178" s="6" t="s">
        <v>430</v>
      </c>
      <c r="Q178" s="6">
        <v>100903403</v>
      </c>
      <c r="R178" s="6" t="s">
        <v>710</v>
      </c>
      <c r="S178" s="6">
        <v>35.453347610000002</v>
      </c>
      <c r="T178" s="6">
        <v>139.5981377</v>
      </c>
      <c r="U178" s="6">
        <v>106</v>
      </c>
      <c r="V178" s="6" t="s">
        <v>841</v>
      </c>
      <c r="W178" s="6">
        <v>1005012</v>
      </c>
      <c r="X178" s="6" t="s">
        <v>398</v>
      </c>
      <c r="Y178" s="6">
        <v>100501202</v>
      </c>
      <c r="Z178" s="6" t="s">
        <v>619</v>
      </c>
      <c r="AA178" s="6">
        <v>0</v>
      </c>
      <c r="AB178" s="6">
        <v>2</v>
      </c>
      <c r="AC178" s="6" t="s">
        <v>97</v>
      </c>
      <c r="AD178" s="6" t="s">
        <v>100</v>
      </c>
      <c r="AE178" s="6">
        <v>200</v>
      </c>
      <c r="AF178" s="6" t="s">
        <v>94</v>
      </c>
      <c r="AG178" s="6">
        <v>47.2</v>
      </c>
      <c r="AH178" s="6">
        <v>1</v>
      </c>
      <c r="AI178" s="6">
        <v>9158</v>
      </c>
      <c r="AJ178" s="6">
        <v>19.5</v>
      </c>
      <c r="AK178" s="6">
        <v>1</v>
      </c>
      <c r="AL178" s="6">
        <v>22</v>
      </c>
      <c r="AM178" s="6">
        <v>330</v>
      </c>
      <c r="AN178" s="6" t="s">
        <v>141</v>
      </c>
      <c r="AO178" s="6" t="s">
        <v>204</v>
      </c>
      <c r="AP178" s="6">
        <v>1</v>
      </c>
      <c r="AQ178" s="6">
        <v>1136</v>
      </c>
      <c r="AR178" s="6">
        <v>14.9</v>
      </c>
      <c r="AS178" s="6">
        <v>784</v>
      </c>
      <c r="AT178" s="6">
        <v>10.3</v>
      </c>
      <c r="AU178" s="6">
        <v>47.2</v>
      </c>
      <c r="AV178" s="6">
        <v>1</v>
      </c>
      <c r="AW178" s="6">
        <v>6434</v>
      </c>
      <c r="AX178" s="6">
        <v>32.200000000000003</v>
      </c>
      <c r="AY178" s="6">
        <v>1</v>
      </c>
      <c r="AZ178" s="6">
        <v>6434</v>
      </c>
      <c r="BA178" s="6">
        <v>80.5</v>
      </c>
      <c r="BB178" s="6">
        <v>0</v>
      </c>
      <c r="BC178" s="6">
        <v>0</v>
      </c>
      <c r="BD178" s="6">
        <v>0</v>
      </c>
      <c r="BE178" s="6">
        <v>0</v>
      </c>
      <c r="BF178" s="6">
        <v>0</v>
      </c>
      <c r="BG178" s="6">
        <v>0</v>
      </c>
      <c r="BH178" s="6">
        <v>0</v>
      </c>
      <c r="BI178" s="6">
        <v>0</v>
      </c>
      <c r="BJ178" s="6">
        <v>0</v>
      </c>
    </row>
    <row r="179" spans="1:62" s="6" customFormat="1" ht="17" customHeight="1">
      <c r="A179" s="6">
        <v>258027</v>
      </c>
      <c r="B179" s="6" t="s">
        <v>60</v>
      </c>
      <c r="C179" s="6">
        <v>200</v>
      </c>
      <c r="D179" s="6" t="s">
        <v>85</v>
      </c>
      <c r="E179" s="3">
        <f t="shared" si="2"/>
        <v>0</v>
      </c>
      <c r="F179" s="7">
        <v>40144.807893518519</v>
      </c>
      <c r="G179" s="7">
        <v>40144.821817129632</v>
      </c>
      <c r="H179" s="13"/>
      <c r="I179" s="6">
        <v>1203</v>
      </c>
      <c r="J179" s="10">
        <v>722.13038218470331</v>
      </c>
      <c r="K179" s="6">
        <v>35.430607809999998</v>
      </c>
      <c r="L179" s="6">
        <v>139.5560164</v>
      </c>
      <c r="M179" s="6">
        <v>110</v>
      </c>
      <c r="N179" s="6" t="s">
        <v>846</v>
      </c>
      <c r="O179" s="6">
        <v>1009032</v>
      </c>
      <c r="P179" s="6" t="s">
        <v>141</v>
      </c>
      <c r="Q179" s="6">
        <v>100903202</v>
      </c>
      <c r="R179" s="6" t="s">
        <v>694</v>
      </c>
      <c r="S179" s="6">
        <v>35.424406529999999</v>
      </c>
      <c r="T179" s="6">
        <v>139.5536453</v>
      </c>
      <c r="U179" s="6">
        <v>110</v>
      </c>
      <c r="V179" s="6" t="s">
        <v>846</v>
      </c>
      <c r="W179" s="6">
        <v>1009034</v>
      </c>
      <c r="X179" s="6" t="s">
        <v>430</v>
      </c>
      <c r="Y179" s="6">
        <v>100903403</v>
      </c>
      <c r="Z179" s="6" t="s">
        <v>710</v>
      </c>
      <c r="AA179" s="6">
        <v>0</v>
      </c>
      <c r="AB179" s="6">
        <v>2</v>
      </c>
      <c r="AC179" s="6" t="s">
        <v>97</v>
      </c>
      <c r="AD179" s="6" t="s">
        <v>100</v>
      </c>
      <c r="AE179" s="6">
        <v>420</v>
      </c>
      <c r="AF179" s="6" t="s">
        <v>95</v>
      </c>
      <c r="AG179" s="6">
        <v>14</v>
      </c>
      <c r="AH179" s="6">
        <v>1</v>
      </c>
      <c r="AI179" s="6">
        <v>1932</v>
      </c>
      <c r="AJ179" s="6">
        <v>8.6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1</v>
      </c>
      <c r="AW179" s="6">
        <v>1167</v>
      </c>
      <c r="AX179" s="6">
        <v>5.8</v>
      </c>
      <c r="AY179" s="6">
        <v>1</v>
      </c>
      <c r="AZ179" s="6">
        <v>1167</v>
      </c>
      <c r="BA179" s="6">
        <v>14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</row>
    <row r="180" spans="1:62" s="6" customFormat="1" ht="17" customHeight="1">
      <c r="A180" s="6">
        <v>255499</v>
      </c>
      <c r="B180" s="6" t="s">
        <v>61</v>
      </c>
      <c r="C180" s="6">
        <v>600</v>
      </c>
      <c r="D180" s="6" t="s">
        <v>91</v>
      </c>
      <c r="E180" s="3">
        <f t="shared" si="2"/>
        <v>2</v>
      </c>
      <c r="F180" s="7">
        <v>40117.507384259261</v>
      </c>
      <c r="G180" s="7">
        <v>40117.538344907407</v>
      </c>
      <c r="H180" s="13">
        <v>7.3564814818382729E-2</v>
      </c>
      <c r="I180" s="6">
        <v>2675</v>
      </c>
      <c r="J180" s="10">
        <v>1959.4958333863942</v>
      </c>
      <c r="K180" s="6">
        <v>35.425377539999999</v>
      </c>
      <c r="L180" s="6">
        <v>139.65184640000001</v>
      </c>
      <c r="M180" s="6">
        <v>104</v>
      </c>
      <c r="N180" s="6" t="s">
        <v>844</v>
      </c>
      <c r="O180" s="6">
        <v>1003012</v>
      </c>
      <c r="P180" s="6" t="s">
        <v>426</v>
      </c>
      <c r="Q180" s="6">
        <v>100301201</v>
      </c>
      <c r="R180" s="6" t="s">
        <v>712</v>
      </c>
      <c r="S180" s="6">
        <v>35.442758220000002</v>
      </c>
      <c r="T180" s="6">
        <v>139.64825759999999</v>
      </c>
      <c r="U180" s="6">
        <v>104</v>
      </c>
      <c r="V180" s="6" t="s">
        <v>844</v>
      </c>
      <c r="W180" s="6">
        <v>1003003</v>
      </c>
      <c r="X180" s="6" t="s">
        <v>407</v>
      </c>
      <c r="Y180" s="6">
        <v>100300301</v>
      </c>
      <c r="Z180" s="6" t="s">
        <v>642</v>
      </c>
      <c r="AA180" s="6">
        <v>53</v>
      </c>
      <c r="AB180" s="6">
        <v>1</v>
      </c>
      <c r="AC180" s="6" t="s">
        <v>34</v>
      </c>
      <c r="AD180" s="6" t="s">
        <v>35</v>
      </c>
      <c r="AE180" s="6">
        <v>410</v>
      </c>
      <c r="AF180" s="6" t="s">
        <v>43</v>
      </c>
      <c r="AG180" s="6">
        <v>11.9</v>
      </c>
      <c r="AH180" s="6">
        <v>1</v>
      </c>
      <c r="AI180" s="6">
        <v>3017</v>
      </c>
      <c r="AJ180" s="6">
        <v>14</v>
      </c>
      <c r="AK180" s="6">
        <v>1</v>
      </c>
      <c r="AL180" s="6">
        <v>22</v>
      </c>
      <c r="AM180" s="6">
        <v>350</v>
      </c>
      <c r="AN180" s="6" t="s">
        <v>41</v>
      </c>
      <c r="AO180" s="6" t="s">
        <v>139</v>
      </c>
      <c r="AP180" s="6">
        <v>1</v>
      </c>
      <c r="AQ180" s="6">
        <v>783</v>
      </c>
      <c r="AR180" s="6">
        <v>9.1</v>
      </c>
      <c r="AS180" s="6">
        <v>796</v>
      </c>
      <c r="AT180" s="6">
        <v>9.5</v>
      </c>
      <c r="AU180" s="6">
        <v>40.6</v>
      </c>
      <c r="AV180" s="6">
        <v>1</v>
      </c>
      <c r="AW180" s="6">
        <v>2387</v>
      </c>
      <c r="AX180" s="6">
        <v>11.9</v>
      </c>
      <c r="AY180" s="6">
        <v>1</v>
      </c>
      <c r="AZ180" s="6">
        <v>2387</v>
      </c>
      <c r="BA180" s="6">
        <v>29.2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</row>
    <row r="181" spans="1:62" s="6" customFormat="1" ht="17" customHeight="1">
      <c r="A181" s="6">
        <v>255521</v>
      </c>
      <c r="B181" s="6" t="s">
        <v>61</v>
      </c>
      <c r="C181" s="6">
        <v>500</v>
      </c>
      <c r="D181" s="6" t="s">
        <v>33</v>
      </c>
      <c r="E181" s="3">
        <f t="shared" si="2"/>
        <v>1</v>
      </c>
      <c r="F181" s="7">
        <v>40117.611909722225</v>
      </c>
      <c r="G181" s="7">
        <v>40117.630393518521</v>
      </c>
      <c r="H181" s="13">
        <v>4.5104166667442769E-2</v>
      </c>
      <c r="I181" s="6">
        <v>1597</v>
      </c>
      <c r="J181" s="10">
        <v>1933.9045321877466</v>
      </c>
      <c r="K181" s="6">
        <v>35.441974989999999</v>
      </c>
      <c r="L181" s="6">
        <v>139.64771569999999</v>
      </c>
      <c r="M181" s="6">
        <v>104</v>
      </c>
      <c r="N181" s="6" t="s">
        <v>844</v>
      </c>
      <c r="O181" s="6">
        <v>1003003</v>
      </c>
      <c r="P181" s="6" t="s">
        <v>407</v>
      </c>
      <c r="Q181" s="6">
        <v>100300301</v>
      </c>
      <c r="R181" s="6" t="s">
        <v>642</v>
      </c>
      <c r="S181" s="6">
        <v>35.430656089999999</v>
      </c>
      <c r="T181" s="6">
        <v>139.663927</v>
      </c>
      <c r="U181" s="6">
        <v>104</v>
      </c>
      <c r="V181" s="6" t="s">
        <v>844</v>
      </c>
      <c r="W181" s="6">
        <v>1003010</v>
      </c>
      <c r="X181" s="6" t="s">
        <v>422</v>
      </c>
      <c r="Y181" s="6">
        <v>100301006</v>
      </c>
      <c r="Z181" s="6" t="s">
        <v>695</v>
      </c>
      <c r="AA181" s="6">
        <v>53</v>
      </c>
      <c r="AB181" s="6">
        <v>1</v>
      </c>
      <c r="AC181" s="6" t="s">
        <v>34</v>
      </c>
      <c r="AD181" s="6" t="s">
        <v>35</v>
      </c>
      <c r="AE181" s="6">
        <v>410</v>
      </c>
      <c r="AF181" s="6" t="s">
        <v>43</v>
      </c>
      <c r="AG181" s="6">
        <v>12</v>
      </c>
      <c r="AH181" s="6">
        <v>1</v>
      </c>
      <c r="AI181" s="6">
        <v>2405</v>
      </c>
      <c r="AJ181" s="6">
        <v>7.5</v>
      </c>
      <c r="AK181" s="6">
        <v>1</v>
      </c>
      <c r="AL181" s="6">
        <v>2</v>
      </c>
      <c r="AM181" s="6">
        <v>180</v>
      </c>
      <c r="AN181" s="6" t="s">
        <v>139</v>
      </c>
      <c r="AO181" s="6" t="s">
        <v>36</v>
      </c>
      <c r="AP181" s="6">
        <v>0</v>
      </c>
      <c r="AQ181" s="6">
        <v>843</v>
      </c>
      <c r="AR181" s="6">
        <v>10.1</v>
      </c>
      <c r="AS181" s="6">
        <v>2145</v>
      </c>
      <c r="AT181" s="6">
        <v>26.2</v>
      </c>
      <c r="AU181" s="6">
        <v>38.299999999999997</v>
      </c>
      <c r="AV181" s="6">
        <v>1</v>
      </c>
      <c r="AW181" s="6">
        <v>2404</v>
      </c>
      <c r="AX181" s="6">
        <v>12</v>
      </c>
      <c r="AY181" s="6">
        <v>1</v>
      </c>
      <c r="AZ181" s="6">
        <v>2404</v>
      </c>
      <c r="BA181" s="6">
        <v>29.3</v>
      </c>
      <c r="BB181" s="6">
        <v>1</v>
      </c>
      <c r="BC181" s="6">
        <v>2.16</v>
      </c>
      <c r="BD181" s="6">
        <v>8</v>
      </c>
      <c r="BE181" s="6">
        <v>210</v>
      </c>
      <c r="BF181" s="6">
        <v>268</v>
      </c>
      <c r="BG181" s="6">
        <v>4</v>
      </c>
      <c r="BH181" s="6">
        <v>304</v>
      </c>
      <c r="BI181" s="6">
        <v>4.5999999999999996</v>
      </c>
      <c r="BJ181" s="6">
        <v>16.600000000000001</v>
      </c>
    </row>
    <row r="182" spans="1:62" s="6" customFormat="1" ht="17" customHeight="1">
      <c r="A182" s="6">
        <v>255533</v>
      </c>
      <c r="B182" s="6" t="s">
        <v>61</v>
      </c>
      <c r="C182" s="6">
        <v>200</v>
      </c>
      <c r="D182" s="6" t="s">
        <v>85</v>
      </c>
      <c r="E182" s="3">
        <f t="shared" si="2"/>
        <v>0</v>
      </c>
      <c r="F182" s="7">
        <v>40117.675497685188</v>
      </c>
      <c r="G182" s="7">
        <v>40117.688842592594</v>
      </c>
      <c r="H182" s="13"/>
      <c r="I182" s="6">
        <v>1153</v>
      </c>
      <c r="J182" s="10">
        <v>1259.9850449107448</v>
      </c>
      <c r="K182" s="6">
        <v>35.430736580000001</v>
      </c>
      <c r="L182" s="6">
        <v>139.66395919999999</v>
      </c>
      <c r="M182" s="6">
        <v>104</v>
      </c>
      <c r="N182" s="6" t="s">
        <v>844</v>
      </c>
      <c r="O182" s="6">
        <v>1003010</v>
      </c>
      <c r="P182" s="6" t="s">
        <v>422</v>
      </c>
      <c r="Q182" s="6">
        <v>100301006</v>
      </c>
      <c r="R182" s="6" t="s">
        <v>695</v>
      </c>
      <c r="S182" s="6">
        <v>35.425447230000003</v>
      </c>
      <c r="T182" s="6">
        <v>139.65165859999999</v>
      </c>
      <c r="U182" s="6">
        <v>104</v>
      </c>
      <c r="V182" s="6" t="s">
        <v>844</v>
      </c>
      <c r="W182" s="6">
        <v>1003012</v>
      </c>
      <c r="X182" s="6" t="s">
        <v>426</v>
      </c>
      <c r="Y182" s="6">
        <v>100301201</v>
      </c>
      <c r="Z182" s="6" t="s">
        <v>712</v>
      </c>
      <c r="AA182" s="6">
        <v>53</v>
      </c>
      <c r="AB182" s="6">
        <v>1</v>
      </c>
      <c r="AC182" s="6" t="s">
        <v>34</v>
      </c>
      <c r="AD182" s="6" t="s">
        <v>35</v>
      </c>
      <c r="AE182" s="6">
        <v>410</v>
      </c>
      <c r="AF182" s="6" t="s">
        <v>43</v>
      </c>
      <c r="AG182" s="6">
        <v>9.3000000000000007</v>
      </c>
      <c r="AH182" s="6">
        <v>1</v>
      </c>
      <c r="AI182" s="6">
        <v>1883</v>
      </c>
      <c r="AJ182" s="6">
        <v>8.6999999999999993</v>
      </c>
      <c r="AK182" s="6">
        <v>1</v>
      </c>
      <c r="AL182" s="6">
        <v>24</v>
      </c>
      <c r="AM182" s="6">
        <v>340</v>
      </c>
      <c r="AN182" s="6" t="s">
        <v>36</v>
      </c>
      <c r="AO182" s="6" t="s">
        <v>41</v>
      </c>
      <c r="AP182" s="6">
        <v>1</v>
      </c>
      <c r="AQ182" s="6">
        <v>2144</v>
      </c>
      <c r="AR182" s="6">
        <v>26.4</v>
      </c>
      <c r="AS182" s="6">
        <v>783</v>
      </c>
      <c r="AT182" s="6">
        <v>9.8000000000000007</v>
      </c>
      <c r="AU182" s="6">
        <v>60.2</v>
      </c>
      <c r="AV182" s="6">
        <v>1</v>
      </c>
      <c r="AW182" s="6">
        <v>1866</v>
      </c>
      <c r="AX182" s="6">
        <v>9.3000000000000007</v>
      </c>
      <c r="AY182" s="6">
        <v>1</v>
      </c>
      <c r="AZ182" s="6">
        <v>1866</v>
      </c>
      <c r="BA182" s="6">
        <v>23.2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</row>
    <row r="183" spans="1:62" s="6" customFormat="1" ht="17" customHeight="1">
      <c r="A183" s="6">
        <v>255602</v>
      </c>
      <c r="B183" s="6" t="s">
        <v>61</v>
      </c>
      <c r="C183" s="6">
        <v>999</v>
      </c>
      <c r="D183" s="6" t="s">
        <v>84</v>
      </c>
      <c r="E183" s="3">
        <f t="shared" si="2"/>
        <v>2</v>
      </c>
      <c r="F183" s="7">
        <v>40118.552407407406</v>
      </c>
      <c r="G183" s="7">
        <v>40118.588194444441</v>
      </c>
      <c r="H183" s="13">
        <v>3.3599537040572613E-2</v>
      </c>
      <c r="I183" s="6">
        <v>3092</v>
      </c>
      <c r="J183" s="10">
        <v>20686.36996813308</v>
      </c>
      <c r="K183" s="6">
        <v>35.425318539999999</v>
      </c>
      <c r="L183" s="6">
        <v>139.65155669999999</v>
      </c>
      <c r="M183" s="6">
        <v>104</v>
      </c>
      <c r="N183" s="6" t="s">
        <v>844</v>
      </c>
      <c r="O183" s="6">
        <v>1003012</v>
      </c>
      <c r="P183" s="6" t="s">
        <v>426</v>
      </c>
      <c r="Q183" s="6">
        <v>100301201</v>
      </c>
      <c r="R183" s="6" t="s">
        <v>712</v>
      </c>
      <c r="S183" s="6">
        <v>35.240498270000003</v>
      </c>
      <c r="T183" s="6">
        <v>139.67790669999999</v>
      </c>
      <c r="U183" s="6">
        <v>201</v>
      </c>
      <c r="V183" s="6" t="s">
        <v>859</v>
      </c>
      <c r="W183" s="6">
        <v>2010408</v>
      </c>
      <c r="X183" s="6" t="s">
        <v>465</v>
      </c>
      <c r="Y183" s="6">
        <v>201040803</v>
      </c>
      <c r="Z183" s="6" t="s">
        <v>761</v>
      </c>
      <c r="AA183" s="6">
        <v>53</v>
      </c>
      <c r="AB183" s="6">
        <v>1</v>
      </c>
      <c r="AC183" s="6" t="s">
        <v>34</v>
      </c>
      <c r="AD183" s="6" t="s">
        <v>35</v>
      </c>
      <c r="AE183" s="6">
        <v>100</v>
      </c>
      <c r="AF183" s="6" t="s">
        <v>93</v>
      </c>
      <c r="AG183" s="6">
        <v>54</v>
      </c>
      <c r="AH183" s="6">
        <v>1</v>
      </c>
      <c r="AI183" s="6">
        <v>31079</v>
      </c>
      <c r="AJ183" s="6">
        <v>54</v>
      </c>
      <c r="AK183" s="6">
        <v>1</v>
      </c>
      <c r="AL183" s="6">
        <v>47</v>
      </c>
      <c r="AM183" s="6">
        <v>560</v>
      </c>
      <c r="AN183" s="6" t="s">
        <v>41</v>
      </c>
      <c r="AO183" s="6" t="s">
        <v>176</v>
      </c>
      <c r="AP183" s="6">
        <v>1</v>
      </c>
      <c r="AQ183" s="6">
        <v>792</v>
      </c>
      <c r="AR183" s="6">
        <v>8.9</v>
      </c>
      <c r="AS183" s="6">
        <v>1724</v>
      </c>
      <c r="AT183" s="6">
        <v>21.4</v>
      </c>
      <c r="AU183" s="6">
        <v>77.3</v>
      </c>
      <c r="AV183" s="6">
        <v>1</v>
      </c>
      <c r="AW183" s="6">
        <v>27791</v>
      </c>
      <c r="AX183" s="6">
        <v>139</v>
      </c>
      <c r="AY183" s="6">
        <v>1</v>
      </c>
      <c r="AZ183" s="6">
        <v>27791</v>
      </c>
      <c r="BA183" s="6">
        <v>346.1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</row>
    <row r="184" spans="1:62" s="6" customFormat="1" ht="17" customHeight="1">
      <c r="A184" s="6">
        <v>255619</v>
      </c>
      <c r="B184" s="6" t="s">
        <v>61</v>
      </c>
      <c r="C184" s="6">
        <v>999</v>
      </c>
      <c r="D184" s="6" t="s">
        <v>84</v>
      </c>
      <c r="E184" s="3">
        <f t="shared" si="2"/>
        <v>1</v>
      </c>
      <c r="F184" s="7">
        <v>40118.621793981481</v>
      </c>
      <c r="G184" s="7">
        <v>40118.651875000003</v>
      </c>
      <c r="H184" s="13">
        <v>3.722222222131677E-2</v>
      </c>
      <c r="I184" s="6">
        <v>2599</v>
      </c>
      <c r="J184" s="10">
        <v>22278.286087170443</v>
      </c>
      <c r="K184" s="6">
        <v>35.240557250000002</v>
      </c>
      <c r="L184" s="6">
        <v>139.67694650000001</v>
      </c>
      <c r="M184" s="6">
        <v>201</v>
      </c>
      <c r="N184" s="6" t="s">
        <v>859</v>
      </c>
      <c r="O184" s="6">
        <v>2010408</v>
      </c>
      <c r="P184" s="6" t="s">
        <v>465</v>
      </c>
      <c r="Q184" s="6">
        <v>201040803</v>
      </c>
      <c r="R184" s="6" t="s">
        <v>761</v>
      </c>
      <c r="S184" s="6">
        <v>35.437865889999998</v>
      </c>
      <c r="T184" s="6">
        <v>139.6340687</v>
      </c>
      <c r="U184" s="6">
        <v>104</v>
      </c>
      <c r="V184" s="6" t="s">
        <v>844</v>
      </c>
      <c r="W184" s="6">
        <v>1003020</v>
      </c>
      <c r="X184" s="6" t="s">
        <v>412</v>
      </c>
      <c r="Y184" s="6">
        <v>100302009</v>
      </c>
      <c r="Z184" s="6" t="s">
        <v>684</v>
      </c>
      <c r="AA184" s="6">
        <v>53</v>
      </c>
      <c r="AB184" s="6">
        <v>1</v>
      </c>
      <c r="AC184" s="6" t="s">
        <v>34</v>
      </c>
      <c r="AD184" s="6" t="s">
        <v>35</v>
      </c>
      <c r="AE184" s="6">
        <v>100</v>
      </c>
      <c r="AF184" s="6" t="s">
        <v>93</v>
      </c>
      <c r="AG184" s="6">
        <v>53.4</v>
      </c>
      <c r="AH184" s="6">
        <v>1</v>
      </c>
      <c r="AI184" s="6">
        <v>29146</v>
      </c>
      <c r="AJ184" s="6">
        <v>53.4</v>
      </c>
      <c r="AK184" s="6">
        <v>1</v>
      </c>
      <c r="AL184" s="6">
        <v>41</v>
      </c>
      <c r="AM184" s="6">
        <v>530</v>
      </c>
      <c r="AN184" s="6" t="s">
        <v>176</v>
      </c>
      <c r="AO184" s="6" t="s">
        <v>179</v>
      </c>
      <c r="AP184" s="6">
        <v>1</v>
      </c>
      <c r="AQ184" s="6">
        <v>1758</v>
      </c>
      <c r="AR184" s="6">
        <v>22.5</v>
      </c>
      <c r="AS184" s="6">
        <v>503</v>
      </c>
      <c r="AT184" s="6">
        <v>6</v>
      </c>
      <c r="AU184" s="6">
        <v>69.5</v>
      </c>
      <c r="AV184" s="6">
        <v>1</v>
      </c>
      <c r="AW184" s="6">
        <v>27956</v>
      </c>
      <c r="AX184" s="6">
        <v>139.80000000000001</v>
      </c>
      <c r="AY184" s="6">
        <v>1</v>
      </c>
      <c r="AZ184" s="6">
        <v>27956</v>
      </c>
      <c r="BA184" s="6">
        <v>351.5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</row>
    <row r="185" spans="1:62" s="6" customFormat="1" ht="17" customHeight="1">
      <c r="A185" s="6">
        <v>255630</v>
      </c>
      <c r="B185" s="6" t="s">
        <v>61</v>
      </c>
      <c r="C185" s="6">
        <v>200</v>
      </c>
      <c r="D185" s="6" t="s">
        <v>85</v>
      </c>
      <c r="E185" s="3">
        <f t="shared" si="2"/>
        <v>0</v>
      </c>
      <c r="F185" s="7">
        <v>40118.689097222225</v>
      </c>
      <c r="G185" s="7">
        <v>40118.698391203703</v>
      </c>
      <c r="H185" s="13"/>
      <c r="I185" s="6">
        <v>803</v>
      </c>
      <c r="J185" s="10">
        <v>2115.4194559731877</v>
      </c>
      <c r="K185" s="6">
        <v>35.437608410000003</v>
      </c>
      <c r="L185" s="6">
        <v>139.63368779999999</v>
      </c>
      <c r="M185" s="6">
        <v>104</v>
      </c>
      <c r="N185" s="6" t="s">
        <v>844</v>
      </c>
      <c r="O185" s="6">
        <v>1003020</v>
      </c>
      <c r="P185" s="6" t="s">
        <v>412</v>
      </c>
      <c r="Q185" s="6">
        <v>100302009</v>
      </c>
      <c r="R185" s="6" t="s">
        <v>684</v>
      </c>
      <c r="S185" s="6">
        <v>35.425458030000001</v>
      </c>
      <c r="T185" s="6">
        <v>139.65165859999999</v>
      </c>
      <c r="U185" s="6">
        <v>104</v>
      </c>
      <c r="V185" s="6" t="s">
        <v>844</v>
      </c>
      <c r="W185" s="6">
        <v>1003012</v>
      </c>
      <c r="X185" s="6" t="s">
        <v>426</v>
      </c>
      <c r="Y185" s="6">
        <v>100301201</v>
      </c>
      <c r="Z185" s="6" t="s">
        <v>712</v>
      </c>
      <c r="AA185" s="6">
        <v>53</v>
      </c>
      <c r="AB185" s="6">
        <v>1</v>
      </c>
      <c r="AC185" s="6" t="s">
        <v>34</v>
      </c>
      <c r="AD185" s="6" t="s">
        <v>35</v>
      </c>
      <c r="AE185" s="6">
        <v>100</v>
      </c>
      <c r="AF185" s="6" t="s">
        <v>93</v>
      </c>
      <c r="AG185" s="6">
        <v>15.8</v>
      </c>
      <c r="AH185" s="6">
        <v>1</v>
      </c>
      <c r="AI185" s="6">
        <v>3338</v>
      </c>
      <c r="AJ185" s="6">
        <v>15.8</v>
      </c>
      <c r="AK185" s="6">
        <v>1</v>
      </c>
      <c r="AL185" s="6">
        <v>15</v>
      </c>
      <c r="AM185" s="6">
        <v>330</v>
      </c>
      <c r="AN185" s="6" t="s">
        <v>179</v>
      </c>
      <c r="AO185" s="6" t="s">
        <v>41</v>
      </c>
      <c r="AP185" s="6">
        <v>1</v>
      </c>
      <c r="AQ185" s="6">
        <v>487</v>
      </c>
      <c r="AR185" s="6">
        <v>5.9</v>
      </c>
      <c r="AS185" s="6">
        <v>782</v>
      </c>
      <c r="AT185" s="6">
        <v>9.8000000000000007</v>
      </c>
      <c r="AU185" s="6">
        <v>30.7</v>
      </c>
      <c r="AV185" s="6">
        <v>1</v>
      </c>
      <c r="AW185" s="6">
        <v>2941</v>
      </c>
      <c r="AX185" s="6">
        <v>14.7</v>
      </c>
      <c r="AY185" s="6">
        <v>1</v>
      </c>
      <c r="AZ185" s="6">
        <v>2941</v>
      </c>
      <c r="BA185" s="6">
        <v>36.5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</row>
    <row r="186" spans="1:62" s="6" customFormat="1" ht="17" customHeight="1">
      <c r="A186" s="6">
        <v>255708</v>
      </c>
      <c r="B186" s="6" t="s">
        <v>61</v>
      </c>
      <c r="C186" s="6">
        <v>600</v>
      </c>
      <c r="D186" s="6" t="s">
        <v>91</v>
      </c>
      <c r="E186" s="3">
        <f t="shared" si="2"/>
        <v>3</v>
      </c>
      <c r="F186" s="7">
        <v>40119.536689814813</v>
      </c>
      <c r="G186" s="7">
        <v>40119.548981481479</v>
      </c>
      <c r="H186" s="13">
        <v>4.391203704290092E-2</v>
      </c>
      <c r="I186" s="6">
        <v>1062</v>
      </c>
      <c r="J186" s="10">
        <v>5414.6525342950035</v>
      </c>
      <c r="K186" s="6">
        <v>35.429669019999999</v>
      </c>
      <c r="L186" s="6">
        <v>139.65400819999999</v>
      </c>
      <c r="M186" s="6">
        <v>104</v>
      </c>
      <c r="N186" s="6" t="s">
        <v>844</v>
      </c>
      <c r="O186" s="6">
        <v>1003016</v>
      </c>
      <c r="P186" s="6" t="s">
        <v>420</v>
      </c>
      <c r="Q186" s="6">
        <v>100301605</v>
      </c>
      <c r="R186" s="6" t="s">
        <v>700</v>
      </c>
      <c r="S186" s="6">
        <v>35.392429229999998</v>
      </c>
      <c r="T186" s="6">
        <v>139.615497</v>
      </c>
      <c r="U186" s="6">
        <v>107</v>
      </c>
      <c r="V186" s="6" t="s">
        <v>850</v>
      </c>
      <c r="W186" s="6">
        <v>1006015</v>
      </c>
      <c r="X186" s="6" t="s">
        <v>440</v>
      </c>
      <c r="Y186" s="6">
        <v>100601504</v>
      </c>
      <c r="Z186" s="6" t="s">
        <v>732</v>
      </c>
      <c r="AA186" s="6">
        <v>53</v>
      </c>
      <c r="AB186" s="6">
        <v>1</v>
      </c>
      <c r="AC186" s="6" t="s">
        <v>34</v>
      </c>
      <c r="AD186" s="6" t="s">
        <v>35</v>
      </c>
      <c r="AE186" s="6">
        <v>100</v>
      </c>
      <c r="AF186" s="6" t="s">
        <v>93</v>
      </c>
      <c r="AG186" s="6">
        <v>22.4</v>
      </c>
      <c r="AH186" s="6">
        <v>1</v>
      </c>
      <c r="AI186" s="6">
        <v>8549</v>
      </c>
      <c r="AJ186" s="6">
        <v>22.4</v>
      </c>
      <c r="AK186" s="6">
        <v>1</v>
      </c>
      <c r="AL186" s="6">
        <v>22</v>
      </c>
      <c r="AM186" s="6">
        <v>360</v>
      </c>
      <c r="AN186" s="6" t="s">
        <v>41</v>
      </c>
      <c r="AO186" s="6" t="s">
        <v>187</v>
      </c>
      <c r="AP186" s="6">
        <v>1</v>
      </c>
      <c r="AQ186" s="6">
        <v>1195</v>
      </c>
      <c r="AR186" s="6">
        <v>14.5</v>
      </c>
      <c r="AS186" s="6">
        <v>616</v>
      </c>
      <c r="AT186" s="6">
        <v>7.6</v>
      </c>
      <c r="AU186" s="6">
        <v>44.1</v>
      </c>
      <c r="AV186" s="6">
        <v>1</v>
      </c>
      <c r="AW186" s="6">
        <v>6853</v>
      </c>
      <c r="AX186" s="6">
        <v>34.299999999999997</v>
      </c>
      <c r="AY186" s="6">
        <v>1</v>
      </c>
      <c r="AZ186" s="6">
        <v>6853</v>
      </c>
      <c r="BA186" s="6">
        <v>84.2</v>
      </c>
      <c r="BB186" s="6">
        <v>1</v>
      </c>
      <c r="BC186" s="6">
        <v>8.6199999999999992</v>
      </c>
      <c r="BD186" s="6">
        <v>37</v>
      </c>
      <c r="BE186" s="6">
        <v>210</v>
      </c>
      <c r="BF186" s="6">
        <v>97</v>
      </c>
      <c r="BG186" s="6">
        <v>1.5</v>
      </c>
      <c r="BH186" s="6">
        <v>118</v>
      </c>
      <c r="BI186" s="6">
        <v>1.8</v>
      </c>
      <c r="BJ186" s="6">
        <v>40.299999999999997</v>
      </c>
    </row>
    <row r="187" spans="1:62" s="6" customFormat="1" ht="17" customHeight="1">
      <c r="A187" s="6">
        <v>255716</v>
      </c>
      <c r="B187" s="6" t="s">
        <v>61</v>
      </c>
      <c r="C187" s="6">
        <v>500</v>
      </c>
      <c r="D187" s="6" t="s">
        <v>33</v>
      </c>
      <c r="E187" s="3">
        <f t="shared" si="2"/>
        <v>2</v>
      </c>
      <c r="F187" s="7">
        <v>40119.592893518522</v>
      </c>
      <c r="G187" s="7">
        <v>40119.598553240743</v>
      </c>
      <c r="H187" s="13">
        <v>1.7118055555329192E-2</v>
      </c>
      <c r="I187" s="6">
        <v>489</v>
      </c>
      <c r="J187" s="10">
        <v>2594.9131488763564</v>
      </c>
      <c r="K187" s="6">
        <v>35.392295140000002</v>
      </c>
      <c r="L187" s="6">
        <v>139.61537899999999</v>
      </c>
      <c r="M187" s="6">
        <v>107</v>
      </c>
      <c r="N187" s="6" t="s">
        <v>850</v>
      </c>
      <c r="O187" s="6">
        <v>1006015</v>
      </c>
      <c r="P187" s="6" t="s">
        <v>440</v>
      </c>
      <c r="Q187" s="6">
        <v>100601504</v>
      </c>
      <c r="R187" s="6" t="s">
        <v>732</v>
      </c>
      <c r="S187" s="6">
        <v>35.413345110000002</v>
      </c>
      <c r="T187" s="6">
        <v>139.6277493</v>
      </c>
      <c r="U187" s="6">
        <v>107</v>
      </c>
      <c r="V187" s="6" t="s">
        <v>850</v>
      </c>
      <c r="W187" s="6">
        <v>1006007</v>
      </c>
      <c r="X187" s="6" t="s">
        <v>438</v>
      </c>
      <c r="Y187" s="6">
        <v>100600701</v>
      </c>
      <c r="Z187" s="6" t="s">
        <v>726</v>
      </c>
      <c r="AA187" s="6">
        <v>53</v>
      </c>
      <c r="AB187" s="6">
        <v>1</v>
      </c>
      <c r="AC187" s="6" t="s">
        <v>34</v>
      </c>
      <c r="AD187" s="6" t="s">
        <v>35</v>
      </c>
      <c r="AE187" s="6">
        <v>100</v>
      </c>
      <c r="AF187" s="6" t="s">
        <v>93</v>
      </c>
      <c r="AG187" s="6">
        <v>6</v>
      </c>
      <c r="AH187" s="6">
        <v>1</v>
      </c>
      <c r="AI187" s="6">
        <v>2770</v>
      </c>
      <c r="AJ187" s="6">
        <v>6</v>
      </c>
      <c r="AK187" s="6">
        <v>0</v>
      </c>
      <c r="AL187" s="6">
        <v>18</v>
      </c>
      <c r="AM187" s="6">
        <v>340</v>
      </c>
      <c r="AN187" s="6" t="s">
        <v>187</v>
      </c>
      <c r="AO187" s="6" t="s">
        <v>188</v>
      </c>
      <c r="AP187" s="6">
        <v>1</v>
      </c>
      <c r="AQ187" s="6">
        <v>689</v>
      </c>
      <c r="AR187" s="6">
        <v>9</v>
      </c>
      <c r="AS187" s="6">
        <v>1025</v>
      </c>
      <c r="AT187" s="6">
        <v>13</v>
      </c>
      <c r="AU187" s="6">
        <v>40</v>
      </c>
      <c r="AV187" s="6">
        <v>1</v>
      </c>
      <c r="AW187" s="6">
        <v>2759</v>
      </c>
      <c r="AX187" s="6">
        <v>13.8</v>
      </c>
      <c r="AY187" s="6">
        <v>1</v>
      </c>
      <c r="AZ187" s="6">
        <v>2759</v>
      </c>
      <c r="BA187" s="6">
        <v>34</v>
      </c>
      <c r="BB187" s="6">
        <v>1</v>
      </c>
      <c r="BC187" s="6">
        <v>2.98</v>
      </c>
      <c r="BD187" s="6">
        <v>12</v>
      </c>
      <c r="BE187" s="6">
        <v>210</v>
      </c>
      <c r="BF187" s="6">
        <v>121</v>
      </c>
      <c r="BG187" s="6">
        <v>1.8</v>
      </c>
      <c r="BH187" s="6">
        <v>191</v>
      </c>
      <c r="BI187" s="6">
        <v>2.9</v>
      </c>
      <c r="BJ187" s="6">
        <v>16.7</v>
      </c>
    </row>
    <row r="188" spans="1:62" s="6" customFormat="1" ht="17" customHeight="1">
      <c r="A188" s="6">
        <v>255723</v>
      </c>
      <c r="B188" s="6" t="s">
        <v>61</v>
      </c>
      <c r="C188" s="6">
        <v>500</v>
      </c>
      <c r="D188" s="6" t="s">
        <v>33</v>
      </c>
      <c r="E188" s="3">
        <f t="shared" si="2"/>
        <v>1</v>
      </c>
      <c r="F188" s="7">
        <v>40119.615671296298</v>
      </c>
      <c r="G188" s="7">
        <v>40119.638113425928</v>
      </c>
      <c r="H188" s="13">
        <v>1.1041666664823424E-2</v>
      </c>
      <c r="I188" s="6">
        <v>1939</v>
      </c>
      <c r="J188" s="10">
        <v>4264.6343286315259</v>
      </c>
      <c r="K188" s="6">
        <v>35.412706759999999</v>
      </c>
      <c r="L188" s="6">
        <v>139.62671940000001</v>
      </c>
      <c r="M188" s="6">
        <v>107</v>
      </c>
      <c r="N188" s="6" t="s">
        <v>850</v>
      </c>
      <c r="O188" s="6">
        <v>1006007</v>
      </c>
      <c r="P188" s="6" t="s">
        <v>438</v>
      </c>
      <c r="Q188" s="6">
        <v>100600701</v>
      </c>
      <c r="R188" s="6" t="s">
        <v>726</v>
      </c>
      <c r="S188" s="6">
        <v>35.437238260000001</v>
      </c>
      <c r="T188" s="6">
        <v>139.6629078</v>
      </c>
      <c r="U188" s="6">
        <v>104</v>
      </c>
      <c r="V188" s="6" t="s">
        <v>844</v>
      </c>
      <c r="W188" s="6">
        <v>1003004</v>
      </c>
      <c r="X188" s="6" t="s">
        <v>413</v>
      </c>
      <c r="Y188" s="6">
        <v>100300403</v>
      </c>
      <c r="Z188" s="6" t="s">
        <v>668</v>
      </c>
      <c r="AA188" s="6">
        <v>53</v>
      </c>
      <c r="AB188" s="6">
        <v>1</v>
      </c>
      <c r="AC188" s="6" t="s">
        <v>34</v>
      </c>
      <c r="AD188" s="6" t="s">
        <v>35</v>
      </c>
      <c r="AE188" s="6">
        <v>100</v>
      </c>
      <c r="AF188" s="6" t="s">
        <v>93</v>
      </c>
      <c r="AG188" s="6">
        <v>16.5</v>
      </c>
      <c r="AH188" s="6">
        <v>1</v>
      </c>
      <c r="AI188" s="6">
        <v>5758</v>
      </c>
      <c r="AJ188" s="6">
        <v>16.5</v>
      </c>
      <c r="AK188" s="6">
        <v>0</v>
      </c>
      <c r="AL188" s="6">
        <v>25</v>
      </c>
      <c r="AM188" s="6">
        <v>340</v>
      </c>
      <c r="AN188" s="6" t="s">
        <v>188</v>
      </c>
      <c r="AO188" s="6" t="s">
        <v>36</v>
      </c>
      <c r="AP188" s="6">
        <v>1</v>
      </c>
      <c r="AQ188" s="6">
        <v>1164</v>
      </c>
      <c r="AR188" s="6">
        <v>14</v>
      </c>
      <c r="AS188" s="6">
        <v>1523</v>
      </c>
      <c r="AT188" s="6">
        <v>19</v>
      </c>
      <c r="AU188" s="6">
        <v>58</v>
      </c>
      <c r="AV188" s="6">
        <v>1</v>
      </c>
      <c r="AW188" s="6">
        <v>5377</v>
      </c>
      <c r="AX188" s="6">
        <v>26.9</v>
      </c>
      <c r="AY188" s="6">
        <v>1</v>
      </c>
      <c r="AZ188" s="6">
        <v>5377</v>
      </c>
      <c r="BA188" s="6">
        <v>65.900000000000006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</row>
    <row r="189" spans="1:62" s="6" customFormat="1" ht="17" customHeight="1">
      <c r="A189" s="6">
        <v>255727</v>
      </c>
      <c r="B189" s="6" t="s">
        <v>61</v>
      </c>
      <c r="C189" s="6">
        <v>200</v>
      </c>
      <c r="D189" s="6" t="s">
        <v>85</v>
      </c>
      <c r="E189" s="3">
        <f t="shared" si="2"/>
        <v>0</v>
      </c>
      <c r="F189" s="7">
        <v>40119.649155092593</v>
      </c>
      <c r="G189" s="7">
        <v>40119.659791666665</v>
      </c>
      <c r="H189" s="13"/>
      <c r="I189" s="6">
        <v>919</v>
      </c>
      <c r="J189" s="10">
        <v>1676.9976339892573</v>
      </c>
      <c r="K189" s="6">
        <v>35.439169409999998</v>
      </c>
      <c r="L189" s="6">
        <v>139.66044550000001</v>
      </c>
      <c r="M189" s="6">
        <v>104</v>
      </c>
      <c r="N189" s="6" t="s">
        <v>844</v>
      </c>
      <c r="O189" s="6">
        <v>1003004</v>
      </c>
      <c r="P189" s="6" t="s">
        <v>413</v>
      </c>
      <c r="Q189" s="6">
        <v>100300402</v>
      </c>
      <c r="R189" s="6" t="s">
        <v>678</v>
      </c>
      <c r="S189" s="6">
        <v>35.425876379999998</v>
      </c>
      <c r="T189" s="6">
        <v>139.6516962</v>
      </c>
      <c r="U189" s="6">
        <v>104</v>
      </c>
      <c r="V189" s="6" t="s">
        <v>844</v>
      </c>
      <c r="W189" s="6">
        <v>1003012</v>
      </c>
      <c r="X189" s="6" t="s">
        <v>426</v>
      </c>
      <c r="Y189" s="6">
        <v>100301201</v>
      </c>
      <c r="Z189" s="6" t="s">
        <v>712</v>
      </c>
      <c r="AA189" s="6">
        <v>53</v>
      </c>
      <c r="AB189" s="6">
        <v>1</v>
      </c>
      <c r="AC189" s="6" t="s">
        <v>34</v>
      </c>
      <c r="AD189" s="6" t="s">
        <v>35</v>
      </c>
      <c r="AE189" s="6">
        <v>100</v>
      </c>
      <c r="AF189" s="6" t="s">
        <v>93</v>
      </c>
      <c r="AG189" s="6">
        <v>12</v>
      </c>
      <c r="AH189" s="6">
        <v>1</v>
      </c>
      <c r="AI189" s="6">
        <v>2491</v>
      </c>
      <c r="AJ189" s="6">
        <v>12</v>
      </c>
      <c r="AK189" s="6">
        <v>1</v>
      </c>
      <c r="AL189" s="6">
        <v>24</v>
      </c>
      <c r="AM189" s="6">
        <v>340</v>
      </c>
      <c r="AN189" s="6" t="s">
        <v>36</v>
      </c>
      <c r="AO189" s="6" t="s">
        <v>41</v>
      </c>
      <c r="AP189" s="6">
        <v>1</v>
      </c>
      <c r="AQ189" s="6">
        <v>1332</v>
      </c>
      <c r="AR189" s="6">
        <v>16.7</v>
      </c>
      <c r="AS189" s="6">
        <v>726</v>
      </c>
      <c r="AT189" s="6">
        <v>9.1</v>
      </c>
      <c r="AU189" s="6">
        <v>49.800000000000004</v>
      </c>
      <c r="AV189" s="6">
        <v>1</v>
      </c>
      <c r="AW189" s="6">
        <v>2055</v>
      </c>
      <c r="AX189" s="6">
        <v>10.3</v>
      </c>
      <c r="AY189" s="6">
        <v>1</v>
      </c>
      <c r="AZ189" s="6">
        <v>2055</v>
      </c>
      <c r="BA189" s="6">
        <v>25.8</v>
      </c>
      <c r="BB189" s="6">
        <v>1</v>
      </c>
      <c r="BC189" s="6">
        <v>2.2999999999999998</v>
      </c>
      <c r="BD189" s="6">
        <v>10</v>
      </c>
      <c r="BE189" s="6">
        <v>210</v>
      </c>
      <c r="BF189" s="6">
        <v>433</v>
      </c>
      <c r="BG189" s="6">
        <v>6.5</v>
      </c>
      <c r="BH189" s="6">
        <v>287</v>
      </c>
      <c r="BI189" s="6">
        <v>4.3</v>
      </c>
      <c r="BJ189" s="6">
        <v>20.8</v>
      </c>
    </row>
    <row r="190" spans="1:62" s="6" customFormat="1" ht="17" customHeight="1">
      <c r="A190" s="6">
        <v>256035</v>
      </c>
      <c r="B190" s="6" t="s">
        <v>61</v>
      </c>
      <c r="C190" s="6">
        <v>999</v>
      </c>
      <c r="D190" s="6" t="s">
        <v>84</v>
      </c>
      <c r="E190" s="3">
        <f t="shared" si="2"/>
        <v>4</v>
      </c>
      <c r="F190" s="7">
        <v>40123.454004629632</v>
      </c>
      <c r="G190" s="7">
        <v>40123.490243055552</v>
      </c>
      <c r="H190" s="13">
        <v>1.8622685187438037E-2</v>
      </c>
      <c r="I190" s="6">
        <v>3131</v>
      </c>
      <c r="J190" s="10">
        <v>3297.6015224794819</v>
      </c>
      <c r="K190" s="6">
        <v>35.430516650000001</v>
      </c>
      <c r="L190" s="6">
        <v>139.6497971</v>
      </c>
      <c r="M190" s="6">
        <v>104</v>
      </c>
      <c r="N190" s="6" t="s">
        <v>844</v>
      </c>
      <c r="O190" s="6">
        <v>1003012</v>
      </c>
      <c r="P190" s="6" t="s">
        <v>426</v>
      </c>
      <c r="Q190" s="6">
        <v>100301202</v>
      </c>
      <c r="R190" s="6" t="s">
        <v>703</v>
      </c>
      <c r="S190" s="6">
        <v>35.457789390000002</v>
      </c>
      <c r="T190" s="6">
        <v>139.6354848</v>
      </c>
      <c r="U190" s="6">
        <v>103</v>
      </c>
      <c r="V190" s="6" t="s">
        <v>843</v>
      </c>
      <c r="W190" s="6">
        <v>1002002</v>
      </c>
      <c r="X190" s="6" t="s">
        <v>136</v>
      </c>
      <c r="Y190" s="6">
        <v>100200208</v>
      </c>
      <c r="Z190" s="6" t="s">
        <v>598</v>
      </c>
      <c r="AA190" s="6">
        <v>53</v>
      </c>
      <c r="AB190" s="6">
        <v>1</v>
      </c>
      <c r="AC190" s="6" t="s">
        <v>34</v>
      </c>
      <c r="AD190" s="6" t="s">
        <v>35</v>
      </c>
      <c r="AE190" s="6">
        <v>100</v>
      </c>
      <c r="AF190" s="6" t="s">
        <v>93</v>
      </c>
      <c r="AG190" s="6">
        <v>25.7</v>
      </c>
      <c r="AH190" s="6">
        <v>1</v>
      </c>
      <c r="AI190" s="6">
        <v>5660</v>
      </c>
      <c r="AJ190" s="6">
        <v>25.7</v>
      </c>
      <c r="AK190" s="6">
        <v>1</v>
      </c>
      <c r="AL190" s="6">
        <v>23</v>
      </c>
      <c r="AM190" s="6">
        <v>390</v>
      </c>
      <c r="AN190" s="6" t="s">
        <v>133</v>
      </c>
      <c r="AO190" s="6" t="s">
        <v>136</v>
      </c>
      <c r="AP190" s="6">
        <v>1</v>
      </c>
      <c r="AQ190" s="6">
        <v>1448</v>
      </c>
      <c r="AR190" s="6">
        <v>17.899999999999999</v>
      </c>
      <c r="AS190" s="6">
        <v>369</v>
      </c>
      <c r="AT190" s="6">
        <v>4.4000000000000004</v>
      </c>
      <c r="AU190" s="6">
        <v>45.3</v>
      </c>
      <c r="AV190" s="6">
        <v>1</v>
      </c>
      <c r="AW190" s="6">
        <v>3794</v>
      </c>
      <c r="AX190" s="6">
        <v>19</v>
      </c>
      <c r="AY190" s="6">
        <v>1</v>
      </c>
      <c r="AZ190" s="6">
        <v>3794</v>
      </c>
      <c r="BA190" s="6">
        <v>46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</row>
    <row r="191" spans="1:62" s="6" customFormat="1" ht="17" customHeight="1">
      <c r="A191" s="6">
        <v>256042</v>
      </c>
      <c r="B191" s="6" t="s">
        <v>61</v>
      </c>
      <c r="C191" s="6">
        <v>600</v>
      </c>
      <c r="D191" s="6" t="s">
        <v>91</v>
      </c>
      <c r="E191" s="3">
        <f t="shared" si="2"/>
        <v>3</v>
      </c>
      <c r="F191" s="7">
        <v>40123.50886574074</v>
      </c>
      <c r="G191" s="7">
        <v>40123.520138888889</v>
      </c>
      <c r="H191" s="13">
        <v>2.8402777774317656E-2</v>
      </c>
      <c r="I191" s="6">
        <v>974</v>
      </c>
      <c r="J191" s="10">
        <v>545.15998613663453</v>
      </c>
      <c r="K191" s="6">
        <v>35.440966500000002</v>
      </c>
      <c r="L191" s="6">
        <v>139.6591258</v>
      </c>
      <c r="M191" s="6">
        <v>104</v>
      </c>
      <c r="N191" s="6" t="s">
        <v>844</v>
      </c>
      <c r="O191" s="6">
        <v>1003004</v>
      </c>
      <c r="P191" s="6" t="s">
        <v>413</v>
      </c>
      <c r="Q191" s="6">
        <v>100300401</v>
      </c>
      <c r="R191" s="6" t="s">
        <v>669</v>
      </c>
      <c r="S191" s="6">
        <v>35.442827999999999</v>
      </c>
      <c r="T191" s="6">
        <v>139.6535576</v>
      </c>
      <c r="U191" s="6">
        <v>104</v>
      </c>
      <c r="V191" s="6" t="s">
        <v>844</v>
      </c>
      <c r="W191" s="6">
        <v>1003004</v>
      </c>
      <c r="X191" s="6" t="s">
        <v>413</v>
      </c>
      <c r="Y191" s="6">
        <v>100300401</v>
      </c>
      <c r="Z191" s="6" t="s">
        <v>669</v>
      </c>
      <c r="AA191" s="6">
        <v>53</v>
      </c>
      <c r="AB191" s="6">
        <v>1</v>
      </c>
      <c r="AC191" s="6" t="s">
        <v>34</v>
      </c>
      <c r="AD191" s="6" t="s">
        <v>35</v>
      </c>
      <c r="AE191" s="6">
        <v>420</v>
      </c>
      <c r="AF191" s="6" t="s">
        <v>95</v>
      </c>
      <c r="AG191" s="6">
        <v>8.6999999999999993</v>
      </c>
      <c r="AH191" s="6">
        <v>1</v>
      </c>
      <c r="AI191" s="6">
        <v>12486</v>
      </c>
      <c r="AJ191" s="6">
        <v>21.5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1</v>
      </c>
      <c r="AW191" s="6">
        <v>687</v>
      </c>
      <c r="AX191" s="6">
        <v>3.4</v>
      </c>
      <c r="AY191" s="6">
        <v>1</v>
      </c>
      <c r="AZ191" s="6">
        <v>687</v>
      </c>
      <c r="BA191" s="6">
        <v>8.6999999999999993</v>
      </c>
      <c r="BB191" s="6">
        <v>1</v>
      </c>
      <c r="BC191" s="6">
        <v>0.32</v>
      </c>
      <c r="BD191" s="6">
        <v>1</v>
      </c>
      <c r="BE191" s="6">
        <v>210</v>
      </c>
      <c r="BF191" s="6">
        <v>175</v>
      </c>
      <c r="BG191" s="6">
        <v>2.6</v>
      </c>
      <c r="BH191" s="6">
        <v>323</v>
      </c>
      <c r="BI191" s="6">
        <v>4.8</v>
      </c>
      <c r="BJ191" s="6">
        <v>8.4</v>
      </c>
    </row>
    <row r="192" spans="1:62" s="6" customFormat="1" ht="17" customHeight="1">
      <c r="A192" s="6">
        <v>256047</v>
      </c>
      <c r="B192" s="6" t="s">
        <v>61</v>
      </c>
      <c r="C192" s="6">
        <v>999</v>
      </c>
      <c r="D192" s="6" t="s">
        <v>84</v>
      </c>
      <c r="E192" s="3">
        <f t="shared" si="2"/>
        <v>2</v>
      </c>
      <c r="F192" s="7">
        <v>40123.548541666663</v>
      </c>
      <c r="G192" s="7">
        <v>40123.556921296295</v>
      </c>
      <c r="H192" s="13">
        <v>2.2025462967576459E-2</v>
      </c>
      <c r="I192" s="6">
        <v>724</v>
      </c>
      <c r="J192" s="10">
        <v>452.73835648277117</v>
      </c>
      <c r="K192" s="6">
        <v>35.443015690000003</v>
      </c>
      <c r="L192" s="6">
        <v>139.65422820000001</v>
      </c>
      <c r="S192" s="6">
        <v>35.441417149999999</v>
      </c>
      <c r="T192" s="6">
        <v>139.65882540000001</v>
      </c>
      <c r="U192" s="6">
        <v>104</v>
      </c>
      <c r="V192" s="6" t="s">
        <v>844</v>
      </c>
      <c r="W192" s="6">
        <v>1003004</v>
      </c>
      <c r="X192" s="6" t="s">
        <v>413</v>
      </c>
      <c r="Y192" s="6">
        <v>100300401</v>
      </c>
      <c r="Z192" s="6" t="s">
        <v>669</v>
      </c>
      <c r="AA192" s="6">
        <v>53</v>
      </c>
      <c r="AB192" s="6">
        <v>1</v>
      </c>
      <c r="AC192" s="6" t="s">
        <v>34</v>
      </c>
      <c r="AD192" s="6" t="s">
        <v>35</v>
      </c>
      <c r="AE192" s="6">
        <v>420</v>
      </c>
      <c r="AF192" s="6" t="s">
        <v>95</v>
      </c>
      <c r="AG192" s="6">
        <v>7.4</v>
      </c>
      <c r="AH192" s="6">
        <v>1</v>
      </c>
      <c r="AI192" s="6">
        <v>4401</v>
      </c>
      <c r="AJ192" s="6">
        <v>10.4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1</v>
      </c>
      <c r="AW192" s="6">
        <v>631</v>
      </c>
      <c r="AX192" s="6">
        <v>3.2</v>
      </c>
      <c r="AY192" s="6">
        <v>1</v>
      </c>
      <c r="AZ192" s="6">
        <v>631</v>
      </c>
      <c r="BA192" s="6">
        <v>7.4</v>
      </c>
      <c r="BB192" s="6">
        <v>1</v>
      </c>
      <c r="BC192" s="6">
        <v>0.5</v>
      </c>
      <c r="BD192" s="6">
        <v>1</v>
      </c>
      <c r="BE192" s="6">
        <v>210</v>
      </c>
      <c r="BF192" s="6">
        <v>318</v>
      </c>
      <c r="BG192" s="6">
        <v>4.8</v>
      </c>
      <c r="BH192" s="6">
        <v>120</v>
      </c>
      <c r="BI192" s="6">
        <v>1.8</v>
      </c>
      <c r="BJ192" s="6">
        <v>7.6</v>
      </c>
    </row>
    <row r="193" spans="1:62" s="6" customFormat="1" ht="17" customHeight="1">
      <c r="A193" s="6">
        <v>256056</v>
      </c>
      <c r="B193" s="6" t="s">
        <v>61</v>
      </c>
      <c r="C193" s="6">
        <v>500</v>
      </c>
      <c r="D193" s="6" t="s">
        <v>33</v>
      </c>
      <c r="E193" s="3">
        <f t="shared" si="2"/>
        <v>1</v>
      </c>
      <c r="F193" s="7">
        <v>40123.578946759262</v>
      </c>
      <c r="G193" s="7">
        <v>40123.591678240744</v>
      </c>
      <c r="H193" s="13">
        <v>2.21296296294895E-2</v>
      </c>
      <c r="I193" s="6">
        <v>1100</v>
      </c>
      <c r="J193" s="10">
        <v>3950.5109559342004</v>
      </c>
      <c r="K193" s="6">
        <v>35.45366945</v>
      </c>
      <c r="L193" s="6">
        <v>139.63089830000001</v>
      </c>
      <c r="M193" s="6">
        <v>104</v>
      </c>
      <c r="N193" s="6" t="s">
        <v>844</v>
      </c>
      <c r="O193" s="6">
        <v>1003001</v>
      </c>
      <c r="P193" s="6" t="s">
        <v>400</v>
      </c>
      <c r="Q193" s="6">
        <v>100300101</v>
      </c>
      <c r="R193" s="6" t="s">
        <v>628</v>
      </c>
      <c r="S193" s="6">
        <v>35.430817070000003</v>
      </c>
      <c r="T193" s="6">
        <v>139.66429719999999</v>
      </c>
      <c r="U193" s="6">
        <v>104</v>
      </c>
      <c r="V193" s="6" t="s">
        <v>844</v>
      </c>
      <c r="W193" s="6">
        <v>1003010</v>
      </c>
      <c r="X193" s="6" t="s">
        <v>422</v>
      </c>
      <c r="Y193" s="6">
        <v>100301006</v>
      </c>
      <c r="Z193" s="6" t="s">
        <v>695</v>
      </c>
      <c r="AA193" s="6">
        <v>53</v>
      </c>
      <c r="AB193" s="6">
        <v>1</v>
      </c>
      <c r="AC193" s="6" t="s">
        <v>34</v>
      </c>
      <c r="AD193" s="6" t="s">
        <v>35</v>
      </c>
      <c r="AE193" s="6">
        <v>100</v>
      </c>
      <c r="AF193" s="6" t="s">
        <v>93</v>
      </c>
      <c r="AG193" s="6">
        <v>11.7</v>
      </c>
      <c r="AH193" s="6">
        <v>1</v>
      </c>
      <c r="AI193" s="6">
        <v>4312</v>
      </c>
      <c r="AJ193" s="6">
        <v>11.7</v>
      </c>
      <c r="AK193" s="6">
        <v>1</v>
      </c>
      <c r="AL193" s="6">
        <v>19</v>
      </c>
      <c r="AM193" s="6">
        <v>590</v>
      </c>
      <c r="AN193" s="6" t="s">
        <v>138</v>
      </c>
      <c r="AO193" s="6" t="s">
        <v>36</v>
      </c>
      <c r="AP193" s="6">
        <v>2</v>
      </c>
      <c r="AQ193" s="6">
        <v>1185</v>
      </c>
      <c r="AR193" s="6">
        <v>14.2</v>
      </c>
      <c r="AS193" s="6">
        <v>2109</v>
      </c>
      <c r="AT193" s="6">
        <v>25.7</v>
      </c>
      <c r="AU193" s="6">
        <v>58.900000000000006</v>
      </c>
      <c r="AV193" s="6">
        <v>1</v>
      </c>
      <c r="AW193" s="6">
        <v>4292</v>
      </c>
      <c r="AX193" s="6">
        <v>21.5</v>
      </c>
      <c r="AY193" s="6">
        <v>1</v>
      </c>
      <c r="AZ193" s="6">
        <v>4292</v>
      </c>
      <c r="BA193" s="6">
        <v>52.1</v>
      </c>
      <c r="BB193" s="6">
        <v>1</v>
      </c>
      <c r="BC193" s="6">
        <v>5.16</v>
      </c>
      <c r="BD193" s="6">
        <v>19</v>
      </c>
      <c r="BE193" s="6">
        <v>210</v>
      </c>
      <c r="BF193" s="6">
        <v>168</v>
      </c>
      <c r="BG193" s="6">
        <v>2.5</v>
      </c>
      <c r="BH193" s="6">
        <v>281</v>
      </c>
      <c r="BI193" s="6">
        <v>4.2</v>
      </c>
      <c r="BJ193" s="6">
        <v>25.7</v>
      </c>
    </row>
    <row r="194" spans="1:62" s="6" customFormat="1" ht="17" customHeight="1">
      <c r="A194" s="6">
        <v>256060</v>
      </c>
      <c r="B194" s="6" t="s">
        <v>61</v>
      </c>
      <c r="C194" s="6">
        <v>200</v>
      </c>
      <c r="D194" s="6" t="s">
        <v>85</v>
      </c>
      <c r="E194" s="3">
        <f t="shared" si="2"/>
        <v>0</v>
      </c>
      <c r="F194" s="7">
        <v>40123.613807870373</v>
      </c>
      <c r="G194" s="7">
        <v>40123.625358796293</v>
      </c>
      <c r="H194" s="13"/>
      <c r="I194" s="6">
        <v>998</v>
      </c>
      <c r="J194" s="10">
        <v>1364.6771444982928</v>
      </c>
      <c r="K194" s="6">
        <v>35.430747289999999</v>
      </c>
      <c r="L194" s="6">
        <v>139.6646781</v>
      </c>
      <c r="M194" s="6">
        <v>104</v>
      </c>
      <c r="N194" s="6" t="s">
        <v>844</v>
      </c>
      <c r="O194" s="6">
        <v>1003010</v>
      </c>
      <c r="P194" s="6" t="s">
        <v>422</v>
      </c>
      <c r="Q194" s="6">
        <v>100301006</v>
      </c>
      <c r="R194" s="6" t="s">
        <v>695</v>
      </c>
      <c r="S194" s="6">
        <v>35.42198724</v>
      </c>
      <c r="T194" s="6">
        <v>139.65412620000001</v>
      </c>
      <c r="U194" s="6">
        <v>104</v>
      </c>
      <c r="V194" s="6" t="s">
        <v>844</v>
      </c>
      <c r="W194" s="6">
        <v>1003011</v>
      </c>
      <c r="X194" s="6" t="s">
        <v>429</v>
      </c>
      <c r="Y194" s="6">
        <v>100301114</v>
      </c>
      <c r="Z194" s="6" t="s">
        <v>802</v>
      </c>
      <c r="AA194" s="6">
        <v>53</v>
      </c>
      <c r="AB194" s="6">
        <v>1</v>
      </c>
      <c r="AC194" s="6" t="s">
        <v>34</v>
      </c>
      <c r="AD194" s="6" t="s">
        <v>35</v>
      </c>
      <c r="AE194" s="6">
        <v>100</v>
      </c>
      <c r="AF194" s="6" t="s">
        <v>93</v>
      </c>
      <c r="AG194" s="6">
        <v>8.1999999999999993</v>
      </c>
      <c r="AH194" s="6">
        <v>1</v>
      </c>
      <c r="AI194" s="6">
        <v>2236</v>
      </c>
      <c r="AJ194" s="6">
        <v>8.1999999999999993</v>
      </c>
      <c r="AK194" s="6">
        <v>1</v>
      </c>
      <c r="AL194" s="6">
        <v>24</v>
      </c>
      <c r="AM194" s="6">
        <v>340</v>
      </c>
      <c r="AN194" s="6" t="s">
        <v>36</v>
      </c>
      <c r="AO194" s="6" t="s">
        <v>41</v>
      </c>
      <c r="AP194" s="6">
        <v>1</v>
      </c>
      <c r="AQ194" s="6">
        <v>2108</v>
      </c>
      <c r="AR194" s="6">
        <v>25.9</v>
      </c>
      <c r="AS194" s="6">
        <v>1479</v>
      </c>
      <c r="AT194" s="6">
        <v>18.3</v>
      </c>
      <c r="AU194" s="6">
        <v>68.2</v>
      </c>
      <c r="AV194" s="6">
        <v>1</v>
      </c>
      <c r="AW194" s="6">
        <v>2216</v>
      </c>
      <c r="AX194" s="6">
        <v>11.1</v>
      </c>
      <c r="AY194" s="6">
        <v>1</v>
      </c>
      <c r="AZ194" s="6">
        <v>2216</v>
      </c>
      <c r="BA194" s="6">
        <v>27.6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</row>
    <row r="195" spans="1:62" s="6" customFormat="1" ht="17" customHeight="1">
      <c r="A195" s="6">
        <v>256138</v>
      </c>
      <c r="B195" s="6" t="s">
        <v>61</v>
      </c>
      <c r="C195" s="6">
        <v>600</v>
      </c>
      <c r="D195" s="6" t="s">
        <v>91</v>
      </c>
      <c r="E195" s="3">
        <f t="shared" si="2"/>
        <v>1</v>
      </c>
      <c r="F195" s="7">
        <v>40124.521041666667</v>
      </c>
      <c r="G195" s="7">
        <v>40124.57167824074</v>
      </c>
      <c r="H195" s="13">
        <v>0.1053819444423425</v>
      </c>
      <c r="I195" s="6">
        <v>4375</v>
      </c>
      <c r="J195" s="10">
        <v>5314.0021596249799</v>
      </c>
      <c r="K195" s="6">
        <v>35.425259560000001</v>
      </c>
      <c r="L195" s="6">
        <v>139.65204489999999</v>
      </c>
      <c r="M195" s="6">
        <v>104</v>
      </c>
      <c r="N195" s="6" t="s">
        <v>844</v>
      </c>
      <c r="O195" s="6">
        <v>1003012</v>
      </c>
      <c r="P195" s="6" t="s">
        <v>426</v>
      </c>
      <c r="Q195" s="6">
        <v>100301201</v>
      </c>
      <c r="R195" s="6" t="s">
        <v>712</v>
      </c>
      <c r="S195" s="6">
        <v>35.466667409999999</v>
      </c>
      <c r="T195" s="6">
        <v>139.622739</v>
      </c>
      <c r="U195" s="6">
        <v>103</v>
      </c>
      <c r="V195" s="6" t="s">
        <v>843</v>
      </c>
      <c r="W195" s="6">
        <v>1002006</v>
      </c>
      <c r="X195" s="6" t="s">
        <v>386</v>
      </c>
      <c r="Y195" s="6">
        <v>100200601</v>
      </c>
      <c r="Z195" s="6" t="s">
        <v>586</v>
      </c>
      <c r="AA195" s="6">
        <v>53</v>
      </c>
      <c r="AB195" s="6">
        <v>1</v>
      </c>
      <c r="AC195" s="6" t="s">
        <v>34</v>
      </c>
      <c r="AD195" s="6" t="s">
        <v>35</v>
      </c>
      <c r="AE195" s="6">
        <v>200</v>
      </c>
      <c r="AF195" s="6" t="s">
        <v>94</v>
      </c>
      <c r="AG195" s="6">
        <v>20.7</v>
      </c>
      <c r="AH195" s="6">
        <v>1</v>
      </c>
      <c r="AI195" s="6">
        <v>7351</v>
      </c>
      <c r="AJ195" s="6">
        <v>26.2</v>
      </c>
      <c r="AK195" s="6">
        <v>1</v>
      </c>
      <c r="AL195" s="6">
        <v>9</v>
      </c>
      <c r="AM195" s="6">
        <v>150</v>
      </c>
      <c r="AN195" s="6" t="s">
        <v>41</v>
      </c>
      <c r="AO195" s="6" t="s">
        <v>127</v>
      </c>
      <c r="AP195" s="6">
        <v>0</v>
      </c>
      <c r="AQ195" s="6">
        <v>807</v>
      </c>
      <c r="AR195" s="6">
        <v>9.4</v>
      </c>
      <c r="AS195" s="6">
        <v>187</v>
      </c>
      <c r="AT195" s="6">
        <v>2.2999999999999998</v>
      </c>
      <c r="AU195" s="6">
        <v>20.7</v>
      </c>
      <c r="AV195" s="6">
        <v>1</v>
      </c>
      <c r="AW195" s="6">
        <v>6120</v>
      </c>
      <c r="AX195" s="6">
        <v>30.6</v>
      </c>
      <c r="AY195" s="6">
        <v>1</v>
      </c>
      <c r="AZ195" s="6">
        <v>6120</v>
      </c>
      <c r="BA195" s="6">
        <v>73.8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</row>
    <row r="196" spans="1:62" s="6" customFormat="1" ht="17" customHeight="1">
      <c r="A196" s="6">
        <v>256163</v>
      </c>
      <c r="B196" s="6" t="s">
        <v>61</v>
      </c>
      <c r="C196" s="6">
        <v>200</v>
      </c>
      <c r="D196" s="6" t="s">
        <v>85</v>
      </c>
      <c r="E196" s="3">
        <f t="shared" ref="E196:E259" si="3">IF(D196="帰宅",0,IF(D197="帰宅",1,IF(D198="帰宅",2,IF(D199="帰宅",3,IF(D200="帰宅",4,5)))))</f>
        <v>0</v>
      </c>
      <c r="F196" s="7">
        <v>40124.677060185182</v>
      </c>
      <c r="G196" s="7">
        <v>40124.696018518516</v>
      </c>
      <c r="H196" s="13"/>
      <c r="I196" s="6">
        <v>1638</v>
      </c>
      <c r="J196" s="10">
        <v>5299.4415322511168</v>
      </c>
      <c r="K196" s="6">
        <v>35.46669962</v>
      </c>
      <c r="L196" s="6">
        <v>139.62342559999999</v>
      </c>
      <c r="M196" s="6">
        <v>103</v>
      </c>
      <c r="N196" s="6" t="s">
        <v>843</v>
      </c>
      <c r="O196" s="6">
        <v>1002001</v>
      </c>
      <c r="P196" s="6" t="s">
        <v>387</v>
      </c>
      <c r="Q196" s="6">
        <v>100200102</v>
      </c>
      <c r="R196" s="6" t="s">
        <v>587</v>
      </c>
      <c r="S196" s="6">
        <v>35.425007379999997</v>
      </c>
      <c r="T196" s="6">
        <v>139.6517873</v>
      </c>
      <c r="U196" s="6">
        <v>104</v>
      </c>
      <c r="V196" s="6" t="s">
        <v>844</v>
      </c>
      <c r="W196" s="6">
        <v>1003012</v>
      </c>
      <c r="X196" s="6" t="s">
        <v>426</v>
      </c>
      <c r="Y196" s="6">
        <v>100301201</v>
      </c>
      <c r="Z196" s="6" t="s">
        <v>712</v>
      </c>
      <c r="AA196" s="6">
        <v>53</v>
      </c>
      <c r="AB196" s="6">
        <v>1</v>
      </c>
      <c r="AC196" s="6" t="s">
        <v>34</v>
      </c>
      <c r="AD196" s="6" t="s">
        <v>35</v>
      </c>
      <c r="AE196" s="6">
        <v>200</v>
      </c>
      <c r="AF196" s="6" t="s">
        <v>94</v>
      </c>
      <c r="AG196" s="6">
        <v>22.299999999999997</v>
      </c>
      <c r="AH196" s="6">
        <v>1</v>
      </c>
      <c r="AI196" s="6">
        <v>6348</v>
      </c>
      <c r="AJ196" s="6">
        <v>22.8</v>
      </c>
      <c r="AK196" s="6">
        <v>1</v>
      </c>
      <c r="AL196" s="6">
        <v>10</v>
      </c>
      <c r="AM196" s="6">
        <v>150</v>
      </c>
      <c r="AN196" s="6" t="s">
        <v>127</v>
      </c>
      <c r="AO196" s="6" t="s">
        <v>41</v>
      </c>
      <c r="AP196" s="6">
        <v>0</v>
      </c>
      <c r="AQ196" s="6">
        <v>220</v>
      </c>
      <c r="AR196" s="6">
        <v>2.7</v>
      </c>
      <c r="AS196" s="6">
        <v>762</v>
      </c>
      <c r="AT196" s="6">
        <v>9.6</v>
      </c>
      <c r="AU196" s="6">
        <v>22.299999999999997</v>
      </c>
      <c r="AV196" s="6">
        <v>1</v>
      </c>
      <c r="AW196" s="6">
        <v>6067</v>
      </c>
      <c r="AX196" s="6">
        <v>30.3</v>
      </c>
      <c r="AY196" s="6">
        <v>1</v>
      </c>
      <c r="AZ196" s="6">
        <v>6067</v>
      </c>
      <c r="BA196" s="6">
        <v>73.900000000000006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</row>
    <row r="197" spans="1:62" s="6" customFormat="1" ht="17" customHeight="1">
      <c r="A197" s="6">
        <v>256206</v>
      </c>
      <c r="B197" s="6" t="s">
        <v>61</v>
      </c>
      <c r="C197" s="6">
        <v>600</v>
      </c>
      <c r="D197" s="6" t="s">
        <v>91</v>
      </c>
      <c r="E197" s="3">
        <f t="shared" si="3"/>
        <v>1</v>
      </c>
      <c r="F197" s="7">
        <v>40125.51599537037</v>
      </c>
      <c r="G197" s="7">
        <v>40125.538356481484</v>
      </c>
      <c r="H197" s="13">
        <v>0.14988425925548654</v>
      </c>
      <c r="I197" s="6">
        <v>1932</v>
      </c>
      <c r="J197" s="10">
        <v>1370.6418492787902</v>
      </c>
      <c r="K197" s="6">
        <v>35.425506310000003</v>
      </c>
      <c r="L197" s="6">
        <v>139.65122940000001</v>
      </c>
      <c r="M197" s="6">
        <v>104</v>
      </c>
      <c r="N197" s="6" t="s">
        <v>844</v>
      </c>
      <c r="O197" s="6">
        <v>1003012</v>
      </c>
      <c r="P197" s="6" t="s">
        <v>426</v>
      </c>
      <c r="Q197" s="6">
        <v>100301201</v>
      </c>
      <c r="R197" s="6" t="s">
        <v>712</v>
      </c>
      <c r="S197" s="6">
        <v>35.423355100000002</v>
      </c>
      <c r="T197" s="6">
        <v>139.6661264</v>
      </c>
      <c r="U197" s="6">
        <v>104</v>
      </c>
      <c r="V197" s="6" t="s">
        <v>844</v>
      </c>
      <c r="W197" s="6">
        <v>1003008</v>
      </c>
      <c r="X197" s="6" t="s">
        <v>480</v>
      </c>
      <c r="Y197" s="6">
        <v>100300801</v>
      </c>
      <c r="Z197" s="6" t="s">
        <v>803</v>
      </c>
      <c r="AA197" s="6">
        <v>53</v>
      </c>
      <c r="AB197" s="6">
        <v>1</v>
      </c>
      <c r="AC197" s="6" t="s">
        <v>34</v>
      </c>
      <c r="AD197" s="6" t="s">
        <v>35</v>
      </c>
      <c r="AE197" s="6">
        <v>410</v>
      </c>
      <c r="AF197" s="6" t="s">
        <v>43</v>
      </c>
      <c r="AG197" s="6">
        <v>9.6</v>
      </c>
      <c r="AH197" s="6">
        <v>1</v>
      </c>
      <c r="AI197" s="6">
        <v>2053</v>
      </c>
      <c r="AJ197" s="6">
        <v>9.1999999999999993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1</v>
      </c>
      <c r="AW197" s="6">
        <v>1918</v>
      </c>
      <c r="AX197" s="6">
        <v>9.6</v>
      </c>
      <c r="AY197" s="6">
        <v>1</v>
      </c>
      <c r="AZ197" s="6">
        <v>1918</v>
      </c>
      <c r="BA197" s="6">
        <v>23.4</v>
      </c>
      <c r="BB197" s="6">
        <v>1</v>
      </c>
      <c r="BC197" s="6">
        <v>1.4</v>
      </c>
      <c r="BD197" s="6">
        <v>7</v>
      </c>
      <c r="BE197" s="6">
        <v>210</v>
      </c>
      <c r="BF197" s="6">
        <v>434</v>
      </c>
      <c r="BG197" s="6">
        <v>6.5</v>
      </c>
      <c r="BH197" s="6">
        <v>328</v>
      </c>
      <c r="BI197" s="6">
        <v>4.9000000000000004</v>
      </c>
      <c r="BJ197" s="6">
        <v>18.399999999999999</v>
      </c>
    </row>
    <row r="198" spans="1:62" s="6" customFormat="1" ht="17" customHeight="1">
      <c r="A198" s="6">
        <v>256238</v>
      </c>
      <c r="B198" s="6" t="s">
        <v>61</v>
      </c>
      <c r="C198" s="6">
        <v>200</v>
      </c>
      <c r="D198" s="6" t="s">
        <v>85</v>
      </c>
      <c r="E198" s="3">
        <f t="shared" si="3"/>
        <v>0</v>
      </c>
      <c r="F198" s="7">
        <v>40125.688240740739</v>
      </c>
      <c r="G198" s="7">
        <v>40125.703472222223</v>
      </c>
      <c r="H198" s="13"/>
      <c r="I198" s="6">
        <v>1316</v>
      </c>
      <c r="J198" s="10">
        <v>1361.2291015917708</v>
      </c>
      <c r="K198" s="6">
        <v>35.423644779999997</v>
      </c>
      <c r="L198" s="6">
        <v>139.66620689999999</v>
      </c>
      <c r="M198" s="6">
        <v>104</v>
      </c>
      <c r="N198" s="6" t="s">
        <v>844</v>
      </c>
      <c r="O198" s="6">
        <v>1003010</v>
      </c>
      <c r="P198" s="6" t="s">
        <v>422</v>
      </c>
      <c r="Q198" s="6">
        <v>100301008</v>
      </c>
      <c r="R198" s="6" t="s">
        <v>707</v>
      </c>
      <c r="S198" s="6">
        <v>35.425399030000001</v>
      </c>
      <c r="T198" s="6">
        <v>139.6513367</v>
      </c>
      <c r="U198" s="6">
        <v>104</v>
      </c>
      <c r="V198" s="6" t="s">
        <v>844</v>
      </c>
      <c r="W198" s="6">
        <v>1003012</v>
      </c>
      <c r="X198" s="6" t="s">
        <v>426</v>
      </c>
      <c r="Y198" s="6">
        <v>100301201</v>
      </c>
      <c r="Z198" s="6" t="s">
        <v>712</v>
      </c>
      <c r="AA198" s="6">
        <v>53</v>
      </c>
      <c r="AB198" s="6">
        <v>1</v>
      </c>
      <c r="AC198" s="6" t="s">
        <v>34</v>
      </c>
      <c r="AD198" s="6" t="s">
        <v>35</v>
      </c>
      <c r="AE198" s="6">
        <v>410</v>
      </c>
      <c r="AF198" s="6" t="s">
        <v>43</v>
      </c>
      <c r="AG198" s="6">
        <v>9.4</v>
      </c>
      <c r="AH198" s="6">
        <v>1</v>
      </c>
      <c r="AI198" s="6">
        <v>1946</v>
      </c>
      <c r="AJ198" s="6">
        <v>8.9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1</v>
      </c>
      <c r="AW198" s="6">
        <v>1881</v>
      </c>
      <c r="AX198" s="6">
        <v>9.4</v>
      </c>
      <c r="AY198" s="6">
        <v>1</v>
      </c>
      <c r="AZ198" s="6">
        <v>1881</v>
      </c>
      <c r="BA198" s="6">
        <v>24.5</v>
      </c>
      <c r="BB198" s="6">
        <v>1</v>
      </c>
      <c r="BC198" s="6">
        <v>1.4</v>
      </c>
      <c r="BD198" s="6">
        <v>6</v>
      </c>
      <c r="BE198" s="6">
        <v>210</v>
      </c>
      <c r="BF198" s="6">
        <v>296</v>
      </c>
      <c r="BG198" s="6">
        <v>4.4000000000000004</v>
      </c>
      <c r="BH198" s="6">
        <v>445</v>
      </c>
      <c r="BI198" s="6">
        <v>6.7</v>
      </c>
      <c r="BJ198" s="6">
        <v>17.100000000000001</v>
      </c>
    </row>
    <row r="199" spans="1:62" s="6" customFormat="1" ht="17" customHeight="1">
      <c r="A199" s="6">
        <v>256735</v>
      </c>
      <c r="B199" s="6" t="s">
        <v>61</v>
      </c>
      <c r="C199" s="6">
        <v>500</v>
      </c>
      <c r="D199" s="6" t="s">
        <v>33</v>
      </c>
      <c r="E199" s="3">
        <f t="shared" si="3"/>
        <v>1</v>
      </c>
      <c r="F199" s="7">
        <v>40131.596365740741</v>
      </c>
      <c r="G199" s="7">
        <v>40131.606620370374</v>
      </c>
      <c r="H199" s="13">
        <v>3.3020833332557231E-2</v>
      </c>
      <c r="I199" s="6">
        <v>886</v>
      </c>
      <c r="J199" s="10">
        <v>1736.6620339446131</v>
      </c>
      <c r="K199" s="6">
        <v>35.425517030000002</v>
      </c>
      <c r="L199" s="6">
        <v>139.6519697</v>
      </c>
      <c r="M199" s="6">
        <v>104</v>
      </c>
      <c r="N199" s="6" t="s">
        <v>844</v>
      </c>
      <c r="O199" s="6">
        <v>1003012</v>
      </c>
      <c r="P199" s="6" t="s">
        <v>426</v>
      </c>
      <c r="Q199" s="6">
        <v>100301201</v>
      </c>
      <c r="R199" s="6" t="s">
        <v>712</v>
      </c>
      <c r="S199" s="6">
        <v>35.437924899999999</v>
      </c>
      <c r="T199" s="6">
        <v>139.6636159</v>
      </c>
      <c r="U199" s="6">
        <v>104</v>
      </c>
      <c r="V199" s="6" t="s">
        <v>844</v>
      </c>
      <c r="W199" s="6">
        <v>1003004</v>
      </c>
      <c r="X199" s="6" t="s">
        <v>413</v>
      </c>
      <c r="Y199" s="6">
        <v>100300403</v>
      </c>
      <c r="Z199" s="6" t="s">
        <v>668</v>
      </c>
      <c r="AA199" s="6">
        <v>53</v>
      </c>
      <c r="AB199" s="6">
        <v>1</v>
      </c>
      <c r="AC199" s="6" t="s">
        <v>34</v>
      </c>
      <c r="AD199" s="6" t="s">
        <v>35</v>
      </c>
      <c r="AE199" s="6">
        <v>100</v>
      </c>
      <c r="AF199" s="6" t="s">
        <v>93</v>
      </c>
      <c r="AG199" s="6">
        <v>15.7</v>
      </c>
      <c r="AH199" s="6">
        <v>1</v>
      </c>
      <c r="AI199" s="6">
        <v>3876</v>
      </c>
      <c r="AJ199" s="6">
        <v>15.7</v>
      </c>
      <c r="AK199" s="6">
        <v>1</v>
      </c>
      <c r="AL199" s="6">
        <v>19</v>
      </c>
      <c r="AM199" s="6">
        <v>210</v>
      </c>
      <c r="AN199" s="6" t="s">
        <v>41</v>
      </c>
      <c r="AO199" s="6" t="s">
        <v>36</v>
      </c>
      <c r="AP199" s="6">
        <v>0</v>
      </c>
      <c r="AQ199" s="6">
        <v>786</v>
      </c>
      <c r="AR199" s="6">
        <v>9.1999999999999993</v>
      </c>
      <c r="AS199" s="6">
        <v>1630</v>
      </c>
      <c r="AT199" s="6">
        <v>19.7</v>
      </c>
      <c r="AU199" s="6">
        <v>47.9</v>
      </c>
      <c r="AV199" s="6">
        <v>1</v>
      </c>
      <c r="AW199" s="6">
        <v>2176</v>
      </c>
      <c r="AX199" s="6">
        <v>10.9</v>
      </c>
      <c r="AY199" s="6">
        <v>1</v>
      </c>
      <c r="AZ199" s="6">
        <v>2176</v>
      </c>
      <c r="BA199" s="6">
        <v>27.4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</row>
    <row r="200" spans="1:62" s="6" customFormat="1" ht="17" customHeight="1">
      <c r="A200" s="6">
        <v>256742</v>
      </c>
      <c r="B200" s="6" t="s">
        <v>61</v>
      </c>
      <c r="C200" s="6">
        <v>200</v>
      </c>
      <c r="D200" s="6" t="s">
        <v>85</v>
      </c>
      <c r="E200" s="3">
        <f t="shared" si="3"/>
        <v>0</v>
      </c>
      <c r="F200" s="7">
        <v>40131.639641203707</v>
      </c>
      <c r="G200" s="7">
        <v>40131.648831018516</v>
      </c>
      <c r="H200" s="13"/>
      <c r="I200" s="6">
        <v>794</v>
      </c>
      <c r="J200" s="10">
        <v>1743.2557423227813</v>
      </c>
      <c r="K200" s="6">
        <v>35.439507380000002</v>
      </c>
      <c r="L200" s="6">
        <v>139.66065470000001</v>
      </c>
      <c r="M200" s="6">
        <v>104</v>
      </c>
      <c r="N200" s="6" t="s">
        <v>844</v>
      </c>
      <c r="O200" s="6">
        <v>1003004</v>
      </c>
      <c r="P200" s="6" t="s">
        <v>413</v>
      </c>
      <c r="Q200" s="6">
        <v>100300402</v>
      </c>
      <c r="R200" s="6" t="s">
        <v>678</v>
      </c>
      <c r="S200" s="6">
        <v>35.425586719999998</v>
      </c>
      <c r="T200" s="6">
        <v>139.65179810000001</v>
      </c>
      <c r="U200" s="6">
        <v>104</v>
      </c>
      <c r="V200" s="6" t="s">
        <v>844</v>
      </c>
      <c r="W200" s="6">
        <v>1003012</v>
      </c>
      <c r="X200" s="6" t="s">
        <v>426</v>
      </c>
      <c r="Y200" s="6">
        <v>100301201</v>
      </c>
      <c r="Z200" s="6" t="s">
        <v>712</v>
      </c>
      <c r="AA200" s="6">
        <v>53</v>
      </c>
      <c r="AB200" s="6">
        <v>1</v>
      </c>
      <c r="AC200" s="6" t="s">
        <v>34</v>
      </c>
      <c r="AD200" s="6" t="s">
        <v>35</v>
      </c>
      <c r="AE200" s="6">
        <v>100</v>
      </c>
      <c r="AF200" s="6" t="s">
        <v>93</v>
      </c>
      <c r="AG200" s="6">
        <v>12.2</v>
      </c>
      <c r="AH200" s="6">
        <v>1</v>
      </c>
      <c r="AI200" s="6">
        <v>2507</v>
      </c>
      <c r="AJ200" s="6">
        <v>12.2</v>
      </c>
      <c r="AK200" s="6">
        <v>1</v>
      </c>
      <c r="AL200" s="6">
        <v>24</v>
      </c>
      <c r="AM200" s="6">
        <v>340</v>
      </c>
      <c r="AN200" s="6" t="s">
        <v>36</v>
      </c>
      <c r="AO200" s="6" t="s">
        <v>41</v>
      </c>
      <c r="AP200" s="6">
        <v>1</v>
      </c>
      <c r="AQ200" s="6">
        <v>1312</v>
      </c>
      <c r="AR200" s="6">
        <v>16.399999999999999</v>
      </c>
      <c r="AS200" s="6">
        <v>763</v>
      </c>
      <c r="AT200" s="6">
        <v>9.6</v>
      </c>
      <c r="AU200" s="6">
        <v>50</v>
      </c>
      <c r="AV200" s="6">
        <v>1</v>
      </c>
      <c r="AW200" s="6">
        <v>2106</v>
      </c>
      <c r="AX200" s="6">
        <v>10.5</v>
      </c>
      <c r="AY200" s="6">
        <v>1</v>
      </c>
      <c r="AZ200" s="6">
        <v>2106</v>
      </c>
      <c r="BA200" s="6">
        <v>26.4</v>
      </c>
      <c r="BB200" s="6">
        <v>1</v>
      </c>
      <c r="BC200" s="6">
        <v>2.2999999999999998</v>
      </c>
      <c r="BD200" s="6">
        <v>10</v>
      </c>
      <c r="BE200" s="6">
        <v>210</v>
      </c>
      <c r="BF200" s="6">
        <v>473</v>
      </c>
      <c r="BG200" s="6">
        <v>7.1</v>
      </c>
      <c r="BH200" s="6">
        <v>277</v>
      </c>
      <c r="BI200" s="6">
        <v>4.2</v>
      </c>
      <c r="BJ200" s="6">
        <v>21.3</v>
      </c>
    </row>
    <row r="201" spans="1:62" s="6" customFormat="1" ht="17" customHeight="1">
      <c r="A201" s="6">
        <v>256816</v>
      </c>
      <c r="B201" s="6" t="s">
        <v>61</v>
      </c>
      <c r="C201" s="6">
        <v>999</v>
      </c>
      <c r="D201" s="6" t="s">
        <v>84</v>
      </c>
      <c r="E201" s="3">
        <f t="shared" si="3"/>
        <v>1</v>
      </c>
      <c r="F201" s="7">
        <v>40132.550243055557</v>
      </c>
      <c r="G201" s="7">
        <v>40132.623819444445</v>
      </c>
      <c r="H201" s="13">
        <v>3.1550925923511386E-2</v>
      </c>
      <c r="I201" s="6">
        <v>6357</v>
      </c>
      <c r="J201" s="10">
        <v>20741.232707896736</v>
      </c>
      <c r="K201" s="6">
        <v>35.425817379999998</v>
      </c>
      <c r="L201" s="6">
        <v>139.65127770000001</v>
      </c>
      <c r="M201" s="6">
        <v>104</v>
      </c>
      <c r="N201" s="6" t="s">
        <v>844</v>
      </c>
      <c r="O201" s="6">
        <v>1003012</v>
      </c>
      <c r="P201" s="6" t="s">
        <v>426</v>
      </c>
      <c r="Q201" s="6">
        <v>100301201</v>
      </c>
      <c r="R201" s="6" t="s">
        <v>712</v>
      </c>
      <c r="S201" s="6">
        <v>35.24050896</v>
      </c>
      <c r="T201" s="6">
        <v>139.6777189</v>
      </c>
      <c r="U201" s="6">
        <v>201</v>
      </c>
      <c r="V201" s="6" t="s">
        <v>859</v>
      </c>
      <c r="W201" s="6">
        <v>2010408</v>
      </c>
      <c r="X201" s="6" t="s">
        <v>465</v>
      </c>
      <c r="Y201" s="6">
        <v>201040803</v>
      </c>
      <c r="Z201" s="6" t="s">
        <v>761</v>
      </c>
      <c r="AA201" s="6">
        <v>53</v>
      </c>
      <c r="AB201" s="6">
        <v>1</v>
      </c>
      <c r="AC201" s="6" t="s">
        <v>34</v>
      </c>
      <c r="AD201" s="6" t="s">
        <v>35</v>
      </c>
      <c r="AE201" s="6">
        <v>100</v>
      </c>
      <c r="AF201" s="6" t="s">
        <v>93</v>
      </c>
      <c r="AG201" s="6">
        <v>55.2</v>
      </c>
      <c r="AH201" s="6">
        <v>1</v>
      </c>
      <c r="AI201" s="6">
        <v>31262</v>
      </c>
      <c r="AJ201" s="6">
        <v>55.2</v>
      </c>
      <c r="AK201" s="6">
        <v>1</v>
      </c>
      <c r="AL201" s="6">
        <v>47</v>
      </c>
      <c r="AM201" s="6">
        <v>560</v>
      </c>
      <c r="AN201" s="6" t="s">
        <v>41</v>
      </c>
      <c r="AO201" s="6" t="s">
        <v>176</v>
      </c>
      <c r="AP201" s="6">
        <v>1</v>
      </c>
      <c r="AQ201" s="6">
        <v>626</v>
      </c>
      <c r="AR201" s="6">
        <v>7.1</v>
      </c>
      <c r="AS201" s="6">
        <v>1741</v>
      </c>
      <c r="AT201" s="6">
        <v>21.6</v>
      </c>
      <c r="AU201" s="6">
        <v>75.7</v>
      </c>
      <c r="AV201" s="6">
        <v>1</v>
      </c>
      <c r="AW201" s="6">
        <v>27833</v>
      </c>
      <c r="AX201" s="6">
        <v>139.19999999999999</v>
      </c>
      <c r="AY201" s="6">
        <v>1</v>
      </c>
      <c r="AZ201" s="6">
        <v>27833</v>
      </c>
      <c r="BA201" s="6">
        <v>347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</row>
    <row r="202" spans="1:62" s="6" customFormat="1" ht="17" customHeight="1">
      <c r="A202" s="6">
        <v>256839</v>
      </c>
      <c r="B202" s="6" t="s">
        <v>61</v>
      </c>
      <c r="C202" s="6">
        <v>200</v>
      </c>
      <c r="D202" s="6" t="s">
        <v>85</v>
      </c>
      <c r="E202" s="3">
        <f t="shared" si="3"/>
        <v>0</v>
      </c>
      <c r="F202" s="7">
        <v>40132.655370370368</v>
      </c>
      <c r="G202" s="7">
        <v>40132.693749999999</v>
      </c>
      <c r="H202" s="13">
        <v>5.6402546296303626</v>
      </c>
      <c r="I202" s="6">
        <v>3316</v>
      </c>
      <c r="J202" s="10">
        <v>20735.499996070339</v>
      </c>
      <c r="K202" s="6">
        <v>35.240106599999997</v>
      </c>
      <c r="L202" s="6">
        <v>139.67722000000001</v>
      </c>
      <c r="M202" s="6">
        <v>201</v>
      </c>
      <c r="N202" s="6" t="s">
        <v>859</v>
      </c>
      <c r="O202" s="6">
        <v>2010408</v>
      </c>
      <c r="P202" s="6" t="s">
        <v>465</v>
      </c>
      <c r="Q202" s="6">
        <v>201040803</v>
      </c>
      <c r="R202" s="6" t="s">
        <v>761</v>
      </c>
      <c r="S202" s="6">
        <v>35.425458030000001</v>
      </c>
      <c r="T202" s="6">
        <v>139.65179810000001</v>
      </c>
      <c r="U202" s="6">
        <v>104</v>
      </c>
      <c r="V202" s="6" t="s">
        <v>844</v>
      </c>
      <c r="W202" s="6">
        <v>1003012</v>
      </c>
      <c r="X202" s="6" t="s">
        <v>426</v>
      </c>
      <c r="Y202" s="6">
        <v>100301201</v>
      </c>
      <c r="Z202" s="6" t="s">
        <v>712</v>
      </c>
      <c r="AA202" s="6">
        <v>53</v>
      </c>
      <c r="AB202" s="6">
        <v>1</v>
      </c>
      <c r="AC202" s="6" t="s">
        <v>34</v>
      </c>
      <c r="AD202" s="6" t="s">
        <v>35</v>
      </c>
      <c r="AE202" s="6">
        <v>100</v>
      </c>
      <c r="AF202" s="6" t="s">
        <v>93</v>
      </c>
      <c r="AG202" s="6">
        <v>59</v>
      </c>
      <c r="AH202" s="6">
        <v>1</v>
      </c>
      <c r="AI202" s="6">
        <v>29344</v>
      </c>
      <c r="AJ202" s="6">
        <v>59</v>
      </c>
      <c r="AK202" s="6">
        <v>1</v>
      </c>
      <c r="AL202" s="6">
        <v>46</v>
      </c>
      <c r="AM202" s="6">
        <v>560</v>
      </c>
      <c r="AN202" s="6" t="s">
        <v>176</v>
      </c>
      <c r="AO202" s="6" t="s">
        <v>41</v>
      </c>
      <c r="AP202" s="6">
        <v>1</v>
      </c>
      <c r="AQ202" s="6">
        <v>1810</v>
      </c>
      <c r="AR202" s="6">
        <v>23.2</v>
      </c>
      <c r="AS202" s="6">
        <v>775</v>
      </c>
      <c r="AT202" s="6">
        <v>9.8000000000000007</v>
      </c>
      <c r="AU202" s="6">
        <v>79</v>
      </c>
      <c r="AV202" s="6">
        <v>1</v>
      </c>
      <c r="AW202" s="6">
        <v>27876</v>
      </c>
      <c r="AX202" s="6">
        <v>139.4</v>
      </c>
      <c r="AY202" s="6">
        <v>1</v>
      </c>
      <c r="AZ202" s="6">
        <v>27876</v>
      </c>
      <c r="BA202" s="6">
        <v>351.3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</row>
    <row r="203" spans="1:62" s="6" customFormat="1" ht="17" customHeight="1">
      <c r="A203" s="6">
        <v>257463</v>
      </c>
      <c r="B203" s="6" t="s">
        <v>61</v>
      </c>
      <c r="C203" s="6">
        <v>600</v>
      </c>
      <c r="D203" s="6" t="s">
        <v>91</v>
      </c>
      <c r="E203" s="3">
        <f t="shared" si="3"/>
        <v>1</v>
      </c>
      <c r="F203" s="7">
        <v>40138.467372685183</v>
      </c>
      <c r="G203" s="7">
        <v>40138.5003125</v>
      </c>
      <c r="H203" s="13">
        <v>7.437499999650754E-2</v>
      </c>
      <c r="I203" s="6">
        <v>2846</v>
      </c>
      <c r="J203" s="10">
        <v>1802.8828099693048</v>
      </c>
      <c r="K203" s="6">
        <v>35.426439719999998</v>
      </c>
      <c r="L203" s="6">
        <v>139.65150829999999</v>
      </c>
      <c r="M203" s="6">
        <v>104</v>
      </c>
      <c r="N203" s="6" t="s">
        <v>844</v>
      </c>
      <c r="O203" s="6">
        <v>1003016</v>
      </c>
      <c r="P203" s="6" t="s">
        <v>420</v>
      </c>
      <c r="Q203" s="6">
        <v>100301605</v>
      </c>
      <c r="R203" s="6" t="s">
        <v>700</v>
      </c>
      <c r="S203" s="6">
        <v>35.442527560000002</v>
      </c>
      <c r="T203" s="6">
        <v>139.64900850000001</v>
      </c>
      <c r="U203" s="6">
        <v>104</v>
      </c>
      <c r="V203" s="6" t="s">
        <v>844</v>
      </c>
      <c r="W203" s="6">
        <v>1003003</v>
      </c>
      <c r="X203" s="6" t="s">
        <v>407</v>
      </c>
      <c r="Y203" s="6">
        <v>100300301</v>
      </c>
      <c r="Z203" s="6" t="s">
        <v>642</v>
      </c>
      <c r="AA203" s="6">
        <v>53</v>
      </c>
      <c r="AB203" s="6">
        <v>1</v>
      </c>
      <c r="AC203" s="6" t="s">
        <v>34</v>
      </c>
      <c r="AD203" s="6" t="s">
        <v>35</v>
      </c>
      <c r="AE203" s="6">
        <v>410</v>
      </c>
      <c r="AF203" s="6" t="s">
        <v>43</v>
      </c>
      <c r="AG203" s="6">
        <v>10.9</v>
      </c>
      <c r="AH203" s="6">
        <v>1</v>
      </c>
      <c r="AI203" s="6">
        <v>3221</v>
      </c>
      <c r="AJ203" s="6">
        <v>14.9</v>
      </c>
      <c r="AK203" s="6">
        <v>1</v>
      </c>
      <c r="AL203" s="6">
        <v>22</v>
      </c>
      <c r="AM203" s="6">
        <v>350</v>
      </c>
      <c r="AN203" s="6" t="s">
        <v>41</v>
      </c>
      <c r="AO203" s="6" t="s">
        <v>139</v>
      </c>
      <c r="AP203" s="6">
        <v>1</v>
      </c>
      <c r="AQ203" s="6">
        <v>637</v>
      </c>
      <c r="AR203" s="6">
        <v>7.5</v>
      </c>
      <c r="AS203" s="6">
        <v>847</v>
      </c>
      <c r="AT203" s="6">
        <v>10.1</v>
      </c>
      <c r="AU203" s="6">
        <v>39.6</v>
      </c>
      <c r="AV203" s="6">
        <v>1</v>
      </c>
      <c r="AW203" s="6">
        <v>2171</v>
      </c>
      <c r="AX203" s="6">
        <v>10.9</v>
      </c>
      <c r="AY203" s="6">
        <v>1</v>
      </c>
      <c r="AZ203" s="6">
        <v>2171</v>
      </c>
      <c r="BA203" s="6">
        <v>26.6</v>
      </c>
      <c r="BB203" s="6">
        <v>1</v>
      </c>
      <c r="BC203" s="6">
        <v>2.94</v>
      </c>
      <c r="BD203" s="6">
        <v>13</v>
      </c>
      <c r="BE203" s="6">
        <v>210</v>
      </c>
      <c r="BF203" s="6">
        <v>315</v>
      </c>
      <c r="BG203" s="6">
        <v>4.7</v>
      </c>
      <c r="BH203" s="6">
        <v>245</v>
      </c>
      <c r="BI203" s="6">
        <v>3.7</v>
      </c>
      <c r="BJ203" s="6">
        <v>21.4</v>
      </c>
    </row>
    <row r="204" spans="1:62" s="6" customFormat="1" ht="17" customHeight="1">
      <c r="A204" s="6">
        <v>257487</v>
      </c>
      <c r="B204" s="6" t="s">
        <v>61</v>
      </c>
      <c r="C204" s="6">
        <v>200</v>
      </c>
      <c r="D204" s="6" t="s">
        <v>85</v>
      </c>
      <c r="E204" s="3">
        <f t="shared" si="3"/>
        <v>0</v>
      </c>
      <c r="F204" s="7">
        <v>40138.574687499997</v>
      </c>
      <c r="G204" s="7">
        <v>40138.602488425924</v>
      </c>
      <c r="H204" s="13"/>
      <c r="I204" s="6">
        <v>2402</v>
      </c>
      <c r="J204" s="10">
        <v>1964.2091755180866</v>
      </c>
      <c r="K204" s="6">
        <v>35.442929900000003</v>
      </c>
      <c r="L204" s="6">
        <v>139.64823609999999</v>
      </c>
      <c r="M204" s="6">
        <v>104</v>
      </c>
      <c r="N204" s="6" t="s">
        <v>844</v>
      </c>
      <c r="O204" s="6">
        <v>1003003</v>
      </c>
      <c r="P204" s="6" t="s">
        <v>407</v>
      </c>
      <c r="Q204" s="6">
        <v>100300301</v>
      </c>
      <c r="R204" s="6" t="s">
        <v>642</v>
      </c>
      <c r="S204" s="6">
        <v>35.425506230000003</v>
      </c>
      <c r="T204" s="6">
        <v>139.65182490000001</v>
      </c>
      <c r="U204" s="6">
        <v>104</v>
      </c>
      <c r="V204" s="6" t="s">
        <v>844</v>
      </c>
      <c r="W204" s="6">
        <v>1003012</v>
      </c>
      <c r="X204" s="6" t="s">
        <v>426</v>
      </c>
      <c r="Y204" s="6">
        <v>100301201</v>
      </c>
      <c r="Z204" s="6" t="s">
        <v>712</v>
      </c>
      <c r="AA204" s="6">
        <v>53</v>
      </c>
      <c r="AB204" s="6">
        <v>1</v>
      </c>
      <c r="AC204" s="6" t="s">
        <v>34</v>
      </c>
      <c r="AD204" s="6" t="s">
        <v>35</v>
      </c>
      <c r="AE204" s="6">
        <v>410</v>
      </c>
      <c r="AF204" s="6" t="s">
        <v>43</v>
      </c>
      <c r="AG204" s="6">
        <v>11.8</v>
      </c>
      <c r="AH204" s="6">
        <v>1</v>
      </c>
      <c r="AI204" s="6">
        <v>2745</v>
      </c>
      <c r="AJ204" s="6">
        <v>13.6</v>
      </c>
      <c r="AK204" s="6">
        <v>1</v>
      </c>
      <c r="AL204" s="6">
        <v>21</v>
      </c>
      <c r="AM204" s="6">
        <v>520</v>
      </c>
      <c r="AN204" s="6" t="s">
        <v>139</v>
      </c>
      <c r="AO204" s="6" t="s">
        <v>41</v>
      </c>
      <c r="AP204" s="6">
        <v>2</v>
      </c>
      <c r="AQ204" s="6">
        <v>785</v>
      </c>
      <c r="AR204" s="6">
        <v>9.4</v>
      </c>
      <c r="AS204" s="6">
        <v>769</v>
      </c>
      <c r="AT204" s="6">
        <v>9.6999999999999993</v>
      </c>
      <c r="AU204" s="6">
        <v>40.099999999999994</v>
      </c>
      <c r="AV204" s="6">
        <v>1</v>
      </c>
      <c r="AW204" s="6">
        <v>2364</v>
      </c>
      <c r="AX204" s="6">
        <v>11.8</v>
      </c>
      <c r="AY204" s="6">
        <v>1</v>
      </c>
      <c r="AZ204" s="6">
        <v>2364</v>
      </c>
      <c r="BA204" s="6">
        <v>28.6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</row>
    <row r="205" spans="1:62" s="6" customFormat="1" ht="17" customHeight="1">
      <c r="A205" s="6">
        <v>257609</v>
      </c>
      <c r="B205" s="6" t="s">
        <v>61</v>
      </c>
      <c r="C205" s="6">
        <v>600</v>
      </c>
      <c r="D205" s="6" t="s">
        <v>91</v>
      </c>
      <c r="E205" s="3">
        <f t="shared" si="3"/>
        <v>1</v>
      </c>
      <c r="F205" s="7">
        <v>40140.430567129632</v>
      </c>
      <c r="G205" s="7">
        <v>40140.552407407406</v>
      </c>
      <c r="H205" s="13">
        <v>2.9016203705396038E-2</v>
      </c>
      <c r="I205" s="6">
        <v>10527</v>
      </c>
      <c r="J205" s="10">
        <v>2153.9328104663091</v>
      </c>
      <c r="K205" s="6">
        <v>35.424776710000003</v>
      </c>
      <c r="L205" s="6">
        <v>139.65200730000001</v>
      </c>
      <c r="M205" s="6">
        <v>104</v>
      </c>
      <c r="N205" s="6" t="s">
        <v>844</v>
      </c>
      <c r="O205" s="6">
        <v>1003012</v>
      </c>
      <c r="P205" s="6" t="s">
        <v>426</v>
      </c>
      <c r="Q205" s="6">
        <v>100301201</v>
      </c>
      <c r="R205" s="6" t="s">
        <v>712</v>
      </c>
      <c r="S205" s="6">
        <v>35.444126220000001</v>
      </c>
      <c r="T205" s="6">
        <v>139.6508164</v>
      </c>
      <c r="U205" s="6">
        <v>104</v>
      </c>
      <c r="V205" s="6" t="s">
        <v>844</v>
      </c>
      <c r="W205" s="6">
        <v>1003003</v>
      </c>
      <c r="X205" s="6" t="s">
        <v>407</v>
      </c>
      <c r="Y205" s="6">
        <v>100300301</v>
      </c>
      <c r="Z205" s="6" t="s">
        <v>642</v>
      </c>
      <c r="AA205" s="6">
        <v>53</v>
      </c>
      <c r="AB205" s="6">
        <v>1</v>
      </c>
      <c r="AC205" s="6" t="s">
        <v>34</v>
      </c>
      <c r="AD205" s="6" t="s">
        <v>35</v>
      </c>
      <c r="AE205" s="6">
        <v>100</v>
      </c>
      <c r="AF205" s="6" t="s">
        <v>93</v>
      </c>
      <c r="AG205" s="6">
        <v>12.6</v>
      </c>
      <c r="AH205" s="6">
        <v>1</v>
      </c>
      <c r="AI205" s="6">
        <v>2908</v>
      </c>
      <c r="AJ205" s="6">
        <v>12.6</v>
      </c>
      <c r="AK205" s="6">
        <v>1</v>
      </c>
      <c r="AL205" s="6">
        <v>22</v>
      </c>
      <c r="AM205" s="6">
        <v>350</v>
      </c>
      <c r="AN205" s="6" t="s">
        <v>41</v>
      </c>
      <c r="AO205" s="6" t="s">
        <v>139</v>
      </c>
      <c r="AP205" s="6">
        <v>1</v>
      </c>
      <c r="AQ205" s="6">
        <v>817</v>
      </c>
      <c r="AR205" s="6">
        <v>9.6</v>
      </c>
      <c r="AS205" s="6">
        <v>1002</v>
      </c>
      <c r="AT205" s="6">
        <v>12</v>
      </c>
      <c r="AU205" s="6">
        <v>43.6</v>
      </c>
      <c r="AV205" s="6">
        <v>1</v>
      </c>
      <c r="AW205" s="6">
        <v>2568</v>
      </c>
      <c r="AX205" s="6">
        <v>12.8</v>
      </c>
      <c r="AY205" s="6">
        <v>1</v>
      </c>
      <c r="AZ205" s="6">
        <v>2568</v>
      </c>
      <c r="BA205" s="6">
        <v>31.3</v>
      </c>
      <c r="BB205" s="6">
        <v>1</v>
      </c>
      <c r="BC205" s="6">
        <v>2.94</v>
      </c>
      <c r="BD205" s="6">
        <v>13</v>
      </c>
      <c r="BE205" s="6">
        <v>210</v>
      </c>
      <c r="BF205" s="6">
        <v>264</v>
      </c>
      <c r="BG205" s="6">
        <v>4</v>
      </c>
      <c r="BH205" s="6">
        <v>351</v>
      </c>
      <c r="BI205" s="6">
        <v>5.3</v>
      </c>
      <c r="BJ205" s="6">
        <v>22.3</v>
      </c>
    </row>
    <row r="206" spans="1:62" s="6" customFormat="1" ht="17" customHeight="1">
      <c r="A206" s="6">
        <v>257632</v>
      </c>
      <c r="B206" s="6" t="s">
        <v>61</v>
      </c>
      <c r="C206" s="6">
        <v>200</v>
      </c>
      <c r="D206" s="6" t="s">
        <v>85</v>
      </c>
      <c r="E206" s="3">
        <f t="shared" si="3"/>
        <v>0</v>
      </c>
      <c r="F206" s="7">
        <v>40140.581423611111</v>
      </c>
      <c r="G206" s="7">
        <v>40140.628611111111</v>
      </c>
      <c r="H206" s="13"/>
      <c r="I206" s="6">
        <v>4077</v>
      </c>
      <c r="J206" s="10">
        <v>2125.022086770397</v>
      </c>
      <c r="K206" s="6">
        <v>35.444726950000003</v>
      </c>
      <c r="L206" s="6">
        <v>139.6506876</v>
      </c>
      <c r="M206" s="6">
        <v>104</v>
      </c>
      <c r="N206" s="6" t="s">
        <v>844</v>
      </c>
      <c r="O206" s="6">
        <v>1003003</v>
      </c>
      <c r="P206" s="6" t="s">
        <v>407</v>
      </c>
      <c r="Q206" s="6">
        <v>100300301</v>
      </c>
      <c r="R206" s="6" t="s">
        <v>642</v>
      </c>
      <c r="S206" s="6">
        <v>35.425635010000001</v>
      </c>
      <c r="T206" s="6">
        <v>139.6518088</v>
      </c>
      <c r="U206" s="6">
        <v>104</v>
      </c>
      <c r="V206" s="6" t="s">
        <v>844</v>
      </c>
      <c r="W206" s="6">
        <v>1003012</v>
      </c>
      <c r="X206" s="6" t="s">
        <v>426</v>
      </c>
      <c r="Y206" s="6">
        <v>100301201</v>
      </c>
      <c r="Z206" s="6" t="s">
        <v>712</v>
      </c>
      <c r="AA206" s="6">
        <v>53</v>
      </c>
      <c r="AB206" s="6">
        <v>1</v>
      </c>
      <c r="AC206" s="6" t="s">
        <v>34</v>
      </c>
      <c r="AD206" s="6" t="s">
        <v>35</v>
      </c>
      <c r="AE206" s="6">
        <v>100</v>
      </c>
      <c r="AF206" s="6" t="s">
        <v>93</v>
      </c>
      <c r="AG206" s="6">
        <v>12.5</v>
      </c>
      <c r="AH206" s="6">
        <v>1</v>
      </c>
      <c r="AI206" s="6">
        <v>2899</v>
      </c>
      <c r="AJ206" s="6">
        <v>12.5</v>
      </c>
      <c r="AK206" s="6">
        <v>1</v>
      </c>
      <c r="AL206" s="6">
        <v>21</v>
      </c>
      <c r="AM206" s="6">
        <v>520</v>
      </c>
      <c r="AN206" s="6" t="s">
        <v>139</v>
      </c>
      <c r="AO206" s="6" t="s">
        <v>41</v>
      </c>
      <c r="AP206" s="6">
        <v>2</v>
      </c>
      <c r="AQ206" s="6">
        <v>947</v>
      </c>
      <c r="AR206" s="6">
        <v>11.4</v>
      </c>
      <c r="AS206" s="6">
        <v>757</v>
      </c>
      <c r="AT206" s="6">
        <v>9.5</v>
      </c>
      <c r="AU206" s="6">
        <v>41.9</v>
      </c>
      <c r="AV206" s="6">
        <v>1</v>
      </c>
      <c r="AW206" s="6">
        <v>2605</v>
      </c>
      <c r="AX206" s="6">
        <v>13</v>
      </c>
      <c r="AY206" s="6">
        <v>1</v>
      </c>
      <c r="AZ206" s="6">
        <v>2605</v>
      </c>
      <c r="BA206" s="6">
        <v>31.4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</row>
    <row r="207" spans="1:62" s="6" customFormat="1" ht="17" customHeight="1">
      <c r="A207" s="6">
        <v>258035</v>
      </c>
      <c r="B207" s="6" t="s">
        <v>61</v>
      </c>
      <c r="C207" s="6">
        <v>600</v>
      </c>
      <c r="D207" s="6" t="s">
        <v>91</v>
      </c>
      <c r="E207" s="3">
        <f t="shared" si="3"/>
        <v>1</v>
      </c>
      <c r="F207" s="7">
        <v>40144.858935185184</v>
      </c>
      <c r="G207" s="7">
        <v>40144.865833333337</v>
      </c>
      <c r="H207" s="13">
        <v>5.690972221782431E-2</v>
      </c>
      <c r="I207" s="6">
        <v>596</v>
      </c>
      <c r="J207" s="10">
        <v>246.04070474288756</v>
      </c>
      <c r="K207" s="6">
        <v>35.416606659999999</v>
      </c>
      <c r="L207" s="6">
        <v>139.3418795</v>
      </c>
      <c r="M207" s="6">
        <v>214</v>
      </c>
      <c r="N207" s="6" t="s">
        <v>847</v>
      </c>
      <c r="O207" s="6">
        <v>2140508</v>
      </c>
      <c r="P207" s="6" t="s">
        <v>435</v>
      </c>
      <c r="Q207" s="6">
        <v>214050803</v>
      </c>
      <c r="R207" s="6" t="s">
        <v>723</v>
      </c>
      <c r="S207" s="6">
        <v>35.418098039999997</v>
      </c>
      <c r="T207" s="6">
        <v>139.34388580000001</v>
      </c>
      <c r="U207" s="6">
        <v>212</v>
      </c>
      <c r="V207" s="6" t="s">
        <v>835</v>
      </c>
      <c r="W207" s="6">
        <v>2120709</v>
      </c>
      <c r="X207" s="6" t="s">
        <v>427</v>
      </c>
      <c r="Y207" s="6">
        <v>212070907</v>
      </c>
      <c r="Z207" s="6" t="s">
        <v>720</v>
      </c>
      <c r="AA207" s="6">
        <v>53</v>
      </c>
      <c r="AB207" s="6">
        <v>1</v>
      </c>
      <c r="AC207" s="6" t="s">
        <v>34</v>
      </c>
      <c r="AD207" s="6" t="s">
        <v>35</v>
      </c>
      <c r="AE207" s="6">
        <v>420</v>
      </c>
      <c r="AF207" s="6" t="s">
        <v>95</v>
      </c>
      <c r="AG207" s="6">
        <v>3.7</v>
      </c>
      <c r="AH207" s="6">
        <v>1</v>
      </c>
      <c r="AI207" s="6">
        <v>353</v>
      </c>
      <c r="AJ207" s="6">
        <v>1.1000000000000001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257</v>
      </c>
      <c r="AR207" s="6">
        <v>3.5</v>
      </c>
      <c r="AS207" s="6">
        <v>107</v>
      </c>
      <c r="AT207" s="6">
        <v>1.3</v>
      </c>
      <c r="AU207" s="6">
        <v>0</v>
      </c>
      <c r="AV207" s="6">
        <v>1</v>
      </c>
      <c r="AW207" s="6">
        <v>269</v>
      </c>
      <c r="AX207" s="6">
        <v>1.3</v>
      </c>
      <c r="AY207" s="6">
        <v>1</v>
      </c>
      <c r="AZ207" s="6">
        <v>269</v>
      </c>
      <c r="BA207" s="6">
        <v>3.7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</row>
    <row r="208" spans="1:62" s="6" customFormat="1" ht="17" customHeight="1">
      <c r="A208" s="6">
        <v>258039</v>
      </c>
      <c r="B208" s="6" t="s">
        <v>61</v>
      </c>
      <c r="C208" s="6">
        <v>200</v>
      </c>
      <c r="D208" s="6" t="s">
        <v>85</v>
      </c>
      <c r="E208" s="3">
        <f t="shared" si="3"/>
        <v>0</v>
      </c>
      <c r="F208" s="7">
        <v>40144.922743055555</v>
      </c>
      <c r="G208" s="7">
        <v>40144.975555555553</v>
      </c>
      <c r="H208" s="13"/>
      <c r="I208" s="6">
        <v>4563</v>
      </c>
      <c r="J208" s="10">
        <v>27950.372511723737</v>
      </c>
      <c r="K208" s="6">
        <v>35.418039039999996</v>
      </c>
      <c r="L208" s="6">
        <v>139.34348879999999</v>
      </c>
      <c r="M208" s="6">
        <v>212</v>
      </c>
      <c r="N208" s="6" t="s">
        <v>835</v>
      </c>
      <c r="O208" s="6">
        <v>2120709</v>
      </c>
      <c r="P208" s="6" t="s">
        <v>427</v>
      </c>
      <c r="Q208" s="6">
        <v>212070907</v>
      </c>
      <c r="R208" s="6" t="s">
        <v>720</v>
      </c>
      <c r="S208" s="6">
        <v>35.425527719999998</v>
      </c>
      <c r="T208" s="6">
        <v>139.6518571</v>
      </c>
      <c r="U208" s="6">
        <v>104</v>
      </c>
      <c r="V208" s="6" t="s">
        <v>844</v>
      </c>
      <c r="W208" s="6">
        <v>1003012</v>
      </c>
      <c r="X208" s="6" t="s">
        <v>426</v>
      </c>
      <c r="Y208" s="6">
        <v>100301201</v>
      </c>
      <c r="Z208" s="6" t="s">
        <v>712</v>
      </c>
      <c r="AA208" s="6">
        <v>53</v>
      </c>
      <c r="AB208" s="6">
        <v>1</v>
      </c>
      <c r="AC208" s="6" t="s">
        <v>34</v>
      </c>
      <c r="AD208" s="6" t="s">
        <v>35</v>
      </c>
      <c r="AE208" s="6">
        <v>200</v>
      </c>
      <c r="AF208" s="6" t="s">
        <v>94</v>
      </c>
      <c r="AG208" s="6">
        <v>75.5</v>
      </c>
      <c r="AH208" s="6">
        <v>1</v>
      </c>
      <c r="AI208" s="6">
        <v>39861</v>
      </c>
      <c r="AJ208" s="6">
        <v>80.2</v>
      </c>
      <c r="AK208" s="6">
        <v>1</v>
      </c>
      <c r="AL208" s="6">
        <v>65</v>
      </c>
      <c r="AM208" s="6">
        <v>600</v>
      </c>
      <c r="AN208" s="6" t="s">
        <v>115</v>
      </c>
      <c r="AO208" s="6" t="s">
        <v>41</v>
      </c>
      <c r="AP208" s="6">
        <v>2</v>
      </c>
      <c r="AQ208" s="6">
        <v>76</v>
      </c>
      <c r="AR208" s="6">
        <v>0.9</v>
      </c>
      <c r="AS208" s="6">
        <v>766</v>
      </c>
      <c r="AT208" s="6">
        <v>9.6</v>
      </c>
      <c r="AU208" s="6">
        <v>75.5</v>
      </c>
      <c r="AV208" s="6">
        <v>1</v>
      </c>
      <c r="AW208" s="6">
        <v>32670</v>
      </c>
      <c r="AX208" s="6">
        <v>163.4</v>
      </c>
      <c r="AY208" s="6">
        <v>1</v>
      </c>
      <c r="AZ208" s="6">
        <v>32670</v>
      </c>
      <c r="BA208" s="6">
        <v>408.5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</row>
    <row r="209" spans="1:62" s="6" customFormat="1" ht="17" customHeight="1">
      <c r="A209" s="6">
        <v>255296</v>
      </c>
      <c r="B209" s="6" t="s">
        <v>40</v>
      </c>
      <c r="C209" s="6">
        <v>100</v>
      </c>
      <c r="D209" s="6" t="s">
        <v>86</v>
      </c>
      <c r="E209" s="3">
        <f t="shared" si="3"/>
        <v>1</v>
      </c>
      <c r="F209" s="7">
        <v>40115.339143518519</v>
      </c>
      <c r="G209" s="7">
        <v>40115.345150462963</v>
      </c>
      <c r="H209" s="13">
        <v>0.45430555555503815</v>
      </c>
      <c r="I209" s="6">
        <v>519</v>
      </c>
      <c r="J209" s="10">
        <v>1039.2209769179483</v>
      </c>
      <c r="K209" s="6">
        <v>35.425565319999997</v>
      </c>
      <c r="L209" s="6">
        <v>139.65181960000001</v>
      </c>
      <c r="M209" s="6">
        <v>104</v>
      </c>
      <c r="N209" s="6" t="s">
        <v>844</v>
      </c>
      <c r="O209" s="6">
        <v>1003012</v>
      </c>
      <c r="P209" s="6" t="s">
        <v>426</v>
      </c>
      <c r="Q209" s="6">
        <v>100301201</v>
      </c>
      <c r="R209" s="6" t="s">
        <v>712</v>
      </c>
      <c r="S209" s="6">
        <v>35.430146499999999</v>
      </c>
      <c r="T209" s="6">
        <v>139.66181879999999</v>
      </c>
      <c r="U209" s="6">
        <v>104</v>
      </c>
      <c r="V209" s="6" t="s">
        <v>844</v>
      </c>
      <c r="W209" s="6">
        <v>1003010</v>
      </c>
      <c r="X209" s="6" t="s">
        <v>422</v>
      </c>
      <c r="Y209" s="6">
        <v>100301003</v>
      </c>
      <c r="Z209" s="6" t="s">
        <v>701</v>
      </c>
      <c r="AA209" s="6">
        <v>0</v>
      </c>
      <c r="AB209" s="6">
        <v>2</v>
      </c>
      <c r="AC209" s="6" t="s">
        <v>97</v>
      </c>
      <c r="AD209" s="6" t="s">
        <v>35</v>
      </c>
      <c r="AE209" s="6">
        <v>410</v>
      </c>
      <c r="AF209" s="6" t="s">
        <v>43</v>
      </c>
      <c r="AG209" s="6">
        <v>7.3</v>
      </c>
      <c r="AH209" s="6">
        <v>1</v>
      </c>
      <c r="AI209" s="6">
        <v>1501</v>
      </c>
      <c r="AJ209" s="6">
        <v>7.9</v>
      </c>
      <c r="AK209" s="6">
        <v>1</v>
      </c>
      <c r="AL209" s="6">
        <v>19</v>
      </c>
      <c r="AM209" s="6">
        <v>210</v>
      </c>
      <c r="AN209" s="6" t="s">
        <v>41</v>
      </c>
      <c r="AO209" s="6" t="s">
        <v>36</v>
      </c>
      <c r="AP209" s="6">
        <v>0</v>
      </c>
      <c r="AQ209" s="6">
        <v>764</v>
      </c>
      <c r="AR209" s="6">
        <v>8.9</v>
      </c>
      <c r="AS209" s="6">
        <v>2042</v>
      </c>
      <c r="AT209" s="6">
        <v>24.8</v>
      </c>
      <c r="AU209" s="6">
        <v>52.7</v>
      </c>
      <c r="AV209" s="6">
        <v>1</v>
      </c>
      <c r="AW209" s="6">
        <v>1462</v>
      </c>
      <c r="AX209" s="6">
        <v>7.3</v>
      </c>
      <c r="AY209" s="6">
        <v>1</v>
      </c>
      <c r="AZ209" s="6">
        <v>1462</v>
      </c>
      <c r="BA209" s="6">
        <v>17.2</v>
      </c>
      <c r="BB209" s="6">
        <v>1</v>
      </c>
      <c r="BC209" s="6">
        <v>0.73</v>
      </c>
      <c r="BD209" s="6">
        <v>4</v>
      </c>
      <c r="BE209" s="6">
        <v>210</v>
      </c>
      <c r="BF209" s="6">
        <v>421</v>
      </c>
      <c r="BG209" s="6">
        <v>6.3</v>
      </c>
      <c r="BH209" s="6">
        <v>247</v>
      </c>
      <c r="BI209" s="6">
        <v>3.7</v>
      </c>
      <c r="BJ209" s="6">
        <v>14</v>
      </c>
    </row>
    <row r="210" spans="1:62" s="6" customFormat="1" ht="17" customHeight="1">
      <c r="A210" s="6">
        <v>255334</v>
      </c>
      <c r="B210" s="6" t="s">
        <v>40</v>
      </c>
      <c r="C210" s="6">
        <v>200</v>
      </c>
      <c r="D210" s="6" t="s">
        <v>85</v>
      </c>
      <c r="E210" s="3">
        <f t="shared" si="3"/>
        <v>0</v>
      </c>
      <c r="F210" s="7">
        <v>40115.799456018518</v>
      </c>
      <c r="G210" s="7">
        <v>40115.813206018516</v>
      </c>
      <c r="H210" s="13"/>
      <c r="I210" s="6">
        <v>1188</v>
      </c>
      <c r="J210" s="10">
        <v>1016.9388978934521</v>
      </c>
      <c r="K210" s="6">
        <v>35.429717349999997</v>
      </c>
      <c r="L210" s="6">
        <v>139.66169540000001</v>
      </c>
      <c r="M210" s="6">
        <v>104</v>
      </c>
      <c r="N210" s="6" t="s">
        <v>844</v>
      </c>
      <c r="O210" s="6">
        <v>1003010</v>
      </c>
      <c r="P210" s="6" t="s">
        <v>422</v>
      </c>
      <c r="Q210" s="6">
        <v>100301003</v>
      </c>
      <c r="R210" s="6" t="s">
        <v>701</v>
      </c>
      <c r="S210" s="6">
        <v>35.425297049999998</v>
      </c>
      <c r="T210" s="6">
        <v>139.65186779999999</v>
      </c>
      <c r="U210" s="6">
        <v>104</v>
      </c>
      <c r="V210" s="6" t="s">
        <v>844</v>
      </c>
      <c r="W210" s="6">
        <v>1003012</v>
      </c>
      <c r="X210" s="6" t="s">
        <v>426</v>
      </c>
      <c r="Y210" s="6">
        <v>100301201</v>
      </c>
      <c r="Z210" s="6" t="s">
        <v>712</v>
      </c>
      <c r="AA210" s="6">
        <v>0</v>
      </c>
      <c r="AB210" s="6">
        <v>2</v>
      </c>
      <c r="AC210" s="6" t="s">
        <v>97</v>
      </c>
      <c r="AD210" s="6" t="s">
        <v>35</v>
      </c>
      <c r="AE210" s="6">
        <v>410</v>
      </c>
      <c r="AF210" s="6" t="s">
        <v>43</v>
      </c>
      <c r="AG210" s="6">
        <v>6.9</v>
      </c>
      <c r="AH210" s="6">
        <v>1</v>
      </c>
      <c r="AI210" s="6">
        <v>1730</v>
      </c>
      <c r="AJ210" s="6">
        <v>10</v>
      </c>
      <c r="AK210" s="6">
        <v>1</v>
      </c>
      <c r="AL210" s="6">
        <v>24</v>
      </c>
      <c r="AM210" s="6">
        <v>340</v>
      </c>
      <c r="AN210" s="6" t="s">
        <v>36</v>
      </c>
      <c r="AO210" s="6" t="s">
        <v>41</v>
      </c>
      <c r="AP210" s="6">
        <v>1</v>
      </c>
      <c r="AQ210" s="6">
        <v>2132</v>
      </c>
      <c r="AR210" s="6">
        <v>26.7</v>
      </c>
      <c r="AS210" s="6">
        <v>792</v>
      </c>
      <c r="AT210" s="6">
        <v>10</v>
      </c>
      <c r="AU210" s="6">
        <v>60.7</v>
      </c>
      <c r="AV210" s="6">
        <v>1</v>
      </c>
      <c r="AW210" s="6">
        <v>1385</v>
      </c>
      <c r="AX210" s="6">
        <v>6.9</v>
      </c>
      <c r="AY210" s="6">
        <v>1</v>
      </c>
      <c r="AZ210" s="6">
        <v>1385</v>
      </c>
      <c r="BA210" s="6">
        <v>18.100000000000001</v>
      </c>
      <c r="BB210" s="6">
        <v>1</v>
      </c>
      <c r="BC210" s="6">
        <v>0.48</v>
      </c>
      <c r="BD210" s="6">
        <v>3</v>
      </c>
      <c r="BE210" s="6">
        <v>210</v>
      </c>
      <c r="BF210" s="6">
        <v>435</v>
      </c>
      <c r="BG210" s="6">
        <v>6.5</v>
      </c>
      <c r="BH210" s="6">
        <v>450</v>
      </c>
      <c r="BI210" s="6">
        <v>6.8</v>
      </c>
      <c r="BJ210" s="6">
        <v>16.3</v>
      </c>
    </row>
    <row r="211" spans="1:62" s="6" customFormat="1" ht="17" customHeight="1">
      <c r="A211" s="6">
        <v>255376</v>
      </c>
      <c r="B211" s="6" t="s">
        <v>40</v>
      </c>
      <c r="C211" s="6">
        <v>100</v>
      </c>
      <c r="D211" s="6" t="s">
        <v>86</v>
      </c>
      <c r="E211" s="3">
        <f t="shared" si="3"/>
        <v>2</v>
      </c>
      <c r="F211" s="7">
        <v>40116.336319444446</v>
      </c>
      <c r="G211" s="7">
        <v>40116.342916666668</v>
      </c>
      <c r="H211" s="13">
        <v>6.9224537037371192E-2</v>
      </c>
      <c r="I211" s="6">
        <v>570</v>
      </c>
      <c r="J211" s="10">
        <v>1020.3466830777031</v>
      </c>
      <c r="K211" s="6">
        <v>35.425747700000002</v>
      </c>
      <c r="L211" s="6">
        <v>139.65185700000001</v>
      </c>
      <c r="M211" s="6">
        <v>104</v>
      </c>
      <c r="N211" s="6" t="s">
        <v>844</v>
      </c>
      <c r="O211" s="6">
        <v>1003012</v>
      </c>
      <c r="P211" s="6" t="s">
        <v>426</v>
      </c>
      <c r="Q211" s="6">
        <v>100301201</v>
      </c>
      <c r="R211" s="6" t="s">
        <v>712</v>
      </c>
      <c r="S211" s="6">
        <v>35.430168000000002</v>
      </c>
      <c r="T211" s="6">
        <v>139.66172760000001</v>
      </c>
      <c r="U211" s="6">
        <v>104</v>
      </c>
      <c r="V211" s="6" t="s">
        <v>844</v>
      </c>
      <c r="W211" s="6">
        <v>1003010</v>
      </c>
      <c r="X211" s="6" t="s">
        <v>422</v>
      </c>
      <c r="Y211" s="6">
        <v>100301003</v>
      </c>
      <c r="Z211" s="6" t="s">
        <v>701</v>
      </c>
      <c r="AA211" s="6">
        <v>0</v>
      </c>
      <c r="AB211" s="6">
        <v>2</v>
      </c>
      <c r="AC211" s="6" t="s">
        <v>97</v>
      </c>
      <c r="AD211" s="6" t="s">
        <v>35</v>
      </c>
      <c r="AE211" s="6">
        <v>410</v>
      </c>
      <c r="AF211" s="6" t="s">
        <v>43</v>
      </c>
      <c r="AG211" s="6">
        <v>7.4</v>
      </c>
      <c r="AH211" s="6">
        <v>1</v>
      </c>
      <c r="AI211" s="6">
        <v>1475</v>
      </c>
      <c r="AJ211" s="6">
        <v>7.9</v>
      </c>
      <c r="AK211" s="6">
        <v>1</v>
      </c>
      <c r="AL211" s="6">
        <v>19</v>
      </c>
      <c r="AM211" s="6">
        <v>210</v>
      </c>
      <c r="AN211" s="6" t="s">
        <v>41</v>
      </c>
      <c r="AO211" s="6" t="s">
        <v>36</v>
      </c>
      <c r="AP211" s="6">
        <v>0</v>
      </c>
      <c r="AQ211" s="6">
        <v>738</v>
      </c>
      <c r="AR211" s="6">
        <v>8.6</v>
      </c>
      <c r="AS211" s="6">
        <v>2043</v>
      </c>
      <c r="AT211" s="6">
        <v>24.8</v>
      </c>
      <c r="AU211" s="6">
        <v>52.400000000000006</v>
      </c>
      <c r="AV211" s="6">
        <v>1</v>
      </c>
      <c r="AW211" s="6">
        <v>1480</v>
      </c>
      <c r="AX211" s="6">
        <v>7.4</v>
      </c>
      <c r="AY211" s="6">
        <v>1</v>
      </c>
      <c r="AZ211" s="6">
        <v>1480</v>
      </c>
      <c r="BA211" s="6">
        <v>17.8</v>
      </c>
      <c r="BB211" s="6">
        <v>1</v>
      </c>
      <c r="BC211" s="6">
        <v>0.73</v>
      </c>
      <c r="BD211" s="6">
        <v>4</v>
      </c>
      <c r="BE211" s="6">
        <v>210</v>
      </c>
      <c r="BF211" s="6">
        <v>401</v>
      </c>
      <c r="BG211" s="6">
        <v>6</v>
      </c>
      <c r="BH211" s="6">
        <v>242</v>
      </c>
      <c r="BI211" s="6">
        <v>3.6</v>
      </c>
      <c r="BJ211" s="6">
        <v>13.6</v>
      </c>
    </row>
    <row r="212" spans="1:62" s="6" customFormat="1" ht="17" customHeight="1">
      <c r="A212" s="6">
        <v>255382</v>
      </c>
      <c r="B212" s="6" t="s">
        <v>40</v>
      </c>
      <c r="C212" s="6">
        <v>999</v>
      </c>
      <c r="D212" s="6" t="s">
        <v>84</v>
      </c>
      <c r="E212" s="3">
        <f t="shared" si="3"/>
        <v>1</v>
      </c>
      <c r="F212" s="7">
        <v>40116.412141203706</v>
      </c>
      <c r="G212" s="7">
        <v>40116.418425925927</v>
      </c>
      <c r="H212" s="13">
        <v>0.12259259259008104</v>
      </c>
      <c r="I212" s="6">
        <v>543</v>
      </c>
      <c r="J212" s="10">
        <v>936.2303869879139</v>
      </c>
      <c r="K212" s="6">
        <v>35.429669050000001</v>
      </c>
      <c r="L212" s="6">
        <v>139.6618187</v>
      </c>
      <c r="M212" s="6">
        <v>104</v>
      </c>
      <c r="N212" s="6" t="s">
        <v>844</v>
      </c>
      <c r="O212" s="6">
        <v>1003010</v>
      </c>
      <c r="P212" s="6" t="s">
        <v>422</v>
      </c>
      <c r="Q212" s="6">
        <v>100301003</v>
      </c>
      <c r="R212" s="6" t="s">
        <v>701</v>
      </c>
      <c r="S212" s="6">
        <v>35.423478539999998</v>
      </c>
      <c r="T212" s="6">
        <v>139.66882469999999</v>
      </c>
      <c r="U212" s="6">
        <v>104</v>
      </c>
      <c r="V212" s="6" t="s">
        <v>844</v>
      </c>
      <c r="W212" s="6">
        <v>1003010</v>
      </c>
      <c r="X212" s="6" t="s">
        <v>422</v>
      </c>
      <c r="Y212" s="6">
        <v>100301008</v>
      </c>
      <c r="Z212" s="6" t="s">
        <v>707</v>
      </c>
      <c r="AA212" s="6">
        <v>0</v>
      </c>
      <c r="AB212" s="6">
        <v>2</v>
      </c>
      <c r="AC212" s="6" t="s">
        <v>97</v>
      </c>
      <c r="AD212" s="6" t="s">
        <v>35</v>
      </c>
      <c r="AE212" s="6">
        <v>410</v>
      </c>
      <c r="AF212" s="6" t="s">
        <v>43</v>
      </c>
      <c r="AG212" s="6">
        <v>5.6</v>
      </c>
      <c r="AH212" s="6">
        <v>1</v>
      </c>
      <c r="AI212" s="6">
        <v>1313</v>
      </c>
      <c r="AJ212" s="6">
        <v>6.3</v>
      </c>
      <c r="AK212" s="6">
        <v>1</v>
      </c>
      <c r="AL212" s="6">
        <v>24</v>
      </c>
      <c r="AM212" s="6">
        <v>340</v>
      </c>
      <c r="AN212" s="6" t="s">
        <v>36</v>
      </c>
      <c r="AO212" s="6" t="s">
        <v>41</v>
      </c>
      <c r="AP212" s="6">
        <v>1</v>
      </c>
      <c r="AQ212" s="6">
        <v>2151</v>
      </c>
      <c r="AR212" s="6">
        <v>27</v>
      </c>
      <c r="AS212" s="6">
        <v>2777</v>
      </c>
      <c r="AT212" s="6">
        <v>33.700000000000003</v>
      </c>
      <c r="AU212" s="6">
        <v>84.7</v>
      </c>
      <c r="AV212" s="6">
        <v>1</v>
      </c>
      <c r="AW212" s="6">
        <v>1112</v>
      </c>
      <c r="AX212" s="6">
        <v>5.6</v>
      </c>
      <c r="AY212" s="6">
        <v>1</v>
      </c>
      <c r="AZ212" s="6">
        <v>1112</v>
      </c>
      <c r="BA212" s="6">
        <v>13.7</v>
      </c>
      <c r="BB212" s="6">
        <v>1</v>
      </c>
      <c r="BC212" s="6">
        <v>0.67</v>
      </c>
      <c r="BD212" s="6">
        <v>4</v>
      </c>
      <c r="BE212" s="6">
        <v>210</v>
      </c>
      <c r="BF212" s="6">
        <v>218</v>
      </c>
      <c r="BG212" s="6">
        <v>3.3</v>
      </c>
      <c r="BH212" s="6">
        <v>369</v>
      </c>
      <c r="BI212" s="6">
        <v>5.5</v>
      </c>
      <c r="BJ212" s="6">
        <v>12.8</v>
      </c>
    </row>
    <row r="213" spans="1:62" s="6" customFormat="1" ht="17" customHeight="1">
      <c r="A213" s="6">
        <v>255393</v>
      </c>
      <c r="B213" s="6" t="s">
        <v>40</v>
      </c>
      <c r="C213" s="6">
        <v>200</v>
      </c>
      <c r="D213" s="6" t="s">
        <v>85</v>
      </c>
      <c r="E213" s="3">
        <f t="shared" si="3"/>
        <v>0</v>
      </c>
      <c r="F213" s="7">
        <v>40116.541018518517</v>
      </c>
      <c r="G213" s="7">
        <v>40116.583599537036</v>
      </c>
      <c r="H213" s="13"/>
      <c r="I213" s="6">
        <v>3679</v>
      </c>
      <c r="J213" s="10">
        <v>1033.8725580468101</v>
      </c>
      <c r="K213" s="6">
        <v>35.423526840000001</v>
      </c>
      <c r="L213" s="6">
        <v>139.6689695</v>
      </c>
      <c r="M213" s="6">
        <v>104</v>
      </c>
      <c r="N213" s="6" t="s">
        <v>844</v>
      </c>
      <c r="O213" s="6">
        <v>1003010</v>
      </c>
      <c r="P213" s="6" t="s">
        <v>422</v>
      </c>
      <c r="Q213" s="6">
        <v>100301008</v>
      </c>
      <c r="R213" s="6" t="s">
        <v>707</v>
      </c>
      <c r="S213" s="6">
        <v>35.430666840000001</v>
      </c>
      <c r="T213" s="6">
        <v>139.6616578</v>
      </c>
      <c r="U213" s="6">
        <v>104</v>
      </c>
      <c r="V213" s="6" t="s">
        <v>844</v>
      </c>
      <c r="W213" s="6">
        <v>1003010</v>
      </c>
      <c r="X213" s="6" t="s">
        <v>422</v>
      </c>
      <c r="Y213" s="6">
        <v>100301003</v>
      </c>
      <c r="Z213" s="6" t="s">
        <v>701</v>
      </c>
      <c r="AA213" s="6">
        <v>0</v>
      </c>
      <c r="AB213" s="6">
        <v>2</v>
      </c>
      <c r="AC213" s="6" t="s">
        <v>97</v>
      </c>
      <c r="AD213" s="6" t="s">
        <v>35</v>
      </c>
      <c r="AE213" s="6">
        <v>410</v>
      </c>
      <c r="AF213" s="6" t="s">
        <v>43</v>
      </c>
      <c r="AG213" s="6">
        <v>6.2</v>
      </c>
      <c r="AH213" s="6">
        <v>1</v>
      </c>
      <c r="AI213" s="6">
        <v>1237</v>
      </c>
      <c r="AJ213" s="6">
        <v>5</v>
      </c>
      <c r="AK213" s="6">
        <v>1</v>
      </c>
      <c r="AL213" s="6">
        <v>19</v>
      </c>
      <c r="AM213" s="6">
        <v>210</v>
      </c>
      <c r="AN213" s="6" t="s">
        <v>41</v>
      </c>
      <c r="AO213" s="6" t="s">
        <v>36</v>
      </c>
      <c r="AP213" s="6">
        <v>0</v>
      </c>
      <c r="AQ213" s="6">
        <v>2913</v>
      </c>
      <c r="AR213" s="6">
        <v>36.299999999999997</v>
      </c>
      <c r="AS213" s="6">
        <v>1966</v>
      </c>
      <c r="AT213" s="6">
        <v>23.9</v>
      </c>
      <c r="AU213" s="6">
        <v>79.199999999999989</v>
      </c>
      <c r="AV213" s="6">
        <v>1</v>
      </c>
      <c r="AW213" s="6">
        <v>1243</v>
      </c>
      <c r="AX213" s="6">
        <v>6.2</v>
      </c>
      <c r="AY213" s="6">
        <v>1</v>
      </c>
      <c r="AZ213" s="6">
        <v>1243</v>
      </c>
      <c r="BA213" s="6">
        <v>15.8</v>
      </c>
      <c r="BB213" s="6">
        <v>1</v>
      </c>
      <c r="BC213" s="6">
        <v>0.67</v>
      </c>
      <c r="BD213" s="6">
        <v>3</v>
      </c>
      <c r="BE213" s="6">
        <v>210</v>
      </c>
      <c r="BF213" s="6">
        <v>370</v>
      </c>
      <c r="BG213" s="6">
        <v>5.6</v>
      </c>
      <c r="BH213" s="6">
        <v>276</v>
      </c>
      <c r="BI213" s="6">
        <v>4.0999999999999996</v>
      </c>
      <c r="BJ213" s="6">
        <v>12.7</v>
      </c>
    </row>
    <row r="214" spans="1:62" s="6" customFormat="1" ht="17" customHeight="1">
      <c r="A214" s="6">
        <v>255400</v>
      </c>
      <c r="B214" s="6" t="s">
        <v>40</v>
      </c>
      <c r="C214" s="6">
        <v>999</v>
      </c>
      <c r="D214" s="6" t="s">
        <v>84</v>
      </c>
      <c r="E214" s="3">
        <f t="shared" si="3"/>
        <v>1</v>
      </c>
      <c r="F214" s="7">
        <v>40116.609791666669</v>
      </c>
      <c r="G214" s="7">
        <v>40116.623773148145</v>
      </c>
      <c r="H214" s="13">
        <v>4.1203703709470574E-2</v>
      </c>
      <c r="I214" s="6">
        <v>1208</v>
      </c>
      <c r="J214" s="10">
        <v>1747.2038472281604</v>
      </c>
      <c r="K214" s="6">
        <v>35.429835330000003</v>
      </c>
      <c r="L214" s="6">
        <v>139.6617061</v>
      </c>
      <c r="M214" s="6">
        <v>104</v>
      </c>
      <c r="N214" s="6" t="s">
        <v>844</v>
      </c>
      <c r="O214" s="6">
        <v>1003010</v>
      </c>
      <c r="P214" s="6" t="s">
        <v>422</v>
      </c>
      <c r="Q214" s="6">
        <v>100301003</v>
      </c>
      <c r="R214" s="6" t="s">
        <v>701</v>
      </c>
      <c r="S214" s="6">
        <v>35.4388261</v>
      </c>
      <c r="T214" s="6">
        <v>139.64588639999999</v>
      </c>
      <c r="U214" s="6">
        <v>104</v>
      </c>
      <c r="V214" s="6" t="s">
        <v>844</v>
      </c>
      <c r="W214" s="6">
        <v>1003017</v>
      </c>
      <c r="X214" s="6" t="s">
        <v>41</v>
      </c>
      <c r="Y214" s="6">
        <v>100301701</v>
      </c>
      <c r="Z214" s="6" t="s">
        <v>676</v>
      </c>
      <c r="AA214" s="6">
        <v>0</v>
      </c>
      <c r="AB214" s="6">
        <v>2</v>
      </c>
      <c r="AC214" s="6" t="s">
        <v>97</v>
      </c>
      <c r="AD214" s="6" t="s">
        <v>35</v>
      </c>
      <c r="AE214" s="6">
        <v>410</v>
      </c>
      <c r="AF214" s="6" t="s">
        <v>43</v>
      </c>
      <c r="AG214" s="6">
        <v>10.199999999999999</v>
      </c>
      <c r="AH214" s="6">
        <v>1</v>
      </c>
      <c r="AI214" s="6">
        <v>3086</v>
      </c>
      <c r="AJ214" s="6">
        <v>9.8000000000000007</v>
      </c>
      <c r="AK214" s="6">
        <v>1</v>
      </c>
      <c r="AL214" s="6">
        <v>21</v>
      </c>
      <c r="AM214" s="6">
        <v>340</v>
      </c>
      <c r="AN214" s="6" t="s">
        <v>36</v>
      </c>
      <c r="AO214" s="6" t="s">
        <v>133</v>
      </c>
      <c r="AP214" s="6">
        <v>1</v>
      </c>
      <c r="AQ214" s="6">
        <v>2080</v>
      </c>
      <c r="AR214" s="6">
        <v>26.2</v>
      </c>
      <c r="AS214" s="6">
        <v>365</v>
      </c>
      <c r="AT214" s="6">
        <v>4.4000000000000004</v>
      </c>
      <c r="AU214" s="6">
        <v>51.6</v>
      </c>
      <c r="AV214" s="6">
        <v>1</v>
      </c>
      <c r="AW214" s="6">
        <v>2039</v>
      </c>
      <c r="AX214" s="6">
        <v>10.199999999999999</v>
      </c>
      <c r="AY214" s="6">
        <v>1</v>
      </c>
      <c r="AZ214" s="6">
        <v>2039</v>
      </c>
      <c r="BA214" s="6">
        <v>25.5</v>
      </c>
      <c r="BB214" s="6">
        <v>1</v>
      </c>
      <c r="BC214" s="6">
        <v>1.58</v>
      </c>
      <c r="BD214" s="6">
        <v>8</v>
      </c>
      <c r="BE214" s="6">
        <v>210</v>
      </c>
      <c r="BF214" s="6">
        <v>438</v>
      </c>
      <c r="BG214" s="6">
        <v>6.6</v>
      </c>
      <c r="BH214" s="6">
        <v>185</v>
      </c>
      <c r="BI214" s="6">
        <v>2.8</v>
      </c>
      <c r="BJ214" s="6">
        <v>17.399999999999999</v>
      </c>
    </row>
    <row r="215" spans="1:62" s="6" customFormat="1" ht="17" customHeight="1">
      <c r="A215" s="6">
        <v>255406</v>
      </c>
      <c r="B215" s="6" t="s">
        <v>40</v>
      </c>
      <c r="C215" s="6">
        <v>200</v>
      </c>
      <c r="D215" s="6" t="s">
        <v>85</v>
      </c>
      <c r="E215" s="3">
        <f t="shared" si="3"/>
        <v>0</v>
      </c>
      <c r="F215" s="7">
        <v>40116.664976851855</v>
      </c>
      <c r="G215" s="7">
        <v>40116.692060185182</v>
      </c>
      <c r="H215" s="13"/>
      <c r="I215" s="6">
        <v>2340</v>
      </c>
      <c r="J215" s="10">
        <v>1881.5694507204214</v>
      </c>
      <c r="K215" s="6">
        <v>35.440059959999999</v>
      </c>
      <c r="L215" s="6">
        <v>139.64554849999999</v>
      </c>
      <c r="M215" s="6">
        <v>104</v>
      </c>
      <c r="N215" s="6" t="s">
        <v>844</v>
      </c>
      <c r="O215" s="6">
        <v>1003003</v>
      </c>
      <c r="P215" s="6" t="s">
        <v>407</v>
      </c>
      <c r="Q215" s="6">
        <v>100300301</v>
      </c>
      <c r="R215" s="6" t="s">
        <v>642</v>
      </c>
      <c r="S215" s="6">
        <v>35.42970665</v>
      </c>
      <c r="T215" s="6">
        <v>139.66197969999999</v>
      </c>
      <c r="U215" s="6">
        <v>104</v>
      </c>
      <c r="V215" s="6" t="s">
        <v>844</v>
      </c>
      <c r="W215" s="6">
        <v>1003010</v>
      </c>
      <c r="X215" s="6" t="s">
        <v>422</v>
      </c>
      <c r="Y215" s="6">
        <v>100301003</v>
      </c>
      <c r="Z215" s="6" t="s">
        <v>701</v>
      </c>
      <c r="AA215" s="6">
        <v>0</v>
      </c>
      <c r="AB215" s="6">
        <v>2</v>
      </c>
      <c r="AC215" s="6" t="s">
        <v>97</v>
      </c>
      <c r="AD215" s="6" t="s">
        <v>35</v>
      </c>
      <c r="AE215" s="6">
        <v>410</v>
      </c>
      <c r="AF215" s="6" t="s">
        <v>43</v>
      </c>
      <c r="AG215" s="6">
        <v>11.3</v>
      </c>
      <c r="AH215" s="6">
        <v>1</v>
      </c>
      <c r="AI215" s="6">
        <v>2345</v>
      </c>
      <c r="AJ215" s="6">
        <v>9</v>
      </c>
      <c r="AK215" s="6">
        <v>1</v>
      </c>
      <c r="AL215" s="6">
        <v>2</v>
      </c>
      <c r="AM215" s="6">
        <v>180</v>
      </c>
      <c r="AN215" s="6" t="s">
        <v>139</v>
      </c>
      <c r="AO215" s="6" t="s">
        <v>36</v>
      </c>
      <c r="AP215" s="6">
        <v>0</v>
      </c>
      <c r="AQ215" s="6">
        <v>981</v>
      </c>
      <c r="AR215" s="6">
        <v>11.8</v>
      </c>
      <c r="AS215" s="6">
        <v>2179</v>
      </c>
      <c r="AT215" s="6">
        <v>26.3</v>
      </c>
      <c r="AU215" s="6">
        <v>40.1</v>
      </c>
      <c r="AV215" s="6">
        <v>1</v>
      </c>
      <c r="AW215" s="6">
        <v>2264</v>
      </c>
      <c r="AX215" s="6">
        <v>11.3</v>
      </c>
      <c r="AY215" s="6">
        <v>1</v>
      </c>
      <c r="AZ215" s="6">
        <v>2264</v>
      </c>
      <c r="BA215" s="6">
        <v>26.9</v>
      </c>
      <c r="BB215" s="6">
        <v>1</v>
      </c>
      <c r="BC215" s="6">
        <v>2.12</v>
      </c>
      <c r="BD215" s="6">
        <v>10</v>
      </c>
      <c r="BE215" s="6">
        <v>210</v>
      </c>
      <c r="BF215" s="6">
        <v>85</v>
      </c>
      <c r="BG215" s="6">
        <v>1.3</v>
      </c>
      <c r="BH215" s="6">
        <v>233</v>
      </c>
      <c r="BI215" s="6">
        <v>3.5</v>
      </c>
      <c r="BJ215" s="6">
        <v>14.8</v>
      </c>
    </row>
    <row r="216" spans="1:62" s="6" customFormat="1" ht="17" customHeight="1">
      <c r="A216" s="6">
        <v>255473</v>
      </c>
      <c r="B216" s="6" t="s">
        <v>40</v>
      </c>
      <c r="C216" s="6">
        <v>999</v>
      </c>
      <c r="D216" s="6" t="s">
        <v>84</v>
      </c>
      <c r="E216" s="3">
        <f t="shared" si="3"/>
        <v>4</v>
      </c>
      <c r="F216" s="7">
        <v>40117.411006944443</v>
      </c>
      <c r="G216" s="7">
        <v>40117.417071759257</v>
      </c>
      <c r="H216" s="13">
        <v>4.0740740740147885E-2</v>
      </c>
      <c r="I216" s="6">
        <v>524</v>
      </c>
      <c r="J216" s="10">
        <v>829.49197157898243</v>
      </c>
      <c r="K216" s="6">
        <v>35.42569941</v>
      </c>
      <c r="L216" s="6">
        <v>139.65216820000001</v>
      </c>
      <c r="M216" s="6">
        <v>104</v>
      </c>
      <c r="N216" s="6" t="s">
        <v>844</v>
      </c>
      <c r="O216" s="6">
        <v>1003012</v>
      </c>
      <c r="P216" s="6" t="s">
        <v>426</v>
      </c>
      <c r="Q216" s="6">
        <v>100301201</v>
      </c>
      <c r="R216" s="6" t="s">
        <v>712</v>
      </c>
      <c r="S216" s="6">
        <v>35.432705310000003</v>
      </c>
      <c r="T216" s="6">
        <v>139.64901929999999</v>
      </c>
      <c r="U216" s="6">
        <v>104</v>
      </c>
      <c r="V216" s="6" t="s">
        <v>844</v>
      </c>
      <c r="W216" s="6">
        <v>1003016</v>
      </c>
      <c r="X216" s="6" t="s">
        <v>420</v>
      </c>
      <c r="Y216" s="6">
        <v>100301602</v>
      </c>
      <c r="Z216" s="6" t="s">
        <v>697</v>
      </c>
      <c r="AA216" s="6">
        <v>0</v>
      </c>
      <c r="AB216" s="6">
        <v>2</v>
      </c>
      <c r="AC216" s="6" t="s">
        <v>97</v>
      </c>
      <c r="AD216" s="6" t="s">
        <v>35</v>
      </c>
      <c r="AE216" s="6">
        <v>410</v>
      </c>
      <c r="AF216" s="6" t="s">
        <v>43</v>
      </c>
      <c r="AG216" s="6">
        <v>5.4</v>
      </c>
      <c r="AH216" s="6">
        <v>1</v>
      </c>
      <c r="AI216" s="6">
        <v>1178</v>
      </c>
      <c r="AJ216" s="6">
        <v>7.6</v>
      </c>
      <c r="AK216" s="6">
        <v>1</v>
      </c>
      <c r="AL216" s="6">
        <v>2</v>
      </c>
      <c r="AM216" s="6">
        <v>130</v>
      </c>
      <c r="AN216" s="6" t="s">
        <v>41</v>
      </c>
      <c r="AO216" s="6" t="s">
        <v>133</v>
      </c>
      <c r="AP216" s="6">
        <v>0</v>
      </c>
      <c r="AQ216" s="6">
        <v>757</v>
      </c>
      <c r="AR216" s="6">
        <v>8.8000000000000007</v>
      </c>
      <c r="AS216" s="6">
        <v>1120</v>
      </c>
      <c r="AT216" s="6">
        <v>13.6</v>
      </c>
      <c r="AU216" s="6">
        <v>24.4</v>
      </c>
      <c r="AV216" s="6">
        <v>1</v>
      </c>
      <c r="AW216" s="6">
        <v>1082</v>
      </c>
      <c r="AX216" s="6">
        <v>5.4</v>
      </c>
      <c r="AY216" s="6">
        <v>1</v>
      </c>
      <c r="AZ216" s="6">
        <v>1082</v>
      </c>
      <c r="BA216" s="6">
        <v>12.8</v>
      </c>
      <c r="BB216" s="6">
        <v>1</v>
      </c>
      <c r="BC216" s="6">
        <v>0.22</v>
      </c>
      <c r="BD216" s="6">
        <v>1</v>
      </c>
      <c r="BE216" s="6">
        <v>210</v>
      </c>
      <c r="BF216" s="6">
        <v>405</v>
      </c>
      <c r="BG216" s="6">
        <v>6.1</v>
      </c>
      <c r="BH216" s="6">
        <v>199</v>
      </c>
      <c r="BI216" s="6">
        <v>3</v>
      </c>
      <c r="BJ216" s="6">
        <v>10.1</v>
      </c>
    </row>
    <row r="217" spans="1:62" s="6" customFormat="1" ht="17" customHeight="1">
      <c r="A217" s="6">
        <v>255485</v>
      </c>
      <c r="B217" s="6" t="s">
        <v>40</v>
      </c>
      <c r="C217" s="6">
        <v>999</v>
      </c>
      <c r="D217" s="6" t="s">
        <v>84</v>
      </c>
      <c r="E217" s="3">
        <f t="shared" si="3"/>
        <v>3</v>
      </c>
      <c r="F217" s="7">
        <v>40117.457812499997</v>
      </c>
      <c r="G217" s="7">
        <v>40117.471597222226</v>
      </c>
      <c r="H217" s="13">
        <v>4.55671296294895E-2</v>
      </c>
      <c r="I217" s="6">
        <v>1191</v>
      </c>
      <c r="J217" s="10">
        <v>758.21801758500078</v>
      </c>
      <c r="K217" s="6">
        <v>35.432726799999998</v>
      </c>
      <c r="L217" s="6">
        <v>139.64901929999999</v>
      </c>
      <c r="M217" s="6">
        <v>104</v>
      </c>
      <c r="N217" s="6" t="s">
        <v>844</v>
      </c>
      <c r="O217" s="6">
        <v>1003016</v>
      </c>
      <c r="P217" s="6" t="s">
        <v>420</v>
      </c>
      <c r="Q217" s="6">
        <v>100301602</v>
      </c>
      <c r="R217" s="6" t="s">
        <v>697</v>
      </c>
      <c r="S217" s="6">
        <v>35.438987079999997</v>
      </c>
      <c r="T217" s="6">
        <v>139.6456987</v>
      </c>
      <c r="U217" s="6">
        <v>104</v>
      </c>
      <c r="V217" s="6" t="s">
        <v>844</v>
      </c>
      <c r="W217" s="6">
        <v>1003017</v>
      </c>
      <c r="X217" s="6" t="s">
        <v>41</v>
      </c>
      <c r="Y217" s="6">
        <v>100301701</v>
      </c>
      <c r="Z217" s="6" t="s">
        <v>676</v>
      </c>
      <c r="AA217" s="6">
        <v>0</v>
      </c>
      <c r="AB217" s="6">
        <v>2</v>
      </c>
      <c r="AC217" s="6" t="s">
        <v>97</v>
      </c>
      <c r="AD217" s="6" t="s">
        <v>35</v>
      </c>
      <c r="AE217" s="6">
        <v>410</v>
      </c>
      <c r="AF217" s="6" t="s">
        <v>43</v>
      </c>
      <c r="AG217" s="6">
        <v>4.0999999999999996</v>
      </c>
      <c r="AH217" s="6">
        <v>1</v>
      </c>
      <c r="AI217" s="6">
        <v>1735</v>
      </c>
      <c r="AJ217" s="6">
        <v>6.9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1</v>
      </c>
      <c r="AW217" s="6">
        <v>821</v>
      </c>
      <c r="AX217" s="6">
        <v>4.0999999999999996</v>
      </c>
      <c r="AY217" s="6">
        <v>1</v>
      </c>
      <c r="AZ217" s="6">
        <v>821</v>
      </c>
      <c r="BA217" s="6">
        <v>10.3</v>
      </c>
      <c r="BB217" s="6">
        <v>1</v>
      </c>
      <c r="BC217" s="6">
        <v>0.81</v>
      </c>
      <c r="BD217" s="6">
        <v>2</v>
      </c>
      <c r="BE217" s="6">
        <v>210</v>
      </c>
      <c r="BF217" s="6">
        <v>201</v>
      </c>
      <c r="BG217" s="6">
        <v>3</v>
      </c>
      <c r="BH217" s="6">
        <v>208</v>
      </c>
      <c r="BI217" s="6">
        <v>3.1</v>
      </c>
      <c r="BJ217" s="6">
        <v>8.1</v>
      </c>
    </row>
    <row r="218" spans="1:62" s="6" customFormat="1" ht="17" customHeight="1">
      <c r="A218" s="6">
        <v>255503</v>
      </c>
      <c r="B218" s="6" t="s">
        <v>40</v>
      </c>
      <c r="C218" s="6">
        <v>600</v>
      </c>
      <c r="D218" s="6" t="s">
        <v>91</v>
      </c>
      <c r="E218" s="3">
        <f t="shared" si="3"/>
        <v>2</v>
      </c>
      <c r="F218" s="7">
        <v>40117.517164351855</v>
      </c>
      <c r="G218" s="7">
        <v>40117.538865740738</v>
      </c>
      <c r="H218" s="13">
        <v>7.3148148148902692E-2</v>
      </c>
      <c r="I218" s="6">
        <v>1875</v>
      </c>
      <c r="J218" s="10">
        <v>515.06206603724377</v>
      </c>
      <c r="K218" s="6">
        <v>35.43861691</v>
      </c>
      <c r="L218" s="6">
        <v>139.64549489999999</v>
      </c>
      <c r="M218" s="6">
        <v>104</v>
      </c>
      <c r="N218" s="6" t="s">
        <v>844</v>
      </c>
      <c r="O218" s="6">
        <v>1003017</v>
      </c>
      <c r="P218" s="6" t="s">
        <v>41</v>
      </c>
      <c r="Q218" s="6">
        <v>100301702</v>
      </c>
      <c r="R218" s="6" t="s">
        <v>133</v>
      </c>
      <c r="S218" s="6">
        <v>35.442747519999998</v>
      </c>
      <c r="T218" s="6">
        <v>139.6480698</v>
      </c>
      <c r="U218" s="6">
        <v>104</v>
      </c>
      <c r="V218" s="6" t="s">
        <v>844</v>
      </c>
      <c r="W218" s="6">
        <v>1003003</v>
      </c>
      <c r="X218" s="6" t="s">
        <v>407</v>
      </c>
      <c r="Y218" s="6">
        <v>100300301</v>
      </c>
      <c r="Z218" s="6" t="s">
        <v>642</v>
      </c>
      <c r="AA218" s="6">
        <v>0</v>
      </c>
      <c r="AB218" s="6">
        <v>2</v>
      </c>
      <c r="AC218" s="6" t="s">
        <v>97</v>
      </c>
      <c r="AD218" s="6" t="s">
        <v>35</v>
      </c>
      <c r="AE218" s="6">
        <v>410</v>
      </c>
      <c r="AF218" s="6" t="s">
        <v>43</v>
      </c>
      <c r="AG218" s="6">
        <v>3.3</v>
      </c>
      <c r="AH218" s="6">
        <v>1</v>
      </c>
      <c r="AI218" s="6">
        <v>1075</v>
      </c>
      <c r="AJ218" s="6">
        <v>4</v>
      </c>
      <c r="AK218" s="6">
        <v>1</v>
      </c>
      <c r="AL218" s="6">
        <v>18</v>
      </c>
      <c r="AM218" s="6">
        <v>210</v>
      </c>
      <c r="AN218" s="6" t="s">
        <v>133</v>
      </c>
      <c r="AO218" s="6" t="s">
        <v>139</v>
      </c>
      <c r="AP218" s="6">
        <v>0</v>
      </c>
      <c r="AQ218" s="6">
        <v>316</v>
      </c>
      <c r="AR218" s="6">
        <v>3.8</v>
      </c>
      <c r="AS218" s="6">
        <v>789</v>
      </c>
      <c r="AT218" s="6">
        <v>9.5</v>
      </c>
      <c r="AU218" s="6">
        <v>31.3</v>
      </c>
      <c r="AV218" s="6">
        <v>1</v>
      </c>
      <c r="AW218" s="6">
        <v>650</v>
      </c>
      <c r="AX218" s="6">
        <v>3.3</v>
      </c>
      <c r="AY218" s="6">
        <v>1</v>
      </c>
      <c r="AZ218" s="6">
        <v>650</v>
      </c>
      <c r="BA218" s="6">
        <v>7.8</v>
      </c>
      <c r="BB218" s="6">
        <v>1</v>
      </c>
      <c r="BC218" s="6">
        <v>0.71</v>
      </c>
      <c r="BD218" s="6">
        <v>3</v>
      </c>
      <c r="BE218" s="6">
        <v>210</v>
      </c>
      <c r="BF218" s="6">
        <v>101</v>
      </c>
      <c r="BG218" s="6">
        <v>1.5</v>
      </c>
      <c r="BH218" s="6">
        <v>132</v>
      </c>
      <c r="BI218" s="6">
        <v>2</v>
      </c>
      <c r="BJ218" s="6">
        <v>6.5</v>
      </c>
    </row>
    <row r="219" spans="1:62" s="6" customFormat="1" ht="17" customHeight="1">
      <c r="A219" s="6">
        <v>255522</v>
      </c>
      <c r="B219" s="6" t="s">
        <v>40</v>
      </c>
      <c r="C219" s="6">
        <v>500</v>
      </c>
      <c r="D219" s="6" t="s">
        <v>33</v>
      </c>
      <c r="E219" s="3">
        <f t="shared" si="3"/>
        <v>1</v>
      </c>
      <c r="F219" s="7">
        <v>40117.612013888887</v>
      </c>
      <c r="G219" s="7">
        <v>40117.630335648151</v>
      </c>
      <c r="H219" s="13">
        <v>4.517361110629281E-2</v>
      </c>
      <c r="I219" s="6">
        <v>1583</v>
      </c>
      <c r="J219" s="10">
        <v>1895.4405275588515</v>
      </c>
      <c r="K219" s="6">
        <v>35.441996490000001</v>
      </c>
      <c r="L219" s="6">
        <v>139.64795710000001</v>
      </c>
      <c r="M219" s="6">
        <v>104</v>
      </c>
      <c r="N219" s="6" t="s">
        <v>844</v>
      </c>
      <c r="O219" s="6">
        <v>1003003</v>
      </c>
      <c r="P219" s="6" t="s">
        <v>407</v>
      </c>
      <c r="Q219" s="6">
        <v>100300301</v>
      </c>
      <c r="R219" s="6" t="s">
        <v>642</v>
      </c>
      <c r="S219" s="6">
        <v>35.430817070000003</v>
      </c>
      <c r="T219" s="6">
        <v>139.66375529999999</v>
      </c>
      <c r="U219" s="6">
        <v>104</v>
      </c>
      <c r="V219" s="6" t="s">
        <v>844</v>
      </c>
      <c r="W219" s="6">
        <v>1003010</v>
      </c>
      <c r="X219" s="6" t="s">
        <v>422</v>
      </c>
      <c r="Y219" s="6">
        <v>100301006</v>
      </c>
      <c r="Z219" s="6" t="s">
        <v>695</v>
      </c>
      <c r="AA219" s="6">
        <v>0</v>
      </c>
      <c r="AB219" s="6">
        <v>2</v>
      </c>
      <c r="AC219" s="6" t="s">
        <v>97</v>
      </c>
      <c r="AD219" s="6" t="s">
        <v>35</v>
      </c>
      <c r="AE219" s="6">
        <v>410</v>
      </c>
      <c r="AF219" s="6" t="s">
        <v>43</v>
      </c>
      <c r="AG219" s="6">
        <v>12.1</v>
      </c>
      <c r="AH219" s="6">
        <v>1</v>
      </c>
      <c r="AI219" s="6">
        <v>2388</v>
      </c>
      <c r="AJ219" s="6">
        <v>7.5</v>
      </c>
      <c r="AK219" s="6">
        <v>1</v>
      </c>
      <c r="AL219" s="6">
        <v>2</v>
      </c>
      <c r="AM219" s="6">
        <v>180</v>
      </c>
      <c r="AN219" s="6" t="s">
        <v>139</v>
      </c>
      <c r="AO219" s="6" t="s">
        <v>36</v>
      </c>
      <c r="AP219" s="6">
        <v>0</v>
      </c>
      <c r="AQ219" s="6">
        <v>845</v>
      </c>
      <c r="AR219" s="6">
        <v>10.199999999999999</v>
      </c>
      <c r="AS219" s="6">
        <v>2164</v>
      </c>
      <c r="AT219" s="6">
        <v>26.4</v>
      </c>
      <c r="AU219" s="6">
        <v>38.599999999999994</v>
      </c>
      <c r="AV219" s="6">
        <v>1</v>
      </c>
      <c r="AW219" s="6">
        <v>2426</v>
      </c>
      <c r="AX219" s="6">
        <v>12.1</v>
      </c>
      <c r="AY219" s="6">
        <v>1</v>
      </c>
      <c r="AZ219" s="6">
        <v>2426</v>
      </c>
      <c r="BA219" s="6">
        <v>29.5</v>
      </c>
      <c r="BB219" s="6">
        <v>1</v>
      </c>
      <c r="BC219" s="6">
        <v>2.16</v>
      </c>
      <c r="BD219" s="6">
        <v>8</v>
      </c>
      <c r="BE219" s="6">
        <v>210</v>
      </c>
      <c r="BF219" s="6">
        <v>256</v>
      </c>
      <c r="BG219" s="6">
        <v>3.8</v>
      </c>
      <c r="BH219" s="6">
        <v>290</v>
      </c>
      <c r="BI219" s="6">
        <v>4.4000000000000004</v>
      </c>
      <c r="BJ219" s="6">
        <v>16.200000000000003</v>
      </c>
    </row>
    <row r="220" spans="1:62" s="6" customFormat="1" ht="17" customHeight="1">
      <c r="A220" s="6">
        <v>255534</v>
      </c>
      <c r="B220" s="6" t="s">
        <v>40</v>
      </c>
      <c r="C220" s="6">
        <v>200</v>
      </c>
      <c r="D220" s="6" t="s">
        <v>85</v>
      </c>
      <c r="E220" s="3">
        <f t="shared" si="3"/>
        <v>0</v>
      </c>
      <c r="F220" s="7">
        <v>40117.675509259258</v>
      </c>
      <c r="G220" s="7">
        <v>40117.686180555553</v>
      </c>
      <c r="H220" s="13"/>
      <c r="I220" s="6">
        <v>922</v>
      </c>
      <c r="J220" s="10">
        <v>1262.7773326230888</v>
      </c>
      <c r="K220" s="6">
        <v>35.430677590000002</v>
      </c>
      <c r="L220" s="6">
        <v>139.66409870000001</v>
      </c>
      <c r="M220" s="6">
        <v>104</v>
      </c>
      <c r="N220" s="6" t="s">
        <v>844</v>
      </c>
      <c r="O220" s="6">
        <v>1003010</v>
      </c>
      <c r="P220" s="6" t="s">
        <v>422</v>
      </c>
      <c r="Q220" s="6">
        <v>100301006</v>
      </c>
      <c r="R220" s="6" t="s">
        <v>695</v>
      </c>
      <c r="S220" s="6">
        <v>35.425425830000002</v>
      </c>
      <c r="T220" s="6">
        <v>139.65173909999999</v>
      </c>
      <c r="U220" s="6">
        <v>104</v>
      </c>
      <c r="V220" s="6" t="s">
        <v>844</v>
      </c>
      <c r="W220" s="6">
        <v>1003012</v>
      </c>
      <c r="X220" s="6" t="s">
        <v>426</v>
      </c>
      <c r="Y220" s="6">
        <v>100301201</v>
      </c>
      <c r="Z220" s="6" t="s">
        <v>712</v>
      </c>
      <c r="AA220" s="6">
        <v>0</v>
      </c>
      <c r="AB220" s="6">
        <v>2</v>
      </c>
      <c r="AC220" s="6" t="s">
        <v>97</v>
      </c>
      <c r="AD220" s="6" t="s">
        <v>35</v>
      </c>
      <c r="AE220" s="6">
        <v>410</v>
      </c>
      <c r="AF220" s="6" t="s">
        <v>43</v>
      </c>
      <c r="AG220" s="6">
        <v>9.4</v>
      </c>
      <c r="AH220" s="6">
        <v>1</v>
      </c>
      <c r="AI220" s="6">
        <v>1878</v>
      </c>
      <c r="AJ220" s="6">
        <v>8.6999999999999993</v>
      </c>
      <c r="AK220" s="6">
        <v>1</v>
      </c>
      <c r="AL220" s="6">
        <v>24</v>
      </c>
      <c r="AM220" s="6">
        <v>340</v>
      </c>
      <c r="AN220" s="6" t="s">
        <v>36</v>
      </c>
      <c r="AO220" s="6" t="s">
        <v>41</v>
      </c>
      <c r="AP220" s="6">
        <v>1</v>
      </c>
      <c r="AQ220" s="6">
        <v>2130</v>
      </c>
      <c r="AR220" s="6">
        <v>26.2</v>
      </c>
      <c r="AS220" s="6">
        <v>781</v>
      </c>
      <c r="AT220" s="6">
        <v>9.8000000000000007</v>
      </c>
      <c r="AU220" s="6">
        <v>60</v>
      </c>
      <c r="AV220" s="6">
        <v>1</v>
      </c>
      <c r="AW220" s="6">
        <v>1877</v>
      </c>
      <c r="AX220" s="6">
        <v>9.4</v>
      </c>
      <c r="AY220" s="6">
        <v>1</v>
      </c>
      <c r="AZ220" s="6">
        <v>1877</v>
      </c>
      <c r="BA220" s="6">
        <v>23.3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</row>
    <row r="221" spans="1:62" s="6" customFormat="1" ht="17" customHeight="1">
      <c r="A221" s="6">
        <v>255577</v>
      </c>
      <c r="B221" s="6" t="s">
        <v>40</v>
      </c>
      <c r="C221" s="6">
        <v>999</v>
      </c>
      <c r="D221" s="6" t="s">
        <v>84</v>
      </c>
      <c r="E221" s="3">
        <f t="shared" si="3"/>
        <v>1</v>
      </c>
      <c r="F221" s="7">
        <v>40118.437673611108</v>
      </c>
      <c r="G221" s="7">
        <v>40118.446469907409</v>
      </c>
      <c r="H221" s="13">
        <v>5.4629629630653653E-2</v>
      </c>
      <c r="I221" s="6">
        <v>760</v>
      </c>
      <c r="J221" s="10">
        <v>1633.9232094893778</v>
      </c>
      <c r="K221" s="6">
        <v>35.425264859999999</v>
      </c>
      <c r="L221" s="6">
        <v>139.65216820000001</v>
      </c>
      <c r="M221" s="6">
        <v>104</v>
      </c>
      <c r="N221" s="6" t="s">
        <v>844</v>
      </c>
      <c r="O221" s="6">
        <v>1003012</v>
      </c>
      <c r="P221" s="6" t="s">
        <v>426</v>
      </c>
      <c r="Q221" s="6">
        <v>100301201</v>
      </c>
      <c r="R221" s="6" t="s">
        <v>712</v>
      </c>
      <c r="S221" s="6">
        <v>35.439008479999998</v>
      </c>
      <c r="T221" s="6">
        <v>139.6457791</v>
      </c>
      <c r="U221" s="6">
        <v>104</v>
      </c>
      <c r="V221" s="6" t="s">
        <v>844</v>
      </c>
      <c r="W221" s="6">
        <v>1003017</v>
      </c>
      <c r="X221" s="6" t="s">
        <v>41</v>
      </c>
      <c r="Y221" s="6">
        <v>100301701</v>
      </c>
      <c r="Z221" s="6" t="s">
        <v>676</v>
      </c>
      <c r="AA221" s="6">
        <v>0</v>
      </c>
      <c r="AB221" s="6">
        <v>2</v>
      </c>
      <c r="AC221" s="6" t="s">
        <v>97</v>
      </c>
      <c r="AD221" s="6" t="s">
        <v>35</v>
      </c>
      <c r="AE221" s="6">
        <v>410</v>
      </c>
      <c r="AF221" s="6" t="s">
        <v>43</v>
      </c>
      <c r="AG221" s="6">
        <v>9.9</v>
      </c>
      <c r="AH221" s="6">
        <v>1</v>
      </c>
      <c r="AI221" s="6">
        <v>2927</v>
      </c>
      <c r="AJ221" s="6">
        <v>14.6</v>
      </c>
      <c r="AK221" s="6">
        <v>1</v>
      </c>
      <c r="AL221" s="6">
        <v>2</v>
      </c>
      <c r="AM221" s="6">
        <v>130</v>
      </c>
      <c r="AN221" s="6" t="s">
        <v>41</v>
      </c>
      <c r="AO221" s="6" t="s">
        <v>133</v>
      </c>
      <c r="AP221" s="6">
        <v>0</v>
      </c>
      <c r="AQ221" s="6">
        <v>820</v>
      </c>
      <c r="AR221" s="6">
        <v>9.6</v>
      </c>
      <c r="AS221" s="6">
        <v>314</v>
      </c>
      <c r="AT221" s="6">
        <v>3.8</v>
      </c>
      <c r="AU221" s="6">
        <v>15.399999999999999</v>
      </c>
      <c r="AV221" s="6">
        <v>1</v>
      </c>
      <c r="AW221" s="6">
        <v>1987</v>
      </c>
      <c r="AX221" s="6">
        <v>9.9</v>
      </c>
      <c r="AY221" s="6">
        <v>1</v>
      </c>
      <c r="AZ221" s="6">
        <v>1987</v>
      </c>
      <c r="BA221" s="6">
        <v>24.1</v>
      </c>
      <c r="BB221" s="6">
        <v>1</v>
      </c>
      <c r="BC221" s="6">
        <v>1.1000000000000001</v>
      </c>
      <c r="BD221" s="6">
        <v>5</v>
      </c>
      <c r="BE221" s="6">
        <v>210</v>
      </c>
      <c r="BF221" s="6">
        <v>454</v>
      </c>
      <c r="BG221" s="6">
        <v>6.8</v>
      </c>
      <c r="BH221" s="6">
        <v>207</v>
      </c>
      <c r="BI221" s="6">
        <v>3.1</v>
      </c>
      <c r="BJ221" s="6">
        <v>14.9</v>
      </c>
    </row>
    <row r="222" spans="1:62" s="6" customFormat="1" ht="17" customHeight="1">
      <c r="A222" s="6">
        <v>255588</v>
      </c>
      <c r="B222" s="6" t="s">
        <v>40</v>
      </c>
      <c r="C222" s="6">
        <v>200</v>
      </c>
      <c r="D222" s="6" t="s">
        <v>85</v>
      </c>
      <c r="E222" s="3">
        <f t="shared" si="3"/>
        <v>0</v>
      </c>
      <c r="F222" s="7">
        <v>40118.501099537039</v>
      </c>
      <c r="G222" s="7">
        <v>40118.513020833336</v>
      </c>
      <c r="H222" s="13"/>
      <c r="I222" s="6">
        <v>1030</v>
      </c>
      <c r="J222" s="10">
        <v>1751.9974824534349</v>
      </c>
      <c r="K222" s="6">
        <v>35.43936789</v>
      </c>
      <c r="L222" s="6">
        <v>139.64314519999999</v>
      </c>
      <c r="M222" s="6">
        <v>104</v>
      </c>
      <c r="N222" s="6" t="s">
        <v>844</v>
      </c>
      <c r="O222" s="6">
        <v>1003018</v>
      </c>
      <c r="P222" s="6" t="s">
        <v>414</v>
      </c>
      <c r="Q222" s="6">
        <v>100301807</v>
      </c>
      <c r="R222" s="6" t="s">
        <v>680</v>
      </c>
      <c r="S222" s="6">
        <v>35.42531855</v>
      </c>
      <c r="T222" s="6">
        <v>139.6519054</v>
      </c>
      <c r="U222" s="6">
        <v>104</v>
      </c>
      <c r="V222" s="6" t="s">
        <v>844</v>
      </c>
      <c r="W222" s="6">
        <v>1003012</v>
      </c>
      <c r="X222" s="6" t="s">
        <v>426</v>
      </c>
      <c r="Y222" s="6">
        <v>100301201</v>
      </c>
      <c r="Z222" s="6" t="s">
        <v>712</v>
      </c>
      <c r="AA222" s="6">
        <v>0</v>
      </c>
      <c r="AB222" s="6">
        <v>2</v>
      </c>
      <c r="AC222" s="6" t="s">
        <v>97</v>
      </c>
      <c r="AD222" s="6" t="s">
        <v>35</v>
      </c>
      <c r="AE222" s="6">
        <v>410</v>
      </c>
      <c r="AF222" s="6" t="s">
        <v>43</v>
      </c>
      <c r="AG222" s="6">
        <v>11.3</v>
      </c>
      <c r="AH222" s="6">
        <v>1</v>
      </c>
      <c r="AI222" s="6">
        <v>4082</v>
      </c>
      <c r="AJ222" s="6">
        <v>14.9</v>
      </c>
      <c r="AK222" s="6">
        <v>1</v>
      </c>
      <c r="AL222" s="6">
        <v>4</v>
      </c>
      <c r="AM222" s="6">
        <v>130</v>
      </c>
      <c r="AN222" s="6" t="s">
        <v>120</v>
      </c>
      <c r="AO222" s="6" t="s">
        <v>41</v>
      </c>
      <c r="AP222" s="6">
        <v>0</v>
      </c>
      <c r="AQ222" s="6">
        <v>1219</v>
      </c>
      <c r="AR222" s="6">
        <v>14.4</v>
      </c>
      <c r="AS222" s="6">
        <v>792</v>
      </c>
      <c r="AT222" s="6">
        <v>10</v>
      </c>
      <c r="AU222" s="6">
        <v>28.4</v>
      </c>
      <c r="AV222" s="6">
        <v>1</v>
      </c>
      <c r="AW222" s="6">
        <v>2259</v>
      </c>
      <c r="AX222" s="6">
        <v>11.3</v>
      </c>
      <c r="AY222" s="6">
        <v>1</v>
      </c>
      <c r="AZ222" s="6">
        <v>2259</v>
      </c>
      <c r="BA222" s="6">
        <v>28.2</v>
      </c>
      <c r="BB222" s="6">
        <v>1</v>
      </c>
      <c r="BC222" s="6">
        <v>1.39</v>
      </c>
      <c r="BD222" s="6">
        <v>6</v>
      </c>
      <c r="BE222" s="6">
        <v>210</v>
      </c>
      <c r="BF222" s="6">
        <v>30</v>
      </c>
      <c r="BG222" s="6">
        <v>0.5</v>
      </c>
      <c r="BH222" s="6">
        <v>448</v>
      </c>
      <c r="BI222" s="6">
        <v>6.7</v>
      </c>
      <c r="BJ222" s="6">
        <v>13.2</v>
      </c>
    </row>
    <row r="223" spans="1:62" s="6" customFormat="1" ht="17" customHeight="1">
      <c r="A223" s="6">
        <v>255601</v>
      </c>
      <c r="B223" s="6" t="s">
        <v>40</v>
      </c>
      <c r="C223" s="6">
        <v>999</v>
      </c>
      <c r="D223" s="6" t="s">
        <v>84</v>
      </c>
      <c r="E223" s="3">
        <f t="shared" si="3"/>
        <v>2</v>
      </c>
      <c r="F223" s="7">
        <v>40118.55228009259</v>
      </c>
      <c r="G223" s="7">
        <v>40118.588229166664</v>
      </c>
      <c r="H223" s="13">
        <v>3.3495370371383615E-2</v>
      </c>
      <c r="I223" s="6">
        <v>3106</v>
      </c>
      <c r="J223" s="10">
        <v>20730.531342124297</v>
      </c>
      <c r="K223" s="6">
        <v>35.425838890000001</v>
      </c>
      <c r="L223" s="6">
        <v>139.6519697</v>
      </c>
      <c r="M223" s="6">
        <v>104</v>
      </c>
      <c r="N223" s="6" t="s">
        <v>844</v>
      </c>
      <c r="O223" s="6">
        <v>1003012</v>
      </c>
      <c r="P223" s="6" t="s">
        <v>426</v>
      </c>
      <c r="Q223" s="6">
        <v>100301201</v>
      </c>
      <c r="R223" s="6" t="s">
        <v>712</v>
      </c>
      <c r="S223" s="6">
        <v>35.24056796</v>
      </c>
      <c r="T223" s="6">
        <v>139.6777779</v>
      </c>
      <c r="U223" s="6">
        <v>201</v>
      </c>
      <c r="V223" s="6" t="s">
        <v>859</v>
      </c>
      <c r="W223" s="6">
        <v>2010408</v>
      </c>
      <c r="X223" s="6" t="s">
        <v>465</v>
      </c>
      <c r="Y223" s="6">
        <v>201040803</v>
      </c>
      <c r="Z223" s="6" t="s">
        <v>761</v>
      </c>
      <c r="AA223" s="6">
        <v>0</v>
      </c>
      <c r="AB223" s="6">
        <v>2</v>
      </c>
      <c r="AC223" s="6" t="s">
        <v>97</v>
      </c>
      <c r="AD223" s="6" t="s">
        <v>35</v>
      </c>
      <c r="AE223" s="6">
        <v>100</v>
      </c>
      <c r="AF223" s="6" t="s">
        <v>93</v>
      </c>
      <c r="AG223" s="6">
        <v>54.2</v>
      </c>
      <c r="AH223" s="6">
        <v>1</v>
      </c>
      <c r="AI223" s="6">
        <v>31106</v>
      </c>
      <c r="AJ223" s="6">
        <v>54.2</v>
      </c>
      <c r="AK223" s="6">
        <v>1</v>
      </c>
      <c r="AL223" s="6">
        <v>47</v>
      </c>
      <c r="AM223" s="6">
        <v>560</v>
      </c>
      <c r="AN223" s="6" t="s">
        <v>41</v>
      </c>
      <c r="AO223" s="6" t="s">
        <v>176</v>
      </c>
      <c r="AP223" s="6">
        <v>1</v>
      </c>
      <c r="AQ223" s="6">
        <v>730</v>
      </c>
      <c r="AR223" s="6">
        <v>8.5</v>
      </c>
      <c r="AS223" s="6">
        <v>1735</v>
      </c>
      <c r="AT223" s="6">
        <v>21.5</v>
      </c>
      <c r="AU223" s="6">
        <v>77</v>
      </c>
      <c r="AV223" s="6">
        <v>1</v>
      </c>
      <c r="AW223" s="6">
        <v>27872</v>
      </c>
      <c r="AX223" s="6">
        <v>139.4</v>
      </c>
      <c r="AY223" s="6">
        <v>1</v>
      </c>
      <c r="AZ223" s="6">
        <v>27872</v>
      </c>
      <c r="BA223" s="6">
        <v>347.1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</row>
    <row r="224" spans="1:62" s="6" customFormat="1" ht="17" customHeight="1">
      <c r="A224" s="6">
        <v>255620</v>
      </c>
      <c r="B224" s="6" t="s">
        <v>40</v>
      </c>
      <c r="C224" s="6">
        <v>999</v>
      </c>
      <c r="D224" s="6" t="s">
        <v>84</v>
      </c>
      <c r="E224" s="3">
        <f t="shared" si="3"/>
        <v>1</v>
      </c>
      <c r="F224" s="7">
        <v>40118.621724537035</v>
      </c>
      <c r="G224" s="7">
        <v>40118.652106481481</v>
      </c>
      <c r="H224" s="13">
        <v>3.7812499998835847E-2</v>
      </c>
      <c r="I224" s="6">
        <v>2625</v>
      </c>
      <c r="J224" s="10">
        <v>22267.4626850922</v>
      </c>
      <c r="K224" s="6">
        <v>35.240685939999999</v>
      </c>
      <c r="L224" s="6">
        <v>139.67728980000001</v>
      </c>
      <c r="M224" s="6">
        <v>201</v>
      </c>
      <c r="N224" s="6" t="s">
        <v>859</v>
      </c>
      <c r="O224" s="6">
        <v>2010408</v>
      </c>
      <c r="P224" s="6" t="s">
        <v>465</v>
      </c>
      <c r="Q224" s="6">
        <v>201040803</v>
      </c>
      <c r="R224" s="6" t="s">
        <v>761</v>
      </c>
      <c r="S224" s="6">
        <v>35.437817590000002</v>
      </c>
      <c r="T224" s="6">
        <v>139.63387549999999</v>
      </c>
      <c r="U224" s="6">
        <v>104</v>
      </c>
      <c r="V224" s="6" t="s">
        <v>844</v>
      </c>
      <c r="W224" s="6">
        <v>1003020</v>
      </c>
      <c r="X224" s="6" t="s">
        <v>412</v>
      </c>
      <c r="Y224" s="6">
        <v>100302009</v>
      </c>
      <c r="Z224" s="6" t="s">
        <v>684</v>
      </c>
      <c r="AA224" s="6">
        <v>0</v>
      </c>
      <c r="AB224" s="6">
        <v>2</v>
      </c>
      <c r="AC224" s="6" t="s">
        <v>97</v>
      </c>
      <c r="AD224" s="6" t="s">
        <v>35</v>
      </c>
      <c r="AE224" s="6">
        <v>100</v>
      </c>
      <c r="AF224" s="6" t="s">
        <v>93</v>
      </c>
      <c r="AG224" s="6">
        <v>52.7</v>
      </c>
      <c r="AH224" s="6">
        <v>1</v>
      </c>
      <c r="AI224" s="6">
        <v>29057</v>
      </c>
      <c r="AJ224" s="6">
        <v>52.7</v>
      </c>
      <c r="AK224" s="6">
        <v>1</v>
      </c>
      <c r="AL224" s="6">
        <v>41</v>
      </c>
      <c r="AM224" s="6">
        <v>530</v>
      </c>
      <c r="AN224" s="6" t="s">
        <v>176</v>
      </c>
      <c r="AO224" s="6" t="s">
        <v>179</v>
      </c>
      <c r="AP224" s="6">
        <v>1</v>
      </c>
      <c r="AQ224" s="6">
        <v>1687</v>
      </c>
      <c r="AR224" s="6">
        <v>21.7</v>
      </c>
      <c r="AS224" s="6">
        <v>511</v>
      </c>
      <c r="AT224" s="6">
        <v>6.2</v>
      </c>
      <c r="AU224" s="6">
        <v>68.900000000000006</v>
      </c>
      <c r="AV224" s="6">
        <v>1</v>
      </c>
      <c r="AW224" s="6">
        <v>27866</v>
      </c>
      <c r="AX224" s="6">
        <v>139.30000000000001</v>
      </c>
      <c r="AY224" s="6">
        <v>1</v>
      </c>
      <c r="AZ224" s="6">
        <v>27866</v>
      </c>
      <c r="BA224" s="6">
        <v>350.4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</row>
    <row r="225" spans="1:62" s="6" customFormat="1" ht="17" customHeight="1">
      <c r="A225" s="6">
        <v>255631</v>
      </c>
      <c r="B225" s="6" t="s">
        <v>40</v>
      </c>
      <c r="C225" s="6">
        <v>200</v>
      </c>
      <c r="D225" s="6" t="s">
        <v>85</v>
      </c>
      <c r="E225" s="3">
        <f t="shared" si="3"/>
        <v>0</v>
      </c>
      <c r="F225" s="7">
        <v>40118.689918981479</v>
      </c>
      <c r="G225" s="7">
        <v>40118.698553240742</v>
      </c>
      <c r="H225" s="13"/>
      <c r="I225" s="6">
        <v>746</v>
      </c>
      <c r="J225" s="10">
        <v>2100.6483138647809</v>
      </c>
      <c r="K225" s="6">
        <v>35.437388439999999</v>
      </c>
      <c r="L225" s="6">
        <v>139.63382720000001</v>
      </c>
      <c r="M225" s="6">
        <v>104</v>
      </c>
      <c r="N225" s="6" t="s">
        <v>844</v>
      </c>
      <c r="O225" s="6">
        <v>1003020</v>
      </c>
      <c r="P225" s="6" t="s">
        <v>412</v>
      </c>
      <c r="Q225" s="6">
        <v>100302010</v>
      </c>
      <c r="R225" s="6" t="s">
        <v>686</v>
      </c>
      <c r="S225" s="6">
        <v>35.425468729999999</v>
      </c>
      <c r="T225" s="6">
        <v>139.65181949999999</v>
      </c>
      <c r="U225" s="6">
        <v>104</v>
      </c>
      <c r="V225" s="6" t="s">
        <v>844</v>
      </c>
      <c r="W225" s="6">
        <v>1003012</v>
      </c>
      <c r="X225" s="6" t="s">
        <v>426</v>
      </c>
      <c r="Y225" s="6">
        <v>100301201</v>
      </c>
      <c r="Z225" s="6" t="s">
        <v>712</v>
      </c>
      <c r="AA225" s="6">
        <v>0</v>
      </c>
      <c r="AB225" s="6">
        <v>2</v>
      </c>
      <c r="AC225" s="6" t="s">
        <v>97</v>
      </c>
      <c r="AD225" s="6" t="s">
        <v>35</v>
      </c>
      <c r="AE225" s="6">
        <v>100</v>
      </c>
      <c r="AF225" s="6" t="s">
        <v>93</v>
      </c>
      <c r="AG225" s="6">
        <v>15.7</v>
      </c>
      <c r="AH225" s="6">
        <v>1</v>
      </c>
      <c r="AI225" s="6">
        <v>3299</v>
      </c>
      <c r="AJ225" s="6">
        <v>15.7</v>
      </c>
      <c r="AK225" s="6">
        <v>1</v>
      </c>
      <c r="AL225" s="6">
        <v>15</v>
      </c>
      <c r="AM225" s="6">
        <v>330</v>
      </c>
      <c r="AN225" s="6" t="s">
        <v>179</v>
      </c>
      <c r="AO225" s="6" t="s">
        <v>41</v>
      </c>
      <c r="AP225" s="6">
        <v>1</v>
      </c>
      <c r="AQ225" s="6">
        <v>523</v>
      </c>
      <c r="AR225" s="6">
        <v>6.3</v>
      </c>
      <c r="AS225" s="6">
        <v>772</v>
      </c>
      <c r="AT225" s="6">
        <v>9.6999999999999993</v>
      </c>
      <c r="AU225" s="6">
        <v>31</v>
      </c>
      <c r="AV225" s="6">
        <v>1</v>
      </c>
      <c r="AW225" s="6">
        <v>2907</v>
      </c>
      <c r="AX225" s="6">
        <v>14.5</v>
      </c>
      <c r="AY225" s="6">
        <v>1</v>
      </c>
      <c r="AZ225" s="6">
        <v>2907</v>
      </c>
      <c r="BA225" s="6">
        <v>36.1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</row>
    <row r="226" spans="1:62" s="6" customFormat="1" ht="17" customHeight="1">
      <c r="A226" s="6">
        <v>255684</v>
      </c>
      <c r="B226" s="6" t="s">
        <v>40</v>
      </c>
      <c r="C226" s="6">
        <v>100</v>
      </c>
      <c r="D226" s="6" t="s">
        <v>86</v>
      </c>
      <c r="E226" s="3">
        <f t="shared" si="3"/>
        <v>1</v>
      </c>
      <c r="F226" s="7">
        <v>40119.386655092596</v>
      </c>
      <c r="G226" s="7">
        <v>40119.392534722225</v>
      </c>
      <c r="H226" s="13">
        <v>8.0196759256068617E-2</v>
      </c>
      <c r="I226" s="6">
        <v>508</v>
      </c>
      <c r="J226" s="10">
        <v>1037.9161681304629</v>
      </c>
      <c r="K226" s="6">
        <v>35.425538420000002</v>
      </c>
      <c r="L226" s="6">
        <v>139.6519965</v>
      </c>
      <c r="M226" s="6">
        <v>104</v>
      </c>
      <c r="N226" s="6" t="s">
        <v>844</v>
      </c>
      <c r="O226" s="6">
        <v>1003012</v>
      </c>
      <c r="P226" s="6" t="s">
        <v>426</v>
      </c>
      <c r="Q226" s="6">
        <v>100301201</v>
      </c>
      <c r="R226" s="6" t="s">
        <v>712</v>
      </c>
      <c r="S226" s="6">
        <v>35.430248390000003</v>
      </c>
      <c r="T226" s="6">
        <v>139.6618885</v>
      </c>
      <c r="U226" s="6">
        <v>104</v>
      </c>
      <c r="V226" s="6" t="s">
        <v>844</v>
      </c>
      <c r="W226" s="6">
        <v>1003010</v>
      </c>
      <c r="X226" s="6" t="s">
        <v>422</v>
      </c>
      <c r="Y226" s="6">
        <v>100301003</v>
      </c>
      <c r="Z226" s="6" t="s">
        <v>701</v>
      </c>
      <c r="AA226" s="6">
        <v>0</v>
      </c>
      <c r="AB226" s="6">
        <v>2</v>
      </c>
      <c r="AC226" s="6" t="s">
        <v>97</v>
      </c>
      <c r="AD226" s="6" t="s">
        <v>35</v>
      </c>
      <c r="AE226" s="6">
        <v>410</v>
      </c>
      <c r="AF226" s="6" t="s">
        <v>43</v>
      </c>
      <c r="AG226" s="6">
        <v>7.5</v>
      </c>
      <c r="AH226" s="6">
        <v>1</v>
      </c>
      <c r="AI226" s="6">
        <v>1531</v>
      </c>
      <c r="AJ226" s="6">
        <v>8.5</v>
      </c>
      <c r="AK226" s="6">
        <v>1</v>
      </c>
      <c r="AL226" s="6">
        <v>19</v>
      </c>
      <c r="AM226" s="6">
        <v>210</v>
      </c>
      <c r="AN226" s="6" t="s">
        <v>41</v>
      </c>
      <c r="AO226" s="6" t="s">
        <v>36</v>
      </c>
      <c r="AP226" s="6">
        <v>0</v>
      </c>
      <c r="AQ226" s="6">
        <v>788</v>
      </c>
      <c r="AR226" s="6">
        <v>9.1999999999999993</v>
      </c>
      <c r="AS226" s="6">
        <v>2044</v>
      </c>
      <c r="AT226" s="6">
        <v>24.9</v>
      </c>
      <c r="AU226" s="6">
        <v>53.099999999999994</v>
      </c>
      <c r="AV226" s="6">
        <v>1</v>
      </c>
      <c r="AW226" s="6">
        <v>1506</v>
      </c>
      <c r="AX226" s="6">
        <v>7.5</v>
      </c>
      <c r="AY226" s="6">
        <v>1</v>
      </c>
      <c r="AZ226" s="6">
        <v>1506</v>
      </c>
      <c r="BA226" s="6">
        <v>17.8</v>
      </c>
      <c r="BB226" s="6">
        <v>1</v>
      </c>
      <c r="BC226" s="6">
        <v>0.73</v>
      </c>
      <c r="BD226" s="6">
        <v>4</v>
      </c>
      <c r="BE226" s="6">
        <v>210</v>
      </c>
      <c r="BF226" s="6">
        <v>423</v>
      </c>
      <c r="BG226" s="6">
        <v>6.3</v>
      </c>
      <c r="BH226" s="6">
        <v>259</v>
      </c>
      <c r="BI226" s="6">
        <v>3.9</v>
      </c>
      <c r="BJ226" s="6">
        <v>14.200000000000001</v>
      </c>
    </row>
    <row r="227" spans="1:62" s="6" customFormat="1" ht="17" customHeight="1">
      <c r="A227" s="6">
        <v>255697</v>
      </c>
      <c r="B227" s="6" t="s">
        <v>40</v>
      </c>
      <c r="C227" s="6">
        <v>200</v>
      </c>
      <c r="D227" s="6" t="s">
        <v>85</v>
      </c>
      <c r="E227" s="3">
        <f t="shared" si="3"/>
        <v>0</v>
      </c>
      <c r="F227" s="7">
        <v>40119.472731481481</v>
      </c>
      <c r="G227" s="7">
        <v>40119.488391203704</v>
      </c>
      <c r="H227" s="13"/>
      <c r="I227" s="6">
        <v>1353</v>
      </c>
      <c r="J227" s="10">
        <v>1051.045961279247</v>
      </c>
      <c r="K227" s="6">
        <v>35.430307380000002</v>
      </c>
      <c r="L227" s="6">
        <v>139.66163639999999</v>
      </c>
      <c r="M227" s="6">
        <v>104</v>
      </c>
      <c r="N227" s="6" t="s">
        <v>844</v>
      </c>
      <c r="O227" s="6">
        <v>1003010</v>
      </c>
      <c r="P227" s="6" t="s">
        <v>422</v>
      </c>
      <c r="Q227" s="6">
        <v>100301003</v>
      </c>
      <c r="R227" s="6" t="s">
        <v>701</v>
      </c>
      <c r="S227" s="6">
        <v>35.425468729999999</v>
      </c>
      <c r="T227" s="6">
        <v>139.65166930000001</v>
      </c>
      <c r="U227" s="6">
        <v>104</v>
      </c>
      <c r="V227" s="6" t="s">
        <v>844</v>
      </c>
      <c r="W227" s="6">
        <v>1003012</v>
      </c>
      <c r="X227" s="6" t="s">
        <v>426</v>
      </c>
      <c r="Y227" s="6">
        <v>100301201</v>
      </c>
      <c r="Z227" s="6" t="s">
        <v>712</v>
      </c>
      <c r="AA227" s="6">
        <v>0</v>
      </c>
      <c r="AB227" s="6">
        <v>2</v>
      </c>
      <c r="AC227" s="6" t="s">
        <v>97</v>
      </c>
      <c r="AD227" s="6" t="s">
        <v>35</v>
      </c>
      <c r="AE227" s="6">
        <v>410</v>
      </c>
      <c r="AF227" s="6" t="s">
        <v>43</v>
      </c>
      <c r="AG227" s="6">
        <v>7.8</v>
      </c>
      <c r="AH227" s="6">
        <v>1</v>
      </c>
      <c r="AI227" s="6">
        <v>1527</v>
      </c>
      <c r="AJ227" s="6">
        <v>8.3000000000000007</v>
      </c>
      <c r="AK227" s="6">
        <v>1</v>
      </c>
      <c r="AL227" s="6">
        <v>24</v>
      </c>
      <c r="AM227" s="6">
        <v>340</v>
      </c>
      <c r="AN227" s="6" t="s">
        <v>36</v>
      </c>
      <c r="AO227" s="6" t="s">
        <v>41</v>
      </c>
      <c r="AP227" s="6">
        <v>1</v>
      </c>
      <c r="AQ227" s="6">
        <v>2032</v>
      </c>
      <c r="AR227" s="6">
        <v>25.5</v>
      </c>
      <c r="AS227" s="6">
        <v>780</v>
      </c>
      <c r="AT227" s="6">
        <v>9.8000000000000007</v>
      </c>
      <c r="AU227" s="6">
        <v>59.3</v>
      </c>
      <c r="AV227" s="6">
        <v>1</v>
      </c>
      <c r="AW227" s="6">
        <v>1564</v>
      </c>
      <c r="AX227" s="6">
        <v>7.8</v>
      </c>
      <c r="AY227" s="6">
        <v>1</v>
      </c>
      <c r="AZ227" s="6">
        <v>1564</v>
      </c>
      <c r="BA227" s="6">
        <v>19.600000000000001</v>
      </c>
      <c r="BB227" s="6">
        <v>1</v>
      </c>
      <c r="BC227" s="6">
        <v>0.73</v>
      </c>
      <c r="BD227" s="6">
        <v>4</v>
      </c>
      <c r="BE227" s="6">
        <v>210</v>
      </c>
      <c r="BF227" s="6">
        <v>246</v>
      </c>
      <c r="BG227" s="6">
        <v>3.7</v>
      </c>
      <c r="BH227" s="6">
        <v>433</v>
      </c>
      <c r="BI227" s="6">
        <v>6.5</v>
      </c>
      <c r="BJ227" s="6">
        <v>14.2</v>
      </c>
    </row>
    <row r="228" spans="1:62" s="6" customFormat="1" ht="17" customHeight="1">
      <c r="A228" s="6">
        <v>255709</v>
      </c>
      <c r="B228" s="6" t="s">
        <v>40</v>
      </c>
      <c r="C228" s="6">
        <v>600</v>
      </c>
      <c r="D228" s="6" t="s">
        <v>91</v>
      </c>
      <c r="E228" s="3">
        <f t="shared" si="3"/>
        <v>3</v>
      </c>
      <c r="F228" s="7">
        <v>40119.537303240744</v>
      </c>
      <c r="G228" s="7">
        <v>40119.549270833333</v>
      </c>
      <c r="H228" s="13">
        <v>4.3657407404680271E-2</v>
      </c>
      <c r="I228" s="6">
        <v>1034</v>
      </c>
      <c r="J228" s="10">
        <v>4911.5615456962059</v>
      </c>
      <c r="K228" s="6">
        <v>35.424857199999998</v>
      </c>
      <c r="L228" s="6">
        <v>139.65229690000001</v>
      </c>
      <c r="M228" s="6">
        <v>104</v>
      </c>
      <c r="N228" s="6" t="s">
        <v>844</v>
      </c>
      <c r="O228" s="6">
        <v>1003012</v>
      </c>
      <c r="P228" s="6" t="s">
        <v>426</v>
      </c>
      <c r="Q228" s="6">
        <v>100301201</v>
      </c>
      <c r="R228" s="6" t="s">
        <v>712</v>
      </c>
      <c r="S228" s="6">
        <v>35.392617000000001</v>
      </c>
      <c r="T228" s="6">
        <v>139.6152395</v>
      </c>
      <c r="U228" s="6">
        <v>107</v>
      </c>
      <c r="V228" s="6" t="s">
        <v>850</v>
      </c>
      <c r="W228" s="6">
        <v>1006015</v>
      </c>
      <c r="X228" s="6" t="s">
        <v>440</v>
      </c>
      <c r="Y228" s="6">
        <v>100601503</v>
      </c>
      <c r="Z228" s="6" t="s">
        <v>806</v>
      </c>
      <c r="AA228" s="6">
        <v>0</v>
      </c>
      <c r="AB228" s="6">
        <v>2</v>
      </c>
      <c r="AC228" s="6" t="s">
        <v>97</v>
      </c>
      <c r="AD228" s="6" t="s">
        <v>35</v>
      </c>
      <c r="AE228" s="6">
        <v>100</v>
      </c>
      <c r="AF228" s="6" t="s">
        <v>93</v>
      </c>
      <c r="AG228" s="6">
        <v>18.600000000000001</v>
      </c>
      <c r="AH228" s="6">
        <v>1</v>
      </c>
      <c r="AI228" s="6">
        <v>6608</v>
      </c>
      <c r="AJ228" s="6">
        <v>18.600000000000001</v>
      </c>
      <c r="AK228" s="6">
        <v>1</v>
      </c>
      <c r="AL228" s="6">
        <v>22</v>
      </c>
      <c r="AM228" s="6">
        <v>360</v>
      </c>
      <c r="AN228" s="6" t="s">
        <v>41</v>
      </c>
      <c r="AO228" s="6" t="s">
        <v>187</v>
      </c>
      <c r="AP228" s="6">
        <v>1</v>
      </c>
      <c r="AQ228" s="6">
        <v>842</v>
      </c>
      <c r="AR228" s="6">
        <v>9.9</v>
      </c>
      <c r="AS228" s="6">
        <v>589</v>
      </c>
      <c r="AT228" s="6">
        <v>7.2</v>
      </c>
      <c r="AU228" s="6">
        <v>39.1</v>
      </c>
      <c r="AV228" s="6">
        <v>1</v>
      </c>
      <c r="AW228" s="6">
        <v>6244</v>
      </c>
      <c r="AX228" s="6">
        <v>31.2</v>
      </c>
      <c r="AY228" s="6">
        <v>1</v>
      </c>
      <c r="AZ228" s="6">
        <v>6244</v>
      </c>
      <c r="BA228" s="6">
        <v>76.599999999999994</v>
      </c>
      <c r="BB228" s="6">
        <v>1</v>
      </c>
      <c r="BC228" s="6">
        <v>8.85</v>
      </c>
      <c r="BD228" s="6">
        <v>39</v>
      </c>
      <c r="BE228" s="6">
        <v>210</v>
      </c>
      <c r="BF228" s="6">
        <v>499</v>
      </c>
      <c r="BG228" s="6">
        <v>7.5</v>
      </c>
      <c r="BH228" s="6">
        <v>150</v>
      </c>
      <c r="BI228" s="6">
        <v>2.2999999999999998</v>
      </c>
      <c r="BJ228" s="6">
        <v>48.8</v>
      </c>
    </row>
    <row r="229" spans="1:62" s="6" customFormat="1" ht="17" customHeight="1">
      <c r="A229" s="6">
        <v>255717</v>
      </c>
      <c r="B229" s="6" t="s">
        <v>40</v>
      </c>
      <c r="C229" s="6">
        <v>500</v>
      </c>
      <c r="D229" s="6" t="s">
        <v>33</v>
      </c>
      <c r="E229" s="3">
        <f t="shared" si="3"/>
        <v>2</v>
      </c>
      <c r="F229" s="7">
        <v>40119.592928240738</v>
      </c>
      <c r="G229" s="7">
        <v>40119.598587962966</v>
      </c>
      <c r="H229" s="13">
        <v>1.7002314809360541E-2</v>
      </c>
      <c r="I229" s="6">
        <v>489</v>
      </c>
      <c r="J229" s="10">
        <v>2514.2986346616026</v>
      </c>
      <c r="K229" s="6">
        <v>35.392579519999998</v>
      </c>
      <c r="L229" s="6">
        <v>139.61602809999999</v>
      </c>
      <c r="M229" s="6">
        <v>107</v>
      </c>
      <c r="N229" s="6" t="s">
        <v>850</v>
      </c>
      <c r="O229" s="6">
        <v>1006016</v>
      </c>
      <c r="P229" s="6" t="s">
        <v>441</v>
      </c>
      <c r="Q229" s="6">
        <v>100601602</v>
      </c>
      <c r="R229" s="6" t="s">
        <v>731</v>
      </c>
      <c r="S229" s="6">
        <v>35.413017940000003</v>
      </c>
      <c r="T229" s="6">
        <v>139.6279049</v>
      </c>
      <c r="U229" s="6">
        <v>107</v>
      </c>
      <c r="V229" s="6" t="s">
        <v>850</v>
      </c>
      <c r="W229" s="6">
        <v>1006007</v>
      </c>
      <c r="X229" s="6" t="s">
        <v>438</v>
      </c>
      <c r="Y229" s="6">
        <v>100600701</v>
      </c>
      <c r="Z229" s="6" t="s">
        <v>726</v>
      </c>
      <c r="AA229" s="6">
        <v>0</v>
      </c>
      <c r="AB229" s="6">
        <v>2</v>
      </c>
      <c r="AC229" s="6" t="s">
        <v>97</v>
      </c>
      <c r="AD229" s="6" t="s">
        <v>35</v>
      </c>
      <c r="AE229" s="6">
        <v>100</v>
      </c>
      <c r="AF229" s="6" t="s">
        <v>93</v>
      </c>
      <c r="AG229" s="6">
        <v>4.5999999999999996</v>
      </c>
      <c r="AH229" s="6">
        <v>1</v>
      </c>
      <c r="AI229" s="6">
        <v>2575</v>
      </c>
      <c r="AJ229" s="6">
        <v>4.5999999999999996</v>
      </c>
      <c r="AK229" s="6">
        <v>0</v>
      </c>
      <c r="AL229" s="6">
        <v>18</v>
      </c>
      <c r="AM229" s="6">
        <v>340</v>
      </c>
      <c r="AN229" s="6" t="s">
        <v>187</v>
      </c>
      <c r="AO229" s="6" t="s">
        <v>188</v>
      </c>
      <c r="AP229" s="6">
        <v>1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1</v>
      </c>
      <c r="AW229" s="6">
        <v>2575</v>
      </c>
      <c r="AX229" s="6">
        <v>12.9</v>
      </c>
      <c r="AY229" s="6">
        <v>1</v>
      </c>
      <c r="AZ229" s="6">
        <v>2575</v>
      </c>
      <c r="BA229" s="6">
        <v>31.9</v>
      </c>
      <c r="BB229" s="6">
        <v>1</v>
      </c>
      <c r="BC229" s="6">
        <v>2.98</v>
      </c>
      <c r="BD229" s="6">
        <v>12</v>
      </c>
      <c r="BE229" s="6">
        <v>210</v>
      </c>
      <c r="BF229" s="6">
        <v>96</v>
      </c>
      <c r="BG229" s="6">
        <v>1.4</v>
      </c>
      <c r="BH229" s="6">
        <v>201</v>
      </c>
      <c r="BI229" s="6">
        <v>3</v>
      </c>
      <c r="BJ229" s="6">
        <v>16.399999999999999</v>
      </c>
    </row>
    <row r="230" spans="1:62" s="6" customFormat="1" ht="17" customHeight="1">
      <c r="A230" s="6">
        <v>255722</v>
      </c>
      <c r="B230" s="6" t="s">
        <v>40</v>
      </c>
      <c r="C230" s="6">
        <v>500</v>
      </c>
      <c r="D230" s="6" t="s">
        <v>33</v>
      </c>
      <c r="E230" s="3">
        <f t="shared" si="3"/>
        <v>1</v>
      </c>
      <c r="F230" s="7">
        <v>40119.615590277775</v>
      </c>
      <c r="G230" s="7">
        <v>40119.638020833336</v>
      </c>
      <c r="H230" s="13">
        <v>1.1261574072705116E-2</v>
      </c>
      <c r="I230" s="6">
        <v>1938</v>
      </c>
      <c r="J230" s="10">
        <v>4269.4222849001808</v>
      </c>
      <c r="K230" s="6">
        <v>35.412797939999997</v>
      </c>
      <c r="L230" s="6">
        <v>139.62638680000001</v>
      </c>
      <c r="M230" s="6">
        <v>107</v>
      </c>
      <c r="N230" s="6" t="s">
        <v>850</v>
      </c>
      <c r="O230" s="6">
        <v>1006007</v>
      </c>
      <c r="P230" s="6" t="s">
        <v>438</v>
      </c>
      <c r="Q230" s="6">
        <v>100600701</v>
      </c>
      <c r="R230" s="6" t="s">
        <v>726</v>
      </c>
      <c r="S230" s="6">
        <v>35.439029939999998</v>
      </c>
      <c r="T230" s="6">
        <v>139.66080489999999</v>
      </c>
      <c r="U230" s="6">
        <v>104</v>
      </c>
      <c r="V230" s="6" t="s">
        <v>844</v>
      </c>
      <c r="W230" s="6">
        <v>1003004</v>
      </c>
      <c r="X230" s="6" t="s">
        <v>413</v>
      </c>
      <c r="Y230" s="6">
        <v>100300402</v>
      </c>
      <c r="Z230" s="6" t="s">
        <v>678</v>
      </c>
      <c r="AA230" s="6">
        <v>0</v>
      </c>
      <c r="AB230" s="6">
        <v>2</v>
      </c>
      <c r="AC230" s="6" t="s">
        <v>97</v>
      </c>
      <c r="AD230" s="6" t="s">
        <v>35</v>
      </c>
      <c r="AE230" s="6">
        <v>100</v>
      </c>
      <c r="AF230" s="6" t="s">
        <v>93</v>
      </c>
      <c r="AG230" s="6">
        <v>17</v>
      </c>
      <c r="AH230" s="6">
        <v>1</v>
      </c>
      <c r="AI230" s="6">
        <v>5991</v>
      </c>
      <c r="AJ230" s="6">
        <v>17</v>
      </c>
      <c r="AK230" s="6">
        <v>1</v>
      </c>
      <c r="AL230" s="6">
        <v>25</v>
      </c>
      <c r="AM230" s="6">
        <v>340</v>
      </c>
      <c r="AN230" s="6" t="s">
        <v>188</v>
      </c>
      <c r="AO230" s="6" t="s">
        <v>36</v>
      </c>
      <c r="AP230" s="6">
        <v>1</v>
      </c>
      <c r="AQ230" s="6">
        <v>1249</v>
      </c>
      <c r="AR230" s="6">
        <v>15.3</v>
      </c>
      <c r="AS230" s="6">
        <v>1356</v>
      </c>
      <c r="AT230" s="6">
        <v>16.3</v>
      </c>
      <c r="AU230" s="6">
        <v>56.599999999999994</v>
      </c>
      <c r="AV230" s="6">
        <v>1</v>
      </c>
      <c r="AW230" s="6">
        <v>5177</v>
      </c>
      <c r="AX230" s="6">
        <v>25.9</v>
      </c>
      <c r="AY230" s="6">
        <v>1</v>
      </c>
      <c r="AZ230" s="6">
        <v>5177</v>
      </c>
      <c r="BA230" s="6">
        <v>63.5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</row>
    <row r="231" spans="1:62" s="6" customFormat="1" ht="17" customHeight="1">
      <c r="A231" s="6">
        <v>255728</v>
      </c>
      <c r="B231" s="6" t="s">
        <v>40</v>
      </c>
      <c r="C231" s="6">
        <v>200</v>
      </c>
      <c r="D231" s="6" t="s">
        <v>85</v>
      </c>
      <c r="E231" s="3">
        <f t="shared" si="3"/>
        <v>0</v>
      </c>
      <c r="F231" s="7">
        <v>40119.649282407408</v>
      </c>
      <c r="G231" s="7">
        <v>40119.663935185185</v>
      </c>
      <c r="H231" s="13"/>
      <c r="I231" s="6">
        <v>1266</v>
      </c>
      <c r="J231" s="10">
        <v>1681.6312668576277</v>
      </c>
      <c r="K231" s="6">
        <v>35.438777850000001</v>
      </c>
      <c r="L231" s="6">
        <v>139.66015590000001</v>
      </c>
      <c r="M231" s="6">
        <v>104</v>
      </c>
      <c r="N231" s="6" t="s">
        <v>844</v>
      </c>
      <c r="O231" s="6">
        <v>1003004</v>
      </c>
      <c r="P231" s="6" t="s">
        <v>413</v>
      </c>
      <c r="Q231" s="6">
        <v>100300402</v>
      </c>
      <c r="R231" s="6" t="s">
        <v>678</v>
      </c>
      <c r="S231" s="6">
        <v>35.425377529999999</v>
      </c>
      <c r="T231" s="6">
        <v>139.6515459</v>
      </c>
      <c r="U231" s="6">
        <v>104</v>
      </c>
      <c r="V231" s="6" t="s">
        <v>844</v>
      </c>
      <c r="W231" s="6">
        <v>1003012</v>
      </c>
      <c r="X231" s="6" t="s">
        <v>426</v>
      </c>
      <c r="Y231" s="6">
        <v>100301201</v>
      </c>
      <c r="Z231" s="6" t="s">
        <v>712</v>
      </c>
      <c r="AA231" s="6">
        <v>0</v>
      </c>
      <c r="AB231" s="6">
        <v>2</v>
      </c>
      <c r="AC231" s="6" t="s">
        <v>97</v>
      </c>
      <c r="AD231" s="6" t="s">
        <v>35</v>
      </c>
      <c r="AE231" s="6">
        <v>100</v>
      </c>
      <c r="AF231" s="6" t="s">
        <v>93</v>
      </c>
      <c r="AG231" s="6">
        <v>10.4</v>
      </c>
      <c r="AH231" s="6">
        <v>1</v>
      </c>
      <c r="AI231" s="6">
        <v>1854</v>
      </c>
      <c r="AJ231" s="6">
        <v>10.4</v>
      </c>
      <c r="AK231" s="6">
        <v>1</v>
      </c>
      <c r="AL231" s="6">
        <v>24</v>
      </c>
      <c r="AM231" s="6">
        <v>340</v>
      </c>
      <c r="AN231" s="6" t="s">
        <v>36</v>
      </c>
      <c r="AO231" s="6" t="s">
        <v>41</v>
      </c>
      <c r="AP231" s="6">
        <v>1</v>
      </c>
      <c r="AQ231" s="6">
        <v>1118</v>
      </c>
      <c r="AR231" s="6">
        <v>13.9</v>
      </c>
      <c r="AS231" s="6">
        <v>788</v>
      </c>
      <c r="AT231" s="6">
        <v>10</v>
      </c>
      <c r="AU231" s="6">
        <v>47.9</v>
      </c>
      <c r="AV231" s="6">
        <v>1</v>
      </c>
      <c r="AW231" s="6">
        <v>1890</v>
      </c>
      <c r="AX231" s="6">
        <v>9.5</v>
      </c>
      <c r="AY231" s="6">
        <v>1</v>
      </c>
      <c r="AZ231" s="6">
        <v>1890</v>
      </c>
      <c r="BA231" s="6">
        <v>23.7</v>
      </c>
      <c r="BB231" s="6">
        <v>1</v>
      </c>
      <c r="BC231" s="6">
        <v>2.2999999999999998</v>
      </c>
      <c r="BD231" s="6">
        <v>10</v>
      </c>
      <c r="BE231" s="6">
        <v>210</v>
      </c>
      <c r="BF231" s="6">
        <v>384</v>
      </c>
      <c r="BG231" s="6">
        <v>5.8</v>
      </c>
      <c r="BH231" s="6">
        <v>246</v>
      </c>
      <c r="BI231" s="6">
        <v>3.7</v>
      </c>
      <c r="BJ231" s="6">
        <v>19.5</v>
      </c>
    </row>
    <row r="232" spans="1:62" s="6" customFormat="1" ht="17" customHeight="1">
      <c r="A232" s="6">
        <v>256034</v>
      </c>
      <c r="B232" s="6" t="s">
        <v>40</v>
      </c>
      <c r="C232" s="6">
        <v>999</v>
      </c>
      <c r="D232" s="6" t="s">
        <v>84</v>
      </c>
      <c r="E232" s="3">
        <f t="shared" si="3"/>
        <v>4</v>
      </c>
      <c r="F232" s="7">
        <v>40123.443182870367</v>
      </c>
      <c r="G232" s="7">
        <v>40123.490324074075</v>
      </c>
      <c r="H232" s="13">
        <v>1.8796296295477077E-2</v>
      </c>
      <c r="I232" s="6">
        <v>4073</v>
      </c>
      <c r="J232" s="10">
        <v>3709.5080665917826</v>
      </c>
      <c r="K232" s="6">
        <v>35.425436529999999</v>
      </c>
      <c r="L232" s="6">
        <v>139.65160499999999</v>
      </c>
      <c r="M232" s="6">
        <v>104</v>
      </c>
      <c r="N232" s="6" t="s">
        <v>844</v>
      </c>
      <c r="O232" s="6">
        <v>1003012</v>
      </c>
      <c r="P232" s="6" t="s">
        <v>426</v>
      </c>
      <c r="Q232" s="6">
        <v>100301201</v>
      </c>
      <c r="R232" s="6" t="s">
        <v>712</v>
      </c>
      <c r="S232" s="6">
        <v>35.454377579999999</v>
      </c>
      <c r="T232" s="6">
        <v>139.6312255</v>
      </c>
      <c r="U232" s="6">
        <v>103</v>
      </c>
      <c r="V232" s="6" t="s">
        <v>843</v>
      </c>
      <c r="W232" s="6">
        <v>1002002</v>
      </c>
      <c r="X232" s="6" t="s">
        <v>136</v>
      </c>
      <c r="Y232" s="6">
        <v>100200205</v>
      </c>
      <c r="Z232" s="6" t="s">
        <v>616</v>
      </c>
      <c r="AA232" s="6">
        <v>0</v>
      </c>
      <c r="AB232" s="6">
        <v>2</v>
      </c>
      <c r="AC232" s="6" t="s">
        <v>97</v>
      </c>
      <c r="AD232" s="6" t="s">
        <v>35</v>
      </c>
      <c r="AE232" s="6">
        <v>100</v>
      </c>
      <c r="AF232" s="6" t="s">
        <v>93</v>
      </c>
      <c r="AG232" s="6">
        <v>21.6</v>
      </c>
      <c r="AH232" s="6">
        <v>1</v>
      </c>
      <c r="AI232" s="6">
        <v>5884</v>
      </c>
      <c r="AJ232" s="6">
        <v>21.6</v>
      </c>
      <c r="AK232" s="6">
        <v>1</v>
      </c>
      <c r="AL232" s="6">
        <v>19</v>
      </c>
      <c r="AM232" s="6">
        <v>330</v>
      </c>
      <c r="AN232" s="6" t="s">
        <v>41</v>
      </c>
      <c r="AO232" s="6" t="s">
        <v>136</v>
      </c>
      <c r="AP232" s="6">
        <v>1</v>
      </c>
      <c r="AQ232" s="6">
        <v>806</v>
      </c>
      <c r="AR232" s="6">
        <v>9.1</v>
      </c>
      <c r="AS232" s="6">
        <v>602</v>
      </c>
      <c r="AT232" s="6">
        <v>7.8</v>
      </c>
      <c r="AU232" s="6">
        <v>35.9</v>
      </c>
      <c r="AV232" s="6">
        <v>1</v>
      </c>
      <c r="AW232" s="6">
        <v>4441</v>
      </c>
      <c r="AX232" s="6">
        <v>22.2</v>
      </c>
      <c r="AY232" s="6">
        <v>1</v>
      </c>
      <c r="AZ232" s="6">
        <v>4441</v>
      </c>
      <c r="BA232" s="6">
        <v>53</v>
      </c>
      <c r="BB232" s="6">
        <v>1</v>
      </c>
      <c r="BC232" s="6">
        <v>3.64</v>
      </c>
      <c r="BD232" s="6">
        <v>18</v>
      </c>
      <c r="BE232" s="6">
        <v>210</v>
      </c>
      <c r="BF232" s="6">
        <v>437</v>
      </c>
      <c r="BG232" s="6">
        <v>6.6</v>
      </c>
      <c r="BH232" s="6">
        <v>240</v>
      </c>
      <c r="BI232" s="6">
        <v>3.6</v>
      </c>
      <c r="BJ232" s="6">
        <v>28.200000000000003</v>
      </c>
    </row>
    <row r="233" spans="1:62" s="6" customFormat="1" ht="17" customHeight="1">
      <c r="A233" s="6">
        <v>256043</v>
      </c>
      <c r="B233" s="6" t="s">
        <v>40</v>
      </c>
      <c r="C233" s="6">
        <v>600</v>
      </c>
      <c r="D233" s="6" t="s">
        <v>91</v>
      </c>
      <c r="E233" s="3">
        <f t="shared" si="3"/>
        <v>3</v>
      </c>
      <c r="F233" s="7">
        <v>40123.509120370371</v>
      </c>
      <c r="G233" s="7">
        <v>40123.520196759258</v>
      </c>
      <c r="H233" s="13">
        <v>2.8414351851097308E-2</v>
      </c>
      <c r="I233" s="6">
        <v>957</v>
      </c>
      <c r="J233" s="10">
        <v>584.81974535480151</v>
      </c>
      <c r="K233" s="6">
        <v>35.440489059999997</v>
      </c>
      <c r="L233" s="6">
        <v>139.65941549999999</v>
      </c>
      <c r="M233" s="6">
        <v>104</v>
      </c>
      <c r="N233" s="6" t="s">
        <v>844</v>
      </c>
      <c r="O233" s="6">
        <v>1003004</v>
      </c>
      <c r="P233" s="6" t="s">
        <v>413</v>
      </c>
      <c r="Q233" s="6">
        <v>100300402</v>
      </c>
      <c r="R233" s="6" t="s">
        <v>678</v>
      </c>
      <c r="S233" s="6">
        <v>35.443004989999999</v>
      </c>
      <c r="T233" s="6">
        <v>139.6537453</v>
      </c>
      <c r="AA233" s="6">
        <v>0</v>
      </c>
      <c r="AB233" s="6">
        <v>2</v>
      </c>
      <c r="AC233" s="6" t="s">
        <v>97</v>
      </c>
      <c r="AD233" s="6" t="s">
        <v>35</v>
      </c>
      <c r="AE233" s="6">
        <v>420</v>
      </c>
      <c r="AF233" s="6" t="s">
        <v>95</v>
      </c>
      <c r="AG233" s="6">
        <v>9.9</v>
      </c>
      <c r="AH233" s="6">
        <v>1</v>
      </c>
      <c r="AI233" s="6">
        <v>3912</v>
      </c>
      <c r="AJ233" s="6">
        <v>10.7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1</v>
      </c>
      <c r="AW233" s="6">
        <v>783</v>
      </c>
      <c r="AX233" s="6">
        <v>3.9</v>
      </c>
      <c r="AY233" s="6">
        <v>1</v>
      </c>
      <c r="AZ233" s="6">
        <v>783</v>
      </c>
      <c r="BA233" s="6">
        <v>9.9</v>
      </c>
      <c r="BB233" s="6">
        <v>1</v>
      </c>
      <c r="BC233" s="6">
        <v>0.32</v>
      </c>
      <c r="BD233" s="6">
        <v>1</v>
      </c>
      <c r="BE233" s="6">
        <v>210</v>
      </c>
      <c r="BF233" s="6">
        <v>233</v>
      </c>
      <c r="BG233" s="6">
        <v>3.5</v>
      </c>
      <c r="BH233" s="6">
        <v>332</v>
      </c>
      <c r="BI233" s="6">
        <v>5</v>
      </c>
      <c r="BJ233" s="6">
        <v>9.5</v>
      </c>
    </row>
    <row r="234" spans="1:62" s="6" customFormat="1" ht="17" customHeight="1">
      <c r="A234" s="6">
        <v>256048</v>
      </c>
      <c r="B234" s="6" t="s">
        <v>40</v>
      </c>
      <c r="C234" s="6">
        <v>999</v>
      </c>
      <c r="D234" s="6" t="s">
        <v>84</v>
      </c>
      <c r="E234" s="3">
        <f t="shared" si="3"/>
        <v>2</v>
      </c>
      <c r="F234" s="7">
        <v>40123.548611111109</v>
      </c>
      <c r="G234" s="7">
        <v>40123.556921296295</v>
      </c>
      <c r="H234" s="13">
        <v>2.2187499998835847E-2</v>
      </c>
      <c r="I234" s="6">
        <v>718</v>
      </c>
      <c r="J234" s="10">
        <v>374.7315289349217</v>
      </c>
      <c r="K234" s="6">
        <v>35.442967500000002</v>
      </c>
      <c r="L234" s="6">
        <v>139.65441580000001</v>
      </c>
      <c r="S234" s="6">
        <v>35.441867790000003</v>
      </c>
      <c r="T234" s="6">
        <v>139.65832660000001</v>
      </c>
      <c r="U234" s="6">
        <v>104</v>
      </c>
      <c r="V234" s="6" t="s">
        <v>844</v>
      </c>
      <c r="W234" s="6">
        <v>1003004</v>
      </c>
      <c r="X234" s="6" t="s">
        <v>413</v>
      </c>
      <c r="Y234" s="6">
        <v>100300401</v>
      </c>
      <c r="Z234" s="6" t="s">
        <v>669</v>
      </c>
      <c r="AA234" s="6">
        <v>0</v>
      </c>
      <c r="AB234" s="6">
        <v>2</v>
      </c>
      <c r="AC234" s="6" t="s">
        <v>97</v>
      </c>
      <c r="AD234" s="6" t="s">
        <v>35</v>
      </c>
      <c r="AE234" s="6">
        <v>420</v>
      </c>
      <c r="AF234" s="6" t="s">
        <v>95</v>
      </c>
      <c r="AG234" s="6">
        <v>6.6</v>
      </c>
      <c r="AH234" s="6">
        <v>1</v>
      </c>
      <c r="AI234" s="6">
        <v>4482</v>
      </c>
      <c r="AJ234" s="6">
        <v>10.6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1</v>
      </c>
      <c r="AW234" s="6">
        <v>559</v>
      </c>
      <c r="AX234" s="6">
        <v>2.8</v>
      </c>
      <c r="AY234" s="6">
        <v>1</v>
      </c>
      <c r="AZ234" s="6">
        <v>559</v>
      </c>
      <c r="BA234" s="6">
        <v>6.6</v>
      </c>
      <c r="BB234" s="6">
        <v>1</v>
      </c>
      <c r="BC234" s="6">
        <v>0.5</v>
      </c>
      <c r="BD234" s="6">
        <v>1</v>
      </c>
      <c r="BE234" s="6">
        <v>210</v>
      </c>
      <c r="BF234" s="6">
        <v>308</v>
      </c>
      <c r="BG234" s="6">
        <v>4.5999999999999996</v>
      </c>
      <c r="BH234" s="6">
        <v>53</v>
      </c>
      <c r="BI234" s="6">
        <v>0.8</v>
      </c>
      <c r="BJ234" s="6">
        <v>6.3999999999999995</v>
      </c>
    </row>
    <row r="235" spans="1:62" s="6" customFormat="1" ht="17" customHeight="1">
      <c r="A235" s="6">
        <v>256057</v>
      </c>
      <c r="B235" s="6" t="s">
        <v>40</v>
      </c>
      <c r="C235" s="6">
        <v>500</v>
      </c>
      <c r="D235" s="6" t="s">
        <v>33</v>
      </c>
      <c r="E235" s="3">
        <f t="shared" si="3"/>
        <v>1</v>
      </c>
      <c r="F235" s="7">
        <v>40123.579108796293</v>
      </c>
      <c r="G235" s="7">
        <v>40123.591585648152</v>
      </c>
      <c r="H235" s="13">
        <v>2.2407407406717539E-2</v>
      </c>
      <c r="I235" s="6">
        <v>1078</v>
      </c>
      <c r="J235" s="10">
        <v>4153.4050464002166</v>
      </c>
      <c r="K235" s="6">
        <v>35.454179089999997</v>
      </c>
      <c r="L235" s="6">
        <v>139.63061930000001</v>
      </c>
      <c r="M235" s="6">
        <v>104</v>
      </c>
      <c r="N235" s="6" t="s">
        <v>844</v>
      </c>
      <c r="O235" s="6">
        <v>1003001</v>
      </c>
      <c r="P235" s="6" t="s">
        <v>400</v>
      </c>
      <c r="Q235" s="6">
        <v>100300101</v>
      </c>
      <c r="R235" s="6" t="s">
        <v>628</v>
      </c>
      <c r="S235" s="6">
        <v>35.429449130000002</v>
      </c>
      <c r="T235" s="6">
        <v>139.66498920000001</v>
      </c>
      <c r="U235" s="6">
        <v>104</v>
      </c>
      <c r="V235" s="6" t="s">
        <v>844</v>
      </c>
      <c r="W235" s="6">
        <v>1003010</v>
      </c>
      <c r="X235" s="6" t="s">
        <v>422</v>
      </c>
      <c r="Y235" s="6">
        <v>100301006</v>
      </c>
      <c r="Z235" s="6" t="s">
        <v>695</v>
      </c>
      <c r="AA235" s="6">
        <v>0</v>
      </c>
      <c r="AB235" s="6">
        <v>2</v>
      </c>
      <c r="AC235" s="6" t="s">
        <v>97</v>
      </c>
      <c r="AD235" s="6" t="s">
        <v>35</v>
      </c>
      <c r="AE235" s="6">
        <v>100</v>
      </c>
      <c r="AF235" s="6" t="s">
        <v>93</v>
      </c>
      <c r="AG235" s="6">
        <v>12.3</v>
      </c>
      <c r="AH235" s="6">
        <v>1</v>
      </c>
      <c r="AI235" s="6">
        <v>4584</v>
      </c>
      <c r="AJ235" s="6">
        <v>12.3</v>
      </c>
      <c r="AK235" s="6">
        <v>1</v>
      </c>
      <c r="AL235" s="6">
        <v>19</v>
      </c>
      <c r="AM235" s="6">
        <v>590</v>
      </c>
      <c r="AN235" s="6" t="s">
        <v>138</v>
      </c>
      <c r="AO235" s="6" t="s">
        <v>36</v>
      </c>
      <c r="AP235" s="6">
        <v>2</v>
      </c>
      <c r="AQ235" s="6">
        <v>1144</v>
      </c>
      <c r="AR235" s="6">
        <v>13.7</v>
      </c>
      <c r="AS235" s="6">
        <v>2319</v>
      </c>
      <c r="AT235" s="6">
        <v>28.2</v>
      </c>
      <c r="AU235" s="6">
        <v>60.900000000000006</v>
      </c>
      <c r="AV235" s="6">
        <v>1</v>
      </c>
      <c r="AW235" s="6">
        <v>4543</v>
      </c>
      <c r="AX235" s="6">
        <v>22.7</v>
      </c>
      <c r="AY235" s="6">
        <v>1</v>
      </c>
      <c r="AZ235" s="6">
        <v>4543</v>
      </c>
      <c r="BA235" s="6">
        <v>55.2</v>
      </c>
      <c r="BB235" s="6">
        <v>1</v>
      </c>
      <c r="BC235" s="6">
        <v>5.4</v>
      </c>
      <c r="BD235" s="6">
        <v>20</v>
      </c>
      <c r="BE235" s="6">
        <v>210</v>
      </c>
      <c r="BF235" s="6">
        <v>186</v>
      </c>
      <c r="BG235" s="6">
        <v>2.8</v>
      </c>
      <c r="BH235" s="6">
        <v>192</v>
      </c>
      <c r="BI235" s="6">
        <v>2.9</v>
      </c>
      <c r="BJ235" s="6">
        <v>25.7</v>
      </c>
    </row>
    <row r="236" spans="1:62" s="6" customFormat="1" ht="17" customHeight="1">
      <c r="A236" s="6">
        <v>256061</v>
      </c>
      <c r="B236" s="6" t="s">
        <v>40</v>
      </c>
      <c r="C236" s="6">
        <v>200</v>
      </c>
      <c r="D236" s="6" t="s">
        <v>85</v>
      </c>
      <c r="E236" s="3">
        <f t="shared" si="3"/>
        <v>0</v>
      </c>
      <c r="F236" s="7">
        <v>40123.613993055558</v>
      </c>
      <c r="G236" s="7">
        <v>40123.625555555554</v>
      </c>
      <c r="H236" s="13"/>
      <c r="I236" s="6">
        <v>999</v>
      </c>
      <c r="J236" s="10">
        <v>1338.5827188978708</v>
      </c>
      <c r="K236" s="6">
        <v>35.43013577</v>
      </c>
      <c r="L236" s="6">
        <v>139.6653378</v>
      </c>
      <c r="M236" s="6">
        <v>104</v>
      </c>
      <c r="N236" s="6" t="s">
        <v>844</v>
      </c>
      <c r="O236" s="6">
        <v>1003010</v>
      </c>
      <c r="P236" s="6" t="s">
        <v>422</v>
      </c>
      <c r="Q236" s="6">
        <v>100301006</v>
      </c>
      <c r="R236" s="6" t="s">
        <v>695</v>
      </c>
      <c r="S236" s="6">
        <v>35.425447230000003</v>
      </c>
      <c r="T236" s="6">
        <v>139.6517283</v>
      </c>
      <c r="U236" s="6">
        <v>104</v>
      </c>
      <c r="V236" s="6" t="s">
        <v>844</v>
      </c>
      <c r="W236" s="6">
        <v>1003012</v>
      </c>
      <c r="X236" s="6" t="s">
        <v>426</v>
      </c>
      <c r="Y236" s="6">
        <v>100301201</v>
      </c>
      <c r="Z236" s="6" t="s">
        <v>712</v>
      </c>
      <c r="AA236" s="6">
        <v>0</v>
      </c>
      <c r="AB236" s="6">
        <v>2</v>
      </c>
      <c r="AC236" s="6" t="s">
        <v>97</v>
      </c>
      <c r="AD236" s="6" t="s">
        <v>35</v>
      </c>
      <c r="AE236" s="6">
        <v>100</v>
      </c>
      <c r="AF236" s="6" t="s">
        <v>93</v>
      </c>
      <c r="AG236" s="6">
        <v>15</v>
      </c>
      <c r="AH236" s="6">
        <v>1</v>
      </c>
      <c r="AI236" s="6">
        <v>3008</v>
      </c>
      <c r="AJ236" s="6">
        <v>15</v>
      </c>
      <c r="AK236" s="6">
        <v>1</v>
      </c>
      <c r="AL236" s="6">
        <v>24</v>
      </c>
      <c r="AM236" s="6">
        <v>340</v>
      </c>
      <c r="AN236" s="6" t="s">
        <v>36</v>
      </c>
      <c r="AO236" s="6" t="s">
        <v>41</v>
      </c>
      <c r="AP236" s="6">
        <v>1</v>
      </c>
      <c r="AQ236" s="6">
        <v>2662</v>
      </c>
      <c r="AR236" s="6">
        <v>32.6</v>
      </c>
      <c r="AS236" s="6">
        <v>780</v>
      </c>
      <c r="AT236" s="6">
        <v>9.8000000000000007</v>
      </c>
      <c r="AU236" s="6">
        <v>66.400000000000006</v>
      </c>
      <c r="AV236" s="6">
        <v>1</v>
      </c>
      <c r="AW236" s="6">
        <v>2051</v>
      </c>
      <c r="AX236" s="6">
        <v>10.3</v>
      </c>
      <c r="AY236" s="6">
        <v>1</v>
      </c>
      <c r="AZ236" s="6">
        <v>2051</v>
      </c>
      <c r="BA236" s="6">
        <v>26.3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</row>
    <row r="237" spans="1:62" s="6" customFormat="1" ht="17" customHeight="1">
      <c r="A237" s="6">
        <v>256111</v>
      </c>
      <c r="B237" s="6" t="s">
        <v>40</v>
      </c>
      <c r="C237" s="6">
        <v>999</v>
      </c>
      <c r="D237" s="6" t="s">
        <v>84</v>
      </c>
      <c r="E237" s="3">
        <f t="shared" si="3"/>
        <v>3</v>
      </c>
      <c r="F237" s="7">
        <v>40124.409351851849</v>
      </c>
      <c r="G237" s="7">
        <v>40124.416597222225</v>
      </c>
      <c r="H237" s="13">
        <v>5.3437499998835847E-2</v>
      </c>
      <c r="I237" s="6">
        <v>626</v>
      </c>
      <c r="J237" s="10">
        <v>865.32631326756564</v>
      </c>
      <c r="K237" s="6">
        <v>35.425415030000003</v>
      </c>
      <c r="L237" s="6">
        <v>139.65178739999999</v>
      </c>
      <c r="M237" s="6">
        <v>104</v>
      </c>
      <c r="N237" s="6" t="s">
        <v>844</v>
      </c>
      <c r="O237" s="6">
        <v>1003012</v>
      </c>
      <c r="P237" s="6" t="s">
        <v>426</v>
      </c>
      <c r="Q237" s="6">
        <v>100301201</v>
      </c>
      <c r="R237" s="6" t="s">
        <v>712</v>
      </c>
      <c r="S237" s="6">
        <v>35.432887690000001</v>
      </c>
      <c r="T237" s="6">
        <v>139.6491158</v>
      </c>
      <c r="U237" s="6">
        <v>104</v>
      </c>
      <c r="V237" s="6" t="s">
        <v>844</v>
      </c>
      <c r="W237" s="6">
        <v>1003016</v>
      </c>
      <c r="X237" s="6" t="s">
        <v>420</v>
      </c>
      <c r="Y237" s="6">
        <v>100301602</v>
      </c>
      <c r="Z237" s="6" t="s">
        <v>697</v>
      </c>
      <c r="AA237" s="6">
        <v>0</v>
      </c>
      <c r="AB237" s="6">
        <v>2</v>
      </c>
      <c r="AC237" s="6" t="s">
        <v>97</v>
      </c>
      <c r="AD237" s="6" t="s">
        <v>35</v>
      </c>
      <c r="AE237" s="6">
        <v>410</v>
      </c>
      <c r="AF237" s="6" t="s">
        <v>43</v>
      </c>
      <c r="AG237" s="6">
        <v>5.6</v>
      </c>
      <c r="AH237" s="6">
        <v>1</v>
      </c>
      <c r="AI237" s="6">
        <v>1200</v>
      </c>
      <c r="AJ237" s="6">
        <v>7.9</v>
      </c>
      <c r="AK237" s="6">
        <v>1</v>
      </c>
      <c r="AL237" s="6">
        <v>2</v>
      </c>
      <c r="AM237" s="6">
        <v>130</v>
      </c>
      <c r="AN237" s="6" t="s">
        <v>41</v>
      </c>
      <c r="AO237" s="6" t="s">
        <v>133</v>
      </c>
      <c r="AP237" s="6">
        <v>0</v>
      </c>
      <c r="AQ237" s="6">
        <v>780</v>
      </c>
      <c r="AR237" s="6">
        <v>9.1</v>
      </c>
      <c r="AS237" s="6">
        <v>1159</v>
      </c>
      <c r="AT237" s="6">
        <v>14.3</v>
      </c>
      <c r="AU237" s="6">
        <v>25.4</v>
      </c>
      <c r="AV237" s="6">
        <v>1</v>
      </c>
      <c r="AW237" s="6">
        <v>1124</v>
      </c>
      <c r="AX237" s="6">
        <v>5.6</v>
      </c>
      <c r="AY237" s="6">
        <v>1</v>
      </c>
      <c r="AZ237" s="6">
        <v>1124</v>
      </c>
      <c r="BA237" s="6">
        <v>13.5</v>
      </c>
      <c r="BB237" s="6">
        <v>1</v>
      </c>
      <c r="BC237" s="6">
        <v>0.22</v>
      </c>
      <c r="BD237" s="6">
        <v>1</v>
      </c>
      <c r="BE237" s="6">
        <v>210</v>
      </c>
      <c r="BF237" s="6">
        <v>438</v>
      </c>
      <c r="BG237" s="6">
        <v>6.6</v>
      </c>
      <c r="BH237" s="6">
        <v>219</v>
      </c>
      <c r="BI237" s="6">
        <v>3.3</v>
      </c>
      <c r="BJ237" s="6">
        <v>10.899999999999999</v>
      </c>
    </row>
    <row r="238" spans="1:62" s="6" customFormat="1" ht="17" customHeight="1">
      <c r="A238" s="6">
        <v>256125</v>
      </c>
      <c r="B238" s="6" t="s">
        <v>40</v>
      </c>
      <c r="C238" s="6">
        <v>999</v>
      </c>
      <c r="D238" s="6" t="s">
        <v>84</v>
      </c>
      <c r="E238" s="3">
        <f t="shared" si="3"/>
        <v>2</v>
      </c>
      <c r="F238" s="7">
        <v>40124.470034722224</v>
      </c>
      <c r="G238" s="7">
        <v>40124.474224537036</v>
      </c>
      <c r="H238" s="13">
        <v>4.7488425923802424E-2</v>
      </c>
      <c r="I238" s="6">
        <v>362</v>
      </c>
      <c r="J238" s="10">
        <v>736.76453084602474</v>
      </c>
      <c r="K238" s="6">
        <v>35.432506830000001</v>
      </c>
      <c r="L238" s="6">
        <v>139.64907830000001</v>
      </c>
      <c r="M238" s="6">
        <v>104</v>
      </c>
      <c r="N238" s="6" t="s">
        <v>844</v>
      </c>
      <c r="O238" s="6">
        <v>1003016</v>
      </c>
      <c r="P238" s="6" t="s">
        <v>420</v>
      </c>
      <c r="Q238" s="6">
        <v>100301602</v>
      </c>
      <c r="R238" s="6" t="s">
        <v>697</v>
      </c>
      <c r="S238" s="6">
        <v>35.438455930000003</v>
      </c>
      <c r="T238" s="6">
        <v>139.64549489999999</v>
      </c>
      <c r="U238" s="6">
        <v>104</v>
      </c>
      <c r="V238" s="6" t="s">
        <v>844</v>
      </c>
      <c r="W238" s="6">
        <v>1003017</v>
      </c>
      <c r="X238" s="6" t="s">
        <v>41</v>
      </c>
      <c r="Y238" s="6">
        <v>100301702</v>
      </c>
      <c r="Z238" s="6" t="s">
        <v>133</v>
      </c>
      <c r="AA238" s="6">
        <v>0</v>
      </c>
      <c r="AB238" s="6">
        <v>2</v>
      </c>
      <c r="AC238" s="6" t="s">
        <v>97</v>
      </c>
      <c r="AD238" s="6" t="s">
        <v>35</v>
      </c>
      <c r="AE238" s="6">
        <v>410</v>
      </c>
      <c r="AF238" s="6" t="s">
        <v>43</v>
      </c>
      <c r="AG238" s="6">
        <v>4</v>
      </c>
      <c r="AH238" s="6">
        <v>1</v>
      </c>
      <c r="AI238" s="6">
        <v>794</v>
      </c>
      <c r="AJ238" s="6">
        <v>2.9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1</v>
      </c>
      <c r="AW238" s="6">
        <v>791</v>
      </c>
      <c r="AX238" s="6">
        <v>4</v>
      </c>
      <c r="AY238" s="6">
        <v>1</v>
      </c>
      <c r="AZ238" s="6">
        <v>791</v>
      </c>
      <c r="BA238" s="6">
        <v>10</v>
      </c>
      <c r="BB238" s="6">
        <v>1</v>
      </c>
      <c r="BC238" s="6">
        <v>0.81</v>
      </c>
      <c r="BD238" s="6">
        <v>2</v>
      </c>
      <c r="BE238" s="6">
        <v>210</v>
      </c>
      <c r="BF238" s="6">
        <v>177</v>
      </c>
      <c r="BG238" s="6">
        <v>2.7</v>
      </c>
      <c r="BH238" s="6">
        <v>169</v>
      </c>
      <c r="BI238" s="6">
        <v>2.5</v>
      </c>
      <c r="BJ238" s="6">
        <v>7.2</v>
      </c>
    </row>
    <row r="239" spans="1:62" s="6" customFormat="1" ht="17" customHeight="1">
      <c r="A239" s="6">
        <v>256139</v>
      </c>
      <c r="B239" s="6" t="s">
        <v>40</v>
      </c>
      <c r="C239" s="6">
        <v>600</v>
      </c>
      <c r="D239" s="6" t="s">
        <v>91</v>
      </c>
      <c r="E239" s="3">
        <f t="shared" si="3"/>
        <v>1</v>
      </c>
      <c r="F239" s="7">
        <v>40124.52171296296</v>
      </c>
      <c r="G239" s="7">
        <v>40124.571736111109</v>
      </c>
      <c r="H239" s="13">
        <v>0.1054166666654055</v>
      </c>
      <c r="I239" s="6">
        <v>4322</v>
      </c>
      <c r="J239" s="10">
        <v>3719.1705482977936</v>
      </c>
      <c r="K239" s="6">
        <v>35.438128759999998</v>
      </c>
      <c r="L239" s="6">
        <v>139.6451783</v>
      </c>
      <c r="M239" s="6">
        <v>104</v>
      </c>
      <c r="N239" s="6" t="s">
        <v>844</v>
      </c>
      <c r="O239" s="6">
        <v>1003017</v>
      </c>
      <c r="P239" s="6" t="s">
        <v>41</v>
      </c>
      <c r="Q239" s="6">
        <v>100301702</v>
      </c>
      <c r="R239" s="6" t="s">
        <v>133</v>
      </c>
      <c r="S239" s="6">
        <v>35.466275860000003</v>
      </c>
      <c r="T239" s="6">
        <v>139.62298580000001</v>
      </c>
      <c r="U239" s="6">
        <v>103</v>
      </c>
      <c r="V239" s="6" t="s">
        <v>843</v>
      </c>
      <c r="W239" s="6">
        <v>1002001</v>
      </c>
      <c r="X239" s="6" t="s">
        <v>387</v>
      </c>
      <c r="Y239" s="6">
        <v>100200102</v>
      </c>
      <c r="Z239" s="6" t="s">
        <v>587</v>
      </c>
      <c r="AA239" s="6">
        <v>0</v>
      </c>
      <c r="AB239" s="6">
        <v>2</v>
      </c>
      <c r="AC239" s="6" t="s">
        <v>97</v>
      </c>
      <c r="AD239" s="6" t="s">
        <v>35</v>
      </c>
      <c r="AE239" s="6">
        <v>200</v>
      </c>
      <c r="AF239" s="6" t="s">
        <v>94</v>
      </c>
      <c r="AG239" s="6">
        <v>13.8</v>
      </c>
      <c r="AH239" s="6">
        <v>1</v>
      </c>
      <c r="AI239" s="6">
        <v>4073</v>
      </c>
      <c r="AJ239" s="6">
        <v>13</v>
      </c>
      <c r="AK239" s="6">
        <v>1</v>
      </c>
      <c r="AL239" s="6">
        <v>7</v>
      </c>
      <c r="AM239" s="6">
        <v>150</v>
      </c>
      <c r="AN239" s="6" t="s">
        <v>133</v>
      </c>
      <c r="AO239" s="6" t="s">
        <v>127</v>
      </c>
      <c r="AP239" s="6">
        <v>0</v>
      </c>
      <c r="AQ239" s="6">
        <v>407</v>
      </c>
      <c r="AR239" s="6">
        <v>4.9000000000000004</v>
      </c>
      <c r="AS239" s="6">
        <v>159</v>
      </c>
      <c r="AT239" s="6">
        <v>1.9</v>
      </c>
      <c r="AU239" s="6">
        <v>13.8</v>
      </c>
      <c r="AV239" s="6">
        <v>1</v>
      </c>
      <c r="AW239" s="6">
        <v>4164</v>
      </c>
      <c r="AX239" s="6">
        <v>20.8</v>
      </c>
      <c r="AY239" s="6">
        <v>1</v>
      </c>
      <c r="AZ239" s="6">
        <v>4164</v>
      </c>
      <c r="BA239" s="6">
        <v>50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</row>
    <row r="240" spans="1:62" s="6" customFormat="1" ht="17" customHeight="1">
      <c r="A240" s="6">
        <v>256164</v>
      </c>
      <c r="B240" s="6" t="s">
        <v>40</v>
      </c>
      <c r="C240" s="6">
        <v>200</v>
      </c>
      <c r="D240" s="6" t="s">
        <v>85</v>
      </c>
      <c r="E240" s="3">
        <f t="shared" si="3"/>
        <v>0</v>
      </c>
      <c r="F240" s="7">
        <v>40124.677152777775</v>
      </c>
      <c r="G240" s="7">
        <v>40124.697256944448</v>
      </c>
      <c r="H240" s="13"/>
      <c r="I240" s="6">
        <v>1737</v>
      </c>
      <c r="J240" s="10">
        <v>5246.2828636398262</v>
      </c>
      <c r="K240" s="6">
        <v>35.466426050000003</v>
      </c>
      <c r="L240" s="6">
        <v>139.62302869999999</v>
      </c>
      <c r="M240" s="6">
        <v>103</v>
      </c>
      <c r="N240" s="6" t="s">
        <v>843</v>
      </c>
      <c r="O240" s="6">
        <v>1002001</v>
      </c>
      <c r="P240" s="6" t="s">
        <v>387</v>
      </c>
      <c r="Q240" s="6">
        <v>100200102</v>
      </c>
      <c r="R240" s="6" t="s">
        <v>587</v>
      </c>
      <c r="S240" s="6">
        <v>35.425409729999998</v>
      </c>
      <c r="T240" s="6">
        <v>139.65166930000001</v>
      </c>
      <c r="U240" s="6">
        <v>104</v>
      </c>
      <c r="V240" s="6" t="s">
        <v>844</v>
      </c>
      <c r="W240" s="6">
        <v>1003012</v>
      </c>
      <c r="X240" s="6" t="s">
        <v>426</v>
      </c>
      <c r="Y240" s="6">
        <v>100301201</v>
      </c>
      <c r="Z240" s="6" t="s">
        <v>712</v>
      </c>
      <c r="AA240" s="6">
        <v>0</v>
      </c>
      <c r="AB240" s="6">
        <v>2</v>
      </c>
      <c r="AC240" s="6" t="s">
        <v>97</v>
      </c>
      <c r="AD240" s="6" t="s">
        <v>35</v>
      </c>
      <c r="AE240" s="6">
        <v>200</v>
      </c>
      <c r="AF240" s="6" t="s">
        <v>94</v>
      </c>
      <c r="AG240" s="6">
        <v>22.2</v>
      </c>
      <c r="AH240" s="6">
        <v>1</v>
      </c>
      <c r="AI240" s="6">
        <v>6412</v>
      </c>
      <c r="AJ240" s="6">
        <v>23.1</v>
      </c>
      <c r="AK240" s="6">
        <v>1</v>
      </c>
      <c r="AL240" s="6">
        <v>10</v>
      </c>
      <c r="AM240" s="6">
        <v>150</v>
      </c>
      <c r="AN240" s="6" t="s">
        <v>127</v>
      </c>
      <c r="AO240" s="6" t="s">
        <v>41</v>
      </c>
      <c r="AP240" s="6">
        <v>0</v>
      </c>
      <c r="AQ240" s="6">
        <v>173</v>
      </c>
      <c r="AR240" s="6">
        <v>2.1</v>
      </c>
      <c r="AS240" s="6">
        <v>796</v>
      </c>
      <c r="AT240" s="6">
        <v>10.1</v>
      </c>
      <c r="AU240" s="6">
        <v>22.2</v>
      </c>
      <c r="AV240" s="6">
        <v>1</v>
      </c>
      <c r="AW240" s="6">
        <v>5986</v>
      </c>
      <c r="AX240" s="6">
        <v>29.9</v>
      </c>
      <c r="AY240" s="6">
        <v>1</v>
      </c>
      <c r="AZ240" s="6">
        <v>5986</v>
      </c>
      <c r="BA240" s="6">
        <v>73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</row>
    <row r="241" spans="1:62" s="6" customFormat="1" ht="17" customHeight="1">
      <c r="A241" s="6">
        <v>256197</v>
      </c>
      <c r="B241" s="6" t="s">
        <v>40</v>
      </c>
      <c r="C241" s="6">
        <v>999</v>
      </c>
      <c r="D241" s="6" t="s">
        <v>84</v>
      </c>
      <c r="E241" s="3">
        <f t="shared" si="3"/>
        <v>1</v>
      </c>
      <c r="F241" s="7">
        <v>40125.438136574077</v>
      </c>
      <c r="G241" s="7">
        <v>40125.447893518518</v>
      </c>
      <c r="H241" s="13">
        <v>4.1030092594155576E-2</v>
      </c>
      <c r="I241" s="6">
        <v>843</v>
      </c>
      <c r="J241" s="10">
        <v>1493.9597075346828</v>
      </c>
      <c r="K241" s="6">
        <v>35.426337740000001</v>
      </c>
      <c r="L241" s="6">
        <v>139.65179800000001</v>
      </c>
      <c r="M241" s="6">
        <v>104</v>
      </c>
      <c r="N241" s="6" t="s">
        <v>844</v>
      </c>
      <c r="O241" s="6">
        <v>1003016</v>
      </c>
      <c r="P241" s="6" t="s">
        <v>420</v>
      </c>
      <c r="Q241" s="6">
        <v>100301605</v>
      </c>
      <c r="R241" s="6" t="s">
        <v>700</v>
      </c>
      <c r="S241" s="6">
        <v>35.438826089999999</v>
      </c>
      <c r="T241" s="6">
        <v>139.64570950000001</v>
      </c>
      <c r="U241" s="6">
        <v>104</v>
      </c>
      <c r="V241" s="6" t="s">
        <v>844</v>
      </c>
      <c r="W241" s="6">
        <v>1003017</v>
      </c>
      <c r="X241" s="6" t="s">
        <v>41</v>
      </c>
      <c r="Y241" s="6">
        <v>100301701</v>
      </c>
      <c r="Z241" s="6" t="s">
        <v>676</v>
      </c>
      <c r="AA241" s="6">
        <v>0</v>
      </c>
      <c r="AB241" s="6">
        <v>2</v>
      </c>
      <c r="AC241" s="6" t="s">
        <v>97</v>
      </c>
      <c r="AD241" s="6" t="s">
        <v>35</v>
      </c>
      <c r="AE241" s="6">
        <v>410</v>
      </c>
      <c r="AF241" s="6" t="s">
        <v>43</v>
      </c>
      <c r="AG241" s="6">
        <v>9</v>
      </c>
      <c r="AH241" s="6">
        <v>1</v>
      </c>
      <c r="AI241" s="6">
        <v>2967</v>
      </c>
      <c r="AJ241" s="6">
        <v>16.2</v>
      </c>
      <c r="AK241" s="6">
        <v>1</v>
      </c>
      <c r="AL241" s="6">
        <v>2</v>
      </c>
      <c r="AM241" s="6">
        <v>130</v>
      </c>
      <c r="AN241" s="6" t="s">
        <v>41</v>
      </c>
      <c r="AO241" s="6" t="s">
        <v>133</v>
      </c>
      <c r="AP241" s="6">
        <v>0</v>
      </c>
      <c r="AQ241" s="6">
        <v>666</v>
      </c>
      <c r="AR241" s="6">
        <v>7.8</v>
      </c>
      <c r="AS241" s="6">
        <v>329</v>
      </c>
      <c r="AT241" s="6">
        <v>4</v>
      </c>
      <c r="AU241" s="6">
        <v>13.8</v>
      </c>
      <c r="AV241" s="6">
        <v>1</v>
      </c>
      <c r="AW241" s="6">
        <v>1793</v>
      </c>
      <c r="AX241" s="6">
        <v>9</v>
      </c>
      <c r="AY241" s="6">
        <v>1</v>
      </c>
      <c r="AZ241" s="6">
        <v>1793</v>
      </c>
      <c r="BA241" s="6">
        <v>21.8</v>
      </c>
      <c r="BB241" s="6">
        <v>1</v>
      </c>
      <c r="BC241" s="6">
        <v>1.1000000000000001</v>
      </c>
      <c r="BD241" s="6">
        <v>5</v>
      </c>
      <c r="BE241" s="6">
        <v>210</v>
      </c>
      <c r="BF241" s="6">
        <v>336</v>
      </c>
      <c r="BG241" s="6">
        <v>5</v>
      </c>
      <c r="BH241" s="6">
        <v>192</v>
      </c>
      <c r="BI241" s="6">
        <v>2.9</v>
      </c>
      <c r="BJ241" s="6">
        <v>12.9</v>
      </c>
    </row>
    <row r="242" spans="1:62" s="6" customFormat="1" ht="17" customHeight="1">
      <c r="A242" s="6">
        <v>256201</v>
      </c>
      <c r="B242" s="6" t="s">
        <v>40</v>
      </c>
      <c r="C242" s="6">
        <v>200</v>
      </c>
      <c r="D242" s="6" t="s">
        <v>85</v>
      </c>
      <c r="E242" s="3">
        <f t="shared" si="3"/>
        <v>0</v>
      </c>
      <c r="F242" s="7">
        <v>40125.488923611112</v>
      </c>
      <c r="G242" s="7">
        <v>40125.500925925924</v>
      </c>
      <c r="H242" s="13"/>
      <c r="I242" s="6">
        <v>1037</v>
      </c>
      <c r="J242" s="10">
        <v>1599.2810304791719</v>
      </c>
      <c r="K242" s="6">
        <v>35.439008469999997</v>
      </c>
      <c r="L242" s="6">
        <v>139.64521590000001</v>
      </c>
      <c r="M242" s="6">
        <v>104</v>
      </c>
      <c r="N242" s="6" t="s">
        <v>844</v>
      </c>
      <c r="O242" s="6">
        <v>1003017</v>
      </c>
      <c r="P242" s="6" t="s">
        <v>41</v>
      </c>
      <c r="Q242" s="6">
        <v>100301702</v>
      </c>
      <c r="R242" s="6" t="s">
        <v>133</v>
      </c>
      <c r="S242" s="6">
        <v>35.425586709999997</v>
      </c>
      <c r="T242" s="6">
        <v>139.6515674</v>
      </c>
      <c r="U242" s="6">
        <v>104</v>
      </c>
      <c r="V242" s="6" t="s">
        <v>844</v>
      </c>
      <c r="W242" s="6">
        <v>1003012</v>
      </c>
      <c r="X242" s="6" t="s">
        <v>426</v>
      </c>
      <c r="Y242" s="6">
        <v>100301201</v>
      </c>
      <c r="Z242" s="6" t="s">
        <v>712</v>
      </c>
      <c r="AA242" s="6">
        <v>0</v>
      </c>
      <c r="AB242" s="6">
        <v>2</v>
      </c>
      <c r="AC242" s="6" t="s">
        <v>97</v>
      </c>
      <c r="AD242" s="6" t="s">
        <v>35</v>
      </c>
      <c r="AE242" s="6">
        <v>410</v>
      </c>
      <c r="AF242" s="6" t="s">
        <v>43</v>
      </c>
      <c r="AG242" s="6">
        <v>9.8000000000000007</v>
      </c>
      <c r="AH242" s="6">
        <v>1</v>
      </c>
      <c r="AI242" s="6">
        <v>2125</v>
      </c>
      <c r="AJ242" s="6">
        <v>11.9</v>
      </c>
      <c r="AK242" s="6">
        <v>1</v>
      </c>
      <c r="AL242" s="6">
        <v>3</v>
      </c>
      <c r="AM242" s="6">
        <v>130</v>
      </c>
      <c r="AN242" s="6" t="s">
        <v>133</v>
      </c>
      <c r="AO242" s="6" t="s">
        <v>41</v>
      </c>
      <c r="AP242" s="6">
        <v>0</v>
      </c>
      <c r="AQ242" s="6">
        <v>266</v>
      </c>
      <c r="AR242" s="6">
        <v>3.2</v>
      </c>
      <c r="AS242" s="6">
        <v>772</v>
      </c>
      <c r="AT242" s="6">
        <v>9.6999999999999993</v>
      </c>
      <c r="AU242" s="6">
        <v>15.899999999999999</v>
      </c>
      <c r="AV242" s="6">
        <v>1</v>
      </c>
      <c r="AW242" s="6">
        <v>1950</v>
      </c>
      <c r="AX242" s="6">
        <v>9.8000000000000007</v>
      </c>
      <c r="AY242" s="6">
        <v>1</v>
      </c>
      <c r="AZ242" s="6">
        <v>1950</v>
      </c>
      <c r="BA242" s="6">
        <v>24.5</v>
      </c>
      <c r="BB242" s="6">
        <v>1</v>
      </c>
      <c r="BC242" s="6">
        <v>1.1000000000000001</v>
      </c>
      <c r="BD242" s="6">
        <v>4</v>
      </c>
      <c r="BE242" s="6">
        <v>210</v>
      </c>
      <c r="BF242" s="6">
        <v>232</v>
      </c>
      <c r="BG242" s="6">
        <v>3.5</v>
      </c>
      <c r="BH242" s="6">
        <v>421</v>
      </c>
      <c r="BI242" s="6">
        <v>6.3</v>
      </c>
      <c r="BJ242" s="6">
        <v>13.8</v>
      </c>
    </row>
    <row r="243" spans="1:62" s="6" customFormat="1" ht="17" customHeight="1">
      <c r="A243" s="6">
        <v>256205</v>
      </c>
      <c r="B243" s="6" t="s">
        <v>40</v>
      </c>
      <c r="C243" s="6">
        <v>600</v>
      </c>
      <c r="D243" s="6" t="s">
        <v>91</v>
      </c>
      <c r="E243" s="3">
        <f t="shared" si="3"/>
        <v>1</v>
      </c>
      <c r="F243" s="7">
        <v>40125.51189814815</v>
      </c>
      <c r="G243" s="7">
        <v>40125.538449074076</v>
      </c>
      <c r="H243" s="13">
        <v>0.13983796296088258</v>
      </c>
      <c r="I243" s="6">
        <v>2294</v>
      </c>
      <c r="J243" s="10">
        <v>1378.3969142448354</v>
      </c>
      <c r="K243" s="6">
        <v>35.425506230000003</v>
      </c>
      <c r="L243" s="6">
        <v>139.65182490000001</v>
      </c>
      <c r="M243" s="6">
        <v>104</v>
      </c>
      <c r="N243" s="6" t="s">
        <v>844</v>
      </c>
      <c r="O243" s="6">
        <v>1003012</v>
      </c>
      <c r="P243" s="6" t="s">
        <v>426</v>
      </c>
      <c r="Q243" s="6">
        <v>100301201</v>
      </c>
      <c r="R243" s="6" t="s">
        <v>712</v>
      </c>
      <c r="S243" s="6">
        <v>35.423349819999999</v>
      </c>
      <c r="T243" s="6">
        <v>139.66680769999999</v>
      </c>
      <c r="U243" s="6">
        <v>104</v>
      </c>
      <c r="V243" s="6" t="s">
        <v>844</v>
      </c>
      <c r="W243" s="6">
        <v>1003010</v>
      </c>
      <c r="X243" s="6" t="s">
        <v>422</v>
      </c>
      <c r="Y243" s="6">
        <v>100301008</v>
      </c>
      <c r="Z243" s="6" t="s">
        <v>707</v>
      </c>
      <c r="AA243" s="6">
        <v>0</v>
      </c>
      <c r="AB243" s="6">
        <v>2</v>
      </c>
      <c r="AC243" s="6" t="s">
        <v>97</v>
      </c>
      <c r="AD243" s="6" t="s">
        <v>35</v>
      </c>
      <c r="AE243" s="6">
        <v>410</v>
      </c>
      <c r="AF243" s="6" t="s">
        <v>43</v>
      </c>
      <c r="AG243" s="6">
        <v>9.8000000000000007</v>
      </c>
      <c r="AH243" s="6">
        <v>1</v>
      </c>
      <c r="AI243" s="6">
        <v>2003</v>
      </c>
      <c r="AJ243" s="6">
        <v>9.6999999999999993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1</v>
      </c>
      <c r="AW243" s="6">
        <v>1961</v>
      </c>
      <c r="AX243" s="6">
        <v>9.8000000000000007</v>
      </c>
      <c r="AY243" s="6">
        <v>1</v>
      </c>
      <c r="AZ243" s="6">
        <v>1961</v>
      </c>
      <c r="BA243" s="6">
        <v>23.1</v>
      </c>
      <c r="BB243" s="6">
        <v>1</v>
      </c>
      <c r="BC243" s="6">
        <v>1.4</v>
      </c>
      <c r="BD243" s="6">
        <v>7</v>
      </c>
      <c r="BE243" s="6">
        <v>210</v>
      </c>
      <c r="BF243" s="6">
        <v>427</v>
      </c>
      <c r="BG243" s="6">
        <v>6.4</v>
      </c>
      <c r="BH243" s="6">
        <v>331</v>
      </c>
      <c r="BI243" s="6">
        <v>5</v>
      </c>
      <c r="BJ243" s="6">
        <v>18.399999999999999</v>
      </c>
    </row>
    <row r="244" spans="1:62" s="6" customFormat="1" ht="17" customHeight="1">
      <c r="A244" s="6">
        <v>256234</v>
      </c>
      <c r="B244" s="6" t="s">
        <v>40</v>
      </c>
      <c r="C244" s="6">
        <v>200</v>
      </c>
      <c r="D244" s="6" t="s">
        <v>85</v>
      </c>
      <c r="E244" s="3">
        <f t="shared" si="3"/>
        <v>0</v>
      </c>
      <c r="F244" s="7">
        <v>40125.678287037037</v>
      </c>
      <c r="G244" s="7">
        <v>40125.700613425928</v>
      </c>
      <c r="H244" s="13"/>
      <c r="I244" s="6">
        <v>1929</v>
      </c>
      <c r="J244" s="10">
        <v>1245.493857931602</v>
      </c>
      <c r="K244" s="6">
        <v>35.425216599999999</v>
      </c>
      <c r="L244" s="6">
        <v>139.66561680000001</v>
      </c>
      <c r="M244" s="6">
        <v>104</v>
      </c>
      <c r="N244" s="6" t="s">
        <v>844</v>
      </c>
      <c r="O244" s="6">
        <v>1003011</v>
      </c>
      <c r="P244" s="6" t="s">
        <v>429</v>
      </c>
      <c r="Q244" s="6">
        <v>100301111</v>
      </c>
      <c r="R244" s="6" t="s">
        <v>711</v>
      </c>
      <c r="S244" s="6">
        <v>35.425635010000001</v>
      </c>
      <c r="T244" s="6">
        <v>139.65187850000001</v>
      </c>
      <c r="U244" s="6">
        <v>104</v>
      </c>
      <c r="V244" s="6" t="s">
        <v>844</v>
      </c>
      <c r="W244" s="6">
        <v>1003012</v>
      </c>
      <c r="X244" s="6" t="s">
        <v>426</v>
      </c>
      <c r="Y244" s="6">
        <v>100301201</v>
      </c>
      <c r="Z244" s="6" t="s">
        <v>712</v>
      </c>
      <c r="AA244" s="6">
        <v>0</v>
      </c>
      <c r="AB244" s="6">
        <v>2</v>
      </c>
      <c r="AC244" s="6" t="s">
        <v>97</v>
      </c>
      <c r="AD244" s="6" t="s">
        <v>35</v>
      </c>
      <c r="AE244" s="6">
        <v>410</v>
      </c>
      <c r="AF244" s="6" t="s">
        <v>43</v>
      </c>
      <c r="AG244" s="6">
        <v>10.1</v>
      </c>
      <c r="AH244" s="6">
        <v>1</v>
      </c>
      <c r="AI244" s="6">
        <v>2272</v>
      </c>
      <c r="AJ244" s="6">
        <v>10.1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1</v>
      </c>
      <c r="AW244" s="6">
        <v>2021</v>
      </c>
      <c r="AX244" s="6">
        <v>10.1</v>
      </c>
      <c r="AY244" s="6">
        <v>1</v>
      </c>
      <c r="AZ244" s="6">
        <v>2021</v>
      </c>
      <c r="BA244" s="6">
        <v>25.6</v>
      </c>
      <c r="BB244" s="6">
        <v>1</v>
      </c>
      <c r="BC244" s="6">
        <v>1.4</v>
      </c>
      <c r="BD244" s="6">
        <v>6</v>
      </c>
      <c r="BE244" s="6">
        <v>210</v>
      </c>
      <c r="BF244" s="6">
        <v>136</v>
      </c>
      <c r="BG244" s="6">
        <v>2</v>
      </c>
      <c r="BH244" s="6">
        <v>413</v>
      </c>
      <c r="BI244" s="6">
        <v>6.2</v>
      </c>
      <c r="BJ244" s="6">
        <v>14.2</v>
      </c>
    </row>
    <row r="245" spans="1:62" s="6" customFormat="1" ht="17" customHeight="1">
      <c r="A245" s="6">
        <v>256281</v>
      </c>
      <c r="B245" s="6" t="s">
        <v>40</v>
      </c>
      <c r="C245" s="6">
        <v>100</v>
      </c>
      <c r="D245" s="6" t="s">
        <v>86</v>
      </c>
      <c r="E245" s="3">
        <f t="shared" si="3"/>
        <v>1</v>
      </c>
      <c r="F245" s="7">
        <v>40126.352523148147</v>
      </c>
      <c r="G245" s="7">
        <v>40126.368298611109</v>
      </c>
      <c r="H245" s="13">
        <v>0.43300925926450873</v>
      </c>
      <c r="I245" s="6">
        <v>1363</v>
      </c>
      <c r="J245" s="10">
        <v>1003.2180522749251</v>
      </c>
      <c r="K245" s="6">
        <v>35.42534534</v>
      </c>
      <c r="L245" s="6">
        <v>139.6518571</v>
      </c>
      <c r="M245" s="6">
        <v>104</v>
      </c>
      <c r="N245" s="6" t="s">
        <v>844</v>
      </c>
      <c r="O245" s="6">
        <v>1003012</v>
      </c>
      <c r="P245" s="6" t="s">
        <v>426</v>
      </c>
      <c r="Q245" s="6">
        <v>100301201</v>
      </c>
      <c r="R245" s="6" t="s">
        <v>712</v>
      </c>
      <c r="S245" s="6">
        <v>35.429357889999999</v>
      </c>
      <c r="T245" s="6">
        <v>139.66177590000001</v>
      </c>
      <c r="U245" s="6">
        <v>104</v>
      </c>
      <c r="V245" s="6" t="s">
        <v>844</v>
      </c>
      <c r="W245" s="6">
        <v>1003010</v>
      </c>
      <c r="X245" s="6" t="s">
        <v>422</v>
      </c>
      <c r="Y245" s="6">
        <v>100301003</v>
      </c>
      <c r="Z245" s="6" t="s">
        <v>701</v>
      </c>
      <c r="AA245" s="6">
        <v>0</v>
      </c>
      <c r="AB245" s="6">
        <v>2</v>
      </c>
      <c r="AC245" s="6" t="s">
        <v>97</v>
      </c>
      <c r="AD245" s="6" t="s">
        <v>35</v>
      </c>
      <c r="AE245" s="6">
        <v>410</v>
      </c>
      <c r="AF245" s="6" t="s">
        <v>43</v>
      </c>
      <c r="AG245" s="6">
        <v>7</v>
      </c>
      <c r="AH245" s="6">
        <v>1</v>
      </c>
      <c r="AI245" s="6">
        <v>1620</v>
      </c>
      <c r="AJ245" s="6">
        <v>9.6999999999999993</v>
      </c>
      <c r="AK245" s="6">
        <v>1</v>
      </c>
      <c r="AL245" s="6">
        <v>19</v>
      </c>
      <c r="AM245" s="6">
        <v>210</v>
      </c>
      <c r="AN245" s="6" t="s">
        <v>41</v>
      </c>
      <c r="AO245" s="6" t="s">
        <v>36</v>
      </c>
      <c r="AP245" s="6">
        <v>0</v>
      </c>
      <c r="AQ245" s="6">
        <v>787</v>
      </c>
      <c r="AR245" s="6">
        <v>9.1999999999999993</v>
      </c>
      <c r="AS245" s="6">
        <v>2201</v>
      </c>
      <c r="AT245" s="6">
        <v>26.6</v>
      </c>
      <c r="AU245" s="6">
        <v>54.8</v>
      </c>
      <c r="AV245" s="6">
        <v>1</v>
      </c>
      <c r="AW245" s="6">
        <v>1408</v>
      </c>
      <c r="AX245" s="6">
        <v>7</v>
      </c>
      <c r="AY245" s="6">
        <v>1</v>
      </c>
      <c r="AZ245" s="6">
        <v>1408</v>
      </c>
      <c r="BA245" s="6">
        <v>16.600000000000001</v>
      </c>
      <c r="BB245" s="6">
        <v>1</v>
      </c>
      <c r="BC245" s="6">
        <v>0.48</v>
      </c>
      <c r="BD245" s="6">
        <v>3</v>
      </c>
      <c r="BE245" s="6">
        <v>210</v>
      </c>
      <c r="BF245" s="6">
        <v>445</v>
      </c>
      <c r="BG245" s="6">
        <v>6.7</v>
      </c>
      <c r="BH245" s="6">
        <v>439</v>
      </c>
      <c r="BI245" s="6">
        <v>6.6</v>
      </c>
      <c r="BJ245" s="6">
        <v>16.299999999999997</v>
      </c>
    </row>
    <row r="246" spans="1:62" s="6" customFormat="1" ht="17" customHeight="1">
      <c r="A246" s="6">
        <v>256353</v>
      </c>
      <c r="B246" s="6" t="s">
        <v>40</v>
      </c>
      <c r="C246" s="6">
        <v>200</v>
      </c>
      <c r="D246" s="6" t="s">
        <v>85</v>
      </c>
      <c r="E246" s="3">
        <f t="shared" si="3"/>
        <v>0</v>
      </c>
      <c r="F246" s="7">
        <v>40126.801307870373</v>
      </c>
      <c r="G246" s="7">
        <v>40126.81212962963</v>
      </c>
      <c r="H246" s="13"/>
      <c r="I246" s="6">
        <v>935</v>
      </c>
      <c r="J246" s="10">
        <v>1028.9502338558596</v>
      </c>
      <c r="K246" s="6">
        <v>35.429695860000002</v>
      </c>
      <c r="L246" s="6">
        <v>139.66205479999999</v>
      </c>
      <c r="M246" s="6">
        <v>104</v>
      </c>
      <c r="N246" s="6" t="s">
        <v>844</v>
      </c>
      <c r="O246" s="6">
        <v>1003010</v>
      </c>
      <c r="P246" s="6" t="s">
        <v>422</v>
      </c>
      <c r="Q246" s="6">
        <v>100301003</v>
      </c>
      <c r="R246" s="6" t="s">
        <v>701</v>
      </c>
      <c r="S246" s="6">
        <v>35.425656510000003</v>
      </c>
      <c r="T246" s="6">
        <v>139.65183569999999</v>
      </c>
      <c r="U246" s="6">
        <v>104</v>
      </c>
      <c r="V246" s="6" t="s">
        <v>844</v>
      </c>
      <c r="W246" s="6">
        <v>1003012</v>
      </c>
      <c r="X246" s="6" t="s">
        <v>426</v>
      </c>
      <c r="Y246" s="6">
        <v>100301201</v>
      </c>
      <c r="Z246" s="6" t="s">
        <v>712</v>
      </c>
      <c r="AA246" s="6">
        <v>0</v>
      </c>
      <c r="AB246" s="6">
        <v>2</v>
      </c>
      <c r="AC246" s="6" t="s">
        <v>97</v>
      </c>
      <c r="AD246" s="6" t="s">
        <v>35</v>
      </c>
      <c r="AE246" s="6">
        <v>410</v>
      </c>
      <c r="AF246" s="6" t="s">
        <v>43</v>
      </c>
      <c r="AG246" s="6">
        <v>8</v>
      </c>
      <c r="AH246" s="6">
        <v>1</v>
      </c>
      <c r="AI246" s="6">
        <v>1557</v>
      </c>
      <c r="AJ246" s="6">
        <v>8.1</v>
      </c>
      <c r="AK246" s="6">
        <v>1</v>
      </c>
      <c r="AL246" s="6">
        <v>24</v>
      </c>
      <c r="AM246" s="6">
        <v>340</v>
      </c>
      <c r="AN246" s="6" t="s">
        <v>36</v>
      </c>
      <c r="AO246" s="6" t="s">
        <v>41</v>
      </c>
      <c r="AP246" s="6">
        <v>1</v>
      </c>
      <c r="AQ246" s="6">
        <v>2139</v>
      </c>
      <c r="AR246" s="6">
        <v>26.8</v>
      </c>
      <c r="AS246" s="6">
        <v>754</v>
      </c>
      <c r="AT246" s="6">
        <v>9.5</v>
      </c>
      <c r="AU246" s="6">
        <v>60.3</v>
      </c>
      <c r="AV246" s="6">
        <v>1</v>
      </c>
      <c r="AW246" s="6">
        <v>1593</v>
      </c>
      <c r="AX246" s="6">
        <v>8</v>
      </c>
      <c r="AY246" s="6">
        <v>1</v>
      </c>
      <c r="AZ246" s="6">
        <v>1593</v>
      </c>
      <c r="BA246" s="6">
        <v>19.8</v>
      </c>
      <c r="BB246" s="6">
        <v>1</v>
      </c>
      <c r="BC246" s="6">
        <v>0.73</v>
      </c>
      <c r="BD246" s="6">
        <v>4</v>
      </c>
      <c r="BE246" s="6">
        <v>210</v>
      </c>
      <c r="BF246" s="6">
        <v>238</v>
      </c>
      <c r="BG246" s="6">
        <v>3.6</v>
      </c>
      <c r="BH246" s="6">
        <v>411</v>
      </c>
      <c r="BI246" s="6">
        <v>6.2</v>
      </c>
      <c r="BJ246" s="6">
        <v>13.8</v>
      </c>
    </row>
    <row r="247" spans="1:62" s="6" customFormat="1" ht="17" customHeight="1">
      <c r="A247" s="6">
        <v>256393</v>
      </c>
      <c r="B247" s="6" t="s">
        <v>40</v>
      </c>
      <c r="C247" s="6">
        <v>100</v>
      </c>
      <c r="D247" s="6" t="s">
        <v>86</v>
      </c>
      <c r="E247" s="3">
        <f t="shared" si="3"/>
        <v>2</v>
      </c>
      <c r="F247" s="7">
        <v>40127.351111111115</v>
      </c>
      <c r="G247" s="7">
        <v>40127.357303240744</v>
      </c>
      <c r="H247" s="13">
        <v>0.39401620370335877</v>
      </c>
      <c r="I247" s="6">
        <v>535</v>
      </c>
      <c r="J247" s="10">
        <v>1054.5243621023762</v>
      </c>
      <c r="K247" s="6">
        <v>35.42531855</v>
      </c>
      <c r="L247" s="6">
        <v>139.6519054</v>
      </c>
      <c r="M247" s="6">
        <v>104</v>
      </c>
      <c r="N247" s="6" t="s">
        <v>844</v>
      </c>
      <c r="O247" s="6">
        <v>1003012</v>
      </c>
      <c r="P247" s="6" t="s">
        <v>426</v>
      </c>
      <c r="Q247" s="6">
        <v>100301201</v>
      </c>
      <c r="R247" s="6" t="s">
        <v>712</v>
      </c>
      <c r="S247" s="6">
        <v>35.429915829999999</v>
      </c>
      <c r="T247" s="6">
        <v>139.66208700000001</v>
      </c>
      <c r="U247" s="6">
        <v>104</v>
      </c>
      <c r="V247" s="6" t="s">
        <v>844</v>
      </c>
      <c r="W247" s="6">
        <v>1003010</v>
      </c>
      <c r="X247" s="6" t="s">
        <v>422</v>
      </c>
      <c r="Y247" s="6">
        <v>100301003</v>
      </c>
      <c r="Z247" s="6" t="s">
        <v>701</v>
      </c>
      <c r="AA247" s="6">
        <v>0</v>
      </c>
      <c r="AB247" s="6">
        <v>2</v>
      </c>
      <c r="AC247" s="6" t="s">
        <v>97</v>
      </c>
      <c r="AD247" s="6" t="s">
        <v>35</v>
      </c>
      <c r="AE247" s="6">
        <v>410</v>
      </c>
      <c r="AF247" s="6" t="s">
        <v>43</v>
      </c>
      <c r="AG247" s="6">
        <v>7.3</v>
      </c>
      <c r="AH247" s="6">
        <v>1</v>
      </c>
      <c r="AI247" s="6">
        <v>1563</v>
      </c>
      <c r="AJ247" s="6">
        <v>8.1999999999999993</v>
      </c>
      <c r="AK247" s="6">
        <v>1</v>
      </c>
      <c r="AL247" s="6">
        <v>19</v>
      </c>
      <c r="AM247" s="6">
        <v>210</v>
      </c>
      <c r="AN247" s="6" t="s">
        <v>41</v>
      </c>
      <c r="AO247" s="6" t="s">
        <v>36</v>
      </c>
      <c r="AP247" s="6">
        <v>0</v>
      </c>
      <c r="AQ247" s="6">
        <v>792</v>
      </c>
      <c r="AR247" s="6">
        <v>9.1999999999999993</v>
      </c>
      <c r="AS247" s="6">
        <v>2144</v>
      </c>
      <c r="AT247" s="6">
        <v>25.8</v>
      </c>
      <c r="AU247" s="6">
        <v>54</v>
      </c>
      <c r="AV247" s="6">
        <v>1</v>
      </c>
      <c r="AW247" s="6">
        <v>1467</v>
      </c>
      <c r="AX247" s="6">
        <v>7.3</v>
      </c>
      <c r="AY247" s="6">
        <v>1</v>
      </c>
      <c r="AZ247" s="6">
        <v>1467</v>
      </c>
      <c r="BA247" s="6">
        <v>17.3</v>
      </c>
      <c r="BB247" s="6">
        <v>1</v>
      </c>
      <c r="BC247" s="6">
        <v>0.73</v>
      </c>
      <c r="BD247" s="6">
        <v>4</v>
      </c>
      <c r="BE247" s="6">
        <v>210</v>
      </c>
      <c r="BF247" s="6">
        <v>448</v>
      </c>
      <c r="BG247" s="6">
        <v>6.7</v>
      </c>
      <c r="BH247" s="6">
        <v>253</v>
      </c>
      <c r="BI247" s="6">
        <v>3.8</v>
      </c>
      <c r="BJ247" s="6">
        <v>14.5</v>
      </c>
    </row>
    <row r="248" spans="1:62" s="6" customFormat="1" ht="17" customHeight="1">
      <c r="A248" s="6">
        <v>256435</v>
      </c>
      <c r="B248" s="6" t="s">
        <v>40</v>
      </c>
      <c r="C248" s="6">
        <v>999</v>
      </c>
      <c r="D248" s="6" t="s">
        <v>84</v>
      </c>
      <c r="E248" s="3">
        <f t="shared" si="3"/>
        <v>1</v>
      </c>
      <c r="F248" s="7">
        <v>40127.751319444447</v>
      </c>
      <c r="G248" s="7">
        <v>40127.765717592592</v>
      </c>
      <c r="H248" s="13">
        <v>4.5185185183072463E-2</v>
      </c>
      <c r="I248" s="6">
        <v>1244</v>
      </c>
      <c r="J248" s="10">
        <v>1749.0090763800338</v>
      </c>
      <c r="K248" s="6">
        <v>35.4302055</v>
      </c>
      <c r="L248" s="6">
        <v>139.6618885</v>
      </c>
      <c r="M248" s="6">
        <v>104</v>
      </c>
      <c r="N248" s="6" t="s">
        <v>844</v>
      </c>
      <c r="O248" s="6">
        <v>1003010</v>
      </c>
      <c r="P248" s="6" t="s">
        <v>422</v>
      </c>
      <c r="Q248" s="6">
        <v>100301003</v>
      </c>
      <c r="R248" s="6" t="s">
        <v>701</v>
      </c>
      <c r="S248" s="6">
        <v>35.438675910000001</v>
      </c>
      <c r="T248" s="6">
        <v>139.6456183</v>
      </c>
      <c r="U248" s="6">
        <v>104</v>
      </c>
      <c r="V248" s="6" t="s">
        <v>844</v>
      </c>
      <c r="W248" s="6">
        <v>1003017</v>
      </c>
      <c r="X248" s="6" t="s">
        <v>41</v>
      </c>
      <c r="Y248" s="6">
        <v>100301701</v>
      </c>
      <c r="Z248" s="6" t="s">
        <v>676</v>
      </c>
      <c r="AA248" s="6">
        <v>0</v>
      </c>
      <c r="AB248" s="6">
        <v>2</v>
      </c>
      <c r="AC248" s="6" t="s">
        <v>97</v>
      </c>
      <c r="AD248" s="6" t="s">
        <v>35</v>
      </c>
      <c r="AE248" s="6">
        <v>410</v>
      </c>
      <c r="AF248" s="6" t="s">
        <v>43</v>
      </c>
      <c r="AG248" s="6">
        <v>10.199999999999999</v>
      </c>
      <c r="AH248" s="6">
        <v>1</v>
      </c>
      <c r="AI248" s="6">
        <v>3188</v>
      </c>
      <c r="AJ248" s="6">
        <v>11</v>
      </c>
      <c r="AK248" s="6">
        <v>1</v>
      </c>
      <c r="AL248" s="6">
        <v>21</v>
      </c>
      <c r="AM248" s="6">
        <v>340</v>
      </c>
      <c r="AN248" s="6" t="s">
        <v>36</v>
      </c>
      <c r="AO248" s="6" t="s">
        <v>133</v>
      </c>
      <c r="AP248" s="6">
        <v>1</v>
      </c>
      <c r="AQ248" s="6">
        <v>2046</v>
      </c>
      <c r="AR248" s="6">
        <v>25.7</v>
      </c>
      <c r="AS248" s="6">
        <v>346</v>
      </c>
      <c r="AT248" s="6">
        <v>4.2</v>
      </c>
      <c r="AU248" s="6">
        <v>50.900000000000006</v>
      </c>
      <c r="AV248" s="6">
        <v>1</v>
      </c>
      <c r="AW248" s="6">
        <v>2041</v>
      </c>
      <c r="AX248" s="6">
        <v>10.199999999999999</v>
      </c>
      <c r="AY248" s="6">
        <v>1</v>
      </c>
      <c r="AZ248" s="6">
        <v>2041</v>
      </c>
      <c r="BA248" s="6">
        <v>25.6</v>
      </c>
      <c r="BB248" s="6">
        <v>1</v>
      </c>
      <c r="BC248" s="6">
        <v>1.83</v>
      </c>
      <c r="BD248" s="6">
        <v>9</v>
      </c>
      <c r="BE248" s="6">
        <v>210</v>
      </c>
      <c r="BF248" s="6">
        <v>256</v>
      </c>
      <c r="BG248" s="6">
        <v>3.8</v>
      </c>
      <c r="BH248" s="6">
        <v>182</v>
      </c>
      <c r="BI248" s="6">
        <v>2.7</v>
      </c>
      <c r="BJ248" s="6">
        <v>15.5</v>
      </c>
    </row>
    <row r="249" spans="1:62" s="6" customFormat="1" ht="17" customHeight="1">
      <c r="A249" s="6">
        <v>256451</v>
      </c>
      <c r="B249" s="6" t="s">
        <v>40</v>
      </c>
      <c r="C249" s="6">
        <v>200</v>
      </c>
      <c r="D249" s="6" t="s">
        <v>85</v>
      </c>
      <c r="E249" s="3">
        <f t="shared" si="3"/>
        <v>0</v>
      </c>
      <c r="F249" s="7">
        <v>40127.810902777775</v>
      </c>
      <c r="G249" s="7">
        <v>40127.827604166669</v>
      </c>
      <c r="H249" s="13"/>
      <c r="I249" s="6">
        <v>1443</v>
      </c>
      <c r="J249" s="10">
        <v>1601.2160130241396</v>
      </c>
      <c r="K249" s="6">
        <v>35.438869089999997</v>
      </c>
      <c r="L249" s="6">
        <v>139.64550560000001</v>
      </c>
      <c r="M249" s="6">
        <v>104</v>
      </c>
      <c r="N249" s="6" t="s">
        <v>844</v>
      </c>
      <c r="O249" s="6">
        <v>1003017</v>
      </c>
      <c r="P249" s="6" t="s">
        <v>41</v>
      </c>
      <c r="Q249" s="6">
        <v>100301701</v>
      </c>
      <c r="R249" s="6" t="s">
        <v>676</v>
      </c>
      <c r="S249" s="6">
        <v>35.425495529999999</v>
      </c>
      <c r="T249" s="6">
        <v>139.65206620000001</v>
      </c>
      <c r="U249" s="6">
        <v>104</v>
      </c>
      <c r="V249" s="6" t="s">
        <v>844</v>
      </c>
      <c r="W249" s="6">
        <v>1003012</v>
      </c>
      <c r="X249" s="6" t="s">
        <v>426</v>
      </c>
      <c r="Y249" s="6">
        <v>100301201</v>
      </c>
      <c r="Z249" s="6" t="s">
        <v>712</v>
      </c>
      <c r="AA249" s="6">
        <v>0</v>
      </c>
      <c r="AB249" s="6">
        <v>2</v>
      </c>
      <c r="AC249" s="6" t="s">
        <v>97</v>
      </c>
      <c r="AD249" s="6" t="s">
        <v>35</v>
      </c>
      <c r="AE249" s="6">
        <v>410</v>
      </c>
      <c r="AF249" s="6" t="s">
        <v>43</v>
      </c>
      <c r="AG249" s="6">
        <v>9.6</v>
      </c>
      <c r="AH249" s="6">
        <v>1</v>
      </c>
      <c r="AI249" s="6">
        <v>2090</v>
      </c>
      <c r="AJ249" s="6">
        <v>11</v>
      </c>
      <c r="AK249" s="6">
        <v>1</v>
      </c>
      <c r="AL249" s="6">
        <v>3</v>
      </c>
      <c r="AM249" s="6">
        <v>130</v>
      </c>
      <c r="AN249" s="6" t="s">
        <v>133</v>
      </c>
      <c r="AO249" s="6" t="s">
        <v>41</v>
      </c>
      <c r="AP249" s="6">
        <v>0</v>
      </c>
      <c r="AQ249" s="6">
        <v>296</v>
      </c>
      <c r="AR249" s="6">
        <v>3.6</v>
      </c>
      <c r="AS249" s="6">
        <v>784</v>
      </c>
      <c r="AT249" s="6">
        <v>9.9</v>
      </c>
      <c r="AU249" s="6">
        <v>16.5</v>
      </c>
      <c r="AV249" s="6">
        <v>1</v>
      </c>
      <c r="AW249" s="6">
        <v>1925</v>
      </c>
      <c r="AX249" s="6">
        <v>9.6</v>
      </c>
      <c r="AY249" s="6">
        <v>1</v>
      </c>
      <c r="AZ249" s="6">
        <v>1925</v>
      </c>
      <c r="BA249" s="6">
        <v>24.2</v>
      </c>
      <c r="BB249" s="6">
        <v>1</v>
      </c>
      <c r="BC249" s="6">
        <v>1.1000000000000001</v>
      </c>
      <c r="BD249" s="6">
        <v>4</v>
      </c>
      <c r="BE249" s="6">
        <v>210</v>
      </c>
      <c r="BF249" s="6">
        <v>205</v>
      </c>
      <c r="BG249" s="6">
        <v>3.1</v>
      </c>
      <c r="BH249" s="6">
        <v>428</v>
      </c>
      <c r="BI249" s="6">
        <v>6.4</v>
      </c>
      <c r="BJ249" s="6">
        <v>13.5</v>
      </c>
    </row>
    <row r="250" spans="1:62" s="6" customFormat="1" ht="17" customHeight="1">
      <c r="A250" s="6">
        <v>256483</v>
      </c>
      <c r="B250" s="6" t="s">
        <v>40</v>
      </c>
      <c r="C250" s="6">
        <v>100</v>
      </c>
      <c r="D250" s="6" t="s">
        <v>86</v>
      </c>
      <c r="E250" s="3">
        <f t="shared" si="3"/>
        <v>3</v>
      </c>
      <c r="F250" s="7">
        <v>40128.366909722223</v>
      </c>
      <c r="G250" s="7">
        <v>40128.375937500001</v>
      </c>
      <c r="H250" s="13">
        <v>0.16336805555329192</v>
      </c>
      <c r="I250" s="6">
        <v>780</v>
      </c>
      <c r="J250" s="10">
        <v>994.33758754151427</v>
      </c>
      <c r="K250" s="6">
        <v>35.425538420000002</v>
      </c>
      <c r="L250" s="6">
        <v>139.651916</v>
      </c>
      <c r="M250" s="6">
        <v>104</v>
      </c>
      <c r="N250" s="6" t="s">
        <v>844</v>
      </c>
      <c r="O250" s="6">
        <v>1003012</v>
      </c>
      <c r="P250" s="6" t="s">
        <v>426</v>
      </c>
      <c r="Q250" s="6">
        <v>100301201</v>
      </c>
      <c r="R250" s="6" t="s">
        <v>712</v>
      </c>
      <c r="S250" s="6">
        <v>35.42952957</v>
      </c>
      <c r="T250" s="6">
        <v>139.66173839999999</v>
      </c>
      <c r="U250" s="6">
        <v>104</v>
      </c>
      <c r="V250" s="6" t="s">
        <v>844</v>
      </c>
      <c r="W250" s="6">
        <v>1003010</v>
      </c>
      <c r="X250" s="6" t="s">
        <v>422</v>
      </c>
      <c r="Y250" s="6">
        <v>100301003</v>
      </c>
      <c r="Z250" s="6" t="s">
        <v>701</v>
      </c>
      <c r="AA250" s="6">
        <v>0</v>
      </c>
      <c r="AB250" s="6">
        <v>2</v>
      </c>
      <c r="AC250" s="6" t="s">
        <v>97</v>
      </c>
      <c r="AD250" s="6" t="s">
        <v>35</v>
      </c>
      <c r="AE250" s="6">
        <v>410</v>
      </c>
      <c r="AF250" s="6" t="s">
        <v>43</v>
      </c>
      <c r="AG250" s="6">
        <v>7.1</v>
      </c>
      <c r="AH250" s="6">
        <v>1</v>
      </c>
      <c r="AI250" s="6">
        <v>1585</v>
      </c>
      <c r="AJ250" s="6">
        <v>9.4</v>
      </c>
      <c r="AK250" s="6">
        <v>1</v>
      </c>
      <c r="AL250" s="6">
        <v>19</v>
      </c>
      <c r="AM250" s="6">
        <v>210</v>
      </c>
      <c r="AN250" s="6" t="s">
        <v>41</v>
      </c>
      <c r="AO250" s="6" t="s">
        <v>36</v>
      </c>
      <c r="AP250" s="6">
        <v>0</v>
      </c>
      <c r="AQ250" s="6">
        <v>763</v>
      </c>
      <c r="AR250" s="6">
        <v>8.9</v>
      </c>
      <c r="AS250" s="6">
        <v>2190</v>
      </c>
      <c r="AT250" s="6">
        <v>26.5</v>
      </c>
      <c r="AU250" s="6">
        <v>54.4</v>
      </c>
      <c r="AV250" s="6">
        <v>1</v>
      </c>
      <c r="AW250" s="6">
        <v>1422</v>
      </c>
      <c r="AX250" s="6">
        <v>7.1</v>
      </c>
      <c r="AY250" s="6">
        <v>1</v>
      </c>
      <c r="AZ250" s="6">
        <v>1422</v>
      </c>
      <c r="BA250" s="6">
        <v>16.7</v>
      </c>
      <c r="BB250" s="6">
        <v>1</v>
      </c>
      <c r="BC250" s="6">
        <v>0.48</v>
      </c>
      <c r="BD250" s="6">
        <v>3</v>
      </c>
      <c r="BE250" s="6">
        <v>210</v>
      </c>
      <c r="BF250" s="6">
        <v>424</v>
      </c>
      <c r="BG250" s="6">
        <v>6.4</v>
      </c>
      <c r="BH250" s="6">
        <v>437</v>
      </c>
      <c r="BI250" s="6">
        <v>6.6</v>
      </c>
      <c r="BJ250" s="6">
        <v>16</v>
      </c>
    </row>
    <row r="251" spans="1:62" s="6" customFormat="1" ht="17" customHeight="1">
      <c r="A251" s="6">
        <v>256491</v>
      </c>
      <c r="B251" s="6" t="s">
        <v>40</v>
      </c>
      <c r="C251" s="6">
        <v>999</v>
      </c>
      <c r="D251" s="6" t="s">
        <v>84</v>
      </c>
      <c r="E251" s="3">
        <f t="shared" si="3"/>
        <v>2</v>
      </c>
      <c r="F251" s="7">
        <v>40128.539305555554</v>
      </c>
      <c r="G251" s="7">
        <v>40128.550057870372</v>
      </c>
      <c r="H251" s="13">
        <v>3.8298611107165925E-2</v>
      </c>
      <c r="I251" s="6">
        <v>929</v>
      </c>
      <c r="J251" s="10">
        <v>1668.9005767853741</v>
      </c>
      <c r="K251" s="6">
        <v>35.430656149999997</v>
      </c>
      <c r="L251" s="6">
        <v>139.661969</v>
      </c>
      <c r="M251" s="6">
        <v>104</v>
      </c>
      <c r="N251" s="6" t="s">
        <v>844</v>
      </c>
      <c r="O251" s="6">
        <v>1003010</v>
      </c>
      <c r="P251" s="6" t="s">
        <v>422</v>
      </c>
      <c r="Q251" s="6">
        <v>100301003</v>
      </c>
      <c r="R251" s="6" t="s">
        <v>701</v>
      </c>
      <c r="S251" s="6">
        <v>35.438305759999999</v>
      </c>
      <c r="T251" s="6">
        <v>139.6461171</v>
      </c>
      <c r="U251" s="6">
        <v>104</v>
      </c>
      <c r="V251" s="6" t="s">
        <v>844</v>
      </c>
      <c r="W251" s="6">
        <v>1003017</v>
      </c>
      <c r="X251" s="6" t="s">
        <v>41</v>
      </c>
      <c r="Y251" s="6">
        <v>100301701</v>
      </c>
      <c r="Z251" s="6" t="s">
        <v>676</v>
      </c>
      <c r="AA251" s="6">
        <v>0</v>
      </c>
      <c r="AB251" s="6">
        <v>2</v>
      </c>
      <c r="AC251" s="6" t="s">
        <v>97</v>
      </c>
      <c r="AD251" s="6" t="s">
        <v>35</v>
      </c>
      <c r="AE251" s="6">
        <v>410</v>
      </c>
      <c r="AF251" s="6" t="s">
        <v>43</v>
      </c>
      <c r="AG251" s="6">
        <v>9.6999999999999993</v>
      </c>
      <c r="AH251" s="6">
        <v>1</v>
      </c>
      <c r="AI251" s="6">
        <v>3278</v>
      </c>
      <c r="AJ251" s="6">
        <v>12.1</v>
      </c>
      <c r="AK251" s="6">
        <v>1</v>
      </c>
      <c r="AL251" s="6">
        <v>21</v>
      </c>
      <c r="AM251" s="6">
        <v>340</v>
      </c>
      <c r="AN251" s="6" t="s">
        <v>36</v>
      </c>
      <c r="AO251" s="6" t="s">
        <v>133</v>
      </c>
      <c r="AP251" s="6">
        <v>1</v>
      </c>
      <c r="AQ251" s="6">
        <v>1995</v>
      </c>
      <c r="AR251" s="6">
        <v>24.9</v>
      </c>
      <c r="AS251" s="6">
        <v>427</v>
      </c>
      <c r="AT251" s="6">
        <v>5.0999999999999996</v>
      </c>
      <c r="AU251" s="6">
        <v>51</v>
      </c>
      <c r="AV251" s="6">
        <v>1</v>
      </c>
      <c r="AW251" s="6">
        <v>1936</v>
      </c>
      <c r="AX251" s="6">
        <v>9.6999999999999993</v>
      </c>
      <c r="AY251" s="6">
        <v>1</v>
      </c>
      <c r="AZ251" s="6">
        <v>1936</v>
      </c>
      <c r="BA251" s="6">
        <v>24.4</v>
      </c>
      <c r="BB251" s="6">
        <v>1</v>
      </c>
      <c r="BC251" s="6">
        <v>1.83</v>
      </c>
      <c r="BD251" s="6">
        <v>9</v>
      </c>
      <c r="BE251" s="6">
        <v>210</v>
      </c>
      <c r="BF251" s="6">
        <v>295</v>
      </c>
      <c r="BG251" s="6">
        <v>4.4000000000000004</v>
      </c>
      <c r="BH251" s="6">
        <v>123</v>
      </c>
      <c r="BI251" s="6">
        <v>1.8</v>
      </c>
      <c r="BJ251" s="6">
        <v>15.200000000000001</v>
      </c>
    </row>
    <row r="252" spans="1:62" s="6" customFormat="1" ht="17" customHeight="1">
      <c r="A252" s="6">
        <v>256495</v>
      </c>
      <c r="B252" s="6" t="s">
        <v>40</v>
      </c>
      <c r="C252" s="6">
        <v>300</v>
      </c>
      <c r="D252" s="6" t="s">
        <v>88</v>
      </c>
      <c r="E252" s="3">
        <f t="shared" si="3"/>
        <v>1</v>
      </c>
      <c r="F252" s="7">
        <v>40128.588356481479</v>
      </c>
      <c r="G252" s="7">
        <v>40128.64099537037</v>
      </c>
      <c r="H252" s="13">
        <v>0.15561342592991423</v>
      </c>
      <c r="I252" s="6">
        <v>4548</v>
      </c>
      <c r="J252" s="10">
        <v>1749.4546044536144</v>
      </c>
      <c r="K252" s="6">
        <v>35.438488130000003</v>
      </c>
      <c r="L252" s="6">
        <v>139.6459562</v>
      </c>
      <c r="M252" s="6">
        <v>104</v>
      </c>
      <c r="N252" s="6" t="s">
        <v>844</v>
      </c>
      <c r="O252" s="6">
        <v>1003017</v>
      </c>
      <c r="P252" s="6" t="s">
        <v>41</v>
      </c>
      <c r="Q252" s="6">
        <v>100301701</v>
      </c>
      <c r="R252" s="6" t="s">
        <v>676</v>
      </c>
      <c r="S252" s="6">
        <v>35.42955637</v>
      </c>
      <c r="T252" s="6">
        <v>139.66185630000001</v>
      </c>
      <c r="U252" s="6">
        <v>104</v>
      </c>
      <c r="V252" s="6" t="s">
        <v>844</v>
      </c>
      <c r="W252" s="6">
        <v>1003010</v>
      </c>
      <c r="X252" s="6" t="s">
        <v>422</v>
      </c>
      <c r="Y252" s="6">
        <v>100301003</v>
      </c>
      <c r="Z252" s="6" t="s">
        <v>701</v>
      </c>
      <c r="AA252" s="6">
        <v>0</v>
      </c>
      <c r="AB252" s="6">
        <v>2</v>
      </c>
      <c r="AC252" s="6" t="s">
        <v>97</v>
      </c>
      <c r="AD252" s="6" t="s">
        <v>35</v>
      </c>
      <c r="AE252" s="6">
        <v>410</v>
      </c>
      <c r="AF252" s="6" t="s">
        <v>43</v>
      </c>
      <c r="AG252" s="6">
        <v>10.1</v>
      </c>
      <c r="AH252" s="6">
        <v>1</v>
      </c>
      <c r="AI252" s="6">
        <v>2183</v>
      </c>
      <c r="AJ252" s="6">
        <v>9</v>
      </c>
      <c r="AK252" s="6">
        <v>1</v>
      </c>
      <c r="AL252" s="6">
        <v>27</v>
      </c>
      <c r="AM252" s="6">
        <v>340</v>
      </c>
      <c r="AN252" s="6" t="s">
        <v>133</v>
      </c>
      <c r="AO252" s="6" t="s">
        <v>36</v>
      </c>
      <c r="AP252" s="6">
        <v>1</v>
      </c>
      <c r="AQ252" s="6">
        <v>380</v>
      </c>
      <c r="AR252" s="6">
        <v>4.5999999999999996</v>
      </c>
      <c r="AS252" s="6">
        <v>2199</v>
      </c>
      <c r="AT252" s="6">
        <v>26.6</v>
      </c>
      <c r="AU252" s="6">
        <v>58.2</v>
      </c>
      <c r="AV252" s="6">
        <v>1</v>
      </c>
      <c r="AW252" s="6">
        <v>2027</v>
      </c>
      <c r="AX252" s="6">
        <v>10.1</v>
      </c>
      <c r="AY252" s="6">
        <v>1</v>
      </c>
      <c r="AZ252" s="6">
        <v>2027</v>
      </c>
      <c r="BA252" s="6">
        <v>24.1</v>
      </c>
      <c r="BB252" s="6">
        <v>1</v>
      </c>
      <c r="BC252" s="6">
        <v>1.58</v>
      </c>
      <c r="BD252" s="6">
        <v>6</v>
      </c>
      <c r="BE252" s="6">
        <v>210</v>
      </c>
      <c r="BF252" s="6">
        <v>148</v>
      </c>
      <c r="BG252" s="6">
        <v>2.2000000000000002</v>
      </c>
      <c r="BH252" s="6">
        <v>448</v>
      </c>
      <c r="BI252" s="6">
        <v>6.7</v>
      </c>
      <c r="BJ252" s="6">
        <v>14.899999999999999</v>
      </c>
    </row>
    <row r="253" spans="1:62" s="6" customFormat="1" ht="17" customHeight="1">
      <c r="A253" s="6">
        <v>256520</v>
      </c>
      <c r="B253" s="6" t="s">
        <v>40</v>
      </c>
      <c r="C253" s="6">
        <v>200</v>
      </c>
      <c r="D253" s="6" t="s">
        <v>85</v>
      </c>
      <c r="E253" s="3">
        <f t="shared" si="3"/>
        <v>0</v>
      </c>
      <c r="F253" s="7">
        <v>40128.7966087963</v>
      </c>
      <c r="G253" s="7">
        <v>40128.814282407409</v>
      </c>
      <c r="H253" s="13"/>
      <c r="I253" s="6">
        <v>1527</v>
      </c>
      <c r="J253" s="10">
        <v>1033.1739321816972</v>
      </c>
      <c r="K253" s="6">
        <v>35.429465180000001</v>
      </c>
      <c r="L253" s="6">
        <v>139.66219960000001</v>
      </c>
      <c r="M253" s="6">
        <v>104</v>
      </c>
      <c r="N253" s="6" t="s">
        <v>844</v>
      </c>
      <c r="O253" s="6">
        <v>1003010</v>
      </c>
      <c r="P253" s="6" t="s">
        <v>422</v>
      </c>
      <c r="Q253" s="6">
        <v>100301003</v>
      </c>
      <c r="R253" s="6" t="s">
        <v>701</v>
      </c>
      <c r="S253" s="6">
        <v>35.425447230000003</v>
      </c>
      <c r="T253" s="6">
        <v>139.65191609999999</v>
      </c>
      <c r="U253" s="6">
        <v>104</v>
      </c>
      <c r="V253" s="6" t="s">
        <v>844</v>
      </c>
      <c r="W253" s="6">
        <v>1003012</v>
      </c>
      <c r="X253" s="6" t="s">
        <v>426</v>
      </c>
      <c r="Y253" s="6">
        <v>100301201</v>
      </c>
      <c r="Z253" s="6" t="s">
        <v>712</v>
      </c>
      <c r="AA253" s="6">
        <v>0</v>
      </c>
      <c r="AB253" s="6">
        <v>2</v>
      </c>
      <c r="AC253" s="6" t="s">
        <v>97</v>
      </c>
      <c r="AD253" s="6" t="s">
        <v>35</v>
      </c>
      <c r="AE253" s="6">
        <v>410</v>
      </c>
      <c r="AF253" s="6" t="s">
        <v>43</v>
      </c>
      <c r="AG253" s="6">
        <v>7.3</v>
      </c>
      <c r="AH253" s="6">
        <v>1</v>
      </c>
      <c r="AI253" s="6">
        <v>1600</v>
      </c>
      <c r="AJ253" s="6">
        <v>8.5</v>
      </c>
      <c r="AK253" s="6">
        <v>1</v>
      </c>
      <c r="AL253" s="6">
        <v>24</v>
      </c>
      <c r="AM253" s="6">
        <v>340</v>
      </c>
      <c r="AN253" s="6" t="s">
        <v>36</v>
      </c>
      <c r="AO253" s="6" t="s">
        <v>41</v>
      </c>
      <c r="AP253" s="6">
        <v>1</v>
      </c>
      <c r="AQ253" s="6">
        <v>2157</v>
      </c>
      <c r="AR253" s="6">
        <v>27</v>
      </c>
      <c r="AS253" s="6">
        <v>779</v>
      </c>
      <c r="AT253" s="6">
        <v>9.8000000000000007</v>
      </c>
      <c r="AU253" s="6">
        <v>60.8</v>
      </c>
      <c r="AV253" s="6">
        <v>1</v>
      </c>
      <c r="AW253" s="6">
        <v>1454</v>
      </c>
      <c r="AX253" s="6">
        <v>7.3</v>
      </c>
      <c r="AY253" s="6">
        <v>1</v>
      </c>
      <c r="AZ253" s="6">
        <v>1454</v>
      </c>
      <c r="BA253" s="6">
        <v>18.8</v>
      </c>
      <c r="BB253" s="6">
        <v>1</v>
      </c>
      <c r="BC253" s="6">
        <v>0.73</v>
      </c>
      <c r="BD253" s="6">
        <v>4</v>
      </c>
      <c r="BE253" s="6">
        <v>210</v>
      </c>
      <c r="BF253" s="6">
        <v>241</v>
      </c>
      <c r="BG253" s="6">
        <v>3.6</v>
      </c>
      <c r="BH253" s="6">
        <v>434</v>
      </c>
      <c r="BI253" s="6">
        <v>6.5</v>
      </c>
      <c r="BJ253" s="6">
        <v>14.1</v>
      </c>
    </row>
    <row r="254" spans="1:62" s="6" customFormat="1" ht="17" customHeight="1">
      <c r="A254" s="6">
        <v>256555</v>
      </c>
      <c r="B254" s="6" t="s">
        <v>40</v>
      </c>
      <c r="C254" s="6">
        <v>100</v>
      </c>
      <c r="D254" s="6" t="s">
        <v>86</v>
      </c>
      <c r="E254" s="3">
        <f t="shared" si="3"/>
        <v>1</v>
      </c>
      <c r="F254" s="7">
        <v>40129.356898148151</v>
      </c>
      <c r="G254" s="7">
        <v>40129.364328703705</v>
      </c>
      <c r="H254" s="13">
        <v>0.42858796296059154</v>
      </c>
      <c r="I254" s="6">
        <v>642</v>
      </c>
      <c r="J254" s="10">
        <v>1081.9857752257205</v>
      </c>
      <c r="K254" s="6">
        <v>35.425307750000002</v>
      </c>
      <c r="L254" s="6">
        <v>139.65181949999999</v>
      </c>
      <c r="M254" s="6">
        <v>104</v>
      </c>
      <c r="N254" s="6" t="s">
        <v>844</v>
      </c>
      <c r="O254" s="6">
        <v>1003012</v>
      </c>
      <c r="P254" s="6" t="s">
        <v>426</v>
      </c>
      <c r="Q254" s="6">
        <v>100301201</v>
      </c>
      <c r="R254" s="6" t="s">
        <v>712</v>
      </c>
      <c r="S254" s="6">
        <v>35.430387879999998</v>
      </c>
      <c r="T254" s="6">
        <v>139.66200660000001</v>
      </c>
      <c r="U254" s="6">
        <v>104</v>
      </c>
      <c r="V254" s="6" t="s">
        <v>844</v>
      </c>
      <c r="W254" s="6">
        <v>1003010</v>
      </c>
      <c r="X254" s="6" t="s">
        <v>422</v>
      </c>
      <c r="Y254" s="6">
        <v>100301003</v>
      </c>
      <c r="Z254" s="6" t="s">
        <v>701</v>
      </c>
      <c r="AA254" s="6">
        <v>0</v>
      </c>
      <c r="AB254" s="6">
        <v>2</v>
      </c>
      <c r="AC254" s="6" t="s">
        <v>97</v>
      </c>
      <c r="AD254" s="6" t="s">
        <v>35</v>
      </c>
      <c r="AE254" s="6">
        <v>410</v>
      </c>
      <c r="AF254" s="6" t="s">
        <v>43</v>
      </c>
      <c r="AG254" s="6">
        <v>7.5</v>
      </c>
      <c r="AH254" s="6">
        <v>1</v>
      </c>
      <c r="AI254" s="6">
        <v>1591</v>
      </c>
      <c r="AJ254" s="6">
        <v>9.1</v>
      </c>
      <c r="AK254" s="6">
        <v>1</v>
      </c>
      <c r="AL254" s="6">
        <v>19</v>
      </c>
      <c r="AM254" s="6">
        <v>210</v>
      </c>
      <c r="AN254" s="6" t="s">
        <v>41</v>
      </c>
      <c r="AO254" s="6" t="s">
        <v>36</v>
      </c>
      <c r="AP254" s="6">
        <v>0</v>
      </c>
      <c r="AQ254" s="6">
        <v>803</v>
      </c>
      <c r="AR254" s="6">
        <v>9</v>
      </c>
      <c r="AS254" s="6">
        <v>2033</v>
      </c>
      <c r="AT254" s="6">
        <v>24.7</v>
      </c>
      <c r="AU254" s="6">
        <v>52.7</v>
      </c>
      <c r="AV254" s="6">
        <v>1</v>
      </c>
      <c r="AW254" s="6">
        <v>1501</v>
      </c>
      <c r="AX254" s="6">
        <v>7.5</v>
      </c>
      <c r="AY254" s="6">
        <v>1</v>
      </c>
      <c r="AZ254" s="6">
        <v>1501</v>
      </c>
      <c r="BA254" s="6">
        <v>17.8</v>
      </c>
      <c r="BB254" s="6">
        <v>1</v>
      </c>
      <c r="BC254" s="6">
        <v>0.73</v>
      </c>
      <c r="BD254" s="6">
        <v>4</v>
      </c>
      <c r="BE254" s="6">
        <v>210</v>
      </c>
      <c r="BF254" s="6">
        <v>450</v>
      </c>
      <c r="BG254" s="6">
        <v>6.8</v>
      </c>
      <c r="BH254" s="6">
        <v>277</v>
      </c>
      <c r="BI254" s="6">
        <v>4.2</v>
      </c>
      <c r="BJ254" s="6">
        <v>15</v>
      </c>
    </row>
    <row r="255" spans="1:62" s="6" customFormat="1" ht="17" customHeight="1">
      <c r="A255" s="6">
        <v>256594</v>
      </c>
      <c r="B255" s="6" t="s">
        <v>40</v>
      </c>
      <c r="C255" s="6">
        <v>200</v>
      </c>
      <c r="D255" s="6" t="s">
        <v>85</v>
      </c>
      <c r="E255" s="3">
        <f t="shared" si="3"/>
        <v>0</v>
      </c>
      <c r="F255" s="7">
        <v>40129.792916666665</v>
      </c>
      <c r="G255" s="7">
        <v>40129.815601851849</v>
      </c>
      <c r="H255" s="13"/>
      <c r="I255" s="6">
        <v>1960</v>
      </c>
      <c r="J255" s="10">
        <v>1004.4793193574188</v>
      </c>
      <c r="K255" s="6">
        <v>35.42973885</v>
      </c>
      <c r="L255" s="6">
        <v>139.66189919999999</v>
      </c>
      <c r="M255" s="6">
        <v>104</v>
      </c>
      <c r="N255" s="6" t="s">
        <v>844</v>
      </c>
      <c r="O255" s="6">
        <v>1003010</v>
      </c>
      <c r="P255" s="6" t="s">
        <v>422</v>
      </c>
      <c r="Q255" s="6">
        <v>100301003</v>
      </c>
      <c r="R255" s="6" t="s">
        <v>701</v>
      </c>
      <c r="S255" s="6">
        <v>35.425597420000003</v>
      </c>
      <c r="T255" s="6">
        <v>139.6520448</v>
      </c>
      <c r="U255" s="6">
        <v>104</v>
      </c>
      <c r="V255" s="6" t="s">
        <v>844</v>
      </c>
      <c r="W255" s="6">
        <v>1003012</v>
      </c>
      <c r="X255" s="6" t="s">
        <v>426</v>
      </c>
      <c r="Y255" s="6">
        <v>100301201</v>
      </c>
      <c r="Z255" s="6" t="s">
        <v>712</v>
      </c>
      <c r="AA255" s="6">
        <v>0</v>
      </c>
      <c r="AB255" s="6">
        <v>2</v>
      </c>
      <c r="AC255" s="6" t="s">
        <v>97</v>
      </c>
      <c r="AD255" s="6" t="s">
        <v>35</v>
      </c>
      <c r="AE255" s="6">
        <v>410</v>
      </c>
      <c r="AF255" s="6" t="s">
        <v>43</v>
      </c>
      <c r="AG255" s="6">
        <v>7.9</v>
      </c>
      <c r="AH255" s="6">
        <v>1</v>
      </c>
      <c r="AI255" s="6">
        <v>1515</v>
      </c>
      <c r="AJ255" s="6">
        <v>7.5</v>
      </c>
      <c r="AK255" s="6">
        <v>1</v>
      </c>
      <c r="AL255" s="6">
        <v>24</v>
      </c>
      <c r="AM255" s="6">
        <v>340</v>
      </c>
      <c r="AN255" s="6" t="s">
        <v>36</v>
      </c>
      <c r="AO255" s="6" t="s">
        <v>41</v>
      </c>
      <c r="AP255" s="6">
        <v>1</v>
      </c>
      <c r="AQ255" s="6">
        <v>2100</v>
      </c>
      <c r="AR255" s="6">
        <v>26.4</v>
      </c>
      <c r="AS255" s="6">
        <v>775</v>
      </c>
      <c r="AT255" s="6">
        <v>9.8000000000000007</v>
      </c>
      <c r="AU255" s="6">
        <v>60.2</v>
      </c>
      <c r="AV255" s="6">
        <v>1</v>
      </c>
      <c r="AW255" s="6">
        <v>1575</v>
      </c>
      <c r="AX255" s="6">
        <v>7.9</v>
      </c>
      <c r="AY255" s="6">
        <v>1</v>
      </c>
      <c r="AZ255" s="6">
        <v>1575</v>
      </c>
      <c r="BA255" s="6">
        <v>19.7</v>
      </c>
      <c r="BB255" s="6">
        <v>1</v>
      </c>
      <c r="BC255" s="6">
        <v>0.73</v>
      </c>
      <c r="BD255" s="6">
        <v>4</v>
      </c>
      <c r="BE255" s="6">
        <v>210</v>
      </c>
      <c r="BF255" s="6">
        <v>228</v>
      </c>
      <c r="BG255" s="6">
        <v>3.4</v>
      </c>
      <c r="BH255" s="6">
        <v>417</v>
      </c>
      <c r="BI255" s="6">
        <v>6.3</v>
      </c>
      <c r="BJ255" s="6">
        <v>13.7</v>
      </c>
    </row>
    <row r="256" spans="1:62" s="6" customFormat="1" ht="17" customHeight="1">
      <c r="A256" s="6">
        <v>256708</v>
      </c>
      <c r="B256" s="6" t="s">
        <v>40</v>
      </c>
      <c r="C256" s="6">
        <v>999</v>
      </c>
      <c r="D256" s="6" t="s">
        <v>84</v>
      </c>
      <c r="E256" s="3">
        <f t="shared" si="3"/>
        <v>1</v>
      </c>
      <c r="F256" s="7">
        <v>40131.437002314815</v>
      </c>
      <c r="G256" s="7">
        <v>40131.44635416667</v>
      </c>
      <c r="H256" s="13">
        <v>3.8645833330519963E-2</v>
      </c>
      <c r="I256" s="6">
        <v>808</v>
      </c>
      <c r="J256" s="10">
        <v>1707.730434848723</v>
      </c>
      <c r="K256" s="6">
        <v>35.424267059999998</v>
      </c>
      <c r="L256" s="6">
        <v>139.6520663</v>
      </c>
      <c r="M256" s="6">
        <v>104</v>
      </c>
      <c r="N256" s="6" t="s">
        <v>844</v>
      </c>
      <c r="O256" s="6">
        <v>1003012</v>
      </c>
      <c r="P256" s="6" t="s">
        <v>426</v>
      </c>
      <c r="Q256" s="6">
        <v>100301201</v>
      </c>
      <c r="R256" s="6" t="s">
        <v>712</v>
      </c>
      <c r="S256" s="6">
        <v>35.438686609999998</v>
      </c>
      <c r="T256" s="6">
        <v>139.64556999999999</v>
      </c>
      <c r="U256" s="6">
        <v>104</v>
      </c>
      <c r="V256" s="6" t="s">
        <v>844</v>
      </c>
      <c r="W256" s="6">
        <v>1003017</v>
      </c>
      <c r="X256" s="6" t="s">
        <v>41</v>
      </c>
      <c r="Y256" s="6">
        <v>100301701</v>
      </c>
      <c r="Z256" s="6" t="s">
        <v>676</v>
      </c>
      <c r="AA256" s="6">
        <v>0</v>
      </c>
      <c r="AB256" s="6">
        <v>2</v>
      </c>
      <c r="AC256" s="6" t="s">
        <v>97</v>
      </c>
      <c r="AD256" s="6" t="s">
        <v>35</v>
      </c>
      <c r="AE256" s="6">
        <v>410</v>
      </c>
      <c r="AF256" s="6" t="s">
        <v>43</v>
      </c>
      <c r="AG256" s="6">
        <v>9.6</v>
      </c>
      <c r="AH256" s="6">
        <v>1</v>
      </c>
      <c r="AI256" s="6">
        <v>1941</v>
      </c>
      <c r="AJ256" s="6">
        <v>10.7</v>
      </c>
      <c r="AK256" s="6">
        <v>1</v>
      </c>
      <c r="AL256" s="6">
        <v>2</v>
      </c>
      <c r="AM256" s="6">
        <v>130</v>
      </c>
      <c r="AN256" s="6" t="s">
        <v>41</v>
      </c>
      <c r="AO256" s="6" t="s">
        <v>133</v>
      </c>
      <c r="AP256" s="6">
        <v>0</v>
      </c>
      <c r="AQ256" s="6">
        <v>808</v>
      </c>
      <c r="AR256" s="6">
        <v>9.3000000000000007</v>
      </c>
      <c r="AS256" s="6">
        <v>340</v>
      </c>
      <c r="AT256" s="6">
        <v>4.0999999999999996</v>
      </c>
      <c r="AU256" s="6">
        <v>15.4</v>
      </c>
      <c r="AV256" s="6">
        <v>1</v>
      </c>
      <c r="AW256" s="6">
        <v>1916</v>
      </c>
      <c r="AX256" s="6">
        <v>9.6</v>
      </c>
      <c r="AY256" s="6">
        <v>1</v>
      </c>
      <c r="AZ256" s="6">
        <v>1916</v>
      </c>
      <c r="BA256" s="6">
        <v>23.1</v>
      </c>
      <c r="BB256" s="6">
        <v>1</v>
      </c>
      <c r="BC256" s="6">
        <v>1.1000000000000001</v>
      </c>
      <c r="BD256" s="6">
        <v>5</v>
      </c>
      <c r="BE256" s="6">
        <v>210</v>
      </c>
      <c r="BF256" s="6">
        <v>564</v>
      </c>
      <c r="BG256" s="6">
        <v>8.5</v>
      </c>
      <c r="BH256" s="6">
        <v>185</v>
      </c>
      <c r="BI256" s="6">
        <v>2.8</v>
      </c>
      <c r="BJ256" s="6">
        <v>16.3</v>
      </c>
    </row>
    <row r="257" spans="1:62" s="6" customFormat="1" ht="17" customHeight="1">
      <c r="A257" s="6">
        <v>256716</v>
      </c>
      <c r="B257" s="6" t="s">
        <v>40</v>
      </c>
      <c r="C257" s="6">
        <v>200</v>
      </c>
      <c r="D257" s="6" t="s">
        <v>85</v>
      </c>
      <c r="E257" s="3">
        <f t="shared" si="3"/>
        <v>0</v>
      </c>
      <c r="F257" s="7">
        <v>40131.485000000001</v>
      </c>
      <c r="G257" s="7">
        <v>40131.502500000002</v>
      </c>
      <c r="H257" s="13"/>
      <c r="I257" s="6">
        <v>1512</v>
      </c>
      <c r="J257" s="10">
        <v>1533.2624104129995</v>
      </c>
      <c r="K257" s="6">
        <v>35.438198450000002</v>
      </c>
      <c r="L257" s="6">
        <v>139.64520519999999</v>
      </c>
      <c r="M257" s="6">
        <v>104</v>
      </c>
      <c r="N257" s="6" t="s">
        <v>844</v>
      </c>
      <c r="O257" s="6">
        <v>1003017</v>
      </c>
      <c r="P257" s="6" t="s">
        <v>41</v>
      </c>
      <c r="Q257" s="6">
        <v>100301702</v>
      </c>
      <c r="R257" s="6" t="s">
        <v>133</v>
      </c>
      <c r="S257" s="6">
        <v>35.425517020000001</v>
      </c>
      <c r="T257" s="6">
        <v>139.6518571</v>
      </c>
      <c r="U257" s="6">
        <v>104</v>
      </c>
      <c r="V257" s="6" t="s">
        <v>844</v>
      </c>
      <c r="W257" s="6">
        <v>1003012</v>
      </c>
      <c r="X257" s="6" t="s">
        <v>426</v>
      </c>
      <c r="Y257" s="6">
        <v>100301201</v>
      </c>
      <c r="Z257" s="6" t="s">
        <v>712</v>
      </c>
      <c r="AA257" s="6">
        <v>0</v>
      </c>
      <c r="AB257" s="6">
        <v>2</v>
      </c>
      <c r="AC257" s="6" t="s">
        <v>97</v>
      </c>
      <c r="AD257" s="6" t="s">
        <v>35</v>
      </c>
      <c r="AE257" s="6">
        <v>410</v>
      </c>
      <c r="AF257" s="6" t="s">
        <v>43</v>
      </c>
      <c r="AG257" s="6">
        <v>9.5</v>
      </c>
      <c r="AH257" s="6">
        <v>1</v>
      </c>
      <c r="AI257" s="6">
        <v>2135</v>
      </c>
      <c r="AJ257" s="6">
        <v>12.1</v>
      </c>
      <c r="AK257" s="6">
        <v>1</v>
      </c>
      <c r="AL257" s="6">
        <v>3</v>
      </c>
      <c r="AM257" s="6">
        <v>130</v>
      </c>
      <c r="AN257" s="6" t="s">
        <v>133</v>
      </c>
      <c r="AO257" s="6" t="s">
        <v>41</v>
      </c>
      <c r="AP257" s="6">
        <v>0</v>
      </c>
      <c r="AQ257" s="6">
        <v>375</v>
      </c>
      <c r="AR257" s="6">
        <v>4.5</v>
      </c>
      <c r="AS257" s="6">
        <v>767</v>
      </c>
      <c r="AT257" s="6">
        <v>9.6</v>
      </c>
      <c r="AU257" s="6">
        <v>17.100000000000001</v>
      </c>
      <c r="AV257" s="6">
        <v>1</v>
      </c>
      <c r="AW257" s="6">
        <v>1908</v>
      </c>
      <c r="AX257" s="6">
        <v>9.5</v>
      </c>
      <c r="AY257" s="6">
        <v>1</v>
      </c>
      <c r="AZ257" s="6">
        <v>1908</v>
      </c>
      <c r="BA257" s="6">
        <v>24</v>
      </c>
      <c r="BB257" s="6">
        <v>1</v>
      </c>
      <c r="BC257" s="6">
        <v>1.1000000000000001</v>
      </c>
      <c r="BD257" s="6">
        <v>4</v>
      </c>
      <c r="BE257" s="6">
        <v>210</v>
      </c>
      <c r="BF257" s="6">
        <v>166</v>
      </c>
      <c r="BG257" s="6">
        <v>2.5</v>
      </c>
      <c r="BH257" s="6">
        <v>426</v>
      </c>
      <c r="BI257" s="6">
        <v>6.4</v>
      </c>
      <c r="BJ257" s="6">
        <v>12.9</v>
      </c>
    </row>
    <row r="258" spans="1:62" s="6" customFormat="1" ht="17" customHeight="1">
      <c r="A258" s="6">
        <v>256734</v>
      </c>
      <c r="B258" s="6" t="s">
        <v>40</v>
      </c>
      <c r="C258" s="6">
        <v>500</v>
      </c>
      <c r="D258" s="6" t="s">
        <v>33</v>
      </c>
      <c r="E258" s="3">
        <f t="shared" si="3"/>
        <v>1</v>
      </c>
      <c r="F258" s="7">
        <v>40131.596030092594</v>
      </c>
      <c r="G258" s="7">
        <v>40131.606446759259</v>
      </c>
      <c r="H258" s="13">
        <v>3.3356481479131617E-2</v>
      </c>
      <c r="I258" s="6">
        <v>900</v>
      </c>
      <c r="J258" s="10">
        <v>1719.3687649347273</v>
      </c>
      <c r="K258" s="6">
        <v>35.425549220000001</v>
      </c>
      <c r="L258" s="6">
        <v>139.65190000000001</v>
      </c>
      <c r="M258" s="6">
        <v>104</v>
      </c>
      <c r="N258" s="6" t="s">
        <v>844</v>
      </c>
      <c r="O258" s="6">
        <v>1003012</v>
      </c>
      <c r="P258" s="6" t="s">
        <v>426</v>
      </c>
      <c r="Q258" s="6">
        <v>100301201</v>
      </c>
      <c r="R258" s="6" t="s">
        <v>712</v>
      </c>
      <c r="S258" s="6">
        <v>35.438005390000001</v>
      </c>
      <c r="T258" s="6">
        <v>139.6631491</v>
      </c>
      <c r="U258" s="6">
        <v>104</v>
      </c>
      <c r="V258" s="6" t="s">
        <v>844</v>
      </c>
      <c r="W258" s="6">
        <v>1003004</v>
      </c>
      <c r="X258" s="6" t="s">
        <v>413</v>
      </c>
      <c r="Y258" s="6">
        <v>100300403</v>
      </c>
      <c r="Z258" s="6" t="s">
        <v>668</v>
      </c>
      <c r="AA258" s="6">
        <v>0</v>
      </c>
      <c r="AB258" s="6">
        <v>2</v>
      </c>
      <c r="AC258" s="6" t="s">
        <v>97</v>
      </c>
      <c r="AD258" s="6" t="s">
        <v>35</v>
      </c>
      <c r="AE258" s="6">
        <v>100</v>
      </c>
      <c r="AF258" s="6" t="s">
        <v>93</v>
      </c>
      <c r="AG258" s="6">
        <v>12.2</v>
      </c>
      <c r="AH258" s="6">
        <v>1</v>
      </c>
      <c r="AI258" s="6">
        <v>2222</v>
      </c>
      <c r="AJ258" s="6">
        <v>12.2</v>
      </c>
      <c r="AK258" s="6">
        <v>1</v>
      </c>
      <c r="AL258" s="6">
        <v>19</v>
      </c>
      <c r="AM258" s="6">
        <v>210</v>
      </c>
      <c r="AN258" s="6" t="s">
        <v>41</v>
      </c>
      <c r="AO258" s="6" t="s">
        <v>36</v>
      </c>
      <c r="AP258" s="6">
        <v>0</v>
      </c>
      <c r="AQ258" s="6">
        <v>762</v>
      </c>
      <c r="AR258" s="6">
        <v>8.9</v>
      </c>
      <c r="AS258" s="6">
        <v>1592</v>
      </c>
      <c r="AT258" s="6">
        <v>19.2</v>
      </c>
      <c r="AU258" s="6">
        <v>47.099999999999994</v>
      </c>
      <c r="AV258" s="6">
        <v>1</v>
      </c>
      <c r="AW258" s="6">
        <v>2114</v>
      </c>
      <c r="AX258" s="6">
        <v>10.6</v>
      </c>
      <c r="AY258" s="6">
        <v>1</v>
      </c>
      <c r="AZ258" s="6">
        <v>2114</v>
      </c>
      <c r="BA258" s="6">
        <v>26.7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</row>
    <row r="259" spans="1:62" s="6" customFormat="1" ht="17" customHeight="1">
      <c r="A259" s="6">
        <v>256743</v>
      </c>
      <c r="B259" s="6" t="s">
        <v>40</v>
      </c>
      <c r="C259" s="6">
        <v>200</v>
      </c>
      <c r="D259" s="6" t="s">
        <v>85</v>
      </c>
      <c r="E259" s="3">
        <f t="shared" si="3"/>
        <v>0</v>
      </c>
      <c r="F259" s="7">
        <v>40131.639803240738</v>
      </c>
      <c r="G259" s="7">
        <v>40131.648622685185</v>
      </c>
      <c r="H259" s="13"/>
      <c r="I259" s="6">
        <v>762</v>
      </c>
      <c r="J259" s="10">
        <v>1657.7298450988378</v>
      </c>
      <c r="K259" s="6">
        <v>35.438938729999997</v>
      </c>
      <c r="L259" s="6">
        <v>139.66017719999999</v>
      </c>
      <c r="M259" s="6">
        <v>104</v>
      </c>
      <c r="N259" s="6" t="s">
        <v>844</v>
      </c>
      <c r="O259" s="6">
        <v>1003004</v>
      </c>
      <c r="P259" s="6" t="s">
        <v>413</v>
      </c>
      <c r="Q259" s="6">
        <v>100300402</v>
      </c>
      <c r="R259" s="6" t="s">
        <v>678</v>
      </c>
      <c r="S259" s="6">
        <v>35.42566721</v>
      </c>
      <c r="T259" s="6">
        <v>139.65183569999999</v>
      </c>
      <c r="U259" s="6">
        <v>104</v>
      </c>
      <c r="V259" s="6" t="s">
        <v>844</v>
      </c>
      <c r="W259" s="6">
        <v>1003012</v>
      </c>
      <c r="X259" s="6" t="s">
        <v>426</v>
      </c>
      <c r="Y259" s="6">
        <v>100301201</v>
      </c>
      <c r="Z259" s="6" t="s">
        <v>712</v>
      </c>
      <c r="AA259" s="6">
        <v>0</v>
      </c>
      <c r="AB259" s="6">
        <v>2</v>
      </c>
      <c r="AC259" s="6" t="s">
        <v>97</v>
      </c>
      <c r="AD259" s="6" t="s">
        <v>35</v>
      </c>
      <c r="AE259" s="6">
        <v>100</v>
      </c>
      <c r="AF259" s="6" t="s">
        <v>93</v>
      </c>
      <c r="AG259" s="6">
        <v>10.1</v>
      </c>
      <c r="AH259" s="6">
        <v>1</v>
      </c>
      <c r="AI259" s="6">
        <v>1825</v>
      </c>
      <c r="AJ259" s="6">
        <v>10.1</v>
      </c>
      <c r="AK259" s="6">
        <v>1</v>
      </c>
      <c r="AL259" s="6">
        <v>24</v>
      </c>
      <c r="AM259" s="6">
        <v>340</v>
      </c>
      <c r="AN259" s="6" t="s">
        <v>36</v>
      </c>
      <c r="AO259" s="6" t="s">
        <v>41</v>
      </c>
      <c r="AP259" s="6">
        <v>1</v>
      </c>
      <c r="AQ259" s="6">
        <v>1099</v>
      </c>
      <c r="AR259" s="6">
        <v>13.7</v>
      </c>
      <c r="AS259" s="6">
        <v>753</v>
      </c>
      <c r="AT259" s="6">
        <v>9.4</v>
      </c>
      <c r="AU259" s="6">
        <v>47.1</v>
      </c>
      <c r="AV259" s="6">
        <v>1</v>
      </c>
      <c r="AW259" s="6">
        <v>1861</v>
      </c>
      <c r="AX259" s="6">
        <v>9.3000000000000007</v>
      </c>
      <c r="AY259" s="6">
        <v>1</v>
      </c>
      <c r="AZ259" s="6">
        <v>1861</v>
      </c>
      <c r="BA259" s="6">
        <v>23.3</v>
      </c>
      <c r="BB259" s="6">
        <v>1</v>
      </c>
      <c r="BC259" s="6">
        <v>2.2999999999999998</v>
      </c>
      <c r="BD259" s="6">
        <v>10</v>
      </c>
      <c r="BE259" s="6">
        <v>210</v>
      </c>
      <c r="BF259" s="6">
        <v>398</v>
      </c>
      <c r="BG259" s="6">
        <v>6</v>
      </c>
      <c r="BH259" s="6">
        <v>284</v>
      </c>
      <c r="BI259" s="6">
        <v>4.3</v>
      </c>
      <c r="BJ259" s="6">
        <v>20.3</v>
      </c>
    </row>
    <row r="260" spans="1:62" s="6" customFormat="1" ht="17" customHeight="1">
      <c r="A260" s="6">
        <v>256800</v>
      </c>
      <c r="B260" s="6" t="s">
        <v>40</v>
      </c>
      <c r="C260" s="6">
        <v>999</v>
      </c>
      <c r="D260" s="6" t="s">
        <v>84</v>
      </c>
      <c r="E260" s="3">
        <f t="shared" ref="E260:E323" si="4">IF(D260="帰宅",0,IF(D261="帰宅",1,IF(D262="帰宅",2,IF(D263="帰宅",3,IF(D264="帰宅",4,5)))))</f>
        <v>1</v>
      </c>
      <c r="F260" s="7">
        <v>40132.439965277779</v>
      </c>
      <c r="G260" s="7">
        <v>40132.448611111111</v>
      </c>
      <c r="H260" s="13">
        <v>3.5983796296932269E-2</v>
      </c>
      <c r="I260" s="6">
        <v>747</v>
      </c>
      <c r="J260" s="10">
        <v>1633.4883076392339</v>
      </c>
      <c r="K260" s="6">
        <v>35.425629610000001</v>
      </c>
      <c r="L260" s="6">
        <v>139.6518677</v>
      </c>
      <c r="M260" s="6">
        <v>104</v>
      </c>
      <c r="N260" s="6" t="s">
        <v>844</v>
      </c>
      <c r="O260" s="6">
        <v>1003012</v>
      </c>
      <c r="P260" s="6" t="s">
        <v>426</v>
      </c>
      <c r="Q260" s="6">
        <v>100301201</v>
      </c>
      <c r="R260" s="6" t="s">
        <v>712</v>
      </c>
      <c r="S260" s="6">
        <v>35.439158740000003</v>
      </c>
      <c r="T260" s="6">
        <v>139.644835</v>
      </c>
      <c r="U260" s="6">
        <v>104</v>
      </c>
      <c r="V260" s="6" t="s">
        <v>844</v>
      </c>
      <c r="W260" s="6">
        <v>1003017</v>
      </c>
      <c r="X260" s="6" t="s">
        <v>41</v>
      </c>
      <c r="Y260" s="6">
        <v>100301702</v>
      </c>
      <c r="Z260" s="6" t="s">
        <v>133</v>
      </c>
      <c r="AA260" s="6">
        <v>0</v>
      </c>
      <c r="AB260" s="6">
        <v>2</v>
      </c>
      <c r="AC260" s="6" t="s">
        <v>97</v>
      </c>
      <c r="AD260" s="6" t="s">
        <v>35</v>
      </c>
      <c r="AE260" s="6">
        <v>410</v>
      </c>
      <c r="AF260" s="6" t="s">
        <v>43</v>
      </c>
      <c r="AG260" s="6">
        <v>9.9</v>
      </c>
      <c r="AH260" s="6">
        <v>1</v>
      </c>
      <c r="AI260" s="6">
        <v>3779</v>
      </c>
      <c r="AJ260" s="6">
        <v>14</v>
      </c>
      <c r="AK260" s="6">
        <v>1</v>
      </c>
      <c r="AL260" s="6">
        <v>2</v>
      </c>
      <c r="AM260" s="6">
        <v>130</v>
      </c>
      <c r="AN260" s="6" t="s">
        <v>41</v>
      </c>
      <c r="AO260" s="6" t="s">
        <v>133</v>
      </c>
      <c r="AP260" s="6">
        <v>0</v>
      </c>
      <c r="AQ260" s="6">
        <v>756</v>
      </c>
      <c r="AR260" s="6">
        <v>8.8000000000000007</v>
      </c>
      <c r="AS260" s="6">
        <v>267</v>
      </c>
      <c r="AT260" s="6">
        <v>3.2</v>
      </c>
      <c r="AU260" s="6">
        <v>14</v>
      </c>
      <c r="AV260" s="6">
        <v>1</v>
      </c>
      <c r="AW260" s="6">
        <v>1983</v>
      </c>
      <c r="AX260" s="6">
        <v>9.9</v>
      </c>
      <c r="AY260" s="6">
        <v>1</v>
      </c>
      <c r="AZ260" s="6">
        <v>1983</v>
      </c>
      <c r="BA260" s="6">
        <v>24.1</v>
      </c>
      <c r="BB260" s="6">
        <v>1</v>
      </c>
      <c r="BC260" s="6">
        <v>1.1000000000000001</v>
      </c>
      <c r="BD260" s="6">
        <v>5</v>
      </c>
      <c r="BE260" s="6">
        <v>210</v>
      </c>
      <c r="BF260" s="6">
        <v>414</v>
      </c>
      <c r="BG260" s="6">
        <v>6.2</v>
      </c>
      <c r="BH260" s="6">
        <v>267</v>
      </c>
      <c r="BI260" s="6">
        <v>4</v>
      </c>
      <c r="BJ260" s="6">
        <v>15.2</v>
      </c>
    </row>
    <row r="261" spans="1:62" s="6" customFormat="1" ht="17" customHeight="1">
      <c r="A261" s="6">
        <v>256805</v>
      </c>
      <c r="B261" s="6" t="s">
        <v>40</v>
      </c>
      <c r="C261" s="6">
        <v>200</v>
      </c>
      <c r="D261" s="6" t="s">
        <v>85</v>
      </c>
      <c r="E261" s="3">
        <f t="shared" si="4"/>
        <v>0</v>
      </c>
      <c r="F261" s="7">
        <v>40132.484594907408</v>
      </c>
      <c r="G261" s="7">
        <v>40132.510925925926</v>
      </c>
      <c r="H261" s="13"/>
      <c r="I261" s="6">
        <v>2275</v>
      </c>
      <c r="J261" s="10">
        <v>1688.7844257846059</v>
      </c>
      <c r="K261" s="6">
        <v>35.439196240000001</v>
      </c>
      <c r="L261" s="6">
        <v>139.6448565</v>
      </c>
      <c r="M261" s="6">
        <v>104</v>
      </c>
      <c r="N261" s="6" t="s">
        <v>844</v>
      </c>
      <c r="O261" s="6">
        <v>1003017</v>
      </c>
      <c r="P261" s="6" t="s">
        <v>41</v>
      </c>
      <c r="Q261" s="6">
        <v>100301702</v>
      </c>
      <c r="R261" s="6" t="s">
        <v>133</v>
      </c>
      <c r="S261" s="6">
        <v>35.425179059999998</v>
      </c>
      <c r="T261" s="6">
        <v>139.6520395</v>
      </c>
      <c r="U261" s="6">
        <v>104</v>
      </c>
      <c r="V261" s="6" t="s">
        <v>844</v>
      </c>
      <c r="W261" s="6">
        <v>1003012</v>
      </c>
      <c r="X261" s="6" t="s">
        <v>426</v>
      </c>
      <c r="Y261" s="6">
        <v>100301201</v>
      </c>
      <c r="Z261" s="6" t="s">
        <v>712</v>
      </c>
      <c r="AA261" s="6">
        <v>0</v>
      </c>
      <c r="AB261" s="6">
        <v>2</v>
      </c>
      <c r="AC261" s="6" t="s">
        <v>97</v>
      </c>
      <c r="AD261" s="6" t="s">
        <v>35</v>
      </c>
      <c r="AE261" s="6">
        <v>410</v>
      </c>
      <c r="AF261" s="6" t="s">
        <v>43</v>
      </c>
      <c r="AG261" s="6">
        <v>10.199999999999999</v>
      </c>
      <c r="AH261" s="6">
        <v>1</v>
      </c>
      <c r="AI261" s="6">
        <v>10339</v>
      </c>
      <c r="AJ261" s="6">
        <v>22.8</v>
      </c>
      <c r="AK261" s="6">
        <v>1</v>
      </c>
      <c r="AL261" s="6">
        <v>3</v>
      </c>
      <c r="AM261" s="6">
        <v>130</v>
      </c>
      <c r="AN261" s="6" t="s">
        <v>133</v>
      </c>
      <c r="AO261" s="6" t="s">
        <v>41</v>
      </c>
      <c r="AP261" s="6">
        <v>0</v>
      </c>
      <c r="AQ261" s="6">
        <v>262</v>
      </c>
      <c r="AR261" s="6">
        <v>3.2</v>
      </c>
      <c r="AS261" s="6">
        <v>810</v>
      </c>
      <c r="AT261" s="6">
        <v>10.199999999999999</v>
      </c>
      <c r="AU261" s="6">
        <v>16.399999999999999</v>
      </c>
      <c r="AV261" s="6">
        <v>1</v>
      </c>
      <c r="AW261" s="6">
        <v>2039</v>
      </c>
      <c r="AX261" s="6">
        <v>10.199999999999999</v>
      </c>
      <c r="AY261" s="6">
        <v>1</v>
      </c>
      <c r="AZ261" s="6">
        <v>2039</v>
      </c>
      <c r="BA261" s="6">
        <v>25.6</v>
      </c>
      <c r="BB261" s="6">
        <v>1</v>
      </c>
      <c r="BC261" s="6">
        <v>1.1000000000000001</v>
      </c>
      <c r="BD261" s="6">
        <v>4</v>
      </c>
      <c r="BE261" s="6">
        <v>210</v>
      </c>
      <c r="BF261" s="6">
        <v>269</v>
      </c>
      <c r="BG261" s="6">
        <v>4</v>
      </c>
      <c r="BH261" s="6">
        <v>463</v>
      </c>
      <c r="BI261" s="6">
        <v>6.9</v>
      </c>
      <c r="BJ261" s="6">
        <v>14.9</v>
      </c>
    </row>
    <row r="262" spans="1:62" s="6" customFormat="1" ht="17" customHeight="1">
      <c r="A262" s="6">
        <v>256819</v>
      </c>
      <c r="B262" s="6" t="s">
        <v>40</v>
      </c>
      <c r="C262" s="6">
        <v>999</v>
      </c>
      <c r="D262" s="6" t="s">
        <v>84</v>
      </c>
      <c r="E262" s="3">
        <f t="shared" si="4"/>
        <v>1</v>
      </c>
      <c r="F262" s="7">
        <v>40132.551886574074</v>
      </c>
      <c r="G262" s="7">
        <v>40132.623715277776</v>
      </c>
      <c r="H262" s="13">
        <v>3.1562500000291038E-2</v>
      </c>
      <c r="I262" s="6">
        <v>6206</v>
      </c>
      <c r="J262" s="10">
        <v>20887.13602279843</v>
      </c>
      <c r="K262" s="6">
        <v>35.427335550000002</v>
      </c>
      <c r="L262" s="6">
        <v>139.6531177</v>
      </c>
      <c r="M262" s="6">
        <v>104</v>
      </c>
      <c r="N262" s="6" t="s">
        <v>844</v>
      </c>
      <c r="O262" s="6">
        <v>1003016</v>
      </c>
      <c r="P262" s="6" t="s">
        <v>420</v>
      </c>
      <c r="Q262" s="6">
        <v>100301605</v>
      </c>
      <c r="R262" s="6" t="s">
        <v>700</v>
      </c>
      <c r="S262" s="6">
        <v>35.24053576</v>
      </c>
      <c r="T262" s="6">
        <v>139.67768670000001</v>
      </c>
      <c r="U262" s="6">
        <v>201</v>
      </c>
      <c r="V262" s="6" t="s">
        <v>859</v>
      </c>
      <c r="W262" s="6">
        <v>2010408</v>
      </c>
      <c r="X262" s="6" t="s">
        <v>465</v>
      </c>
      <c r="Y262" s="6">
        <v>201040803</v>
      </c>
      <c r="Z262" s="6" t="s">
        <v>761</v>
      </c>
      <c r="AA262" s="6">
        <v>0</v>
      </c>
      <c r="AB262" s="6">
        <v>2</v>
      </c>
      <c r="AC262" s="6" t="s">
        <v>97</v>
      </c>
      <c r="AD262" s="6" t="s">
        <v>35</v>
      </c>
      <c r="AE262" s="6">
        <v>100</v>
      </c>
      <c r="AF262" s="6" t="s">
        <v>93</v>
      </c>
      <c r="AG262" s="6">
        <v>56.1</v>
      </c>
      <c r="AH262" s="6">
        <v>1</v>
      </c>
      <c r="AI262" s="6">
        <v>31390</v>
      </c>
      <c r="AJ262" s="6">
        <v>56.1</v>
      </c>
      <c r="AK262" s="6">
        <v>1</v>
      </c>
      <c r="AL262" s="6">
        <v>47</v>
      </c>
      <c r="AM262" s="6">
        <v>560</v>
      </c>
      <c r="AN262" s="6" t="s">
        <v>41</v>
      </c>
      <c r="AO262" s="6" t="s">
        <v>176</v>
      </c>
      <c r="AP262" s="6">
        <v>1</v>
      </c>
      <c r="AQ262" s="6">
        <v>861</v>
      </c>
      <c r="AR262" s="6">
        <v>10.199999999999999</v>
      </c>
      <c r="AS262" s="6">
        <v>1744</v>
      </c>
      <c r="AT262" s="6">
        <v>21.6</v>
      </c>
      <c r="AU262" s="6">
        <v>78.800000000000011</v>
      </c>
      <c r="AV262" s="6">
        <v>1</v>
      </c>
      <c r="AW262" s="6">
        <v>28156</v>
      </c>
      <c r="AX262" s="6">
        <v>140.80000000000001</v>
      </c>
      <c r="AY262" s="6">
        <v>1</v>
      </c>
      <c r="AZ262" s="6">
        <v>28156</v>
      </c>
      <c r="BA262" s="6">
        <v>350.6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</row>
    <row r="263" spans="1:62" s="6" customFormat="1" ht="17" customHeight="1">
      <c r="A263" s="6">
        <v>256838</v>
      </c>
      <c r="B263" s="6" t="s">
        <v>40</v>
      </c>
      <c r="C263" s="6">
        <v>200</v>
      </c>
      <c r="D263" s="6" t="s">
        <v>85</v>
      </c>
      <c r="E263" s="3">
        <f t="shared" si="4"/>
        <v>0</v>
      </c>
      <c r="F263" s="7">
        <v>40132.655277777776</v>
      </c>
      <c r="G263" s="7">
        <v>40132.693391203706</v>
      </c>
      <c r="H263" s="13"/>
      <c r="I263" s="6">
        <v>3293</v>
      </c>
      <c r="J263" s="10">
        <v>20740.280538448107</v>
      </c>
      <c r="K263" s="6">
        <v>35.240256789999997</v>
      </c>
      <c r="L263" s="6">
        <v>139.6777457</v>
      </c>
      <c r="M263" s="6">
        <v>201</v>
      </c>
      <c r="N263" s="6" t="s">
        <v>859</v>
      </c>
      <c r="O263" s="6">
        <v>2010408</v>
      </c>
      <c r="P263" s="6" t="s">
        <v>465</v>
      </c>
      <c r="Q263" s="6">
        <v>201040803</v>
      </c>
      <c r="R263" s="6" t="s">
        <v>761</v>
      </c>
      <c r="S263" s="6">
        <v>35.425597510000003</v>
      </c>
      <c r="T263" s="6">
        <v>139.65173909999999</v>
      </c>
      <c r="U263" s="6">
        <v>104</v>
      </c>
      <c r="V263" s="6" t="s">
        <v>844</v>
      </c>
      <c r="W263" s="6">
        <v>1003012</v>
      </c>
      <c r="X263" s="6" t="s">
        <v>426</v>
      </c>
      <c r="Y263" s="6">
        <v>100301201</v>
      </c>
      <c r="Z263" s="6" t="s">
        <v>712</v>
      </c>
      <c r="AA263" s="6">
        <v>0</v>
      </c>
      <c r="AB263" s="6">
        <v>2</v>
      </c>
      <c r="AC263" s="6" t="s">
        <v>97</v>
      </c>
      <c r="AD263" s="6" t="s">
        <v>35</v>
      </c>
      <c r="AE263" s="6">
        <v>100</v>
      </c>
      <c r="AF263" s="6" t="s">
        <v>93</v>
      </c>
      <c r="AG263" s="6">
        <v>59.6</v>
      </c>
      <c r="AH263" s="6">
        <v>1</v>
      </c>
      <c r="AI263" s="6">
        <v>29278</v>
      </c>
      <c r="AJ263" s="6">
        <v>59.6</v>
      </c>
      <c r="AK263" s="6">
        <v>1</v>
      </c>
      <c r="AL263" s="6">
        <v>46</v>
      </c>
      <c r="AM263" s="6">
        <v>560</v>
      </c>
      <c r="AN263" s="6" t="s">
        <v>176</v>
      </c>
      <c r="AO263" s="6" t="s">
        <v>41</v>
      </c>
      <c r="AP263" s="6">
        <v>1</v>
      </c>
      <c r="AQ263" s="6">
        <v>1727</v>
      </c>
      <c r="AR263" s="6">
        <v>22.2</v>
      </c>
      <c r="AS263" s="6">
        <v>764</v>
      </c>
      <c r="AT263" s="6">
        <v>9.6</v>
      </c>
      <c r="AU263" s="6">
        <v>77.8</v>
      </c>
      <c r="AV263" s="6">
        <v>1</v>
      </c>
      <c r="AW263" s="6">
        <v>27805</v>
      </c>
      <c r="AX263" s="6">
        <v>139</v>
      </c>
      <c r="AY263" s="6">
        <v>1</v>
      </c>
      <c r="AZ263" s="6">
        <v>27805</v>
      </c>
      <c r="BA263" s="6">
        <v>350.5</v>
      </c>
      <c r="BB263" s="6">
        <v>0</v>
      </c>
      <c r="BC263" s="6">
        <v>0</v>
      </c>
      <c r="BD263" s="6">
        <v>0</v>
      </c>
      <c r="BE263" s="6">
        <v>0</v>
      </c>
      <c r="BF263" s="6">
        <v>0</v>
      </c>
      <c r="BG263" s="6">
        <v>0</v>
      </c>
      <c r="BH263" s="6">
        <v>0</v>
      </c>
      <c r="BI263" s="6">
        <v>0</v>
      </c>
      <c r="BJ263" s="6">
        <v>0</v>
      </c>
    </row>
    <row r="264" spans="1:62" s="6" customFormat="1" ht="17" customHeight="1">
      <c r="A264" s="6">
        <v>256870</v>
      </c>
      <c r="B264" s="6" t="s">
        <v>40</v>
      </c>
      <c r="C264" s="6">
        <v>500</v>
      </c>
      <c r="D264" s="6" t="s">
        <v>33</v>
      </c>
      <c r="E264" s="3">
        <f t="shared" si="4"/>
        <v>1</v>
      </c>
      <c r="F264" s="7">
        <v>40132.820173611108</v>
      </c>
      <c r="G264" s="7">
        <v>40132.82739583333</v>
      </c>
      <c r="H264" s="13">
        <v>7.4768518534256145E-3</v>
      </c>
      <c r="I264" s="6">
        <v>624</v>
      </c>
      <c r="J264" s="10">
        <v>1713.8832012393693</v>
      </c>
      <c r="K264" s="6">
        <v>35.425549220000001</v>
      </c>
      <c r="L264" s="6">
        <v>139.65198580000001</v>
      </c>
      <c r="M264" s="6">
        <v>104</v>
      </c>
      <c r="N264" s="6" t="s">
        <v>844</v>
      </c>
      <c r="O264" s="6">
        <v>1003012</v>
      </c>
      <c r="P264" s="6" t="s">
        <v>426</v>
      </c>
      <c r="Q264" s="6">
        <v>100301201</v>
      </c>
      <c r="R264" s="6" t="s">
        <v>712</v>
      </c>
      <c r="S264" s="6">
        <v>35.437796110000001</v>
      </c>
      <c r="T264" s="6">
        <v>139.66347640000001</v>
      </c>
      <c r="U264" s="6">
        <v>104</v>
      </c>
      <c r="V264" s="6" t="s">
        <v>844</v>
      </c>
      <c r="W264" s="6">
        <v>1003004</v>
      </c>
      <c r="X264" s="6" t="s">
        <v>413</v>
      </c>
      <c r="Y264" s="6">
        <v>100300403</v>
      </c>
      <c r="Z264" s="6" t="s">
        <v>668</v>
      </c>
      <c r="AA264" s="6">
        <v>0</v>
      </c>
      <c r="AB264" s="6">
        <v>2</v>
      </c>
      <c r="AC264" s="6" t="s">
        <v>97</v>
      </c>
      <c r="AD264" s="6" t="s">
        <v>35</v>
      </c>
      <c r="AE264" s="6">
        <v>100</v>
      </c>
      <c r="AF264" s="6" t="s">
        <v>93</v>
      </c>
      <c r="AG264" s="6">
        <v>12.1</v>
      </c>
      <c r="AH264" s="6">
        <v>1</v>
      </c>
      <c r="AI264" s="6">
        <v>2180</v>
      </c>
      <c r="AJ264" s="6">
        <v>12.1</v>
      </c>
      <c r="AK264" s="6">
        <v>1</v>
      </c>
      <c r="AL264" s="6">
        <v>19</v>
      </c>
      <c r="AM264" s="6">
        <v>210</v>
      </c>
      <c r="AN264" s="6" t="s">
        <v>41</v>
      </c>
      <c r="AO264" s="6" t="s">
        <v>36</v>
      </c>
      <c r="AP264" s="6">
        <v>0</v>
      </c>
      <c r="AQ264" s="6">
        <v>788</v>
      </c>
      <c r="AR264" s="6">
        <v>9.1999999999999993</v>
      </c>
      <c r="AS264" s="6">
        <v>1629</v>
      </c>
      <c r="AT264" s="6">
        <v>19.7</v>
      </c>
      <c r="AU264" s="6">
        <v>47.9</v>
      </c>
      <c r="AV264" s="6">
        <v>1</v>
      </c>
      <c r="AW264" s="6">
        <v>2177</v>
      </c>
      <c r="AX264" s="6">
        <v>10.9</v>
      </c>
      <c r="AY264" s="6">
        <v>1</v>
      </c>
      <c r="AZ264" s="6">
        <v>2177</v>
      </c>
      <c r="BA264" s="6">
        <v>27.4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</row>
    <row r="265" spans="1:62" s="6" customFormat="1" ht="17" customHeight="1">
      <c r="A265" s="6">
        <v>256872</v>
      </c>
      <c r="B265" s="6" t="s">
        <v>40</v>
      </c>
      <c r="C265" s="6">
        <v>200</v>
      </c>
      <c r="D265" s="6" t="s">
        <v>85</v>
      </c>
      <c r="E265" s="3">
        <f t="shared" si="4"/>
        <v>0</v>
      </c>
      <c r="F265" s="7">
        <v>40132.834872685184</v>
      </c>
      <c r="G265" s="7">
        <v>40132.842893518522</v>
      </c>
      <c r="H265" s="13"/>
      <c r="I265" s="6">
        <v>693</v>
      </c>
      <c r="J265" s="10">
        <v>1808.9848404946883</v>
      </c>
      <c r="K265" s="6">
        <v>35.43995804</v>
      </c>
      <c r="L265" s="6">
        <v>139.6610785</v>
      </c>
      <c r="M265" s="6">
        <v>104</v>
      </c>
      <c r="N265" s="6" t="s">
        <v>844</v>
      </c>
      <c r="O265" s="6">
        <v>1003004</v>
      </c>
      <c r="P265" s="6" t="s">
        <v>413</v>
      </c>
      <c r="Q265" s="6">
        <v>100300403</v>
      </c>
      <c r="R265" s="6" t="s">
        <v>668</v>
      </c>
      <c r="S265" s="6">
        <v>35.425576020000001</v>
      </c>
      <c r="T265" s="6">
        <v>139.65173909999999</v>
      </c>
      <c r="U265" s="6">
        <v>104</v>
      </c>
      <c r="V265" s="6" t="s">
        <v>844</v>
      </c>
      <c r="W265" s="6">
        <v>1003012</v>
      </c>
      <c r="X265" s="6" t="s">
        <v>426</v>
      </c>
      <c r="Y265" s="6">
        <v>100301201</v>
      </c>
      <c r="Z265" s="6" t="s">
        <v>712</v>
      </c>
      <c r="AA265" s="6">
        <v>0</v>
      </c>
      <c r="AB265" s="6">
        <v>2</v>
      </c>
      <c r="AC265" s="6" t="s">
        <v>97</v>
      </c>
      <c r="AD265" s="6" t="s">
        <v>35</v>
      </c>
      <c r="AE265" s="6">
        <v>100</v>
      </c>
      <c r="AF265" s="6" t="s">
        <v>93</v>
      </c>
      <c r="AG265" s="6">
        <v>18</v>
      </c>
      <c r="AH265" s="6">
        <v>1</v>
      </c>
      <c r="AI265" s="6">
        <v>5603</v>
      </c>
      <c r="AJ265" s="6">
        <v>18</v>
      </c>
      <c r="AK265" s="6">
        <v>1</v>
      </c>
      <c r="AL265" s="6">
        <v>24</v>
      </c>
      <c r="AM265" s="6">
        <v>340</v>
      </c>
      <c r="AN265" s="6" t="s">
        <v>36</v>
      </c>
      <c r="AO265" s="6" t="s">
        <v>41</v>
      </c>
      <c r="AP265" s="6">
        <v>1</v>
      </c>
      <c r="AQ265" s="6">
        <v>1308</v>
      </c>
      <c r="AR265" s="6">
        <v>16.3</v>
      </c>
      <c r="AS265" s="6">
        <v>766</v>
      </c>
      <c r="AT265" s="6">
        <v>9.6</v>
      </c>
      <c r="AU265" s="6">
        <v>49.9</v>
      </c>
      <c r="AV265" s="6">
        <v>1</v>
      </c>
      <c r="AW265" s="6">
        <v>2115</v>
      </c>
      <c r="AX265" s="6">
        <v>10.6</v>
      </c>
      <c r="AY265" s="6">
        <v>1</v>
      </c>
      <c r="AZ265" s="6">
        <v>2115</v>
      </c>
      <c r="BA265" s="6">
        <v>26.6</v>
      </c>
      <c r="BB265" s="6">
        <v>1</v>
      </c>
      <c r="BC265" s="6">
        <v>3.77</v>
      </c>
      <c r="BD265" s="6">
        <v>18</v>
      </c>
      <c r="BE265" s="6">
        <v>210</v>
      </c>
      <c r="BF265" s="6">
        <v>522</v>
      </c>
      <c r="BG265" s="6">
        <v>7.8</v>
      </c>
      <c r="BH265" s="6">
        <v>272</v>
      </c>
      <c r="BI265" s="6">
        <v>4.0999999999999996</v>
      </c>
      <c r="BJ265" s="6">
        <v>29.9</v>
      </c>
    </row>
    <row r="266" spans="1:62" s="6" customFormat="1" ht="17" customHeight="1">
      <c r="A266" s="6">
        <v>256899</v>
      </c>
      <c r="B266" s="6" t="s">
        <v>40</v>
      </c>
      <c r="C266" s="6">
        <v>100</v>
      </c>
      <c r="D266" s="6" t="s">
        <v>86</v>
      </c>
      <c r="E266" s="3">
        <f t="shared" si="4"/>
        <v>2</v>
      </c>
      <c r="F266" s="7">
        <v>40133.352951388886</v>
      </c>
      <c r="G266" s="7">
        <v>40133.450497685182</v>
      </c>
      <c r="H266" s="13">
        <v>1.9236111111240461E-2</v>
      </c>
      <c r="I266" s="6">
        <v>8428</v>
      </c>
      <c r="J266" s="10">
        <v>1015.407431132165</v>
      </c>
      <c r="K266" s="6">
        <v>35.425645709999998</v>
      </c>
      <c r="L266" s="6">
        <v>139.651916</v>
      </c>
      <c r="M266" s="6">
        <v>104</v>
      </c>
      <c r="N266" s="6" t="s">
        <v>844</v>
      </c>
      <c r="O266" s="6">
        <v>1003012</v>
      </c>
      <c r="P266" s="6" t="s">
        <v>426</v>
      </c>
      <c r="Q266" s="6">
        <v>100301201</v>
      </c>
      <c r="R266" s="6" t="s">
        <v>712</v>
      </c>
      <c r="S266" s="6">
        <v>35.429754850000002</v>
      </c>
      <c r="T266" s="6">
        <v>139.66192599999999</v>
      </c>
      <c r="U266" s="6">
        <v>104</v>
      </c>
      <c r="V266" s="6" t="s">
        <v>844</v>
      </c>
      <c r="W266" s="6">
        <v>1003010</v>
      </c>
      <c r="X266" s="6" t="s">
        <v>422</v>
      </c>
      <c r="Y266" s="6">
        <v>100301003</v>
      </c>
      <c r="Z266" s="6" t="s">
        <v>701</v>
      </c>
      <c r="AA266" s="6">
        <v>0</v>
      </c>
      <c r="AB266" s="6">
        <v>2</v>
      </c>
      <c r="AC266" s="6" t="s">
        <v>97</v>
      </c>
      <c r="AD266" s="6" t="s">
        <v>35</v>
      </c>
      <c r="AE266" s="6">
        <v>410</v>
      </c>
      <c r="AF266" s="6" t="s">
        <v>43</v>
      </c>
      <c r="AG266" s="6">
        <v>7.5</v>
      </c>
      <c r="AH266" s="6">
        <v>1</v>
      </c>
      <c r="AI266" s="6">
        <v>1518</v>
      </c>
      <c r="AJ266" s="6">
        <v>7.9</v>
      </c>
      <c r="AK266" s="6">
        <v>1</v>
      </c>
      <c r="AL266" s="6">
        <v>19</v>
      </c>
      <c r="AM266" s="6">
        <v>210</v>
      </c>
      <c r="AN266" s="6" t="s">
        <v>41</v>
      </c>
      <c r="AO266" s="6" t="s">
        <v>36</v>
      </c>
      <c r="AP266" s="6">
        <v>0</v>
      </c>
      <c r="AQ266" s="6">
        <v>752</v>
      </c>
      <c r="AR266" s="6">
        <v>8.8000000000000007</v>
      </c>
      <c r="AS266" s="6">
        <v>2139</v>
      </c>
      <c r="AT266" s="6">
        <v>25.7</v>
      </c>
      <c r="AU266" s="6">
        <v>53.5</v>
      </c>
      <c r="AV266" s="6">
        <v>1</v>
      </c>
      <c r="AW266" s="6">
        <v>1501</v>
      </c>
      <c r="AX266" s="6">
        <v>7.5</v>
      </c>
      <c r="AY266" s="6">
        <v>1</v>
      </c>
      <c r="AZ266" s="6">
        <v>1501</v>
      </c>
      <c r="BA266" s="6">
        <v>17.7</v>
      </c>
      <c r="BB266" s="6">
        <v>1</v>
      </c>
      <c r="BC266" s="6">
        <v>0.73</v>
      </c>
      <c r="BD266" s="6">
        <v>4</v>
      </c>
      <c r="BE266" s="6">
        <v>210</v>
      </c>
      <c r="BF266" s="6">
        <v>411</v>
      </c>
      <c r="BG266" s="6">
        <v>6.2</v>
      </c>
      <c r="BH266" s="6">
        <v>231</v>
      </c>
      <c r="BI266" s="6">
        <v>3.5</v>
      </c>
      <c r="BJ266" s="6">
        <v>13.7</v>
      </c>
    </row>
    <row r="267" spans="1:62" s="6" customFormat="1" ht="17" customHeight="1">
      <c r="A267" s="6">
        <v>256918</v>
      </c>
      <c r="B267" s="6" t="s">
        <v>40</v>
      </c>
      <c r="C267" s="6">
        <v>300</v>
      </c>
      <c r="D267" s="6" t="s">
        <v>88</v>
      </c>
      <c r="E267" s="3">
        <f t="shared" si="4"/>
        <v>1</v>
      </c>
      <c r="F267" s="7">
        <v>40133.469733796293</v>
      </c>
      <c r="G267" s="7">
        <v>40133.489293981482</v>
      </c>
      <c r="H267" s="13">
        <v>0.294293981482042</v>
      </c>
      <c r="I267" s="6">
        <v>1690</v>
      </c>
      <c r="J267" s="10">
        <v>489.46331693284412</v>
      </c>
      <c r="K267" s="6">
        <v>35.430897469999998</v>
      </c>
      <c r="L267" s="6">
        <v>139.6587074</v>
      </c>
      <c r="M267" s="6">
        <v>104</v>
      </c>
      <c r="N267" s="6" t="s">
        <v>844</v>
      </c>
      <c r="O267" s="6">
        <v>1003010</v>
      </c>
      <c r="P267" s="6" t="s">
        <v>422</v>
      </c>
      <c r="Q267" s="6">
        <v>100301003</v>
      </c>
      <c r="R267" s="6" t="s">
        <v>701</v>
      </c>
      <c r="S267" s="6">
        <v>35.430495209999997</v>
      </c>
      <c r="T267" s="6">
        <v>139.6640879</v>
      </c>
      <c r="U267" s="6">
        <v>104</v>
      </c>
      <c r="V267" s="6" t="s">
        <v>844</v>
      </c>
      <c r="W267" s="6">
        <v>1003010</v>
      </c>
      <c r="X267" s="6" t="s">
        <v>422</v>
      </c>
      <c r="Y267" s="6">
        <v>100301006</v>
      </c>
      <c r="Z267" s="6" t="s">
        <v>695</v>
      </c>
      <c r="AA267" s="6">
        <v>0</v>
      </c>
      <c r="AB267" s="6">
        <v>2</v>
      </c>
      <c r="AC267" s="6" t="s">
        <v>97</v>
      </c>
      <c r="AD267" s="6" t="s">
        <v>35</v>
      </c>
      <c r="AE267" s="6">
        <v>410</v>
      </c>
      <c r="AF267" s="6" t="s">
        <v>43</v>
      </c>
      <c r="AG267" s="6">
        <v>3.1</v>
      </c>
      <c r="AH267" s="6">
        <v>1</v>
      </c>
      <c r="AI267" s="6">
        <v>630</v>
      </c>
      <c r="AJ267" s="6">
        <v>1.8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1</v>
      </c>
      <c r="AW267" s="6">
        <v>617</v>
      </c>
      <c r="AX267" s="6">
        <v>3.1</v>
      </c>
      <c r="AY267" s="6">
        <v>1</v>
      </c>
      <c r="AZ267" s="6">
        <v>617</v>
      </c>
      <c r="BA267" s="6">
        <v>7.6</v>
      </c>
      <c r="BB267" s="6">
        <v>0</v>
      </c>
      <c r="BC267" s="6">
        <v>0</v>
      </c>
      <c r="BD267" s="6">
        <v>0</v>
      </c>
      <c r="BE267" s="6">
        <v>0</v>
      </c>
      <c r="BF267" s="6">
        <v>0</v>
      </c>
      <c r="BG267" s="6">
        <v>0</v>
      </c>
      <c r="BH267" s="6">
        <v>0</v>
      </c>
      <c r="BI267" s="6">
        <v>0</v>
      </c>
      <c r="BJ267" s="6">
        <v>0</v>
      </c>
    </row>
    <row r="268" spans="1:62" s="6" customFormat="1" ht="17" customHeight="1">
      <c r="A268" s="6">
        <v>256966</v>
      </c>
      <c r="B268" s="6" t="s">
        <v>40</v>
      </c>
      <c r="C268" s="6">
        <v>200</v>
      </c>
      <c r="D268" s="6" t="s">
        <v>85</v>
      </c>
      <c r="E268" s="3">
        <f t="shared" si="4"/>
        <v>0</v>
      </c>
      <c r="F268" s="7">
        <v>40133.783587962964</v>
      </c>
      <c r="G268" s="7">
        <v>40133.794641203705</v>
      </c>
      <c r="H268" s="13"/>
      <c r="I268" s="6">
        <v>955</v>
      </c>
      <c r="J268" s="10">
        <v>1105.6620548109006</v>
      </c>
      <c r="K268" s="6">
        <v>35.430119619999999</v>
      </c>
      <c r="L268" s="6">
        <v>139.6628058</v>
      </c>
      <c r="M268" s="6">
        <v>104</v>
      </c>
      <c r="N268" s="6" t="s">
        <v>844</v>
      </c>
      <c r="O268" s="6">
        <v>1003010</v>
      </c>
      <c r="P268" s="6" t="s">
        <v>422</v>
      </c>
      <c r="Q268" s="6">
        <v>100301003</v>
      </c>
      <c r="R268" s="6" t="s">
        <v>701</v>
      </c>
      <c r="S268" s="6">
        <v>35.425468729999999</v>
      </c>
      <c r="T268" s="6">
        <v>139.6520179</v>
      </c>
      <c r="U268" s="6">
        <v>104</v>
      </c>
      <c r="V268" s="6" t="s">
        <v>844</v>
      </c>
      <c r="W268" s="6">
        <v>1003012</v>
      </c>
      <c r="X268" s="6" t="s">
        <v>426</v>
      </c>
      <c r="Y268" s="6">
        <v>100301201</v>
      </c>
      <c r="Z268" s="6" t="s">
        <v>712</v>
      </c>
      <c r="AA268" s="6">
        <v>0</v>
      </c>
      <c r="AB268" s="6">
        <v>2</v>
      </c>
      <c r="AC268" s="6" t="s">
        <v>97</v>
      </c>
      <c r="AD268" s="6" t="s">
        <v>35</v>
      </c>
      <c r="AE268" s="6">
        <v>410</v>
      </c>
      <c r="AF268" s="6" t="s">
        <v>43</v>
      </c>
      <c r="AG268" s="6">
        <v>8.5</v>
      </c>
      <c r="AH268" s="6">
        <v>1</v>
      </c>
      <c r="AI268" s="6">
        <v>1643</v>
      </c>
      <c r="AJ268" s="6">
        <v>9.6999999999999993</v>
      </c>
      <c r="AK268" s="6">
        <v>1</v>
      </c>
      <c r="AL268" s="6">
        <v>24</v>
      </c>
      <c r="AM268" s="6">
        <v>340</v>
      </c>
      <c r="AN268" s="6" t="s">
        <v>36</v>
      </c>
      <c r="AO268" s="6" t="s">
        <v>41</v>
      </c>
      <c r="AP268" s="6">
        <v>1</v>
      </c>
      <c r="AQ268" s="6">
        <v>2253</v>
      </c>
      <c r="AR268" s="6">
        <v>27.7</v>
      </c>
      <c r="AS268" s="6">
        <v>789</v>
      </c>
      <c r="AT268" s="6">
        <v>9.9</v>
      </c>
      <c r="AU268" s="6">
        <v>61.6</v>
      </c>
      <c r="AV268" s="6">
        <v>1</v>
      </c>
      <c r="AW268" s="6">
        <v>1703</v>
      </c>
      <c r="AX268" s="6">
        <v>8.5</v>
      </c>
      <c r="AY268" s="6">
        <v>1</v>
      </c>
      <c r="AZ268" s="6">
        <v>1703</v>
      </c>
      <c r="BA268" s="6">
        <v>21.2</v>
      </c>
      <c r="BB268" s="6">
        <v>1</v>
      </c>
      <c r="BC268" s="6">
        <v>0.73</v>
      </c>
      <c r="BD268" s="6">
        <v>4</v>
      </c>
      <c r="BE268" s="6">
        <v>210</v>
      </c>
      <c r="BF268" s="6">
        <v>321</v>
      </c>
      <c r="BG268" s="6">
        <v>4.8</v>
      </c>
      <c r="BH268" s="6">
        <v>431</v>
      </c>
      <c r="BI268" s="6">
        <v>6.5</v>
      </c>
      <c r="BJ268" s="6">
        <v>15.3</v>
      </c>
    </row>
    <row r="269" spans="1:62" s="6" customFormat="1" ht="17" customHeight="1">
      <c r="A269" s="6">
        <v>257020</v>
      </c>
      <c r="B269" s="6" t="s">
        <v>40</v>
      </c>
      <c r="C269" s="6">
        <v>100</v>
      </c>
      <c r="D269" s="6" t="s">
        <v>86</v>
      </c>
      <c r="E269" s="3">
        <f t="shared" si="4"/>
        <v>2</v>
      </c>
      <c r="F269" s="7">
        <v>40134.344143518516</v>
      </c>
      <c r="G269" s="7">
        <v>40134.387557870374</v>
      </c>
      <c r="H269" s="13">
        <v>0.37442129629198462</v>
      </c>
      <c r="I269" s="6">
        <v>3751</v>
      </c>
      <c r="J269" s="10">
        <v>1004.6863337005938</v>
      </c>
      <c r="K269" s="6">
        <v>35.425656510000003</v>
      </c>
      <c r="L269" s="6">
        <v>139.65200720000001</v>
      </c>
      <c r="M269" s="6">
        <v>104</v>
      </c>
      <c r="N269" s="6" t="s">
        <v>844</v>
      </c>
      <c r="O269" s="6">
        <v>1003012</v>
      </c>
      <c r="P269" s="6" t="s">
        <v>426</v>
      </c>
      <c r="Q269" s="6">
        <v>100301201</v>
      </c>
      <c r="R269" s="6" t="s">
        <v>712</v>
      </c>
      <c r="S269" s="6">
        <v>35.429776339999997</v>
      </c>
      <c r="T269" s="6">
        <v>139.66187780000001</v>
      </c>
      <c r="U269" s="6">
        <v>104</v>
      </c>
      <c r="V269" s="6" t="s">
        <v>844</v>
      </c>
      <c r="W269" s="6">
        <v>1003010</v>
      </c>
      <c r="X269" s="6" t="s">
        <v>422</v>
      </c>
      <c r="Y269" s="6">
        <v>100301003</v>
      </c>
      <c r="Z269" s="6" t="s">
        <v>701</v>
      </c>
      <c r="AA269" s="6">
        <v>0</v>
      </c>
      <c r="AB269" s="6">
        <v>2</v>
      </c>
      <c r="AC269" s="6" t="s">
        <v>97</v>
      </c>
      <c r="AD269" s="6" t="s">
        <v>35</v>
      </c>
      <c r="AE269" s="6">
        <v>410</v>
      </c>
      <c r="AF269" s="6" t="s">
        <v>43</v>
      </c>
      <c r="AG269" s="6">
        <v>7.5</v>
      </c>
      <c r="AH269" s="6">
        <v>1</v>
      </c>
      <c r="AI269" s="6">
        <v>1509</v>
      </c>
      <c r="AJ269" s="6">
        <v>7.9</v>
      </c>
      <c r="AK269" s="6">
        <v>1</v>
      </c>
      <c r="AL269" s="6">
        <v>19</v>
      </c>
      <c r="AM269" s="6">
        <v>210</v>
      </c>
      <c r="AN269" s="6" t="s">
        <v>41</v>
      </c>
      <c r="AO269" s="6" t="s">
        <v>36</v>
      </c>
      <c r="AP269" s="6">
        <v>0</v>
      </c>
      <c r="AQ269" s="6">
        <v>748</v>
      </c>
      <c r="AR269" s="6">
        <v>8.6999999999999993</v>
      </c>
      <c r="AS269" s="6">
        <v>2134</v>
      </c>
      <c r="AT269" s="6">
        <v>25.6</v>
      </c>
      <c r="AU269" s="6">
        <v>53.3</v>
      </c>
      <c r="AV269" s="6">
        <v>1</v>
      </c>
      <c r="AW269" s="6">
        <v>1500</v>
      </c>
      <c r="AX269" s="6">
        <v>7.5</v>
      </c>
      <c r="AY269" s="6">
        <v>1</v>
      </c>
      <c r="AZ269" s="6">
        <v>1500</v>
      </c>
      <c r="BA269" s="6">
        <v>17.7</v>
      </c>
      <c r="BB269" s="6">
        <v>1</v>
      </c>
      <c r="BC269" s="6">
        <v>0.73</v>
      </c>
      <c r="BD269" s="6">
        <v>4</v>
      </c>
      <c r="BE269" s="6">
        <v>210</v>
      </c>
      <c r="BF269" s="6">
        <v>410</v>
      </c>
      <c r="BG269" s="6">
        <v>6.2</v>
      </c>
      <c r="BH269" s="6">
        <v>228</v>
      </c>
      <c r="BI269" s="6">
        <v>3.4</v>
      </c>
      <c r="BJ269" s="6">
        <v>13.6</v>
      </c>
    </row>
    <row r="270" spans="1:62" s="6" customFormat="1" ht="17" customHeight="1">
      <c r="A270" s="6">
        <v>257062</v>
      </c>
      <c r="B270" s="6" t="s">
        <v>40</v>
      </c>
      <c r="C270" s="6">
        <v>999</v>
      </c>
      <c r="D270" s="6" t="s">
        <v>84</v>
      </c>
      <c r="E270" s="3">
        <f t="shared" si="4"/>
        <v>1</v>
      </c>
      <c r="F270" s="7">
        <v>40134.761979166666</v>
      </c>
      <c r="G270" s="7">
        <v>40134.776504629626</v>
      </c>
      <c r="H270" s="13">
        <v>3.1388888892251998E-2</v>
      </c>
      <c r="I270" s="6">
        <v>1255</v>
      </c>
      <c r="J270" s="10">
        <v>1793.0595149370063</v>
      </c>
      <c r="K270" s="6">
        <v>35.429658349999997</v>
      </c>
      <c r="L270" s="6">
        <v>139.66165789999999</v>
      </c>
      <c r="M270" s="6">
        <v>104</v>
      </c>
      <c r="N270" s="6" t="s">
        <v>844</v>
      </c>
      <c r="O270" s="6">
        <v>1003010</v>
      </c>
      <c r="P270" s="6" t="s">
        <v>422</v>
      </c>
      <c r="Q270" s="6">
        <v>100301003</v>
      </c>
      <c r="R270" s="6" t="s">
        <v>701</v>
      </c>
      <c r="S270" s="6">
        <v>35.43902997</v>
      </c>
      <c r="T270" s="6">
        <v>139.64554849999999</v>
      </c>
      <c r="U270" s="6">
        <v>104</v>
      </c>
      <c r="V270" s="6" t="s">
        <v>844</v>
      </c>
      <c r="W270" s="6">
        <v>1003017</v>
      </c>
      <c r="X270" s="6" t="s">
        <v>41</v>
      </c>
      <c r="Y270" s="6">
        <v>100301701</v>
      </c>
      <c r="Z270" s="6" t="s">
        <v>676</v>
      </c>
      <c r="AA270" s="6">
        <v>0</v>
      </c>
      <c r="AB270" s="6">
        <v>2</v>
      </c>
      <c r="AC270" s="6" t="s">
        <v>97</v>
      </c>
      <c r="AD270" s="6" t="s">
        <v>35</v>
      </c>
      <c r="AE270" s="6">
        <v>410</v>
      </c>
      <c r="AF270" s="6" t="s">
        <v>43</v>
      </c>
      <c r="AG270" s="6">
        <v>10.3</v>
      </c>
      <c r="AH270" s="6">
        <v>1</v>
      </c>
      <c r="AI270" s="6">
        <v>2208</v>
      </c>
      <c r="AJ270" s="6">
        <v>8.1999999999999993</v>
      </c>
      <c r="AK270" s="6">
        <v>1</v>
      </c>
      <c r="AL270" s="6">
        <v>21</v>
      </c>
      <c r="AM270" s="6">
        <v>340</v>
      </c>
      <c r="AN270" s="6" t="s">
        <v>36</v>
      </c>
      <c r="AO270" s="6" t="s">
        <v>133</v>
      </c>
      <c r="AP270" s="6">
        <v>1</v>
      </c>
      <c r="AQ270" s="6">
        <v>2139</v>
      </c>
      <c r="AR270" s="6">
        <v>26.8</v>
      </c>
      <c r="AS270" s="6">
        <v>302</v>
      </c>
      <c r="AT270" s="6">
        <v>3.6</v>
      </c>
      <c r="AU270" s="6">
        <v>51.4</v>
      </c>
      <c r="AV270" s="6">
        <v>1</v>
      </c>
      <c r="AW270" s="6">
        <v>2067</v>
      </c>
      <c r="AX270" s="6">
        <v>10.3</v>
      </c>
      <c r="AY270" s="6">
        <v>1</v>
      </c>
      <c r="AZ270" s="6">
        <v>2067</v>
      </c>
      <c r="BA270" s="6">
        <v>25.8</v>
      </c>
      <c r="BB270" s="6">
        <v>1</v>
      </c>
      <c r="BC270" s="6">
        <v>1.58</v>
      </c>
      <c r="BD270" s="6">
        <v>8</v>
      </c>
      <c r="BE270" s="6">
        <v>210</v>
      </c>
      <c r="BF270" s="6">
        <v>431</v>
      </c>
      <c r="BG270" s="6">
        <v>6.5</v>
      </c>
      <c r="BH270" s="6">
        <v>218</v>
      </c>
      <c r="BI270" s="6">
        <v>3.3</v>
      </c>
      <c r="BJ270" s="6">
        <v>17.8</v>
      </c>
    </row>
    <row r="271" spans="1:62" s="6" customFormat="1" ht="17" customHeight="1">
      <c r="A271" s="6">
        <v>257069</v>
      </c>
      <c r="B271" s="6" t="s">
        <v>40</v>
      </c>
      <c r="C271" s="6">
        <v>200</v>
      </c>
      <c r="D271" s="6" t="s">
        <v>85</v>
      </c>
      <c r="E271" s="3">
        <f t="shared" si="4"/>
        <v>0</v>
      </c>
      <c r="F271" s="7">
        <v>40134.807893518519</v>
      </c>
      <c r="G271" s="7">
        <v>40134.836168981485</v>
      </c>
      <c r="H271" s="13"/>
      <c r="I271" s="6">
        <v>2443</v>
      </c>
      <c r="J271" s="10">
        <v>1619.3674632960276</v>
      </c>
      <c r="K271" s="6">
        <v>35.439008469999997</v>
      </c>
      <c r="L271" s="6">
        <v>139.64523740000001</v>
      </c>
      <c r="M271" s="6">
        <v>104</v>
      </c>
      <c r="N271" s="6" t="s">
        <v>844</v>
      </c>
      <c r="O271" s="6">
        <v>1003017</v>
      </c>
      <c r="P271" s="6" t="s">
        <v>41</v>
      </c>
      <c r="Q271" s="6">
        <v>100301702</v>
      </c>
      <c r="R271" s="6" t="s">
        <v>133</v>
      </c>
      <c r="S271" s="6">
        <v>35.425517030000002</v>
      </c>
      <c r="T271" s="6">
        <v>139.65197499999999</v>
      </c>
      <c r="U271" s="6">
        <v>104</v>
      </c>
      <c r="V271" s="6" t="s">
        <v>844</v>
      </c>
      <c r="W271" s="6">
        <v>1003012</v>
      </c>
      <c r="X271" s="6" t="s">
        <v>426</v>
      </c>
      <c r="Y271" s="6">
        <v>100301201</v>
      </c>
      <c r="Z271" s="6" t="s">
        <v>712</v>
      </c>
      <c r="AA271" s="6">
        <v>0</v>
      </c>
      <c r="AB271" s="6">
        <v>2</v>
      </c>
      <c r="AC271" s="6" t="s">
        <v>97</v>
      </c>
      <c r="AD271" s="6" t="s">
        <v>35</v>
      </c>
      <c r="AE271" s="6">
        <v>410</v>
      </c>
      <c r="AF271" s="6" t="s">
        <v>43</v>
      </c>
      <c r="AG271" s="6">
        <v>9.8000000000000007</v>
      </c>
      <c r="AH271" s="6">
        <v>1</v>
      </c>
      <c r="AI271" s="6">
        <v>2136</v>
      </c>
      <c r="AJ271" s="6">
        <v>12</v>
      </c>
      <c r="AK271" s="6">
        <v>1</v>
      </c>
      <c r="AL271" s="6">
        <v>3</v>
      </c>
      <c r="AM271" s="6">
        <v>130</v>
      </c>
      <c r="AN271" s="6" t="s">
        <v>133</v>
      </c>
      <c r="AO271" s="6" t="s">
        <v>41</v>
      </c>
      <c r="AP271" s="6">
        <v>0</v>
      </c>
      <c r="AQ271" s="6">
        <v>267</v>
      </c>
      <c r="AR271" s="6">
        <v>3.2</v>
      </c>
      <c r="AS271" s="6">
        <v>786</v>
      </c>
      <c r="AT271" s="6">
        <v>9.9</v>
      </c>
      <c r="AU271" s="6">
        <v>16.100000000000001</v>
      </c>
      <c r="AV271" s="6">
        <v>1</v>
      </c>
      <c r="AW271" s="6">
        <v>1965</v>
      </c>
      <c r="AX271" s="6">
        <v>9.8000000000000007</v>
      </c>
      <c r="AY271" s="6">
        <v>1</v>
      </c>
      <c r="AZ271" s="6">
        <v>1965</v>
      </c>
      <c r="BA271" s="6">
        <v>24.7</v>
      </c>
      <c r="BB271" s="6">
        <v>1</v>
      </c>
      <c r="BC271" s="6">
        <v>1.1000000000000001</v>
      </c>
      <c r="BD271" s="6">
        <v>4</v>
      </c>
      <c r="BE271" s="6">
        <v>210</v>
      </c>
      <c r="BF271" s="6">
        <v>231</v>
      </c>
      <c r="BG271" s="6">
        <v>3.5</v>
      </c>
      <c r="BH271" s="6">
        <v>426</v>
      </c>
      <c r="BI271" s="6">
        <v>6.4</v>
      </c>
      <c r="BJ271" s="6">
        <v>13.9</v>
      </c>
    </row>
    <row r="272" spans="1:62" s="6" customFormat="1" ht="17" customHeight="1">
      <c r="A272" s="6">
        <v>257119</v>
      </c>
      <c r="B272" s="6" t="s">
        <v>40</v>
      </c>
      <c r="C272" s="6">
        <v>100</v>
      </c>
      <c r="D272" s="6" t="s">
        <v>86</v>
      </c>
      <c r="E272" s="3">
        <f t="shared" si="4"/>
        <v>3</v>
      </c>
      <c r="F272" s="7">
        <v>40135.349131944444</v>
      </c>
      <c r="G272" s="7">
        <v>40135.361597222225</v>
      </c>
      <c r="H272" s="13">
        <v>0.174490740741021</v>
      </c>
      <c r="I272" s="6">
        <v>1077</v>
      </c>
      <c r="J272" s="10">
        <v>997.30104596617923</v>
      </c>
      <c r="K272" s="6">
        <v>35.425538420000002</v>
      </c>
      <c r="L272" s="6">
        <v>139.65200720000001</v>
      </c>
      <c r="M272" s="6">
        <v>104</v>
      </c>
      <c r="N272" s="6" t="s">
        <v>844</v>
      </c>
      <c r="O272" s="6">
        <v>1003012</v>
      </c>
      <c r="P272" s="6" t="s">
        <v>426</v>
      </c>
      <c r="Q272" s="6">
        <v>100301201</v>
      </c>
      <c r="R272" s="6" t="s">
        <v>712</v>
      </c>
      <c r="S272" s="6">
        <v>35.429545670000003</v>
      </c>
      <c r="T272" s="6">
        <v>139.66185630000001</v>
      </c>
      <c r="U272" s="6">
        <v>104</v>
      </c>
      <c r="V272" s="6" t="s">
        <v>844</v>
      </c>
      <c r="W272" s="6">
        <v>1003010</v>
      </c>
      <c r="X272" s="6" t="s">
        <v>422</v>
      </c>
      <c r="Y272" s="6">
        <v>100301003</v>
      </c>
      <c r="Z272" s="6" t="s">
        <v>701</v>
      </c>
      <c r="AA272" s="6">
        <v>0</v>
      </c>
      <c r="AB272" s="6">
        <v>2</v>
      </c>
      <c r="AC272" s="6" t="s">
        <v>97</v>
      </c>
      <c r="AD272" s="6" t="s">
        <v>35</v>
      </c>
      <c r="AE272" s="6">
        <v>410</v>
      </c>
      <c r="AF272" s="6" t="s">
        <v>43</v>
      </c>
      <c r="AG272" s="6">
        <v>7.4</v>
      </c>
      <c r="AH272" s="6">
        <v>1</v>
      </c>
      <c r="AI272" s="6">
        <v>1624</v>
      </c>
      <c r="AJ272" s="6">
        <v>9.9</v>
      </c>
      <c r="AK272" s="6">
        <v>1</v>
      </c>
      <c r="AL272" s="6">
        <v>19</v>
      </c>
      <c r="AM272" s="6">
        <v>210</v>
      </c>
      <c r="AN272" s="6" t="s">
        <v>41</v>
      </c>
      <c r="AO272" s="6" t="s">
        <v>36</v>
      </c>
      <c r="AP272" s="6">
        <v>0</v>
      </c>
      <c r="AQ272" s="6">
        <v>787</v>
      </c>
      <c r="AR272" s="6">
        <v>9.1999999999999993</v>
      </c>
      <c r="AS272" s="6">
        <v>2200</v>
      </c>
      <c r="AT272" s="6">
        <v>26.6</v>
      </c>
      <c r="AU272" s="6">
        <v>54.8</v>
      </c>
      <c r="AV272" s="6">
        <v>1</v>
      </c>
      <c r="AW272" s="6">
        <v>1475</v>
      </c>
      <c r="AX272" s="6">
        <v>7.4</v>
      </c>
      <c r="AY272" s="6">
        <v>1</v>
      </c>
      <c r="AZ272" s="6">
        <v>1475</v>
      </c>
      <c r="BA272" s="6">
        <v>17.399999999999999</v>
      </c>
      <c r="BB272" s="6">
        <v>1</v>
      </c>
      <c r="BC272" s="6">
        <v>0.48</v>
      </c>
      <c r="BD272" s="6">
        <v>3</v>
      </c>
      <c r="BE272" s="6">
        <v>210</v>
      </c>
      <c r="BF272" s="6">
        <v>423</v>
      </c>
      <c r="BG272" s="6">
        <v>6.3</v>
      </c>
      <c r="BH272" s="6">
        <v>448</v>
      </c>
      <c r="BI272" s="6">
        <v>6.7</v>
      </c>
      <c r="BJ272" s="6">
        <v>16</v>
      </c>
    </row>
    <row r="273" spans="1:62" s="6" customFormat="1" ht="17" customHeight="1">
      <c r="A273" s="6">
        <v>257144</v>
      </c>
      <c r="B273" s="6" t="s">
        <v>40</v>
      </c>
      <c r="C273" s="6">
        <v>999</v>
      </c>
      <c r="D273" s="6" t="s">
        <v>84</v>
      </c>
      <c r="E273" s="3">
        <f t="shared" si="4"/>
        <v>2</v>
      </c>
      <c r="F273" s="7">
        <v>40135.536087962966</v>
      </c>
      <c r="G273" s="7">
        <v>40135.553564814814</v>
      </c>
      <c r="H273" s="13">
        <v>3.2534722224227153E-2</v>
      </c>
      <c r="I273" s="6">
        <v>1510</v>
      </c>
      <c r="J273" s="10">
        <v>1766.0138472961885</v>
      </c>
      <c r="K273" s="6">
        <v>35.429856829999999</v>
      </c>
      <c r="L273" s="6">
        <v>139.6617597</v>
      </c>
      <c r="M273" s="6">
        <v>104</v>
      </c>
      <c r="N273" s="6" t="s">
        <v>844</v>
      </c>
      <c r="O273" s="6">
        <v>1003010</v>
      </c>
      <c r="P273" s="6" t="s">
        <v>422</v>
      </c>
      <c r="Q273" s="6">
        <v>100301003</v>
      </c>
      <c r="R273" s="6" t="s">
        <v>701</v>
      </c>
      <c r="S273" s="6">
        <v>35.438777799999997</v>
      </c>
      <c r="T273" s="6">
        <v>139.64562900000001</v>
      </c>
      <c r="U273" s="6">
        <v>104</v>
      </c>
      <c r="V273" s="6" t="s">
        <v>844</v>
      </c>
      <c r="W273" s="6">
        <v>1003017</v>
      </c>
      <c r="X273" s="6" t="s">
        <v>41</v>
      </c>
      <c r="Y273" s="6">
        <v>100301701</v>
      </c>
      <c r="Z273" s="6" t="s">
        <v>676</v>
      </c>
      <c r="AA273" s="6">
        <v>0</v>
      </c>
      <c r="AB273" s="6">
        <v>2</v>
      </c>
      <c r="AC273" s="6" t="s">
        <v>97</v>
      </c>
      <c r="AD273" s="6" t="s">
        <v>35</v>
      </c>
      <c r="AE273" s="6">
        <v>410</v>
      </c>
      <c r="AF273" s="6" t="s">
        <v>43</v>
      </c>
      <c r="AG273" s="6">
        <v>10.1</v>
      </c>
      <c r="AH273" s="6">
        <v>1</v>
      </c>
      <c r="AI273" s="6">
        <v>2046</v>
      </c>
      <c r="AJ273" s="6">
        <v>6.6</v>
      </c>
      <c r="AK273" s="6">
        <v>1</v>
      </c>
      <c r="AL273" s="6">
        <v>21</v>
      </c>
      <c r="AM273" s="6">
        <v>340</v>
      </c>
      <c r="AN273" s="6" t="s">
        <v>36</v>
      </c>
      <c r="AO273" s="6" t="s">
        <v>133</v>
      </c>
      <c r="AP273" s="6">
        <v>1</v>
      </c>
      <c r="AQ273" s="6">
        <v>2083</v>
      </c>
      <c r="AR273" s="6">
        <v>26.2</v>
      </c>
      <c r="AS273" s="6">
        <v>334</v>
      </c>
      <c r="AT273" s="6">
        <v>4</v>
      </c>
      <c r="AU273" s="6">
        <v>51.2</v>
      </c>
      <c r="AV273" s="6">
        <v>1</v>
      </c>
      <c r="AW273" s="6">
        <v>2027</v>
      </c>
      <c r="AX273" s="6">
        <v>10.1</v>
      </c>
      <c r="AY273" s="6">
        <v>1</v>
      </c>
      <c r="AZ273" s="6">
        <v>2027</v>
      </c>
      <c r="BA273" s="6">
        <v>25.4</v>
      </c>
      <c r="BB273" s="6">
        <v>1</v>
      </c>
      <c r="BC273" s="6">
        <v>1.58</v>
      </c>
      <c r="BD273" s="6">
        <v>8</v>
      </c>
      <c r="BE273" s="6">
        <v>210</v>
      </c>
      <c r="BF273" s="6">
        <v>443</v>
      </c>
      <c r="BG273" s="6">
        <v>6.6</v>
      </c>
      <c r="BH273" s="6">
        <v>191</v>
      </c>
      <c r="BI273" s="6">
        <v>2.9</v>
      </c>
      <c r="BJ273" s="6">
        <v>17.5</v>
      </c>
    </row>
    <row r="274" spans="1:62" s="6" customFormat="1" ht="17" customHeight="1">
      <c r="A274" s="6">
        <v>257152</v>
      </c>
      <c r="B274" s="6" t="s">
        <v>40</v>
      </c>
      <c r="C274" s="6">
        <v>300</v>
      </c>
      <c r="D274" s="6" t="s">
        <v>88</v>
      </c>
      <c r="E274" s="3">
        <f t="shared" si="4"/>
        <v>1</v>
      </c>
      <c r="F274" s="7">
        <v>40135.586099537039</v>
      </c>
      <c r="G274" s="7">
        <v>40135.618263888886</v>
      </c>
      <c r="H274" s="13">
        <v>0.16880787037371192</v>
      </c>
      <c r="I274" s="6">
        <v>2779</v>
      </c>
      <c r="J274" s="10">
        <v>1761.7307361759042</v>
      </c>
      <c r="K274" s="6">
        <v>35.438606210000003</v>
      </c>
      <c r="L274" s="6">
        <v>139.645409</v>
      </c>
      <c r="M274" s="6">
        <v>104</v>
      </c>
      <c r="N274" s="6" t="s">
        <v>844</v>
      </c>
      <c r="O274" s="6">
        <v>1003017</v>
      </c>
      <c r="P274" s="6" t="s">
        <v>41</v>
      </c>
      <c r="Q274" s="6">
        <v>100301702</v>
      </c>
      <c r="R274" s="6" t="s">
        <v>133</v>
      </c>
      <c r="S274" s="6">
        <v>35.430135800000002</v>
      </c>
      <c r="T274" s="6">
        <v>139.66184559999999</v>
      </c>
      <c r="U274" s="6">
        <v>104</v>
      </c>
      <c r="V274" s="6" t="s">
        <v>844</v>
      </c>
      <c r="W274" s="6">
        <v>1003010</v>
      </c>
      <c r="X274" s="6" t="s">
        <v>422</v>
      </c>
      <c r="Y274" s="6">
        <v>100301003</v>
      </c>
      <c r="Z274" s="6" t="s">
        <v>701</v>
      </c>
      <c r="AA274" s="6">
        <v>0</v>
      </c>
      <c r="AB274" s="6">
        <v>2</v>
      </c>
      <c r="AC274" s="6" t="s">
        <v>97</v>
      </c>
      <c r="AD274" s="6" t="s">
        <v>35</v>
      </c>
      <c r="AE274" s="6">
        <v>410</v>
      </c>
      <c r="AF274" s="6" t="s">
        <v>43</v>
      </c>
      <c r="AG274" s="6">
        <v>10.199999999999999</v>
      </c>
      <c r="AH274" s="6">
        <v>1</v>
      </c>
      <c r="AI274" s="6">
        <v>2017</v>
      </c>
      <c r="AJ274" s="6">
        <v>6.7</v>
      </c>
      <c r="AK274" s="6">
        <v>1</v>
      </c>
      <c r="AL274" s="6">
        <v>27</v>
      </c>
      <c r="AM274" s="6">
        <v>340</v>
      </c>
      <c r="AN274" s="6" t="s">
        <v>133</v>
      </c>
      <c r="AO274" s="6" t="s">
        <v>36</v>
      </c>
      <c r="AP274" s="6">
        <v>1</v>
      </c>
      <c r="AQ274" s="6">
        <v>318</v>
      </c>
      <c r="AR274" s="6">
        <v>3.9</v>
      </c>
      <c r="AS274" s="6">
        <v>2046</v>
      </c>
      <c r="AT274" s="6">
        <v>24.9</v>
      </c>
      <c r="AU274" s="6">
        <v>55.8</v>
      </c>
      <c r="AV274" s="6">
        <v>1</v>
      </c>
      <c r="AW274" s="6">
        <v>2030</v>
      </c>
      <c r="AX274" s="6">
        <v>10.199999999999999</v>
      </c>
      <c r="AY274" s="6">
        <v>1</v>
      </c>
      <c r="AZ274" s="6">
        <v>2030</v>
      </c>
      <c r="BA274" s="6">
        <v>23.9</v>
      </c>
      <c r="BB274" s="6">
        <v>1</v>
      </c>
      <c r="BC274" s="6">
        <v>1.83</v>
      </c>
      <c r="BD274" s="6">
        <v>8</v>
      </c>
      <c r="BE274" s="6">
        <v>210</v>
      </c>
      <c r="BF274" s="6">
        <v>186</v>
      </c>
      <c r="BG274" s="6">
        <v>2.8</v>
      </c>
      <c r="BH274" s="6">
        <v>248</v>
      </c>
      <c r="BI274" s="6">
        <v>3.7</v>
      </c>
      <c r="BJ274" s="6">
        <v>14.5</v>
      </c>
    </row>
    <row r="275" spans="1:62" s="6" customFormat="1" ht="17" customHeight="1">
      <c r="A275" s="6">
        <v>257175</v>
      </c>
      <c r="B275" s="6" t="s">
        <v>40</v>
      </c>
      <c r="C275" s="6">
        <v>200</v>
      </c>
      <c r="D275" s="6" t="s">
        <v>85</v>
      </c>
      <c r="E275" s="3">
        <f t="shared" si="4"/>
        <v>0</v>
      </c>
      <c r="F275" s="7">
        <v>40135.78707175926</v>
      </c>
      <c r="G275" s="7">
        <v>40135.818391203706</v>
      </c>
      <c r="H275" s="13"/>
      <c r="I275" s="6">
        <v>2706</v>
      </c>
      <c r="J275" s="10">
        <v>1089.696000381726</v>
      </c>
      <c r="K275" s="6">
        <v>35.430216199999997</v>
      </c>
      <c r="L275" s="6">
        <v>139.6619958</v>
      </c>
      <c r="M275" s="6">
        <v>104</v>
      </c>
      <c r="N275" s="6" t="s">
        <v>844</v>
      </c>
      <c r="O275" s="6">
        <v>1003010</v>
      </c>
      <c r="P275" s="6" t="s">
        <v>422</v>
      </c>
      <c r="Q275" s="6">
        <v>100301003</v>
      </c>
      <c r="R275" s="6" t="s">
        <v>701</v>
      </c>
      <c r="S275" s="6">
        <v>35.425377529999999</v>
      </c>
      <c r="T275" s="6">
        <v>139.65153520000001</v>
      </c>
      <c r="U275" s="6">
        <v>104</v>
      </c>
      <c r="V275" s="6" t="s">
        <v>844</v>
      </c>
      <c r="W275" s="6">
        <v>1003012</v>
      </c>
      <c r="X275" s="6" t="s">
        <v>426</v>
      </c>
      <c r="Y275" s="6">
        <v>100301201</v>
      </c>
      <c r="Z275" s="6" t="s">
        <v>712</v>
      </c>
      <c r="AA275" s="6">
        <v>0</v>
      </c>
      <c r="AB275" s="6">
        <v>2</v>
      </c>
      <c r="AC275" s="6" t="s">
        <v>97</v>
      </c>
      <c r="AD275" s="6" t="s">
        <v>35</v>
      </c>
      <c r="AE275" s="6">
        <v>410</v>
      </c>
      <c r="AF275" s="6" t="s">
        <v>43</v>
      </c>
      <c r="AG275" s="6">
        <v>8.1</v>
      </c>
      <c r="AH275" s="6">
        <v>1</v>
      </c>
      <c r="AI275" s="6">
        <v>1577</v>
      </c>
      <c r="AJ275" s="6">
        <v>8.8000000000000007</v>
      </c>
      <c r="AK275" s="6">
        <v>1</v>
      </c>
      <c r="AL275" s="6">
        <v>24</v>
      </c>
      <c r="AM275" s="6">
        <v>340</v>
      </c>
      <c r="AN275" s="6" t="s">
        <v>36</v>
      </c>
      <c r="AO275" s="6" t="s">
        <v>41</v>
      </c>
      <c r="AP275" s="6">
        <v>1</v>
      </c>
      <c r="AQ275" s="6">
        <v>2055</v>
      </c>
      <c r="AR275" s="6">
        <v>25.8</v>
      </c>
      <c r="AS275" s="6">
        <v>787</v>
      </c>
      <c r="AT275" s="6">
        <v>10</v>
      </c>
      <c r="AU275" s="6">
        <v>59.8</v>
      </c>
      <c r="AV275" s="6">
        <v>1</v>
      </c>
      <c r="AW275" s="6">
        <v>1614</v>
      </c>
      <c r="AX275" s="6">
        <v>8.1</v>
      </c>
      <c r="AY275" s="6">
        <v>1</v>
      </c>
      <c r="AZ275" s="6">
        <v>1614</v>
      </c>
      <c r="BA275" s="6">
        <v>20.100000000000001</v>
      </c>
      <c r="BB275" s="6">
        <v>1</v>
      </c>
      <c r="BC275" s="6">
        <v>0.73</v>
      </c>
      <c r="BD275" s="6">
        <v>4</v>
      </c>
      <c r="BE275" s="6">
        <v>210</v>
      </c>
      <c r="BF275" s="6">
        <v>264</v>
      </c>
      <c r="BG275" s="6">
        <v>4</v>
      </c>
      <c r="BH275" s="6">
        <v>444</v>
      </c>
      <c r="BI275" s="6">
        <v>6.7</v>
      </c>
      <c r="BJ275" s="6">
        <v>14.7</v>
      </c>
    </row>
    <row r="276" spans="1:62" s="6" customFormat="1" ht="17" customHeight="1">
      <c r="A276" s="6">
        <v>257231</v>
      </c>
      <c r="B276" s="6" t="s">
        <v>40</v>
      </c>
      <c r="C276" s="6">
        <v>100</v>
      </c>
      <c r="D276" s="6" t="s">
        <v>86</v>
      </c>
      <c r="E276" s="3">
        <f t="shared" si="4"/>
        <v>2</v>
      </c>
      <c r="F276" s="7">
        <v>40136.34783564815</v>
      </c>
      <c r="G276" s="7">
        <v>40136.354710648149</v>
      </c>
      <c r="H276" s="13">
        <v>0.10443287037196569</v>
      </c>
      <c r="I276" s="6">
        <v>594</v>
      </c>
      <c r="J276" s="10">
        <v>1067.404383636831</v>
      </c>
      <c r="K276" s="6">
        <v>35.42528635</v>
      </c>
      <c r="L276" s="6">
        <v>139.65177660000001</v>
      </c>
      <c r="M276" s="6">
        <v>104</v>
      </c>
      <c r="N276" s="6" t="s">
        <v>844</v>
      </c>
      <c r="O276" s="6">
        <v>1003012</v>
      </c>
      <c r="P276" s="6" t="s">
        <v>426</v>
      </c>
      <c r="Q276" s="6">
        <v>100301201</v>
      </c>
      <c r="R276" s="6" t="s">
        <v>712</v>
      </c>
      <c r="S276" s="6">
        <v>35.430049920000002</v>
      </c>
      <c r="T276" s="6">
        <v>139.66200649999999</v>
      </c>
      <c r="U276" s="6">
        <v>104</v>
      </c>
      <c r="V276" s="6" t="s">
        <v>844</v>
      </c>
      <c r="W276" s="6">
        <v>1003010</v>
      </c>
      <c r="X276" s="6" t="s">
        <v>422</v>
      </c>
      <c r="Y276" s="6">
        <v>100301003</v>
      </c>
      <c r="Z276" s="6" t="s">
        <v>701</v>
      </c>
      <c r="AA276" s="6">
        <v>0</v>
      </c>
      <c r="AB276" s="6">
        <v>2</v>
      </c>
      <c r="AC276" s="6" t="s">
        <v>97</v>
      </c>
      <c r="AD276" s="6" t="s">
        <v>35</v>
      </c>
      <c r="AE276" s="6">
        <v>410</v>
      </c>
      <c r="AF276" s="6" t="s">
        <v>43</v>
      </c>
      <c r="AG276" s="6">
        <v>7.5</v>
      </c>
      <c r="AH276" s="6">
        <v>1</v>
      </c>
      <c r="AI276" s="6">
        <v>1551</v>
      </c>
      <c r="AJ276" s="6">
        <v>8.1999999999999993</v>
      </c>
      <c r="AK276" s="6">
        <v>1</v>
      </c>
      <c r="AL276" s="6">
        <v>19</v>
      </c>
      <c r="AM276" s="6">
        <v>210</v>
      </c>
      <c r="AN276" s="6" t="s">
        <v>41</v>
      </c>
      <c r="AO276" s="6" t="s">
        <v>36</v>
      </c>
      <c r="AP276" s="6">
        <v>0</v>
      </c>
      <c r="AQ276" s="6">
        <v>799</v>
      </c>
      <c r="AR276" s="6">
        <v>9</v>
      </c>
      <c r="AS276" s="6">
        <v>2131</v>
      </c>
      <c r="AT276" s="6">
        <v>25.6</v>
      </c>
      <c r="AU276" s="6">
        <v>53.6</v>
      </c>
      <c r="AV276" s="6">
        <v>1</v>
      </c>
      <c r="AW276" s="6">
        <v>1494</v>
      </c>
      <c r="AX276" s="6">
        <v>7.5</v>
      </c>
      <c r="AY276" s="6">
        <v>1</v>
      </c>
      <c r="AZ276" s="6">
        <v>1494</v>
      </c>
      <c r="BA276" s="6">
        <v>17.600000000000001</v>
      </c>
      <c r="BB276" s="6">
        <v>1</v>
      </c>
      <c r="BC276" s="6">
        <v>0.73</v>
      </c>
      <c r="BD276" s="6">
        <v>4</v>
      </c>
      <c r="BE276" s="6">
        <v>210</v>
      </c>
      <c r="BF276" s="6">
        <v>452</v>
      </c>
      <c r="BG276" s="6">
        <v>6.8</v>
      </c>
      <c r="BH276" s="6">
        <v>254</v>
      </c>
      <c r="BI276" s="6">
        <v>3.8</v>
      </c>
      <c r="BJ276" s="6">
        <v>14.600000000000001</v>
      </c>
    </row>
    <row r="277" spans="1:62" s="6" customFormat="1" ht="17" customHeight="1">
      <c r="A277" s="6">
        <v>257251</v>
      </c>
      <c r="B277" s="6" t="s">
        <v>40</v>
      </c>
      <c r="C277" s="6">
        <v>500</v>
      </c>
      <c r="D277" s="6" t="s">
        <v>33</v>
      </c>
      <c r="E277" s="3">
        <f t="shared" si="4"/>
        <v>1</v>
      </c>
      <c r="F277" s="7">
        <v>40136.459143518521</v>
      </c>
      <c r="G277" s="7">
        <v>40136.478483796294</v>
      </c>
      <c r="H277" s="13">
        <v>0.32122685185458977</v>
      </c>
      <c r="I277" s="6">
        <v>1671</v>
      </c>
      <c r="J277" s="10">
        <v>521.28211047910031</v>
      </c>
      <c r="K277" s="6">
        <v>35.431235450000003</v>
      </c>
      <c r="L277" s="6">
        <v>139.65955500000001</v>
      </c>
      <c r="M277" s="6">
        <v>104</v>
      </c>
      <c r="N277" s="6" t="s">
        <v>844</v>
      </c>
      <c r="O277" s="6">
        <v>1003010</v>
      </c>
      <c r="P277" s="6" t="s">
        <v>422</v>
      </c>
      <c r="Q277" s="6">
        <v>100301003</v>
      </c>
      <c r="R277" s="6" t="s">
        <v>701</v>
      </c>
      <c r="S277" s="6">
        <v>35.428456730000001</v>
      </c>
      <c r="T277" s="6">
        <v>139.6641899</v>
      </c>
      <c r="U277" s="6">
        <v>104</v>
      </c>
      <c r="V277" s="6" t="s">
        <v>844</v>
      </c>
      <c r="W277" s="6">
        <v>1003011</v>
      </c>
      <c r="X277" s="6" t="s">
        <v>429</v>
      </c>
      <c r="Y277" s="6">
        <v>100301110</v>
      </c>
      <c r="Z277" s="6" t="s">
        <v>706</v>
      </c>
      <c r="AA277" s="6">
        <v>0</v>
      </c>
      <c r="AB277" s="6">
        <v>2</v>
      </c>
      <c r="AC277" s="6" t="s">
        <v>97</v>
      </c>
      <c r="AD277" s="6" t="s">
        <v>35</v>
      </c>
      <c r="AE277" s="6">
        <v>410</v>
      </c>
      <c r="AF277" s="6" t="s">
        <v>43</v>
      </c>
      <c r="AG277" s="6">
        <v>3.1</v>
      </c>
      <c r="AH277" s="6">
        <v>1</v>
      </c>
      <c r="AI277" s="6">
        <v>626</v>
      </c>
      <c r="AJ277" s="6">
        <v>3</v>
      </c>
      <c r="AK277" s="6">
        <v>1</v>
      </c>
      <c r="AL277" s="6">
        <v>24</v>
      </c>
      <c r="AM277" s="6">
        <v>340</v>
      </c>
      <c r="AN277" s="6" t="s">
        <v>36</v>
      </c>
      <c r="AO277" s="6" t="s">
        <v>41</v>
      </c>
      <c r="AP277" s="6">
        <v>1</v>
      </c>
      <c r="AQ277" s="6">
        <v>1818</v>
      </c>
      <c r="AR277" s="6">
        <v>22.9</v>
      </c>
      <c r="AS277" s="6">
        <v>2243</v>
      </c>
      <c r="AT277" s="6">
        <v>27.1</v>
      </c>
      <c r="AU277" s="6">
        <v>74</v>
      </c>
      <c r="AV277" s="6">
        <v>1</v>
      </c>
      <c r="AW277" s="6">
        <v>626</v>
      </c>
      <c r="AX277" s="6">
        <v>3.1</v>
      </c>
      <c r="AY277" s="6">
        <v>1</v>
      </c>
      <c r="AZ277" s="6">
        <v>626</v>
      </c>
      <c r="BA277" s="6">
        <v>8</v>
      </c>
      <c r="BB277" s="6">
        <v>1</v>
      </c>
      <c r="BC277" s="6">
        <v>0.67</v>
      </c>
      <c r="BD277" s="6">
        <v>4</v>
      </c>
      <c r="BE277" s="6">
        <v>210</v>
      </c>
      <c r="BF277" s="6">
        <v>273</v>
      </c>
      <c r="BG277" s="6">
        <v>4.0999999999999996</v>
      </c>
      <c r="BH277" s="6">
        <v>306</v>
      </c>
      <c r="BI277" s="6">
        <v>4.5999999999999996</v>
      </c>
      <c r="BJ277" s="6">
        <v>12.7</v>
      </c>
    </row>
    <row r="278" spans="1:62" s="6" customFormat="1" ht="17" customHeight="1">
      <c r="A278" s="6">
        <v>257294</v>
      </c>
      <c r="B278" s="6" t="s">
        <v>40</v>
      </c>
      <c r="C278" s="6">
        <v>200</v>
      </c>
      <c r="D278" s="6" t="s">
        <v>85</v>
      </c>
      <c r="E278" s="3">
        <f t="shared" si="4"/>
        <v>0</v>
      </c>
      <c r="F278" s="7">
        <v>40136.799710648149</v>
      </c>
      <c r="G278" s="7">
        <v>40136.814652777779</v>
      </c>
      <c r="H278" s="13"/>
      <c r="I278" s="6">
        <v>1291</v>
      </c>
      <c r="J278" s="10">
        <v>1001.5278375224182</v>
      </c>
      <c r="K278" s="6">
        <v>35.429787040000001</v>
      </c>
      <c r="L278" s="6">
        <v>139.66172750000001</v>
      </c>
      <c r="M278" s="6">
        <v>104</v>
      </c>
      <c r="N278" s="6" t="s">
        <v>844</v>
      </c>
      <c r="O278" s="6">
        <v>1003010</v>
      </c>
      <c r="P278" s="6" t="s">
        <v>422</v>
      </c>
      <c r="Q278" s="6">
        <v>100301003</v>
      </c>
      <c r="R278" s="6" t="s">
        <v>701</v>
      </c>
      <c r="S278" s="6">
        <v>35.425618909999997</v>
      </c>
      <c r="T278" s="6">
        <v>139.65192680000001</v>
      </c>
      <c r="U278" s="6">
        <v>104</v>
      </c>
      <c r="V278" s="6" t="s">
        <v>844</v>
      </c>
      <c r="W278" s="6">
        <v>1003012</v>
      </c>
      <c r="X278" s="6" t="s">
        <v>426</v>
      </c>
      <c r="Y278" s="6">
        <v>100301201</v>
      </c>
      <c r="Z278" s="6" t="s">
        <v>712</v>
      </c>
      <c r="AA278" s="6">
        <v>0</v>
      </c>
      <c r="AB278" s="6">
        <v>2</v>
      </c>
      <c r="AC278" s="6" t="s">
        <v>97</v>
      </c>
      <c r="AD278" s="6" t="s">
        <v>35</v>
      </c>
      <c r="AE278" s="6">
        <v>410</v>
      </c>
      <c r="AF278" s="6" t="s">
        <v>43</v>
      </c>
      <c r="AG278" s="6">
        <v>7.7</v>
      </c>
      <c r="AH278" s="6">
        <v>1</v>
      </c>
      <c r="AI278" s="6">
        <v>1502</v>
      </c>
      <c r="AJ278" s="6">
        <v>7.4</v>
      </c>
      <c r="AK278" s="6">
        <v>1</v>
      </c>
      <c r="AL278" s="6">
        <v>24</v>
      </c>
      <c r="AM278" s="6">
        <v>340</v>
      </c>
      <c r="AN278" s="6" t="s">
        <v>36</v>
      </c>
      <c r="AO278" s="6" t="s">
        <v>41</v>
      </c>
      <c r="AP278" s="6">
        <v>1</v>
      </c>
      <c r="AQ278" s="6">
        <v>2084</v>
      </c>
      <c r="AR278" s="6">
        <v>26.2</v>
      </c>
      <c r="AS278" s="6">
        <v>754</v>
      </c>
      <c r="AT278" s="6">
        <v>9.5</v>
      </c>
      <c r="AU278" s="6">
        <v>59.7</v>
      </c>
      <c r="AV278" s="6">
        <v>1</v>
      </c>
      <c r="AW278" s="6">
        <v>1538</v>
      </c>
      <c r="AX278" s="6">
        <v>7.7</v>
      </c>
      <c r="AY278" s="6">
        <v>1</v>
      </c>
      <c r="AZ278" s="6">
        <v>1538</v>
      </c>
      <c r="BA278" s="6">
        <v>19.2</v>
      </c>
      <c r="BB278" s="6">
        <v>1</v>
      </c>
      <c r="BC278" s="6">
        <v>0.48</v>
      </c>
      <c r="BD278" s="6">
        <v>3</v>
      </c>
      <c r="BE278" s="6">
        <v>210</v>
      </c>
      <c r="BF278" s="6">
        <v>439</v>
      </c>
      <c r="BG278" s="6">
        <v>6.6</v>
      </c>
      <c r="BH278" s="6">
        <v>415</v>
      </c>
      <c r="BI278" s="6">
        <v>6.2</v>
      </c>
      <c r="BJ278" s="6">
        <v>15.8</v>
      </c>
    </row>
    <row r="279" spans="1:62" s="6" customFormat="1" ht="17" customHeight="1">
      <c r="A279" s="6">
        <v>257336</v>
      </c>
      <c r="B279" s="6" t="s">
        <v>40</v>
      </c>
      <c r="C279" s="6">
        <v>100</v>
      </c>
      <c r="D279" s="6" t="s">
        <v>86</v>
      </c>
      <c r="E279" s="3">
        <f t="shared" si="4"/>
        <v>1</v>
      </c>
      <c r="F279" s="7">
        <v>40137.35361111111</v>
      </c>
      <c r="G279" s="7">
        <v>40137.360532407409</v>
      </c>
      <c r="H279" s="13">
        <v>0.44469907407619758</v>
      </c>
      <c r="I279" s="6">
        <v>598</v>
      </c>
      <c r="J279" s="10">
        <v>1050.4727325865401</v>
      </c>
      <c r="K279" s="6">
        <v>35.425538420000002</v>
      </c>
      <c r="L279" s="6">
        <v>139.65190000000001</v>
      </c>
      <c r="M279" s="6">
        <v>104</v>
      </c>
      <c r="N279" s="6" t="s">
        <v>844</v>
      </c>
      <c r="O279" s="6">
        <v>1003012</v>
      </c>
      <c r="P279" s="6" t="s">
        <v>426</v>
      </c>
      <c r="Q279" s="6">
        <v>100301201</v>
      </c>
      <c r="R279" s="6" t="s">
        <v>712</v>
      </c>
      <c r="S279" s="6">
        <v>35.430489870000002</v>
      </c>
      <c r="T279" s="6">
        <v>139.66177590000001</v>
      </c>
      <c r="U279" s="6">
        <v>104</v>
      </c>
      <c r="V279" s="6" t="s">
        <v>844</v>
      </c>
      <c r="W279" s="6">
        <v>1003010</v>
      </c>
      <c r="X279" s="6" t="s">
        <v>422</v>
      </c>
      <c r="Y279" s="6">
        <v>100301003</v>
      </c>
      <c r="Z279" s="6" t="s">
        <v>701</v>
      </c>
      <c r="AA279" s="6">
        <v>0</v>
      </c>
      <c r="AB279" s="6">
        <v>2</v>
      </c>
      <c r="AC279" s="6" t="s">
        <v>97</v>
      </c>
      <c r="AD279" s="6" t="s">
        <v>35</v>
      </c>
      <c r="AE279" s="6">
        <v>410</v>
      </c>
      <c r="AF279" s="6" t="s">
        <v>43</v>
      </c>
      <c r="AG279" s="6">
        <v>7.5</v>
      </c>
      <c r="AH279" s="6">
        <v>1</v>
      </c>
      <c r="AI279" s="6">
        <v>1534</v>
      </c>
      <c r="AJ279" s="6">
        <v>8.5</v>
      </c>
      <c r="AK279" s="6">
        <v>1</v>
      </c>
      <c r="AL279" s="6">
        <v>19</v>
      </c>
      <c r="AM279" s="6">
        <v>210</v>
      </c>
      <c r="AN279" s="6" t="s">
        <v>41</v>
      </c>
      <c r="AO279" s="6" t="s">
        <v>36</v>
      </c>
      <c r="AP279" s="6">
        <v>0</v>
      </c>
      <c r="AQ279" s="6">
        <v>763</v>
      </c>
      <c r="AR279" s="6">
        <v>8.9</v>
      </c>
      <c r="AS279" s="6">
        <v>2023</v>
      </c>
      <c r="AT279" s="6">
        <v>24.6</v>
      </c>
      <c r="AU279" s="6">
        <v>52.5</v>
      </c>
      <c r="AV279" s="6">
        <v>1</v>
      </c>
      <c r="AW279" s="6">
        <v>1496</v>
      </c>
      <c r="AX279" s="6">
        <v>7.5</v>
      </c>
      <c r="AY279" s="6">
        <v>1</v>
      </c>
      <c r="AZ279" s="6">
        <v>1496</v>
      </c>
      <c r="BA279" s="6">
        <v>17.7</v>
      </c>
      <c r="BB279" s="6">
        <v>1</v>
      </c>
      <c r="BC279" s="6">
        <v>0.73</v>
      </c>
      <c r="BD279" s="6">
        <v>4</v>
      </c>
      <c r="BE279" s="6">
        <v>210</v>
      </c>
      <c r="BF279" s="6">
        <v>424</v>
      </c>
      <c r="BG279" s="6">
        <v>6.4</v>
      </c>
      <c r="BH279" s="6">
        <v>269</v>
      </c>
      <c r="BI279" s="6">
        <v>4</v>
      </c>
      <c r="BJ279" s="6">
        <v>14.4</v>
      </c>
    </row>
    <row r="280" spans="1:62" s="6" customFormat="1" ht="17" customHeight="1">
      <c r="A280" s="6">
        <v>257405</v>
      </c>
      <c r="B280" s="6" t="s">
        <v>40</v>
      </c>
      <c r="C280" s="6">
        <v>200</v>
      </c>
      <c r="D280" s="6" t="s">
        <v>85</v>
      </c>
      <c r="E280" s="3">
        <f t="shared" si="4"/>
        <v>0</v>
      </c>
      <c r="F280" s="7">
        <v>40137.805231481485</v>
      </c>
      <c r="G280" s="7">
        <v>40137.829467592594</v>
      </c>
      <c r="H280" s="13"/>
      <c r="I280" s="6">
        <v>2094</v>
      </c>
      <c r="J280" s="10">
        <v>1063.5253497548451</v>
      </c>
      <c r="K280" s="6">
        <v>35.429985530000003</v>
      </c>
      <c r="L280" s="6">
        <v>139.66216750000001</v>
      </c>
      <c r="M280" s="6">
        <v>104</v>
      </c>
      <c r="N280" s="6" t="s">
        <v>844</v>
      </c>
      <c r="O280" s="6">
        <v>1003010</v>
      </c>
      <c r="P280" s="6" t="s">
        <v>422</v>
      </c>
      <c r="Q280" s="6">
        <v>100301003</v>
      </c>
      <c r="R280" s="6" t="s">
        <v>701</v>
      </c>
      <c r="S280" s="6">
        <v>35.425517020000001</v>
      </c>
      <c r="T280" s="6">
        <v>139.65178739999999</v>
      </c>
      <c r="U280" s="6">
        <v>104</v>
      </c>
      <c r="V280" s="6" t="s">
        <v>844</v>
      </c>
      <c r="W280" s="6">
        <v>1003012</v>
      </c>
      <c r="X280" s="6" t="s">
        <v>426</v>
      </c>
      <c r="Y280" s="6">
        <v>100301201</v>
      </c>
      <c r="Z280" s="6" t="s">
        <v>712</v>
      </c>
      <c r="AA280" s="6">
        <v>0</v>
      </c>
      <c r="AB280" s="6">
        <v>2</v>
      </c>
      <c r="AC280" s="6" t="s">
        <v>97</v>
      </c>
      <c r="AD280" s="6" t="s">
        <v>35</v>
      </c>
      <c r="AE280" s="6">
        <v>410</v>
      </c>
      <c r="AF280" s="6" t="s">
        <v>43</v>
      </c>
      <c r="AG280" s="6">
        <v>7.9</v>
      </c>
      <c r="AH280" s="6">
        <v>1</v>
      </c>
      <c r="AI280" s="6">
        <v>1543</v>
      </c>
      <c r="AJ280" s="6">
        <v>7.6</v>
      </c>
      <c r="AK280" s="6">
        <v>1</v>
      </c>
      <c r="AL280" s="6">
        <v>24</v>
      </c>
      <c r="AM280" s="6">
        <v>340</v>
      </c>
      <c r="AN280" s="6" t="s">
        <v>36</v>
      </c>
      <c r="AO280" s="6" t="s">
        <v>41</v>
      </c>
      <c r="AP280" s="6">
        <v>1</v>
      </c>
      <c r="AQ280" s="6">
        <v>2110</v>
      </c>
      <c r="AR280" s="6">
        <v>26.5</v>
      </c>
      <c r="AS280" s="6">
        <v>770</v>
      </c>
      <c r="AT280" s="6">
        <v>9.6999999999999993</v>
      </c>
      <c r="AU280" s="6">
        <v>60.2</v>
      </c>
      <c r="AV280" s="6">
        <v>1</v>
      </c>
      <c r="AW280" s="6">
        <v>1580</v>
      </c>
      <c r="AX280" s="6">
        <v>7.9</v>
      </c>
      <c r="AY280" s="6">
        <v>1</v>
      </c>
      <c r="AZ280" s="6">
        <v>1580</v>
      </c>
      <c r="BA280" s="6">
        <v>19.7</v>
      </c>
      <c r="BB280" s="6">
        <v>1</v>
      </c>
      <c r="BC280" s="6">
        <v>0.73</v>
      </c>
      <c r="BD280" s="6">
        <v>4</v>
      </c>
      <c r="BE280" s="6">
        <v>210</v>
      </c>
      <c r="BF280" s="6">
        <v>263</v>
      </c>
      <c r="BG280" s="6">
        <v>3.9</v>
      </c>
      <c r="BH280" s="6">
        <v>427</v>
      </c>
      <c r="BI280" s="6">
        <v>6.4</v>
      </c>
      <c r="BJ280" s="6">
        <v>14.3</v>
      </c>
    </row>
    <row r="281" spans="1:62" s="6" customFormat="1" ht="17" customHeight="1">
      <c r="A281" s="6">
        <v>257450</v>
      </c>
      <c r="B281" s="6" t="s">
        <v>40</v>
      </c>
      <c r="C281" s="6">
        <v>999</v>
      </c>
      <c r="D281" s="6" t="s">
        <v>84</v>
      </c>
      <c r="E281" s="3">
        <f t="shared" si="4"/>
        <v>3</v>
      </c>
      <c r="F281" s="7">
        <v>40138.406956018516</v>
      </c>
      <c r="G281" s="7">
        <v>40138.417199074072</v>
      </c>
      <c r="H281" s="13">
        <v>3.7071759259561077E-2</v>
      </c>
      <c r="I281" s="6">
        <v>885</v>
      </c>
      <c r="J281" s="10">
        <v>825.02871141052651</v>
      </c>
      <c r="K281" s="6">
        <v>35.425704809999999</v>
      </c>
      <c r="L281" s="6">
        <v>139.6519375</v>
      </c>
      <c r="M281" s="6">
        <v>104</v>
      </c>
      <c r="N281" s="6" t="s">
        <v>844</v>
      </c>
      <c r="O281" s="6">
        <v>1003012</v>
      </c>
      <c r="P281" s="6" t="s">
        <v>426</v>
      </c>
      <c r="Q281" s="6">
        <v>100301201</v>
      </c>
      <c r="R281" s="6" t="s">
        <v>712</v>
      </c>
      <c r="S281" s="6">
        <v>35.432796500000002</v>
      </c>
      <c r="T281" s="6">
        <v>139.64925529999999</v>
      </c>
      <c r="U281" s="6">
        <v>104</v>
      </c>
      <c r="V281" s="6" t="s">
        <v>844</v>
      </c>
      <c r="W281" s="6">
        <v>1003016</v>
      </c>
      <c r="X281" s="6" t="s">
        <v>420</v>
      </c>
      <c r="Y281" s="6">
        <v>100301602</v>
      </c>
      <c r="Z281" s="6" t="s">
        <v>697</v>
      </c>
      <c r="AA281" s="6">
        <v>0</v>
      </c>
      <c r="AB281" s="6">
        <v>2</v>
      </c>
      <c r="AC281" s="6" t="s">
        <v>97</v>
      </c>
      <c r="AD281" s="6" t="s">
        <v>35</v>
      </c>
      <c r="AE281" s="6">
        <v>410</v>
      </c>
      <c r="AF281" s="6" t="s">
        <v>43</v>
      </c>
      <c r="AG281" s="6">
        <v>5.4</v>
      </c>
      <c r="AH281" s="6">
        <v>1</v>
      </c>
      <c r="AI281" s="6">
        <v>1239</v>
      </c>
      <c r="AJ281" s="6">
        <v>8.1999999999999993</v>
      </c>
      <c r="AK281" s="6">
        <v>1</v>
      </c>
      <c r="AL281" s="6">
        <v>2</v>
      </c>
      <c r="AM281" s="6">
        <v>130</v>
      </c>
      <c r="AN281" s="6" t="s">
        <v>41</v>
      </c>
      <c r="AO281" s="6" t="s">
        <v>133</v>
      </c>
      <c r="AP281" s="6">
        <v>0</v>
      </c>
      <c r="AQ281" s="6">
        <v>745</v>
      </c>
      <c r="AR281" s="6">
        <v>8.6999999999999993</v>
      </c>
      <c r="AS281" s="6">
        <v>1155</v>
      </c>
      <c r="AT281" s="6">
        <v>14.2</v>
      </c>
      <c r="AU281" s="6">
        <v>24.9</v>
      </c>
      <c r="AV281" s="6">
        <v>1</v>
      </c>
      <c r="AW281" s="6">
        <v>1085</v>
      </c>
      <c r="AX281" s="6">
        <v>5.4</v>
      </c>
      <c r="AY281" s="6">
        <v>1</v>
      </c>
      <c r="AZ281" s="6">
        <v>1085</v>
      </c>
      <c r="BA281" s="6">
        <v>13</v>
      </c>
      <c r="BB281" s="6">
        <v>1</v>
      </c>
      <c r="BC281" s="6">
        <v>0.22</v>
      </c>
      <c r="BD281" s="6">
        <v>1</v>
      </c>
      <c r="BE281" s="6">
        <v>210</v>
      </c>
      <c r="BF281" s="6">
        <v>406</v>
      </c>
      <c r="BG281" s="6">
        <v>6.1</v>
      </c>
      <c r="BH281" s="6">
        <v>210</v>
      </c>
      <c r="BI281" s="6">
        <v>3.2</v>
      </c>
      <c r="BJ281" s="6">
        <v>10.3</v>
      </c>
    </row>
    <row r="282" spans="1:62" s="6" customFormat="1" ht="17" customHeight="1">
      <c r="A282" s="6">
        <v>257460</v>
      </c>
      <c r="B282" s="6" t="s">
        <v>40</v>
      </c>
      <c r="C282" s="6">
        <v>999</v>
      </c>
      <c r="D282" s="6" t="s">
        <v>84</v>
      </c>
      <c r="E282" s="3">
        <f t="shared" si="4"/>
        <v>2</v>
      </c>
      <c r="F282" s="7">
        <v>40138.454270833332</v>
      </c>
      <c r="G282" s="7">
        <v>40138.457638888889</v>
      </c>
      <c r="H282" s="13">
        <v>1.7858796294603962E-2</v>
      </c>
      <c r="I282" s="6">
        <v>291</v>
      </c>
      <c r="J282" s="10">
        <v>591.50415854619496</v>
      </c>
      <c r="K282" s="6">
        <v>35.433847950000001</v>
      </c>
      <c r="L282" s="6">
        <v>139.6473081</v>
      </c>
      <c r="M282" s="6">
        <v>104</v>
      </c>
      <c r="N282" s="6" t="s">
        <v>844</v>
      </c>
      <c r="O282" s="6">
        <v>1003016</v>
      </c>
      <c r="P282" s="6" t="s">
        <v>420</v>
      </c>
      <c r="Q282" s="6">
        <v>100301602</v>
      </c>
      <c r="R282" s="6" t="s">
        <v>697</v>
      </c>
      <c r="S282" s="6">
        <v>35.43897638</v>
      </c>
      <c r="T282" s="6">
        <v>139.64556999999999</v>
      </c>
      <c r="U282" s="6">
        <v>104</v>
      </c>
      <c r="V282" s="6" t="s">
        <v>844</v>
      </c>
      <c r="W282" s="6">
        <v>1003017</v>
      </c>
      <c r="X282" s="6" t="s">
        <v>41</v>
      </c>
      <c r="Y282" s="6">
        <v>100301701</v>
      </c>
      <c r="Z282" s="6" t="s">
        <v>676</v>
      </c>
      <c r="AA282" s="6">
        <v>0</v>
      </c>
      <c r="AB282" s="6">
        <v>2</v>
      </c>
      <c r="AC282" s="6" t="s">
        <v>97</v>
      </c>
      <c r="AD282" s="6" t="s">
        <v>35</v>
      </c>
      <c r="AE282" s="6">
        <v>410</v>
      </c>
      <c r="AF282" s="6" t="s">
        <v>43</v>
      </c>
      <c r="AG282" s="6">
        <v>3.1</v>
      </c>
      <c r="AH282" s="6">
        <v>1</v>
      </c>
      <c r="AI282" s="6">
        <v>631</v>
      </c>
      <c r="AJ282" s="6">
        <v>2.5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1</v>
      </c>
      <c r="AW282" s="6">
        <v>613</v>
      </c>
      <c r="AX282" s="6">
        <v>3.1</v>
      </c>
      <c r="AY282" s="6">
        <v>1</v>
      </c>
      <c r="AZ282" s="6">
        <v>613</v>
      </c>
      <c r="BA282" s="6">
        <v>7.6</v>
      </c>
      <c r="BB282" s="6">
        <v>1</v>
      </c>
      <c r="BC282" s="6">
        <v>0.3</v>
      </c>
      <c r="BD282" s="6">
        <v>2</v>
      </c>
      <c r="BE282" s="6">
        <v>210</v>
      </c>
      <c r="BF282" s="6">
        <v>198</v>
      </c>
      <c r="BG282" s="6">
        <v>3</v>
      </c>
      <c r="BH282" s="6">
        <v>213</v>
      </c>
      <c r="BI282" s="6">
        <v>3.2</v>
      </c>
      <c r="BJ282" s="6">
        <v>8.1999999999999993</v>
      </c>
    </row>
    <row r="283" spans="1:62" s="6" customFormat="1" ht="17" customHeight="1">
      <c r="A283" s="6">
        <v>257466</v>
      </c>
      <c r="B283" s="6" t="s">
        <v>40</v>
      </c>
      <c r="C283" s="6">
        <v>600</v>
      </c>
      <c r="D283" s="6" t="s">
        <v>91</v>
      </c>
      <c r="E283" s="3">
        <f t="shared" si="4"/>
        <v>1</v>
      </c>
      <c r="F283" s="7">
        <v>40138.475497685184</v>
      </c>
      <c r="G283" s="7">
        <v>40138.500752314816</v>
      </c>
      <c r="H283" s="13">
        <v>7.3981481480586808E-2</v>
      </c>
      <c r="I283" s="6">
        <v>2182</v>
      </c>
      <c r="J283" s="10">
        <v>489.56339331950988</v>
      </c>
      <c r="K283" s="6">
        <v>35.439335730000003</v>
      </c>
      <c r="L283" s="6">
        <v>139.64528569999999</v>
      </c>
      <c r="M283" s="6">
        <v>104</v>
      </c>
      <c r="N283" s="6" t="s">
        <v>844</v>
      </c>
      <c r="O283" s="6">
        <v>1003017</v>
      </c>
      <c r="P283" s="6" t="s">
        <v>41</v>
      </c>
      <c r="Q283" s="6">
        <v>100301701</v>
      </c>
      <c r="R283" s="6" t="s">
        <v>676</v>
      </c>
      <c r="S283" s="6">
        <v>35.4429084</v>
      </c>
      <c r="T283" s="6">
        <v>139.64844529999999</v>
      </c>
      <c r="U283" s="6">
        <v>104</v>
      </c>
      <c r="V283" s="6" t="s">
        <v>844</v>
      </c>
      <c r="W283" s="6">
        <v>1003003</v>
      </c>
      <c r="X283" s="6" t="s">
        <v>407</v>
      </c>
      <c r="Y283" s="6">
        <v>100300301</v>
      </c>
      <c r="Z283" s="6" t="s">
        <v>642</v>
      </c>
      <c r="AA283" s="6">
        <v>0</v>
      </c>
      <c r="AB283" s="6">
        <v>2</v>
      </c>
      <c r="AC283" s="6" t="s">
        <v>97</v>
      </c>
      <c r="AD283" s="6" t="s">
        <v>35</v>
      </c>
      <c r="AE283" s="6">
        <v>420</v>
      </c>
      <c r="AF283" s="6" t="s">
        <v>95</v>
      </c>
      <c r="AG283" s="6">
        <v>7.6</v>
      </c>
      <c r="AH283" s="6">
        <v>1</v>
      </c>
      <c r="AI283" s="6">
        <v>952</v>
      </c>
      <c r="AJ283" s="6">
        <v>4.9000000000000004</v>
      </c>
      <c r="AK283" s="6">
        <v>1</v>
      </c>
      <c r="AL283" s="6">
        <v>18</v>
      </c>
      <c r="AM283" s="6">
        <v>210</v>
      </c>
      <c r="AN283" s="6" t="s">
        <v>133</v>
      </c>
      <c r="AO283" s="6" t="s">
        <v>139</v>
      </c>
      <c r="AP283" s="6">
        <v>0</v>
      </c>
      <c r="AQ283" s="6">
        <v>255</v>
      </c>
      <c r="AR283" s="6">
        <v>3.1</v>
      </c>
      <c r="AS283" s="6">
        <v>781</v>
      </c>
      <c r="AT283" s="6">
        <v>9.3000000000000007</v>
      </c>
      <c r="AU283" s="6">
        <v>30.400000000000002</v>
      </c>
      <c r="AV283" s="6">
        <v>1</v>
      </c>
      <c r="AW283" s="6">
        <v>632</v>
      </c>
      <c r="AX283" s="6">
        <v>3.2</v>
      </c>
      <c r="AY283" s="6">
        <v>1</v>
      </c>
      <c r="AZ283" s="6">
        <v>632</v>
      </c>
      <c r="BA283" s="6">
        <v>7.6</v>
      </c>
      <c r="BB283" s="6">
        <v>1</v>
      </c>
      <c r="BC283" s="6">
        <v>0.2</v>
      </c>
      <c r="BD283" s="6">
        <v>2</v>
      </c>
      <c r="BE283" s="6">
        <v>210</v>
      </c>
      <c r="BF283" s="6">
        <v>254</v>
      </c>
      <c r="BG283" s="6">
        <v>3.8</v>
      </c>
      <c r="BH283" s="6">
        <v>161</v>
      </c>
      <c r="BI283" s="6">
        <v>2.4</v>
      </c>
      <c r="BJ283" s="6">
        <v>8.1999999999999993</v>
      </c>
    </row>
    <row r="284" spans="1:62" s="6" customFormat="1" ht="17" customHeight="1">
      <c r="A284" s="6">
        <v>257488</v>
      </c>
      <c r="B284" s="6" t="s">
        <v>40</v>
      </c>
      <c r="C284" s="6">
        <v>200</v>
      </c>
      <c r="D284" s="6" t="s">
        <v>85</v>
      </c>
      <c r="E284" s="3">
        <f t="shared" si="4"/>
        <v>0</v>
      </c>
      <c r="F284" s="7">
        <v>40138.574733796297</v>
      </c>
      <c r="G284" s="7">
        <v>40138.602500000001</v>
      </c>
      <c r="H284" s="13"/>
      <c r="I284" s="6">
        <v>2399</v>
      </c>
      <c r="J284" s="10">
        <v>1958.823252811761</v>
      </c>
      <c r="K284" s="6">
        <v>35.4428172</v>
      </c>
      <c r="L284" s="6">
        <v>139.6477855</v>
      </c>
      <c r="M284" s="6">
        <v>104</v>
      </c>
      <c r="N284" s="6" t="s">
        <v>844</v>
      </c>
      <c r="O284" s="6">
        <v>1003003</v>
      </c>
      <c r="P284" s="6" t="s">
        <v>407</v>
      </c>
      <c r="Q284" s="6">
        <v>100300301</v>
      </c>
      <c r="R284" s="6" t="s">
        <v>642</v>
      </c>
      <c r="S284" s="6">
        <v>35.425484820000001</v>
      </c>
      <c r="T284" s="6">
        <v>139.65166930000001</v>
      </c>
      <c r="U284" s="6">
        <v>104</v>
      </c>
      <c r="V284" s="6" t="s">
        <v>844</v>
      </c>
      <c r="W284" s="6">
        <v>1003012</v>
      </c>
      <c r="X284" s="6" t="s">
        <v>426</v>
      </c>
      <c r="Y284" s="6">
        <v>100301201</v>
      </c>
      <c r="Z284" s="6" t="s">
        <v>712</v>
      </c>
      <c r="AA284" s="6">
        <v>0</v>
      </c>
      <c r="AB284" s="6">
        <v>2</v>
      </c>
      <c r="AC284" s="6" t="s">
        <v>97</v>
      </c>
      <c r="AD284" s="6" t="s">
        <v>35</v>
      </c>
      <c r="AE284" s="6">
        <v>410</v>
      </c>
      <c r="AF284" s="6" t="s">
        <v>43</v>
      </c>
      <c r="AG284" s="6">
        <v>11.7</v>
      </c>
      <c r="AH284" s="6">
        <v>1</v>
      </c>
      <c r="AI284" s="6">
        <v>2708</v>
      </c>
      <c r="AJ284" s="6">
        <v>13.2</v>
      </c>
      <c r="AK284" s="6">
        <v>1</v>
      </c>
      <c r="AL284" s="6">
        <v>21</v>
      </c>
      <c r="AM284" s="6">
        <v>520</v>
      </c>
      <c r="AN284" s="6" t="s">
        <v>139</v>
      </c>
      <c r="AO284" s="6" t="s">
        <v>41</v>
      </c>
      <c r="AP284" s="6">
        <v>2</v>
      </c>
      <c r="AQ284" s="6">
        <v>754</v>
      </c>
      <c r="AR284" s="6">
        <v>9.1</v>
      </c>
      <c r="AS284" s="6">
        <v>772</v>
      </c>
      <c r="AT284" s="6">
        <v>9.6999999999999993</v>
      </c>
      <c r="AU284" s="6">
        <v>39.799999999999997</v>
      </c>
      <c r="AV284" s="6">
        <v>1</v>
      </c>
      <c r="AW284" s="6">
        <v>2340</v>
      </c>
      <c r="AX284" s="6">
        <v>11.7</v>
      </c>
      <c r="AY284" s="6">
        <v>1</v>
      </c>
      <c r="AZ284" s="6">
        <v>2340</v>
      </c>
      <c r="BA284" s="6">
        <v>28.3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</row>
    <row r="285" spans="1:62" s="6" customFormat="1" ht="17" customHeight="1">
      <c r="A285" s="6">
        <v>257550</v>
      </c>
      <c r="B285" s="6" t="s">
        <v>40</v>
      </c>
      <c r="C285" s="6">
        <v>999</v>
      </c>
      <c r="D285" s="6" t="s">
        <v>84</v>
      </c>
      <c r="E285" s="3">
        <f t="shared" si="4"/>
        <v>1</v>
      </c>
      <c r="F285" s="7">
        <v>40139.441006944442</v>
      </c>
      <c r="G285" s="7">
        <v>40139.449537037035</v>
      </c>
      <c r="H285" s="13">
        <v>6.9641203706851229E-2</v>
      </c>
      <c r="I285" s="6">
        <v>737</v>
      </c>
      <c r="J285" s="10">
        <v>1630.3953721064845</v>
      </c>
      <c r="K285" s="6">
        <v>35.424975189999998</v>
      </c>
      <c r="L285" s="6">
        <v>139.65216820000001</v>
      </c>
      <c r="M285" s="6">
        <v>104</v>
      </c>
      <c r="N285" s="6" t="s">
        <v>844</v>
      </c>
      <c r="O285" s="6">
        <v>1003012</v>
      </c>
      <c r="P285" s="6" t="s">
        <v>426</v>
      </c>
      <c r="Q285" s="6">
        <v>100301201</v>
      </c>
      <c r="R285" s="6" t="s">
        <v>712</v>
      </c>
      <c r="S285" s="6">
        <v>35.438659809999997</v>
      </c>
      <c r="T285" s="6">
        <v>139.6456987</v>
      </c>
      <c r="U285" s="6">
        <v>104</v>
      </c>
      <c r="V285" s="6" t="s">
        <v>844</v>
      </c>
      <c r="W285" s="6">
        <v>1003017</v>
      </c>
      <c r="X285" s="6" t="s">
        <v>41</v>
      </c>
      <c r="Y285" s="6">
        <v>100301701</v>
      </c>
      <c r="Z285" s="6" t="s">
        <v>676</v>
      </c>
      <c r="AA285" s="6">
        <v>0</v>
      </c>
      <c r="AB285" s="6">
        <v>2</v>
      </c>
      <c r="AC285" s="6" t="s">
        <v>97</v>
      </c>
      <c r="AD285" s="6" t="s">
        <v>35</v>
      </c>
      <c r="AE285" s="6">
        <v>410</v>
      </c>
      <c r="AF285" s="6" t="s">
        <v>43</v>
      </c>
      <c r="AG285" s="6">
        <v>9.6999999999999993</v>
      </c>
      <c r="AH285" s="6">
        <v>1</v>
      </c>
      <c r="AI285" s="6">
        <v>2928</v>
      </c>
      <c r="AJ285" s="6">
        <v>15.8</v>
      </c>
      <c r="AK285" s="6">
        <v>1</v>
      </c>
      <c r="AL285" s="6">
        <v>2</v>
      </c>
      <c r="AM285" s="6">
        <v>130</v>
      </c>
      <c r="AN285" s="6" t="s">
        <v>41</v>
      </c>
      <c r="AO285" s="6" t="s">
        <v>133</v>
      </c>
      <c r="AP285" s="6">
        <v>0</v>
      </c>
      <c r="AQ285" s="6">
        <v>827</v>
      </c>
      <c r="AR285" s="6">
        <v>9.6999999999999993</v>
      </c>
      <c r="AS285" s="6">
        <v>344</v>
      </c>
      <c r="AT285" s="6">
        <v>4.0999999999999996</v>
      </c>
      <c r="AU285" s="6">
        <v>15.799999999999999</v>
      </c>
      <c r="AV285" s="6">
        <v>1</v>
      </c>
      <c r="AW285" s="6">
        <v>1940</v>
      </c>
      <c r="AX285" s="6">
        <v>9.6999999999999993</v>
      </c>
      <c r="AY285" s="6">
        <v>1</v>
      </c>
      <c r="AZ285" s="6">
        <v>1940</v>
      </c>
      <c r="BA285" s="6">
        <v>23.6</v>
      </c>
      <c r="BB285" s="6">
        <v>1</v>
      </c>
      <c r="BC285" s="6">
        <v>1.1000000000000001</v>
      </c>
      <c r="BD285" s="6">
        <v>5</v>
      </c>
      <c r="BE285" s="6">
        <v>210</v>
      </c>
      <c r="BF285" s="6">
        <v>485</v>
      </c>
      <c r="BG285" s="6">
        <v>7.3</v>
      </c>
      <c r="BH285" s="6">
        <v>176</v>
      </c>
      <c r="BI285" s="6">
        <v>2.6</v>
      </c>
      <c r="BJ285" s="6">
        <v>14.9</v>
      </c>
    </row>
    <row r="286" spans="1:62" s="6" customFormat="1" ht="17" customHeight="1">
      <c r="A286" s="6">
        <v>257559</v>
      </c>
      <c r="B286" s="6" t="s">
        <v>40</v>
      </c>
      <c r="C286" s="6">
        <v>200</v>
      </c>
      <c r="D286" s="6" t="s">
        <v>85</v>
      </c>
      <c r="E286" s="3">
        <f t="shared" si="4"/>
        <v>0</v>
      </c>
      <c r="F286" s="7">
        <v>40139.519178240742</v>
      </c>
      <c r="G286" s="7">
        <v>40139.550949074073</v>
      </c>
      <c r="H286" s="13"/>
      <c r="I286" s="6">
        <v>2745</v>
      </c>
      <c r="J286" s="10">
        <v>1521.8031525346182</v>
      </c>
      <c r="K286" s="6">
        <v>35.438439840000001</v>
      </c>
      <c r="L286" s="6">
        <v>139.64586499999999</v>
      </c>
      <c r="M286" s="6">
        <v>104</v>
      </c>
      <c r="N286" s="6" t="s">
        <v>844</v>
      </c>
      <c r="O286" s="6">
        <v>1003017</v>
      </c>
      <c r="P286" s="6" t="s">
        <v>41</v>
      </c>
      <c r="Q286" s="6">
        <v>100301701</v>
      </c>
      <c r="R286" s="6" t="s">
        <v>676</v>
      </c>
      <c r="S286" s="6">
        <v>35.42566721</v>
      </c>
      <c r="T286" s="6">
        <v>139.65190530000001</v>
      </c>
      <c r="U286" s="6">
        <v>104</v>
      </c>
      <c r="V286" s="6" t="s">
        <v>844</v>
      </c>
      <c r="W286" s="6">
        <v>1003012</v>
      </c>
      <c r="X286" s="6" t="s">
        <v>426</v>
      </c>
      <c r="Y286" s="6">
        <v>100301201</v>
      </c>
      <c r="Z286" s="6" t="s">
        <v>712</v>
      </c>
      <c r="AA286" s="6">
        <v>0</v>
      </c>
      <c r="AB286" s="6">
        <v>2</v>
      </c>
      <c r="AC286" s="6" t="s">
        <v>97</v>
      </c>
      <c r="AD286" s="6" t="s">
        <v>35</v>
      </c>
      <c r="AE286" s="6">
        <v>410</v>
      </c>
      <c r="AF286" s="6" t="s">
        <v>43</v>
      </c>
      <c r="AG286" s="6">
        <v>9.6999999999999993</v>
      </c>
      <c r="AH286" s="6">
        <v>1</v>
      </c>
      <c r="AI286" s="6">
        <v>2124</v>
      </c>
      <c r="AJ286" s="6">
        <v>11.8</v>
      </c>
      <c r="AK286" s="6">
        <v>1</v>
      </c>
      <c r="AL286" s="6">
        <v>3</v>
      </c>
      <c r="AM286" s="6">
        <v>130</v>
      </c>
      <c r="AN286" s="6" t="s">
        <v>133</v>
      </c>
      <c r="AO286" s="6" t="s">
        <v>41</v>
      </c>
      <c r="AP286" s="6">
        <v>0</v>
      </c>
      <c r="AQ286" s="6">
        <v>372</v>
      </c>
      <c r="AR286" s="6">
        <v>4.5</v>
      </c>
      <c r="AS286" s="6">
        <v>750</v>
      </c>
      <c r="AT286" s="6">
        <v>9.4</v>
      </c>
      <c r="AU286" s="6">
        <v>16.899999999999999</v>
      </c>
      <c r="AV286" s="6">
        <v>1</v>
      </c>
      <c r="AW286" s="6">
        <v>1935</v>
      </c>
      <c r="AX286" s="6">
        <v>9.6999999999999993</v>
      </c>
      <c r="AY286" s="6">
        <v>1</v>
      </c>
      <c r="AZ286" s="6">
        <v>1935</v>
      </c>
      <c r="BA286" s="6">
        <v>23.4</v>
      </c>
      <c r="BB286" s="6">
        <v>1</v>
      </c>
      <c r="BC286" s="6">
        <v>1.1000000000000001</v>
      </c>
      <c r="BD286" s="6">
        <v>4</v>
      </c>
      <c r="BE286" s="6">
        <v>210</v>
      </c>
      <c r="BF286" s="6">
        <v>147</v>
      </c>
      <c r="BG286" s="6">
        <v>2.2000000000000002</v>
      </c>
      <c r="BH286" s="6">
        <v>409</v>
      </c>
      <c r="BI286" s="6">
        <v>6.1</v>
      </c>
      <c r="BJ286" s="6">
        <v>12.3</v>
      </c>
    </row>
    <row r="287" spans="1:62" s="6" customFormat="1" ht="17" customHeight="1">
      <c r="A287" s="6">
        <v>257693</v>
      </c>
      <c r="B287" s="6" t="s">
        <v>40</v>
      </c>
      <c r="C287" s="6">
        <v>100</v>
      </c>
      <c r="D287" s="6" t="s">
        <v>86</v>
      </c>
      <c r="E287" s="3">
        <f t="shared" si="4"/>
        <v>3</v>
      </c>
      <c r="F287" s="7">
        <v>40141.349398148152</v>
      </c>
      <c r="G287" s="7">
        <v>40141.357025462959</v>
      </c>
      <c r="H287" s="13">
        <v>0.20052083333575865</v>
      </c>
      <c r="I287" s="6">
        <v>659</v>
      </c>
      <c r="J287" s="10">
        <v>1045.3787909628581</v>
      </c>
      <c r="K287" s="6">
        <v>35.42560821</v>
      </c>
      <c r="L287" s="6">
        <v>139.65163709999999</v>
      </c>
      <c r="M287" s="6">
        <v>104</v>
      </c>
      <c r="N287" s="6" t="s">
        <v>844</v>
      </c>
      <c r="O287" s="6">
        <v>1003012</v>
      </c>
      <c r="P287" s="6" t="s">
        <v>426</v>
      </c>
      <c r="Q287" s="6">
        <v>100301201</v>
      </c>
      <c r="R287" s="6" t="s">
        <v>712</v>
      </c>
      <c r="S287" s="6">
        <v>35.429958720000002</v>
      </c>
      <c r="T287" s="6">
        <v>139.661867</v>
      </c>
      <c r="U287" s="6">
        <v>104</v>
      </c>
      <c r="V287" s="6" t="s">
        <v>844</v>
      </c>
      <c r="W287" s="6">
        <v>1003010</v>
      </c>
      <c r="X287" s="6" t="s">
        <v>422</v>
      </c>
      <c r="Y287" s="6">
        <v>100301003</v>
      </c>
      <c r="Z287" s="6" t="s">
        <v>701</v>
      </c>
      <c r="AA287" s="6">
        <v>0</v>
      </c>
      <c r="AB287" s="6">
        <v>2</v>
      </c>
      <c r="AC287" s="6" t="s">
        <v>97</v>
      </c>
      <c r="AD287" s="6" t="s">
        <v>35</v>
      </c>
      <c r="AE287" s="6">
        <v>410</v>
      </c>
      <c r="AF287" s="6" t="s">
        <v>43</v>
      </c>
      <c r="AG287" s="6">
        <v>7.3</v>
      </c>
      <c r="AH287" s="6">
        <v>1</v>
      </c>
      <c r="AI287" s="6">
        <v>1517</v>
      </c>
      <c r="AJ287" s="6">
        <v>8</v>
      </c>
      <c r="AK287" s="6">
        <v>1</v>
      </c>
      <c r="AL287" s="6">
        <v>19</v>
      </c>
      <c r="AM287" s="6">
        <v>210</v>
      </c>
      <c r="AN287" s="6" t="s">
        <v>41</v>
      </c>
      <c r="AO287" s="6" t="s">
        <v>36</v>
      </c>
      <c r="AP287" s="6">
        <v>0</v>
      </c>
      <c r="AQ287" s="6">
        <v>767</v>
      </c>
      <c r="AR287" s="6">
        <v>9</v>
      </c>
      <c r="AS287" s="6">
        <v>2124</v>
      </c>
      <c r="AT287" s="6">
        <v>25.5</v>
      </c>
      <c r="AU287" s="6">
        <v>53.5</v>
      </c>
      <c r="AV287" s="6">
        <v>1</v>
      </c>
      <c r="AW287" s="6">
        <v>1467</v>
      </c>
      <c r="AX287" s="6">
        <v>7.3</v>
      </c>
      <c r="AY287" s="6">
        <v>1</v>
      </c>
      <c r="AZ287" s="6">
        <v>1467</v>
      </c>
      <c r="BA287" s="6">
        <v>17.2</v>
      </c>
      <c r="BB287" s="6">
        <v>1</v>
      </c>
      <c r="BC287" s="6">
        <v>0.73</v>
      </c>
      <c r="BD287" s="6">
        <v>4</v>
      </c>
      <c r="BE287" s="6">
        <v>210</v>
      </c>
      <c r="BF287" s="6">
        <v>418</v>
      </c>
      <c r="BG287" s="6">
        <v>6.3</v>
      </c>
      <c r="BH287" s="6">
        <v>238</v>
      </c>
      <c r="BI287" s="6">
        <v>3.6</v>
      </c>
      <c r="BJ287" s="6">
        <v>13.9</v>
      </c>
    </row>
    <row r="288" spans="1:62" s="6" customFormat="1" ht="17" customHeight="1">
      <c r="A288" s="6">
        <v>257717</v>
      </c>
      <c r="B288" s="6" t="s">
        <v>40</v>
      </c>
      <c r="C288" s="6">
        <v>700</v>
      </c>
      <c r="D288" s="6" t="s">
        <v>90</v>
      </c>
      <c r="E288" s="3">
        <f t="shared" si="4"/>
        <v>2</v>
      </c>
      <c r="F288" s="7">
        <v>40141.557546296295</v>
      </c>
      <c r="G288" s="7">
        <v>40141.567662037036</v>
      </c>
      <c r="H288" s="13">
        <v>9.8425925927585922E-2</v>
      </c>
      <c r="I288" s="6">
        <v>874</v>
      </c>
      <c r="J288" s="10">
        <v>734.07006595432335</v>
      </c>
      <c r="K288" s="6">
        <v>35.430194800000002</v>
      </c>
      <c r="L288" s="6">
        <v>139.6619958</v>
      </c>
      <c r="M288" s="6">
        <v>104</v>
      </c>
      <c r="N288" s="6" t="s">
        <v>844</v>
      </c>
      <c r="O288" s="6">
        <v>1003010</v>
      </c>
      <c r="P288" s="6" t="s">
        <v>422</v>
      </c>
      <c r="Q288" s="6">
        <v>100301003</v>
      </c>
      <c r="R288" s="6" t="s">
        <v>701</v>
      </c>
      <c r="S288" s="6">
        <v>35.424535280000001</v>
      </c>
      <c r="T288" s="6">
        <v>139.66616930000001</v>
      </c>
      <c r="U288" s="6">
        <v>104</v>
      </c>
      <c r="V288" s="6" t="s">
        <v>844</v>
      </c>
      <c r="W288" s="6">
        <v>1003011</v>
      </c>
      <c r="X288" s="6" t="s">
        <v>429</v>
      </c>
      <c r="Y288" s="6">
        <v>100301111</v>
      </c>
      <c r="Z288" s="6" t="s">
        <v>711</v>
      </c>
      <c r="AA288" s="6">
        <v>0</v>
      </c>
      <c r="AB288" s="6">
        <v>2</v>
      </c>
      <c r="AC288" s="6" t="s">
        <v>97</v>
      </c>
      <c r="AD288" s="6" t="s">
        <v>35</v>
      </c>
      <c r="AE288" s="6">
        <v>410</v>
      </c>
      <c r="AF288" s="6" t="s">
        <v>43</v>
      </c>
      <c r="AG288" s="6">
        <v>4.0999999999999996</v>
      </c>
      <c r="AH288" s="6">
        <v>1</v>
      </c>
      <c r="AI288" s="6">
        <v>876</v>
      </c>
      <c r="AJ288" s="6">
        <v>3.5</v>
      </c>
      <c r="AK288" s="6">
        <v>1</v>
      </c>
      <c r="AL288" s="6">
        <v>24</v>
      </c>
      <c r="AM288" s="6">
        <v>340</v>
      </c>
      <c r="AN288" s="6" t="s">
        <v>36</v>
      </c>
      <c r="AO288" s="6" t="s">
        <v>41</v>
      </c>
      <c r="AP288" s="6">
        <v>1</v>
      </c>
      <c r="AQ288" s="6">
        <v>2056</v>
      </c>
      <c r="AR288" s="6">
        <v>25.8</v>
      </c>
      <c r="AS288" s="6">
        <v>2708</v>
      </c>
      <c r="AT288" s="6">
        <v>32.799999999999997</v>
      </c>
      <c r="AU288" s="6">
        <v>82.6</v>
      </c>
      <c r="AV288" s="6">
        <v>1</v>
      </c>
      <c r="AW288" s="6">
        <v>817</v>
      </c>
      <c r="AX288" s="6">
        <v>4.0999999999999996</v>
      </c>
      <c r="AY288" s="6">
        <v>1</v>
      </c>
      <c r="AZ288" s="6">
        <v>817</v>
      </c>
      <c r="BA288" s="6">
        <v>10.4</v>
      </c>
      <c r="BB288" s="6">
        <v>1</v>
      </c>
      <c r="BC288" s="6">
        <v>0.82</v>
      </c>
      <c r="BD288" s="6">
        <v>3</v>
      </c>
      <c r="BE288" s="6">
        <v>210</v>
      </c>
      <c r="BF288" s="6">
        <v>422</v>
      </c>
      <c r="BG288" s="6">
        <v>6.3</v>
      </c>
      <c r="BH288" s="6">
        <v>196</v>
      </c>
      <c r="BI288" s="6">
        <v>2.9</v>
      </c>
      <c r="BJ288" s="6">
        <v>12.200000000000001</v>
      </c>
    </row>
    <row r="289" spans="1:62" s="6" customFormat="1" ht="17" customHeight="1">
      <c r="A289" s="6">
        <v>257726</v>
      </c>
      <c r="B289" s="6" t="s">
        <v>40</v>
      </c>
      <c r="C289" s="6">
        <v>300</v>
      </c>
      <c r="D289" s="6" t="s">
        <v>88</v>
      </c>
      <c r="E289" s="3">
        <f t="shared" si="4"/>
        <v>1</v>
      </c>
      <c r="F289" s="7">
        <v>40141.666087962964</v>
      </c>
      <c r="G289" s="7">
        <v>40141.680115740739</v>
      </c>
      <c r="H289" s="13">
        <v>0.11318287037283881</v>
      </c>
      <c r="I289" s="6">
        <v>1212</v>
      </c>
      <c r="J289" s="10">
        <v>662.99681133393324</v>
      </c>
      <c r="K289" s="6">
        <v>35.425275599999999</v>
      </c>
      <c r="L289" s="6">
        <v>139.6659655</v>
      </c>
      <c r="M289" s="6">
        <v>104</v>
      </c>
      <c r="N289" s="6" t="s">
        <v>844</v>
      </c>
      <c r="O289" s="6">
        <v>1003011</v>
      </c>
      <c r="P289" s="6" t="s">
        <v>429</v>
      </c>
      <c r="Q289" s="6">
        <v>100301111</v>
      </c>
      <c r="R289" s="6" t="s">
        <v>711</v>
      </c>
      <c r="S289" s="6">
        <v>35.430216199999997</v>
      </c>
      <c r="T289" s="6">
        <v>139.66186709999999</v>
      </c>
      <c r="U289" s="6">
        <v>104</v>
      </c>
      <c r="V289" s="6" t="s">
        <v>844</v>
      </c>
      <c r="W289" s="6">
        <v>1003010</v>
      </c>
      <c r="X289" s="6" t="s">
        <v>422</v>
      </c>
      <c r="Y289" s="6">
        <v>100301003</v>
      </c>
      <c r="Z289" s="6" t="s">
        <v>701</v>
      </c>
      <c r="AA289" s="6">
        <v>0</v>
      </c>
      <c r="AB289" s="6">
        <v>2</v>
      </c>
      <c r="AC289" s="6" t="s">
        <v>97</v>
      </c>
      <c r="AD289" s="6" t="s">
        <v>35</v>
      </c>
      <c r="AE289" s="6">
        <v>410</v>
      </c>
      <c r="AF289" s="6" t="s">
        <v>43</v>
      </c>
      <c r="AG289" s="6">
        <v>3.7</v>
      </c>
      <c r="AH289" s="6">
        <v>1</v>
      </c>
      <c r="AI289" s="6">
        <v>782</v>
      </c>
      <c r="AJ289" s="6">
        <v>3</v>
      </c>
      <c r="AK289" s="6">
        <v>1</v>
      </c>
      <c r="AL289" s="6">
        <v>19</v>
      </c>
      <c r="AM289" s="6">
        <v>210</v>
      </c>
      <c r="AN289" s="6" t="s">
        <v>41</v>
      </c>
      <c r="AO289" s="6" t="s">
        <v>36</v>
      </c>
      <c r="AP289" s="6">
        <v>0</v>
      </c>
      <c r="AQ289" s="6">
        <v>2721</v>
      </c>
      <c r="AR289" s="6">
        <v>33.1</v>
      </c>
      <c r="AS289" s="6">
        <v>2044</v>
      </c>
      <c r="AT289" s="6">
        <v>24.9</v>
      </c>
      <c r="AU289" s="6">
        <v>77</v>
      </c>
      <c r="AV289" s="6">
        <v>1</v>
      </c>
      <c r="AW289" s="6">
        <v>747</v>
      </c>
      <c r="AX289" s="6">
        <v>3.7</v>
      </c>
      <c r="AY289" s="6">
        <v>1</v>
      </c>
      <c r="AZ289" s="6">
        <v>747</v>
      </c>
      <c r="BA289" s="6">
        <v>9.1</v>
      </c>
      <c r="BB289" s="6">
        <v>1</v>
      </c>
      <c r="BC289" s="6">
        <v>0.67</v>
      </c>
      <c r="BD289" s="6">
        <v>3</v>
      </c>
      <c r="BE289" s="6">
        <v>210</v>
      </c>
      <c r="BF289" s="6">
        <v>118</v>
      </c>
      <c r="BG289" s="6">
        <v>1.8</v>
      </c>
      <c r="BH289" s="6">
        <v>255</v>
      </c>
      <c r="BI289" s="6">
        <v>3.8</v>
      </c>
      <c r="BJ289" s="6">
        <v>8.6</v>
      </c>
    </row>
    <row r="290" spans="1:62" s="6" customFormat="1" ht="17" customHeight="1">
      <c r="A290" s="6">
        <v>257744</v>
      </c>
      <c r="B290" s="6" t="s">
        <v>40</v>
      </c>
      <c r="C290" s="6">
        <v>200</v>
      </c>
      <c r="D290" s="6" t="s">
        <v>85</v>
      </c>
      <c r="E290" s="3">
        <f t="shared" si="4"/>
        <v>0</v>
      </c>
      <c r="F290" s="7">
        <v>40141.793298611112</v>
      </c>
      <c r="G290" s="7">
        <v>40141.815520833334</v>
      </c>
      <c r="H290" s="13"/>
      <c r="I290" s="6">
        <v>1920</v>
      </c>
      <c r="J290" s="10">
        <v>934.80170465584297</v>
      </c>
      <c r="K290" s="6">
        <v>35.428789340000002</v>
      </c>
      <c r="L290" s="6">
        <v>139.6613199</v>
      </c>
      <c r="M290" s="6">
        <v>104</v>
      </c>
      <c r="N290" s="6" t="s">
        <v>844</v>
      </c>
      <c r="O290" s="6">
        <v>1003010</v>
      </c>
      <c r="P290" s="6" t="s">
        <v>422</v>
      </c>
      <c r="Q290" s="6">
        <v>100301003</v>
      </c>
      <c r="R290" s="6" t="s">
        <v>701</v>
      </c>
      <c r="S290" s="6">
        <v>35.425436529999999</v>
      </c>
      <c r="T290" s="6">
        <v>139.6518571</v>
      </c>
      <c r="U290" s="6">
        <v>104</v>
      </c>
      <c r="V290" s="6" t="s">
        <v>844</v>
      </c>
      <c r="W290" s="6">
        <v>1003012</v>
      </c>
      <c r="X290" s="6" t="s">
        <v>426</v>
      </c>
      <c r="Y290" s="6">
        <v>100301201</v>
      </c>
      <c r="Z290" s="6" t="s">
        <v>712</v>
      </c>
      <c r="AA290" s="6">
        <v>0</v>
      </c>
      <c r="AB290" s="6">
        <v>2</v>
      </c>
      <c r="AC290" s="6" t="s">
        <v>97</v>
      </c>
      <c r="AD290" s="6" t="s">
        <v>35</v>
      </c>
      <c r="AE290" s="6">
        <v>410</v>
      </c>
      <c r="AF290" s="6" t="s">
        <v>43</v>
      </c>
      <c r="AG290" s="6">
        <v>6.5</v>
      </c>
      <c r="AH290" s="6">
        <v>1</v>
      </c>
      <c r="AI290" s="6">
        <v>1981</v>
      </c>
      <c r="AJ290" s="6">
        <v>10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1</v>
      </c>
      <c r="AW290" s="6">
        <v>1309</v>
      </c>
      <c r="AX290" s="6">
        <v>6.5</v>
      </c>
      <c r="AY290" s="6">
        <v>1</v>
      </c>
      <c r="AZ290" s="6">
        <v>1309</v>
      </c>
      <c r="BA290" s="6">
        <v>17</v>
      </c>
      <c r="BB290" s="6">
        <v>1</v>
      </c>
      <c r="BC290" s="6">
        <v>0.48</v>
      </c>
      <c r="BD290" s="6">
        <v>3</v>
      </c>
      <c r="BE290" s="6">
        <v>210</v>
      </c>
      <c r="BF290" s="6">
        <v>399</v>
      </c>
      <c r="BG290" s="6">
        <v>6</v>
      </c>
      <c r="BH290" s="6">
        <v>435</v>
      </c>
      <c r="BI290" s="6">
        <v>6.5</v>
      </c>
      <c r="BJ290" s="6">
        <v>15.5</v>
      </c>
    </row>
    <row r="291" spans="1:62" s="6" customFormat="1" ht="17" customHeight="1">
      <c r="A291" s="6">
        <v>257782</v>
      </c>
      <c r="B291" s="6" t="s">
        <v>40</v>
      </c>
      <c r="C291" s="6">
        <v>100</v>
      </c>
      <c r="D291" s="6" t="s">
        <v>86</v>
      </c>
      <c r="E291" s="3">
        <f t="shared" si="4"/>
        <v>5</v>
      </c>
      <c r="F291" s="7">
        <v>40142.352800925924</v>
      </c>
      <c r="G291" s="7">
        <v>40142.358888888892</v>
      </c>
      <c r="H291" s="13">
        <v>0.20910879629082046</v>
      </c>
      <c r="I291" s="6">
        <v>526</v>
      </c>
      <c r="J291" s="10">
        <v>1055.4946518824793</v>
      </c>
      <c r="K291" s="6">
        <v>35.425559919999998</v>
      </c>
      <c r="L291" s="6">
        <v>139.65166930000001</v>
      </c>
      <c r="M291" s="6">
        <v>104</v>
      </c>
      <c r="N291" s="6" t="s">
        <v>844</v>
      </c>
      <c r="O291" s="6">
        <v>1003012</v>
      </c>
      <c r="P291" s="6" t="s">
        <v>426</v>
      </c>
      <c r="Q291" s="6">
        <v>100301201</v>
      </c>
      <c r="R291" s="6" t="s">
        <v>712</v>
      </c>
      <c r="S291" s="6">
        <v>35.43011971</v>
      </c>
      <c r="T291" s="6">
        <v>139.6618885</v>
      </c>
      <c r="U291" s="6">
        <v>104</v>
      </c>
      <c r="V291" s="6" t="s">
        <v>844</v>
      </c>
      <c r="W291" s="6">
        <v>1003010</v>
      </c>
      <c r="X291" s="6" t="s">
        <v>422</v>
      </c>
      <c r="Y291" s="6">
        <v>100301003</v>
      </c>
      <c r="Z291" s="6" t="s">
        <v>701</v>
      </c>
      <c r="AA291" s="6">
        <v>0</v>
      </c>
      <c r="AB291" s="6">
        <v>2</v>
      </c>
      <c r="AC291" s="6" t="s">
        <v>97</v>
      </c>
      <c r="AD291" s="6" t="s">
        <v>35</v>
      </c>
      <c r="AE291" s="6">
        <v>410</v>
      </c>
      <c r="AF291" s="6" t="s">
        <v>43</v>
      </c>
      <c r="AG291" s="6">
        <v>7.3</v>
      </c>
      <c r="AH291" s="6">
        <v>1</v>
      </c>
      <c r="AI291" s="6">
        <v>1517</v>
      </c>
      <c r="AJ291" s="6">
        <v>8</v>
      </c>
      <c r="AK291" s="6">
        <v>1</v>
      </c>
      <c r="AL291" s="6">
        <v>19</v>
      </c>
      <c r="AM291" s="6">
        <v>210</v>
      </c>
      <c r="AN291" s="6" t="s">
        <v>41</v>
      </c>
      <c r="AO291" s="6" t="s">
        <v>36</v>
      </c>
      <c r="AP291" s="6">
        <v>0</v>
      </c>
      <c r="AQ291" s="6">
        <v>772</v>
      </c>
      <c r="AR291" s="6">
        <v>9</v>
      </c>
      <c r="AS291" s="6">
        <v>2050</v>
      </c>
      <c r="AT291" s="6">
        <v>24.9</v>
      </c>
      <c r="AU291" s="6">
        <v>52.9</v>
      </c>
      <c r="AV291" s="6">
        <v>1</v>
      </c>
      <c r="AW291" s="6">
        <v>1461</v>
      </c>
      <c r="AX291" s="6">
        <v>7.3</v>
      </c>
      <c r="AY291" s="6">
        <v>1</v>
      </c>
      <c r="AZ291" s="6">
        <v>1461</v>
      </c>
      <c r="BA291" s="6">
        <v>17.100000000000001</v>
      </c>
      <c r="BB291" s="6">
        <v>1</v>
      </c>
      <c r="BC291" s="6">
        <v>0.73</v>
      </c>
      <c r="BD291" s="6">
        <v>4</v>
      </c>
      <c r="BE291" s="6">
        <v>210</v>
      </c>
      <c r="BF291" s="6">
        <v>423</v>
      </c>
      <c r="BG291" s="6">
        <v>6.3</v>
      </c>
      <c r="BH291" s="6">
        <v>250</v>
      </c>
      <c r="BI291" s="6">
        <v>3.8</v>
      </c>
      <c r="BJ291" s="6">
        <v>14.100000000000001</v>
      </c>
    </row>
    <row r="292" spans="1:62" s="6" customFormat="1" ht="17" customHeight="1">
      <c r="A292" s="6">
        <v>257808</v>
      </c>
      <c r="B292" s="6" t="s">
        <v>40</v>
      </c>
      <c r="C292" s="6">
        <v>999</v>
      </c>
      <c r="D292" s="6" t="s">
        <v>84</v>
      </c>
      <c r="E292" s="3">
        <f t="shared" si="4"/>
        <v>4</v>
      </c>
      <c r="F292" s="7">
        <v>40142.567997685182</v>
      </c>
      <c r="G292" s="7">
        <v>40142.587847222225</v>
      </c>
      <c r="H292" s="13">
        <v>3.6273148143664002E-2</v>
      </c>
      <c r="I292" s="6">
        <v>1715</v>
      </c>
      <c r="J292" s="10">
        <v>1814.3174509334881</v>
      </c>
      <c r="K292" s="6">
        <v>35.430098219999998</v>
      </c>
      <c r="L292" s="6">
        <v>139.6622855</v>
      </c>
      <c r="M292" s="6">
        <v>104</v>
      </c>
      <c r="N292" s="6" t="s">
        <v>844</v>
      </c>
      <c r="O292" s="6">
        <v>1003010</v>
      </c>
      <c r="P292" s="6" t="s">
        <v>422</v>
      </c>
      <c r="Q292" s="6">
        <v>100301003</v>
      </c>
      <c r="R292" s="6" t="s">
        <v>701</v>
      </c>
      <c r="S292" s="6">
        <v>35.439008469999997</v>
      </c>
      <c r="T292" s="6">
        <v>139.64550560000001</v>
      </c>
      <c r="U292" s="6">
        <v>104</v>
      </c>
      <c r="V292" s="6" t="s">
        <v>844</v>
      </c>
      <c r="W292" s="6">
        <v>1003017</v>
      </c>
      <c r="X292" s="6" t="s">
        <v>41</v>
      </c>
      <c r="Y292" s="6">
        <v>100301701</v>
      </c>
      <c r="Z292" s="6" t="s">
        <v>676</v>
      </c>
      <c r="AA292" s="6">
        <v>0</v>
      </c>
      <c r="AB292" s="6">
        <v>2</v>
      </c>
      <c r="AC292" s="6" t="s">
        <v>97</v>
      </c>
      <c r="AD292" s="6" t="s">
        <v>35</v>
      </c>
      <c r="AE292" s="6">
        <v>410</v>
      </c>
      <c r="AF292" s="6" t="s">
        <v>43</v>
      </c>
      <c r="AG292" s="6">
        <v>10.6</v>
      </c>
      <c r="AH292" s="6">
        <v>1</v>
      </c>
      <c r="AI292" s="6">
        <v>2137</v>
      </c>
      <c r="AJ292" s="6">
        <v>8.1</v>
      </c>
      <c r="AK292" s="6">
        <v>1</v>
      </c>
      <c r="AL292" s="6">
        <v>21</v>
      </c>
      <c r="AM292" s="6">
        <v>340</v>
      </c>
      <c r="AN292" s="6" t="s">
        <v>36</v>
      </c>
      <c r="AO292" s="6" t="s">
        <v>133</v>
      </c>
      <c r="AP292" s="6">
        <v>1</v>
      </c>
      <c r="AQ292" s="6">
        <v>2084</v>
      </c>
      <c r="AR292" s="6">
        <v>26.1</v>
      </c>
      <c r="AS292" s="6">
        <v>306</v>
      </c>
      <c r="AT292" s="6">
        <v>3.7</v>
      </c>
      <c r="AU292" s="6">
        <v>50.800000000000004</v>
      </c>
      <c r="AV292" s="6">
        <v>1</v>
      </c>
      <c r="AW292" s="6">
        <v>2123</v>
      </c>
      <c r="AX292" s="6">
        <v>10.6</v>
      </c>
      <c r="AY292" s="6">
        <v>1</v>
      </c>
      <c r="AZ292" s="6">
        <v>2123</v>
      </c>
      <c r="BA292" s="6">
        <v>26.5</v>
      </c>
      <c r="BB292" s="6">
        <v>1</v>
      </c>
      <c r="BC292" s="6">
        <v>1.83</v>
      </c>
      <c r="BD292" s="6">
        <v>9</v>
      </c>
      <c r="BE292" s="6">
        <v>210</v>
      </c>
      <c r="BF292" s="6">
        <v>279</v>
      </c>
      <c r="BG292" s="6">
        <v>4.2</v>
      </c>
      <c r="BH292" s="6">
        <v>218</v>
      </c>
      <c r="BI292" s="6">
        <v>3.3</v>
      </c>
      <c r="BJ292" s="6">
        <v>16.5</v>
      </c>
    </row>
    <row r="293" spans="1:62" s="6" customFormat="1" ht="17" customHeight="1">
      <c r="A293" s="6">
        <v>257819</v>
      </c>
      <c r="B293" s="6" t="s">
        <v>40</v>
      </c>
      <c r="C293" s="6">
        <v>300</v>
      </c>
      <c r="D293" s="6" t="s">
        <v>88</v>
      </c>
      <c r="E293" s="3">
        <f t="shared" si="4"/>
        <v>3</v>
      </c>
      <c r="F293" s="7">
        <v>40142.624120370368</v>
      </c>
      <c r="G293" s="7">
        <v>40142.643020833333</v>
      </c>
      <c r="H293" s="13">
        <v>0.1654745370396995</v>
      </c>
      <c r="I293" s="6">
        <v>1633</v>
      </c>
      <c r="J293" s="10">
        <v>1819.8809314088101</v>
      </c>
      <c r="K293" s="6">
        <v>35.438965570000001</v>
      </c>
      <c r="L293" s="6">
        <v>139.6454359</v>
      </c>
      <c r="M293" s="6">
        <v>104</v>
      </c>
      <c r="N293" s="6" t="s">
        <v>844</v>
      </c>
      <c r="O293" s="6">
        <v>1003017</v>
      </c>
      <c r="P293" s="6" t="s">
        <v>41</v>
      </c>
      <c r="Q293" s="6">
        <v>100301701</v>
      </c>
      <c r="R293" s="6" t="s">
        <v>676</v>
      </c>
      <c r="S293" s="6">
        <v>35.429878240000001</v>
      </c>
      <c r="T293" s="6">
        <v>139.66214600000001</v>
      </c>
      <c r="U293" s="6">
        <v>104</v>
      </c>
      <c r="V293" s="6" t="s">
        <v>844</v>
      </c>
      <c r="W293" s="6">
        <v>1003010</v>
      </c>
      <c r="X293" s="6" t="s">
        <v>422</v>
      </c>
      <c r="Y293" s="6">
        <v>100301003</v>
      </c>
      <c r="Z293" s="6" t="s">
        <v>701</v>
      </c>
      <c r="AA293" s="6">
        <v>0</v>
      </c>
      <c r="AB293" s="6">
        <v>2</v>
      </c>
      <c r="AC293" s="6" t="s">
        <v>97</v>
      </c>
      <c r="AD293" s="6" t="s">
        <v>35</v>
      </c>
      <c r="AE293" s="6">
        <v>410</v>
      </c>
      <c r="AF293" s="6" t="s">
        <v>43</v>
      </c>
      <c r="AG293" s="6">
        <v>10.4</v>
      </c>
      <c r="AH293" s="6">
        <v>1</v>
      </c>
      <c r="AI293" s="6">
        <v>2076</v>
      </c>
      <c r="AJ293" s="6">
        <v>6.3</v>
      </c>
      <c r="AK293" s="6">
        <v>1</v>
      </c>
      <c r="AL293" s="6">
        <v>27</v>
      </c>
      <c r="AM293" s="6">
        <v>340</v>
      </c>
      <c r="AN293" s="6" t="s">
        <v>133</v>
      </c>
      <c r="AO293" s="6" t="s">
        <v>36</v>
      </c>
      <c r="AP293" s="6">
        <v>1</v>
      </c>
      <c r="AQ293" s="6">
        <v>297</v>
      </c>
      <c r="AR293" s="6">
        <v>3.6</v>
      </c>
      <c r="AS293" s="6">
        <v>2151</v>
      </c>
      <c r="AT293" s="6">
        <v>25.8</v>
      </c>
      <c r="AU293" s="6">
        <v>56.400000000000006</v>
      </c>
      <c r="AV293" s="6">
        <v>1</v>
      </c>
      <c r="AW293" s="6">
        <v>2085</v>
      </c>
      <c r="AX293" s="6">
        <v>10.4</v>
      </c>
      <c r="AY293" s="6">
        <v>1</v>
      </c>
      <c r="AZ293" s="6">
        <v>2085</v>
      </c>
      <c r="BA293" s="6">
        <v>24.6</v>
      </c>
      <c r="BB293" s="6">
        <v>1</v>
      </c>
      <c r="BC293" s="6">
        <v>1.83</v>
      </c>
      <c r="BD293" s="6">
        <v>8</v>
      </c>
      <c r="BE293" s="6">
        <v>210</v>
      </c>
      <c r="BF293" s="6">
        <v>218</v>
      </c>
      <c r="BG293" s="6">
        <v>3.3</v>
      </c>
      <c r="BH293" s="6">
        <v>255</v>
      </c>
      <c r="BI293" s="6">
        <v>3.8</v>
      </c>
      <c r="BJ293" s="6">
        <v>15.100000000000001</v>
      </c>
    </row>
    <row r="294" spans="1:62" s="6" customFormat="1" ht="17" customHeight="1">
      <c r="A294" s="6">
        <v>257838</v>
      </c>
      <c r="B294" s="6" t="s">
        <v>40</v>
      </c>
      <c r="C294" s="6">
        <v>300</v>
      </c>
      <c r="D294" s="6" t="s">
        <v>88</v>
      </c>
      <c r="E294" s="3">
        <f t="shared" si="4"/>
        <v>2</v>
      </c>
      <c r="F294" s="7">
        <v>40142.808495370373</v>
      </c>
      <c r="G294" s="7">
        <v>40142.824479166666</v>
      </c>
      <c r="H294" s="13"/>
      <c r="I294" s="6">
        <v>1381</v>
      </c>
      <c r="J294" s="10">
        <v>1028.3876401188834</v>
      </c>
      <c r="K294" s="6">
        <v>35.430098209999997</v>
      </c>
      <c r="L294" s="6">
        <v>139.6618885</v>
      </c>
      <c r="M294" s="6">
        <v>104</v>
      </c>
      <c r="N294" s="6" t="s">
        <v>844</v>
      </c>
      <c r="O294" s="6">
        <v>1003010</v>
      </c>
      <c r="P294" s="6" t="s">
        <v>422</v>
      </c>
      <c r="Q294" s="6">
        <v>100301003</v>
      </c>
      <c r="R294" s="6" t="s">
        <v>701</v>
      </c>
      <c r="S294" s="6">
        <v>35.425576020000001</v>
      </c>
      <c r="T294" s="6">
        <v>139.65198580000001</v>
      </c>
      <c r="U294" s="6">
        <v>104</v>
      </c>
      <c r="V294" s="6" t="s">
        <v>844</v>
      </c>
      <c r="W294" s="6">
        <v>1003012</v>
      </c>
      <c r="X294" s="6" t="s">
        <v>426</v>
      </c>
      <c r="Y294" s="6">
        <v>100301201</v>
      </c>
      <c r="Z294" s="6" t="s">
        <v>712</v>
      </c>
      <c r="AA294" s="6">
        <v>0</v>
      </c>
      <c r="AB294" s="6">
        <v>2</v>
      </c>
      <c r="AC294" s="6" t="s">
        <v>97</v>
      </c>
      <c r="AD294" s="6" t="s">
        <v>35</v>
      </c>
      <c r="AE294" s="6">
        <v>410</v>
      </c>
      <c r="AF294" s="6" t="s">
        <v>43</v>
      </c>
      <c r="AG294" s="6">
        <v>7.7</v>
      </c>
      <c r="AH294" s="6">
        <v>1</v>
      </c>
      <c r="AI294" s="6">
        <v>1502</v>
      </c>
      <c r="AJ294" s="6">
        <v>7.4</v>
      </c>
      <c r="AK294" s="6">
        <v>1</v>
      </c>
      <c r="AL294" s="6">
        <v>24</v>
      </c>
      <c r="AM294" s="6">
        <v>340</v>
      </c>
      <c r="AN294" s="6" t="s">
        <v>36</v>
      </c>
      <c r="AO294" s="6" t="s">
        <v>41</v>
      </c>
      <c r="AP294" s="6">
        <v>1</v>
      </c>
      <c r="AQ294" s="6">
        <v>2082</v>
      </c>
      <c r="AR294" s="6">
        <v>26.2</v>
      </c>
      <c r="AS294" s="6">
        <v>756</v>
      </c>
      <c r="AT294" s="6">
        <v>9.5</v>
      </c>
      <c r="AU294" s="6">
        <v>59.7</v>
      </c>
      <c r="AV294" s="6">
        <v>1</v>
      </c>
      <c r="AW294" s="6">
        <v>1538</v>
      </c>
      <c r="AX294" s="6">
        <v>7.7</v>
      </c>
      <c r="AY294" s="6">
        <v>1</v>
      </c>
      <c r="AZ294" s="6">
        <v>1538</v>
      </c>
      <c r="BA294" s="6">
        <v>19.2</v>
      </c>
      <c r="BB294" s="6">
        <v>1</v>
      </c>
      <c r="BC294" s="6">
        <v>0.73</v>
      </c>
      <c r="BD294" s="6">
        <v>4</v>
      </c>
      <c r="BE294" s="6">
        <v>210</v>
      </c>
      <c r="BF294" s="6">
        <v>248</v>
      </c>
      <c r="BG294" s="6">
        <v>3.7</v>
      </c>
      <c r="BH294" s="6">
        <v>419</v>
      </c>
      <c r="BI294" s="6">
        <v>6.3</v>
      </c>
      <c r="BJ294" s="6">
        <v>14</v>
      </c>
    </row>
    <row r="295" spans="1:62" s="6" customFormat="1" ht="17" customHeight="1">
      <c r="A295" s="6">
        <v>257882</v>
      </c>
      <c r="B295" s="6" t="s">
        <v>40</v>
      </c>
      <c r="C295" s="6">
        <v>100</v>
      </c>
      <c r="D295" s="6" t="s">
        <v>86</v>
      </c>
      <c r="E295" s="3">
        <f t="shared" si="4"/>
        <v>1</v>
      </c>
      <c r="F295" s="7">
        <v>40143.358622685184</v>
      </c>
      <c r="G295" s="7">
        <v>40143.364525462966</v>
      </c>
      <c r="H295" s="13">
        <v>0.42952546296146465</v>
      </c>
      <c r="I295" s="6">
        <v>510</v>
      </c>
      <c r="J295" s="10">
        <v>1036.7805419676638</v>
      </c>
      <c r="K295" s="6">
        <v>35.425618909999997</v>
      </c>
      <c r="L295" s="6">
        <v>139.65186779999999</v>
      </c>
      <c r="M295" s="6">
        <v>104</v>
      </c>
      <c r="N295" s="6" t="s">
        <v>844</v>
      </c>
      <c r="O295" s="6">
        <v>1003012</v>
      </c>
      <c r="P295" s="6" t="s">
        <v>426</v>
      </c>
      <c r="Q295" s="6">
        <v>100301201</v>
      </c>
      <c r="R295" s="6" t="s">
        <v>712</v>
      </c>
      <c r="S295" s="6">
        <v>35.430285990000002</v>
      </c>
      <c r="T295" s="6">
        <v>139.66177590000001</v>
      </c>
      <c r="U295" s="6">
        <v>104</v>
      </c>
      <c r="V295" s="6" t="s">
        <v>844</v>
      </c>
      <c r="W295" s="6">
        <v>1003010</v>
      </c>
      <c r="X295" s="6" t="s">
        <v>422</v>
      </c>
      <c r="Y295" s="6">
        <v>100301003</v>
      </c>
      <c r="Z295" s="6" t="s">
        <v>701</v>
      </c>
      <c r="AA295" s="6">
        <v>0</v>
      </c>
      <c r="AB295" s="6">
        <v>2</v>
      </c>
      <c r="AC295" s="6" t="s">
        <v>97</v>
      </c>
      <c r="AD295" s="6" t="s">
        <v>35</v>
      </c>
      <c r="AE295" s="6">
        <v>410</v>
      </c>
      <c r="AF295" s="6" t="s">
        <v>43</v>
      </c>
      <c r="AG295" s="6">
        <v>7.5</v>
      </c>
      <c r="AH295" s="6">
        <v>1</v>
      </c>
      <c r="AI295" s="6">
        <v>1517</v>
      </c>
      <c r="AJ295" s="6">
        <v>8.4</v>
      </c>
      <c r="AK295" s="6">
        <v>1</v>
      </c>
      <c r="AL295" s="6">
        <v>19</v>
      </c>
      <c r="AM295" s="6">
        <v>210</v>
      </c>
      <c r="AN295" s="6" t="s">
        <v>41</v>
      </c>
      <c r="AO295" s="6" t="s">
        <v>36</v>
      </c>
      <c r="AP295" s="6">
        <v>0</v>
      </c>
      <c r="AQ295" s="6">
        <v>757</v>
      </c>
      <c r="AR295" s="6">
        <v>8.8000000000000007</v>
      </c>
      <c r="AS295" s="6">
        <v>2033</v>
      </c>
      <c r="AT295" s="6">
        <v>24.7</v>
      </c>
      <c r="AU295" s="6">
        <v>52.5</v>
      </c>
      <c r="AV295" s="6">
        <v>1</v>
      </c>
      <c r="AW295" s="6">
        <v>1493</v>
      </c>
      <c r="AX295" s="6">
        <v>7.5</v>
      </c>
      <c r="AY295" s="6">
        <v>1</v>
      </c>
      <c r="AZ295" s="6">
        <v>1493</v>
      </c>
      <c r="BA295" s="6">
        <v>17.7</v>
      </c>
      <c r="BB295" s="6">
        <v>1</v>
      </c>
      <c r="BC295" s="6">
        <v>0.73</v>
      </c>
      <c r="BD295" s="6">
        <v>4</v>
      </c>
      <c r="BE295" s="6">
        <v>210</v>
      </c>
      <c r="BF295" s="6">
        <v>415</v>
      </c>
      <c r="BG295" s="6">
        <v>6.2</v>
      </c>
      <c r="BH295" s="6">
        <v>254</v>
      </c>
      <c r="BI295" s="6">
        <v>3.8</v>
      </c>
      <c r="BJ295" s="6">
        <v>14</v>
      </c>
    </row>
    <row r="296" spans="1:62" s="6" customFormat="1" ht="17" customHeight="1">
      <c r="A296" s="6">
        <v>257939</v>
      </c>
      <c r="B296" s="6" t="s">
        <v>40</v>
      </c>
      <c r="C296" s="6">
        <v>200</v>
      </c>
      <c r="D296" s="6" t="s">
        <v>85</v>
      </c>
      <c r="E296" s="3">
        <f t="shared" si="4"/>
        <v>0</v>
      </c>
      <c r="F296" s="7">
        <v>40143.794050925928</v>
      </c>
      <c r="G296" s="7">
        <v>40143.813784722224</v>
      </c>
      <c r="H296" s="13"/>
      <c r="I296" s="6">
        <v>1705</v>
      </c>
      <c r="J296" s="10">
        <v>697.58190816495437</v>
      </c>
      <c r="K296" s="6">
        <v>35.42687961</v>
      </c>
      <c r="L296" s="6">
        <v>139.6592492</v>
      </c>
      <c r="M296" s="6">
        <v>104</v>
      </c>
      <c r="N296" s="6" t="s">
        <v>844</v>
      </c>
      <c r="O296" s="6">
        <v>1003011</v>
      </c>
      <c r="P296" s="6" t="s">
        <v>429</v>
      </c>
      <c r="Q296" s="6">
        <v>100301112</v>
      </c>
      <c r="R296" s="6" t="s">
        <v>708</v>
      </c>
      <c r="S296" s="6">
        <v>35.425297049999998</v>
      </c>
      <c r="T296" s="6">
        <v>139.65179810000001</v>
      </c>
      <c r="U296" s="6">
        <v>104</v>
      </c>
      <c r="V296" s="6" t="s">
        <v>844</v>
      </c>
      <c r="W296" s="6">
        <v>1003012</v>
      </c>
      <c r="X296" s="6" t="s">
        <v>426</v>
      </c>
      <c r="Y296" s="6">
        <v>100301201</v>
      </c>
      <c r="Z296" s="6" t="s">
        <v>712</v>
      </c>
      <c r="AA296" s="6">
        <v>0</v>
      </c>
      <c r="AB296" s="6">
        <v>2</v>
      </c>
      <c r="AC296" s="6" t="s">
        <v>97</v>
      </c>
      <c r="AD296" s="6" t="s">
        <v>35</v>
      </c>
      <c r="AE296" s="6">
        <v>410</v>
      </c>
      <c r="AF296" s="6" t="s">
        <v>43</v>
      </c>
      <c r="AG296" s="6">
        <v>7.8</v>
      </c>
      <c r="AH296" s="6">
        <v>1</v>
      </c>
      <c r="AI296" s="6">
        <v>2237</v>
      </c>
      <c r="AJ296" s="6">
        <v>13.4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1</v>
      </c>
      <c r="AW296" s="6">
        <v>1551</v>
      </c>
      <c r="AX296" s="6">
        <v>7.8</v>
      </c>
      <c r="AY296" s="6">
        <v>1</v>
      </c>
      <c r="AZ296" s="6">
        <v>1551</v>
      </c>
      <c r="BA296" s="6">
        <v>19.7</v>
      </c>
      <c r="BB296" s="6">
        <v>1</v>
      </c>
      <c r="BC296" s="6">
        <v>0.23</v>
      </c>
      <c r="BD296" s="6">
        <v>2</v>
      </c>
      <c r="BE296" s="6">
        <v>210</v>
      </c>
      <c r="BF296" s="6">
        <v>471</v>
      </c>
      <c r="BG296" s="6">
        <v>7.1</v>
      </c>
      <c r="BH296" s="6">
        <v>451</v>
      </c>
      <c r="BI296" s="6">
        <v>6.8</v>
      </c>
      <c r="BJ296" s="6">
        <v>15.899999999999999</v>
      </c>
    </row>
    <row r="297" spans="1:62" s="6" customFormat="1" ht="17" customHeight="1">
      <c r="A297" s="6">
        <v>257973</v>
      </c>
      <c r="B297" s="6" t="s">
        <v>40</v>
      </c>
      <c r="C297" s="6">
        <v>100</v>
      </c>
      <c r="D297" s="6" t="s">
        <v>86</v>
      </c>
      <c r="E297" s="3">
        <f t="shared" si="4"/>
        <v>4</v>
      </c>
      <c r="F297" s="7">
        <v>40144.348449074074</v>
      </c>
      <c r="G297" s="7">
        <v>40144.381145833337</v>
      </c>
      <c r="H297" s="13">
        <v>3.9421296292857733E-2</v>
      </c>
      <c r="I297" s="6">
        <v>2825</v>
      </c>
      <c r="J297" s="10">
        <v>1028.5874842310322</v>
      </c>
      <c r="K297" s="6">
        <v>35.425559919999998</v>
      </c>
      <c r="L297" s="6">
        <v>139.6515996</v>
      </c>
      <c r="M297" s="6">
        <v>104</v>
      </c>
      <c r="N297" s="6" t="s">
        <v>844</v>
      </c>
      <c r="O297" s="6">
        <v>1003012</v>
      </c>
      <c r="P297" s="6" t="s">
        <v>426</v>
      </c>
      <c r="Q297" s="6">
        <v>100301201</v>
      </c>
      <c r="R297" s="6" t="s">
        <v>712</v>
      </c>
      <c r="S297" s="6">
        <v>35.430007009999997</v>
      </c>
      <c r="T297" s="6">
        <v>139.6615559</v>
      </c>
      <c r="U297" s="6">
        <v>104</v>
      </c>
      <c r="V297" s="6" t="s">
        <v>844</v>
      </c>
      <c r="W297" s="6">
        <v>1003010</v>
      </c>
      <c r="X297" s="6" t="s">
        <v>422</v>
      </c>
      <c r="Y297" s="6">
        <v>100301003</v>
      </c>
      <c r="Z297" s="6" t="s">
        <v>701</v>
      </c>
      <c r="AA297" s="6">
        <v>0</v>
      </c>
      <c r="AB297" s="6">
        <v>2</v>
      </c>
      <c r="AC297" s="6" t="s">
        <v>97</v>
      </c>
      <c r="AD297" s="6" t="s">
        <v>35</v>
      </c>
      <c r="AE297" s="6">
        <v>410</v>
      </c>
      <c r="AF297" s="6" t="s">
        <v>43</v>
      </c>
      <c r="AG297" s="6">
        <v>7.2</v>
      </c>
      <c r="AH297" s="6">
        <v>1</v>
      </c>
      <c r="AI297" s="6">
        <v>1501</v>
      </c>
      <c r="AJ297" s="6">
        <v>8.3000000000000007</v>
      </c>
      <c r="AK297" s="6">
        <v>1</v>
      </c>
      <c r="AL297" s="6">
        <v>19</v>
      </c>
      <c r="AM297" s="6">
        <v>210</v>
      </c>
      <c r="AN297" s="6" t="s">
        <v>41</v>
      </c>
      <c r="AO297" s="6" t="s">
        <v>36</v>
      </c>
      <c r="AP297" s="6">
        <v>0</v>
      </c>
      <c r="AQ297" s="6">
        <v>772</v>
      </c>
      <c r="AR297" s="6">
        <v>9</v>
      </c>
      <c r="AS297" s="6">
        <v>2103</v>
      </c>
      <c r="AT297" s="6">
        <v>25.3</v>
      </c>
      <c r="AU297" s="6">
        <v>53.3</v>
      </c>
      <c r="AV297" s="6">
        <v>1</v>
      </c>
      <c r="AW297" s="6">
        <v>1431</v>
      </c>
      <c r="AX297" s="6">
        <v>7.2</v>
      </c>
      <c r="AY297" s="6">
        <v>1</v>
      </c>
      <c r="AZ297" s="6">
        <v>1431</v>
      </c>
      <c r="BA297" s="6">
        <v>16.8</v>
      </c>
      <c r="BB297" s="6">
        <v>1</v>
      </c>
      <c r="BC297" s="6">
        <v>0.48</v>
      </c>
      <c r="BD297" s="6">
        <v>3</v>
      </c>
      <c r="BE297" s="6">
        <v>210</v>
      </c>
      <c r="BF297" s="6">
        <v>424</v>
      </c>
      <c r="BG297" s="6">
        <v>6.4</v>
      </c>
      <c r="BH297" s="6">
        <v>429</v>
      </c>
      <c r="BI297" s="6">
        <v>6.4</v>
      </c>
      <c r="BJ297" s="6">
        <v>15.8</v>
      </c>
    </row>
    <row r="298" spans="1:62" s="6" customFormat="1" ht="17" customHeight="1">
      <c r="A298" s="6">
        <v>257980</v>
      </c>
      <c r="B298" s="6" t="s">
        <v>40</v>
      </c>
      <c r="C298" s="6">
        <v>500</v>
      </c>
      <c r="D298" s="6" t="s">
        <v>33</v>
      </c>
      <c r="E298" s="3">
        <f t="shared" si="4"/>
        <v>3</v>
      </c>
      <c r="F298" s="7">
        <v>40144.420567129629</v>
      </c>
      <c r="G298" s="7">
        <v>40144.428854166668</v>
      </c>
      <c r="H298" s="13">
        <v>0.33473379629140254</v>
      </c>
      <c r="I298" s="6">
        <v>716</v>
      </c>
      <c r="J298" s="10">
        <v>581.67977330748477</v>
      </c>
      <c r="K298" s="6">
        <v>35.429685149999997</v>
      </c>
      <c r="L298" s="6">
        <v>139.6617651</v>
      </c>
      <c r="M298" s="6">
        <v>104</v>
      </c>
      <c r="N298" s="6" t="s">
        <v>844</v>
      </c>
      <c r="O298" s="6">
        <v>1003010</v>
      </c>
      <c r="P298" s="6" t="s">
        <v>422</v>
      </c>
      <c r="Q298" s="6">
        <v>100301003</v>
      </c>
      <c r="R298" s="6" t="s">
        <v>701</v>
      </c>
      <c r="S298" s="6">
        <v>35.425586760000002</v>
      </c>
      <c r="T298" s="6">
        <v>139.6657563</v>
      </c>
      <c r="U298" s="6">
        <v>104</v>
      </c>
      <c r="V298" s="6" t="s">
        <v>844</v>
      </c>
      <c r="W298" s="6">
        <v>1003011</v>
      </c>
      <c r="X298" s="6" t="s">
        <v>429</v>
      </c>
      <c r="Y298" s="6">
        <v>100301111</v>
      </c>
      <c r="Z298" s="6" t="s">
        <v>711</v>
      </c>
      <c r="AA298" s="6">
        <v>0</v>
      </c>
      <c r="AB298" s="6">
        <v>2</v>
      </c>
      <c r="AC298" s="6" t="s">
        <v>97</v>
      </c>
      <c r="AD298" s="6" t="s">
        <v>35</v>
      </c>
      <c r="AE298" s="6">
        <v>410</v>
      </c>
      <c r="AF298" s="6" t="s">
        <v>43</v>
      </c>
      <c r="AG298" s="6">
        <v>3.3</v>
      </c>
      <c r="AH298" s="6">
        <v>1</v>
      </c>
      <c r="AI298" s="6">
        <v>664</v>
      </c>
      <c r="AJ298" s="6">
        <v>2.1</v>
      </c>
      <c r="AK298" s="6">
        <v>1</v>
      </c>
      <c r="AL298" s="6">
        <v>24</v>
      </c>
      <c r="AM298" s="6">
        <v>340</v>
      </c>
      <c r="AN298" s="6" t="s">
        <v>36</v>
      </c>
      <c r="AO298" s="6" t="s">
        <v>41</v>
      </c>
      <c r="AP298" s="6">
        <v>1</v>
      </c>
      <c r="AQ298" s="6">
        <v>2092</v>
      </c>
      <c r="AR298" s="6">
        <v>26.3</v>
      </c>
      <c r="AS298" s="6">
        <v>2592</v>
      </c>
      <c r="AT298" s="6">
        <v>31.6</v>
      </c>
      <c r="AU298" s="6">
        <v>81.900000000000006</v>
      </c>
      <c r="AV298" s="6">
        <v>1</v>
      </c>
      <c r="AW298" s="6">
        <v>666</v>
      </c>
      <c r="AX298" s="6">
        <v>3.3</v>
      </c>
      <c r="AY298" s="6">
        <v>1</v>
      </c>
      <c r="AZ298" s="6">
        <v>666</v>
      </c>
      <c r="BA298" s="6">
        <v>8.6</v>
      </c>
      <c r="BB298" s="6">
        <v>1</v>
      </c>
      <c r="BC298" s="6">
        <v>0.67</v>
      </c>
      <c r="BD298" s="6">
        <v>4</v>
      </c>
      <c r="BE298" s="6">
        <v>210</v>
      </c>
      <c r="BF298" s="6">
        <v>215</v>
      </c>
      <c r="BG298" s="6">
        <v>3.2</v>
      </c>
      <c r="BH298" s="6">
        <v>94</v>
      </c>
      <c r="BI298" s="6">
        <v>1.4</v>
      </c>
      <c r="BJ298" s="6">
        <v>8.6</v>
      </c>
    </row>
    <row r="299" spans="1:62" s="6" customFormat="1" ht="17" customHeight="1">
      <c r="A299" s="6">
        <v>258021</v>
      </c>
      <c r="B299" s="6" t="s">
        <v>40</v>
      </c>
      <c r="C299" s="6">
        <v>999</v>
      </c>
      <c r="D299" s="6" t="s">
        <v>84</v>
      </c>
      <c r="E299" s="3">
        <f t="shared" si="4"/>
        <v>2</v>
      </c>
      <c r="F299" s="7">
        <v>40144.76358796296</v>
      </c>
      <c r="G299" s="7">
        <v>40144.774953703702</v>
      </c>
      <c r="H299" s="13"/>
      <c r="I299" s="6">
        <v>982</v>
      </c>
      <c r="J299" s="10">
        <v>1817.24536525693</v>
      </c>
      <c r="K299" s="6">
        <v>35.429534969999999</v>
      </c>
      <c r="L299" s="6">
        <v>139.66201720000001</v>
      </c>
      <c r="M299" s="6">
        <v>104</v>
      </c>
      <c r="N299" s="6" t="s">
        <v>844</v>
      </c>
      <c r="O299" s="6">
        <v>1003010</v>
      </c>
      <c r="P299" s="6" t="s">
        <v>422</v>
      </c>
      <c r="Q299" s="6">
        <v>100301003</v>
      </c>
      <c r="R299" s="6" t="s">
        <v>701</v>
      </c>
      <c r="S299" s="6">
        <v>35.438799289999999</v>
      </c>
      <c r="T299" s="6">
        <v>139.6454895</v>
      </c>
      <c r="U299" s="6">
        <v>104</v>
      </c>
      <c r="V299" s="6" t="s">
        <v>844</v>
      </c>
      <c r="W299" s="6">
        <v>1003017</v>
      </c>
      <c r="X299" s="6" t="s">
        <v>41</v>
      </c>
      <c r="Y299" s="6">
        <v>100301701</v>
      </c>
      <c r="Z299" s="6" t="s">
        <v>676</v>
      </c>
      <c r="AA299" s="6">
        <v>0</v>
      </c>
      <c r="AB299" s="6">
        <v>2</v>
      </c>
      <c r="AC299" s="6" t="s">
        <v>97</v>
      </c>
      <c r="AD299" s="6" t="s">
        <v>35</v>
      </c>
      <c r="AE299" s="6">
        <v>410</v>
      </c>
      <c r="AF299" s="6" t="s">
        <v>43</v>
      </c>
      <c r="AG299" s="6">
        <v>10.6</v>
      </c>
      <c r="AH299" s="6">
        <v>1</v>
      </c>
      <c r="AI299" s="6">
        <v>2125</v>
      </c>
      <c r="AJ299" s="6">
        <v>7.4</v>
      </c>
      <c r="AK299" s="6">
        <v>1</v>
      </c>
      <c r="AL299" s="6">
        <v>21</v>
      </c>
      <c r="AM299" s="6">
        <v>340</v>
      </c>
      <c r="AN299" s="6" t="s">
        <v>36</v>
      </c>
      <c r="AO299" s="6" t="s">
        <v>133</v>
      </c>
      <c r="AP299" s="6">
        <v>1</v>
      </c>
      <c r="AQ299" s="6">
        <v>2157</v>
      </c>
      <c r="AR299" s="6">
        <v>27</v>
      </c>
      <c r="AS299" s="6">
        <v>302</v>
      </c>
      <c r="AT299" s="6">
        <v>3.6</v>
      </c>
      <c r="AU299" s="6">
        <v>51.6</v>
      </c>
      <c r="AV299" s="6">
        <v>1</v>
      </c>
      <c r="AW299" s="6">
        <v>2121</v>
      </c>
      <c r="AX299" s="6">
        <v>10.6</v>
      </c>
      <c r="AY299" s="6">
        <v>1</v>
      </c>
      <c r="AZ299" s="6">
        <v>2121</v>
      </c>
      <c r="BA299" s="6">
        <v>26.4</v>
      </c>
      <c r="BB299" s="6">
        <v>1</v>
      </c>
      <c r="BC299" s="6">
        <v>1.83</v>
      </c>
      <c r="BD299" s="6">
        <v>9</v>
      </c>
      <c r="BE299" s="6">
        <v>210</v>
      </c>
      <c r="BF299" s="6">
        <v>228</v>
      </c>
      <c r="BG299" s="6">
        <v>3.4</v>
      </c>
      <c r="BH299" s="6">
        <v>199</v>
      </c>
      <c r="BI299" s="6">
        <v>3</v>
      </c>
      <c r="BJ299" s="6">
        <v>15.4</v>
      </c>
    </row>
    <row r="300" spans="1:62" s="6" customFormat="1" ht="17" customHeight="1">
      <c r="A300" s="6">
        <v>256119</v>
      </c>
      <c r="B300" s="6" t="s">
        <v>62</v>
      </c>
      <c r="C300" s="6">
        <v>400</v>
      </c>
      <c r="D300" s="6" t="s">
        <v>87</v>
      </c>
      <c r="E300" s="3">
        <f t="shared" si="4"/>
        <v>1</v>
      </c>
      <c r="F300" s="7">
        <v>40124.449918981481</v>
      </c>
      <c r="G300" s="7">
        <v>40124.498680555553</v>
      </c>
      <c r="H300" s="13">
        <v>0.40655092593078734</v>
      </c>
      <c r="I300" s="6">
        <v>4213</v>
      </c>
      <c r="J300" s="10">
        <v>1558.105334471024</v>
      </c>
      <c r="K300" s="6">
        <v>35.437785380000001</v>
      </c>
      <c r="L300" s="6">
        <v>139.6445185</v>
      </c>
      <c r="M300" s="6">
        <v>104</v>
      </c>
      <c r="N300" s="6" t="s">
        <v>844</v>
      </c>
      <c r="O300" s="6">
        <v>1003017</v>
      </c>
      <c r="P300" s="6" t="s">
        <v>41</v>
      </c>
      <c r="Q300" s="6">
        <v>100301702</v>
      </c>
      <c r="R300" s="6" t="s">
        <v>133</v>
      </c>
      <c r="S300" s="6">
        <v>35.450976570000002</v>
      </c>
      <c r="T300" s="6">
        <v>139.63870890000001</v>
      </c>
      <c r="U300" s="6">
        <v>104</v>
      </c>
      <c r="V300" s="6" t="s">
        <v>844</v>
      </c>
      <c r="W300" s="6">
        <v>1003002</v>
      </c>
      <c r="X300" s="6" t="s">
        <v>120</v>
      </c>
      <c r="Y300" s="6">
        <v>100300204</v>
      </c>
      <c r="Z300" s="6" t="s">
        <v>634</v>
      </c>
      <c r="AA300" s="6">
        <v>29</v>
      </c>
      <c r="AB300" s="6">
        <v>1</v>
      </c>
      <c r="AC300" s="6" t="s">
        <v>34</v>
      </c>
      <c r="AD300" s="6" t="s">
        <v>35</v>
      </c>
      <c r="AE300" s="6">
        <v>410</v>
      </c>
      <c r="AF300" s="6" t="s">
        <v>43</v>
      </c>
      <c r="AG300" s="6">
        <v>10</v>
      </c>
      <c r="AH300" s="6">
        <v>1</v>
      </c>
      <c r="AI300" s="6">
        <v>2227</v>
      </c>
      <c r="AJ300" s="6">
        <v>9.8000000000000007</v>
      </c>
      <c r="AK300" s="6">
        <v>1</v>
      </c>
      <c r="AL300" s="6">
        <v>23</v>
      </c>
      <c r="AM300" s="6">
        <v>390</v>
      </c>
      <c r="AN300" s="6" t="s">
        <v>133</v>
      </c>
      <c r="AO300" s="6" t="s">
        <v>136</v>
      </c>
      <c r="AP300" s="6">
        <v>1</v>
      </c>
      <c r="AQ300" s="6">
        <v>436</v>
      </c>
      <c r="AR300" s="6">
        <v>5.2</v>
      </c>
      <c r="AS300" s="6">
        <v>1378</v>
      </c>
      <c r="AT300" s="6">
        <v>16.399999999999999</v>
      </c>
      <c r="AU300" s="6">
        <v>44.599999999999994</v>
      </c>
      <c r="AV300" s="6">
        <v>1</v>
      </c>
      <c r="AW300" s="6">
        <v>1995</v>
      </c>
      <c r="AX300" s="6">
        <v>10</v>
      </c>
      <c r="AY300" s="6">
        <v>1</v>
      </c>
      <c r="AZ300" s="6">
        <v>1995</v>
      </c>
      <c r="BA300" s="6">
        <v>24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</row>
    <row r="301" spans="1:62" s="6" customFormat="1" ht="17" customHeight="1">
      <c r="A301" s="6">
        <v>256184</v>
      </c>
      <c r="B301" s="6" t="s">
        <v>62</v>
      </c>
      <c r="C301" s="6">
        <v>200</v>
      </c>
      <c r="D301" s="6" t="s">
        <v>85</v>
      </c>
      <c r="E301" s="3">
        <f t="shared" si="4"/>
        <v>0</v>
      </c>
      <c r="F301" s="7">
        <v>40124.905231481483</v>
      </c>
      <c r="G301" s="7">
        <v>40124.916145833333</v>
      </c>
      <c r="H301" s="13">
        <v>0.45366898148495238</v>
      </c>
      <c r="I301" s="6">
        <v>943</v>
      </c>
      <c r="J301" s="10">
        <v>1717.1505223317095</v>
      </c>
      <c r="K301" s="6">
        <v>35.452446420000001</v>
      </c>
      <c r="L301" s="6">
        <v>139.63909509999999</v>
      </c>
      <c r="M301" s="6">
        <v>104</v>
      </c>
      <c r="N301" s="6" t="s">
        <v>844</v>
      </c>
      <c r="O301" s="6">
        <v>1003002</v>
      </c>
      <c r="P301" s="6" t="s">
        <v>120</v>
      </c>
      <c r="Q301" s="6">
        <v>100300217</v>
      </c>
      <c r="R301" s="6" t="s">
        <v>617</v>
      </c>
      <c r="S301" s="6">
        <v>35.437629899999997</v>
      </c>
      <c r="T301" s="6">
        <v>139.64444879999999</v>
      </c>
      <c r="U301" s="6">
        <v>104</v>
      </c>
      <c r="V301" s="6" t="s">
        <v>844</v>
      </c>
      <c r="W301" s="6">
        <v>1003017</v>
      </c>
      <c r="X301" s="6" t="s">
        <v>41</v>
      </c>
      <c r="Y301" s="6">
        <v>100301702</v>
      </c>
      <c r="Z301" s="6" t="s">
        <v>133</v>
      </c>
      <c r="AA301" s="6">
        <v>29</v>
      </c>
      <c r="AB301" s="6">
        <v>1</v>
      </c>
      <c r="AC301" s="6" t="s">
        <v>34</v>
      </c>
      <c r="AD301" s="6" t="s">
        <v>35</v>
      </c>
      <c r="AE301" s="6">
        <v>410</v>
      </c>
      <c r="AF301" s="6" t="s">
        <v>43</v>
      </c>
      <c r="AG301" s="6">
        <v>11.1</v>
      </c>
      <c r="AH301" s="6">
        <v>1</v>
      </c>
      <c r="AI301" s="6">
        <v>2453</v>
      </c>
      <c r="AJ301" s="6">
        <v>10</v>
      </c>
      <c r="AK301" s="6">
        <v>1</v>
      </c>
      <c r="AL301" s="6">
        <v>18</v>
      </c>
      <c r="AM301" s="6">
        <v>330</v>
      </c>
      <c r="AN301" s="6" t="s">
        <v>136</v>
      </c>
      <c r="AO301" s="6" t="s">
        <v>133</v>
      </c>
      <c r="AP301" s="6">
        <v>1</v>
      </c>
      <c r="AQ301" s="6">
        <v>1159</v>
      </c>
      <c r="AR301" s="6">
        <v>14.2</v>
      </c>
      <c r="AS301" s="6">
        <v>425</v>
      </c>
      <c r="AT301" s="6">
        <v>5.0999999999999996</v>
      </c>
      <c r="AU301" s="6">
        <v>37.300000000000004</v>
      </c>
      <c r="AV301" s="6">
        <v>1</v>
      </c>
      <c r="AW301" s="6">
        <v>2226</v>
      </c>
      <c r="AX301" s="6">
        <v>11.1</v>
      </c>
      <c r="AY301" s="6">
        <v>1</v>
      </c>
      <c r="AZ301" s="6">
        <v>2226</v>
      </c>
      <c r="BA301" s="6">
        <v>26.8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</row>
    <row r="302" spans="1:62" s="6" customFormat="1" ht="17" customHeight="1">
      <c r="A302" s="6">
        <v>256396</v>
      </c>
      <c r="B302" s="6" t="s">
        <v>62</v>
      </c>
      <c r="C302" s="6">
        <v>100</v>
      </c>
      <c r="D302" s="6" t="s">
        <v>86</v>
      </c>
      <c r="E302" s="3">
        <f t="shared" si="4"/>
        <v>2</v>
      </c>
      <c r="F302" s="7">
        <v>40127.393125000002</v>
      </c>
      <c r="G302" s="7">
        <v>40127.402499999997</v>
      </c>
      <c r="H302" s="13">
        <v>0.13681712963443715</v>
      </c>
      <c r="I302" s="6">
        <v>810</v>
      </c>
      <c r="J302" s="10">
        <v>1532.3882456610829</v>
      </c>
      <c r="K302" s="6">
        <v>35.437919569999998</v>
      </c>
      <c r="L302" s="6">
        <v>139.6443683</v>
      </c>
      <c r="M302" s="6">
        <v>104</v>
      </c>
      <c r="N302" s="6" t="s">
        <v>844</v>
      </c>
      <c r="O302" s="6">
        <v>1003017</v>
      </c>
      <c r="P302" s="6" t="s">
        <v>41</v>
      </c>
      <c r="Q302" s="6">
        <v>100301702</v>
      </c>
      <c r="R302" s="6" t="s">
        <v>133</v>
      </c>
      <c r="S302" s="6">
        <v>35.45098728</v>
      </c>
      <c r="T302" s="6">
        <v>139.63898789999999</v>
      </c>
      <c r="U302" s="6">
        <v>104</v>
      </c>
      <c r="V302" s="6" t="s">
        <v>844</v>
      </c>
      <c r="W302" s="6">
        <v>1003002</v>
      </c>
      <c r="X302" s="6" t="s">
        <v>120</v>
      </c>
      <c r="Y302" s="6">
        <v>100300204</v>
      </c>
      <c r="Z302" s="6" t="s">
        <v>634</v>
      </c>
      <c r="AA302" s="6">
        <v>29</v>
      </c>
      <c r="AB302" s="6">
        <v>1</v>
      </c>
      <c r="AC302" s="6" t="s">
        <v>34</v>
      </c>
      <c r="AD302" s="6" t="s">
        <v>35</v>
      </c>
      <c r="AE302" s="6">
        <v>410</v>
      </c>
      <c r="AF302" s="6" t="s">
        <v>43</v>
      </c>
      <c r="AG302" s="6">
        <v>9.8000000000000007</v>
      </c>
      <c r="AH302" s="6">
        <v>1</v>
      </c>
      <c r="AI302" s="6">
        <v>2265</v>
      </c>
      <c r="AJ302" s="6">
        <v>10.199999999999999</v>
      </c>
      <c r="AK302" s="6">
        <v>1</v>
      </c>
      <c r="AL302" s="6">
        <v>21</v>
      </c>
      <c r="AM302" s="6">
        <v>210</v>
      </c>
      <c r="AN302" s="6" t="s">
        <v>133</v>
      </c>
      <c r="AO302" s="6" t="s">
        <v>123</v>
      </c>
      <c r="AP302" s="6">
        <v>0</v>
      </c>
      <c r="AQ302" s="6">
        <v>373</v>
      </c>
      <c r="AR302" s="6">
        <v>4.5</v>
      </c>
      <c r="AS302" s="6">
        <v>393</v>
      </c>
      <c r="AT302" s="6">
        <v>4.8</v>
      </c>
      <c r="AU302" s="6">
        <v>30.3</v>
      </c>
      <c r="AV302" s="6">
        <v>1</v>
      </c>
      <c r="AW302" s="6">
        <v>1965</v>
      </c>
      <c r="AX302" s="6">
        <v>9.8000000000000007</v>
      </c>
      <c r="AY302" s="6">
        <v>1</v>
      </c>
      <c r="AZ302" s="6">
        <v>1965</v>
      </c>
      <c r="BA302" s="6">
        <v>23.6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</row>
    <row r="303" spans="1:62" s="6" customFormat="1" ht="17" customHeight="1">
      <c r="A303" s="6">
        <v>256411</v>
      </c>
      <c r="B303" s="6" t="s">
        <v>62</v>
      </c>
      <c r="C303" s="6">
        <v>100</v>
      </c>
      <c r="D303" s="6" t="s">
        <v>86</v>
      </c>
      <c r="E303" s="3">
        <f t="shared" si="4"/>
        <v>1</v>
      </c>
      <c r="F303" s="7">
        <v>40127.539317129631</v>
      </c>
      <c r="G303" s="7">
        <v>40127.546180555553</v>
      </c>
      <c r="H303" s="13">
        <v>0.36593749999883585</v>
      </c>
      <c r="I303" s="6">
        <v>593</v>
      </c>
      <c r="J303" s="10">
        <v>450.6466385422072</v>
      </c>
      <c r="K303" s="6">
        <v>35.44710877</v>
      </c>
      <c r="L303" s="6">
        <v>139.63763589999999</v>
      </c>
      <c r="M303" s="6">
        <v>104</v>
      </c>
      <c r="N303" s="6" t="s">
        <v>844</v>
      </c>
      <c r="O303" s="6">
        <v>1003002</v>
      </c>
      <c r="P303" s="6" t="s">
        <v>120</v>
      </c>
      <c r="Q303" s="6">
        <v>100300211</v>
      </c>
      <c r="R303" s="6" t="s">
        <v>649</v>
      </c>
      <c r="S303" s="6">
        <v>35.450879999999998</v>
      </c>
      <c r="T303" s="6">
        <v>139.63945989999999</v>
      </c>
      <c r="U303" s="6">
        <v>104</v>
      </c>
      <c r="V303" s="6" t="s">
        <v>844</v>
      </c>
      <c r="W303" s="6">
        <v>1003002</v>
      </c>
      <c r="X303" s="6" t="s">
        <v>120</v>
      </c>
      <c r="Y303" s="6">
        <v>100300204</v>
      </c>
      <c r="Z303" s="6" t="s">
        <v>634</v>
      </c>
      <c r="AA303" s="6">
        <v>29</v>
      </c>
      <c r="AB303" s="6">
        <v>1</v>
      </c>
      <c r="AC303" s="6" t="s">
        <v>34</v>
      </c>
      <c r="AD303" s="6" t="s">
        <v>35</v>
      </c>
      <c r="AE303" s="6">
        <v>420</v>
      </c>
      <c r="AF303" s="6" t="s">
        <v>95</v>
      </c>
      <c r="AG303" s="6">
        <v>6.7</v>
      </c>
      <c r="AH303" s="6">
        <v>1</v>
      </c>
      <c r="AI303" s="6">
        <v>785</v>
      </c>
      <c r="AJ303" s="6">
        <v>4.0999999999999996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516</v>
      </c>
      <c r="AR303" s="6">
        <v>6.2</v>
      </c>
      <c r="AS303" s="6">
        <v>433</v>
      </c>
      <c r="AT303" s="6">
        <v>5.2</v>
      </c>
      <c r="AU303" s="6">
        <v>0</v>
      </c>
      <c r="AV303" s="6">
        <v>1</v>
      </c>
      <c r="AW303" s="6">
        <v>555</v>
      </c>
      <c r="AX303" s="6">
        <v>2.8</v>
      </c>
      <c r="AY303" s="6">
        <v>1</v>
      </c>
      <c r="AZ303" s="6">
        <v>555</v>
      </c>
      <c r="BA303" s="6">
        <v>6.7</v>
      </c>
      <c r="BB303" s="6">
        <v>1</v>
      </c>
      <c r="BC303" s="6">
        <v>1.8</v>
      </c>
      <c r="BD303" s="6">
        <v>6</v>
      </c>
      <c r="BE303" s="6">
        <v>210</v>
      </c>
      <c r="BF303" s="6">
        <v>282</v>
      </c>
      <c r="BG303" s="6">
        <v>4.2</v>
      </c>
      <c r="BH303" s="6">
        <v>449</v>
      </c>
      <c r="BI303" s="6">
        <v>6.7</v>
      </c>
      <c r="BJ303" s="6">
        <v>16.899999999999999</v>
      </c>
    </row>
    <row r="304" spans="1:62" s="6" customFormat="1" ht="17" customHeight="1">
      <c r="A304" s="6">
        <v>256457</v>
      </c>
      <c r="B304" s="6" t="s">
        <v>62</v>
      </c>
      <c r="C304" s="6">
        <v>200</v>
      </c>
      <c r="D304" s="6" t="s">
        <v>85</v>
      </c>
      <c r="E304" s="3">
        <f t="shared" si="4"/>
        <v>0</v>
      </c>
      <c r="F304" s="7">
        <v>40127.912118055552</v>
      </c>
      <c r="G304" s="7">
        <v>40127.924560185187</v>
      </c>
      <c r="H304" s="13"/>
      <c r="I304" s="6">
        <v>1075</v>
      </c>
      <c r="J304" s="10">
        <v>1584.8519656643025</v>
      </c>
      <c r="K304" s="6">
        <v>35.451019469999999</v>
      </c>
      <c r="L304" s="6">
        <v>139.63877859999999</v>
      </c>
      <c r="M304" s="6">
        <v>104</v>
      </c>
      <c r="N304" s="6" t="s">
        <v>844</v>
      </c>
      <c r="O304" s="6">
        <v>1003002</v>
      </c>
      <c r="P304" s="6" t="s">
        <v>120</v>
      </c>
      <c r="Q304" s="6">
        <v>100300204</v>
      </c>
      <c r="R304" s="6" t="s">
        <v>634</v>
      </c>
      <c r="S304" s="6">
        <v>35.43758691</v>
      </c>
      <c r="T304" s="6">
        <v>139.64463660000001</v>
      </c>
      <c r="U304" s="6">
        <v>104</v>
      </c>
      <c r="V304" s="6" t="s">
        <v>844</v>
      </c>
      <c r="W304" s="6">
        <v>1003017</v>
      </c>
      <c r="X304" s="6" t="s">
        <v>41</v>
      </c>
      <c r="Y304" s="6">
        <v>100301702</v>
      </c>
      <c r="Z304" s="6" t="s">
        <v>133</v>
      </c>
      <c r="AA304" s="6">
        <v>29</v>
      </c>
      <c r="AB304" s="6">
        <v>1</v>
      </c>
      <c r="AC304" s="6" t="s">
        <v>34</v>
      </c>
      <c r="AD304" s="6" t="s">
        <v>35</v>
      </c>
      <c r="AE304" s="6">
        <v>500</v>
      </c>
      <c r="AF304" s="6" t="s">
        <v>873</v>
      </c>
      <c r="AG304" s="6">
        <v>9.8000000000000007</v>
      </c>
      <c r="AH304" s="6">
        <v>1</v>
      </c>
      <c r="AI304" s="6">
        <v>2324</v>
      </c>
      <c r="AJ304" s="6">
        <v>9.8000000000000007</v>
      </c>
      <c r="AK304" s="6">
        <v>1</v>
      </c>
      <c r="AL304" s="6">
        <v>18</v>
      </c>
      <c r="AM304" s="6">
        <v>330</v>
      </c>
      <c r="AN304" s="6" t="s">
        <v>136</v>
      </c>
      <c r="AO304" s="6" t="s">
        <v>133</v>
      </c>
      <c r="AP304" s="6">
        <v>1</v>
      </c>
      <c r="AQ304" s="6">
        <v>1348</v>
      </c>
      <c r="AR304" s="6">
        <v>16.2</v>
      </c>
      <c r="AS304" s="6">
        <v>463</v>
      </c>
      <c r="AT304" s="6">
        <v>5.5</v>
      </c>
      <c r="AU304" s="6">
        <v>39.700000000000003</v>
      </c>
      <c r="AV304" s="6">
        <v>1</v>
      </c>
      <c r="AW304" s="6">
        <v>1996</v>
      </c>
      <c r="AX304" s="6">
        <v>10</v>
      </c>
      <c r="AY304" s="6">
        <v>1</v>
      </c>
      <c r="AZ304" s="6">
        <v>1996</v>
      </c>
      <c r="BA304" s="6">
        <v>24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</row>
    <row r="305" spans="1:62" s="6" customFormat="1" ht="17" customHeight="1">
      <c r="A305" s="6">
        <v>256557</v>
      </c>
      <c r="B305" s="6" t="s">
        <v>62</v>
      </c>
      <c r="C305" s="6">
        <v>100</v>
      </c>
      <c r="D305" s="6" t="s">
        <v>86</v>
      </c>
      <c r="E305" s="3">
        <f t="shared" si="4"/>
        <v>1</v>
      </c>
      <c r="F305" s="7">
        <v>40129.366979166669</v>
      </c>
      <c r="G305" s="7">
        <v>40129.380682870367</v>
      </c>
      <c r="H305" s="13">
        <v>0.583460648151231</v>
      </c>
      <c r="I305" s="6">
        <v>1184</v>
      </c>
      <c r="J305" s="10">
        <v>1696.2916352172012</v>
      </c>
      <c r="K305" s="6">
        <v>35.438026870000002</v>
      </c>
      <c r="L305" s="6">
        <v>139.64513539999999</v>
      </c>
      <c r="M305" s="6">
        <v>104</v>
      </c>
      <c r="N305" s="6" t="s">
        <v>844</v>
      </c>
      <c r="O305" s="6">
        <v>1003017</v>
      </c>
      <c r="P305" s="6" t="s">
        <v>41</v>
      </c>
      <c r="Q305" s="6">
        <v>100301702</v>
      </c>
      <c r="R305" s="6" t="s">
        <v>133</v>
      </c>
      <c r="S305" s="6">
        <v>35.452500020000002</v>
      </c>
      <c r="T305" s="6">
        <v>139.63920780000001</v>
      </c>
      <c r="U305" s="6">
        <v>104</v>
      </c>
      <c r="V305" s="6" t="s">
        <v>844</v>
      </c>
      <c r="W305" s="6">
        <v>1003002</v>
      </c>
      <c r="X305" s="6" t="s">
        <v>120</v>
      </c>
      <c r="Y305" s="6">
        <v>100300217</v>
      </c>
      <c r="Z305" s="6" t="s">
        <v>617</v>
      </c>
      <c r="AA305" s="6">
        <v>29</v>
      </c>
      <c r="AB305" s="6">
        <v>1</v>
      </c>
      <c r="AC305" s="6" t="s">
        <v>34</v>
      </c>
      <c r="AD305" s="6" t="s">
        <v>35</v>
      </c>
      <c r="AE305" s="6">
        <v>500</v>
      </c>
      <c r="AF305" s="6" t="s">
        <v>873</v>
      </c>
      <c r="AG305" s="6">
        <v>8.6999999999999993</v>
      </c>
      <c r="AH305" s="6">
        <v>1</v>
      </c>
      <c r="AI305" s="6">
        <v>2364</v>
      </c>
      <c r="AJ305" s="6">
        <v>8.6999999999999993</v>
      </c>
      <c r="AK305" s="6">
        <v>1</v>
      </c>
      <c r="AL305" s="6">
        <v>23</v>
      </c>
      <c r="AM305" s="6">
        <v>390</v>
      </c>
      <c r="AN305" s="6" t="s">
        <v>133</v>
      </c>
      <c r="AO305" s="6" t="s">
        <v>136</v>
      </c>
      <c r="AP305" s="6">
        <v>1</v>
      </c>
      <c r="AQ305" s="6">
        <v>416</v>
      </c>
      <c r="AR305" s="6">
        <v>5</v>
      </c>
      <c r="AS305" s="6">
        <v>1157</v>
      </c>
      <c r="AT305" s="6">
        <v>13.8</v>
      </c>
      <c r="AU305" s="6">
        <v>41.8</v>
      </c>
      <c r="AV305" s="6">
        <v>1</v>
      </c>
      <c r="AW305" s="6">
        <v>2144</v>
      </c>
      <c r="AX305" s="6">
        <v>10.7</v>
      </c>
      <c r="AY305" s="6">
        <v>1</v>
      </c>
      <c r="AZ305" s="6">
        <v>2144</v>
      </c>
      <c r="BA305" s="6">
        <v>25.7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</row>
    <row r="306" spans="1:62" s="6" customFormat="1" ht="17" customHeight="1">
      <c r="A306" s="6">
        <v>256615</v>
      </c>
      <c r="B306" s="6" t="s">
        <v>62</v>
      </c>
      <c r="C306" s="6">
        <v>200</v>
      </c>
      <c r="D306" s="6" t="s">
        <v>85</v>
      </c>
      <c r="E306" s="3">
        <f t="shared" si="4"/>
        <v>0</v>
      </c>
      <c r="F306" s="7">
        <v>40129.964143518519</v>
      </c>
      <c r="G306" s="7">
        <v>40129.989016203705</v>
      </c>
      <c r="H306" s="13">
        <v>0.59423611110833008</v>
      </c>
      <c r="I306" s="6">
        <v>2149</v>
      </c>
      <c r="J306" s="10">
        <v>1578.4747563710357</v>
      </c>
      <c r="K306" s="6">
        <v>35.451078459999998</v>
      </c>
      <c r="L306" s="6">
        <v>139.63878940000001</v>
      </c>
      <c r="M306" s="6">
        <v>104</v>
      </c>
      <c r="N306" s="6" t="s">
        <v>844</v>
      </c>
      <c r="O306" s="6">
        <v>1003002</v>
      </c>
      <c r="P306" s="6" t="s">
        <v>120</v>
      </c>
      <c r="Q306" s="6">
        <v>100300204</v>
      </c>
      <c r="R306" s="6" t="s">
        <v>634</v>
      </c>
      <c r="S306" s="6">
        <v>35.437635200000003</v>
      </c>
      <c r="T306" s="6">
        <v>139.6443951</v>
      </c>
      <c r="U306" s="6">
        <v>104</v>
      </c>
      <c r="V306" s="6" t="s">
        <v>844</v>
      </c>
      <c r="W306" s="6">
        <v>1003017</v>
      </c>
      <c r="X306" s="6" t="s">
        <v>41</v>
      </c>
      <c r="Y306" s="6">
        <v>100301702</v>
      </c>
      <c r="Z306" s="6" t="s">
        <v>133</v>
      </c>
      <c r="AA306" s="6">
        <v>29</v>
      </c>
      <c r="AB306" s="6">
        <v>1</v>
      </c>
      <c r="AC306" s="6" t="s">
        <v>34</v>
      </c>
      <c r="AD306" s="6" t="s">
        <v>35</v>
      </c>
      <c r="AE306" s="6">
        <v>410</v>
      </c>
      <c r="AF306" s="6" t="s">
        <v>43</v>
      </c>
      <c r="AG306" s="6">
        <v>10</v>
      </c>
      <c r="AH306" s="6">
        <v>1</v>
      </c>
      <c r="AI306" s="6">
        <v>2334</v>
      </c>
      <c r="AJ306" s="6">
        <v>9.9</v>
      </c>
      <c r="AK306" s="6">
        <v>1</v>
      </c>
      <c r="AL306" s="6">
        <v>18</v>
      </c>
      <c r="AM306" s="6">
        <v>330</v>
      </c>
      <c r="AN306" s="6" t="s">
        <v>136</v>
      </c>
      <c r="AO306" s="6" t="s">
        <v>133</v>
      </c>
      <c r="AP306" s="6">
        <v>1</v>
      </c>
      <c r="AQ306" s="6">
        <v>1319</v>
      </c>
      <c r="AR306" s="6">
        <v>15.8</v>
      </c>
      <c r="AS306" s="6">
        <v>421</v>
      </c>
      <c r="AT306" s="6">
        <v>5</v>
      </c>
      <c r="AU306" s="6">
        <v>38.799999999999997</v>
      </c>
      <c r="AV306" s="6">
        <v>1</v>
      </c>
      <c r="AW306" s="6">
        <v>2006</v>
      </c>
      <c r="AX306" s="6">
        <v>10</v>
      </c>
      <c r="AY306" s="6">
        <v>1</v>
      </c>
      <c r="AZ306" s="6">
        <v>2006</v>
      </c>
      <c r="BA306" s="6">
        <v>24.1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</row>
    <row r="307" spans="1:62" s="6" customFormat="1" ht="17" customHeight="1">
      <c r="A307" s="6">
        <v>257312</v>
      </c>
      <c r="B307" s="6" t="s">
        <v>62</v>
      </c>
      <c r="C307" s="6">
        <v>100</v>
      </c>
      <c r="D307" s="6" t="s">
        <v>86</v>
      </c>
      <c r="E307" s="3">
        <f t="shared" si="4"/>
        <v>4</v>
      </c>
      <c r="F307" s="7">
        <v>40137.089999999997</v>
      </c>
      <c r="G307" s="7">
        <v>40137.095983796295</v>
      </c>
      <c r="H307" s="13">
        <v>0.26765046296350192</v>
      </c>
      <c r="I307" s="6">
        <v>517</v>
      </c>
      <c r="J307" s="10">
        <v>1553.6822863607592</v>
      </c>
      <c r="K307" s="6">
        <v>35.451078459999998</v>
      </c>
      <c r="L307" s="6">
        <v>139.63881620000001</v>
      </c>
      <c r="M307" s="6">
        <v>104</v>
      </c>
      <c r="N307" s="6" t="s">
        <v>844</v>
      </c>
      <c r="O307" s="6">
        <v>1003002</v>
      </c>
      <c r="P307" s="6" t="s">
        <v>120</v>
      </c>
      <c r="Q307" s="6">
        <v>100300204</v>
      </c>
      <c r="R307" s="6" t="s">
        <v>634</v>
      </c>
      <c r="S307" s="6">
        <v>35.437817580000001</v>
      </c>
      <c r="T307" s="6">
        <v>139.64422880000001</v>
      </c>
      <c r="U307" s="6">
        <v>104</v>
      </c>
      <c r="V307" s="6" t="s">
        <v>844</v>
      </c>
      <c r="W307" s="6">
        <v>1003017</v>
      </c>
      <c r="X307" s="6" t="s">
        <v>41</v>
      </c>
      <c r="Y307" s="6">
        <v>100301702</v>
      </c>
      <c r="Z307" s="6" t="s">
        <v>133</v>
      </c>
      <c r="AA307" s="6">
        <v>29</v>
      </c>
      <c r="AB307" s="6">
        <v>1</v>
      </c>
      <c r="AC307" s="6" t="s">
        <v>34</v>
      </c>
      <c r="AD307" s="6" t="s">
        <v>35</v>
      </c>
      <c r="AE307" s="6">
        <v>410</v>
      </c>
      <c r="AF307" s="6" t="s">
        <v>43</v>
      </c>
      <c r="AG307" s="6">
        <v>10</v>
      </c>
      <c r="AH307" s="6">
        <v>1</v>
      </c>
      <c r="AI307" s="6">
        <v>2368</v>
      </c>
      <c r="AJ307" s="6">
        <v>9.9</v>
      </c>
      <c r="AK307" s="6">
        <v>1</v>
      </c>
      <c r="AL307" s="6">
        <v>18</v>
      </c>
      <c r="AM307" s="6">
        <v>330</v>
      </c>
      <c r="AN307" s="6" t="s">
        <v>136</v>
      </c>
      <c r="AO307" s="6" t="s">
        <v>133</v>
      </c>
      <c r="AP307" s="6">
        <v>1</v>
      </c>
      <c r="AQ307" s="6">
        <v>1321</v>
      </c>
      <c r="AR307" s="6">
        <v>15.8</v>
      </c>
      <c r="AS307" s="6">
        <v>385</v>
      </c>
      <c r="AT307" s="6">
        <v>4.5999999999999996</v>
      </c>
      <c r="AU307" s="6">
        <v>38.4</v>
      </c>
      <c r="AV307" s="6">
        <v>1</v>
      </c>
      <c r="AW307" s="6">
        <v>1992</v>
      </c>
      <c r="AX307" s="6">
        <v>10</v>
      </c>
      <c r="AY307" s="6">
        <v>1</v>
      </c>
      <c r="AZ307" s="6">
        <v>1992</v>
      </c>
      <c r="BA307" s="6">
        <v>24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</row>
    <row r="308" spans="1:62" s="6" customFormat="1" ht="17" customHeight="1">
      <c r="A308" s="6">
        <v>257340</v>
      </c>
      <c r="B308" s="6" t="s">
        <v>62</v>
      </c>
      <c r="C308" s="6">
        <v>400</v>
      </c>
      <c r="D308" s="6" t="s">
        <v>87</v>
      </c>
      <c r="E308" s="3">
        <f t="shared" si="4"/>
        <v>3</v>
      </c>
      <c r="F308" s="7">
        <v>40137.363634259258</v>
      </c>
      <c r="G308" s="7">
        <v>40137.408252314817</v>
      </c>
      <c r="H308" s="13">
        <v>0.56109953703708015</v>
      </c>
      <c r="I308" s="6">
        <v>3855</v>
      </c>
      <c r="J308" s="10">
        <v>10672.50407365904</v>
      </c>
      <c r="K308" s="6">
        <v>35.437586899999999</v>
      </c>
      <c r="L308" s="6">
        <v>139.64448630000001</v>
      </c>
      <c r="M308" s="6">
        <v>104</v>
      </c>
      <c r="N308" s="6" t="s">
        <v>844</v>
      </c>
      <c r="O308" s="6">
        <v>1003017</v>
      </c>
      <c r="P308" s="6" t="s">
        <v>41</v>
      </c>
      <c r="Q308" s="6">
        <v>100301702</v>
      </c>
      <c r="R308" s="6" t="s">
        <v>133</v>
      </c>
      <c r="S308" s="6">
        <v>35.346917529999999</v>
      </c>
      <c r="T308" s="6">
        <v>139.6058089</v>
      </c>
      <c r="U308" s="6">
        <v>108</v>
      </c>
      <c r="V308" s="6" t="s">
        <v>854</v>
      </c>
      <c r="W308" s="6">
        <v>1007023</v>
      </c>
      <c r="X308" s="6" t="s">
        <v>483</v>
      </c>
      <c r="Y308" s="6">
        <v>100702312</v>
      </c>
      <c r="Z308" s="6" t="s">
        <v>813</v>
      </c>
      <c r="AA308" s="6">
        <v>29</v>
      </c>
      <c r="AB308" s="6">
        <v>1</v>
      </c>
      <c r="AC308" s="6" t="s">
        <v>34</v>
      </c>
      <c r="AD308" s="6" t="s">
        <v>35</v>
      </c>
      <c r="AE308" s="6">
        <v>410</v>
      </c>
      <c r="AF308" s="6" t="s">
        <v>43</v>
      </c>
      <c r="AG308" s="6">
        <v>63.9</v>
      </c>
      <c r="AH308" s="6">
        <v>1</v>
      </c>
      <c r="AI308" s="6">
        <v>16538</v>
      </c>
      <c r="AJ308" s="6">
        <v>34.200000000000003</v>
      </c>
      <c r="AK308" s="6">
        <v>1</v>
      </c>
      <c r="AL308" s="6">
        <v>31</v>
      </c>
      <c r="AM308" s="6">
        <v>310</v>
      </c>
      <c r="AN308" s="6" t="s">
        <v>133</v>
      </c>
      <c r="AO308" s="6" t="s">
        <v>292</v>
      </c>
      <c r="AP308" s="6">
        <v>1</v>
      </c>
      <c r="AQ308" s="6">
        <v>424</v>
      </c>
      <c r="AR308" s="6">
        <v>5.0999999999999996</v>
      </c>
      <c r="AS308" s="6">
        <v>1810</v>
      </c>
      <c r="AT308" s="6">
        <v>23.1</v>
      </c>
      <c r="AU308" s="6">
        <v>59.2</v>
      </c>
      <c r="AV308" s="6">
        <v>1</v>
      </c>
      <c r="AW308" s="6">
        <v>12771</v>
      </c>
      <c r="AX308" s="6">
        <v>63.9</v>
      </c>
      <c r="AY308" s="6">
        <v>1</v>
      </c>
      <c r="AZ308" s="6">
        <v>12771</v>
      </c>
      <c r="BA308" s="6">
        <v>159.1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</row>
    <row r="309" spans="1:62" s="6" customFormat="1" ht="17" customHeight="1">
      <c r="A309" s="6">
        <v>257420</v>
      </c>
      <c r="B309" s="6" t="s">
        <v>62</v>
      </c>
      <c r="C309" s="6">
        <v>600</v>
      </c>
      <c r="D309" s="6" t="s">
        <v>91</v>
      </c>
      <c r="E309" s="3">
        <f t="shared" si="4"/>
        <v>2</v>
      </c>
      <c r="F309" s="7">
        <v>40137.969351851854</v>
      </c>
      <c r="G309" s="7">
        <v>40137.972928240742</v>
      </c>
      <c r="H309" s="13"/>
      <c r="I309" s="6">
        <v>309</v>
      </c>
      <c r="J309" s="10">
        <v>263.57886245091584</v>
      </c>
      <c r="K309" s="6">
        <v>35.446867390000001</v>
      </c>
      <c r="L309" s="6">
        <v>139.64304870000001</v>
      </c>
      <c r="M309" s="6">
        <v>104</v>
      </c>
      <c r="N309" s="6" t="s">
        <v>844</v>
      </c>
      <c r="O309" s="6">
        <v>1003002</v>
      </c>
      <c r="P309" s="6" t="s">
        <v>120</v>
      </c>
      <c r="Q309" s="6">
        <v>100300201</v>
      </c>
      <c r="R309" s="6" t="s">
        <v>656</v>
      </c>
      <c r="S309" s="6">
        <v>35.444555319999999</v>
      </c>
      <c r="T309" s="6">
        <v>139.642405</v>
      </c>
      <c r="U309" s="6">
        <v>104</v>
      </c>
      <c r="V309" s="6" t="s">
        <v>844</v>
      </c>
      <c r="W309" s="6">
        <v>1003002</v>
      </c>
      <c r="X309" s="6" t="s">
        <v>120</v>
      </c>
      <c r="Y309" s="6">
        <v>100300201</v>
      </c>
      <c r="Z309" s="6" t="s">
        <v>656</v>
      </c>
      <c r="AA309" s="6">
        <v>29</v>
      </c>
      <c r="AB309" s="6">
        <v>1</v>
      </c>
      <c r="AC309" s="6" t="s">
        <v>34</v>
      </c>
      <c r="AD309" s="6" t="s">
        <v>35</v>
      </c>
      <c r="AE309" s="6">
        <v>420</v>
      </c>
      <c r="AF309" s="6" t="s">
        <v>95</v>
      </c>
      <c r="AG309" s="6">
        <v>3.7</v>
      </c>
      <c r="AH309" s="6">
        <v>1</v>
      </c>
      <c r="AI309" s="6">
        <v>310</v>
      </c>
      <c r="AJ309" s="6">
        <v>1.5</v>
      </c>
      <c r="AK309" s="6">
        <v>1</v>
      </c>
      <c r="AL309" s="6">
        <v>1</v>
      </c>
      <c r="AM309" s="6">
        <v>180</v>
      </c>
      <c r="AN309" s="6" t="s">
        <v>123</v>
      </c>
      <c r="AO309" s="6" t="s">
        <v>139</v>
      </c>
      <c r="AP309" s="6">
        <v>0</v>
      </c>
      <c r="AQ309" s="6">
        <v>751</v>
      </c>
      <c r="AR309" s="6">
        <v>9</v>
      </c>
      <c r="AS309" s="6">
        <v>342</v>
      </c>
      <c r="AT309" s="6">
        <v>4.0999999999999996</v>
      </c>
      <c r="AU309" s="6">
        <v>14.1</v>
      </c>
      <c r="AV309" s="6">
        <v>1</v>
      </c>
      <c r="AW309" s="6">
        <v>308</v>
      </c>
      <c r="AX309" s="6">
        <v>1.5</v>
      </c>
      <c r="AY309" s="6">
        <v>1</v>
      </c>
      <c r="AZ309" s="6">
        <v>308</v>
      </c>
      <c r="BA309" s="6">
        <v>3.7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</row>
    <row r="310" spans="1:62" s="6" customFormat="1" ht="17" customHeight="1">
      <c r="A310" s="6">
        <v>255707</v>
      </c>
      <c r="B310" s="6" t="s">
        <v>63</v>
      </c>
      <c r="C310" s="6">
        <v>500</v>
      </c>
      <c r="D310" s="6" t="s">
        <v>33</v>
      </c>
      <c r="E310" s="3">
        <f t="shared" si="4"/>
        <v>1</v>
      </c>
      <c r="F310" s="7">
        <v>40119.503738425927</v>
      </c>
      <c r="G310" s="7">
        <v>40119.562118055554</v>
      </c>
      <c r="H310" s="13">
        <v>1.6122685185109731E-2</v>
      </c>
      <c r="I310" s="6">
        <v>5044</v>
      </c>
      <c r="J310" s="10">
        <v>24275.360275270137</v>
      </c>
      <c r="K310" s="6">
        <v>35.662339920000001</v>
      </c>
      <c r="L310" s="6">
        <v>139.74491900000001</v>
      </c>
      <c r="S310" s="6">
        <v>35.469306770000003</v>
      </c>
      <c r="T310" s="6">
        <v>139.6194667</v>
      </c>
      <c r="U310" s="6">
        <v>102</v>
      </c>
      <c r="V310" s="6" t="s">
        <v>839</v>
      </c>
      <c r="W310" s="6">
        <v>1001021</v>
      </c>
      <c r="X310" s="6" t="s">
        <v>377</v>
      </c>
      <c r="Y310" s="6">
        <v>100102102</v>
      </c>
      <c r="Z310" s="6" t="s">
        <v>579</v>
      </c>
      <c r="AA310" s="6">
        <v>36</v>
      </c>
      <c r="AB310" s="6">
        <v>1</v>
      </c>
      <c r="AC310" s="6" t="s">
        <v>34</v>
      </c>
      <c r="AD310" s="6" t="s">
        <v>107</v>
      </c>
      <c r="AE310" s="6">
        <v>100</v>
      </c>
      <c r="AF310" s="6" t="s">
        <v>93</v>
      </c>
      <c r="AG310" s="6">
        <v>41.4</v>
      </c>
      <c r="AH310" s="6">
        <v>1</v>
      </c>
      <c r="AI310" s="6">
        <v>26423</v>
      </c>
      <c r="AJ310" s="6">
        <v>41.4</v>
      </c>
      <c r="AK310" s="6">
        <v>1</v>
      </c>
      <c r="AL310" s="6">
        <v>52</v>
      </c>
      <c r="AM310" s="6">
        <v>810</v>
      </c>
      <c r="AN310" s="6" t="s">
        <v>186</v>
      </c>
      <c r="AO310" s="6" t="s">
        <v>137</v>
      </c>
      <c r="AP310" s="6">
        <v>3</v>
      </c>
      <c r="AQ310" s="6">
        <v>874</v>
      </c>
      <c r="AR310" s="6">
        <v>10.6</v>
      </c>
      <c r="AS310" s="6">
        <v>1161</v>
      </c>
      <c r="AT310" s="6">
        <v>14.9</v>
      </c>
      <c r="AU310" s="6">
        <v>77.5</v>
      </c>
      <c r="AV310" s="6">
        <v>1</v>
      </c>
      <c r="AW310" s="6">
        <v>26287</v>
      </c>
      <c r="AX310" s="6">
        <v>131.4</v>
      </c>
      <c r="AY310" s="6">
        <v>1</v>
      </c>
      <c r="AZ310" s="6">
        <v>26287</v>
      </c>
      <c r="BA310" s="6">
        <v>324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</row>
    <row r="311" spans="1:62" s="6" customFormat="1" ht="17" customHeight="1">
      <c r="A311" s="6">
        <v>255714</v>
      </c>
      <c r="B311" s="6" t="s">
        <v>63</v>
      </c>
      <c r="C311" s="6">
        <v>200</v>
      </c>
      <c r="D311" s="6" t="s">
        <v>85</v>
      </c>
      <c r="E311" s="3">
        <f t="shared" si="4"/>
        <v>0</v>
      </c>
      <c r="F311" s="7">
        <v>40119.578240740739</v>
      </c>
      <c r="G311" s="7">
        <v>40119.632303240738</v>
      </c>
      <c r="H311" s="13"/>
      <c r="I311" s="6">
        <v>4671</v>
      </c>
      <c r="J311" s="10">
        <v>24183.503058994469</v>
      </c>
      <c r="K311" s="6">
        <v>35.46919948</v>
      </c>
      <c r="L311" s="6">
        <v>139.61902689999999</v>
      </c>
      <c r="M311" s="6">
        <v>102</v>
      </c>
      <c r="N311" s="6" t="s">
        <v>839</v>
      </c>
      <c r="O311" s="6">
        <v>1001021</v>
      </c>
      <c r="P311" s="6" t="s">
        <v>377</v>
      </c>
      <c r="Q311" s="6">
        <v>100102102</v>
      </c>
      <c r="R311" s="6" t="s">
        <v>579</v>
      </c>
      <c r="S311" s="6">
        <v>35.256189110000001</v>
      </c>
      <c r="T311" s="6">
        <v>139.673068</v>
      </c>
      <c r="U311" s="6">
        <v>201</v>
      </c>
      <c r="V311" s="6" t="s">
        <v>859</v>
      </c>
      <c r="W311" s="6">
        <v>2010407</v>
      </c>
      <c r="X311" s="6" t="s">
        <v>464</v>
      </c>
      <c r="Y311" s="6">
        <v>201040703</v>
      </c>
      <c r="Z311" s="6" t="s">
        <v>758</v>
      </c>
      <c r="AA311" s="6">
        <v>36</v>
      </c>
      <c r="AB311" s="6">
        <v>1</v>
      </c>
      <c r="AC311" s="6" t="s">
        <v>34</v>
      </c>
      <c r="AD311" s="6" t="s">
        <v>107</v>
      </c>
      <c r="AE311" s="6">
        <v>100</v>
      </c>
      <c r="AF311" s="6" t="s">
        <v>93</v>
      </c>
      <c r="AG311" s="6">
        <v>54.8</v>
      </c>
      <c r="AH311" s="6">
        <v>1</v>
      </c>
      <c r="AI311" s="6">
        <v>32371</v>
      </c>
      <c r="AJ311" s="6">
        <v>54.8</v>
      </c>
      <c r="AK311" s="6">
        <v>1</v>
      </c>
      <c r="AL311" s="6">
        <v>60</v>
      </c>
      <c r="AM311" s="6">
        <v>820</v>
      </c>
      <c r="AN311" s="6" t="s">
        <v>137</v>
      </c>
      <c r="AO311" s="6" t="s">
        <v>129</v>
      </c>
      <c r="AP311" s="6">
        <v>1</v>
      </c>
      <c r="AQ311" s="6">
        <v>1119</v>
      </c>
      <c r="AR311" s="6">
        <v>13.8</v>
      </c>
      <c r="AS311" s="6">
        <v>1329</v>
      </c>
      <c r="AT311" s="6">
        <v>16</v>
      </c>
      <c r="AU311" s="6">
        <v>89.8</v>
      </c>
      <c r="AV311" s="6">
        <v>1</v>
      </c>
      <c r="AW311" s="6">
        <v>29248</v>
      </c>
      <c r="AX311" s="6">
        <v>146.19999999999999</v>
      </c>
      <c r="AY311" s="6">
        <v>1</v>
      </c>
      <c r="AZ311" s="6">
        <v>29248</v>
      </c>
      <c r="BA311" s="6">
        <v>363.6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</row>
    <row r="312" spans="1:62" s="6" customFormat="1" ht="17" customHeight="1">
      <c r="A312" s="6">
        <v>256006</v>
      </c>
      <c r="B312" s="6" t="s">
        <v>63</v>
      </c>
      <c r="C312" s="6">
        <v>100</v>
      </c>
      <c r="D312" s="6" t="s">
        <v>86</v>
      </c>
      <c r="E312" s="3">
        <f t="shared" si="4"/>
        <v>1</v>
      </c>
      <c r="F312" s="7">
        <v>40123.279050925928</v>
      </c>
      <c r="G312" s="7">
        <v>40123.37945601852</v>
      </c>
      <c r="H312" s="13">
        <v>0.39165509259328246</v>
      </c>
      <c r="I312" s="6">
        <v>8675</v>
      </c>
      <c r="J312" s="10">
        <v>37160.376264854764</v>
      </c>
      <c r="K312" s="6">
        <v>35.256478870000002</v>
      </c>
      <c r="L312" s="6">
        <v>139.67295530000001</v>
      </c>
      <c r="M312" s="6">
        <v>201</v>
      </c>
      <c r="N312" s="6" t="s">
        <v>859</v>
      </c>
      <c r="O312" s="6">
        <v>2010407</v>
      </c>
      <c r="P312" s="6" t="s">
        <v>464</v>
      </c>
      <c r="Q312" s="6">
        <v>201040703</v>
      </c>
      <c r="R312" s="6" t="s">
        <v>758</v>
      </c>
      <c r="S312" s="6">
        <v>35.426337740000001</v>
      </c>
      <c r="T312" s="6">
        <v>139.32005710000001</v>
      </c>
      <c r="U312" s="6">
        <v>212</v>
      </c>
      <c r="V312" s="6" t="s">
        <v>835</v>
      </c>
      <c r="W312" s="6">
        <v>2120802</v>
      </c>
      <c r="X312" s="6" t="s">
        <v>424</v>
      </c>
      <c r="Y312" s="6">
        <v>212080201</v>
      </c>
      <c r="Z312" s="6" t="s">
        <v>702</v>
      </c>
      <c r="AA312" s="6">
        <v>36</v>
      </c>
      <c r="AB312" s="6">
        <v>1</v>
      </c>
      <c r="AC312" s="6" t="s">
        <v>34</v>
      </c>
      <c r="AD312" s="6" t="s">
        <v>107</v>
      </c>
      <c r="AE312" s="6">
        <v>100</v>
      </c>
      <c r="AF312" s="6" t="s">
        <v>93</v>
      </c>
      <c r="AG312" s="6">
        <v>104.3</v>
      </c>
      <c r="AH312" s="6">
        <v>1</v>
      </c>
      <c r="AI312" s="6">
        <v>49614</v>
      </c>
      <c r="AJ312" s="6">
        <v>104.3</v>
      </c>
      <c r="AK312" s="6">
        <v>1</v>
      </c>
      <c r="AL312" s="6">
        <v>85</v>
      </c>
      <c r="AM312" s="6">
        <v>1140</v>
      </c>
      <c r="AN312" s="6" t="s">
        <v>129</v>
      </c>
      <c r="AO312" s="6" t="s">
        <v>115</v>
      </c>
      <c r="AP312" s="6">
        <v>3</v>
      </c>
      <c r="AQ312" s="6">
        <v>1377</v>
      </c>
      <c r="AR312" s="6">
        <v>17.2</v>
      </c>
      <c r="AS312" s="6">
        <v>2822</v>
      </c>
      <c r="AT312" s="6">
        <v>35.6</v>
      </c>
      <c r="AU312" s="6">
        <v>137.80000000000001</v>
      </c>
      <c r="AV312" s="6">
        <v>1</v>
      </c>
      <c r="AW312" s="6">
        <v>43299</v>
      </c>
      <c r="AX312" s="6">
        <v>216.5</v>
      </c>
      <c r="AY312" s="6">
        <v>1</v>
      </c>
      <c r="AZ312" s="6">
        <v>43299</v>
      </c>
      <c r="BA312" s="6">
        <v>539.1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</row>
    <row r="313" spans="1:62" s="6" customFormat="1" ht="17" customHeight="1">
      <c r="A313" s="6">
        <v>256080</v>
      </c>
      <c r="B313" s="6" t="s">
        <v>63</v>
      </c>
      <c r="C313" s="6">
        <v>200</v>
      </c>
      <c r="D313" s="6" t="s">
        <v>85</v>
      </c>
      <c r="E313" s="3">
        <f t="shared" si="4"/>
        <v>0</v>
      </c>
      <c r="F313" s="7">
        <v>40123.771111111113</v>
      </c>
      <c r="G313" s="7">
        <v>40123.854849537034</v>
      </c>
      <c r="H313" s="13"/>
      <c r="I313" s="6">
        <v>7235</v>
      </c>
      <c r="J313" s="10">
        <v>29749.246598553585</v>
      </c>
      <c r="K313" s="6">
        <v>35.427378500000003</v>
      </c>
      <c r="L313" s="6">
        <v>139.32974519999999</v>
      </c>
      <c r="M313" s="6">
        <v>212</v>
      </c>
      <c r="N313" s="6" t="s">
        <v>835</v>
      </c>
      <c r="O313" s="6">
        <v>2120709</v>
      </c>
      <c r="P313" s="6" t="s">
        <v>427</v>
      </c>
      <c r="Q313" s="6">
        <v>212070911</v>
      </c>
      <c r="R313" s="6" t="s">
        <v>704</v>
      </c>
      <c r="S313" s="6">
        <v>35.26550718</v>
      </c>
      <c r="T313" s="6">
        <v>139.5909656</v>
      </c>
      <c r="U313" s="6">
        <v>301</v>
      </c>
      <c r="V313" s="6" t="s">
        <v>866</v>
      </c>
      <c r="W313" s="8">
        <v>3010102</v>
      </c>
      <c r="X313" s="8" t="s">
        <v>872</v>
      </c>
      <c r="Y313" s="6">
        <v>301010202</v>
      </c>
      <c r="Z313" s="6" t="s">
        <v>819</v>
      </c>
      <c r="AA313" s="6">
        <v>36</v>
      </c>
      <c r="AB313" s="6">
        <v>1</v>
      </c>
      <c r="AC313" s="6" t="s">
        <v>34</v>
      </c>
      <c r="AD313" s="6" t="s">
        <v>107</v>
      </c>
      <c r="AE313" s="6">
        <v>100</v>
      </c>
      <c r="AF313" s="6" t="s">
        <v>93</v>
      </c>
      <c r="AG313" s="6">
        <v>79.900000000000006</v>
      </c>
      <c r="AH313" s="6">
        <v>1</v>
      </c>
      <c r="AI313" s="6">
        <v>40492</v>
      </c>
      <c r="AJ313" s="6">
        <v>79.900000000000006</v>
      </c>
      <c r="AK313" s="6">
        <v>1</v>
      </c>
      <c r="AL313" s="6">
        <v>82</v>
      </c>
      <c r="AM313" s="6">
        <v>720</v>
      </c>
      <c r="AN313" s="6" t="s">
        <v>115</v>
      </c>
      <c r="AO313" s="6" t="s">
        <v>220</v>
      </c>
      <c r="AP313" s="6">
        <v>4</v>
      </c>
      <c r="AQ313" s="6">
        <v>1956</v>
      </c>
      <c r="AR313" s="6">
        <v>23.3</v>
      </c>
      <c r="AS313" s="6">
        <v>3904</v>
      </c>
      <c r="AT313" s="6">
        <v>49.9</v>
      </c>
      <c r="AU313" s="6">
        <v>155.19999999999999</v>
      </c>
      <c r="AV313" s="6">
        <v>1</v>
      </c>
      <c r="AW313" s="6">
        <v>34280</v>
      </c>
      <c r="AX313" s="6">
        <v>171.4</v>
      </c>
      <c r="AY313" s="6">
        <v>1</v>
      </c>
      <c r="AZ313" s="6">
        <v>34280</v>
      </c>
      <c r="BA313" s="6">
        <v>422.4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</row>
    <row r="314" spans="1:62" s="6" customFormat="1" ht="17" customHeight="1">
      <c r="A314" s="6">
        <v>256268</v>
      </c>
      <c r="B314" s="6" t="s">
        <v>63</v>
      </c>
      <c r="C314" s="6">
        <v>100</v>
      </c>
      <c r="D314" s="6" t="s">
        <v>86</v>
      </c>
      <c r="E314" s="3">
        <f t="shared" si="4"/>
        <v>1</v>
      </c>
      <c r="F314" s="7">
        <v>40126.283587962964</v>
      </c>
      <c r="G314" s="7">
        <v>40126.384212962963</v>
      </c>
      <c r="H314" s="13">
        <v>0.37645833333226619</v>
      </c>
      <c r="I314" s="6">
        <v>8694</v>
      </c>
      <c r="J314" s="10">
        <v>36175.941515465624</v>
      </c>
      <c r="K314" s="6">
        <v>35.257975510000001</v>
      </c>
      <c r="L314" s="6">
        <v>139.66140569999999</v>
      </c>
      <c r="M314" s="6">
        <v>201</v>
      </c>
      <c r="N314" s="6" t="s">
        <v>859</v>
      </c>
      <c r="O314" s="6">
        <v>2010404</v>
      </c>
      <c r="P314" s="6" t="s">
        <v>462</v>
      </c>
      <c r="Q314" s="6">
        <v>201040402</v>
      </c>
      <c r="R314" s="6" t="s">
        <v>759</v>
      </c>
      <c r="S314" s="6">
        <v>35.426155360000003</v>
      </c>
      <c r="T314" s="6">
        <v>139.3199176</v>
      </c>
      <c r="U314" s="6">
        <v>212</v>
      </c>
      <c r="V314" s="6" t="s">
        <v>835</v>
      </c>
      <c r="W314" s="6">
        <v>2120802</v>
      </c>
      <c r="X314" s="6" t="s">
        <v>424</v>
      </c>
      <c r="Y314" s="6">
        <v>212080201</v>
      </c>
      <c r="Z314" s="6" t="s">
        <v>702</v>
      </c>
      <c r="AA314" s="6">
        <v>36</v>
      </c>
      <c r="AB314" s="6">
        <v>1</v>
      </c>
      <c r="AC314" s="6" t="s">
        <v>34</v>
      </c>
      <c r="AD314" s="6" t="s">
        <v>107</v>
      </c>
      <c r="AE314" s="6">
        <v>100</v>
      </c>
      <c r="AF314" s="6" t="s">
        <v>93</v>
      </c>
      <c r="AG314" s="6">
        <v>98.2</v>
      </c>
      <c r="AH314" s="6">
        <v>1</v>
      </c>
      <c r="AI314" s="6">
        <v>48287</v>
      </c>
      <c r="AJ314" s="6">
        <v>98.2</v>
      </c>
      <c r="AK314" s="6">
        <v>1</v>
      </c>
      <c r="AL314" s="6">
        <v>85</v>
      </c>
      <c r="AM314" s="6">
        <v>1140</v>
      </c>
      <c r="AN314" s="6" t="s">
        <v>129</v>
      </c>
      <c r="AO314" s="6" t="s">
        <v>115</v>
      </c>
      <c r="AP314" s="6">
        <v>3</v>
      </c>
      <c r="AQ314" s="6">
        <v>439</v>
      </c>
      <c r="AR314" s="6">
        <v>5.5</v>
      </c>
      <c r="AS314" s="6">
        <v>2846</v>
      </c>
      <c r="AT314" s="6">
        <v>35.799999999999997</v>
      </c>
      <c r="AU314" s="6">
        <v>126.3</v>
      </c>
      <c r="AV314" s="6">
        <v>1</v>
      </c>
      <c r="AW314" s="6">
        <v>42212</v>
      </c>
      <c r="AX314" s="6">
        <v>211.1</v>
      </c>
      <c r="AY314" s="6">
        <v>1</v>
      </c>
      <c r="AZ314" s="6">
        <v>42212</v>
      </c>
      <c r="BA314" s="6">
        <v>525.29999999999995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</row>
    <row r="315" spans="1:62" s="6" customFormat="1" ht="17" customHeight="1">
      <c r="A315" s="6">
        <v>256339</v>
      </c>
      <c r="B315" s="6" t="s">
        <v>63</v>
      </c>
      <c r="C315" s="6">
        <v>200</v>
      </c>
      <c r="D315" s="6" t="s">
        <v>85</v>
      </c>
      <c r="E315" s="3">
        <f t="shared" si="4"/>
        <v>0</v>
      </c>
      <c r="F315" s="7">
        <v>40126.760671296295</v>
      </c>
      <c r="G315" s="7">
        <v>40126.838796296295</v>
      </c>
      <c r="H315" s="13"/>
      <c r="I315" s="6">
        <v>6750</v>
      </c>
      <c r="J315" s="10">
        <v>37149.077335163223</v>
      </c>
      <c r="K315" s="6">
        <v>35.425769099999997</v>
      </c>
      <c r="L315" s="6">
        <v>139.32008930000001</v>
      </c>
      <c r="M315" s="6">
        <v>212</v>
      </c>
      <c r="N315" s="6" t="s">
        <v>835</v>
      </c>
      <c r="O315" s="6">
        <v>2120802</v>
      </c>
      <c r="P315" s="6" t="s">
        <v>424</v>
      </c>
      <c r="Q315" s="6">
        <v>212080201</v>
      </c>
      <c r="R315" s="6" t="s">
        <v>702</v>
      </c>
      <c r="S315" s="6">
        <v>35.256446680000003</v>
      </c>
      <c r="T315" s="6">
        <v>139.6732289</v>
      </c>
      <c r="U315" s="6">
        <v>201</v>
      </c>
      <c r="V315" s="6" t="s">
        <v>859</v>
      </c>
      <c r="W315" s="6">
        <v>2010407</v>
      </c>
      <c r="X315" s="6" t="s">
        <v>464</v>
      </c>
      <c r="Y315" s="6">
        <v>201040703</v>
      </c>
      <c r="Z315" s="6" t="s">
        <v>758</v>
      </c>
      <c r="AA315" s="6">
        <v>36</v>
      </c>
      <c r="AB315" s="6">
        <v>1</v>
      </c>
      <c r="AC315" s="6" t="s">
        <v>34</v>
      </c>
      <c r="AD315" s="6" t="s">
        <v>107</v>
      </c>
      <c r="AE315" s="6">
        <v>100</v>
      </c>
      <c r="AF315" s="6" t="s">
        <v>93</v>
      </c>
      <c r="AG315" s="6">
        <v>109.3</v>
      </c>
      <c r="AH315" s="6">
        <v>1</v>
      </c>
      <c r="AI315" s="6">
        <v>50998</v>
      </c>
      <c r="AJ315" s="6">
        <v>109.3</v>
      </c>
      <c r="AK315" s="6">
        <v>1</v>
      </c>
      <c r="AL315" s="6">
        <v>96</v>
      </c>
      <c r="AM315" s="6">
        <v>970</v>
      </c>
      <c r="AN315" s="6" t="s">
        <v>115</v>
      </c>
      <c r="AO315" s="6" t="s">
        <v>129</v>
      </c>
      <c r="AP315" s="6">
        <v>5</v>
      </c>
      <c r="AQ315" s="6">
        <v>2855</v>
      </c>
      <c r="AR315" s="6">
        <v>34.299999999999997</v>
      </c>
      <c r="AS315" s="6">
        <v>1398</v>
      </c>
      <c r="AT315" s="6">
        <v>16.899999999999999</v>
      </c>
      <c r="AU315" s="6">
        <v>147.20000000000002</v>
      </c>
      <c r="AV315" s="6">
        <v>1</v>
      </c>
      <c r="AW315" s="6">
        <v>43579</v>
      </c>
      <c r="AX315" s="6">
        <v>217.9</v>
      </c>
      <c r="AY315" s="6">
        <v>1</v>
      </c>
      <c r="AZ315" s="6">
        <v>43579</v>
      </c>
      <c r="BA315" s="6">
        <v>537.79999999999995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</row>
    <row r="316" spans="1:62" s="6" customFormat="1" ht="17" customHeight="1">
      <c r="A316" s="6">
        <v>256466</v>
      </c>
      <c r="B316" s="6" t="s">
        <v>63</v>
      </c>
      <c r="C316" s="6">
        <v>100</v>
      </c>
      <c r="D316" s="6" t="s">
        <v>86</v>
      </c>
      <c r="E316" s="3">
        <f t="shared" si="4"/>
        <v>1</v>
      </c>
      <c r="F316" s="7">
        <v>40128.278703703705</v>
      </c>
      <c r="G316" s="7">
        <v>40128.398761574077</v>
      </c>
      <c r="H316" s="13">
        <v>0.38113425925985212</v>
      </c>
      <c r="I316" s="6">
        <v>10373</v>
      </c>
      <c r="J316" s="10">
        <v>37084.49957659065</v>
      </c>
      <c r="K316" s="6">
        <v>35.256344679999998</v>
      </c>
      <c r="L316" s="6">
        <v>139.67255829999999</v>
      </c>
      <c r="M316" s="6">
        <v>201</v>
      </c>
      <c r="N316" s="6" t="s">
        <v>859</v>
      </c>
      <c r="O316" s="6">
        <v>2010407</v>
      </c>
      <c r="P316" s="6" t="s">
        <v>464</v>
      </c>
      <c r="Q316" s="6">
        <v>201040703</v>
      </c>
      <c r="R316" s="6" t="s">
        <v>758</v>
      </c>
      <c r="S316" s="6">
        <v>35.426208959999997</v>
      </c>
      <c r="T316" s="6">
        <v>139.32063640000001</v>
      </c>
      <c r="U316" s="6">
        <v>212</v>
      </c>
      <c r="V316" s="6" t="s">
        <v>835</v>
      </c>
      <c r="W316" s="6">
        <v>2120802</v>
      </c>
      <c r="X316" s="6" t="s">
        <v>424</v>
      </c>
      <c r="Y316" s="6">
        <v>212080201</v>
      </c>
      <c r="Z316" s="6" t="s">
        <v>702</v>
      </c>
      <c r="AA316" s="6">
        <v>36</v>
      </c>
      <c r="AB316" s="6">
        <v>1</v>
      </c>
      <c r="AC316" s="6" t="s">
        <v>34</v>
      </c>
      <c r="AD316" s="6" t="s">
        <v>107</v>
      </c>
      <c r="AE316" s="6">
        <v>100</v>
      </c>
      <c r="AF316" s="6" t="s">
        <v>93</v>
      </c>
      <c r="AG316" s="6">
        <v>104.2</v>
      </c>
      <c r="AH316" s="6">
        <v>1</v>
      </c>
      <c r="AI316" s="6">
        <v>49615</v>
      </c>
      <c r="AJ316" s="6">
        <v>104.2</v>
      </c>
      <c r="AK316" s="6">
        <v>1</v>
      </c>
      <c r="AL316" s="6">
        <v>85</v>
      </c>
      <c r="AM316" s="6">
        <v>1140</v>
      </c>
      <c r="AN316" s="6" t="s">
        <v>129</v>
      </c>
      <c r="AO316" s="6" t="s">
        <v>115</v>
      </c>
      <c r="AP316" s="6">
        <v>3</v>
      </c>
      <c r="AQ316" s="6">
        <v>1346</v>
      </c>
      <c r="AR316" s="6">
        <v>16.899999999999999</v>
      </c>
      <c r="AS316" s="6">
        <v>2807</v>
      </c>
      <c r="AT316" s="6">
        <v>35.4</v>
      </c>
      <c r="AU316" s="6">
        <v>137.30000000000001</v>
      </c>
      <c r="AV316" s="6">
        <v>1</v>
      </c>
      <c r="AW316" s="6">
        <v>43253</v>
      </c>
      <c r="AX316" s="6">
        <v>216.3</v>
      </c>
      <c r="AY316" s="6">
        <v>1</v>
      </c>
      <c r="AZ316" s="6">
        <v>43253</v>
      </c>
      <c r="BA316" s="6">
        <v>538.6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</row>
    <row r="317" spans="1:62" s="6" customFormat="1" ht="17" customHeight="1">
      <c r="A317" s="6">
        <v>256514</v>
      </c>
      <c r="B317" s="6" t="s">
        <v>63</v>
      </c>
      <c r="C317" s="6">
        <v>200</v>
      </c>
      <c r="D317" s="6" t="s">
        <v>85</v>
      </c>
      <c r="E317" s="3">
        <f t="shared" si="4"/>
        <v>0</v>
      </c>
      <c r="F317" s="7">
        <v>40128.779895833337</v>
      </c>
      <c r="G317" s="7">
        <v>40128.861030092594</v>
      </c>
      <c r="H317" s="13"/>
      <c r="I317" s="6">
        <v>7010</v>
      </c>
      <c r="J317" s="10">
        <v>37144.878948904494</v>
      </c>
      <c r="K317" s="6">
        <v>35.426015880000001</v>
      </c>
      <c r="L317" s="6">
        <v>139.3202556</v>
      </c>
      <c r="M317" s="6">
        <v>212</v>
      </c>
      <c r="N317" s="6" t="s">
        <v>835</v>
      </c>
      <c r="O317" s="6">
        <v>2120802</v>
      </c>
      <c r="P317" s="6" t="s">
        <v>424</v>
      </c>
      <c r="Q317" s="6">
        <v>212080201</v>
      </c>
      <c r="R317" s="6" t="s">
        <v>702</v>
      </c>
      <c r="S317" s="6">
        <v>35.255679550000004</v>
      </c>
      <c r="T317" s="6">
        <v>139.67260669999999</v>
      </c>
      <c r="U317" s="6">
        <v>201</v>
      </c>
      <c r="V317" s="6" t="s">
        <v>859</v>
      </c>
      <c r="W317" s="6">
        <v>2010407</v>
      </c>
      <c r="X317" s="6" t="s">
        <v>464</v>
      </c>
      <c r="Y317" s="6">
        <v>201040703</v>
      </c>
      <c r="Z317" s="6" t="s">
        <v>758</v>
      </c>
      <c r="AA317" s="6">
        <v>36</v>
      </c>
      <c r="AB317" s="6">
        <v>1</v>
      </c>
      <c r="AC317" s="6" t="s">
        <v>34</v>
      </c>
      <c r="AD317" s="6" t="s">
        <v>107</v>
      </c>
      <c r="AE317" s="6">
        <v>100</v>
      </c>
      <c r="AF317" s="6" t="s">
        <v>93</v>
      </c>
      <c r="AG317" s="6">
        <v>102.7</v>
      </c>
      <c r="AH317" s="6">
        <v>1</v>
      </c>
      <c r="AI317" s="6">
        <v>49705</v>
      </c>
      <c r="AJ317" s="6">
        <v>102.7</v>
      </c>
      <c r="AK317" s="6">
        <v>1</v>
      </c>
      <c r="AL317" s="6">
        <v>96</v>
      </c>
      <c r="AM317" s="6">
        <v>970</v>
      </c>
      <c r="AN317" s="6" t="s">
        <v>115</v>
      </c>
      <c r="AO317" s="6" t="s">
        <v>129</v>
      </c>
      <c r="AP317" s="6">
        <v>5</v>
      </c>
      <c r="AQ317" s="6">
        <v>2824</v>
      </c>
      <c r="AR317" s="6">
        <v>33.9</v>
      </c>
      <c r="AS317" s="6">
        <v>1274</v>
      </c>
      <c r="AT317" s="6">
        <v>15.3</v>
      </c>
      <c r="AU317" s="6">
        <v>145.20000000000002</v>
      </c>
      <c r="AV317" s="6">
        <v>1</v>
      </c>
      <c r="AW317" s="6">
        <v>43424</v>
      </c>
      <c r="AX317" s="6">
        <v>217.1</v>
      </c>
      <c r="AY317" s="6">
        <v>1</v>
      </c>
      <c r="AZ317" s="6">
        <v>43424</v>
      </c>
      <c r="BA317" s="6">
        <v>535.9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</row>
    <row r="318" spans="1:62" s="6" customFormat="1" ht="17" customHeight="1">
      <c r="A318" s="6">
        <v>256538</v>
      </c>
      <c r="B318" s="6" t="s">
        <v>63</v>
      </c>
      <c r="C318" s="6">
        <v>100</v>
      </c>
      <c r="D318" s="6" t="s">
        <v>86</v>
      </c>
      <c r="E318" s="3">
        <f t="shared" si="4"/>
        <v>1</v>
      </c>
      <c r="F318" s="7">
        <v>40129.27925925926</v>
      </c>
      <c r="G318" s="7">
        <v>40129.38962962963</v>
      </c>
      <c r="H318" s="13">
        <v>0.37019675925694173</v>
      </c>
      <c r="I318" s="6">
        <v>9536</v>
      </c>
      <c r="J318" s="10">
        <v>37167.998070330388</v>
      </c>
      <c r="K318" s="6">
        <v>35.256527069999997</v>
      </c>
      <c r="L318" s="6">
        <v>139.67289629999999</v>
      </c>
      <c r="M318" s="6">
        <v>201</v>
      </c>
      <c r="N318" s="6" t="s">
        <v>859</v>
      </c>
      <c r="O318" s="6">
        <v>2010407</v>
      </c>
      <c r="P318" s="6" t="s">
        <v>464</v>
      </c>
      <c r="Q318" s="6">
        <v>201040703</v>
      </c>
      <c r="R318" s="6" t="s">
        <v>758</v>
      </c>
      <c r="S318" s="6">
        <v>35.426439729999998</v>
      </c>
      <c r="T318" s="6">
        <v>139.3199391</v>
      </c>
      <c r="U318" s="6">
        <v>212</v>
      </c>
      <c r="V318" s="6" t="s">
        <v>835</v>
      </c>
      <c r="W318" s="6">
        <v>2120802</v>
      </c>
      <c r="X318" s="6" t="s">
        <v>424</v>
      </c>
      <c r="Y318" s="6">
        <v>212080201</v>
      </c>
      <c r="Z318" s="6" t="s">
        <v>702</v>
      </c>
      <c r="AA318" s="6">
        <v>36</v>
      </c>
      <c r="AB318" s="6">
        <v>1</v>
      </c>
      <c r="AC318" s="6" t="s">
        <v>34</v>
      </c>
      <c r="AD318" s="6" t="s">
        <v>107</v>
      </c>
      <c r="AE318" s="6">
        <v>100</v>
      </c>
      <c r="AF318" s="6" t="s">
        <v>93</v>
      </c>
      <c r="AG318" s="6">
        <v>104.4</v>
      </c>
      <c r="AH318" s="6">
        <v>1</v>
      </c>
      <c r="AI318" s="6">
        <v>49619</v>
      </c>
      <c r="AJ318" s="6">
        <v>104.4</v>
      </c>
      <c r="AK318" s="6">
        <v>1</v>
      </c>
      <c r="AL318" s="6">
        <v>85</v>
      </c>
      <c r="AM318" s="6">
        <v>1140</v>
      </c>
      <c r="AN318" s="6" t="s">
        <v>129</v>
      </c>
      <c r="AO318" s="6" t="s">
        <v>115</v>
      </c>
      <c r="AP318" s="6">
        <v>3</v>
      </c>
      <c r="AQ318" s="6">
        <v>1370</v>
      </c>
      <c r="AR318" s="6">
        <v>17.2</v>
      </c>
      <c r="AS318" s="6">
        <v>2822</v>
      </c>
      <c r="AT318" s="6">
        <v>35.6</v>
      </c>
      <c r="AU318" s="6">
        <v>137.80000000000001</v>
      </c>
      <c r="AV318" s="6">
        <v>1</v>
      </c>
      <c r="AW318" s="6">
        <v>43292</v>
      </c>
      <c r="AX318" s="6">
        <v>216.5</v>
      </c>
      <c r="AY318" s="6">
        <v>1</v>
      </c>
      <c r="AZ318" s="6">
        <v>43292</v>
      </c>
      <c r="BA318" s="6">
        <v>539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</row>
    <row r="319" spans="1:62" s="6" customFormat="1" ht="17" customHeight="1">
      <c r="A319" s="6">
        <v>256589</v>
      </c>
      <c r="B319" s="6" t="s">
        <v>63</v>
      </c>
      <c r="C319" s="6">
        <v>200</v>
      </c>
      <c r="D319" s="6" t="s">
        <v>85</v>
      </c>
      <c r="E319" s="3">
        <f t="shared" si="4"/>
        <v>0</v>
      </c>
      <c r="F319" s="7">
        <v>40129.759826388887</v>
      </c>
      <c r="G319" s="7">
        <v>40129.838321759256</v>
      </c>
      <c r="H319" s="13"/>
      <c r="I319" s="6">
        <v>6782</v>
      </c>
      <c r="J319" s="10">
        <v>37136.253854694274</v>
      </c>
      <c r="K319" s="6">
        <v>35.426149959999996</v>
      </c>
      <c r="L319" s="6">
        <v>139.32013760000001</v>
      </c>
      <c r="M319" s="6">
        <v>212</v>
      </c>
      <c r="N319" s="6" t="s">
        <v>835</v>
      </c>
      <c r="O319" s="6">
        <v>2120802</v>
      </c>
      <c r="P319" s="6" t="s">
        <v>424</v>
      </c>
      <c r="Q319" s="6">
        <v>212080201</v>
      </c>
      <c r="R319" s="6" t="s">
        <v>702</v>
      </c>
      <c r="S319" s="6">
        <v>35.256237390000003</v>
      </c>
      <c r="T319" s="6">
        <v>139.67268709999999</v>
      </c>
      <c r="U319" s="6">
        <v>201</v>
      </c>
      <c r="V319" s="6" t="s">
        <v>859</v>
      </c>
      <c r="W319" s="6">
        <v>2010407</v>
      </c>
      <c r="X319" s="6" t="s">
        <v>464</v>
      </c>
      <c r="Y319" s="6">
        <v>201040703</v>
      </c>
      <c r="Z319" s="6" t="s">
        <v>758</v>
      </c>
      <c r="AA319" s="6">
        <v>36</v>
      </c>
      <c r="AB319" s="6">
        <v>1</v>
      </c>
      <c r="AC319" s="6" t="s">
        <v>34</v>
      </c>
      <c r="AD319" s="6" t="s">
        <v>107</v>
      </c>
      <c r="AE319" s="6">
        <v>100</v>
      </c>
      <c r="AF319" s="6" t="s">
        <v>93</v>
      </c>
      <c r="AG319" s="6">
        <v>103.3</v>
      </c>
      <c r="AH319" s="6">
        <v>1</v>
      </c>
      <c r="AI319" s="6">
        <v>49751</v>
      </c>
      <c r="AJ319" s="6">
        <v>103.3</v>
      </c>
      <c r="AK319" s="6">
        <v>1</v>
      </c>
      <c r="AL319" s="6">
        <v>96</v>
      </c>
      <c r="AM319" s="6">
        <v>970</v>
      </c>
      <c r="AN319" s="6" t="s">
        <v>115</v>
      </c>
      <c r="AO319" s="6" t="s">
        <v>129</v>
      </c>
      <c r="AP319" s="6">
        <v>5</v>
      </c>
      <c r="AQ319" s="6">
        <v>2816</v>
      </c>
      <c r="AR319" s="6">
        <v>33.799999999999997</v>
      </c>
      <c r="AS319" s="6">
        <v>1328</v>
      </c>
      <c r="AT319" s="6">
        <v>16</v>
      </c>
      <c r="AU319" s="6">
        <v>145.80000000000001</v>
      </c>
      <c r="AV319" s="6">
        <v>1</v>
      </c>
      <c r="AW319" s="6">
        <v>43470</v>
      </c>
      <c r="AX319" s="6">
        <v>217.4</v>
      </c>
      <c r="AY319" s="6">
        <v>1</v>
      </c>
      <c r="AZ319" s="6">
        <v>43470</v>
      </c>
      <c r="BA319" s="6">
        <v>536.5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</row>
    <row r="320" spans="1:62" s="6" customFormat="1" ht="17" customHeight="1">
      <c r="A320" s="6">
        <v>256620</v>
      </c>
      <c r="B320" s="6" t="s">
        <v>63</v>
      </c>
      <c r="C320" s="6">
        <v>100</v>
      </c>
      <c r="D320" s="6" t="s">
        <v>86</v>
      </c>
      <c r="E320" s="3">
        <f t="shared" si="4"/>
        <v>1</v>
      </c>
      <c r="F320" s="7">
        <v>40130.279432870368</v>
      </c>
      <c r="G320" s="7">
        <v>40130.383194444446</v>
      </c>
      <c r="H320" s="13">
        <v>0.38335648147767643</v>
      </c>
      <c r="I320" s="6">
        <v>8965</v>
      </c>
      <c r="J320" s="10">
        <v>37128.978044908406</v>
      </c>
      <c r="K320" s="6">
        <v>35.256586159999998</v>
      </c>
      <c r="L320" s="6">
        <v>139.67303580000001</v>
      </c>
      <c r="M320" s="6">
        <v>201</v>
      </c>
      <c r="N320" s="6" t="s">
        <v>859</v>
      </c>
      <c r="O320" s="6">
        <v>2010407</v>
      </c>
      <c r="P320" s="6" t="s">
        <v>464</v>
      </c>
      <c r="Q320" s="6">
        <v>201040703</v>
      </c>
      <c r="R320" s="6" t="s">
        <v>758</v>
      </c>
      <c r="S320" s="6">
        <v>35.426096370000003</v>
      </c>
      <c r="T320" s="6">
        <v>139.32028779999999</v>
      </c>
      <c r="U320" s="6">
        <v>212</v>
      </c>
      <c r="V320" s="6" t="s">
        <v>835</v>
      </c>
      <c r="W320" s="6">
        <v>2120802</v>
      </c>
      <c r="X320" s="6" t="s">
        <v>424</v>
      </c>
      <c r="Y320" s="6">
        <v>212080201</v>
      </c>
      <c r="Z320" s="6" t="s">
        <v>702</v>
      </c>
      <c r="AA320" s="6">
        <v>36</v>
      </c>
      <c r="AB320" s="6">
        <v>1</v>
      </c>
      <c r="AC320" s="6" t="s">
        <v>34</v>
      </c>
      <c r="AD320" s="6" t="s">
        <v>107</v>
      </c>
      <c r="AE320" s="6">
        <v>100</v>
      </c>
      <c r="AF320" s="6" t="s">
        <v>93</v>
      </c>
      <c r="AG320" s="6">
        <v>104.3</v>
      </c>
      <c r="AH320" s="6">
        <v>1</v>
      </c>
      <c r="AI320" s="6">
        <v>49605</v>
      </c>
      <c r="AJ320" s="6">
        <v>104.3</v>
      </c>
      <c r="AK320" s="6">
        <v>1</v>
      </c>
      <c r="AL320" s="6">
        <v>85</v>
      </c>
      <c r="AM320" s="6">
        <v>1140</v>
      </c>
      <c r="AN320" s="6" t="s">
        <v>129</v>
      </c>
      <c r="AO320" s="6" t="s">
        <v>115</v>
      </c>
      <c r="AP320" s="6">
        <v>3</v>
      </c>
      <c r="AQ320" s="6">
        <v>1384</v>
      </c>
      <c r="AR320" s="6">
        <v>17.3</v>
      </c>
      <c r="AS320" s="6">
        <v>2835</v>
      </c>
      <c r="AT320" s="6">
        <v>35.700000000000003</v>
      </c>
      <c r="AU320" s="6">
        <v>138</v>
      </c>
      <c r="AV320" s="6">
        <v>1</v>
      </c>
      <c r="AW320" s="6">
        <v>43319</v>
      </c>
      <c r="AX320" s="6">
        <v>216.6</v>
      </c>
      <c r="AY320" s="6">
        <v>1</v>
      </c>
      <c r="AZ320" s="6">
        <v>43319</v>
      </c>
      <c r="BA320" s="6">
        <v>539.29999999999995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</row>
    <row r="321" spans="1:62" s="6" customFormat="1" ht="17" customHeight="1">
      <c r="A321" s="6">
        <v>256669</v>
      </c>
      <c r="B321" s="6" t="s">
        <v>63</v>
      </c>
      <c r="C321" s="6">
        <v>200</v>
      </c>
      <c r="D321" s="6" t="s">
        <v>85</v>
      </c>
      <c r="E321" s="3">
        <f t="shared" si="4"/>
        <v>0</v>
      </c>
      <c r="F321" s="7">
        <v>40130.766550925924</v>
      </c>
      <c r="G321" s="7">
        <v>40130.861134259256</v>
      </c>
      <c r="H321" s="13"/>
      <c r="I321" s="6">
        <v>8172</v>
      </c>
      <c r="J321" s="10">
        <v>31964.75808831241</v>
      </c>
      <c r="K321" s="6">
        <v>35.425576020000001</v>
      </c>
      <c r="L321" s="6">
        <v>139.3201483</v>
      </c>
      <c r="M321" s="6">
        <v>212</v>
      </c>
      <c r="N321" s="6" t="s">
        <v>835</v>
      </c>
      <c r="O321" s="6">
        <v>2120802</v>
      </c>
      <c r="P321" s="6" t="s">
        <v>424</v>
      </c>
      <c r="Q321" s="6">
        <v>212080201</v>
      </c>
      <c r="R321" s="6" t="s">
        <v>702</v>
      </c>
      <c r="S321" s="6">
        <v>35.266698050000002</v>
      </c>
      <c r="T321" s="6">
        <v>139.61392520000001</v>
      </c>
      <c r="U321" s="6">
        <v>301</v>
      </c>
      <c r="V321" s="6" t="s">
        <v>866</v>
      </c>
      <c r="W321" s="8">
        <v>3010102</v>
      </c>
      <c r="X321" s="8" t="s">
        <v>872</v>
      </c>
      <c r="Y321" s="6">
        <v>301010202</v>
      </c>
      <c r="Z321" s="6" t="s">
        <v>819</v>
      </c>
      <c r="AA321" s="6">
        <v>36</v>
      </c>
      <c r="AB321" s="6">
        <v>1</v>
      </c>
      <c r="AC321" s="6" t="s">
        <v>34</v>
      </c>
      <c r="AD321" s="6" t="s">
        <v>107</v>
      </c>
      <c r="AE321" s="6">
        <v>100</v>
      </c>
      <c r="AF321" s="6" t="s">
        <v>93</v>
      </c>
      <c r="AG321" s="6">
        <v>88</v>
      </c>
      <c r="AH321" s="6">
        <v>1</v>
      </c>
      <c r="AI321" s="6">
        <v>43581</v>
      </c>
      <c r="AJ321" s="6">
        <v>88</v>
      </c>
      <c r="AK321" s="6">
        <v>1</v>
      </c>
      <c r="AL321" s="6">
        <v>83</v>
      </c>
      <c r="AM321" s="6">
        <v>800</v>
      </c>
      <c r="AN321" s="6" t="s">
        <v>115</v>
      </c>
      <c r="AO321" s="6" t="s">
        <v>259</v>
      </c>
      <c r="AP321" s="6">
        <v>5</v>
      </c>
      <c r="AQ321" s="6">
        <v>2870</v>
      </c>
      <c r="AR321" s="6">
        <v>34.5</v>
      </c>
      <c r="AS321" s="6">
        <v>5511</v>
      </c>
      <c r="AT321" s="6">
        <v>68.8</v>
      </c>
      <c r="AU321" s="6">
        <v>186.3</v>
      </c>
      <c r="AV321" s="6">
        <v>1</v>
      </c>
      <c r="AW321" s="6">
        <v>37382</v>
      </c>
      <c r="AX321" s="6">
        <v>186.9</v>
      </c>
      <c r="AY321" s="6">
        <v>1</v>
      </c>
      <c r="AZ321" s="6">
        <v>37382</v>
      </c>
      <c r="BA321" s="6">
        <v>462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</row>
    <row r="322" spans="1:62" s="6" customFormat="1" ht="17" customHeight="1">
      <c r="A322" s="6">
        <v>256763</v>
      </c>
      <c r="B322" s="6" t="s">
        <v>63</v>
      </c>
      <c r="C322" s="6">
        <v>500</v>
      </c>
      <c r="D322" s="6" t="s">
        <v>33</v>
      </c>
      <c r="E322" s="3">
        <f t="shared" si="4"/>
        <v>1</v>
      </c>
      <c r="F322" s="7">
        <v>40131.723495370374</v>
      </c>
      <c r="G322" s="7">
        <v>40131.779756944445</v>
      </c>
      <c r="H322" s="13">
        <v>0.15601851851533866</v>
      </c>
      <c r="I322" s="6">
        <v>4861</v>
      </c>
      <c r="J322" s="10">
        <v>22537.307794911394</v>
      </c>
      <c r="K322" s="6">
        <v>35.255357680000003</v>
      </c>
      <c r="L322" s="6">
        <v>139.67218819999999</v>
      </c>
      <c r="M322" s="6">
        <v>201</v>
      </c>
      <c r="N322" s="6" t="s">
        <v>859</v>
      </c>
      <c r="O322" s="6">
        <v>2010407</v>
      </c>
      <c r="P322" s="6" t="s">
        <v>464</v>
      </c>
      <c r="Q322" s="6">
        <v>201040703</v>
      </c>
      <c r="R322" s="6" t="s">
        <v>758</v>
      </c>
      <c r="S322" s="6">
        <v>35.455616790000001</v>
      </c>
      <c r="T322" s="6">
        <v>139.63361810000001</v>
      </c>
      <c r="U322" s="6">
        <v>103</v>
      </c>
      <c r="V322" s="6" t="s">
        <v>843</v>
      </c>
      <c r="W322" s="6">
        <v>1002002</v>
      </c>
      <c r="X322" s="6" t="s">
        <v>136</v>
      </c>
      <c r="Y322" s="6">
        <v>100200205</v>
      </c>
      <c r="Z322" s="6" t="s">
        <v>616</v>
      </c>
      <c r="AA322" s="6">
        <v>36</v>
      </c>
      <c r="AB322" s="6">
        <v>1</v>
      </c>
      <c r="AC322" s="6" t="s">
        <v>34</v>
      </c>
      <c r="AD322" s="6" t="s">
        <v>107</v>
      </c>
      <c r="AE322" s="6">
        <v>100</v>
      </c>
      <c r="AF322" s="6" t="s">
        <v>93</v>
      </c>
      <c r="AG322" s="6">
        <v>56</v>
      </c>
      <c r="AH322" s="6">
        <v>1</v>
      </c>
      <c r="AI322" s="6">
        <v>30336</v>
      </c>
      <c r="AJ322" s="6">
        <v>56</v>
      </c>
      <c r="AK322" s="6">
        <v>1</v>
      </c>
      <c r="AL322" s="6">
        <v>59</v>
      </c>
      <c r="AM322" s="6">
        <v>800</v>
      </c>
      <c r="AN322" s="6" t="s">
        <v>129</v>
      </c>
      <c r="AO322" s="6" t="s">
        <v>136</v>
      </c>
      <c r="AP322" s="6">
        <v>1</v>
      </c>
      <c r="AQ322" s="6">
        <v>1216</v>
      </c>
      <c r="AR322" s="6">
        <v>15.4</v>
      </c>
      <c r="AS322" s="6">
        <v>509</v>
      </c>
      <c r="AT322" s="6">
        <v>6.1</v>
      </c>
      <c r="AU322" s="6">
        <v>80.5</v>
      </c>
      <c r="AV322" s="6">
        <v>1</v>
      </c>
      <c r="AW322" s="6">
        <v>27418</v>
      </c>
      <c r="AX322" s="6">
        <v>137.1</v>
      </c>
      <c r="AY322" s="6">
        <v>1</v>
      </c>
      <c r="AZ322" s="6">
        <v>27418</v>
      </c>
      <c r="BA322" s="6">
        <v>345.1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</row>
    <row r="323" spans="1:62" s="6" customFormat="1" ht="17" customHeight="1">
      <c r="A323" s="6">
        <v>256777</v>
      </c>
      <c r="B323" s="6" t="s">
        <v>63</v>
      </c>
      <c r="C323" s="6">
        <v>200</v>
      </c>
      <c r="D323" s="6" t="s">
        <v>85</v>
      </c>
      <c r="E323" s="3">
        <f t="shared" si="4"/>
        <v>0</v>
      </c>
      <c r="F323" s="7">
        <v>40131.93577546296</v>
      </c>
      <c r="G323" s="7">
        <v>40131.977696759262</v>
      </c>
      <c r="H323" s="13"/>
      <c r="I323" s="6">
        <v>3622</v>
      </c>
      <c r="J323" s="10">
        <v>18696.856332844985</v>
      </c>
      <c r="K323" s="6">
        <v>35.42037792</v>
      </c>
      <c r="L323" s="6">
        <v>139.62567870000001</v>
      </c>
      <c r="M323" s="6">
        <v>107</v>
      </c>
      <c r="N323" s="6" t="s">
        <v>850</v>
      </c>
      <c r="O323" s="6">
        <v>1006005</v>
      </c>
      <c r="P323" s="6" t="s">
        <v>436</v>
      </c>
      <c r="Q323" s="6">
        <v>100600502</v>
      </c>
      <c r="R323" s="6" t="s">
        <v>721</v>
      </c>
      <c r="S323" s="6">
        <v>35.256698749999998</v>
      </c>
      <c r="T323" s="6">
        <v>139.67300900000001</v>
      </c>
      <c r="U323" s="6">
        <v>201</v>
      </c>
      <c r="V323" s="6" t="s">
        <v>859</v>
      </c>
      <c r="W323" s="6">
        <v>2010407</v>
      </c>
      <c r="X323" s="6" t="s">
        <v>464</v>
      </c>
      <c r="Y323" s="6">
        <v>201040703</v>
      </c>
      <c r="Z323" s="6" t="s">
        <v>758</v>
      </c>
      <c r="AA323" s="6">
        <v>36</v>
      </c>
      <c r="AB323" s="6">
        <v>1</v>
      </c>
      <c r="AC323" s="6" t="s">
        <v>34</v>
      </c>
      <c r="AD323" s="6" t="s">
        <v>107</v>
      </c>
      <c r="AE323" s="6">
        <v>100</v>
      </c>
      <c r="AF323" s="6" t="s">
        <v>93</v>
      </c>
      <c r="AG323" s="6">
        <v>45.1</v>
      </c>
      <c r="AH323" s="6">
        <v>1</v>
      </c>
      <c r="AI323" s="6">
        <v>24341</v>
      </c>
      <c r="AJ323" s="6">
        <v>45.1</v>
      </c>
      <c r="AK323" s="6">
        <v>1</v>
      </c>
      <c r="AL323" s="6">
        <v>53</v>
      </c>
      <c r="AM323" s="6">
        <v>700</v>
      </c>
      <c r="AN323" s="6" t="s">
        <v>266</v>
      </c>
      <c r="AO323" s="6" t="s">
        <v>129</v>
      </c>
      <c r="AP323" s="6">
        <v>2</v>
      </c>
      <c r="AQ323" s="6">
        <v>2106</v>
      </c>
      <c r="AR323" s="6">
        <v>25.7</v>
      </c>
      <c r="AS323" s="6">
        <v>1371</v>
      </c>
      <c r="AT323" s="6">
        <v>16.5</v>
      </c>
      <c r="AU323" s="6">
        <v>95.2</v>
      </c>
      <c r="AV323" s="6">
        <v>1</v>
      </c>
      <c r="AW323" s="6">
        <v>22973</v>
      </c>
      <c r="AX323" s="6">
        <v>114.9</v>
      </c>
      <c r="AY323" s="6">
        <v>1</v>
      </c>
      <c r="AZ323" s="6">
        <v>22973</v>
      </c>
      <c r="BA323" s="6">
        <v>287.10000000000002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</row>
    <row r="324" spans="1:62" s="6" customFormat="1" ht="17" customHeight="1">
      <c r="A324" s="6">
        <v>256881</v>
      </c>
      <c r="B324" s="6" t="s">
        <v>63</v>
      </c>
      <c r="C324" s="6">
        <v>100</v>
      </c>
      <c r="D324" s="6" t="s">
        <v>86</v>
      </c>
      <c r="E324" s="3">
        <f t="shared" ref="E324:E387" si="5">IF(D324="帰宅",0,IF(D325="帰宅",1,IF(D326="帰宅",2,IF(D327="帰宅",3,IF(D328="帰宅",4,5)))))</f>
        <v>1</v>
      </c>
      <c r="F324" s="7">
        <v>40133.233923611115</v>
      </c>
      <c r="G324" s="7">
        <v>40133.30741898148</v>
      </c>
      <c r="H324" s="13">
        <v>0.34121527778188465</v>
      </c>
      <c r="I324" s="6">
        <v>6350</v>
      </c>
      <c r="J324" s="10">
        <v>37124.93946145058</v>
      </c>
      <c r="K324" s="6">
        <v>35.256570060000001</v>
      </c>
      <c r="L324" s="6">
        <v>139.6729875</v>
      </c>
      <c r="M324" s="6">
        <v>201</v>
      </c>
      <c r="N324" s="6" t="s">
        <v>859</v>
      </c>
      <c r="O324" s="6">
        <v>2010407</v>
      </c>
      <c r="P324" s="6" t="s">
        <v>464</v>
      </c>
      <c r="Q324" s="6">
        <v>201040703</v>
      </c>
      <c r="R324" s="6" t="s">
        <v>758</v>
      </c>
      <c r="S324" s="6">
        <v>35.426015880000001</v>
      </c>
      <c r="T324" s="6">
        <v>139.32024490000001</v>
      </c>
      <c r="U324" s="6">
        <v>212</v>
      </c>
      <c r="V324" s="6" t="s">
        <v>835</v>
      </c>
      <c r="W324" s="6">
        <v>2120802</v>
      </c>
      <c r="X324" s="6" t="s">
        <v>424</v>
      </c>
      <c r="Y324" s="6">
        <v>212080201</v>
      </c>
      <c r="Z324" s="6" t="s">
        <v>702</v>
      </c>
      <c r="AA324" s="6">
        <v>36</v>
      </c>
      <c r="AB324" s="6">
        <v>1</v>
      </c>
      <c r="AC324" s="6" t="s">
        <v>34</v>
      </c>
      <c r="AD324" s="6" t="s">
        <v>107</v>
      </c>
      <c r="AE324" s="6">
        <v>100</v>
      </c>
      <c r="AF324" s="6" t="s">
        <v>93</v>
      </c>
      <c r="AG324" s="6">
        <v>104.2</v>
      </c>
      <c r="AH324" s="6">
        <v>1</v>
      </c>
      <c r="AI324" s="6">
        <v>49596</v>
      </c>
      <c r="AJ324" s="6">
        <v>104.2</v>
      </c>
      <c r="AK324" s="6">
        <v>1</v>
      </c>
      <c r="AL324" s="6">
        <v>85</v>
      </c>
      <c r="AM324" s="6">
        <v>1140</v>
      </c>
      <c r="AN324" s="6" t="s">
        <v>129</v>
      </c>
      <c r="AO324" s="6" t="s">
        <v>115</v>
      </c>
      <c r="AP324" s="6">
        <v>3</v>
      </c>
      <c r="AQ324" s="6">
        <v>1377</v>
      </c>
      <c r="AR324" s="6">
        <v>17.2</v>
      </c>
      <c r="AS324" s="6">
        <v>2845</v>
      </c>
      <c r="AT324" s="6">
        <v>35.799999999999997</v>
      </c>
      <c r="AU324" s="6">
        <v>138</v>
      </c>
      <c r="AV324" s="6">
        <v>1</v>
      </c>
      <c r="AW324" s="6">
        <v>43322</v>
      </c>
      <c r="AX324" s="6">
        <v>216.6</v>
      </c>
      <c r="AY324" s="6">
        <v>1</v>
      </c>
      <c r="AZ324" s="6">
        <v>43322</v>
      </c>
      <c r="BA324" s="6">
        <v>539.4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</row>
    <row r="325" spans="1:62" s="6" customFormat="1" ht="17" customHeight="1">
      <c r="A325" s="6">
        <v>256930</v>
      </c>
      <c r="B325" s="6" t="s">
        <v>63</v>
      </c>
      <c r="C325" s="6">
        <v>200</v>
      </c>
      <c r="D325" s="6" t="s">
        <v>85</v>
      </c>
      <c r="E325" s="3">
        <f t="shared" si="5"/>
        <v>0</v>
      </c>
      <c r="F325" s="7">
        <v>40133.648634259262</v>
      </c>
      <c r="G325" s="7">
        <v>40133.72724537037</v>
      </c>
      <c r="H325" s="13"/>
      <c r="I325" s="6">
        <v>6792</v>
      </c>
      <c r="J325" s="10">
        <v>37140.098260220911</v>
      </c>
      <c r="K325" s="6">
        <v>35.426305550000002</v>
      </c>
      <c r="L325" s="6">
        <v>139.32026629999999</v>
      </c>
      <c r="M325" s="6">
        <v>212</v>
      </c>
      <c r="N325" s="6" t="s">
        <v>835</v>
      </c>
      <c r="O325" s="6">
        <v>2120802</v>
      </c>
      <c r="P325" s="6" t="s">
        <v>424</v>
      </c>
      <c r="Q325" s="6">
        <v>212080201</v>
      </c>
      <c r="R325" s="6" t="s">
        <v>702</v>
      </c>
      <c r="S325" s="6">
        <v>35.25651637</v>
      </c>
      <c r="T325" s="6">
        <v>139.67295530000001</v>
      </c>
      <c r="U325" s="6">
        <v>201</v>
      </c>
      <c r="V325" s="6" t="s">
        <v>859</v>
      </c>
      <c r="W325" s="6">
        <v>2010407</v>
      </c>
      <c r="X325" s="6" t="s">
        <v>464</v>
      </c>
      <c r="Y325" s="6">
        <v>201040703</v>
      </c>
      <c r="Z325" s="6" t="s">
        <v>758</v>
      </c>
      <c r="AA325" s="6">
        <v>36</v>
      </c>
      <c r="AB325" s="6">
        <v>1</v>
      </c>
      <c r="AC325" s="6" t="s">
        <v>34</v>
      </c>
      <c r="AD325" s="6" t="s">
        <v>107</v>
      </c>
      <c r="AE325" s="6">
        <v>100</v>
      </c>
      <c r="AF325" s="6" t="s">
        <v>93</v>
      </c>
      <c r="AG325" s="6">
        <v>103.6</v>
      </c>
      <c r="AH325" s="6">
        <v>1</v>
      </c>
      <c r="AI325" s="6">
        <v>49766</v>
      </c>
      <c r="AJ325" s="6">
        <v>103.6</v>
      </c>
      <c r="AK325" s="6">
        <v>1</v>
      </c>
      <c r="AL325" s="6">
        <v>96</v>
      </c>
      <c r="AM325" s="6">
        <v>970</v>
      </c>
      <c r="AN325" s="6" t="s">
        <v>115</v>
      </c>
      <c r="AO325" s="6" t="s">
        <v>129</v>
      </c>
      <c r="AP325" s="6">
        <v>5</v>
      </c>
      <c r="AQ325" s="6">
        <v>2800</v>
      </c>
      <c r="AR325" s="6">
        <v>33.6</v>
      </c>
      <c r="AS325" s="6">
        <v>1371</v>
      </c>
      <c r="AT325" s="6">
        <v>16.5</v>
      </c>
      <c r="AU325" s="6">
        <v>146.1</v>
      </c>
      <c r="AV325" s="6">
        <v>1</v>
      </c>
      <c r="AW325" s="6">
        <v>43497</v>
      </c>
      <c r="AX325" s="6">
        <v>217.5</v>
      </c>
      <c r="AY325" s="6">
        <v>1</v>
      </c>
      <c r="AZ325" s="6">
        <v>43497</v>
      </c>
      <c r="BA325" s="6">
        <v>536.79999999999995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</row>
    <row r="326" spans="1:62" s="6" customFormat="1" ht="17" customHeight="1">
      <c r="A326" s="6">
        <v>257097</v>
      </c>
      <c r="B326" s="6" t="s">
        <v>63</v>
      </c>
      <c r="C326" s="6">
        <v>100</v>
      </c>
      <c r="D326" s="6" t="s">
        <v>86</v>
      </c>
      <c r="E326" s="3">
        <f t="shared" si="5"/>
        <v>1</v>
      </c>
      <c r="F326" s="7">
        <v>40135.27957175926</v>
      </c>
      <c r="G326" s="7">
        <v>40135.383518518516</v>
      </c>
      <c r="H326" s="13">
        <v>0.47582175926072523</v>
      </c>
      <c r="I326" s="6">
        <v>8981</v>
      </c>
      <c r="J326" s="10">
        <v>37161.396249681791</v>
      </c>
      <c r="K326" s="6">
        <v>35.256489569999999</v>
      </c>
      <c r="L326" s="6">
        <v>139.67294999999999</v>
      </c>
      <c r="M326" s="6">
        <v>201</v>
      </c>
      <c r="N326" s="6" t="s">
        <v>859</v>
      </c>
      <c r="O326" s="6">
        <v>2010407</v>
      </c>
      <c r="P326" s="6" t="s">
        <v>464</v>
      </c>
      <c r="Q326" s="6">
        <v>201040703</v>
      </c>
      <c r="R326" s="6" t="s">
        <v>758</v>
      </c>
      <c r="S326" s="6">
        <v>35.426455730000001</v>
      </c>
      <c r="T326" s="6">
        <v>139.32011610000001</v>
      </c>
      <c r="U326" s="6">
        <v>212</v>
      </c>
      <c r="V326" s="6" t="s">
        <v>835</v>
      </c>
      <c r="W326" s="6">
        <v>2120802</v>
      </c>
      <c r="X326" s="6" t="s">
        <v>424</v>
      </c>
      <c r="Y326" s="6">
        <v>212080201</v>
      </c>
      <c r="Z326" s="6" t="s">
        <v>702</v>
      </c>
      <c r="AA326" s="6">
        <v>36</v>
      </c>
      <c r="AB326" s="6">
        <v>1</v>
      </c>
      <c r="AC326" s="6" t="s">
        <v>34</v>
      </c>
      <c r="AD326" s="6" t="s">
        <v>107</v>
      </c>
      <c r="AE326" s="6">
        <v>100</v>
      </c>
      <c r="AF326" s="6" t="s">
        <v>93</v>
      </c>
      <c r="AG326" s="6">
        <v>104.3</v>
      </c>
      <c r="AH326" s="6">
        <v>1</v>
      </c>
      <c r="AI326" s="6">
        <v>49619</v>
      </c>
      <c r="AJ326" s="6">
        <v>104.3</v>
      </c>
      <c r="AK326" s="6">
        <v>1</v>
      </c>
      <c r="AL326" s="6">
        <v>85</v>
      </c>
      <c r="AM326" s="6">
        <v>1140</v>
      </c>
      <c r="AN326" s="6" t="s">
        <v>129</v>
      </c>
      <c r="AO326" s="6" t="s">
        <v>115</v>
      </c>
      <c r="AP326" s="6">
        <v>3</v>
      </c>
      <c r="AQ326" s="6">
        <v>1376</v>
      </c>
      <c r="AR326" s="6">
        <v>17.2</v>
      </c>
      <c r="AS326" s="6">
        <v>2817</v>
      </c>
      <c r="AT326" s="6">
        <v>35.5</v>
      </c>
      <c r="AU326" s="6">
        <v>137.69999999999999</v>
      </c>
      <c r="AV326" s="6">
        <v>1</v>
      </c>
      <c r="AW326" s="6">
        <v>43293</v>
      </c>
      <c r="AX326" s="6">
        <v>216.5</v>
      </c>
      <c r="AY326" s="6">
        <v>1</v>
      </c>
      <c r="AZ326" s="6">
        <v>43293</v>
      </c>
      <c r="BA326" s="6">
        <v>539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</row>
    <row r="327" spans="1:62" s="6" customFormat="1" ht="17" customHeight="1">
      <c r="A327" s="6">
        <v>257191</v>
      </c>
      <c r="B327" s="6" t="s">
        <v>63</v>
      </c>
      <c r="C327" s="6">
        <v>200</v>
      </c>
      <c r="D327" s="6" t="s">
        <v>85</v>
      </c>
      <c r="E327" s="3">
        <f t="shared" si="5"/>
        <v>0</v>
      </c>
      <c r="F327" s="7">
        <v>40135.859340277777</v>
      </c>
      <c r="G327" s="7">
        <v>40135.919502314813</v>
      </c>
      <c r="H327" s="13"/>
      <c r="I327" s="6">
        <v>5198</v>
      </c>
      <c r="J327" s="10">
        <v>36781.11963018572</v>
      </c>
      <c r="K327" s="6">
        <v>35.428376229999998</v>
      </c>
      <c r="L327" s="6">
        <v>139.32646750000001</v>
      </c>
      <c r="M327" s="6">
        <v>212</v>
      </c>
      <c r="N327" s="6" t="s">
        <v>835</v>
      </c>
      <c r="O327" s="6">
        <v>2120801</v>
      </c>
      <c r="P327" s="6" t="s">
        <v>417</v>
      </c>
      <c r="Q327" s="6">
        <v>212080103</v>
      </c>
      <c r="R327" s="6" t="s">
        <v>687</v>
      </c>
      <c r="S327" s="6">
        <v>35.256435879999998</v>
      </c>
      <c r="T327" s="6">
        <v>139.6729661</v>
      </c>
      <c r="U327" s="6">
        <v>201</v>
      </c>
      <c r="V327" s="6" t="s">
        <v>859</v>
      </c>
      <c r="W327" s="6">
        <v>2010407</v>
      </c>
      <c r="X327" s="6" t="s">
        <v>464</v>
      </c>
      <c r="Y327" s="6">
        <v>201040703</v>
      </c>
      <c r="Z327" s="6" t="s">
        <v>758</v>
      </c>
      <c r="AA327" s="6">
        <v>36</v>
      </c>
      <c r="AB327" s="6">
        <v>1</v>
      </c>
      <c r="AC327" s="6" t="s">
        <v>34</v>
      </c>
      <c r="AD327" s="6" t="s">
        <v>107</v>
      </c>
      <c r="AE327" s="6">
        <v>100</v>
      </c>
      <c r="AF327" s="6" t="s">
        <v>93</v>
      </c>
      <c r="AG327" s="6">
        <v>99.7</v>
      </c>
      <c r="AH327" s="6">
        <v>1</v>
      </c>
      <c r="AI327" s="6">
        <v>49130</v>
      </c>
      <c r="AJ327" s="6">
        <v>99.7</v>
      </c>
      <c r="AK327" s="6">
        <v>1</v>
      </c>
      <c r="AL327" s="6">
        <v>96</v>
      </c>
      <c r="AM327" s="6">
        <v>970</v>
      </c>
      <c r="AN327" s="6" t="s">
        <v>115</v>
      </c>
      <c r="AO327" s="6" t="s">
        <v>129</v>
      </c>
      <c r="AP327" s="6">
        <v>5</v>
      </c>
      <c r="AQ327" s="6">
        <v>2174</v>
      </c>
      <c r="AR327" s="6">
        <v>26.5</v>
      </c>
      <c r="AS327" s="6">
        <v>1374</v>
      </c>
      <c r="AT327" s="6">
        <v>16.600000000000001</v>
      </c>
      <c r="AU327" s="6">
        <v>139.1</v>
      </c>
      <c r="AV327" s="6">
        <v>1</v>
      </c>
      <c r="AW327" s="6">
        <v>42874</v>
      </c>
      <c r="AX327" s="6">
        <v>214.4</v>
      </c>
      <c r="AY327" s="6">
        <v>1</v>
      </c>
      <c r="AZ327" s="6">
        <v>42874</v>
      </c>
      <c r="BA327" s="6">
        <v>529.79999999999995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</row>
    <row r="328" spans="1:62" s="6" customFormat="1" ht="17" customHeight="1">
      <c r="A328" s="6">
        <v>257209</v>
      </c>
      <c r="B328" s="6" t="s">
        <v>63</v>
      </c>
      <c r="C328" s="6">
        <v>100</v>
      </c>
      <c r="D328" s="6" t="s">
        <v>86</v>
      </c>
      <c r="E328" s="3">
        <f t="shared" si="5"/>
        <v>1</v>
      </c>
      <c r="F328" s="7">
        <v>40136.277800925927</v>
      </c>
      <c r="G328" s="7">
        <v>40136.38453703704</v>
      </c>
      <c r="H328" s="13">
        <v>0.42328703703242354</v>
      </c>
      <c r="I328" s="6">
        <v>9222</v>
      </c>
      <c r="J328" s="10">
        <v>37070.153293686461</v>
      </c>
      <c r="K328" s="6">
        <v>35.256446680000003</v>
      </c>
      <c r="L328" s="6">
        <v>139.67292850000001</v>
      </c>
      <c r="M328" s="6">
        <v>201</v>
      </c>
      <c r="N328" s="6" t="s">
        <v>859</v>
      </c>
      <c r="O328" s="6">
        <v>2010407</v>
      </c>
      <c r="P328" s="6" t="s">
        <v>464</v>
      </c>
      <c r="Q328" s="6">
        <v>201040703</v>
      </c>
      <c r="R328" s="6" t="s">
        <v>758</v>
      </c>
      <c r="S328" s="6">
        <v>35.4259086</v>
      </c>
      <c r="T328" s="6">
        <v>139.32089930000001</v>
      </c>
      <c r="U328" s="6">
        <v>212</v>
      </c>
      <c r="V328" s="6" t="s">
        <v>835</v>
      </c>
      <c r="W328" s="6">
        <v>2120802</v>
      </c>
      <c r="X328" s="6" t="s">
        <v>424</v>
      </c>
      <c r="Y328" s="6">
        <v>212080201</v>
      </c>
      <c r="Z328" s="6" t="s">
        <v>702</v>
      </c>
      <c r="AA328" s="6">
        <v>36</v>
      </c>
      <c r="AB328" s="6">
        <v>1</v>
      </c>
      <c r="AC328" s="6" t="s">
        <v>34</v>
      </c>
      <c r="AD328" s="6" t="s">
        <v>107</v>
      </c>
      <c r="AE328" s="6">
        <v>100</v>
      </c>
      <c r="AF328" s="6" t="s">
        <v>93</v>
      </c>
      <c r="AG328" s="6">
        <v>103.7</v>
      </c>
      <c r="AH328" s="6">
        <v>1</v>
      </c>
      <c r="AI328" s="6">
        <v>49525</v>
      </c>
      <c r="AJ328" s="6">
        <v>103.7</v>
      </c>
      <c r="AK328" s="6">
        <v>1</v>
      </c>
      <c r="AL328" s="6">
        <v>85</v>
      </c>
      <c r="AM328" s="6">
        <v>1140</v>
      </c>
      <c r="AN328" s="6" t="s">
        <v>129</v>
      </c>
      <c r="AO328" s="6" t="s">
        <v>115</v>
      </c>
      <c r="AP328" s="6">
        <v>3</v>
      </c>
      <c r="AQ328" s="6">
        <v>1375</v>
      </c>
      <c r="AR328" s="6">
        <v>17.2</v>
      </c>
      <c r="AS328" s="6">
        <v>2776</v>
      </c>
      <c r="AT328" s="6">
        <v>35.1</v>
      </c>
      <c r="AU328" s="6">
        <v>137.30000000000001</v>
      </c>
      <c r="AV328" s="6">
        <v>1</v>
      </c>
      <c r="AW328" s="6">
        <v>43251</v>
      </c>
      <c r="AX328" s="6">
        <v>216.3</v>
      </c>
      <c r="AY328" s="6">
        <v>1</v>
      </c>
      <c r="AZ328" s="6">
        <v>43251</v>
      </c>
      <c r="BA328" s="6">
        <v>538.6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</row>
    <row r="329" spans="1:62" s="6" customFormat="1" ht="17" customHeight="1">
      <c r="A329" s="6">
        <v>257296</v>
      </c>
      <c r="B329" s="6" t="s">
        <v>63</v>
      </c>
      <c r="C329" s="6">
        <v>200</v>
      </c>
      <c r="D329" s="6" t="s">
        <v>85</v>
      </c>
      <c r="E329" s="3">
        <f t="shared" si="5"/>
        <v>0</v>
      </c>
      <c r="F329" s="7">
        <v>40136.807824074072</v>
      </c>
      <c r="G329" s="7">
        <v>40136.881203703706</v>
      </c>
      <c r="H329" s="13"/>
      <c r="I329" s="6">
        <v>6340</v>
      </c>
      <c r="J329" s="10">
        <v>36841.173970730932</v>
      </c>
      <c r="K329" s="6">
        <v>35.426756169999997</v>
      </c>
      <c r="L329" s="6">
        <v>139.3243057</v>
      </c>
      <c r="M329" s="6">
        <v>214</v>
      </c>
      <c r="N329" s="6" t="s">
        <v>847</v>
      </c>
      <c r="O329" s="6">
        <v>2140502</v>
      </c>
      <c r="P329" s="6" t="s">
        <v>428</v>
      </c>
      <c r="Q329" s="6">
        <v>214050201</v>
      </c>
      <c r="R329" s="6" t="s">
        <v>705</v>
      </c>
      <c r="S329" s="6">
        <v>35.256478870000002</v>
      </c>
      <c r="T329" s="6">
        <v>139.67280510000001</v>
      </c>
      <c r="U329" s="6">
        <v>201</v>
      </c>
      <c r="V329" s="6" t="s">
        <v>859</v>
      </c>
      <c r="W329" s="6">
        <v>2010407</v>
      </c>
      <c r="X329" s="6" t="s">
        <v>464</v>
      </c>
      <c r="Y329" s="6">
        <v>201040703</v>
      </c>
      <c r="Z329" s="6" t="s">
        <v>758</v>
      </c>
      <c r="AA329" s="6">
        <v>36</v>
      </c>
      <c r="AB329" s="6">
        <v>1</v>
      </c>
      <c r="AC329" s="6" t="s">
        <v>34</v>
      </c>
      <c r="AD329" s="6" t="s">
        <v>107</v>
      </c>
      <c r="AE329" s="6">
        <v>100</v>
      </c>
      <c r="AF329" s="6" t="s">
        <v>93</v>
      </c>
      <c r="AG329" s="6">
        <v>104.7</v>
      </c>
      <c r="AH329" s="6">
        <v>1</v>
      </c>
      <c r="AI329" s="6">
        <v>49464</v>
      </c>
      <c r="AJ329" s="6">
        <v>104.7</v>
      </c>
      <c r="AK329" s="6">
        <v>1</v>
      </c>
      <c r="AL329" s="6">
        <v>96</v>
      </c>
      <c r="AM329" s="6">
        <v>970</v>
      </c>
      <c r="AN329" s="6" t="s">
        <v>115</v>
      </c>
      <c r="AO329" s="6" t="s">
        <v>129</v>
      </c>
      <c r="AP329" s="6">
        <v>5</v>
      </c>
      <c r="AQ329" s="6">
        <v>2502</v>
      </c>
      <c r="AR329" s="6">
        <v>30.4</v>
      </c>
      <c r="AS329" s="6">
        <v>1356</v>
      </c>
      <c r="AT329" s="6">
        <v>16.3</v>
      </c>
      <c r="AU329" s="6">
        <v>142.70000000000002</v>
      </c>
      <c r="AV329" s="6">
        <v>1</v>
      </c>
      <c r="AW329" s="6">
        <v>43184</v>
      </c>
      <c r="AX329" s="6">
        <v>215.9</v>
      </c>
      <c r="AY329" s="6">
        <v>1</v>
      </c>
      <c r="AZ329" s="6">
        <v>43184</v>
      </c>
      <c r="BA329" s="6">
        <v>533.5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</row>
    <row r="330" spans="1:62" s="6" customFormat="1" ht="17" customHeight="1">
      <c r="A330" s="6">
        <v>257584</v>
      </c>
      <c r="B330" s="6" t="s">
        <v>63</v>
      </c>
      <c r="C330" s="6">
        <v>999</v>
      </c>
      <c r="D330" s="6" t="s">
        <v>84</v>
      </c>
      <c r="E330" s="3">
        <f t="shared" si="5"/>
        <v>1</v>
      </c>
      <c r="F330" s="7">
        <v>40139.724282407406</v>
      </c>
      <c r="G330" s="7">
        <v>40139.750439814816</v>
      </c>
      <c r="H330" s="13">
        <v>3.0972222222771961E-2</v>
      </c>
      <c r="I330" s="6">
        <v>2260</v>
      </c>
      <c r="J330" s="10">
        <v>9626.9388322880404</v>
      </c>
      <c r="K330" s="6">
        <v>35.256435869999997</v>
      </c>
      <c r="L330" s="6">
        <v>139.67257979999999</v>
      </c>
      <c r="M330" s="6">
        <v>201</v>
      </c>
      <c r="N330" s="6" t="s">
        <v>859</v>
      </c>
      <c r="O330" s="6">
        <v>2010407</v>
      </c>
      <c r="P330" s="6" t="s">
        <v>464</v>
      </c>
      <c r="Q330" s="6">
        <v>201040703</v>
      </c>
      <c r="R330" s="6" t="s">
        <v>758</v>
      </c>
      <c r="S330" s="6">
        <v>35.296497340000002</v>
      </c>
      <c r="T330" s="6">
        <v>139.57854689999999</v>
      </c>
      <c r="U330" s="6">
        <v>208</v>
      </c>
      <c r="V330" s="6" t="s">
        <v>860</v>
      </c>
      <c r="W330" s="6">
        <v>2080101</v>
      </c>
      <c r="X330" s="6" t="s">
        <v>307</v>
      </c>
      <c r="Y330" s="6">
        <v>208010101</v>
      </c>
      <c r="Z330" s="6" t="s">
        <v>755</v>
      </c>
      <c r="AA330" s="6">
        <v>36</v>
      </c>
      <c r="AB330" s="6">
        <v>1</v>
      </c>
      <c r="AC330" s="6" t="s">
        <v>34</v>
      </c>
      <c r="AD330" s="6" t="s">
        <v>107</v>
      </c>
      <c r="AE330" s="6">
        <v>100</v>
      </c>
      <c r="AF330" s="6" t="s">
        <v>93</v>
      </c>
      <c r="AG330" s="6">
        <v>31.4</v>
      </c>
      <c r="AH330" s="6">
        <v>1</v>
      </c>
      <c r="AI330" s="6">
        <v>12848</v>
      </c>
      <c r="AJ330" s="6">
        <v>31.4</v>
      </c>
      <c r="AK330" s="6">
        <v>1</v>
      </c>
      <c r="AL330" s="6">
        <v>15</v>
      </c>
      <c r="AM330" s="6">
        <v>210</v>
      </c>
      <c r="AN330" s="6" t="s">
        <v>129</v>
      </c>
      <c r="AO330" s="6" t="s">
        <v>307</v>
      </c>
      <c r="AP330" s="6">
        <v>0</v>
      </c>
      <c r="AQ330" s="6">
        <v>1346</v>
      </c>
      <c r="AR330" s="6">
        <v>16.899999999999999</v>
      </c>
      <c r="AS330" s="6">
        <v>146</v>
      </c>
      <c r="AT330" s="6">
        <v>1.7</v>
      </c>
      <c r="AU330" s="6">
        <v>33.6</v>
      </c>
      <c r="AV330" s="6">
        <v>1</v>
      </c>
      <c r="AW330" s="6">
        <v>12003</v>
      </c>
      <c r="AX330" s="6">
        <v>60</v>
      </c>
      <c r="AY330" s="6">
        <v>1</v>
      </c>
      <c r="AZ330" s="6">
        <v>12003</v>
      </c>
      <c r="BA330" s="6">
        <v>148.6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</row>
    <row r="331" spans="1:62" s="6" customFormat="1" ht="17" customHeight="1">
      <c r="A331" s="6">
        <v>257589</v>
      </c>
      <c r="B331" s="6" t="s">
        <v>63</v>
      </c>
      <c r="C331" s="6">
        <v>200</v>
      </c>
      <c r="D331" s="6" t="s">
        <v>85</v>
      </c>
      <c r="E331" s="3">
        <f t="shared" si="5"/>
        <v>0</v>
      </c>
      <c r="F331" s="7">
        <v>40139.781412037039</v>
      </c>
      <c r="G331" s="7">
        <v>40139.798946759256</v>
      </c>
      <c r="H331" s="13"/>
      <c r="I331" s="6">
        <v>1515</v>
      </c>
      <c r="J331" s="10">
        <v>9647.5051898494112</v>
      </c>
      <c r="K331" s="6">
        <v>35.296406150000003</v>
      </c>
      <c r="L331" s="6">
        <v>139.57857910000001</v>
      </c>
      <c r="M331" s="6">
        <v>208</v>
      </c>
      <c r="N331" s="6" t="s">
        <v>860</v>
      </c>
      <c r="O331" s="6">
        <v>2080101</v>
      </c>
      <c r="P331" s="6" t="s">
        <v>307</v>
      </c>
      <c r="Q331" s="6">
        <v>208010101</v>
      </c>
      <c r="R331" s="6" t="s">
        <v>755</v>
      </c>
      <c r="S331" s="6">
        <v>35.256457380000001</v>
      </c>
      <c r="T331" s="6">
        <v>139.6729392</v>
      </c>
      <c r="U331" s="6">
        <v>201</v>
      </c>
      <c r="V331" s="6" t="s">
        <v>859</v>
      </c>
      <c r="W331" s="6">
        <v>2010407</v>
      </c>
      <c r="X331" s="6" t="s">
        <v>464</v>
      </c>
      <c r="Y331" s="6">
        <v>201040703</v>
      </c>
      <c r="Z331" s="6" t="s">
        <v>758</v>
      </c>
      <c r="AA331" s="6">
        <v>36</v>
      </c>
      <c r="AB331" s="6">
        <v>1</v>
      </c>
      <c r="AC331" s="6" t="s">
        <v>34</v>
      </c>
      <c r="AD331" s="6" t="s">
        <v>107</v>
      </c>
      <c r="AE331" s="6">
        <v>100</v>
      </c>
      <c r="AF331" s="6" t="s">
        <v>93</v>
      </c>
      <c r="AG331" s="6">
        <v>31.7</v>
      </c>
      <c r="AH331" s="6">
        <v>1</v>
      </c>
      <c r="AI331" s="6">
        <v>13188</v>
      </c>
      <c r="AJ331" s="6">
        <v>31.7</v>
      </c>
      <c r="AK331" s="6">
        <v>1</v>
      </c>
      <c r="AL331" s="6">
        <v>15</v>
      </c>
      <c r="AM331" s="6">
        <v>210</v>
      </c>
      <c r="AN331" s="6" t="s">
        <v>307</v>
      </c>
      <c r="AO331" s="6" t="s">
        <v>129</v>
      </c>
      <c r="AP331" s="6">
        <v>0</v>
      </c>
      <c r="AQ331" s="6">
        <v>151</v>
      </c>
      <c r="AR331" s="6">
        <v>1.9</v>
      </c>
      <c r="AS331" s="6">
        <v>1371</v>
      </c>
      <c r="AT331" s="6">
        <v>16.5</v>
      </c>
      <c r="AU331" s="6">
        <v>33.4</v>
      </c>
      <c r="AV331" s="6">
        <v>1</v>
      </c>
      <c r="AW331" s="6">
        <v>12223</v>
      </c>
      <c r="AX331" s="6">
        <v>61.1</v>
      </c>
      <c r="AY331" s="6">
        <v>1</v>
      </c>
      <c r="AZ331" s="6">
        <v>12223</v>
      </c>
      <c r="BA331" s="6">
        <v>150.5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</row>
    <row r="332" spans="1:62" s="6" customFormat="1" ht="17" customHeight="1">
      <c r="A332" s="6">
        <v>257763</v>
      </c>
      <c r="B332" s="6" t="s">
        <v>63</v>
      </c>
      <c r="C332" s="6">
        <v>100</v>
      </c>
      <c r="D332" s="6" t="s">
        <v>86</v>
      </c>
      <c r="E332" s="3">
        <f t="shared" si="5"/>
        <v>1</v>
      </c>
      <c r="F332" s="7">
        <v>40142.284282407411</v>
      </c>
      <c r="G332" s="7">
        <v>40142.394791666666</v>
      </c>
      <c r="H332" s="13">
        <v>0.41645833333313931</v>
      </c>
      <c r="I332" s="6">
        <v>9548</v>
      </c>
      <c r="J332" s="10">
        <v>37158.963608223195</v>
      </c>
      <c r="K332" s="6">
        <v>35.256419780000002</v>
      </c>
      <c r="L332" s="6">
        <v>139.6729661</v>
      </c>
      <c r="M332" s="6">
        <v>201</v>
      </c>
      <c r="N332" s="6" t="s">
        <v>859</v>
      </c>
      <c r="O332" s="6">
        <v>2010407</v>
      </c>
      <c r="P332" s="6" t="s">
        <v>464</v>
      </c>
      <c r="Q332" s="6">
        <v>201040703</v>
      </c>
      <c r="R332" s="6" t="s">
        <v>758</v>
      </c>
      <c r="S332" s="6">
        <v>35.426268049999997</v>
      </c>
      <c r="T332" s="6">
        <v>139.32007859999999</v>
      </c>
      <c r="U332" s="6">
        <v>212</v>
      </c>
      <c r="V332" s="6" t="s">
        <v>835</v>
      </c>
      <c r="W332" s="6">
        <v>2120802</v>
      </c>
      <c r="X332" s="6" t="s">
        <v>424</v>
      </c>
      <c r="Y332" s="6">
        <v>212080201</v>
      </c>
      <c r="Z332" s="6" t="s">
        <v>702</v>
      </c>
      <c r="AA332" s="6">
        <v>36</v>
      </c>
      <c r="AB332" s="6">
        <v>1</v>
      </c>
      <c r="AC332" s="6" t="s">
        <v>34</v>
      </c>
      <c r="AD332" s="6" t="s">
        <v>107</v>
      </c>
      <c r="AE332" s="6">
        <v>100</v>
      </c>
      <c r="AF332" s="6" t="s">
        <v>93</v>
      </c>
      <c r="AG332" s="6">
        <v>104.2</v>
      </c>
      <c r="AH332" s="6">
        <v>1</v>
      </c>
      <c r="AI332" s="6">
        <v>49601</v>
      </c>
      <c r="AJ332" s="6">
        <v>104.2</v>
      </c>
      <c r="AK332" s="6">
        <v>1</v>
      </c>
      <c r="AL332" s="6">
        <v>85</v>
      </c>
      <c r="AM332" s="6">
        <v>1140</v>
      </c>
      <c r="AN332" s="6" t="s">
        <v>129</v>
      </c>
      <c r="AO332" s="6" t="s">
        <v>115</v>
      </c>
      <c r="AP332" s="6">
        <v>3</v>
      </c>
      <c r="AQ332" s="6">
        <v>1379</v>
      </c>
      <c r="AR332" s="6">
        <v>17.3</v>
      </c>
      <c r="AS332" s="6">
        <v>2828</v>
      </c>
      <c r="AT332" s="6">
        <v>35.6</v>
      </c>
      <c r="AU332" s="6">
        <v>137.9</v>
      </c>
      <c r="AV332" s="6">
        <v>1</v>
      </c>
      <c r="AW332" s="6">
        <v>43307</v>
      </c>
      <c r="AX332" s="6">
        <v>216.5</v>
      </c>
      <c r="AY332" s="6">
        <v>1</v>
      </c>
      <c r="AZ332" s="6">
        <v>43307</v>
      </c>
      <c r="BA332" s="6">
        <v>539.20000000000005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</row>
    <row r="333" spans="1:62" s="6" customFormat="1" ht="17" customHeight="1">
      <c r="A333" s="6">
        <v>257839</v>
      </c>
      <c r="B333" s="6" t="s">
        <v>63</v>
      </c>
      <c r="C333" s="6">
        <v>200</v>
      </c>
      <c r="D333" s="6" t="s">
        <v>85</v>
      </c>
      <c r="E333" s="3">
        <f t="shared" si="5"/>
        <v>0</v>
      </c>
      <c r="F333" s="7">
        <v>40142.811249999999</v>
      </c>
      <c r="G333" s="7">
        <v>40142.903321759259</v>
      </c>
      <c r="H333" s="13"/>
      <c r="I333" s="6">
        <v>7955</v>
      </c>
      <c r="J333" s="10">
        <v>37158.765167801968</v>
      </c>
      <c r="K333" s="6">
        <v>35.426498729999999</v>
      </c>
      <c r="L333" s="6">
        <v>139.32029840000001</v>
      </c>
      <c r="M333" s="6">
        <v>212</v>
      </c>
      <c r="N333" s="6" t="s">
        <v>835</v>
      </c>
      <c r="O333" s="6">
        <v>2120802</v>
      </c>
      <c r="P333" s="6" t="s">
        <v>424</v>
      </c>
      <c r="Q333" s="6">
        <v>212080201</v>
      </c>
      <c r="R333" s="6" t="s">
        <v>702</v>
      </c>
      <c r="S333" s="6">
        <v>35.256527069999997</v>
      </c>
      <c r="T333" s="6">
        <v>139.6730948</v>
      </c>
      <c r="U333" s="6">
        <v>201</v>
      </c>
      <c r="V333" s="6" t="s">
        <v>859</v>
      </c>
      <c r="W333" s="6">
        <v>2010407</v>
      </c>
      <c r="X333" s="6" t="s">
        <v>464</v>
      </c>
      <c r="Y333" s="6">
        <v>201040703</v>
      </c>
      <c r="Z333" s="6" t="s">
        <v>758</v>
      </c>
      <c r="AA333" s="6">
        <v>36</v>
      </c>
      <c r="AB333" s="6">
        <v>1</v>
      </c>
      <c r="AC333" s="6" t="s">
        <v>34</v>
      </c>
      <c r="AD333" s="6" t="s">
        <v>107</v>
      </c>
      <c r="AE333" s="6">
        <v>100</v>
      </c>
      <c r="AF333" s="6" t="s">
        <v>93</v>
      </c>
      <c r="AG333" s="6">
        <v>103.5</v>
      </c>
      <c r="AH333" s="6">
        <v>1</v>
      </c>
      <c r="AI333" s="6">
        <v>49746</v>
      </c>
      <c r="AJ333" s="6">
        <v>103.5</v>
      </c>
      <c r="AK333" s="6">
        <v>1</v>
      </c>
      <c r="AL333" s="6">
        <v>96</v>
      </c>
      <c r="AM333" s="6">
        <v>970</v>
      </c>
      <c r="AN333" s="6" t="s">
        <v>115</v>
      </c>
      <c r="AO333" s="6" t="s">
        <v>129</v>
      </c>
      <c r="AP333" s="6">
        <v>5</v>
      </c>
      <c r="AQ333" s="6">
        <v>2782</v>
      </c>
      <c r="AR333" s="6">
        <v>33.299999999999997</v>
      </c>
      <c r="AS333" s="6">
        <v>1382</v>
      </c>
      <c r="AT333" s="6">
        <v>16.7</v>
      </c>
      <c r="AU333" s="6">
        <v>146</v>
      </c>
      <c r="AV333" s="6">
        <v>1</v>
      </c>
      <c r="AW333" s="6">
        <v>43490</v>
      </c>
      <c r="AX333" s="6">
        <v>217.5</v>
      </c>
      <c r="AY333" s="6">
        <v>1</v>
      </c>
      <c r="AZ333" s="6">
        <v>43490</v>
      </c>
      <c r="BA333" s="6">
        <v>536.70000000000005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</row>
    <row r="334" spans="1:62" s="6" customFormat="1" ht="17" customHeight="1">
      <c r="A334" s="6">
        <v>255300</v>
      </c>
      <c r="B334" s="6" t="s">
        <v>64</v>
      </c>
      <c r="C334" s="6">
        <v>100</v>
      </c>
      <c r="D334" s="6" t="s">
        <v>86</v>
      </c>
      <c r="E334" s="3">
        <f t="shared" si="5"/>
        <v>1</v>
      </c>
      <c r="F334" s="7">
        <v>40115.377743055556</v>
      </c>
      <c r="G334" s="7">
        <v>40115.392094907409</v>
      </c>
      <c r="H334" s="13">
        <v>0.50811342592351139</v>
      </c>
      <c r="I334" s="6">
        <v>1240</v>
      </c>
      <c r="J334" s="10">
        <v>4188.4622748388592</v>
      </c>
      <c r="K334" s="6">
        <v>35.435446579999997</v>
      </c>
      <c r="L334" s="6">
        <v>139.36101980000001</v>
      </c>
      <c r="M334" s="6">
        <v>212</v>
      </c>
      <c r="N334" s="6" t="s">
        <v>835</v>
      </c>
      <c r="O334" s="6">
        <v>2120102</v>
      </c>
      <c r="P334" s="6" t="s">
        <v>415</v>
      </c>
      <c r="Q334" s="6">
        <v>212010207</v>
      </c>
      <c r="R334" s="6" t="s">
        <v>691</v>
      </c>
      <c r="S334" s="6">
        <v>35.443825799999999</v>
      </c>
      <c r="T334" s="6">
        <v>139.31593720000001</v>
      </c>
      <c r="U334" s="6">
        <v>212</v>
      </c>
      <c r="V334" s="6" t="s">
        <v>835</v>
      </c>
      <c r="W334" s="6">
        <v>2120601</v>
      </c>
      <c r="X334" s="6" t="s">
        <v>399</v>
      </c>
      <c r="Y334" s="6">
        <v>212060102</v>
      </c>
      <c r="Z334" s="6" t="s">
        <v>653</v>
      </c>
      <c r="AA334" s="6">
        <v>31</v>
      </c>
      <c r="AB334" s="6">
        <v>1</v>
      </c>
      <c r="AC334" s="6" t="s">
        <v>34</v>
      </c>
      <c r="AD334" s="6" t="s">
        <v>108</v>
      </c>
      <c r="AE334" s="6">
        <v>100</v>
      </c>
      <c r="AF334" s="6" t="s">
        <v>93</v>
      </c>
      <c r="AG334" s="6">
        <v>16.899999999999999</v>
      </c>
      <c r="AH334" s="6">
        <v>1</v>
      </c>
      <c r="AI334" s="6">
        <v>5195</v>
      </c>
      <c r="AJ334" s="6">
        <v>16.899999999999999</v>
      </c>
      <c r="AK334" s="6">
        <v>1</v>
      </c>
      <c r="AL334" s="6">
        <v>3</v>
      </c>
      <c r="AM334" s="6">
        <v>150</v>
      </c>
      <c r="AN334" s="6" t="s">
        <v>131</v>
      </c>
      <c r="AO334" s="6" t="s">
        <v>115</v>
      </c>
      <c r="AP334" s="6">
        <v>0</v>
      </c>
      <c r="AQ334" s="6">
        <v>484</v>
      </c>
      <c r="AR334" s="6">
        <v>6</v>
      </c>
      <c r="AS334" s="6">
        <v>5064</v>
      </c>
      <c r="AT334" s="6">
        <v>64.8</v>
      </c>
      <c r="AU334" s="6">
        <v>73.8</v>
      </c>
      <c r="AV334" s="6">
        <v>1</v>
      </c>
      <c r="AW334" s="6">
        <v>5130</v>
      </c>
      <c r="AX334" s="6">
        <v>25.7</v>
      </c>
      <c r="AY334" s="6">
        <v>1</v>
      </c>
      <c r="AZ334" s="6">
        <v>5130</v>
      </c>
      <c r="BA334" s="6">
        <v>66.900000000000006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</row>
    <row r="335" spans="1:62" s="6" customFormat="1" ht="17" customHeight="1">
      <c r="A335" s="6">
        <v>255347</v>
      </c>
      <c r="B335" s="6" t="s">
        <v>64</v>
      </c>
      <c r="C335" s="6">
        <v>200</v>
      </c>
      <c r="D335" s="6" t="s">
        <v>85</v>
      </c>
      <c r="E335" s="3">
        <f t="shared" si="5"/>
        <v>0</v>
      </c>
      <c r="F335" s="7">
        <v>40115.900208333333</v>
      </c>
      <c r="G335" s="7">
        <v>40115.910104166665</v>
      </c>
      <c r="H335" s="13"/>
      <c r="I335" s="6">
        <v>855</v>
      </c>
      <c r="J335" s="10">
        <v>4328.8484179201132</v>
      </c>
      <c r="K335" s="6">
        <v>35.444330020000002</v>
      </c>
      <c r="L335" s="6">
        <v>139.3145585</v>
      </c>
      <c r="M335" s="6">
        <v>212</v>
      </c>
      <c r="N335" s="6" t="s">
        <v>835</v>
      </c>
      <c r="O335" s="6">
        <v>2120601</v>
      </c>
      <c r="P335" s="6" t="s">
        <v>399</v>
      </c>
      <c r="Q335" s="6">
        <v>212060102</v>
      </c>
      <c r="R335" s="6" t="s">
        <v>653</v>
      </c>
      <c r="S335" s="6">
        <v>35.435618169999998</v>
      </c>
      <c r="T335" s="6">
        <v>139.36113779999999</v>
      </c>
      <c r="U335" s="6">
        <v>212</v>
      </c>
      <c r="V335" s="6" t="s">
        <v>835</v>
      </c>
      <c r="W335" s="6">
        <v>2120102</v>
      </c>
      <c r="X335" s="6" t="s">
        <v>415</v>
      </c>
      <c r="Y335" s="6">
        <v>212010207</v>
      </c>
      <c r="Z335" s="6" t="s">
        <v>691</v>
      </c>
      <c r="AA335" s="6">
        <v>31</v>
      </c>
      <c r="AB335" s="6">
        <v>1</v>
      </c>
      <c r="AC335" s="6" t="s">
        <v>34</v>
      </c>
      <c r="AD335" s="6" t="s">
        <v>108</v>
      </c>
      <c r="AE335" s="6">
        <v>100</v>
      </c>
      <c r="AF335" s="6" t="s">
        <v>93</v>
      </c>
      <c r="AG335" s="6">
        <v>20.7</v>
      </c>
      <c r="AH335" s="6">
        <v>1</v>
      </c>
      <c r="AI335" s="6">
        <v>6032</v>
      </c>
      <c r="AJ335" s="6">
        <v>20.7</v>
      </c>
      <c r="AK335" s="6">
        <v>1</v>
      </c>
      <c r="AL335" s="6">
        <v>3</v>
      </c>
      <c r="AM335" s="6">
        <v>150</v>
      </c>
      <c r="AN335" s="6" t="s">
        <v>115</v>
      </c>
      <c r="AO335" s="6" t="s">
        <v>131</v>
      </c>
      <c r="AP335" s="6">
        <v>0</v>
      </c>
      <c r="AQ335" s="6">
        <v>4941</v>
      </c>
      <c r="AR335" s="6">
        <v>58.8</v>
      </c>
      <c r="AS335" s="6">
        <v>475</v>
      </c>
      <c r="AT335" s="6">
        <v>5.7</v>
      </c>
      <c r="AU335" s="6">
        <v>67.5</v>
      </c>
      <c r="AV335" s="6">
        <v>1</v>
      </c>
      <c r="AW335" s="6">
        <v>5824</v>
      </c>
      <c r="AX335" s="6">
        <v>29.1</v>
      </c>
      <c r="AY335" s="6">
        <v>1</v>
      </c>
      <c r="AZ335" s="6">
        <v>5824</v>
      </c>
      <c r="BA335" s="6">
        <v>71.400000000000006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</row>
    <row r="336" spans="1:62" s="6" customFormat="1" ht="17" customHeight="1">
      <c r="A336" s="6">
        <v>255380</v>
      </c>
      <c r="B336" s="6" t="s">
        <v>64</v>
      </c>
      <c r="C336" s="6">
        <v>100</v>
      </c>
      <c r="D336" s="6" t="s">
        <v>86</v>
      </c>
      <c r="E336" s="3">
        <f t="shared" si="5"/>
        <v>1</v>
      </c>
      <c r="F336" s="7">
        <v>40116.385555555556</v>
      </c>
      <c r="G336" s="7">
        <v>40116.399594907409</v>
      </c>
      <c r="H336" s="13">
        <v>0.42729166666686069</v>
      </c>
      <c r="I336" s="6">
        <v>1213</v>
      </c>
      <c r="J336" s="10">
        <v>4256.3450968654361</v>
      </c>
      <c r="K336" s="6">
        <v>35.435677249999998</v>
      </c>
      <c r="L336" s="6">
        <v>139.3605799</v>
      </c>
      <c r="M336" s="6">
        <v>212</v>
      </c>
      <c r="N336" s="6" t="s">
        <v>835</v>
      </c>
      <c r="O336" s="6">
        <v>2120102</v>
      </c>
      <c r="P336" s="6" t="s">
        <v>415</v>
      </c>
      <c r="Q336" s="6">
        <v>212010203</v>
      </c>
      <c r="R336" s="6" t="s">
        <v>683</v>
      </c>
      <c r="S336" s="6">
        <v>35.444158340000001</v>
      </c>
      <c r="T336" s="6">
        <v>139.31475699999999</v>
      </c>
      <c r="U336" s="6">
        <v>212</v>
      </c>
      <c r="V336" s="6" t="s">
        <v>835</v>
      </c>
      <c r="W336" s="6">
        <v>2120601</v>
      </c>
      <c r="X336" s="6" t="s">
        <v>399</v>
      </c>
      <c r="Y336" s="6">
        <v>212060102</v>
      </c>
      <c r="Z336" s="6" t="s">
        <v>653</v>
      </c>
      <c r="AA336" s="6">
        <v>31</v>
      </c>
      <c r="AB336" s="6">
        <v>1</v>
      </c>
      <c r="AC336" s="6" t="s">
        <v>34</v>
      </c>
      <c r="AD336" s="6" t="s">
        <v>108</v>
      </c>
      <c r="AE336" s="6">
        <v>100</v>
      </c>
      <c r="AF336" s="6" t="s">
        <v>93</v>
      </c>
      <c r="AG336" s="6">
        <v>18.8</v>
      </c>
      <c r="AH336" s="6">
        <v>1</v>
      </c>
      <c r="AI336" s="6">
        <v>6333</v>
      </c>
      <c r="AJ336" s="6">
        <v>18.8</v>
      </c>
      <c r="AK336" s="6">
        <v>1</v>
      </c>
      <c r="AL336" s="6">
        <v>3</v>
      </c>
      <c r="AM336" s="6">
        <v>150</v>
      </c>
      <c r="AN336" s="6" t="s">
        <v>131</v>
      </c>
      <c r="AO336" s="6" t="s">
        <v>115</v>
      </c>
      <c r="AP336" s="6">
        <v>0</v>
      </c>
      <c r="AQ336" s="6">
        <v>524</v>
      </c>
      <c r="AR336" s="6">
        <v>6.5</v>
      </c>
      <c r="AS336" s="6">
        <v>4883</v>
      </c>
      <c r="AT336" s="6">
        <v>62.8</v>
      </c>
      <c r="AU336" s="6">
        <v>72.3</v>
      </c>
      <c r="AV336" s="6">
        <v>1</v>
      </c>
      <c r="AW336" s="6">
        <v>5874</v>
      </c>
      <c r="AX336" s="6">
        <v>29.4</v>
      </c>
      <c r="AY336" s="6">
        <v>1</v>
      </c>
      <c r="AZ336" s="6">
        <v>5874</v>
      </c>
      <c r="BA336" s="6">
        <v>76.099999999999994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</row>
    <row r="337" spans="1:62" s="6" customFormat="1" ht="17" customHeight="1">
      <c r="A337" s="6">
        <v>255444</v>
      </c>
      <c r="B337" s="6" t="s">
        <v>64</v>
      </c>
      <c r="C337" s="6">
        <v>200</v>
      </c>
      <c r="D337" s="6" t="s">
        <v>85</v>
      </c>
      <c r="E337" s="3">
        <f t="shared" si="5"/>
        <v>0</v>
      </c>
      <c r="F337" s="7">
        <v>40116.826886574076</v>
      </c>
      <c r="G337" s="7">
        <v>40116.83630787037</v>
      </c>
      <c r="H337" s="13"/>
      <c r="I337" s="6">
        <v>814</v>
      </c>
      <c r="J337" s="10">
        <v>4236.9830403334608</v>
      </c>
      <c r="K337" s="6">
        <v>35.445258029999998</v>
      </c>
      <c r="L337" s="6">
        <v>139.3149769</v>
      </c>
      <c r="M337" s="6">
        <v>212</v>
      </c>
      <c r="N337" s="6" t="s">
        <v>835</v>
      </c>
      <c r="O337" s="6">
        <v>2120601</v>
      </c>
      <c r="P337" s="6" t="s">
        <v>399</v>
      </c>
      <c r="Q337" s="6">
        <v>212060102</v>
      </c>
      <c r="R337" s="6" t="s">
        <v>653</v>
      </c>
      <c r="S337" s="6">
        <v>35.434969119999998</v>
      </c>
      <c r="T337" s="6">
        <v>139.36001669999999</v>
      </c>
      <c r="U337" s="6">
        <v>212</v>
      </c>
      <c r="V337" s="6" t="s">
        <v>835</v>
      </c>
      <c r="W337" s="6">
        <v>2120102</v>
      </c>
      <c r="X337" s="6" t="s">
        <v>415</v>
      </c>
      <c r="Y337" s="6">
        <v>212010207</v>
      </c>
      <c r="Z337" s="6" t="s">
        <v>691</v>
      </c>
      <c r="AA337" s="6">
        <v>31</v>
      </c>
      <c r="AB337" s="6">
        <v>1</v>
      </c>
      <c r="AC337" s="6" t="s">
        <v>34</v>
      </c>
      <c r="AD337" s="6" t="s">
        <v>108</v>
      </c>
      <c r="AE337" s="6">
        <v>100</v>
      </c>
      <c r="AF337" s="6" t="s">
        <v>93</v>
      </c>
      <c r="AG337" s="6">
        <v>16.399999999999999</v>
      </c>
      <c r="AH337" s="6">
        <v>1</v>
      </c>
      <c r="AI337" s="6">
        <v>5078</v>
      </c>
      <c r="AJ337" s="6">
        <v>16.399999999999999</v>
      </c>
      <c r="AK337" s="6">
        <v>1</v>
      </c>
      <c r="AL337" s="6">
        <v>3</v>
      </c>
      <c r="AM337" s="6">
        <v>150</v>
      </c>
      <c r="AN337" s="6" t="s">
        <v>115</v>
      </c>
      <c r="AO337" s="6" t="s">
        <v>131</v>
      </c>
      <c r="AP337" s="6">
        <v>0</v>
      </c>
      <c r="AQ337" s="6">
        <v>5131</v>
      </c>
      <c r="AR337" s="6">
        <v>63.1</v>
      </c>
      <c r="AS337" s="6">
        <v>617</v>
      </c>
      <c r="AT337" s="6">
        <v>7.5</v>
      </c>
      <c r="AU337" s="6">
        <v>73.599999999999994</v>
      </c>
      <c r="AV337" s="6">
        <v>1</v>
      </c>
      <c r="AW337" s="6">
        <v>4916</v>
      </c>
      <c r="AX337" s="6">
        <v>24.6</v>
      </c>
      <c r="AY337" s="6">
        <v>1</v>
      </c>
      <c r="AZ337" s="6">
        <v>4916</v>
      </c>
      <c r="BA337" s="6">
        <v>60.2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</row>
    <row r="338" spans="1:62" s="6" customFormat="1" ht="17" customHeight="1">
      <c r="A338" s="6">
        <v>255726</v>
      </c>
      <c r="B338" s="6" t="s">
        <v>64</v>
      </c>
      <c r="C338" s="6">
        <v>500</v>
      </c>
      <c r="D338" s="6" t="s">
        <v>33</v>
      </c>
      <c r="E338" s="3">
        <f t="shared" si="5"/>
        <v>3</v>
      </c>
      <c r="F338" s="7">
        <v>40119.648923611108</v>
      </c>
      <c r="G338" s="7">
        <v>40119.695625</v>
      </c>
      <c r="H338" s="13">
        <v>3.7800925922056194E-2</v>
      </c>
      <c r="I338" s="6">
        <v>4035</v>
      </c>
      <c r="J338" s="10">
        <v>40914.389435482153</v>
      </c>
      <c r="K338" s="6">
        <v>35.421145000000003</v>
      </c>
      <c r="L338" s="6">
        <v>139.36011859999999</v>
      </c>
      <c r="M338" s="6">
        <v>212</v>
      </c>
      <c r="N338" s="6" t="s">
        <v>835</v>
      </c>
      <c r="O338" s="6">
        <v>2120902</v>
      </c>
      <c r="P338" s="6" t="s">
        <v>433</v>
      </c>
      <c r="Q338" s="6">
        <v>212090201</v>
      </c>
      <c r="R338" s="6" t="s">
        <v>718</v>
      </c>
      <c r="S338" s="6">
        <v>35.661567460000001</v>
      </c>
      <c r="T338" s="6">
        <v>139.7025294</v>
      </c>
      <c r="AA338" s="6">
        <v>31</v>
      </c>
      <c r="AB338" s="6">
        <v>1</v>
      </c>
      <c r="AC338" s="6" t="s">
        <v>34</v>
      </c>
      <c r="AD338" s="6" t="s">
        <v>108</v>
      </c>
      <c r="AE338" s="6">
        <v>100</v>
      </c>
      <c r="AF338" s="6" t="s">
        <v>93</v>
      </c>
      <c r="AG338" s="6">
        <v>85.4</v>
      </c>
      <c r="AH338" s="6">
        <v>1</v>
      </c>
      <c r="AI338" s="6">
        <v>47660</v>
      </c>
      <c r="AJ338" s="6">
        <v>85.4</v>
      </c>
      <c r="AK338" s="6">
        <v>1</v>
      </c>
      <c r="AL338" s="6">
        <v>58</v>
      </c>
      <c r="AM338" s="6">
        <v>640</v>
      </c>
      <c r="AN338" s="6" t="s">
        <v>115</v>
      </c>
      <c r="AO338" s="6" t="s">
        <v>191</v>
      </c>
      <c r="AP338" s="6">
        <v>1</v>
      </c>
      <c r="AQ338" s="6">
        <v>1818</v>
      </c>
      <c r="AR338" s="6">
        <v>23.4</v>
      </c>
      <c r="AS338" s="6">
        <v>978</v>
      </c>
      <c r="AT338" s="6">
        <v>11.8</v>
      </c>
      <c r="AU338" s="6">
        <v>93.2</v>
      </c>
      <c r="AV338" s="6">
        <v>1</v>
      </c>
      <c r="AW338" s="6">
        <v>44512</v>
      </c>
      <c r="AX338" s="6">
        <v>222.6</v>
      </c>
      <c r="AY338" s="6">
        <v>1</v>
      </c>
      <c r="AZ338" s="6">
        <v>44512</v>
      </c>
      <c r="BA338" s="6">
        <v>555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</row>
    <row r="339" spans="1:62" s="6" customFormat="1" ht="17" customHeight="1">
      <c r="A339" s="6">
        <v>255742</v>
      </c>
      <c r="B339" s="6" t="s">
        <v>64</v>
      </c>
      <c r="C339" s="6">
        <v>999</v>
      </c>
      <c r="D339" s="6" t="s">
        <v>84</v>
      </c>
      <c r="E339" s="3">
        <f t="shared" si="5"/>
        <v>2</v>
      </c>
      <c r="F339" s="7">
        <v>40119.733425925922</v>
      </c>
      <c r="G339" s="7">
        <v>40119.751701388886</v>
      </c>
      <c r="H339" s="13">
        <v>3.0740740745386574E-2</v>
      </c>
      <c r="I339" s="6">
        <v>1579</v>
      </c>
      <c r="J339" s="10">
        <v>3848.8764117631085</v>
      </c>
      <c r="K339" s="6">
        <v>35.662806699999997</v>
      </c>
      <c r="L339" s="6">
        <v>139.70081809999999</v>
      </c>
      <c r="S339" s="6">
        <v>35.671958340000003</v>
      </c>
      <c r="T339" s="6">
        <v>139.74191490000001</v>
      </c>
      <c r="AA339" s="6">
        <v>31</v>
      </c>
      <c r="AB339" s="6">
        <v>1</v>
      </c>
      <c r="AC339" s="6" t="s">
        <v>34</v>
      </c>
      <c r="AD339" s="6" t="s">
        <v>108</v>
      </c>
      <c r="AE339" s="6">
        <v>100</v>
      </c>
      <c r="AF339" s="6" t="s">
        <v>93</v>
      </c>
      <c r="AG339" s="6">
        <v>14.8</v>
      </c>
      <c r="AH339" s="6">
        <v>1</v>
      </c>
      <c r="AI339" s="6">
        <v>5266</v>
      </c>
      <c r="AJ339" s="6">
        <v>14.8</v>
      </c>
      <c r="AK339" s="6">
        <v>1</v>
      </c>
      <c r="AL339" s="6">
        <v>13</v>
      </c>
      <c r="AM339" s="6">
        <v>160</v>
      </c>
      <c r="AN339" s="6" t="s">
        <v>195</v>
      </c>
      <c r="AO339" s="6" t="s">
        <v>196</v>
      </c>
      <c r="AP339" s="6">
        <v>1</v>
      </c>
      <c r="AQ339" s="6">
        <v>1057</v>
      </c>
      <c r="AR339" s="6">
        <v>12.7</v>
      </c>
      <c r="AS339" s="6">
        <v>742</v>
      </c>
      <c r="AT339" s="6">
        <v>8.9</v>
      </c>
      <c r="AU339" s="6">
        <v>34.6</v>
      </c>
      <c r="AV339" s="6">
        <v>1</v>
      </c>
      <c r="AW339" s="6">
        <v>4690</v>
      </c>
      <c r="AX339" s="6">
        <v>23.5</v>
      </c>
      <c r="AY339" s="6">
        <v>1</v>
      </c>
      <c r="AZ339" s="6">
        <v>4690</v>
      </c>
      <c r="BA339" s="6">
        <v>56.1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</row>
    <row r="340" spans="1:62" s="6" customFormat="1" ht="17" customHeight="1">
      <c r="A340" s="6">
        <v>255755</v>
      </c>
      <c r="B340" s="6" t="s">
        <v>64</v>
      </c>
      <c r="C340" s="6">
        <v>600</v>
      </c>
      <c r="D340" s="6" t="s">
        <v>91</v>
      </c>
      <c r="E340" s="3">
        <f t="shared" si="5"/>
        <v>1</v>
      </c>
      <c r="F340" s="7">
        <v>40119.782442129632</v>
      </c>
      <c r="G340" s="7">
        <v>40119.830567129633</v>
      </c>
      <c r="H340" s="13">
        <v>0.11765046296204673</v>
      </c>
      <c r="I340" s="6">
        <v>4158</v>
      </c>
      <c r="J340" s="10">
        <v>26759.338454281369</v>
      </c>
      <c r="K340" s="6">
        <v>35.673304860000002</v>
      </c>
      <c r="L340" s="6">
        <v>139.74021970000001</v>
      </c>
      <c r="S340" s="6">
        <v>35.441417180000002</v>
      </c>
      <c r="T340" s="6">
        <v>139.66093910000001</v>
      </c>
      <c r="U340" s="6">
        <v>104</v>
      </c>
      <c r="V340" s="6" t="s">
        <v>844</v>
      </c>
      <c r="W340" s="6">
        <v>1003004</v>
      </c>
      <c r="X340" s="6" t="s">
        <v>413</v>
      </c>
      <c r="Y340" s="6">
        <v>100300403</v>
      </c>
      <c r="Z340" s="6" t="s">
        <v>668</v>
      </c>
      <c r="AA340" s="6">
        <v>31</v>
      </c>
      <c r="AB340" s="6">
        <v>1</v>
      </c>
      <c r="AC340" s="6" t="s">
        <v>34</v>
      </c>
      <c r="AD340" s="6" t="s">
        <v>108</v>
      </c>
      <c r="AE340" s="6">
        <v>100</v>
      </c>
      <c r="AF340" s="6" t="s">
        <v>93</v>
      </c>
      <c r="AG340" s="6">
        <v>63</v>
      </c>
      <c r="AH340" s="6">
        <v>1</v>
      </c>
      <c r="AI340" s="6">
        <v>33722</v>
      </c>
      <c r="AJ340" s="6">
        <v>63</v>
      </c>
      <c r="AK340" s="6">
        <v>1</v>
      </c>
      <c r="AL340" s="6">
        <v>48</v>
      </c>
      <c r="AM340" s="6">
        <v>810</v>
      </c>
      <c r="AN340" s="6" t="s">
        <v>196</v>
      </c>
      <c r="AO340" s="6" t="s">
        <v>36</v>
      </c>
      <c r="AP340" s="6">
        <v>2</v>
      </c>
      <c r="AQ340" s="6">
        <v>497</v>
      </c>
      <c r="AR340" s="6">
        <v>6</v>
      </c>
      <c r="AS340" s="6">
        <v>1324</v>
      </c>
      <c r="AT340" s="6">
        <v>16.2</v>
      </c>
      <c r="AU340" s="6">
        <v>70.2</v>
      </c>
      <c r="AV340" s="6">
        <v>1</v>
      </c>
      <c r="AW340" s="6">
        <v>30777</v>
      </c>
      <c r="AX340" s="6">
        <v>153.9</v>
      </c>
      <c r="AY340" s="6">
        <v>1</v>
      </c>
      <c r="AZ340" s="6">
        <v>30777</v>
      </c>
      <c r="BA340" s="6">
        <v>378.7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</row>
    <row r="341" spans="1:62" s="6" customFormat="1" ht="17" customHeight="1">
      <c r="A341" s="6">
        <v>255762</v>
      </c>
      <c r="B341" s="6" t="s">
        <v>64</v>
      </c>
      <c r="C341" s="6">
        <v>200</v>
      </c>
      <c r="D341" s="6" t="s">
        <v>85</v>
      </c>
      <c r="E341" s="3">
        <f t="shared" si="5"/>
        <v>0</v>
      </c>
      <c r="F341" s="7">
        <v>40119.948217592595</v>
      </c>
      <c r="G341" s="7">
        <v>40120.040937500002</v>
      </c>
      <c r="H341" s="13"/>
      <c r="I341" s="6">
        <v>8011</v>
      </c>
      <c r="J341" s="10">
        <v>27143.014083995091</v>
      </c>
      <c r="K341" s="6">
        <v>35.441358090000001</v>
      </c>
      <c r="L341" s="6">
        <v>139.66085860000001</v>
      </c>
      <c r="M341" s="6">
        <v>104</v>
      </c>
      <c r="N341" s="6" t="s">
        <v>844</v>
      </c>
      <c r="O341" s="6">
        <v>1003004</v>
      </c>
      <c r="P341" s="6" t="s">
        <v>413</v>
      </c>
      <c r="Q341" s="6">
        <v>100300403</v>
      </c>
      <c r="R341" s="6" t="s">
        <v>668</v>
      </c>
      <c r="S341" s="6">
        <v>35.436267299999997</v>
      </c>
      <c r="T341" s="6">
        <v>139.3612665</v>
      </c>
      <c r="U341" s="6">
        <v>212</v>
      </c>
      <c r="V341" s="6" t="s">
        <v>835</v>
      </c>
      <c r="W341" s="6">
        <v>2120102</v>
      </c>
      <c r="X341" s="6" t="s">
        <v>415</v>
      </c>
      <c r="Y341" s="6">
        <v>212010203</v>
      </c>
      <c r="Z341" s="6" t="s">
        <v>683</v>
      </c>
      <c r="AA341" s="6">
        <v>31</v>
      </c>
      <c r="AB341" s="6">
        <v>1</v>
      </c>
      <c r="AC341" s="6" t="s">
        <v>34</v>
      </c>
      <c r="AD341" s="6" t="s">
        <v>108</v>
      </c>
      <c r="AE341" s="6">
        <v>100</v>
      </c>
      <c r="AF341" s="6" t="s">
        <v>93</v>
      </c>
      <c r="AG341" s="6">
        <v>73.7</v>
      </c>
      <c r="AH341" s="6">
        <v>1</v>
      </c>
      <c r="AI341" s="6">
        <v>38450</v>
      </c>
      <c r="AJ341" s="6">
        <v>73.7</v>
      </c>
      <c r="AK341" s="6">
        <v>1</v>
      </c>
      <c r="AL341" s="6">
        <v>61</v>
      </c>
      <c r="AM341" s="6">
        <v>620</v>
      </c>
      <c r="AN341" s="6" t="s">
        <v>36</v>
      </c>
      <c r="AO341" s="6" t="s">
        <v>131</v>
      </c>
      <c r="AP341" s="6">
        <v>2</v>
      </c>
      <c r="AQ341" s="6">
        <v>1314</v>
      </c>
      <c r="AR341" s="6">
        <v>16.600000000000001</v>
      </c>
      <c r="AS341" s="6">
        <v>426</v>
      </c>
      <c r="AT341" s="6">
        <v>5.0999999999999996</v>
      </c>
      <c r="AU341" s="6">
        <v>82.699999999999989</v>
      </c>
      <c r="AV341" s="6">
        <v>1</v>
      </c>
      <c r="AW341" s="6">
        <v>32116</v>
      </c>
      <c r="AX341" s="6">
        <v>160.6</v>
      </c>
      <c r="AY341" s="6">
        <v>1</v>
      </c>
      <c r="AZ341" s="6">
        <v>32116</v>
      </c>
      <c r="BA341" s="6">
        <v>398.9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</row>
    <row r="342" spans="1:62" s="6" customFormat="1" ht="17" customHeight="1">
      <c r="A342" s="6">
        <v>255822</v>
      </c>
      <c r="B342" s="6" t="s">
        <v>64</v>
      </c>
      <c r="C342" s="6">
        <v>500</v>
      </c>
      <c r="D342" s="6" t="s">
        <v>33</v>
      </c>
      <c r="E342" s="3">
        <f t="shared" si="5"/>
        <v>1</v>
      </c>
      <c r="F342" s="7">
        <v>40120.800324074073</v>
      </c>
      <c r="G342" s="7">
        <v>40120.804386574076</v>
      </c>
      <c r="H342" s="13">
        <v>8.7615740703768097E-3</v>
      </c>
      <c r="I342" s="6">
        <v>351</v>
      </c>
      <c r="J342" s="10">
        <v>248.07854409182687</v>
      </c>
      <c r="K342" s="6">
        <v>35.43610631</v>
      </c>
      <c r="L342" s="6">
        <v>139.3611592</v>
      </c>
      <c r="M342" s="6">
        <v>212</v>
      </c>
      <c r="N342" s="6" t="s">
        <v>835</v>
      </c>
      <c r="O342" s="6">
        <v>2120102</v>
      </c>
      <c r="P342" s="6" t="s">
        <v>415</v>
      </c>
      <c r="Q342" s="6">
        <v>212010203</v>
      </c>
      <c r="R342" s="6" t="s">
        <v>683</v>
      </c>
      <c r="S342" s="6">
        <v>35.438187710000001</v>
      </c>
      <c r="T342" s="6">
        <v>139.36214630000001</v>
      </c>
      <c r="U342" s="6">
        <v>212</v>
      </c>
      <c r="V342" s="6" t="s">
        <v>835</v>
      </c>
      <c r="W342" s="6">
        <v>2120101</v>
      </c>
      <c r="X342" s="6" t="s">
        <v>401</v>
      </c>
      <c r="Y342" s="6">
        <v>212010115</v>
      </c>
      <c r="Z342" s="6" t="s">
        <v>682</v>
      </c>
      <c r="AA342" s="6">
        <v>31</v>
      </c>
      <c r="AB342" s="6">
        <v>1</v>
      </c>
      <c r="AC342" s="6" t="s">
        <v>34</v>
      </c>
      <c r="AD342" s="6" t="s">
        <v>108</v>
      </c>
      <c r="AE342" s="6">
        <v>420</v>
      </c>
      <c r="AF342" s="6" t="s">
        <v>95</v>
      </c>
      <c r="AG342" s="6">
        <v>4.3</v>
      </c>
      <c r="AH342" s="6">
        <v>1</v>
      </c>
      <c r="AI342" s="6">
        <v>565</v>
      </c>
      <c r="AJ342" s="6">
        <v>4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1</v>
      </c>
      <c r="AW342" s="6">
        <v>335</v>
      </c>
      <c r="AX342" s="6">
        <v>1.7</v>
      </c>
      <c r="AY342" s="6">
        <v>1</v>
      </c>
      <c r="AZ342" s="6">
        <v>335</v>
      </c>
      <c r="BA342" s="6">
        <v>4.3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</row>
    <row r="343" spans="1:62" s="6" customFormat="1" ht="17" customHeight="1">
      <c r="A343" s="6">
        <v>255825</v>
      </c>
      <c r="B343" s="6" t="s">
        <v>64</v>
      </c>
      <c r="C343" s="6">
        <v>200</v>
      </c>
      <c r="D343" s="6" t="s">
        <v>85</v>
      </c>
      <c r="E343" s="3">
        <f t="shared" si="5"/>
        <v>0</v>
      </c>
      <c r="F343" s="7">
        <v>40120.813148148147</v>
      </c>
      <c r="G343" s="7">
        <v>40120.817847222221</v>
      </c>
      <c r="H343" s="13"/>
      <c r="I343" s="6">
        <v>406</v>
      </c>
      <c r="J343" s="10">
        <v>294.92460807299233</v>
      </c>
      <c r="K343" s="6">
        <v>35.438144819999998</v>
      </c>
      <c r="L343" s="6">
        <v>139.3622858</v>
      </c>
      <c r="M343" s="6">
        <v>212</v>
      </c>
      <c r="N343" s="6" t="s">
        <v>835</v>
      </c>
      <c r="O343" s="6">
        <v>2120101</v>
      </c>
      <c r="P343" s="6" t="s">
        <v>401</v>
      </c>
      <c r="Q343" s="6">
        <v>212010115</v>
      </c>
      <c r="R343" s="6" t="s">
        <v>682</v>
      </c>
      <c r="S343" s="6">
        <v>35.435848829999998</v>
      </c>
      <c r="T343" s="6">
        <v>139.36065500000001</v>
      </c>
      <c r="U343" s="6">
        <v>212</v>
      </c>
      <c r="V343" s="6" t="s">
        <v>835</v>
      </c>
      <c r="W343" s="6">
        <v>2120102</v>
      </c>
      <c r="X343" s="6" t="s">
        <v>415</v>
      </c>
      <c r="Y343" s="6">
        <v>212010203</v>
      </c>
      <c r="Z343" s="6" t="s">
        <v>683</v>
      </c>
      <c r="AA343" s="6">
        <v>31</v>
      </c>
      <c r="AB343" s="6">
        <v>1</v>
      </c>
      <c r="AC343" s="6" t="s">
        <v>34</v>
      </c>
      <c r="AD343" s="6" t="s">
        <v>108</v>
      </c>
      <c r="AE343" s="6">
        <v>420</v>
      </c>
      <c r="AF343" s="6" t="s">
        <v>95</v>
      </c>
      <c r="AG343" s="6">
        <v>3.9</v>
      </c>
      <c r="AH343" s="6">
        <v>1</v>
      </c>
      <c r="AI343" s="6">
        <v>712</v>
      </c>
      <c r="AJ343" s="6">
        <v>5.9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1</v>
      </c>
      <c r="AW343" s="6">
        <v>327</v>
      </c>
      <c r="AX343" s="6">
        <v>1.6</v>
      </c>
      <c r="AY343" s="6">
        <v>1</v>
      </c>
      <c r="AZ343" s="6">
        <v>327</v>
      </c>
      <c r="BA343" s="6">
        <v>3.9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</row>
    <row r="344" spans="1:62" s="6" customFormat="1" ht="17" customHeight="1">
      <c r="A344" s="6">
        <v>255923</v>
      </c>
      <c r="B344" s="6" t="s">
        <v>64</v>
      </c>
      <c r="C344" s="6">
        <v>100</v>
      </c>
      <c r="D344" s="6" t="s">
        <v>86</v>
      </c>
      <c r="E344" s="3">
        <f t="shared" si="5"/>
        <v>1</v>
      </c>
      <c r="F344" s="7">
        <v>40122.382465277777</v>
      </c>
      <c r="G344" s="7">
        <v>40122.39340277778</v>
      </c>
      <c r="H344" s="13">
        <v>0.48290509259095415</v>
      </c>
      <c r="I344" s="6">
        <v>945</v>
      </c>
      <c r="J344" s="10">
        <v>4147.1723328608341</v>
      </c>
      <c r="K344" s="6">
        <v>35.435446570000003</v>
      </c>
      <c r="L344" s="6">
        <v>139.36025799999999</v>
      </c>
      <c r="M344" s="6">
        <v>212</v>
      </c>
      <c r="N344" s="6" t="s">
        <v>835</v>
      </c>
      <c r="O344" s="6">
        <v>2120102</v>
      </c>
      <c r="P344" s="6" t="s">
        <v>415</v>
      </c>
      <c r="Q344" s="6">
        <v>212010207</v>
      </c>
      <c r="R344" s="6" t="s">
        <v>691</v>
      </c>
      <c r="S344" s="6">
        <v>35.443916979999997</v>
      </c>
      <c r="T344" s="6">
        <v>139.31566900000001</v>
      </c>
      <c r="U344" s="6">
        <v>212</v>
      </c>
      <c r="V344" s="6" t="s">
        <v>835</v>
      </c>
      <c r="W344" s="6">
        <v>2120601</v>
      </c>
      <c r="X344" s="6" t="s">
        <v>399</v>
      </c>
      <c r="Y344" s="6">
        <v>212060102</v>
      </c>
      <c r="Z344" s="6" t="s">
        <v>653</v>
      </c>
      <c r="AA344" s="6">
        <v>31</v>
      </c>
      <c r="AB344" s="6">
        <v>1</v>
      </c>
      <c r="AC344" s="6" t="s">
        <v>34</v>
      </c>
      <c r="AD344" s="6" t="s">
        <v>108</v>
      </c>
      <c r="AE344" s="6">
        <v>100</v>
      </c>
      <c r="AF344" s="6" t="s">
        <v>93</v>
      </c>
      <c r="AG344" s="6">
        <v>19.600000000000001</v>
      </c>
      <c r="AH344" s="6">
        <v>1</v>
      </c>
      <c r="AI344" s="6">
        <v>5341</v>
      </c>
      <c r="AJ344" s="6">
        <v>19.600000000000001</v>
      </c>
      <c r="AK344" s="6">
        <v>1</v>
      </c>
      <c r="AL344" s="6">
        <v>3</v>
      </c>
      <c r="AM344" s="6">
        <v>150</v>
      </c>
      <c r="AN344" s="6" t="s">
        <v>131</v>
      </c>
      <c r="AO344" s="6" t="s">
        <v>115</v>
      </c>
      <c r="AP344" s="6">
        <v>0</v>
      </c>
      <c r="AQ344" s="6">
        <v>584</v>
      </c>
      <c r="AR344" s="6">
        <v>7.2</v>
      </c>
      <c r="AS344" s="6">
        <v>5082</v>
      </c>
      <c r="AT344" s="6">
        <v>65.099999999999994</v>
      </c>
      <c r="AU344" s="6">
        <v>75.3</v>
      </c>
      <c r="AV344" s="6">
        <v>1</v>
      </c>
      <c r="AW344" s="6">
        <v>5054</v>
      </c>
      <c r="AX344" s="6">
        <v>25.3</v>
      </c>
      <c r="AY344" s="6">
        <v>1</v>
      </c>
      <c r="AZ344" s="6">
        <v>5054</v>
      </c>
      <c r="BA344" s="6">
        <v>66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</row>
    <row r="345" spans="1:62" s="6" customFormat="1" ht="17" customHeight="1">
      <c r="A345" s="6">
        <v>255986</v>
      </c>
      <c r="B345" s="6" t="s">
        <v>64</v>
      </c>
      <c r="C345" s="6">
        <v>200</v>
      </c>
      <c r="D345" s="6" t="s">
        <v>85</v>
      </c>
      <c r="E345" s="3">
        <f t="shared" si="5"/>
        <v>0</v>
      </c>
      <c r="F345" s="7">
        <v>40122.876307870371</v>
      </c>
      <c r="G345" s="7">
        <v>40122.890057870369</v>
      </c>
      <c r="H345" s="13"/>
      <c r="I345" s="6">
        <v>1188</v>
      </c>
      <c r="J345" s="10">
        <v>4303.1190214109847</v>
      </c>
      <c r="K345" s="6">
        <v>35.444389010000002</v>
      </c>
      <c r="L345" s="6">
        <v>139.3145585</v>
      </c>
      <c r="M345" s="6">
        <v>212</v>
      </c>
      <c r="N345" s="6" t="s">
        <v>835</v>
      </c>
      <c r="O345" s="6">
        <v>2120601</v>
      </c>
      <c r="P345" s="6" t="s">
        <v>399</v>
      </c>
      <c r="Q345" s="6">
        <v>212060102</v>
      </c>
      <c r="R345" s="6" t="s">
        <v>653</v>
      </c>
      <c r="S345" s="6">
        <v>35.435816639999999</v>
      </c>
      <c r="T345" s="6">
        <v>139.36088559999999</v>
      </c>
      <c r="U345" s="6">
        <v>212</v>
      </c>
      <c r="V345" s="6" t="s">
        <v>835</v>
      </c>
      <c r="W345" s="6">
        <v>2120102</v>
      </c>
      <c r="X345" s="6" t="s">
        <v>415</v>
      </c>
      <c r="Y345" s="6">
        <v>212010203</v>
      </c>
      <c r="Z345" s="6" t="s">
        <v>683</v>
      </c>
      <c r="AA345" s="6">
        <v>31</v>
      </c>
      <c r="AB345" s="6">
        <v>1</v>
      </c>
      <c r="AC345" s="6" t="s">
        <v>34</v>
      </c>
      <c r="AD345" s="6" t="s">
        <v>108</v>
      </c>
      <c r="AE345" s="6">
        <v>100</v>
      </c>
      <c r="AF345" s="6" t="s">
        <v>93</v>
      </c>
      <c r="AG345" s="6">
        <v>20.7</v>
      </c>
      <c r="AH345" s="6">
        <v>1</v>
      </c>
      <c r="AI345" s="6">
        <v>6034</v>
      </c>
      <c r="AJ345" s="6">
        <v>20.7</v>
      </c>
      <c r="AK345" s="6">
        <v>1</v>
      </c>
      <c r="AL345" s="6">
        <v>3</v>
      </c>
      <c r="AM345" s="6">
        <v>150</v>
      </c>
      <c r="AN345" s="6" t="s">
        <v>115</v>
      </c>
      <c r="AO345" s="6" t="s">
        <v>131</v>
      </c>
      <c r="AP345" s="6">
        <v>0</v>
      </c>
      <c r="AQ345" s="6">
        <v>4946</v>
      </c>
      <c r="AR345" s="6">
        <v>58.8</v>
      </c>
      <c r="AS345" s="6">
        <v>487</v>
      </c>
      <c r="AT345" s="6">
        <v>5.9</v>
      </c>
      <c r="AU345" s="6">
        <v>67.7</v>
      </c>
      <c r="AV345" s="6">
        <v>1</v>
      </c>
      <c r="AW345" s="6">
        <v>5809</v>
      </c>
      <c r="AX345" s="6">
        <v>29</v>
      </c>
      <c r="AY345" s="6">
        <v>1</v>
      </c>
      <c r="AZ345" s="6">
        <v>5809</v>
      </c>
      <c r="BA345" s="6">
        <v>71.3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</row>
    <row r="346" spans="1:62" s="6" customFormat="1" ht="17" customHeight="1">
      <c r="A346" s="6">
        <v>256030</v>
      </c>
      <c r="B346" s="6" t="s">
        <v>64</v>
      </c>
      <c r="C346" s="6">
        <v>100</v>
      </c>
      <c r="D346" s="6" t="s">
        <v>86</v>
      </c>
      <c r="E346" s="3">
        <f t="shared" si="5"/>
        <v>1</v>
      </c>
      <c r="F346" s="7">
        <v>40123.389594907407</v>
      </c>
      <c r="G346" s="7">
        <v>40123.399398148147</v>
      </c>
      <c r="H346" s="13">
        <v>0.41813657407328719</v>
      </c>
      <c r="I346" s="6">
        <v>847</v>
      </c>
      <c r="J346" s="10">
        <v>3829.1189122215342</v>
      </c>
      <c r="K346" s="6">
        <v>35.435274890000002</v>
      </c>
      <c r="L346" s="6">
        <v>139.36036530000001</v>
      </c>
      <c r="M346" s="6">
        <v>212</v>
      </c>
      <c r="N346" s="6" t="s">
        <v>835</v>
      </c>
      <c r="O346" s="6">
        <v>2120102</v>
      </c>
      <c r="P346" s="6" t="s">
        <v>415</v>
      </c>
      <c r="Q346" s="6">
        <v>212010207</v>
      </c>
      <c r="R346" s="6" t="s">
        <v>691</v>
      </c>
      <c r="S346" s="6">
        <v>35.445445800000002</v>
      </c>
      <c r="T346" s="6">
        <v>139.31997659999999</v>
      </c>
      <c r="U346" s="6">
        <v>212</v>
      </c>
      <c r="V346" s="6" t="s">
        <v>835</v>
      </c>
      <c r="W346" s="6">
        <v>2120601</v>
      </c>
      <c r="X346" s="6" t="s">
        <v>399</v>
      </c>
      <c r="Y346" s="6">
        <v>212060106</v>
      </c>
      <c r="Z346" s="6" t="s">
        <v>798</v>
      </c>
      <c r="AA346" s="6">
        <v>31</v>
      </c>
      <c r="AB346" s="6">
        <v>1</v>
      </c>
      <c r="AC346" s="6" t="s">
        <v>34</v>
      </c>
      <c r="AD346" s="6" t="s">
        <v>108</v>
      </c>
      <c r="AE346" s="6">
        <v>100</v>
      </c>
      <c r="AF346" s="6" t="s">
        <v>93</v>
      </c>
      <c r="AG346" s="6">
        <v>15.7</v>
      </c>
      <c r="AH346" s="6">
        <v>1</v>
      </c>
      <c r="AI346" s="6">
        <v>4621</v>
      </c>
      <c r="AJ346" s="6">
        <v>15.7</v>
      </c>
      <c r="AK346" s="6">
        <v>1</v>
      </c>
      <c r="AL346" s="6">
        <v>3</v>
      </c>
      <c r="AM346" s="6">
        <v>150</v>
      </c>
      <c r="AN346" s="6" t="s">
        <v>131</v>
      </c>
      <c r="AO346" s="6" t="s">
        <v>115</v>
      </c>
      <c r="AP346" s="6">
        <v>0</v>
      </c>
      <c r="AQ346" s="6">
        <v>571</v>
      </c>
      <c r="AR346" s="6">
        <v>7.2</v>
      </c>
      <c r="AS346" s="6">
        <v>4701</v>
      </c>
      <c r="AT346" s="6">
        <v>61.4</v>
      </c>
      <c r="AU346" s="6">
        <v>71.599999999999994</v>
      </c>
      <c r="AV346" s="6">
        <v>1</v>
      </c>
      <c r="AW346" s="6">
        <v>4555</v>
      </c>
      <c r="AX346" s="6">
        <v>22.8</v>
      </c>
      <c r="AY346" s="6">
        <v>1</v>
      </c>
      <c r="AZ346" s="6">
        <v>4555</v>
      </c>
      <c r="BA346" s="6">
        <v>59.8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</row>
    <row r="347" spans="1:62" s="6" customFormat="1" ht="17" customHeight="1">
      <c r="A347" s="6">
        <v>256087</v>
      </c>
      <c r="B347" s="6" t="s">
        <v>64</v>
      </c>
      <c r="C347" s="6">
        <v>200</v>
      </c>
      <c r="D347" s="6" t="s">
        <v>85</v>
      </c>
      <c r="E347" s="3">
        <f t="shared" si="5"/>
        <v>0</v>
      </c>
      <c r="F347" s="7">
        <v>40123.81753472222</v>
      </c>
      <c r="G347" s="7">
        <v>40123.829074074078</v>
      </c>
      <c r="H347" s="13"/>
      <c r="I347" s="6">
        <v>997</v>
      </c>
      <c r="J347" s="10">
        <v>4310.9720158648843</v>
      </c>
      <c r="K347" s="6">
        <v>35.444474810000003</v>
      </c>
      <c r="L347" s="6">
        <v>139.31464980000001</v>
      </c>
      <c r="M347" s="6">
        <v>212</v>
      </c>
      <c r="N347" s="6" t="s">
        <v>835</v>
      </c>
      <c r="O347" s="6">
        <v>2120601</v>
      </c>
      <c r="P347" s="6" t="s">
        <v>399</v>
      </c>
      <c r="Q347" s="6">
        <v>212060102</v>
      </c>
      <c r="R347" s="6" t="s">
        <v>653</v>
      </c>
      <c r="S347" s="6">
        <v>35.435795249999998</v>
      </c>
      <c r="T347" s="6">
        <v>139.3610358</v>
      </c>
      <c r="U347" s="6">
        <v>212</v>
      </c>
      <c r="V347" s="6" t="s">
        <v>835</v>
      </c>
      <c r="W347" s="6">
        <v>2120102</v>
      </c>
      <c r="X347" s="6" t="s">
        <v>415</v>
      </c>
      <c r="Y347" s="6">
        <v>212010203</v>
      </c>
      <c r="Z347" s="6" t="s">
        <v>683</v>
      </c>
      <c r="AA347" s="6">
        <v>31</v>
      </c>
      <c r="AB347" s="6">
        <v>1</v>
      </c>
      <c r="AC347" s="6" t="s">
        <v>34</v>
      </c>
      <c r="AD347" s="6" t="s">
        <v>108</v>
      </c>
      <c r="AE347" s="6">
        <v>100</v>
      </c>
      <c r="AF347" s="6" t="s">
        <v>93</v>
      </c>
      <c r="AG347" s="6">
        <v>20.6</v>
      </c>
      <c r="AH347" s="6">
        <v>1</v>
      </c>
      <c r="AI347" s="6">
        <v>6030</v>
      </c>
      <c r="AJ347" s="6">
        <v>20.6</v>
      </c>
      <c r="AK347" s="6">
        <v>1</v>
      </c>
      <c r="AL347" s="6">
        <v>3</v>
      </c>
      <c r="AM347" s="6">
        <v>150</v>
      </c>
      <c r="AN347" s="6" t="s">
        <v>115</v>
      </c>
      <c r="AO347" s="6" t="s">
        <v>131</v>
      </c>
      <c r="AP347" s="6">
        <v>0</v>
      </c>
      <c r="AQ347" s="6">
        <v>4949</v>
      </c>
      <c r="AR347" s="6">
        <v>58.8</v>
      </c>
      <c r="AS347" s="6">
        <v>486</v>
      </c>
      <c r="AT347" s="6">
        <v>5.8</v>
      </c>
      <c r="AU347" s="6">
        <v>67.599999999999994</v>
      </c>
      <c r="AV347" s="6">
        <v>1</v>
      </c>
      <c r="AW347" s="6">
        <v>5821</v>
      </c>
      <c r="AX347" s="6">
        <v>29.1</v>
      </c>
      <c r="AY347" s="6">
        <v>1</v>
      </c>
      <c r="AZ347" s="6">
        <v>5821</v>
      </c>
      <c r="BA347" s="6">
        <v>71.400000000000006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</row>
    <row r="348" spans="1:62" s="6" customFormat="1" ht="17" customHeight="1">
      <c r="A348" s="6">
        <v>256283</v>
      </c>
      <c r="B348" s="6" t="s">
        <v>64</v>
      </c>
      <c r="C348" s="6">
        <v>100</v>
      </c>
      <c r="D348" s="6" t="s">
        <v>86</v>
      </c>
      <c r="E348" s="3">
        <f t="shared" si="5"/>
        <v>1</v>
      </c>
      <c r="F348" s="7">
        <v>40126.395138888889</v>
      </c>
      <c r="G348" s="7">
        <v>40126.40488425926</v>
      </c>
      <c r="H348" s="13">
        <v>0.44637731481634546</v>
      </c>
      <c r="I348" s="6">
        <v>842</v>
      </c>
      <c r="J348" s="10">
        <v>4158.8624757434854</v>
      </c>
      <c r="K348" s="6">
        <v>35.43536606</v>
      </c>
      <c r="L348" s="6">
        <v>139.3592549</v>
      </c>
      <c r="M348" s="6">
        <v>212</v>
      </c>
      <c r="N348" s="6" t="s">
        <v>835</v>
      </c>
      <c r="O348" s="6">
        <v>2120101</v>
      </c>
      <c r="P348" s="6" t="s">
        <v>401</v>
      </c>
      <c r="Q348" s="6">
        <v>212010118</v>
      </c>
      <c r="R348" s="6" t="s">
        <v>681</v>
      </c>
      <c r="S348" s="6">
        <v>35.444126140000002</v>
      </c>
      <c r="T348" s="6">
        <v>139.3146175</v>
      </c>
      <c r="U348" s="6">
        <v>212</v>
      </c>
      <c r="V348" s="6" t="s">
        <v>835</v>
      </c>
      <c r="W348" s="6">
        <v>2120601</v>
      </c>
      <c r="X348" s="6" t="s">
        <v>399</v>
      </c>
      <c r="Y348" s="6">
        <v>212060102</v>
      </c>
      <c r="Z348" s="6" t="s">
        <v>653</v>
      </c>
      <c r="AA348" s="6">
        <v>31</v>
      </c>
      <c r="AB348" s="6">
        <v>1</v>
      </c>
      <c r="AC348" s="6" t="s">
        <v>34</v>
      </c>
      <c r="AD348" s="6" t="s">
        <v>108</v>
      </c>
      <c r="AE348" s="6">
        <v>100</v>
      </c>
      <c r="AF348" s="6" t="s">
        <v>93</v>
      </c>
      <c r="AG348" s="6">
        <v>17.2</v>
      </c>
      <c r="AH348" s="6">
        <v>1</v>
      </c>
      <c r="AI348" s="6">
        <v>6189</v>
      </c>
      <c r="AJ348" s="6">
        <v>17.2</v>
      </c>
      <c r="AK348" s="6">
        <v>1</v>
      </c>
      <c r="AL348" s="6">
        <v>3</v>
      </c>
      <c r="AM348" s="6">
        <v>150</v>
      </c>
      <c r="AN348" s="6" t="s">
        <v>131</v>
      </c>
      <c r="AO348" s="6" t="s">
        <v>115</v>
      </c>
      <c r="AP348" s="6">
        <v>0</v>
      </c>
      <c r="AQ348" s="6">
        <v>674</v>
      </c>
      <c r="AR348" s="6">
        <v>8.6</v>
      </c>
      <c r="AS348" s="6">
        <v>4888</v>
      </c>
      <c r="AT348" s="6">
        <v>62.9</v>
      </c>
      <c r="AU348" s="6">
        <v>74.5</v>
      </c>
      <c r="AV348" s="6">
        <v>1</v>
      </c>
      <c r="AW348" s="6">
        <v>5730</v>
      </c>
      <c r="AX348" s="6">
        <v>28.7</v>
      </c>
      <c r="AY348" s="6">
        <v>1</v>
      </c>
      <c r="AZ348" s="6">
        <v>5730</v>
      </c>
      <c r="BA348" s="6">
        <v>74.400000000000006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</row>
    <row r="349" spans="1:62" s="6" customFormat="1" ht="17" customHeight="1">
      <c r="A349" s="6">
        <v>256369</v>
      </c>
      <c r="B349" s="6" t="s">
        <v>64</v>
      </c>
      <c r="C349" s="6">
        <v>200</v>
      </c>
      <c r="D349" s="6" t="s">
        <v>85</v>
      </c>
      <c r="E349" s="3">
        <f t="shared" si="5"/>
        <v>0</v>
      </c>
      <c r="F349" s="7">
        <v>40126.851261574076</v>
      </c>
      <c r="G349" s="7">
        <v>40126.861770833333</v>
      </c>
      <c r="H349" s="13"/>
      <c r="I349" s="6">
        <v>908</v>
      </c>
      <c r="J349" s="10">
        <v>4370.0949453460917</v>
      </c>
      <c r="K349" s="6">
        <v>35.444399799999999</v>
      </c>
      <c r="L349" s="6">
        <v>139.3135393</v>
      </c>
      <c r="M349" s="6">
        <v>212</v>
      </c>
      <c r="N349" s="6" t="s">
        <v>835</v>
      </c>
      <c r="O349" s="6">
        <v>2120601</v>
      </c>
      <c r="P349" s="6" t="s">
        <v>399</v>
      </c>
      <c r="Q349" s="6">
        <v>212060101</v>
      </c>
      <c r="R349" s="6" t="s">
        <v>660</v>
      </c>
      <c r="S349" s="6">
        <v>35.435628950000002</v>
      </c>
      <c r="T349" s="6">
        <v>139.36056919999999</v>
      </c>
      <c r="U349" s="6">
        <v>212</v>
      </c>
      <c r="V349" s="6" t="s">
        <v>835</v>
      </c>
      <c r="W349" s="6">
        <v>2120102</v>
      </c>
      <c r="X349" s="6" t="s">
        <v>415</v>
      </c>
      <c r="Y349" s="6">
        <v>212010207</v>
      </c>
      <c r="Z349" s="6" t="s">
        <v>691</v>
      </c>
      <c r="AA349" s="6">
        <v>31</v>
      </c>
      <c r="AB349" s="6">
        <v>1</v>
      </c>
      <c r="AC349" s="6" t="s">
        <v>34</v>
      </c>
      <c r="AD349" s="6" t="s">
        <v>108</v>
      </c>
      <c r="AE349" s="6">
        <v>100</v>
      </c>
      <c r="AF349" s="6" t="s">
        <v>93</v>
      </c>
      <c r="AG349" s="6">
        <v>21.2</v>
      </c>
      <c r="AH349" s="6">
        <v>1</v>
      </c>
      <c r="AI349" s="6">
        <v>6120</v>
      </c>
      <c r="AJ349" s="6">
        <v>21.2</v>
      </c>
      <c r="AK349" s="6">
        <v>1</v>
      </c>
      <c r="AL349" s="6">
        <v>3</v>
      </c>
      <c r="AM349" s="6">
        <v>150</v>
      </c>
      <c r="AN349" s="6" t="s">
        <v>115</v>
      </c>
      <c r="AO349" s="6" t="s">
        <v>131</v>
      </c>
      <c r="AP349" s="6">
        <v>0</v>
      </c>
      <c r="AQ349" s="6">
        <v>4998</v>
      </c>
      <c r="AR349" s="6">
        <v>59.3</v>
      </c>
      <c r="AS349" s="6">
        <v>521</v>
      </c>
      <c r="AT349" s="6">
        <v>6.3</v>
      </c>
      <c r="AU349" s="6">
        <v>68.599999999999994</v>
      </c>
      <c r="AV349" s="6">
        <v>1</v>
      </c>
      <c r="AW349" s="6">
        <v>5827</v>
      </c>
      <c r="AX349" s="6">
        <v>29.1</v>
      </c>
      <c r="AY349" s="6">
        <v>1</v>
      </c>
      <c r="AZ349" s="6">
        <v>5827</v>
      </c>
      <c r="BA349" s="6">
        <v>71.3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</row>
    <row r="350" spans="1:62" s="6" customFormat="1" ht="17" customHeight="1">
      <c r="A350" s="6">
        <v>256395</v>
      </c>
      <c r="B350" s="6" t="s">
        <v>64</v>
      </c>
      <c r="C350" s="6">
        <v>100</v>
      </c>
      <c r="D350" s="6" t="s">
        <v>86</v>
      </c>
      <c r="E350" s="3">
        <f t="shared" si="5"/>
        <v>3</v>
      </c>
      <c r="F350" s="7">
        <v>40127.381192129629</v>
      </c>
      <c r="G350" s="7">
        <v>40127.39402777778</v>
      </c>
      <c r="H350" s="13">
        <v>0.20165509259095415</v>
      </c>
      <c r="I350" s="6">
        <v>1109</v>
      </c>
      <c r="J350" s="10">
        <v>4273.4522950928022</v>
      </c>
      <c r="K350" s="6">
        <v>35.436197589999999</v>
      </c>
      <c r="L350" s="6">
        <v>139.3605853</v>
      </c>
      <c r="M350" s="6">
        <v>212</v>
      </c>
      <c r="N350" s="6" t="s">
        <v>835</v>
      </c>
      <c r="O350" s="6">
        <v>2120101</v>
      </c>
      <c r="P350" s="6" t="s">
        <v>401</v>
      </c>
      <c r="Q350" s="6">
        <v>212010115</v>
      </c>
      <c r="R350" s="6" t="s">
        <v>682</v>
      </c>
      <c r="S350" s="6">
        <v>35.444346119999999</v>
      </c>
      <c r="T350" s="6">
        <v>139.3144781</v>
      </c>
      <c r="U350" s="6">
        <v>212</v>
      </c>
      <c r="V350" s="6" t="s">
        <v>835</v>
      </c>
      <c r="W350" s="6">
        <v>2120601</v>
      </c>
      <c r="X350" s="6" t="s">
        <v>399</v>
      </c>
      <c r="Y350" s="6">
        <v>212060102</v>
      </c>
      <c r="Z350" s="6" t="s">
        <v>653</v>
      </c>
      <c r="AA350" s="6">
        <v>31</v>
      </c>
      <c r="AB350" s="6">
        <v>1</v>
      </c>
      <c r="AC350" s="6" t="s">
        <v>34</v>
      </c>
      <c r="AD350" s="6" t="s">
        <v>108</v>
      </c>
      <c r="AE350" s="6">
        <v>100</v>
      </c>
      <c r="AF350" s="6" t="s">
        <v>93</v>
      </c>
      <c r="AG350" s="6">
        <v>20.2</v>
      </c>
      <c r="AH350" s="6">
        <v>1</v>
      </c>
      <c r="AI350" s="6">
        <v>6467</v>
      </c>
      <c r="AJ350" s="6">
        <v>20.2</v>
      </c>
      <c r="AK350" s="6">
        <v>1</v>
      </c>
      <c r="AL350" s="6">
        <v>3</v>
      </c>
      <c r="AM350" s="6">
        <v>150</v>
      </c>
      <c r="AN350" s="6" t="s">
        <v>131</v>
      </c>
      <c r="AO350" s="6" t="s">
        <v>115</v>
      </c>
      <c r="AP350" s="6">
        <v>0</v>
      </c>
      <c r="AQ350" s="6">
        <v>488</v>
      </c>
      <c r="AR350" s="6">
        <v>6.1</v>
      </c>
      <c r="AS350" s="6">
        <v>4915</v>
      </c>
      <c r="AT350" s="6">
        <v>63.3</v>
      </c>
      <c r="AU350" s="6">
        <v>72.399999999999991</v>
      </c>
      <c r="AV350" s="6">
        <v>1</v>
      </c>
      <c r="AW350" s="6">
        <v>5977</v>
      </c>
      <c r="AX350" s="6">
        <v>29.9</v>
      </c>
      <c r="AY350" s="6">
        <v>1</v>
      </c>
      <c r="AZ350" s="6">
        <v>5977</v>
      </c>
      <c r="BA350" s="6">
        <v>77.3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</row>
    <row r="351" spans="1:62" s="6" customFormat="1" ht="17" customHeight="1">
      <c r="A351" s="6">
        <v>256414</v>
      </c>
      <c r="B351" s="6" t="s">
        <v>64</v>
      </c>
      <c r="C351" s="6">
        <v>400</v>
      </c>
      <c r="D351" s="6" t="s">
        <v>87</v>
      </c>
      <c r="E351" s="3">
        <f t="shared" si="5"/>
        <v>2</v>
      </c>
      <c r="F351" s="7">
        <v>40127.595682870371</v>
      </c>
      <c r="G351" s="7">
        <v>40127.621331018519</v>
      </c>
      <c r="H351" s="13">
        <v>0.16464120370073942</v>
      </c>
      <c r="I351" s="6">
        <v>2216</v>
      </c>
      <c r="J351" s="10">
        <v>21886.795156710254</v>
      </c>
      <c r="K351" s="6">
        <v>35.443836509999997</v>
      </c>
      <c r="L351" s="6">
        <v>139.31657559999999</v>
      </c>
      <c r="M351" s="6">
        <v>212</v>
      </c>
      <c r="N351" s="6" t="s">
        <v>835</v>
      </c>
      <c r="O351" s="6">
        <v>2120601</v>
      </c>
      <c r="P351" s="6" t="s">
        <v>399</v>
      </c>
      <c r="Q351" s="6">
        <v>212060102</v>
      </c>
      <c r="R351" s="6" t="s">
        <v>653</v>
      </c>
      <c r="S351" s="6">
        <v>35.457038310000002</v>
      </c>
      <c r="T351" s="6">
        <v>139.5576954</v>
      </c>
      <c r="U351" s="6">
        <v>112</v>
      </c>
      <c r="V351" s="6" t="s">
        <v>838</v>
      </c>
      <c r="W351" s="6">
        <v>1005108</v>
      </c>
      <c r="X351" s="6" t="s">
        <v>385</v>
      </c>
      <c r="Y351" s="6">
        <v>100510802</v>
      </c>
      <c r="Z351" s="6" t="s">
        <v>584</v>
      </c>
      <c r="AA351" s="6">
        <v>31</v>
      </c>
      <c r="AB351" s="6">
        <v>1</v>
      </c>
      <c r="AC351" s="6" t="s">
        <v>34</v>
      </c>
      <c r="AD351" s="6" t="s">
        <v>108</v>
      </c>
      <c r="AE351" s="6">
        <v>100</v>
      </c>
      <c r="AF351" s="6" t="s">
        <v>93</v>
      </c>
      <c r="AG351" s="6">
        <v>60.1</v>
      </c>
      <c r="AH351" s="6">
        <v>1</v>
      </c>
      <c r="AI351" s="6">
        <v>30312</v>
      </c>
      <c r="AJ351" s="6">
        <v>60.1</v>
      </c>
      <c r="AK351" s="6">
        <v>1</v>
      </c>
      <c r="AL351" s="6">
        <v>40</v>
      </c>
      <c r="AM351" s="6">
        <v>400</v>
      </c>
      <c r="AN351" s="6" t="s">
        <v>115</v>
      </c>
      <c r="AO351" s="6" t="s">
        <v>157</v>
      </c>
      <c r="AP351" s="6">
        <v>2</v>
      </c>
      <c r="AQ351" s="6">
        <v>5077</v>
      </c>
      <c r="AR351" s="6">
        <v>60.9</v>
      </c>
      <c r="AS351" s="6">
        <v>2828</v>
      </c>
      <c r="AT351" s="6">
        <v>36.4</v>
      </c>
      <c r="AU351" s="6">
        <v>137.30000000000001</v>
      </c>
      <c r="AV351" s="6">
        <v>1</v>
      </c>
      <c r="AW351" s="6">
        <v>25337</v>
      </c>
      <c r="AX351" s="6">
        <v>126.7</v>
      </c>
      <c r="AY351" s="6">
        <v>1</v>
      </c>
      <c r="AZ351" s="6">
        <v>25337</v>
      </c>
      <c r="BA351" s="6">
        <v>317.60000000000002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</row>
    <row r="352" spans="1:62" s="6" customFormat="1" ht="17" customHeight="1">
      <c r="A352" s="6">
        <v>256444</v>
      </c>
      <c r="B352" s="6" t="s">
        <v>64</v>
      </c>
      <c r="C352" s="6">
        <v>600</v>
      </c>
      <c r="D352" s="6" t="s">
        <v>91</v>
      </c>
      <c r="E352" s="3">
        <f t="shared" si="5"/>
        <v>1</v>
      </c>
      <c r="F352" s="7">
        <v>40127.78597222222</v>
      </c>
      <c r="G352" s="7">
        <v>40127.834548611114</v>
      </c>
      <c r="H352" s="13">
        <v>1.9641203703940846E-2</v>
      </c>
      <c r="I352" s="6">
        <v>4197</v>
      </c>
      <c r="J352" s="10">
        <v>17670.974601834037</v>
      </c>
      <c r="K352" s="6">
        <v>35.45589571</v>
      </c>
      <c r="L352" s="6">
        <v>139.5565153</v>
      </c>
      <c r="M352" s="6">
        <v>112</v>
      </c>
      <c r="N352" s="6" t="s">
        <v>838</v>
      </c>
      <c r="O352" s="6">
        <v>1005108</v>
      </c>
      <c r="P352" s="6" t="s">
        <v>385</v>
      </c>
      <c r="Q352" s="6">
        <v>100510803</v>
      </c>
      <c r="R352" s="6" t="s">
        <v>385</v>
      </c>
      <c r="S352" s="6">
        <v>35.438734959999998</v>
      </c>
      <c r="T352" s="6">
        <v>139.36254869999999</v>
      </c>
      <c r="U352" s="6">
        <v>212</v>
      </c>
      <c r="V352" s="6" t="s">
        <v>835</v>
      </c>
      <c r="W352" s="6">
        <v>2120101</v>
      </c>
      <c r="X352" s="6" t="s">
        <v>401</v>
      </c>
      <c r="Y352" s="6">
        <v>212010115</v>
      </c>
      <c r="Z352" s="6" t="s">
        <v>682</v>
      </c>
      <c r="AA352" s="6">
        <v>31</v>
      </c>
      <c r="AB352" s="6">
        <v>1</v>
      </c>
      <c r="AC352" s="6" t="s">
        <v>34</v>
      </c>
      <c r="AD352" s="6" t="s">
        <v>108</v>
      </c>
      <c r="AE352" s="6">
        <v>200</v>
      </c>
      <c r="AF352" s="6" t="s">
        <v>94</v>
      </c>
      <c r="AG352" s="6">
        <v>75.3</v>
      </c>
      <c r="AH352" s="6">
        <v>1</v>
      </c>
      <c r="AI352" s="6">
        <v>26562</v>
      </c>
      <c r="AJ352" s="6">
        <v>46.4</v>
      </c>
      <c r="AK352" s="6">
        <v>1</v>
      </c>
      <c r="AL352" s="6">
        <v>39</v>
      </c>
      <c r="AM352" s="6">
        <v>370</v>
      </c>
      <c r="AN352" s="6" t="s">
        <v>157</v>
      </c>
      <c r="AO352" s="6" t="s">
        <v>131</v>
      </c>
      <c r="AP352" s="6">
        <v>2</v>
      </c>
      <c r="AQ352" s="6">
        <v>2822</v>
      </c>
      <c r="AR352" s="6">
        <v>34</v>
      </c>
      <c r="AS352" s="6">
        <v>180</v>
      </c>
      <c r="AT352" s="6">
        <v>2.2999999999999998</v>
      </c>
      <c r="AU352" s="6">
        <v>75.3</v>
      </c>
      <c r="AV352" s="6">
        <v>1</v>
      </c>
      <c r="AW352" s="6">
        <v>20543</v>
      </c>
      <c r="AX352" s="6">
        <v>102.7</v>
      </c>
      <c r="AY352" s="6">
        <v>1</v>
      </c>
      <c r="AZ352" s="6">
        <v>20543</v>
      </c>
      <c r="BA352" s="6">
        <v>257.10000000000002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</row>
    <row r="353" spans="1:62" s="6" customFormat="1" ht="17" customHeight="1">
      <c r="A353" s="6">
        <v>256453</v>
      </c>
      <c r="B353" s="6" t="s">
        <v>64</v>
      </c>
      <c r="C353" s="6">
        <v>200</v>
      </c>
      <c r="D353" s="6" t="s">
        <v>85</v>
      </c>
      <c r="E353" s="3">
        <f t="shared" si="5"/>
        <v>0</v>
      </c>
      <c r="F353" s="7">
        <v>40127.854189814818</v>
      </c>
      <c r="G353" s="7">
        <v>40127.869826388887</v>
      </c>
      <c r="H353" s="13"/>
      <c r="I353" s="6">
        <v>1351</v>
      </c>
      <c r="J353" s="10">
        <v>334.32949594165029</v>
      </c>
      <c r="K353" s="6">
        <v>35.438509670000002</v>
      </c>
      <c r="L353" s="6">
        <v>139.3619692</v>
      </c>
      <c r="M353" s="6">
        <v>212</v>
      </c>
      <c r="N353" s="6" t="s">
        <v>835</v>
      </c>
      <c r="O353" s="6">
        <v>2120101</v>
      </c>
      <c r="P353" s="6" t="s">
        <v>401</v>
      </c>
      <c r="Q353" s="6">
        <v>212010115</v>
      </c>
      <c r="R353" s="6" t="s">
        <v>682</v>
      </c>
      <c r="S353" s="6">
        <v>35.435875719999999</v>
      </c>
      <c r="T353" s="6">
        <v>139.3601883</v>
      </c>
      <c r="U353" s="6">
        <v>212</v>
      </c>
      <c r="V353" s="6" t="s">
        <v>835</v>
      </c>
      <c r="W353" s="6">
        <v>2120101</v>
      </c>
      <c r="X353" s="6" t="s">
        <v>401</v>
      </c>
      <c r="Y353" s="6">
        <v>212010115</v>
      </c>
      <c r="Z353" s="6" t="s">
        <v>682</v>
      </c>
      <c r="AA353" s="6">
        <v>31</v>
      </c>
      <c r="AB353" s="6">
        <v>1</v>
      </c>
      <c r="AC353" s="6" t="s">
        <v>34</v>
      </c>
      <c r="AD353" s="6" t="s">
        <v>108</v>
      </c>
      <c r="AE353" s="6">
        <v>420</v>
      </c>
      <c r="AF353" s="6" t="s">
        <v>95</v>
      </c>
      <c r="AG353" s="6">
        <v>4.3</v>
      </c>
      <c r="AH353" s="6">
        <v>1</v>
      </c>
      <c r="AI353" s="6">
        <v>726</v>
      </c>
      <c r="AJ353" s="6">
        <v>2.5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1</v>
      </c>
      <c r="AW353" s="6">
        <v>355</v>
      </c>
      <c r="AX353" s="6">
        <v>1.8</v>
      </c>
      <c r="AY353" s="6">
        <v>1</v>
      </c>
      <c r="AZ353" s="6">
        <v>355</v>
      </c>
      <c r="BA353" s="6">
        <v>4.3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</row>
    <row r="354" spans="1:62" s="6" customFormat="1" ht="17" customHeight="1">
      <c r="A354" s="6">
        <v>256559</v>
      </c>
      <c r="B354" s="6" t="s">
        <v>64</v>
      </c>
      <c r="C354" s="6">
        <v>100</v>
      </c>
      <c r="D354" s="6" t="s">
        <v>86</v>
      </c>
      <c r="E354" s="3">
        <f t="shared" si="5"/>
        <v>1</v>
      </c>
      <c r="F354" s="7">
        <v>40129.387488425928</v>
      </c>
      <c r="G354" s="7">
        <v>40129.398819444446</v>
      </c>
      <c r="H354" s="13">
        <v>0.39106481481576338</v>
      </c>
      <c r="I354" s="6">
        <v>979</v>
      </c>
      <c r="J354" s="10">
        <v>4273.9040626499618</v>
      </c>
      <c r="K354" s="6">
        <v>35.435199799999999</v>
      </c>
      <c r="L354" s="6">
        <v>139.360478</v>
      </c>
      <c r="M354" s="6">
        <v>212</v>
      </c>
      <c r="N354" s="6" t="s">
        <v>835</v>
      </c>
      <c r="O354" s="6">
        <v>2120102</v>
      </c>
      <c r="P354" s="6" t="s">
        <v>415</v>
      </c>
      <c r="Q354" s="6">
        <v>212010207</v>
      </c>
      <c r="R354" s="6" t="s">
        <v>691</v>
      </c>
      <c r="S354" s="6">
        <v>35.444169039999998</v>
      </c>
      <c r="T354" s="6">
        <v>139.31459609999999</v>
      </c>
      <c r="U354" s="6">
        <v>212</v>
      </c>
      <c r="V354" s="6" t="s">
        <v>835</v>
      </c>
      <c r="W354" s="6">
        <v>2120601</v>
      </c>
      <c r="X354" s="6" t="s">
        <v>399</v>
      </c>
      <c r="Y354" s="6">
        <v>212060102</v>
      </c>
      <c r="Z354" s="6" t="s">
        <v>653</v>
      </c>
      <c r="AA354" s="6">
        <v>31</v>
      </c>
      <c r="AB354" s="6">
        <v>1</v>
      </c>
      <c r="AC354" s="6" t="s">
        <v>34</v>
      </c>
      <c r="AD354" s="6" t="s">
        <v>108</v>
      </c>
      <c r="AE354" s="6">
        <v>100</v>
      </c>
      <c r="AF354" s="6" t="s">
        <v>93</v>
      </c>
      <c r="AG354" s="6">
        <v>18.2</v>
      </c>
      <c r="AH354" s="6">
        <v>1</v>
      </c>
      <c r="AI354" s="6">
        <v>6306</v>
      </c>
      <c r="AJ354" s="6">
        <v>18.2</v>
      </c>
      <c r="AK354" s="6">
        <v>1</v>
      </c>
      <c r="AL354" s="6">
        <v>3</v>
      </c>
      <c r="AM354" s="6">
        <v>150</v>
      </c>
      <c r="AN354" s="6" t="s">
        <v>131</v>
      </c>
      <c r="AO354" s="6" t="s">
        <v>115</v>
      </c>
      <c r="AP354" s="6">
        <v>0</v>
      </c>
      <c r="AQ354" s="6">
        <v>600</v>
      </c>
      <c r="AR354" s="6">
        <v>7.6</v>
      </c>
      <c r="AS354" s="6">
        <v>4893</v>
      </c>
      <c r="AT354" s="6">
        <v>63</v>
      </c>
      <c r="AU354" s="6">
        <v>73.599999999999994</v>
      </c>
      <c r="AV354" s="6">
        <v>1</v>
      </c>
      <c r="AW354" s="6">
        <v>5847</v>
      </c>
      <c r="AX354" s="6">
        <v>29.2</v>
      </c>
      <c r="AY354" s="6">
        <v>1</v>
      </c>
      <c r="AZ354" s="6">
        <v>5847</v>
      </c>
      <c r="BA354" s="6">
        <v>76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</row>
    <row r="355" spans="1:62" s="6" customFormat="1" ht="17" customHeight="1">
      <c r="A355" s="6">
        <v>256593</v>
      </c>
      <c r="B355" s="6" t="s">
        <v>64</v>
      </c>
      <c r="C355" s="6">
        <v>200</v>
      </c>
      <c r="D355" s="6" t="s">
        <v>85</v>
      </c>
      <c r="E355" s="3">
        <f t="shared" si="5"/>
        <v>0</v>
      </c>
      <c r="F355" s="7">
        <v>40129.789884259262</v>
      </c>
      <c r="G355" s="7">
        <v>40129.801446759258</v>
      </c>
      <c r="H355" s="13"/>
      <c r="I355" s="6">
        <v>999</v>
      </c>
      <c r="J355" s="10">
        <v>4261.0432006437022</v>
      </c>
      <c r="K355" s="6">
        <v>35.443975960000003</v>
      </c>
      <c r="L355" s="6">
        <v>139.3145854</v>
      </c>
      <c r="M355" s="6">
        <v>212</v>
      </c>
      <c r="N355" s="6" t="s">
        <v>835</v>
      </c>
      <c r="O355" s="6">
        <v>2120601</v>
      </c>
      <c r="P355" s="6" t="s">
        <v>399</v>
      </c>
      <c r="Q355" s="6">
        <v>212060102</v>
      </c>
      <c r="R355" s="6" t="s">
        <v>653</v>
      </c>
      <c r="S355" s="6">
        <v>35.436117099999997</v>
      </c>
      <c r="T355" s="6">
        <v>139.36062820000001</v>
      </c>
      <c r="U355" s="6">
        <v>212</v>
      </c>
      <c r="V355" s="6" t="s">
        <v>835</v>
      </c>
      <c r="W355" s="6">
        <v>2120101</v>
      </c>
      <c r="X355" s="6" t="s">
        <v>401</v>
      </c>
      <c r="Y355" s="6">
        <v>212010115</v>
      </c>
      <c r="Z355" s="6" t="s">
        <v>682</v>
      </c>
      <c r="AA355" s="6">
        <v>31</v>
      </c>
      <c r="AB355" s="6">
        <v>1</v>
      </c>
      <c r="AC355" s="6" t="s">
        <v>34</v>
      </c>
      <c r="AD355" s="6" t="s">
        <v>108</v>
      </c>
      <c r="AE355" s="6">
        <v>100</v>
      </c>
      <c r="AF355" s="6" t="s">
        <v>93</v>
      </c>
      <c r="AG355" s="6">
        <v>19.7</v>
      </c>
      <c r="AH355" s="6">
        <v>1</v>
      </c>
      <c r="AI355" s="6">
        <v>5932</v>
      </c>
      <c r="AJ355" s="6">
        <v>19.7</v>
      </c>
      <c r="AK355" s="6">
        <v>1</v>
      </c>
      <c r="AL355" s="6">
        <v>3</v>
      </c>
      <c r="AM355" s="6">
        <v>150</v>
      </c>
      <c r="AN355" s="6" t="s">
        <v>115</v>
      </c>
      <c r="AO355" s="6" t="s">
        <v>131</v>
      </c>
      <c r="AP355" s="6">
        <v>0</v>
      </c>
      <c r="AQ355" s="6">
        <v>4908</v>
      </c>
      <c r="AR355" s="6">
        <v>58.4</v>
      </c>
      <c r="AS355" s="6">
        <v>495</v>
      </c>
      <c r="AT355" s="6">
        <v>6.1</v>
      </c>
      <c r="AU355" s="6">
        <v>67.5</v>
      </c>
      <c r="AV355" s="6">
        <v>1</v>
      </c>
      <c r="AW355" s="6">
        <v>5771</v>
      </c>
      <c r="AX355" s="6">
        <v>28.9</v>
      </c>
      <c r="AY355" s="6">
        <v>1</v>
      </c>
      <c r="AZ355" s="6">
        <v>5771</v>
      </c>
      <c r="BA355" s="6">
        <v>70.8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</row>
    <row r="356" spans="1:62" s="6" customFormat="1" ht="17" customHeight="1">
      <c r="A356" s="6">
        <v>256640</v>
      </c>
      <c r="B356" s="6" t="s">
        <v>64</v>
      </c>
      <c r="C356" s="6">
        <v>100</v>
      </c>
      <c r="D356" s="6" t="s">
        <v>86</v>
      </c>
      <c r="E356" s="3">
        <f t="shared" si="5"/>
        <v>1</v>
      </c>
      <c r="F356" s="7">
        <v>40130.385243055556</v>
      </c>
      <c r="G356" s="7">
        <v>40130.397129629629</v>
      </c>
      <c r="H356" s="13">
        <v>0.39079861110803904</v>
      </c>
      <c r="I356" s="6">
        <v>1027</v>
      </c>
      <c r="J356" s="10">
        <v>4271.0347193222324</v>
      </c>
      <c r="K356" s="6">
        <v>35.435408979999998</v>
      </c>
      <c r="L356" s="6">
        <v>139.36061749999999</v>
      </c>
      <c r="M356" s="6">
        <v>212</v>
      </c>
      <c r="N356" s="6" t="s">
        <v>835</v>
      </c>
      <c r="O356" s="6">
        <v>2120102</v>
      </c>
      <c r="P356" s="6" t="s">
        <v>415</v>
      </c>
      <c r="Q356" s="6">
        <v>212010207</v>
      </c>
      <c r="R356" s="6" t="s">
        <v>691</v>
      </c>
      <c r="S356" s="6">
        <v>35.444099350000002</v>
      </c>
      <c r="T356" s="6">
        <v>139.3146873</v>
      </c>
      <c r="U356" s="6">
        <v>212</v>
      </c>
      <c r="V356" s="6" t="s">
        <v>835</v>
      </c>
      <c r="W356" s="6">
        <v>2120601</v>
      </c>
      <c r="X356" s="6" t="s">
        <v>399</v>
      </c>
      <c r="Y356" s="6">
        <v>212060102</v>
      </c>
      <c r="Z356" s="6" t="s">
        <v>653</v>
      </c>
      <c r="AA356" s="6">
        <v>31</v>
      </c>
      <c r="AB356" s="6">
        <v>1</v>
      </c>
      <c r="AC356" s="6" t="s">
        <v>34</v>
      </c>
      <c r="AD356" s="6" t="s">
        <v>108</v>
      </c>
      <c r="AE356" s="6">
        <v>100</v>
      </c>
      <c r="AF356" s="6" t="s">
        <v>93</v>
      </c>
      <c r="AG356" s="6">
        <v>18.600000000000001</v>
      </c>
      <c r="AH356" s="6">
        <v>1</v>
      </c>
      <c r="AI356" s="6">
        <v>6311</v>
      </c>
      <c r="AJ356" s="6">
        <v>18.600000000000001</v>
      </c>
      <c r="AK356" s="6">
        <v>1</v>
      </c>
      <c r="AL356" s="6">
        <v>3</v>
      </c>
      <c r="AM356" s="6">
        <v>150</v>
      </c>
      <c r="AN356" s="6" t="s">
        <v>131</v>
      </c>
      <c r="AO356" s="6" t="s">
        <v>115</v>
      </c>
      <c r="AP356" s="6">
        <v>0</v>
      </c>
      <c r="AQ356" s="6">
        <v>545</v>
      </c>
      <c r="AR356" s="6">
        <v>6.8</v>
      </c>
      <c r="AS356" s="6">
        <v>4882</v>
      </c>
      <c r="AT356" s="6">
        <v>62.8</v>
      </c>
      <c r="AU356" s="6">
        <v>72.599999999999994</v>
      </c>
      <c r="AV356" s="6">
        <v>1</v>
      </c>
      <c r="AW356" s="6">
        <v>5852</v>
      </c>
      <c r="AX356" s="6">
        <v>29.3</v>
      </c>
      <c r="AY356" s="6">
        <v>1</v>
      </c>
      <c r="AZ356" s="6">
        <v>5852</v>
      </c>
      <c r="BA356" s="6">
        <v>75.8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</row>
    <row r="357" spans="1:62" s="6" customFormat="1" ht="17" customHeight="1">
      <c r="A357" s="6">
        <v>256672</v>
      </c>
      <c r="B357" s="6" t="s">
        <v>64</v>
      </c>
      <c r="C357" s="6">
        <v>200</v>
      </c>
      <c r="D357" s="6" t="s">
        <v>85</v>
      </c>
      <c r="E357" s="3">
        <f t="shared" si="5"/>
        <v>0</v>
      </c>
      <c r="F357" s="7">
        <v>40130.787928240738</v>
      </c>
      <c r="G357" s="7">
        <v>40130.800949074073</v>
      </c>
      <c r="H357" s="13"/>
      <c r="I357" s="6">
        <v>1125</v>
      </c>
      <c r="J357" s="10">
        <v>4289.2982835980283</v>
      </c>
      <c r="K357" s="6">
        <v>35.444147639999997</v>
      </c>
      <c r="L357" s="6">
        <v>139.3145585</v>
      </c>
      <c r="M357" s="6">
        <v>212</v>
      </c>
      <c r="N357" s="6" t="s">
        <v>835</v>
      </c>
      <c r="O357" s="6">
        <v>2120601</v>
      </c>
      <c r="P357" s="6" t="s">
        <v>399</v>
      </c>
      <c r="Q357" s="6">
        <v>212060102</v>
      </c>
      <c r="R357" s="6" t="s">
        <v>653</v>
      </c>
      <c r="S357" s="6">
        <v>35.436428280000001</v>
      </c>
      <c r="T357" s="6">
        <v>139.36095539999999</v>
      </c>
      <c r="U357" s="6">
        <v>212</v>
      </c>
      <c r="V357" s="6" t="s">
        <v>835</v>
      </c>
      <c r="W357" s="6">
        <v>2120101</v>
      </c>
      <c r="X357" s="6" t="s">
        <v>401</v>
      </c>
      <c r="Y357" s="6">
        <v>212010115</v>
      </c>
      <c r="Z357" s="6" t="s">
        <v>682</v>
      </c>
      <c r="AA357" s="6">
        <v>31</v>
      </c>
      <c r="AB357" s="6">
        <v>1</v>
      </c>
      <c r="AC357" s="6" t="s">
        <v>34</v>
      </c>
      <c r="AD357" s="6" t="s">
        <v>108</v>
      </c>
      <c r="AE357" s="6">
        <v>100</v>
      </c>
      <c r="AF357" s="6" t="s">
        <v>93</v>
      </c>
      <c r="AG357" s="6">
        <v>20.399999999999999</v>
      </c>
      <c r="AH357" s="6">
        <v>1</v>
      </c>
      <c r="AI357" s="6">
        <v>5995</v>
      </c>
      <c r="AJ357" s="6">
        <v>20.399999999999999</v>
      </c>
      <c r="AK357" s="6">
        <v>1</v>
      </c>
      <c r="AL357" s="6">
        <v>3</v>
      </c>
      <c r="AM357" s="6">
        <v>150</v>
      </c>
      <c r="AN357" s="6" t="s">
        <v>115</v>
      </c>
      <c r="AO357" s="6" t="s">
        <v>131</v>
      </c>
      <c r="AP357" s="6">
        <v>0</v>
      </c>
      <c r="AQ357" s="6">
        <v>4925</v>
      </c>
      <c r="AR357" s="6">
        <v>58.6</v>
      </c>
      <c r="AS357" s="6">
        <v>453</v>
      </c>
      <c r="AT357" s="6">
        <v>5.5</v>
      </c>
      <c r="AU357" s="6">
        <v>67.099999999999994</v>
      </c>
      <c r="AV357" s="6">
        <v>1</v>
      </c>
      <c r="AW357" s="6">
        <v>5834</v>
      </c>
      <c r="AX357" s="6">
        <v>29.2</v>
      </c>
      <c r="AY357" s="6">
        <v>1</v>
      </c>
      <c r="AZ357" s="6">
        <v>5834</v>
      </c>
      <c r="BA357" s="6">
        <v>71.5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</row>
    <row r="358" spans="1:62" s="6" customFormat="1" ht="17" customHeight="1">
      <c r="A358" s="6">
        <v>256923</v>
      </c>
      <c r="B358" s="6" t="s">
        <v>64</v>
      </c>
      <c r="C358" s="6">
        <v>100</v>
      </c>
      <c r="D358" s="6" t="s">
        <v>86</v>
      </c>
      <c r="E358" s="3">
        <f t="shared" si="5"/>
        <v>1</v>
      </c>
      <c r="F358" s="7">
        <v>40133.541817129626</v>
      </c>
      <c r="G358" s="7">
        <v>40133.554780092592</v>
      </c>
      <c r="H358" s="13">
        <v>0.29385416666627862</v>
      </c>
      <c r="I358" s="6">
        <v>1120</v>
      </c>
      <c r="J358" s="10">
        <v>4223.2350258542838</v>
      </c>
      <c r="K358" s="6">
        <v>35.435628950000002</v>
      </c>
      <c r="L358" s="6">
        <v>139.36014539999999</v>
      </c>
      <c r="M358" s="6">
        <v>212</v>
      </c>
      <c r="N358" s="6" t="s">
        <v>835</v>
      </c>
      <c r="O358" s="6">
        <v>2120101</v>
      </c>
      <c r="P358" s="6" t="s">
        <v>401</v>
      </c>
      <c r="Q358" s="6">
        <v>212010115</v>
      </c>
      <c r="R358" s="6" t="s">
        <v>682</v>
      </c>
      <c r="S358" s="6">
        <v>35.444319329999999</v>
      </c>
      <c r="T358" s="6">
        <v>139.31475699999999</v>
      </c>
      <c r="U358" s="6">
        <v>212</v>
      </c>
      <c r="V358" s="6" t="s">
        <v>835</v>
      </c>
      <c r="W358" s="6">
        <v>2120601</v>
      </c>
      <c r="X358" s="6" t="s">
        <v>399</v>
      </c>
      <c r="Y358" s="6">
        <v>212060102</v>
      </c>
      <c r="Z358" s="6" t="s">
        <v>653</v>
      </c>
      <c r="AA358" s="6">
        <v>31</v>
      </c>
      <c r="AB358" s="6">
        <v>1</v>
      </c>
      <c r="AC358" s="6" t="s">
        <v>34</v>
      </c>
      <c r="AD358" s="6" t="s">
        <v>108</v>
      </c>
      <c r="AE358" s="6">
        <v>100</v>
      </c>
      <c r="AF358" s="6" t="s">
        <v>93</v>
      </c>
      <c r="AG358" s="6">
        <v>18.3</v>
      </c>
      <c r="AH358" s="6">
        <v>1</v>
      </c>
      <c r="AI358" s="6">
        <v>6464</v>
      </c>
      <c r="AJ358" s="6">
        <v>18.3</v>
      </c>
      <c r="AK358" s="6">
        <v>1</v>
      </c>
      <c r="AL358" s="6">
        <v>3</v>
      </c>
      <c r="AM358" s="6">
        <v>150</v>
      </c>
      <c r="AN358" s="6" t="s">
        <v>131</v>
      </c>
      <c r="AO358" s="6" t="s">
        <v>115</v>
      </c>
      <c r="AP358" s="6">
        <v>0</v>
      </c>
      <c r="AQ358" s="6">
        <v>563</v>
      </c>
      <c r="AR358" s="6">
        <v>7.1</v>
      </c>
      <c r="AS358" s="6">
        <v>4897</v>
      </c>
      <c r="AT358" s="6">
        <v>63.1</v>
      </c>
      <c r="AU358" s="6">
        <v>73.2</v>
      </c>
      <c r="AV358" s="6">
        <v>1</v>
      </c>
      <c r="AW358" s="6">
        <v>5850</v>
      </c>
      <c r="AX358" s="6">
        <v>29.3</v>
      </c>
      <c r="AY358" s="6">
        <v>1</v>
      </c>
      <c r="AZ358" s="6">
        <v>5850</v>
      </c>
      <c r="BA358" s="6">
        <v>75.8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</row>
    <row r="359" spans="1:62" s="6" customFormat="1" ht="17" customHeight="1">
      <c r="A359" s="6">
        <v>256976</v>
      </c>
      <c r="B359" s="6" t="s">
        <v>64</v>
      </c>
      <c r="C359" s="6">
        <v>200</v>
      </c>
      <c r="D359" s="6" t="s">
        <v>85</v>
      </c>
      <c r="E359" s="3">
        <f t="shared" si="5"/>
        <v>0</v>
      </c>
      <c r="F359" s="7">
        <v>40133.848634259259</v>
      </c>
      <c r="G359" s="7">
        <v>40133.85900462963</v>
      </c>
      <c r="H359" s="13"/>
      <c r="I359" s="6">
        <v>896</v>
      </c>
      <c r="J359" s="10">
        <v>4269.7508287781338</v>
      </c>
      <c r="K359" s="6">
        <v>35.444238830000003</v>
      </c>
      <c r="L359" s="6">
        <v>139.31464969999999</v>
      </c>
      <c r="M359" s="6">
        <v>212</v>
      </c>
      <c r="N359" s="6" t="s">
        <v>835</v>
      </c>
      <c r="O359" s="6">
        <v>2120601</v>
      </c>
      <c r="P359" s="6" t="s">
        <v>399</v>
      </c>
      <c r="Q359" s="6">
        <v>212060102</v>
      </c>
      <c r="R359" s="6" t="s">
        <v>653</v>
      </c>
      <c r="S359" s="6">
        <v>35.435907929999999</v>
      </c>
      <c r="T359" s="6">
        <v>139.36066579999999</v>
      </c>
      <c r="U359" s="6">
        <v>212</v>
      </c>
      <c r="V359" s="6" t="s">
        <v>835</v>
      </c>
      <c r="W359" s="6">
        <v>2120102</v>
      </c>
      <c r="X359" s="6" t="s">
        <v>415</v>
      </c>
      <c r="Y359" s="6">
        <v>212010203</v>
      </c>
      <c r="Z359" s="6" t="s">
        <v>683</v>
      </c>
      <c r="AA359" s="6">
        <v>31</v>
      </c>
      <c r="AB359" s="6">
        <v>1</v>
      </c>
      <c r="AC359" s="6" t="s">
        <v>34</v>
      </c>
      <c r="AD359" s="6" t="s">
        <v>108</v>
      </c>
      <c r="AE359" s="6">
        <v>100</v>
      </c>
      <c r="AF359" s="6" t="s">
        <v>93</v>
      </c>
      <c r="AG359" s="6">
        <v>19.600000000000001</v>
      </c>
      <c r="AH359" s="6">
        <v>1</v>
      </c>
      <c r="AI359" s="6">
        <v>5936</v>
      </c>
      <c r="AJ359" s="6">
        <v>19.600000000000001</v>
      </c>
      <c r="AK359" s="6">
        <v>1</v>
      </c>
      <c r="AL359" s="6">
        <v>3</v>
      </c>
      <c r="AM359" s="6">
        <v>150</v>
      </c>
      <c r="AN359" s="6" t="s">
        <v>115</v>
      </c>
      <c r="AO359" s="6" t="s">
        <v>131</v>
      </c>
      <c r="AP359" s="6">
        <v>0</v>
      </c>
      <c r="AQ359" s="6">
        <v>4928</v>
      </c>
      <c r="AR359" s="6">
        <v>58.6</v>
      </c>
      <c r="AS359" s="6">
        <v>511</v>
      </c>
      <c r="AT359" s="6">
        <v>6.3</v>
      </c>
      <c r="AU359" s="6">
        <v>67.900000000000006</v>
      </c>
      <c r="AV359" s="6">
        <v>1</v>
      </c>
      <c r="AW359" s="6">
        <v>5775</v>
      </c>
      <c r="AX359" s="6">
        <v>28.9</v>
      </c>
      <c r="AY359" s="6">
        <v>1</v>
      </c>
      <c r="AZ359" s="6">
        <v>5775</v>
      </c>
      <c r="BA359" s="6">
        <v>70.8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</row>
    <row r="360" spans="1:62" s="6" customFormat="1" ht="17" customHeight="1">
      <c r="A360" s="6">
        <v>257036</v>
      </c>
      <c r="B360" s="6" t="s">
        <v>64</v>
      </c>
      <c r="C360" s="6">
        <v>100</v>
      </c>
      <c r="D360" s="6" t="s">
        <v>86</v>
      </c>
      <c r="E360" s="3">
        <f t="shared" si="5"/>
        <v>1</v>
      </c>
      <c r="F360" s="7">
        <v>40134.395462962966</v>
      </c>
      <c r="G360" s="7">
        <v>40134.407557870371</v>
      </c>
      <c r="H360" s="13">
        <v>0.47552083332993789</v>
      </c>
      <c r="I360" s="6">
        <v>1045</v>
      </c>
      <c r="J360" s="10">
        <v>4148.9889457222625</v>
      </c>
      <c r="K360" s="6">
        <v>35.435655730000001</v>
      </c>
      <c r="L360" s="6">
        <v>139.35921730000001</v>
      </c>
      <c r="M360" s="6">
        <v>212</v>
      </c>
      <c r="N360" s="6" t="s">
        <v>835</v>
      </c>
      <c r="O360" s="6">
        <v>2120101</v>
      </c>
      <c r="P360" s="6" t="s">
        <v>401</v>
      </c>
      <c r="Q360" s="6">
        <v>212010118</v>
      </c>
      <c r="R360" s="6" t="s">
        <v>681</v>
      </c>
      <c r="S360" s="6">
        <v>35.443836470000001</v>
      </c>
      <c r="T360" s="6">
        <v>139.31452630000001</v>
      </c>
      <c r="U360" s="6">
        <v>212</v>
      </c>
      <c r="V360" s="6" t="s">
        <v>835</v>
      </c>
      <c r="W360" s="6">
        <v>2120601</v>
      </c>
      <c r="X360" s="6" t="s">
        <v>399</v>
      </c>
      <c r="Y360" s="6">
        <v>212060102</v>
      </c>
      <c r="Z360" s="6" t="s">
        <v>653</v>
      </c>
      <c r="AA360" s="6">
        <v>31</v>
      </c>
      <c r="AB360" s="6">
        <v>1</v>
      </c>
      <c r="AC360" s="6" t="s">
        <v>34</v>
      </c>
      <c r="AD360" s="6" t="s">
        <v>108</v>
      </c>
      <c r="AE360" s="6">
        <v>100</v>
      </c>
      <c r="AF360" s="6" t="s">
        <v>93</v>
      </c>
      <c r="AG360" s="6">
        <v>17.3</v>
      </c>
      <c r="AH360" s="6">
        <v>1</v>
      </c>
      <c r="AI360" s="6">
        <v>6163</v>
      </c>
      <c r="AJ360" s="6">
        <v>17.3</v>
      </c>
      <c r="AK360" s="6">
        <v>1</v>
      </c>
      <c r="AL360" s="6">
        <v>3</v>
      </c>
      <c r="AM360" s="6">
        <v>150</v>
      </c>
      <c r="AN360" s="6" t="s">
        <v>131</v>
      </c>
      <c r="AO360" s="6" t="s">
        <v>115</v>
      </c>
      <c r="AP360" s="6">
        <v>0</v>
      </c>
      <c r="AQ360" s="6">
        <v>634</v>
      </c>
      <c r="AR360" s="6">
        <v>8.1</v>
      </c>
      <c r="AS360" s="6">
        <v>4867</v>
      </c>
      <c r="AT360" s="6">
        <v>62.6</v>
      </c>
      <c r="AU360" s="6">
        <v>73.7</v>
      </c>
      <c r="AV360" s="6">
        <v>1</v>
      </c>
      <c r="AW360" s="6">
        <v>5704</v>
      </c>
      <c r="AX360" s="6">
        <v>28.5</v>
      </c>
      <c r="AY360" s="6">
        <v>1</v>
      </c>
      <c r="AZ360" s="6">
        <v>5704</v>
      </c>
      <c r="BA360" s="6">
        <v>74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</row>
    <row r="361" spans="1:62" s="6" customFormat="1" ht="17" customHeight="1">
      <c r="A361" s="6">
        <v>257082</v>
      </c>
      <c r="B361" s="6" t="s">
        <v>64</v>
      </c>
      <c r="C361" s="6">
        <v>200</v>
      </c>
      <c r="D361" s="6" t="s">
        <v>85</v>
      </c>
      <c r="E361" s="3">
        <f t="shared" si="5"/>
        <v>0</v>
      </c>
      <c r="F361" s="7">
        <v>40134.8830787037</v>
      </c>
      <c r="G361" s="7">
        <v>40134.892824074072</v>
      </c>
      <c r="H361" s="13"/>
      <c r="I361" s="6">
        <v>842</v>
      </c>
      <c r="J361" s="10">
        <v>4261.2836737998705</v>
      </c>
      <c r="K361" s="6">
        <v>35.44422814</v>
      </c>
      <c r="L361" s="6">
        <v>139.3148161</v>
      </c>
      <c r="M361" s="6">
        <v>212</v>
      </c>
      <c r="N361" s="6" t="s">
        <v>835</v>
      </c>
      <c r="O361" s="6">
        <v>2120601</v>
      </c>
      <c r="P361" s="6" t="s">
        <v>399</v>
      </c>
      <c r="Q361" s="6">
        <v>212060102</v>
      </c>
      <c r="R361" s="6" t="s">
        <v>653</v>
      </c>
      <c r="S361" s="6">
        <v>35.435757639999999</v>
      </c>
      <c r="T361" s="6">
        <v>139.36069789999999</v>
      </c>
      <c r="U361" s="6">
        <v>212</v>
      </c>
      <c r="V361" s="6" t="s">
        <v>835</v>
      </c>
      <c r="W361" s="6">
        <v>2120102</v>
      </c>
      <c r="X361" s="6" t="s">
        <v>415</v>
      </c>
      <c r="Y361" s="6">
        <v>212010203</v>
      </c>
      <c r="Z361" s="6" t="s">
        <v>683</v>
      </c>
      <c r="AA361" s="6">
        <v>31</v>
      </c>
      <c r="AB361" s="6">
        <v>1</v>
      </c>
      <c r="AC361" s="6" t="s">
        <v>34</v>
      </c>
      <c r="AD361" s="6" t="s">
        <v>108</v>
      </c>
      <c r="AE361" s="6">
        <v>100</v>
      </c>
      <c r="AF361" s="6" t="s">
        <v>93</v>
      </c>
      <c r="AG361" s="6">
        <v>20.8</v>
      </c>
      <c r="AH361" s="6">
        <v>1</v>
      </c>
      <c r="AI361" s="6">
        <v>6022</v>
      </c>
      <c r="AJ361" s="6">
        <v>20.8</v>
      </c>
      <c r="AK361" s="6">
        <v>1</v>
      </c>
      <c r="AL361" s="6">
        <v>3</v>
      </c>
      <c r="AM361" s="6">
        <v>150</v>
      </c>
      <c r="AN361" s="6" t="s">
        <v>115</v>
      </c>
      <c r="AO361" s="6" t="s">
        <v>131</v>
      </c>
      <c r="AP361" s="6">
        <v>0</v>
      </c>
      <c r="AQ361" s="6">
        <v>4918</v>
      </c>
      <c r="AR361" s="6">
        <v>58.5</v>
      </c>
      <c r="AS361" s="6">
        <v>511</v>
      </c>
      <c r="AT361" s="6">
        <v>6.2</v>
      </c>
      <c r="AU361" s="6">
        <v>67.7</v>
      </c>
      <c r="AV361" s="6">
        <v>1</v>
      </c>
      <c r="AW361" s="6">
        <v>5765</v>
      </c>
      <c r="AX361" s="6">
        <v>28.8</v>
      </c>
      <c r="AY361" s="6">
        <v>1</v>
      </c>
      <c r="AZ361" s="6">
        <v>5765</v>
      </c>
      <c r="BA361" s="6">
        <v>70.8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</row>
    <row r="362" spans="1:62" s="6" customFormat="1" ht="17" customHeight="1">
      <c r="A362" s="6">
        <v>257128</v>
      </c>
      <c r="B362" s="6" t="s">
        <v>64</v>
      </c>
      <c r="C362" s="6">
        <v>100</v>
      </c>
      <c r="D362" s="6" t="s">
        <v>86</v>
      </c>
      <c r="E362" s="3">
        <f t="shared" si="5"/>
        <v>1</v>
      </c>
      <c r="F362" s="7">
        <v>40135.399039351854</v>
      </c>
      <c r="G362" s="7">
        <v>40135.409444444442</v>
      </c>
      <c r="H362" s="13">
        <v>0.49570601851883112</v>
      </c>
      <c r="I362" s="6">
        <v>899</v>
      </c>
      <c r="J362" s="10">
        <v>4049.3295060838363</v>
      </c>
      <c r="K362" s="6">
        <v>35.43547873</v>
      </c>
      <c r="L362" s="6">
        <v>139.3581552</v>
      </c>
      <c r="M362" s="6">
        <v>212</v>
      </c>
      <c r="N362" s="6" t="s">
        <v>835</v>
      </c>
      <c r="O362" s="6">
        <v>2120101</v>
      </c>
      <c r="P362" s="6" t="s">
        <v>401</v>
      </c>
      <c r="Q362" s="6">
        <v>212010118</v>
      </c>
      <c r="R362" s="6" t="s">
        <v>681</v>
      </c>
      <c r="S362" s="6">
        <v>35.444185140000002</v>
      </c>
      <c r="T362" s="6">
        <v>139.3147463</v>
      </c>
      <c r="U362" s="6">
        <v>212</v>
      </c>
      <c r="V362" s="6" t="s">
        <v>835</v>
      </c>
      <c r="W362" s="6">
        <v>2120601</v>
      </c>
      <c r="X362" s="6" t="s">
        <v>399</v>
      </c>
      <c r="Y362" s="6">
        <v>212060102</v>
      </c>
      <c r="Z362" s="6" t="s">
        <v>653</v>
      </c>
      <c r="AA362" s="6">
        <v>31</v>
      </c>
      <c r="AB362" s="6">
        <v>1</v>
      </c>
      <c r="AC362" s="6" t="s">
        <v>34</v>
      </c>
      <c r="AD362" s="6" t="s">
        <v>108</v>
      </c>
      <c r="AE362" s="6">
        <v>100</v>
      </c>
      <c r="AF362" s="6" t="s">
        <v>93</v>
      </c>
      <c r="AG362" s="6">
        <v>17.100000000000001</v>
      </c>
      <c r="AH362" s="6">
        <v>1</v>
      </c>
      <c r="AI362" s="6">
        <v>6098</v>
      </c>
      <c r="AJ362" s="6">
        <v>17.100000000000001</v>
      </c>
      <c r="AK362" s="6">
        <v>1</v>
      </c>
      <c r="AL362" s="6">
        <v>3</v>
      </c>
      <c r="AM362" s="6">
        <v>150</v>
      </c>
      <c r="AN362" s="6" t="s">
        <v>131</v>
      </c>
      <c r="AO362" s="6" t="s">
        <v>115</v>
      </c>
      <c r="AP362" s="6">
        <v>0</v>
      </c>
      <c r="AQ362" s="6">
        <v>718</v>
      </c>
      <c r="AR362" s="6">
        <v>9.1999999999999993</v>
      </c>
      <c r="AS362" s="6">
        <v>4886</v>
      </c>
      <c r="AT362" s="6">
        <v>62.9</v>
      </c>
      <c r="AU362" s="6">
        <v>75.099999999999994</v>
      </c>
      <c r="AV362" s="6">
        <v>1</v>
      </c>
      <c r="AW362" s="6">
        <v>5639</v>
      </c>
      <c r="AX362" s="6">
        <v>28.2</v>
      </c>
      <c r="AY362" s="6">
        <v>1</v>
      </c>
      <c r="AZ362" s="6">
        <v>5639</v>
      </c>
      <c r="BA362" s="6">
        <v>73.3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</row>
    <row r="363" spans="1:62" s="6" customFormat="1" ht="17" customHeight="1">
      <c r="A363" s="6">
        <v>257196</v>
      </c>
      <c r="B363" s="6" t="s">
        <v>64</v>
      </c>
      <c r="C363" s="6">
        <v>200</v>
      </c>
      <c r="D363" s="6" t="s">
        <v>85</v>
      </c>
      <c r="E363" s="3">
        <f t="shared" si="5"/>
        <v>0</v>
      </c>
      <c r="F363" s="7">
        <v>40135.905150462961</v>
      </c>
      <c r="G363" s="7">
        <v>40135.914270833331</v>
      </c>
      <c r="H363" s="13"/>
      <c r="I363" s="6">
        <v>788</v>
      </c>
      <c r="J363" s="10">
        <v>4242.0229460199453</v>
      </c>
      <c r="K363" s="6">
        <v>35.444249540000001</v>
      </c>
      <c r="L363" s="6">
        <v>139.31500919999999</v>
      </c>
      <c r="M363" s="6">
        <v>212</v>
      </c>
      <c r="N363" s="6" t="s">
        <v>835</v>
      </c>
      <c r="O363" s="6">
        <v>2120601</v>
      </c>
      <c r="P363" s="6" t="s">
        <v>399</v>
      </c>
      <c r="Q363" s="6">
        <v>212060102</v>
      </c>
      <c r="R363" s="6" t="s">
        <v>653</v>
      </c>
      <c r="S363" s="6">
        <v>35.436084909999998</v>
      </c>
      <c r="T363" s="6">
        <v>139.36075690000001</v>
      </c>
      <c r="U363" s="6">
        <v>212</v>
      </c>
      <c r="V363" s="6" t="s">
        <v>835</v>
      </c>
      <c r="W363" s="6">
        <v>2120101</v>
      </c>
      <c r="X363" s="6" t="s">
        <v>401</v>
      </c>
      <c r="Y363" s="6">
        <v>212010115</v>
      </c>
      <c r="Z363" s="6" t="s">
        <v>682</v>
      </c>
      <c r="AA363" s="6">
        <v>31</v>
      </c>
      <c r="AB363" s="6">
        <v>1</v>
      </c>
      <c r="AC363" s="6" t="s">
        <v>34</v>
      </c>
      <c r="AD363" s="6" t="s">
        <v>108</v>
      </c>
      <c r="AE363" s="6">
        <v>100</v>
      </c>
      <c r="AF363" s="6" t="s">
        <v>93</v>
      </c>
      <c r="AG363" s="6">
        <v>19.8</v>
      </c>
      <c r="AH363" s="6">
        <v>1</v>
      </c>
      <c r="AI363" s="6">
        <v>5938</v>
      </c>
      <c r="AJ363" s="6">
        <v>19.8</v>
      </c>
      <c r="AK363" s="6">
        <v>1</v>
      </c>
      <c r="AL363" s="6">
        <v>3</v>
      </c>
      <c r="AM363" s="6">
        <v>150</v>
      </c>
      <c r="AN363" s="6" t="s">
        <v>115</v>
      </c>
      <c r="AO363" s="6" t="s">
        <v>131</v>
      </c>
      <c r="AP363" s="6">
        <v>0</v>
      </c>
      <c r="AQ363" s="6">
        <v>4909</v>
      </c>
      <c r="AR363" s="6">
        <v>58.4</v>
      </c>
      <c r="AS363" s="6">
        <v>490</v>
      </c>
      <c r="AT363" s="6">
        <v>6</v>
      </c>
      <c r="AU363" s="6">
        <v>67.400000000000006</v>
      </c>
      <c r="AV363" s="6">
        <v>1</v>
      </c>
      <c r="AW363" s="6">
        <v>5777</v>
      </c>
      <c r="AX363" s="6">
        <v>28.9</v>
      </c>
      <c r="AY363" s="6">
        <v>1</v>
      </c>
      <c r="AZ363" s="6">
        <v>5777</v>
      </c>
      <c r="BA363" s="6">
        <v>70.900000000000006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</row>
    <row r="364" spans="1:62" s="6" customFormat="1" ht="17" customHeight="1">
      <c r="A364" s="6">
        <v>257235</v>
      </c>
      <c r="B364" s="6" t="s">
        <v>64</v>
      </c>
      <c r="C364" s="6">
        <v>100</v>
      </c>
      <c r="D364" s="6" t="s">
        <v>86</v>
      </c>
      <c r="E364" s="3">
        <f t="shared" si="5"/>
        <v>1</v>
      </c>
      <c r="F364" s="7">
        <v>40136.361076388886</v>
      </c>
      <c r="G364" s="7">
        <v>40136.374618055554</v>
      </c>
      <c r="H364" s="13">
        <v>0.55247685185167938</v>
      </c>
      <c r="I364" s="6">
        <v>1170</v>
      </c>
      <c r="J364" s="10">
        <v>4298.369903387762</v>
      </c>
      <c r="K364" s="6">
        <v>35.4352856</v>
      </c>
      <c r="L364" s="6">
        <v>139.36078910000001</v>
      </c>
      <c r="M364" s="6">
        <v>212</v>
      </c>
      <c r="N364" s="6" t="s">
        <v>835</v>
      </c>
      <c r="O364" s="6">
        <v>2120102</v>
      </c>
      <c r="P364" s="6" t="s">
        <v>415</v>
      </c>
      <c r="Q364" s="6">
        <v>212010207</v>
      </c>
      <c r="R364" s="6" t="s">
        <v>691</v>
      </c>
      <c r="S364" s="6">
        <v>35.444378319999998</v>
      </c>
      <c r="T364" s="6">
        <v>139.3146658</v>
      </c>
      <c r="U364" s="6">
        <v>212</v>
      </c>
      <c r="V364" s="6" t="s">
        <v>835</v>
      </c>
      <c r="W364" s="6">
        <v>2120601</v>
      </c>
      <c r="X364" s="6" t="s">
        <v>399</v>
      </c>
      <c r="Y364" s="6">
        <v>212060102</v>
      </c>
      <c r="Z364" s="6" t="s">
        <v>653</v>
      </c>
      <c r="AA364" s="6">
        <v>31</v>
      </c>
      <c r="AB364" s="6">
        <v>1</v>
      </c>
      <c r="AC364" s="6" t="s">
        <v>34</v>
      </c>
      <c r="AD364" s="6" t="s">
        <v>108</v>
      </c>
      <c r="AE364" s="6">
        <v>100</v>
      </c>
      <c r="AF364" s="6" t="s">
        <v>93</v>
      </c>
      <c r="AG364" s="6">
        <v>18.3</v>
      </c>
      <c r="AH364" s="6">
        <v>1</v>
      </c>
      <c r="AI364" s="6">
        <v>6348</v>
      </c>
      <c r="AJ364" s="6">
        <v>18.3</v>
      </c>
      <c r="AK364" s="6">
        <v>1</v>
      </c>
      <c r="AL364" s="6">
        <v>3</v>
      </c>
      <c r="AM364" s="6">
        <v>150</v>
      </c>
      <c r="AN364" s="6" t="s">
        <v>131</v>
      </c>
      <c r="AO364" s="6" t="s">
        <v>115</v>
      </c>
      <c r="AP364" s="6">
        <v>0</v>
      </c>
      <c r="AQ364" s="6">
        <v>612</v>
      </c>
      <c r="AR364" s="6">
        <v>7.8</v>
      </c>
      <c r="AS364" s="6">
        <v>4908</v>
      </c>
      <c r="AT364" s="6">
        <v>63.2</v>
      </c>
      <c r="AU364" s="6">
        <v>74</v>
      </c>
      <c r="AV364" s="6">
        <v>1</v>
      </c>
      <c r="AW364" s="6">
        <v>5889</v>
      </c>
      <c r="AX364" s="6">
        <v>29.4</v>
      </c>
      <c r="AY364" s="6">
        <v>1</v>
      </c>
      <c r="AZ364" s="6">
        <v>5889</v>
      </c>
      <c r="BA364" s="6">
        <v>76.5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</row>
    <row r="365" spans="1:62" s="6" customFormat="1" ht="17" customHeight="1">
      <c r="A365" s="6">
        <v>257310</v>
      </c>
      <c r="B365" s="6" t="s">
        <v>64</v>
      </c>
      <c r="C365" s="6">
        <v>200</v>
      </c>
      <c r="D365" s="6" t="s">
        <v>85</v>
      </c>
      <c r="E365" s="3">
        <f t="shared" si="5"/>
        <v>0</v>
      </c>
      <c r="F365" s="7">
        <v>40136.927094907405</v>
      </c>
      <c r="G365" s="7">
        <v>40136.934988425928</v>
      </c>
      <c r="H365" s="13"/>
      <c r="I365" s="6">
        <v>682</v>
      </c>
      <c r="J365" s="10">
        <v>4161.2064536623511</v>
      </c>
      <c r="K365" s="6">
        <v>35.445419039999997</v>
      </c>
      <c r="L365" s="6">
        <v>139.31634489999999</v>
      </c>
      <c r="M365" s="6">
        <v>212</v>
      </c>
      <c r="N365" s="6" t="s">
        <v>835</v>
      </c>
      <c r="O365" s="6">
        <v>2120601</v>
      </c>
      <c r="P365" s="6" t="s">
        <v>399</v>
      </c>
      <c r="Q365" s="6">
        <v>212060102</v>
      </c>
      <c r="R365" s="6" t="s">
        <v>653</v>
      </c>
      <c r="S365" s="6">
        <v>35.435977620000003</v>
      </c>
      <c r="T365" s="6">
        <v>139.3607998</v>
      </c>
      <c r="U365" s="6">
        <v>212</v>
      </c>
      <c r="V365" s="6" t="s">
        <v>835</v>
      </c>
      <c r="W365" s="6">
        <v>2120102</v>
      </c>
      <c r="X365" s="6" t="s">
        <v>415</v>
      </c>
      <c r="Y365" s="6">
        <v>212010203</v>
      </c>
      <c r="Z365" s="6" t="s">
        <v>683</v>
      </c>
      <c r="AA365" s="6">
        <v>31</v>
      </c>
      <c r="AB365" s="6">
        <v>1</v>
      </c>
      <c r="AC365" s="6" t="s">
        <v>34</v>
      </c>
      <c r="AD365" s="6" t="s">
        <v>108</v>
      </c>
      <c r="AE365" s="6">
        <v>100</v>
      </c>
      <c r="AF365" s="6" t="s">
        <v>93</v>
      </c>
      <c r="AG365" s="6">
        <v>17.100000000000001</v>
      </c>
      <c r="AH365" s="6">
        <v>1</v>
      </c>
      <c r="AI365" s="6">
        <v>5054</v>
      </c>
      <c r="AJ365" s="6">
        <v>17.100000000000001</v>
      </c>
      <c r="AK365" s="6">
        <v>1</v>
      </c>
      <c r="AL365" s="6">
        <v>3</v>
      </c>
      <c r="AM365" s="6">
        <v>150</v>
      </c>
      <c r="AN365" s="6" t="s">
        <v>115</v>
      </c>
      <c r="AO365" s="6" t="s">
        <v>131</v>
      </c>
      <c r="AP365" s="6">
        <v>0</v>
      </c>
      <c r="AQ365" s="6">
        <v>5060</v>
      </c>
      <c r="AR365" s="6">
        <v>62.2</v>
      </c>
      <c r="AS365" s="6">
        <v>497</v>
      </c>
      <c r="AT365" s="6">
        <v>6.1</v>
      </c>
      <c r="AU365" s="6">
        <v>71.3</v>
      </c>
      <c r="AV365" s="6">
        <v>1</v>
      </c>
      <c r="AW365" s="6">
        <v>4893</v>
      </c>
      <c r="AX365" s="6">
        <v>24.5</v>
      </c>
      <c r="AY365" s="6">
        <v>1</v>
      </c>
      <c r="AZ365" s="6">
        <v>4893</v>
      </c>
      <c r="BA365" s="6">
        <v>59.9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</row>
    <row r="366" spans="1:62" s="6" customFormat="1" ht="17" customHeight="1">
      <c r="A366" s="6">
        <v>257656</v>
      </c>
      <c r="B366" s="6" t="s">
        <v>64</v>
      </c>
      <c r="C366" s="6">
        <v>500</v>
      </c>
      <c r="D366" s="6" t="s">
        <v>33</v>
      </c>
      <c r="E366" s="3">
        <f t="shared" si="5"/>
        <v>2</v>
      </c>
      <c r="F366" s="7">
        <v>40140.73337962963</v>
      </c>
      <c r="G366" s="7">
        <v>40140.757847222223</v>
      </c>
      <c r="H366" s="13">
        <v>3.6747685182490386E-2</v>
      </c>
      <c r="I366" s="6">
        <v>2114</v>
      </c>
      <c r="J366" s="10">
        <v>3463.5899441850402</v>
      </c>
      <c r="K366" s="6">
        <v>35.435559159999997</v>
      </c>
      <c r="L366" s="6">
        <v>139.3607087</v>
      </c>
      <c r="M366" s="6">
        <v>212</v>
      </c>
      <c r="N366" s="6" t="s">
        <v>835</v>
      </c>
      <c r="O366" s="6">
        <v>2120102</v>
      </c>
      <c r="P366" s="6" t="s">
        <v>415</v>
      </c>
      <c r="Q366" s="6">
        <v>212010207</v>
      </c>
      <c r="R366" s="6" t="s">
        <v>691</v>
      </c>
      <c r="S366" s="6">
        <v>35.452677090000002</v>
      </c>
      <c r="T366" s="6">
        <v>139.3926591</v>
      </c>
      <c r="U366" s="6">
        <v>215</v>
      </c>
      <c r="V366" s="6" t="s">
        <v>842</v>
      </c>
      <c r="W366" s="6">
        <v>2150106</v>
      </c>
      <c r="X366" s="6" t="s">
        <v>388</v>
      </c>
      <c r="Y366" s="6">
        <v>215010609</v>
      </c>
      <c r="Z366" s="6" t="s">
        <v>794</v>
      </c>
      <c r="AA366" s="6">
        <v>31</v>
      </c>
      <c r="AB366" s="6">
        <v>1</v>
      </c>
      <c r="AC366" s="6" t="s">
        <v>34</v>
      </c>
      <c r="AD366" s="6" t="s">
        <v>108</v>
      </c>
      <c r="AE366" s="6">
        <v>200</v>
      </c>
      <c r="AF366" s="6" t="s">
        <v>94</v>
      </c>
      <c r="AG366" s="6">
        <v>15.9</v>
      </c>
      <c r="AH366" s="6">
        <v>1</v>
      </c>
      <c r="AI366" s="6">
        <v>4478</v>
      </c>
      <c r="AJ366" s="6">
        <v>12.9</v>
      </c>
      <c r="AK366" s="6">
        <v>1</v>
      </c>
      <c r="AL366" s="6">
        <v>5</v>
      </c>
      <c r="AM366" s="6">
        <v>120</v>
      </c>
      <c r="AN366" s="6" t="s">
        <v>131</v>
      </c>
      <c r="AO366" s="6" t="s">
        <v>119</v>
      </c>
      <c r="AP366" s="6">
        <v>0</v>
      </c>
      <c r="AQ366" s="6">
        <v>527</v>
      </c>
      <c r="AR366" s="6">
        <v>6.5</v>
      </c>
      <c r="AS366" s="6">
        <v>354</v>
      </c>
      <c r="AT366" s="6">
        <v>4.4000000000000004</v>
      </c>
      <c r="AU366" s="6">
        <v>15.9</v>
      </c>
      <c r="AV366" s="6">
        <v>1</v>
      </c>
      <c r="AW366" s="6">
        <v>4190</v>
      </c>
      <c r="AX366" s="6">
        <v>21</v>
      </c>
      <c r="AY366" s="6">
        <v>1</v>
      </c>
      <c r="AZ366" s="6">
        <v>4190</v>
      </c>
      <c r="BA366" s="6">
        <v>51.9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</row>
    <row r="367" spans="1:62" s="6" customFormat="1" ht="17" customHeight="1">
      <c r="A367" s="6">
        <v>257662</v>
      </c>
      <c r="B367" s="6" t="s">
        <v>64</v>
      </c>
      <c r="C367" s="6">
        <v>600</v>
      </c>
      <c r="D367" s="6" t="s">
        <v>91</v>
      </c>
      <c r="E367" s="3">
        <f t="shared" si="5"/>
        <v>1</v>
      </c>
      <c r="F367" s="7">
        <v>40140.794594907406</v>
      </c>
      <c r="G367" s="7">
        <v>40140.807592592595</v>
      </c>
      <c r="H367" s="13">
        <v>1.2800925920601003E-2</v>
      </c>
      <c r="I367" s="6">
        <v>1123</v>
      </c>
      <c r="J367" s="10">
        <v>2704.8310362863012</v>
      </c>
      <c r="K367" s="6">
        <v>35.452285410000002</v>
      </c>
      <c r="L367" s="6">
        <v>139.3913556</v>
      </c>
      <c r="M367" s="6">
        <v>215</v>
      </c>
      <c r="N367" s="6" t="s">
        <v>842</v>
      </c>
      <c r="O367" s="6">
        <v>2150106</v>
      </c>
      <c r="P367" s="6" t="s">
        <v>388</v>
      </c>
      <c r="Q367" s="6">
        <v>215010607</v>
      </c>
      <c r="R367" s="6" t="s">
        <v>632</v>
      </c>
      <c r="S367" s="6">
        <v>35.44131522</v>
      </c>
      <c r="T367" s="6">
        <v>139.36469980000001</v>
      </c>
      <c r="U367" s="6">
        <v>212</v>
      </c>
      <c r="V367" s="6" t="s">
        <v>835</v>
      </c>
      <c r="W367" s="6">
        <v>2120101</v>
      </c>
      <c r="X367" s="6" t="s">
        <v>401</v>
      </c>
      <c r="Y367" s="6">
        <v>212010113</v>
      </c>
      <c r="Z367" s="6" t="s">
        <v>667</v>
      </c>
      <c r="AA367" s="6">
        <v>31</v>
      </c>
      <c r="AB367" s="6">
        <v>1</v>
      </c>
      <c r="AC367" s="6" t="s">
        <v>34</v>
      </c>
      <c r="AD367" s="6" t="s">
        <v>108</v>
      </c>
      <c r="AE367" s="6">
        <v>200</v>
      </c>
      <c r="AF367" s="6" t="s">
        <v>94</v>
      </c>
      <c r="AG367" s="6">
        <v>9.6</v>
      </c>
      <c r="AH367" s="6">
        <v>1</v>
      </c>
      <c r="AI367" s="6">
        <v>3681</v>
      </c>
      <c r="AJ367" s="6">
        <v>11.3</v>
      </c>
      <c r="AK367" s="6">
        <v>1</v>
      </c>
      <c r="AL367" s="6">
        <v>3</v>
      </c>
      <c r="AM367" s="6">
        <v>120</v>
      </c>
      <c r="AN367" s="6" t="s">
        <v>119</v>
      </c>
      <c r="AO367" s="6" t="s">
        <v>131</v>
      </c>
      <c r="AP367" s="6">
        <v>0</v>
      </c>
      <c r="AQ367" s="6">
        <v>227</v>
      </c>
      <c r="AR367" s="6">
        <v>2.8</v>
      </c>
      <c r="AS367" s="6">
        <v>310</v>
      </c>
      <c r="AT367" s="6">
        <v>3.8</v>
      </c>
      <c r="AU367" s="6">
        <v>9.6</v>
      </c>
      <c r="AV367" s="6">
        <v>1</v>
      </c>
      <c r="AW367" s="6">
        <v>3305</v>
      </c>
      <c r="AX367" s="6">
        <v>16.5</v>
      </c>
      <c r="AY367" s="6">
        <v>1</v>
      </c>
      <c r="AZ367" s="6">
        <v>3305</v>
      </c>
      <c r="BA367" s="6">
        <v>40.9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</row>
    <row r="368" spans="1:62" s="6" customFormat="1" ht="17" customHeight="1">
      <c r="A368" s="6">
        <v>257667</v>
      </c>
      <c r="B368" s="6" t="s">
        <v>64</v>
      </c>
      <c r="C368" s="6">
        <v>200</v>
      </c>
      <c r="D368" s="6" t="s">
        <v>85</v>
      </c>
      <c r="E368" s="3">
        <f t="shared" si="5"/>
        <v>0</v>
      </c>
      <c r="F368" s="7">
        <v>40140.820393518516</v>
      </c>
      <c r="G368" s="7">
        <v>40140.830428240741</v>
      </c>
      <c r="H368" s="13"/>
      <c r="I368" s="6">
        <v>867</v>
      </c>
      <c r="J368" s="10">
        <v>674.09905925851479</v>
      </c>
      <c r="K368" s="6">
        <v>35.440708989999997</v>
      </c>
      <c r="L368" s="6">
        <v>139.3647856</v>
      </c>
      <c r="M368" s="6">
        <v>212</v>
      </c>
      <c r="N368" s="6" t="s">
        <v>835</v>
      </c>
      <c r="O368" s="6">
        <v>2120101</v>
      </c>
      <c r="P368" s="6" t="s">
        <v>401</v>
      </c>
      <c r="Q368" s="6">
        <v>212010113</v>
      </c>
      <c r="R368" s="6" t="s">
        <v>667</v>
      </c>
      <c r="S368" s="6">
        <v>35.435494779999999</v>
      </c>
      <c r="T368" s="6">
        <v>139.36098759999999</v>
      </c>
      <c r="U368" s="6">
        <v>212</v>
      </c>
      <c r="V368" s="6" t="s">
        <v>835</v>
      </c>
      <c r="W368" s="6">
        <v>2120102</v>
      </c>
      <c r="X368" s="6" t="s">
        <v>415</v>
      </c>
      <c r="Y368" s="6">
        <v>212010207</v>
      </c>
      <c r="Z368" s="6" t="s">
        <v>691</v>
      </c>
      <c r="AA368" s="6">
        <v>31</v>
      </c>
      <c r="AB368" s="6">
        <v>1</v>
      </c>
      <c r="AC368" s="6" t="s">
        <v>34</v>
      </c>
      <c r="AD368" s="6" t="s">
        <v>108</v>
      </c>
      <c r="AE368" s="6">
        <v>420</v>
      </c>
      <c r="AF368" s="6" t="s">
        <v>95</v>
      </c>
      <c r="AG368" s="6">
        <v>10.1</v>
      </c>
      <c r="AH368" s="6">
        <v>1</v>
      </c>
      <c r="AI368" s="6">
        <v>1007</v>
      </c>
      <c r="AJ368" s="6">
        <v>6.5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1</v>
      </c>
      <c r="AW368" s="6">
        <v>831</v>
      </c>
      <c r="AX368" s="6">
        <v>4.2</v>
      </c>
      <c r="AY368" s="6">
        <v>1</v>
      </c>
      <c r="AZ368" s="6">
        <v>831</v>
      </c>
      <c r="BA368" s="6">
        <v>10.1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</row>
    <row r="369" spans="1:62" s="6" customFormat="1" ht="17" customHeight="1">
      <c r="A369" s="6">
        <v>257691</v>
      </c>
      <c r="B369" s="6" t="s">
        <v>64</v>
      </c>
      <c r="C369" s="6">
        <v>100</v>
      </c>
      <c r="D369" s="6" t="s">
        <v>86</v>
      </c>
      <c r="E369" s="3">
        <f t="shared" si="5"/>
        <v>1</v>
      </c>
      <c r="F369" s="7">
        <v>40141.339166666665</v>
      </c>
      <c r="G369" s="7">
        <v>40141.359814814816</v>
      </c>
      <c r="H369" s="13">
        <v>0.55790509258804377</v>
      </c>
      <c r="I369" s="6">
        <v>1784</v>
      </c>
      <c r="J369" s="10">
        <v>4302.5820813842574</v>
      </c>
      <c r="K369" s="6">
        <v>35.435537770000003</v>
      </c>
      <c r="L369" s="6">
        <v>139.36080519999999</v>
      </c>
      <c r="M369" s="6">
        <v>212</v>
      </c>
      <c r="N369" s="6" t="s">
        <v>835</v>
      </c>
      <c r="O369" s="6">
        <v>2120102</v>
      </c>
      <c r="P369" s="6" t="s">
        <v>415</v>
      </c>
      <c r="Q369" s="6">
        <v>212010207</v>
      </c>
      <c r="R369" s="6" t="s">
        <v>691</v>
      </c>
      <c r="S369" s="6">
        <v>35.444126140000002</v>
      </c>
      <c r="T369" s="6">
        <v>139.31448879999999</v>
      </c>
      <c r="U369" s="6">
        <v>212</v>
      </c>
      <c r="V369" s="6" t="s">
        <v>835</v>
      </c>
      <c r="W369" s="6">
        <v>2120601</v>
      </c>
      <c r="X369" s="6" t="s">
        <v>399</v>
      </c>
      <c r="Y369" s="6">
        <v>212060102</v>
      </c>
      <c r="Z369" s="6" t="s">
        <v>653</v>
      </c>
      <c r="AA369" s="6">
        <v>31</v>
      </c>
      <c r="AB369" s="6">
        <v>1</v>
      </c>
      <c r="AC369" s="6" t="s">
        <v>34</v>
      </c>
      <c r="AD369" s="6" t="s">
        <v>108</v>
      </c>
      <c r="AE369" s="6">
        <v>100</v>
      </c>
      <c r="AF369" s="6" t="s">
        <v>93</v>
      </c>
      <c r="AG369" s="6">
        <v>18.899999999999999</v>
      </c>
      <c r="AH369" s="6">
        <v>1</v>
      </c>
      <c r="AI369" s="6">
        <v>6346</v>
      </c>
      <c r="AJ369" s="6">
        <v>18.899999999999999</v>
      </c>
      <c r="AK369" s="6">
        <v>1</v>
      </c>
      <c r="AL369" s="6">
        <v>3</v>
      </c>
      <c r="AM369" s="6">
        <v>150</v>
      </c>
      <c r="AN369" s="6" t="s">
        <v>131</v>
      </c>
      <c r="AO369" s="6" t="s">
        <v>115</v>
      </c>
      <c r="AP369" s="6">
        <v>0</v>
      </c>
      <c r="AQ369" s="6">
        <v>524</v>
      </c>
      <c r="AR369" s="6">
        <v>6.5</v>
      </c>
      <c r="AS369" s="6">
        <v>4895</v>
      </c>
      <c r="AT369" s="6">
        <v>63</v>
      </c>
      <c r="AU369" s="6">
        <v>72.5</v>
      </c>
      <c r="AV369" s="6">
        <v>1</v>
      </c>
      <c r="AW369" s="6">
        <v>5887</v>
      </c>
      <c r="AX369" s="6">
        <v>29.4</v>
      </c>
      <c r="AY369" s="6">
        <v>1</v>
      </c>
      <c r="AZ369" s="6">
        <v>5887</v>
      </c>
      <c r="BA369" s="6">
        <v>76.2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</row>
    <row r="370" spans="1:62" s="6" customFormat="1" ht="17" customHeight="1">
      <c r="A370" s="6">
        <v>257760</v>
      </c>
      <c r="B370" s="6" t="s">
        <v>64</v>
      </c>
      <c r="C370" s="6">
        <v>200</v>
      </c>
      <c r="D370" s="6" t="s">
        <v>85</v>
      </c>
      <c r="E370" s="3">
        <f t="shared" si="5"/>
        <v>0</v>
      </c>
      <c r="F370" s="7">
        <v>40141.917719907404</v>
      </c>
      <c r="G370" s="7">
        <v>40141.932152777779</v>
      </c>
      <c r="H370" s="13"/>
      <c r="I370" s="6">
        <v>1247</v>
      </c>
      <c r="J370" s="10">
        <v>4350.2558991323567</v>
      </c>
      <c r="K370" s="6">
        <v>35.44424952</v>
      </c>
      <c r="L370" s="6">
        <v>139.3142957</v>
      </c>
      <c r="M370" s="6">
        <v>212</v>
      </c>
      <c r="N370" s="6" t="s">
        <v>835</v>
      </c>
      <c r="O370" s="6">
        <v>2120601</v>
      </c>
      <c r="P370" s="6" t="s">
        <v>399</v>
      </c>
      <c r="Q370" s="6">
        <v>212060102</v>
      </c>
      <c r="R370" s="6" t="s">
        <v>653</v>
      </c>
      <c r="S370" s="6">
        <v>35.435687960000003</v>
      </c>
      <c r="T370" s="6">
        <v>139.3611592</v>
      </c>
      <c r="U370" s="6">
        <v>212</v>
      </c>
      <c r="V370" s="6" t="s">
        <v>835</v>
      </c>
      <c r="W370" s="6">
        <v>2120102</v>
      </c>
      <c r="X370" s="6" t="s">
        <v>415</v>
      </c>
      <c r="Y370" s="6">
        <v>212010203</v>
      </c>
      <c r="Z370" s="6" t="s">
        <v>683</v>
      </c>
      <c r="AA370" s="6">
        <v>31</v>
      </c>
      <c r="AB370" s="6">
        <v>1</v>
      </c>
      <c r="AC370" s="6" t="s">
        <v>34</v>
      </c>
      <c r="AD370" s="6" t="s">
        <v>108</v>
      </c>
      <c r="AE370" s="6">
        <v>100</v>
      </c>
      <c r="AF370" s="6" t="s">
        <v>93</v>
      </c>
      <c r="AG370" s="6">
        <v>20.7</v>
      </c>
      <c r="AH370" s="6">
        <v>1</v>
      </c>
      <c r="AI370" s="6">
        <v>6038</v>
      </c>
      <c r="AJ370" s="6">
        <v>20.7</v>
      </c>
      <c r="AK370" s="6">
        <v>1</v>
      </c>
      <c r="AL370" s="6">
        <v>3</v>
      </c>
      <c r="AM370" s="6">
        <v>150</v>
      </c>
      <c r="AN370" s="6" t="s">
        <v>115</v>
      </c>
      <c r="AO370" s="6" t="s">
        <v>131</v>
      </c>
      <c r="AP370" s="6">
        <v>0</v>
      </c>
      <c r="AQ370" s="6">
        <v>4948</v>
      </c>
      <c r="AR370" s="6">
        <v>58.8</v>
      </c>
      <c r="AS370" s="6">
        <v>474</v>
      </c>
      <c r="AT370" s="6">
        <v>5.7</v>
      </c>
      <c r="AU370" s="6">
        <v>67.5</v>
      </c>
      <c r="AV370" s="6">
        <v>1</v>
      </c>
      <c r="AW370" s="6">
        <v>5832</v>
      </c>
      <c r="AX370" s="6">
        <v>29.2</v>
      </c>
      <c r="AY370" s="6">
        <v>1</v>
      </c>
      <c r="AZ370" s="6">
        <v>5832</v>
      </c>
      <c r="BA370" s="6">
        <v>71.5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</row>
    <row r="371" spans="1:62" s="6" customFormat="1" ht="17" customHeight="1">
      <c r="A371" s="6">
        <v>257881</v>
      </c>
      <c r="B371" s="6" t="s">
        <v>64</v>
      </c>
      <c r="C371" s="6">
        <v>100</v>
      </c>
      <c r="D371" s="6" t="s">
        <v>86</v>
      </c>
      <c r="E371" s="3">
        <f t="shared" si="5"/>
        <v>1</v>
      </c>
      <c r="F371" s="7">
        <v>40143.354386574072</v>
      </c>
      <c r="G371" s="7">
        <v>40143.368692129632</v>
      </c>
      <c r="H371" s="13">
        <v>0.54944444444117835</v>
      </c>
      <c r="I371" s="6">
        <v>1236</v>
      </c>
      <c r="J371" s="10">
        <v>4361.0207191442742</v>
      </c>
      <c r="K371" s="6">
        <v>35.435859639999997</v>
      </c>
      <c r="L371" s="6">
        <v>139.36099830000001</v>
      </c>
      <c r="M371" s="6">
        <v>212</v>
      </c>
      <c r="N371" s="6" t="s">
        <v>835</v>
      </c>
      <c r="O371" s="6">
        <v>2120102</v>
      </c>
      <c r="P371" s="6" t="s">
        <v>415</v>
      </c>
      <c r="Q371" s="6">
        <v>212010203</v>
      </c>
      <c r="R371" s="6" t="s">
        <v>683</v>
      </c>
      <c r="S371" s="6">
        <v>35.444608979999998</v>
      </c>
      <c r="T371" s="6">
        <v>139.314065</v>
      </c>
      <c r="U371" s="6">
        <v>212</v>
      </c>
      <c r="V371" s="6" t="s">
        <v>835</v>
      </c>
      <c r="W371" s="6">
        <v>2120601</v>
      </c>
      <c r="X371" s="6" t="s">
        <v>399</v>
      </c>
      <c r="Y371" s="6">
        <v>212060102</v>
      </c>
      <c r="Z371" s="6" t="s">
        <v>653</v>
      </c>
      <c r="AA371" s="6">
        <v>31</v>
      </c>
      <c r="AB371" s="6">
        <v>1</v>
      </c>
      <c r="AC371" s="6" t="s">
        <v>34</v>
      </c>
      <c r="AD371" s="6" t="s">
        <v>108</v>
      </c>
      <c r="AE371" s="6">
        <v>100</v>
      </c>
      <c r="AF371" s="6" t="s">
        <v>93</v>
      </c>
      <c r="AG371" s="6">
        <v>19.600000000000001</v>
      </c>
      <c r="AH371" s="6">
        <v>1</v>
      </c>
      <c r="AI371" s="6">
        <v>6451</v>
      </c>
      <c r="AJ371" s="6">
        <v>19.600000000000001</v>
      </c>
      <c r="AK371" s="6">
        <v>1</v>
      </c>
      <c r="AL371" s="6">
        <v>3</v>
      </c>
      <c r="AM371" s="6">
        <v>150</v>
      </c>
      <c r="AN371" s="6" t="s">
        <v>131</v>
      </c>
      <c r="AO371" s="6" t="s">
        <v>115</v>
      </c>
      <c r="AP371" s="6">
        <v>0</v>
      </c>
      <c r="AQ371" s="6">
        <v>487</v>
      </c>
      <c r="AR371" s="6">
        <v>6</v>
      </c>
      <c r="AS371" s="6">
        <v>4961</v>
      </c>
      <c r="AT371" s="6">
        <v>64</v>
      </c>
      <c r="AU371" s="6">
        <v>73</v>
      </c>
      <c r="AV371" s="6">
        <v>1</v>
      </c>
      <c r="AW371" s="6">
        <v>5992</v>
      </c>
      <c r="AX371" s="6">
        <v>30</v>
      </c>
      <c r="AY371" s="6">
        <v>1</v>
      </c>
      <c r="AZ371" s="6">
        <v>5992</v>
      </c>
      <c r="BA371" s="6">
        <v>77.7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</row>
    <row r="372" spans="1:62" s="6" customFormat="1" ht="17" customHeight="1">
      <c r="A372" s="6">
        <v>257951</v>
      </c>
      <c r="B372" s="6" t="s">
        <v>64</v>
      </c>
      <c r="C372" s="6">
        <v>200</v>
      </c>
      <c r="D372" s="6" t="s">
        <v>85</v>
      </c>
      <c r="E372" s="3">
        <f t="shared" si="5"/>
        <v>0</v>
      </c>
      <c r="F372" s="7">
        <v>40143.918136574073</v>
      </c>
      <c r="G372" s="7">
        <v>40143.927916666667</v>
      </c>
      <c r="H372" s="13"/>
      <c r="I372" s="6">
        <v>845</v>
      </c>
      <c r="J372" s="10">
        <v>4327.0124988186799</v>
      </c>
      <c r="K372" s="6">
        <v>35.444356810000002</v>
      </c>
      <c r="L372" s="6">
        <v>139.31408640000001</v>
      </c>
      <c r="M372" s="6">
        <v>212</v>
      </c>
      <c r="N372" s="6" t="s">
        <v>835</v>
      </c>
      <c r="O372" s="6">
        <v>2120601</v>
      </c>
      <c r="P372" s="6" t="s">
        <v>399</v>
      </c>
      <c r="Q372" s="6">
        <v>212060102</v>
      </c>
      <c r="R372" s="6" t="s">
        <v>653</v>
      </c>
      <c r="S372" s="6">
        <v>35.435757639999999</v>
      </c>
      <c r="T372" s="6">
        <v>139.36067650000001</v>
      </c>
      <c r="U372" s="6">
        <v>212</v>
      </c>
      <c r="V372" s="6" t="s">
        <v>835</v>
      </c>
      <c r="W372" s="6">
        <v>2120102</v>
      </c>
      <c r="X372" s="6" t="s">
        <v>415</v>
      </c>
      <c r="Y372" s="6">
        <v>212010203</v>
      </c>
      <c r="Z372" s="6" t="s">
        <v>683</v>
      </c>
      <c r="AA372" s="6">
        <v>31</v>
      </c>
      <c r="AB372" s="6">
        <v>1</v>
      </c>
      <c r="AC372" s="6" t="s">
        <v>34</v>
      </c>
      <c r="AD372" s="6" t="s">
        <v>108</v>
      </c>
      <c r="AE372" s="6">
        <v>100</v>
      </c>
      <c r="AF372" s="6" t="s">
        <v>93</v>
      </c>
      <c r="AG372" s="6">
        <v>20.9</v>
      </c>
      <c r="AH372" s="6">
        <v>1</v>
      </c>
      <c r="AI372" s="6">
        <v>6073</v>
      </c>
      <c r="AJ372" s="6">
        <v>20.9</v>
      </c>
      <c r="AK372" s="6">
        <v>1</v>
      </c>
      <c r="AL372" s="6">
        <v>3</v>
      </c>
      <c r="AM372" s="6">
        <v>150</v>
      </c>
      <c r="AN372" s="6" t="s">
        <v>115</v>
      </c>
      <c r="AO372" s="6" t="s">
        <v>131</v>
      </c>
      <c r="AP372" s="6">
        <v>0</v>
      </c>
      <c r="AQ372" s="6">
        <v>4969</v>
      </c>
      <c r="AR372" s="6">
        <v>59</v>
      </c>
      <c r="AS372" s="6">
        <v>511</v>
      </c>
      <c r="AT372" s="6">
        <v>6.2</v>
      </c>
      <c r="AU372" s="6">
        <v>68.2</v>
      </c>
      <c r="AV372" s="6">
        <v>1</v>
      </c>
      <c r="AW372" s="6">
        <v>5816</v>
      </c>
      <c r="AX372" s="6">
        <v>29.1</v>
      </c>
      <c r="AY372" s="6">
        <v>1</v>
      </c>
      <c r="AZ372" s="6">
        <v>5816</v>
      </c>
      <c r="BA372" s="6">
        <v>71.3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</row>
    <row r="373" spans="1:62" s="6" customFormat="1" ht="17" customHeight="1">
      <c r="A373" s="6">
        <v>255297</v>
      </c>
      <c r="B373" s="6" t="s">
        <v>65</v>
      </c>
      <c r="C373" s="6">
        <v>100</v>
      </c>
      <c r="D373" s="6" t="s">
        <v>86</v>
      </c>
      <c r="E373" s="3">
        <f t="shared" si="5"/>
        <v>1</v>
      </c>
      <c r="F373" s="7">
        <v>40115.347129629627</v>
      </c>
      <c r="G373" s="7">
        <v>40115.3753125</v>
      </c>
      <c r="H373" s="13">
        <v>0.53062499999941792</v>
      </c>
      <c r="I373" s="6">
        <v>2435</v>
      </c>
      <c r="J373" s="10">
        <v>19423.816439404123</v>
      </c>
      <c r="K373" s="6">
        <v>35.47953673</v>
      </c>
      <c r="L373" s="6">
        <v>139.51946860000001</v>
      </c>
      <c r="M373" s="6">
        <v>112</v>
      </c>
      <c r="N373" s="6" t="s">
        <v>838</v>
      </c>
      <c r="O373" s="6">
        <v>1005124</v>
      </c>
      <c r="P373" s="6" t="s">
        <v>371</v>
      </c>
      <c r="Q373" s="6">
        <v>100512403</v>
      </c>
      <c r="R373" s="6" t="s">
        <v>561</v>
      </c>
      <c r="S373" s="6">
        <v>35.421209339999997</v>
      </c>
      <c r="T373" s="6">
        <v>139.3173051</v>
      </c>
      <c r="U373" s="6">
        <v>214</v>
      </c>
      <c r="V373" s="6" t="s">
        <v>847</v>
      </c>
      <c r="W373" s="6">
        <v>2140503</v>
      </c>
      <c r="X373" s="6" t="s">
        <v>432</v>
      </c>
      <c r="Y373" s="6">
        <v>214050306</v>
      </c>
      <c r="Z373" s="6" t="s">
        <v>715</v>
      </c>
      <c r="AA373" s="6">
        <v>46</v>
      </c>
      <c r="AB373" s="6">
        <v>1</v>
      </c>
      <c r="AC373" s="6" t="s">
        <v>34</v>
      </c>
      <c r="AD373" s="6" t="s">
        <v>98</v>
      </c>
      <c r="AE373" s="6">
        <v>100</v>
      </c>
      <c r="AF373" s="6" t="s">
        <v>93</v>
      </c>
      <c r="AG373" s="6">
        <v>53.3</v>
      </c>
      <c r="AH373" s="6">
        <v>1</v>
      </c>
      <c r="AI373" s="6">
        <v>26853</v>
      </c>
      <c r="AJ373" s="6">
        <v>53.3</v>
      </c>
      <c r="AK373" s="6">
        <v>0</v>
      </c>
      <c r="AL373" s="6">
        <v>37</v>
      </c>
      <c r="AM373" s="6">
        <v>340</v>
      </c>
      <c r="AN373" s="6" t="s">
        <v>130</v>
      </c>
      <c r="AO373" s="6" t="s">
        <v>115</v>
      </c>
      <c r="AP373" s="6">
        <v>1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1</v>
      </c>
      <c r="AW373" s="6">
        <v>22989</v>
      </c>
      <c r="AX373" s="6">
        <v>114.9</v>
      </c>
      <c r="AY373" s="6">
        <v>1</v>
      </c>
      <c r="AZ373" s="6">
        <v>22989</v>
      </c>
      <c r="BA373" s="6">
        <v>287.3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</row>
    <row r="374" spans="1:62" s="6" customFormat="1" ht="17" customHeight="1">
      <c r="A374" s="6">
        <v>255348</v>
      </c>
      <c r="B374" s="6" t="s">
        <v>65</v>
      </c>
      <c r="C374" s="6">
        <v>200</v>
      </c>
      <c r="D374" s="6" t="s">
        <v>85</v>
      </c>
      <c r="E374" s="3">
        <f t="shared" si="5"/>
        <v>0</v>
      </c>
      <c r="F374" s="7">
        <v>40115.9059375</v>
      </c>
      <c r="G374" s="7">
        <v>40115.943993055553</v>
      </c>
      <c r="H374" s="13"/>
      <c r="I374" s="6">
        <v>3288</v>
      </c>
      <c r="J374" s="10">
        <v>27201.458211815363</v>
      </c>
      <c r="K374" s="6">
        <v>35.421155749999997</v>
      </c>
      <c r="L374" s="6">
        <v>139.31759479999999</v>
      </c>
      <c r="M374" s="6">
        <v>214</v>
      </c>
      <c r="N374" s="6" t="s">
        <v>847</v>
      </c>
      <c r="O374" s="6">
        <v>2140502</v>
      </c>
      <c r="P374" s="6" t="s">
        <v>428</v>
      </c>
      <c r="Q374" s="6">
        <v>214050201</v>
      </c>
      <c r="R374" s="6" t="s">
        <v>705</v>
      </c>
      <c r="S374" s="6">
        <v>35.459935080000001</v>
      </c>
      <c r="T374" s="6">
        <v>139.61410760000001</v>
      </c>
      <c r="U374" s="6">
        <v>103</v>
      </c>
      <c r="V374" s="6" t="s">
        <v>843</v>
      </c>
      <c r="W374" s="6">
        <v>1002008</v>
      </c>
      <c r="X374" s="6" t="s">
        <v>391</v>
      </c>
      <c r="Y374" s="6">
        <v>100200803</v>
      </c>
      <c r="Z374" s="6" t="s">
        <v>601</v>
      </c>
      <c r="AA374" s="6">
        <v>46</v>
      </c>
      <c r="AB374" s="6">
        <v>1</v>
      </c>
      <c r="AC374" s="6" t="s">
        <v>34</v>
      </c>
      <c r="AD374" s="6" t="s">
        <v>98</v>
      </c>
      <c r="AE374" s="6">
        <v>100</v>
      </c>
      <c r="AF374" s="6" t="s">
        <v>93</v>
      </c>
      <c r="AG374" s="6">
        <v>74.599999999999994</v>
      </c>
      <c r="AH374" s="6">
        <v>1</v>
      </c>
      <c r="AI374" s="6">
        <v>36893</v>
      </c>
      <c r="AJ374" s="6">
        <v>74.599999999999994</v>
      </c>
      <c r="AK374" s="6">
        <v>1</v>
      </c>
      <c r="AL374" s="6">
        <v>57</v>
      </c>
      <c r="AM374" s="6">
        <v>450</v>
      </c>
      <c r="AN374" s="6" t="s">
        <v>115</v>
      </c>
      <c r="AO374" s="6" t="s">
        <v>114</v>
      </c>
      <c r="AP374" s="6">
        <v>2</v>
      </c>
      <c r="AQ374" s="6">
        <v>3323</v>
      </c>
      <c r="AR374" s="6">
        <v>41</v>
      </c>
      <c r="AS374" s="6">
        <v>318</v>
      </c>
      <c r="AT374" s="6">
        <v>3.9</v>
      </c>
      <c r="AU374" s="6">
        <v>101.9</v>
      </c>
      <c r="AV374" s="6">
        <v>1</v>
      </c>
      <c r="AW374" s="6">
        <v>32600</v>
      </c>
      <c r="AX374" s="6">
        <v>163</v>
      </c>
      <c r="AY374" s="6">
        <v>1</v>
      </c>
      <c r="AZ374" s="6">
        <v>32600</v>
      </c>
      <c r="BA374" s="6">
        <v>403.7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</row>
    <row r="375" spans="1:62" s="6" customFormat="1" ht="17" customHeight="1">
      <c r="A375" s="6">
        <v>255613</v>
      </c>
      <c r="B375" s="6" t="s">
        <v>65</v>
      </c>
      <c r="C375" s="6">
        <v>500</v>
      </c>
      <c r="D375" s="6" t="s">
        <v>33</v>
      </c>
      <c r="E375" s="3">
        <f t="shared" si="5"/>
        <v>3</v>
      </c>
      <c r="F375" s="7">
        <v>40118.597071759257</v>
      </c>
      <c r="G375" s="7">
        <v>40118.621990740743</v>
      </c>
      <c r="H375" s="13">
        <v>4.2233796295477077E-2</v>
      </c>
      <c r="I375" s="6">
        <v>2153</v>
      </c>
      <c r="J375" s="10">
        <v>2583.5763168605208</v>
      </c>
      <c r="K375" s="6">
        <v>35.45938795</v>
      </c>
      <c r="L375" s="6">
        <v>139.61462800000001</v>
      </c>
      <c r="M375" s="6">
        <v>103</v>
      </c>
      <c r="N375" s="6" t="s">
        <v>843</v>
      </c>
      <c r="O375" s="6">
        <v>1002008</v>
      </c>
      <c r="P375" s="6" t="s">
        <v>391</v>
      </c>
      <c r="Q375" s="6">
        <v>100200801</v>
      </c>
      <c r="R375" s="6" t="s">
        <v>606</v>
      </c>
      <c r="S375" s="6">
        <v>35.453358379999997</v>
      </c>
      <c r="T375" s="6">
        <v>139.64217970000001</v>
      </c>
      <c r="U375" s="6">
        <v>104</v>
      </c>
      <c r="V375" s="6" t="s">
        <v>844</v>
      </c>
      <c r="W375" s="6">
        <v>1003002</v>
      </c>
      <c r="X375" s="6" t="s">
        <v>120</v>
      </c>
      <c r="Y375" s="6">
        <v>100300203</v>
      </c>
      <c r="Z375" s="6" t="s">
        <v>622</v>
      </c>
      <c r="AA375" s="6">
        <v>46</v>
      </c>
      <c r="AB375" s="6">
        <v>1</v>
      </c>
      <c r="AC375" s="6" t="s">
        <v>34</v>
      </c>
      <c r="AD375" s="6" t="s">
        <v>98</v>
      </c>
      <c r="AE375" s="6">
        <v>410</v>
      </c>
      <c r="AF375" s="6" t="s">
        <v>43</v>
      </c>
      <c r="AG375" s="6">
        <v>17.100000000000001</v>
      </c>
      <c r="AH375" s="6">
        <v>1</v>
      </c>
      <c r="AI375" s="6">
        <v>3627</v>
      </c>
      <c r="AJ375" s="6">
        <v>16.100000000000001</v>
      </c>
      <c r="AK375" s="6">
        <v>1</v>
      </c>
      <c r="AL375" s="6">
        <v>20</v>
      </c>
      <c r="AM375" s="6">
        <v>300</v>
      </c>
      <c r="AN375" s="6" t="s">
        <v>114</v>
      </c>
      <c r="AO375" s="6" t="s">
        <v>136</v>
      </c>
      <c r="AP375" s="6">
        <v>1</v>
      </c>
      <c r="AQ375" s="6">
        <v>311</v>
      </c>
      <c r="AR375" s="6">
        <v>3.8</v>
      </c>
      <c r="AS375" s="6">
        <v>1305</v>
      </c>
      <c r="AT375" s="6">
        <v>15.5</v>
      </c>
      <c r="AU375" s="6">
        <v>39.299999999999997</v>
      </c>
      <c r="AV375" s="6">
        <v>1</v>
      </c>
      <c r="AW375" s="6">
        <v>3412</v>
      </c>
      <c r="AX375" s="6">
        <v>17.100000000000001</v>
      </c>
      <c r="AY375" s="6">
        <v>1</v>
      </c>
      <c r="AZ375" s="6">
        <v>3412</v>
      </c>
      <c r="BA375" s="6">
        <v>40.799999999999997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</row>
    <row r="376" spans="1:62" s="6" customFormat="1" ht="17" customHeight="1">
      <c r="A376" s="6">
        <v>255625</v>
      </c>
      <c r="B376" s="6" t="s">
        <v>65</v>
      </c>
      <c r="C376" s="6">
        <v>700</v>
      </c>
      <c r="D376" s="6" t="s">
        <v>90</v>
      </c>
      <c r="E376" s="3">
        <f t="shared" si="5"/>
        <v>2</v>
      </c>
      <c r="F376" s="7">
        <v>40118.664224537039</v>
      </c>
      <c r="G376" s="7">
        <v>40118.674398148149</v>
      </c>
      <c r="H376" s="13">
        <v>2.0451388889341615E-2</v>
      </c>
      <c r="I376" s="6">
        <v>879</v>
      </c>
      <c r="J376" s="10">
        <v>1792.0477692877519</v>
      </c>
      <c r="K376" s="6">
        <v>35.453497769999998</v>
      </c>
      <c r="L376" s="6">
        <v>139.6424265</v>
      </c>
      <c r="M376" s="6">
        <v>104</v>
      </c>
      <c r="N376" s="6" t="s">
        <v>844</v>
      </c>
      <c r="O376" s="6">
        <v>1003002</v>
      </c>
      <c r="P376" s="6" t="s">
        <v>120</v>
      </c>
      <c r="Q376" s="6">
        <v>100300203</v>
      </c>
      <c r="R376" s="6" t="s">
        <v>622</v>
      </c>
      <c r="S376" s="6">
        <v>35.462697800000001</v>
      </c>
      <c r="T376" s="6">
        <v>139.62617760000001</v>
      </c>
      <c r="U376" s="6">
        <v>103</v>
      </c>
      <c r="V376" s="6" t="s">
        <v>843</v>
      </c>
      <c r="W376" s="6">
        <v>1002001</v>
      </c>
      <c r="X376" s="6" t="s">
        <v>387</v>
      </c>
      <c r="Y376" s="6">
        <v>100200103</v>
      </c>
      <c r="Z376" s="6" t="s">
        <v>599</v>
      </c>
      <c r="AA376" s="6">
        <v>46</v>
      </c>
      <c r="AB376" s="6">
        <v>1</v>
      </c>
      <c r="AC376" s="6" t="s">
        <v>34</v>
      </c>
      <c r="AD376" s="6" t="s">
        <v>98</v>
      </c>
      <c r="AE376" s="6">
        <v>410</v>
      </c>
      <c r="AF376" s="6" t="s">
        <v>43</v>
      </c>
      <c r="AG376" s="6">
        <v>10.4</v>
      </c>
      <c r="AH376" s="6">
        <v>1</v>
      </c>
      <c r="AI376" s="6">
        <v>2166</v>
      </c>
      <c r="AJ376" s="6">
        <v>8.1</v>
      </c>
      <c r="AK376" s="6">
        <v>1</v>
      </c>
      <c r="AL376" s="6">
        <v>3</v>
      </c>
      <c r="AM376" s="6">
        <v>180</v>
      </c>
      <c r="AN376" s="6" t="s">
        <v>136</v>
      </c>
      <c r="AO376" s="6" t="s">
        <v>127</v>
      </c>
      <c r="AP376" s="6">
        <v>0</v>
      </c>
      <c r="AQ376" s="6">
        <v>1328</v>
      </c>
      <c r="AR376" s="6">
        <v>16.2</v>
      </c>
      <c r="AS376" s="6">
        <v>817</v>
      </c>
      <c r="AT376" s="6">
        <v>9.8000000000000007</v>
      </c>
      <c r="AU376" s="6">
        <v>29</v>
      </c>
      <c r="AV376" s="6">
        <v>1</v>
      </c>
      <c r="AW376" s="6">
        <v>2071</v>
      </c>
      <c r="AX376" s="6">
        <v>10.4</v>
      </c>
      <c r="AY376" s="6">
        <v>1</v>
      </c>
      <c r="AZ376" s="6">
        <v>2071</v>
      </c>
      <c r="BA376" s="6">
        <v>25.5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</row>
    <row r="377" spans="1:62" s="6" customFormat="1" ht="17" customHeight="1">
      <c r="A377" s="6">
        <v>255633</v>
      </c>
      <c r="B377" s="6" t="s">
        <v>65</v>
      </c>
      <c r="C377" s="6">
        <v>500</v>
      </c>
      <c r="D377" s="6" t="s">
        <v>33</v>
      </c>
      <c r="E377" s="3">
        <f t="shared" si="5"/>
        <v>1</v>
      </c>
      <c r="F377" s="7">
        <v>40118.694849537038</v>
      </c>
      <c r="G377" s="7">
        <v>40118.699363425927</v>
      </c>
      <c r="H377" s="13">
        <v>1.1643518519122154E-2</v>
      </c>
      <c r="I377" s="6">
        <v>390</v>
      </c>
      <c r="J377" s="10">
        <v>665.29059334592546</v>
      </c>
      <c r="K377" s="6">
        <v>35.463244940000003</v>
      </c>
      <c r="L377" s="6">
        <v>139.62590940000001</v>
      </c>
      <c r="M377" s="6">
        <v>103</v>
      </c>
      <c r="N377" s="6" t="s">
        <v>843</v>
      </c>
      <c r="O377" s="6">
        <v>1002001</v>
      </c>
      <c r="P377" s="6" t="s">
        <v>387</v>
      </c>
      <c r="Q377" s="6">
        <v>100200103</v>
      </c>
      <c r="R377" s="6" t="s">
        <v>599</v>
      </c>
      <c r="S377" s="6">
        <v>35.457285079999998</v>
      </c>
      <c r="T377" s="6">
        <v>139.62656920000001</v>
      </c>
      <c r="U377" s="6">
        <v>103</v>
      </c>
      <c r="V377" s="6" t="s">
        <v>843</v>
      </c>
      <c r="W377" s="6">
        <v>1002002</v>
      </c>
      <c r="X377" s="6" t="s">
        <v>136</v>
      </c>
      <c r="Y377" s="6">
        <v>100200207</v>
      </c>
      <c r="Z377" s="6" t="s">
        <v>608</v>
      </c>
      <c r="AA377" s="6">
        <v>46</v>
      </c>
      <c r="AB377" s="6">
        <v>1</v>
      </c>
      <c r="AC377" s="6" t="s">
        <v>34</v>
      </c>
      <c r="AD377" s="6" t="s">
        <v>98</v>
      </c>
      <c r="AE377" s="6">
        <v>410</v>
      </c>
      <c r="AF377" s="6" t="s">
        <v>43</v>
      </c>
      <c r="AG377" s="6">
        <v>4</v>
      </c>
      <c r="AH377" s="6">
        <v>1</v>
      </c>
      <c r="AI377" s="6">
        <v>863</v>
      </c>
      <c r="AJ377" s="6">
        <v>3.9</v>
      </c>
      <c r="AK377" s="6">
        <v>1</v>
      </c>
      <c r="AL377" s="6">
        <v>2</v>
      </c>
      <c r="AM377" s="6">
        <v>200</v>
      </c>
      <c r="AN377" s="6" t="s">
        <v>127</v>
      </c>
      <c r="AO377" s="6" t="s">
        <v>138</v>
      </c>
      <c r="AP377" s="6">
        <v>0</v>
      </c>
      <c r="AQ377" s="6">
        <v>823</v>
      </c>
      <c r="AR377" s="6">
        <v>9.9</v>
      </c>
      <c r="AS377" s="6">
        <v>674</v>
      </c>
      <c r="AT377" s="6">
        <v>8.1</v>
      </c>
      <c r="AU377" s="6">
        <v>20</v>
      </c>
      <c r="AV377" s="6">
        <v>1</v>
      </c>
      <c r="AW377" s="6">
        <v>807</v>
      </c>
      <c r="AX377" s="6">
        <v>4</v>
      </c>
      <c r="AY377" s="6">
        <v>1</v>
      </c>
      <c r="AZ377" s="6">
        <v>807</v>
      </c>
      <c r="BA377" s="6">
        <v>9.6999999999999993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</row>
    <row r="378" spans="1:62" s="6" customFormat="1" ht="17" customHeight="1">
      <c r="A378" s="6">
        <v>255639</v>
      </c>
      <c r="B378" s="6" t="s">
        <v>65</v>
      </c>
      <c r="C378" s="6">
        <v>200</v>
      </c>
      <c r="D378" s="6" t="s">
        <v>85</v>
      </c>
      <c r="E378" s="3">
        <f t="shared" si="5"/>
        <v>0</v>
      </c>
      <c r="F378" s="7">
        <v>40118.711006944446</v>
      </c>
      <c r="G378" s="7">
        <v>40118.723449074074</v>
      </c>
      <c r="H378" s="13"/>
      <c r="I378" s="6">
        <v>1075</v>
      </c>
      <c r="J378" s="10">
        <v>1118.8361529017259</v>
      </c>
      <c r="K378" s="6">
        <v>35.458025409999998</v>
      </c>
      <c r="L378" s="6">
        <v>139.62660679999999</v>
      </c>
      <c r="M378" s="6">
        <v>103</v>
      </c>
      <c r="N378" s="6" t="s">
        <v>843</v>
      </c>
      <c r="O378" s="6">
        <v>1002002</v>
      </c>
      <c r="P378" s="6" t="s">
        <v>136</v>
      </c>
      <c r="Q378" s="6">
        <v>100200207</v>
      </c>
      <c r="R378" s="6" t="s">
        <v>608</v>
      </c>
      <c r="S378" s="6">
        <v>35.459725910000003</v>
      </c>
      <c r="T378" s="6">
        <v>139.6144295</v>
      </c>
      <c r="U378" s="6">
        <v>103</v>
      </c>
      <c r="V378" s="6" t="s">
        <v>843</v>
      </c>
      <c r="W378" s="6">
        <v>1002008</v>
      </c>
      <c r="X378" s="6" t="s">
        <v>391</v>
      </c>
      <c r="Y378" s="6">
        <v>100200803</v>
      </c>
      <c r="Z378" s="6" t="s">
        <v>601</v>
      </c>
      <c r="AA378" s="6">
        <v>46</v>
      </c>
      <c r="AB378" s="6">
        <v>1</v>
      </c>
      <c r="AC378" s="6" t="s">
        <v>34</v>
      </c>
      <c r="AD378" s="6" t="s">
        <v>98</v>
      </c>
      <c r="AE378" s="6">
        <v>410</v>
      </c>
      <c r="AF378" s="6" t="s">
        <v>43</v>
      </c>
      <c r="AG378" s="6">
        <v>8.5</v>
      </c>
      <c r="AH378" s="6">
        <v>1</v>
      </c>
      <c r="AI378" s="6">
        <v>1867</v>
      </c>
      <c r="AJ378" s="6">
        <v>8.1999999999999993</v>
      </c>
      <c r="AK378" s="6">
        <v>1</v>
      </c>
      <c r="AL378" s="6">
        <v>6</v>
      </c>
      <c r="AM378" s="6">
        <v>340</v>
      </c>
      <c r="AN378" s="6" t="s">
        <v>138</v>
      </c>
      <c r="AO378" s="6" t="s">
        <v>114</v>
      </c>
      <c r="AP378" s="6">
        <v>1</v>
      </c>
      <c r="AQ378" s="6">
        <v>650</v>
      </c>
      <c r="AR378" s="6">
        <v>7.8</v>
      </c>
      <c r="AS378" s="6">
        <v>303</v>
      </c>
      <c r="AT378" s="6">
        <v>3.7</v>
      </c>
      <c r="AU378" s="6">
        <v>17.5</v>
      </c>
      <c r="AV378" s="6">
        <v>1</v>
      </c>
      <c r="AW378" s="6">
        <v>1706</v>
      </c>
      <c r="AX378" s="6">
        <v>8.5</v>
      </c>
      <c r="AY378" s="6">
        <v>1</v>
      </c>
      <c r="AZ378" s="6">
        <v>1706</v>
      </c>
      <c r="BA378" s="6">
        <v>20.6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</row>
    <row r="379" spans="1:62" s="6" customFormat="1" ht="17" customHeight="1">
      <c r="A379" s="6">
        <v>255793</v>
      </c>
      <c r="B379" s="6" t="s">
        <v>65</v>
      </c>
      <c r="C379" s="6">
        <v>999</v>
      </c>
      <c r="D379" s="6" t="s">
        <v>84</v>
      </c>
      <c r="E379" s="3">
        <f t="shared" si="5"/>
        <v>1</v>
      </c>
      <c r="F379" s="7">
        <v>40120.544930555552</v>
      </c>
      <c r="G379" s="7">
        <v>40120.574074074073</v>
      </c>
      <c r="H379" s="13">
        <v>0.10583333333488554</v>
      </c>
      <c r="I379" s="6">
        <v>2518</v>
      </c>
      <c r="J379" s="10">
        <v>4142.1762392434066</v>
      </c>
      <c r="K379" s="6">
        <v>35.459527459999997</v>
      </c>
      <c r="L379" s="6">
        <v>139.61579750000001</v>
      </c>
      <c r="M379" s="6">
        <v>103</v>
      </c>
      <c r="N379" s="6" t="s">
        <v>843</v>
      </c>
      <c r="O379" s="6">
        <v>1002008</v>
      </c>
      <c r="P379" s="6" t="s">
        <v>391</v>
      </c>
      <c r="Q379" s="6">
        <v>100200801</v>
      </c>
      <c r="R379" s="6" t="s">
        <v>606</v>
      </c>
      <c r="S379" s="6">
        <v>35.436465750000004</v>
      </c>
      <c r="T379" s="6">
        <v>139.65171760000001</v>
      </c>
      <c r="U379" s="6">
        <v>104</v>
      </c>
      <c r="V379" s="6" t="s">
        <v>844</v>
      </c>
      <c r="W379" s="6">
        <v>1003017</v>
      </c>
      <c r="X379" s="6" t="s">
        <v>41</v>
      </c>
      <c r="Y379" s="6">
        <v>100301703</v>
      </c>
      <c r="Z379" s="6" t="s">
        <v>675</v>
      </c>
      <c r="AA379" s="6">
        <v>46</v>
      </c>
      <c r="AB379" s="6">
        <v>1</v>
      </c>
      <c r="AC379" s="6" t="s">
        <v>34</v>
      </c>
      <c r="AD379" s="6" t="s">
        <v>98</v>
      </c>
      <c r="AE379" s="6">
        <v>200</v>
      </c>
      <c r="AF379" s="6" t="s">
        <v>94</v>
      </c>
      <c r="AG379" s="6">
        <v>36.200000000000003</v>
      </c>
      <c r="AH379" s="6">
        <v>1</v>
      </c>
      <c r="AI379" s="6">
        <v>5265</v>
      </c>
      <c r="AJ379" s="6">
        <v>17.3</v>
      </c>
      <c r="AK379" s="6">
        <v>1</v>
      </c>
      <c r="AL379" s="6">
        <v>25</v>
      </c>
      <c r="AM379" s="6">
        <v>340</v>
      </c>
      <c r="AN379" s="6" t="s">
        <v>114</v>
      </c>
      <c r="AO379" s="6" t="s">
        <v>36</v>
      </c>
      <c r="AP379" s="6">
        <v>1</v>
      </c>
      <c r="AQ379" s="6">
        <v>92</v>
      </c>
      <c r="AR379" s="6">
        <v>1.1000000000000001</v>
      </c>
      <c r="AS379" s="6">
        <v>828</v>
      </c>
      <c r="AT379" s="6">
        <v>10.1</v>
      </c>
      <c r="AU379" s="6">
        <v>36.200000000000003</v>
      </c>
      <c r="AV379" s="6">
        <v>1</v>
      </c>
      <c r="AW379" s="6">
        <v>4621</v>
      </c>
      <c r="AX379" s="6">
        <v>23.1</v>
      </c>
      <c r="AY379" s="6">
        <v>1</v>
      </c>
      <c r="AZ379" s="6">
        <v>4621</v>
      </c>
      <c r="BA379" s="6">
        <v>55.5</v>
      </c>
      <c r="BB379" s="6">
        <v>1</v>
      </c>
      <c r="BC379" s="6">
        <v>3.9</v>
      </c>
      <c r="BD379" s="6">
        <v>21</v>
      </c>
      <c r="BE379" s="6">
        <v>210</v>
      </c>
      <c r="BF379" s="6">
        <v>339</v>
      </c>
      <c r="BG379" s="6">
        <v>5.0999999999999996</v>
      </c>
      <c r="BH379" s="6">
        <v>297</v>
      </c>
      <c r="BI379" s="6">
        <v>4.5</v>
      </c>
      <c r="BJ379" s="6">
        <v>30.6</v>
      </c>
    </row>
    <row r="380" spans="1:62" s="6" customFormat="1" ht="17" customHeight="1">
      <c r="A380" s="6">
        <v>255805</v>
      </c>
      <c r="B380" s="6" t="s">
        <v>65</v>
      </c>
      <c r="C380" s="6">
        <v>200</v>
      </c>
      <c r="D380" s="6" t="s">
        <v>85</v>
      </c>
      <c r="E380" s="3">
        <f t="shared" si="5"/>
        <v>0</v>
      </c>
      <c r="F380" s="7">
        <v>40120.679907407408</v>
      </c>
      <c r="G380" s="7">
        <v>40120.725694444445</v>
      </c>
      <c r="H380" s="13"/>
      <c r="I380" s="6">
        <v>3956</v>
      </c>
      <c r="J380" s="10">
        <v>4006.3662002698247</v>
      </c>
      <c r="K380" s="6">
        <v>35.438488149999998</v>
      </c>
      <c r="L380" s="6">
        <v>139.65239890000001</v>
      </c>
      <c r="M380" s="6">
        <v>104</v>
      </c>
      <c r="N380" s="6" t="s">
        <v>844</v>
      </c>
      <c r="O380" s="6">
        <v>1003017</v>
      </c>
      <c r="P380" s="6" t="s">
        <v>41</v>
      </c>
      <c r="Q380" s="6">
        <v>100301703</v>
      </c>
      <c r="R380" s="6" t="s">
        <v>675</v>
      </c>
      <c r="S380" s="6">
        <v>35.458808529999999</v>
      </c>
      <c r="T380" s="6">
        <v>139.6158672</v>
      </c>
      <c r="U380" s="6">
        <v>103</v>
      </c>
      <c r="V380" s="6" t="s">
        <v>843</v>
      </c>
      <c r="W380" s="6">
        <v>1002005</v>
      </c>
      <c r="X380" s="6" t="s">
        <v>393</v>
      </c>
      <c r="Y380" s="6">
        <v>100200504</v>
      </c>
      <c r="Z380" s="6" t="s">
        <v>611</v>
      </c>
      <c r="AA380" s="6">
        <v>46</v>
      </c>
      <c r="AB380" s="6">
        <v>1</v>
      </c>
      <c r="AC380" s="6" t="s">
        <v>34</v>
      </c>
      <c r="AD380" s="6" t="s">
        <v>98</v>
      </c>
      <c r="AE380" s="6">
        <v>200</v>
      </c>
      <c r="AF380" s="6" t="s">
        <v>94</v>
      </c>
      <c r="AG380" s="6">
        <v>26.400000000000002</v>
      </c>
      <c r="AH380" s="6">
        <v>1</v>
      </c>
      <c r="AI380" s="6">
        <v>5288</v>
      </c>
      <c r="AJ380" s="6">
        <v>17.8</v>
      </c>
      <c r="AK380" s="6">
        <v>1</v>
      </c>
      <c r="AL380" s="6">
        <v>18</v>
      </c>
      <c r="AM380" s="6">
        <v>340</v>
      </c>
      <c r="AN380" s="6" t="s">
        <v>36</v>
      </c>
      <c r="AO380" s="6" t="s">
        <v>114</v>
      </c>
      <c r="AP380" s="6">
        <v>1</v>
      </c>
      <c r="AQ380" s="6">
        <v>535</v>
      </c>
      <c r="AR380" s="6">
        <v>6.6</v>
      </c>
      <c r="AS380" s="6">
        <v>149</v>
      </c>
      <c r="AT380" s="6">
        <v>1.8</v>
      </c>
      <c r="AU380" s="6">
        <v>26.400000000000002</v>
      </c>
      <c r="AV380" s="6">
        <v>1</v>
      </c>
      <c r="AW380" s="6">
        <v>4623</v>
      </c>
      <c r="AX380" s="6">
        <v>23.1</v>
      </c>
      <c r="AY380" s="6">
        <v>1</v>
      </c>
      <c r="AZ380" s="6">
        <v>4623</v>
      </c>
      <c r="BA380" s="6">
        <v>55.5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</row>
    <row r="381" spans="1:62" s="6" customFormat="1" ht="17" customHeight="1">
      <c r="A381" s="6">
        <v>255819</v>
      </c>
      <c r="B381" s="6" t="s">
        <v>65</v>
      </c>
      <c r="C381" s="6">
        <v>600</v>
      </c>
      <c r="D381" s="6" t="s">
        <v>91</v>
      </c>
      <c r="E381" s="3">
        <f t="shared" si="5"/>
        <v>1</v>
      </c>
      <c r="F381" s="7">
        <v>40120.754155092596</v>
      </c>
      <c r="G381" s="7">
        <v>40120.766967592594</v>
      </c>
      <c r="H381" s="13">
        <v>3.7523148144828156E-2</v>
      </c>
      <c r="I381" s="6">
        <v>1107</v>
      </c>
      <c r="J381" s="10">
        <v>1691.1155921021355</v>
      </c>
      <c r="K381" s="6">
        <v>35.460197960000002</v>
      </c>
      <c r="L381" s="6">
        <v>139.61433829999999</v>
      </c>
      <c r="M381" s="6">
        <v>103</v>
      </c>
      <c r="N381" s="6" t="s">
        <v>843</v>
      </c>
      <c r="O381" s="6">
        <v>1002008</v>
      </c>
      <c r="P381" s="6" t="s">
        <v>391</v>
      </c>
      <c r="Q381" s="6">
        <v>100200803</v>
      </c>
      <c r="R381" s="6" t="s">
        <v>601</v>
      </c>
      <c r="S381" s="6">
        <v>35.453277909999997</v>
      </c>
      <c r="T381" s="6">
        <v>139.5977087</v>
      </c>
      <c r="U381" s="6">
        <v>106</v>
      </c>
      <c r="V381" s="6" t="s">
        <v>841</v>
      </c>
      <c r="W381" s="6">
        <v>1005012</v>
      </c>
      <c r="X381" s="6" t="s">
        <v>398</v>
      </c>
      <c r="Y381" s="6">
        <v>100501202</v>
      </c>
      <c r="Z381" s="6" t="s">
        <v>619</v>
      </c>
      <c r="AA381" s="6">
        <v>46</v>
      </c>
      <c r="AB381" s="6">
        <v>1</v>
      </c>
      <c r="AC381" s="6" t="s">
        <v>34</v>
      </c>
      <c r="AD381" s="6" t="s">
        <v>98</v>
      </c>
      <c r="AE381" s="6">
        <v>100</v>
      </c>
      <c r="AF381" s="6" t="s">
        <v>93</v>
      </c>
      <c r="AG381" s="6">
        <v>7.6</v>
      </c>
      <c r="AH381" s="6">
        <v>1</v>
      </c>
      <c r="AI381" s="6">
        <v>2202</v>
      </c>
      <c r="AJ381" s="6">
        <v>7.6</v>
      </c>
      <c r="AK381" s="6">
        <v>0</v>
      </c>
      <c r="AL381" s="6">
        <v>5</v>
      </c>
      <c r="AM381" s="6">
        <v>140</v>
      </c>
      <c r="AN381" s="6" t="s">
        <v>114</v>
      </c>
      <c r="AO381" s="6" t="s">
        <v>204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1</v>
      </c>
      <c r="AW381" s="6">
        <v>2039</v>
      </c>
      <c r="AX381" s="6">
        <v>10.199999999999999</v>
      </c>
      <c r="AY381" s="6">
        <v>1</v>
      </c>
      <c r="AZ381" s="6">
        <v>2039</v>
      </c>
      <c r="BA381" s="6">
        <v>25.5</v>
      </c>
      <c r="BB381" s="6">
        <v>1</v>
      </c>
      <c r="BC381" s="6">
        <v>1.7</v>
      </c>
      <c r="BD381" s="6">
        <v>7</v>
      </c>
      <c r="BE381" s="6">
        <v>210</v>
      </c>
      <c r="BF381" s="6">
        <v>464</v>
      </c>
      <c r="BG381" s="6">
        <v>7</v>
      </c>
      <c r="BH381" s="6">
        <v>393</v>
      </c>
      <c r="BI381" s="6">
        <v>5.9</v>
      </c>
      <c r="BJ381" s="6">
        <v>19.899999999999999</v>
      </c>
    </row>
    <row r="382" spans="1:62" s="6" customFormat="1" ht="17" customHeight="1">
      <c r="A382" s="6">
        <v>255823</v>
      </c>
      <c r="B382" s="6" t="s">
        <v>65</v>
      </c>
      <c r="C382" s="6">
        <v>200</v>
      </c>
      <c r="D382" s="6" t="s">
        <v>85</v>
      </c>
      <c r="E382" s="3">
        <f t="shared" si="5"/>
        <v>0</v>
      </c>
      <c r="F382" s="7">
        <v>40120.804490740738</v>
      </c>
      <c r="G382" s="7">
        <v>40120.816284722219</v>
      </c>
      <c r="H382" s="13"/>
      <c r="I382" s="6">
        <v>1019</v>
      </c>
      <c r="J382" s="10">
        <v>1448.779143302391</v>
      </c>
      <c r="K382" s="6">
        <v>35.453605099999997</v>
      </c>
      <c r="L382" s="6">
        <v>139.599436</v>
      </c>
      <c r="M382" s="6">
        <v>106</v>
      </c>
      <c r="N382" s="6" t="s">
        <v>841</v>
      </c>
      <c r="O382" s="6">
        <v>1005012</v>
      </c>
      <c r="P382" s="6" t="s">
        <v>398</v>
      </c>
      <c r="Q382" s="6">
        <v>100501202</v>
      </c>
      <c r="R382" s="6" t="s">
        <v>619</v>
      </c>
      <c r="S382" s="6">
        <v>35.459157259999998</v>
      </c>
      <c r="T382" s="6">
        <v>139.61390919999999</v>
      </c>
      <c r="U382" s="6">
        <v>103</v>
      </c>
      <c r="V382" s="6" t="s">
        <v>843</v>
      </c>
      <c r="W382" s="6">
        <v>1002008</v>
      </c>
      <c r="X382" s="6" t="s">
        <v>391</v>
      </c>
      <c r="Y382" s="6">
        <v>100200801</v>
      </c>
      <c r="Z382" s="6" t="s">
        <v>606</v>
      </c>
      <c r="AA382" s="6">
        <v>46</v>
      </c>
      <c r="AB382" s="6">
        <v>1</v>
      </c>
      <c r="AC382" s="6" t="s">
        <v>34</v>
      </c>
      <c r="AD382" s="6" t="s">
        <v>98</v>
      </c>
      <c r="AE382" s="6">
        <v>100</v>
      </c>
      <c r="AF382" s="6" t="s">
        <v>93</v>
      </c>
      <c r="AG382" s="6">
        <v>10.5</v>
      </c>
      <c r="AH382" s="6">
        <v>1</v>
      </c>
      <c r="AI382" s="6">
        <v>3116</v>
      </c>
      <c r="AJ382" s="6">
        <v>10.5</v>
      </c>
      <c r="AK382" s="6">
        <v>0</v>
      </c>
      <c r="AL382" s="6">
        <v>5</v>
      </c>
      <c r="AM382" s="6">
        <v>140</v>
      </c>
      <c r="AN382" s="6" t="s">
        <v>204</v>
      </c>
      <c r="AO382" s="6" t="s">
        <v>114</v>
      </c>
      <c r="AP382" s="6">
        <v>0</v>
      </c>
      <c r="AQ382" s="6">
        <v>967</v>
      </c>
      <c r="AR382" s="6">
        <v>12</v>
      </c>
      <c r="AS382" s="6">
        <v>447</v>
      </c>
      <c r="AT382" s="6">
        <v>5</v>
      </c>
      <c r="AU382" s="6">
        <v>22</v>
      </c>
      <c r="AV382" s="6">
        <v>1</v>
      </c>
      <c r="AW382" s="6">
        <v>1674</v>
      </c>
      <c r="AX382" s="6">
        <v>8.4</v>
      </c>
      <c r="AY382" s="6">
        <v>1</v>
      </c>
      <c r="AZ382" s="6">
        <v>1674</v>
      </c>
      <c r="BA382" s="6">
        <v>20.3</v>
      </c>
      <c r="BB382" s="6">
        <v>1</v>
      </c>
      <c r="BC382" s="6">
        <v>1.3</v>
      </c>
      <c r="BD382" s="6">
        <v>5</v>
      </c>
      <c r="BE382" s="6">
        <v>210</v>
      </c>
      <c r="BF382" s="6">
        <v>240</v>
      </c>
      <c r="BG382" s="6">
        <v>3.6</v>
      </c>
      <c r="BH382" s="6">
        <v>349</v>
      </c>
      <c r="BI382" s="6">
        <v>5.2</v>
      </c>
      <c r="BJ382" s="6">
        <v>13.8</v>
      </c>
    </row>
    <row r="383" spans="1:62" s="6" customFormat="1" ht="17" customHeight="1">
      <c r="A383" s="6">
        <v>255839</v>
      </c>
      <c r="B383" s="6" t="s">
        <v>65</v>
      </c>
      <c r="C383" s="6">
        <v>100</v>
      </c>
      <c r="D383" s="6" t="s">
        <v>86</v>
      </c>
      <c r="E383" s="3">
        <f t="shared" si="5"/>
        <v>1</v>
      </c>
      <c r="F383" s="7">
        <v>40121.300381944442</v>
      </c>
      <c r="G383" s="7">
        <v>40121.352847222224</v>
      </c>
      <c r="H383" s="13">
        <v>0.49513888888759539</v>
      </c>
      <c r="I383" s="6">
        <v>4533</v>
      </c>
      <c r="J383" s="10">
        <v>27287.888407174763</v>
      </c>
      <c r="K383" s="6">
        <v>35.459468440000002</v>
      </c>
      <c r="L383" s="6">
        <v>139.61452610000001</v>
      </c>
      <c r="M383" s="6">
        <v>103</v>
      </c>
      <c r="N383" s="6" t="s">
        <v>843</v>
      </c>
      <c r="O383" s="6">
        <v>1002008</v>
      </c>
      <c r="P383" s="6" t="s">
        <v>391</v>
      </c>
      <c r="Q383" s="6">
        <v>100200801</v>
      </c>
      <c r="R383" s="6" t="s">
        <v>606</v>
      </c>
      <c r="S383" s="6">
        <v>35.42286695</v>
      </c>
      <c r="T383" s="6">
        <v>139.31662919999999</v>
      </c>
      <c r="U383" s="6">
        <v>212</v>
      </c>
      <c r="V383" s="6" t="s">
        <v>835</v>
      </c>
      <c r="W383" s="6">
        <v>2120802</v>
      </c>
      <c r="X383" s="6" t="s">
        <v>424</v>
      </c>
      <c r="Y383" s="6">
        <v>212080201</v>
      </c>
      <c r="Z383" s="6" t="s">
        <v>702</v>
      </c>
      <c r="AA383" s="6">
        <v>46</v>
      </c>
      <c r="AB383" s="6">
        <v>1</v>
      </c>
      <c r="AC383" s="6" t="s">
        <v>34</v>
      </c>
      <c r="AD383" s="6" t="s">
        <v>98</v>
      </c>
      <c r="AE383" s="6">
        <v>100</v>
      </c>
      <c r="AF383" s="6" t="s">
        <v>93</v>
      </c>
      <c r="AG383" s="6">
        <v>72</v>
      </c>
      <c r="AH383" s="6">
        <v>1</v>
      </c>
      <c r="AI383" s="6">
        <v>36584</v>
      </c>
      <c r="AJ383" s="6">
        <v>72</v>
      </c>
      <c r="AK383" s="6">
        <v>1</v>
      </c>
      <c r="AL383" s="6">
        <v>54</v>
      </c>
      <c r="AM383" s="6">
        <v>450</v>
      </c>
      <c r="AN383" s="6" t="s">
        <v>114</v>
      </c>
      <c r="AO383" s="6" t="s">
        <v>115</v>
      </c>
      <c r="AP383" s="6">
        <v>2</v>
      </c>
      <c r="AQ383" s="6">
        <v>314</v>
      </c>
      <c r="AR383" s="6">
        <v>3.8</v>
      </c>
      <c r="AS383" s="6">
        <v>3413</v>
      </c>
      <c r="AT383" s="6">
        <v>43</v>
      </c>
      <c r="AU383" s="6">
        <v>100.8</v>
      </c>
      <c r="AV383" s="6">
        <v>1</v>
      </c>
      <c r="AW383" s="6">
        <v>32141</v>
      </c>
      <c r="AX383" s="6">
        <v>160.69999999999999</v>
      </c>
      <c r="AY383" s="6">
        <v>1</v>
      </c>
      <c r="AZ383" s="6">
        <v>32141</v>
      </c>
      <c r="BA383" s="6">
        <v>401.4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</row>
    <row r="384" spans="1:62" s="6" customFormat="1" ht="17" customHeight="1">
      <c r="A384" s="6">
        <v>255893</v>
      </c>
      <c r="B384" s="6" t="s">
        <v>65</v>
      </c>
      <c r="C384" s="6">
        <v>200</v>
      </c>
      <c r="D384" s="6" t="s">
        <v>85</v>
      </c>
      <c r="E384" s="3">
        <f t="shared" si="5"/>
        <v>0</v>
      </c>
      <c r="F384" s="7">
        <v>40121.847986111112</v>
      </c>
      <c r="G384" s="7">
        <v>40121.894120370373</v>
      </c>
      <c r="H384" s="13"/>
      <c r="I384" s="6">
        <v>3986</v>
      </c>
      <c r="J384" s="10">
        <v>27241.777555547076</v>
      </c>
      <c r="K384" s="6">
        <v>35.423617980000003</v>
      </c>
      <c r="L384" s="6">
        <v>139.31686529999999</v>
      </c>
      <c r="M384" s="6">
        <v>212</v>
      </c>
      <c r="N384" s="6" t="s">
        <v>835</v>
      </c>
      <c r="O384" s="6">
        <v>2120802</v>
      </c>
      <c r="P384" s="6" t="s">
        <v>424</v>
      </c>
      <c r="Q384" s="6">
        <v>212080201</v>
      </c>
      <c r="R384" s="6" t="s">
        <v>702</v>
      </c>
      <c r="S384" s="6">
        <v>35.459017789999997</v>
      </c>
      <c r="T384" s="6">
        <v>139.61446699999999</v>
      </c>
      <c r="U384" s="6">
        <v>103</v>
      </c>
      <c r="V384" s="6" t="s">
        <v>843</v>
      </c>
      <c r="W384" s="6">
        <v>1002008</v>
      </c>
      <c r="X384" s="6" t="s">
        <v>391</v>
      </c>
      <c r="Y384" s="6">
        <v>100200801</v>
      </c>
      <c r="Z384" s="6" t="s">
        <v>606</v>
      </c>
      <c r="AA384" s="6">
        <v>46</v>
      </c>
      <c r="AB384" s="6">
        <v>1</v>
      </c>
      <c r="AC384" s="6" t="s">
        <v>34</v>
      </c>
      <c r="AD384" s="6" t="s">
        <v>98</v>
      </c>
      <c r="AE384" s="6">
        <v>100</v>
      </c>
      <c r="AF384" s="6" t="s">
        <v>93</v>
      </c>
      <c r="AG384" s="6">
        <v>73.900000000000006</v>
      </c>
      <c r="AH384" s="6">
        <v>1</v>
      </c>
      <c r="AI384" s="6">
        <v>37365</v>
      </c>
      <c r="AJ384" s="6">
        <v>73.900000000000006</v>
      </c>
      <c r="AK384" s="6">
        <v>1</v>
      </c>
      <c r="AL384" s="6">
        <v>57</v>
      </c>
      <c r="AM384" s="6">
        <v>450</v>
      </c>
      <c r="AN384" s="6" t="s">
        <v>115</v>
      </c>
      <c r="AO384" s="6" t="s">
        <v>114</v>
      </c>
      <c r="AP384" s="6">
        <v>2</v>
      </c>
      <c r="AQ384" s="6">
        <v>3343</v>
      </c>
      <c r="AR384" s="6">
        <v>40.799999999999997</v>
      </c>
      <c r="AS384" s="6">
        <v>325</v>
      </c>
      <c r="AT384" s="6">
        <v>3.9</v>
      </c>
      <c r="AU384" s="6">
        <v>101.7</v>
      </c>
      <c r="AV384" s="6">
        <v>1</v>
      </c>
      <c r="AW384" s="6">
        <v>31737</v>
      </c>
      <c r="AX384" s="6">
        <v>158.69999999999999</v>
      </c>
      <c r="AY384" s="6">
        <v>1</v>
      </c>
      <c r="AZ384" s="6">
        <v>31737</v>
      </c>
      <c r="BA384" s="6">
        <v>396.8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</row>
    <row r="385" spans="1:62" s="6" customFormat="1" ht="17" customHeight="1">
      <c r="A385" s="6">
        <v>255909</v>
      </c>
      <c r="B385" s="6" t="s">
        <v>65</v>
      </c>
      <c r="C385" s="6">
        <v>100</v>
      </c>
      <c r="D385" s="6" t="s">
        <v>86</v>
      </c>
      <c r="E385" s="3">
        <f t="shared" si="5"/>
        <v>1</v>
      </c>
      <c r="F385" s="7">
        <v>40122.298692129632</v>
      </c>
      <c r="G385" s="7">
        <v>40122.346145833333</v>
      </c>
      <c r="H385" s="13">
        <v>0.56232638889196096</v>
      </c>
      <c r="I385" s="6">
        <v>4100</v>
      </c>
      <c r="J385" s="10">
        <v>27322.743809376665</v>
      </c>
      <c r="K385" s="6">
        <v>35.45982781</v>
      </c>
      <c r="L385" s="6">
        <v>139.6148747</v>
      </c>
      <c r="M385" s="6">
        <v>103</v>
      </c>
      <c r="N385" s="6" t="s">
        <v>843</v>
      </c>
      <c r="O385" s="6">
        <v>1002008</v>
      </c>
      <c r="P385" s="6" t="s">
        <v>391</v>
      </c>
      <c r="Q385" s="6">
        <v>100200801</v>
      </c>
      <c r="R385" s="6" t="s">
        <v>606</v>
      </c>
      <c r="S385" s="6">
        <v>35.42268997</v>
      </c>
      <c r="T385" s="6">
        <v>139.31668819999999</v>
      </c>
      <c r="U385" s="6">
        <v>212</v>
      </c>
      <c r="V385" s="6" t="s">
        <v>835</v>
      </c>
      <c r="W385" s="6">
        <v>2120802</v>
      </c>
      <c r="X385" s="6" t="s">
        <v>424</v>
      </c>
      <c r="Y385" s="6">
        <v>212080201</v>
      </c>
      <c r="Z385" s="6" t="s">
        <v>702</v>
      </c>
      <c r="AA385" s="6">
        <v>46</v>
      </c>
      <c r="AB385" s="6">
        <v>1</v>
      </c>
      <c r="AC385" s="6" t="s">
        <v>34</v>
      </c>
      <c r="AD385" s="6" t="s">
        <v>98</v>
      </c>
      <c r="AE385" s="6">
        <v>100</v>
      </c>
      <c r="AF385" s="6" t="s">
        <v>93</v>
      </c>
      <c r="AG385" s="6">
        <v>71.2</v>
      </c>
      <c r="AH385" s="6">
        <v>1</v>
      </c>
      <c r="AI385" s="6">
        <v>36526</v>
      </c>
      <c r="AJ385" s="6">
        <v>71.2</v>
      </c>
      <c r="AK385" s="6">
        <v>1</v>
      </c>
      <c r="AL385" s="6">
        <v>54</v>
      </c>
      <c r="AM385" s="6">
        <v>450</v>
      </c>
      <c r="AN385" s="6" t="s">
        <v>114</v>
      </c>
      <c r="AO385" s="6" t="s">
        <v>115</v>
      </c>
      <c r="AP385" s="6">
        <v>2</v>
      </c>
      <c r="AQ385" s="6">
        <v>176</v>
      </c>
      <c r="AR385" s="6">
        <v>2.1</v>
      </c>
      <c r="AS385" s="6">
        <v>3433</v>
      </c>
      <c r="AT385" s="6">
        <v>43.3</v>
      </c>
      <c r="AU385" s="6">
        <v>99.4</v>
      </c>
      <c r="AV385" s="6">
        <v>1</v>
      </c>
      <c r="AW385" s="6">
        <v>32222</v>
      </c>
      <c r="AX385" s="6">
        <v>161.1</v>
      </c>
      <c r="AY385" s="6">
        <v>1</v>
      </c>
      <c r="AZ385" s="6">
        <v>32222</v>
      </c>
      <c r="BA385" s="6">
        <v>402.4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</row>
    <row r="386" spans="1:62" s="6" customFormat="1" ht="17" customHeight="1">
      <c r="A386" s="6">
        <v>255992</v>
      </c>
      <c r="B386" s="6" t="s">
        <v>65</v>
      </c>
      <c r="C386" s="6">
        <v>200</v>
      </c>
      <c r="D386" s="6" t="s">
        <v>85</v>
      </c>
      <c r="E386" s="3">
        <f t="shared" si="5"/>
        <v>0</v>
      </c>
      <c r="F386" s="7">
        <v>40122.908472222225</v>
      </c>
      <c r="G386" s="7">
        <v>40122.964884259258</v>
      </c>
      <c r="H386" s="13"/>
      <c r="I386" s="6">
        <v>4874</v>
      </c>
      <c r="J386" s="10">
        <v>27283.169896341027</v>
      </c>
      <c r="K386" s="6">
        <v>35.423215620000001</v>
      </c>
      <c r="L386" s="6">
        <v>139.31694569999999</v>
      </c>
      <c r="M386" s="6">
        <v>212</v>
      </c>
      <c r="N386" s="6" t="s">
        <v>835</v>
      </c>
      <c r="O386" s="6">
        <v>2120802</v>
      </c>
      <c r="P386" s="6" t="s">
        <v>424</v>
      </c>
      <c r="Q386" s="6">
        <v>212080201</v>
      </c>
      <c r="R386" s="6" t="s">
        <v>702</v>
      </c>
      <c r="S386" s="6">
        <v>35.45944695</v>
      </c>
      <c r="T386" s="6">
        <v>139.61485870000001</v>
      </c>
      <c r="U386" s="6">
        <v>103</v>
      </c>
      <c r="V386" s="6" t="s">
        <v>843</v>
      </c>
      <c r="W386" s="6">
        <v>1002008</v>
      </c>
      <c r="X386" s="6" t="s">
        <v>391</v>
      </c>
      <c r="Y386" s="6">
        <v>100200801</v>
      </c>
      <c r="Z386" s="6" t="s">
        <v>606</v>
      </c>
      <c r="AA386" s="6">
        <v>46</v>
      </c>
      <c r="AB386" s="6">
        <v>1</v>
      </c>
      <c r="AC386" s="6" t="s">
        <v>34</v>
      </c>
      <c r="AD386" s="6" t="s">
        <v>98</v>
      </c>
      <c r="AE386" s="6">
        <v>100</v>
      </c>
      <c r="AF386" s="6" t="s">
        <v>93</v>
      </c>
      <c r="AG386" s="6">
        <v>73.099999999999994</v>
      </c>
      <c r="AH386" s="6">
        <v>1</v>
      </c>
      <c r="AI386" s="6">
        <v>37320</v>
      </c>
      <c r="AJ386" s="6">
        <v>73.099999999999994</v>
      </c>
      <c r="AK386" s="6">
        <v>1</v>
      </c>
      <c r="AL386" s="6">
        <v>57</v>
      </c>
      <c r="AM386" s="6">
        <v>450</v>
      </c>
      <c r="AN386" s="6" t="s">
        <v>115</v>
      </c>
      <c r="AO386" s="6" t="s">
        <v>114</v>
      </c>
      <c r="AP386" s="6">
        <v>2</v>
      </c>
      <c r="AQ386" s="6">
        <v>3388</v>
      </c>
      <c r="AR386" s="6">
        <v>41.3</v>
      </c>
      <c r="AS386" s="6">
        <v>152</v>
      </c>
      <c r="AT386" s="6">
        <v>1.8</v>
      </c>
      <c r="AU386" s="6">
        <v>100.1</v>
      </c>
      <c r="AV386" s="6">
        <v>1</v>
      </c>
      <c r="AW386" s="6">
        <v>31962</v>
      </c>
      <c r="AX386" s="6">
        <v>159.80000000000001</v>
      </c>
      <c r="AY386" s="6">
        <v>1</v>
      </c>
      <c r="AZ386" s="6">
        <v>31962</v>
      </c>
      <c r="BA386" s="6">
        <v>399.4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</row>
    <row r="387" spans="1:62" s="6" customFormat="1" ht="17" customHeight="1">
      <c r="A387" s="6">
        <v>256011</v>
      </c>
      <c r="B387" s="6" t="s">
        <v>65</v>
      </c>
      <c r="C387" s="6">
        <v>100</v>
      </c>
      <c r="D387" s="6" t="s">
        <v>86</v>
      </c>
      <c r="E387" s="3">
        <f t="shared" si="5"/>
        <v>1</v>
      </c>
      <c r="F387" s="7">
        <v>40123.301111111112</v>
      </c>
      <c r="G387" s="7">
        <v>40123.352581018517</v>
      </c>
      <c r="H387" s="13">
        <v>0.44853009259531973</v>
      </c>
      <c r="I387" s="6">
        <v>4447</v>
      </c>
      <c r="J387" s="10">
        <v>27276.565597289136</v>
      </c>
      <c r="K387" s="6">
        <v>35.459377250000003</v>
      </c>
      <c r="L387" s="6">
        <v>139.614687</v>
      </c>
      <c r="M387" s="6">
        <v>103</v>
      </c>
      <c r="N387" s="6" t="s">
        <v>843</v>
      </c>
      <c r="O387" s="6">
        <v>1002008</v>
      </c>
      <c r="P387" s="6" t="s">
        <v>391</v>
      </c>
      <c r="Q387" s="6">
        <v>100200801</v>
      </c>
      <c r="R387" s="6" t="s">
        <v>606</v>
      </c>
      <c r="S387" s="6">
        <v>35.422309120000001</v>
      </c>
      <c r="T387" s="6">
        <v>139.31700470000001</v>
      </c>
      <c r="U387" s="6">
        <v>212</v>
      </c>
      <c r="V387" s="6" t="s">
        <v>835</v>
      </c>
      <c r="W387" s="6">
        <v>2120802</v>
      </c>
      <c r="X387" s="6" t="s">
        <v>424</v>
      </c>
      <c r="Y387" s="6">
        <v>212080201</v>
      </c>
      <c r="Z387" s="6" t="s">
        <v>702</v>
      </c>
      <c r="AA387" s="6">
        <v>46</v>
      </c>
      <c r="AB387" s="6">
        <v>1</v>
      </c>
      <c r="AC387" s="6" t="s">
        <v>34</v>
      </c>
      <c r="AD387" s="6" t="s">
        <v>98</v>
      </c>
      <c r="AE387" s="6">
        <v>100</v>
      </c>
      <c r="AF387" s="6" t="s">
        <v>93</v>
      </c>
      <c r="AG387" s="6">
        <v>72.599999999999994</v>
      </c>
      <c r="AH387" s="6">
        <v>1</v>
      </c>
      <c r="AI387" s="6">
        <v>36667</v>
      </c>
      <c r="AJ387" s="6">
        <v>72.599999999999994</v>
      </c>
      <c r="AK387" s="6">
        <v>1</v>
      </c>
      <c r="AL387" s="6">
        <v>54</v>
      </c>
      <c r="AM387" s="6">
        <v>450</v>
      </c>
      <c r="AN387" s="6" t="s">
        <v>114</v>
      </c>
      <c r="AO387" s="6" t="s">
        <v>115</v>
      </c>
      <c r="AP387" s="6">
        <v>2</v>
      </c>
      <c r="AQ387" s="6">
        <v>308</v>
      </c>
      <c r="AR387" s="6">
        <v>3.7</v>
      </c>
      <c r="AS387" s="6">
        <v>3495</v>
      </c>
      <c r="AT387" s="6">
        <v>44.1</v>
      </c>
      <c r="AU387" s="6">
        <v>101.80000000000001</v>
      </c>
      <c r="AV387" s="6">
        <v>1</v>
      </c>
      <c r="AW387" s="6">
        <v>32241</v>
      </c>
      <c r="AX387" s="6">
        <v>161.19999999999999</v>
      </c>
      <c r="AY387" s="6">
        <v>1</v>
      </c>
      <c r="AZ387" s="6">
        <v>32241</v>
      </c>
      <c r="BA387" s="6">
        <v>402.7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</row>
    <row r="388" spans="1:62" s="6" customFormat="1" ht="17" customHeight="1">
      <c r="A388" s="6">
        <v>256084</v>
      </c>
      <c r="B388" s="6" t="s">
        <v>65</v>
      </c>
      <c r="C388" s="6">
        <v>200</v>
      </c>
      <c r="D388" s="6" t="s">
        <v>85</v>
      </c>
      <c r="E388" s="3">
        <f t="shared" ref="E388:E451" si="6">IF(D388="帰宅",0,IF(D389="帰宅",1,IF(D390="帰宅",2,IF(D391="帰宅",3,IF(D392="帰宅",4,5)))))</f>
        <v>0</v>
      </c>
      <c r="F388" s="7">
        <v>40123.801111111112</v>
      </c>
      <c r="G388" s="7">
        <v>40123.853738425925</v>
      </c>
      <c r="H388" s="13"/>
      <c r="I388" s="6">
        <v>4547</v>
      </c>
      <c r="J388" s="10">
        <v>27315.914485106758</v>
      </c>
      <c r="K388" s="6">
        <v>35.422174929999997</v>
      </c>
      <c r="L388" s="6">
        <v>139.31666670000001</v>
      </c>
      <c r="M388" s="6">
        <v>212</v>
      </c>
      <c r="N388" s="6" t="s">
        <v>835</v>
      </c>
      <c r="O388" s="6">
        <v>2120802</v>
      </c>
      <c r="P388" s="6" t="s">
        <v>424</v>
      </c>
      <c r="Q388" s="6">
        <v>212080201</v>
      </c>
      <c r="R388" s="6" t="s">
        <v>702</v>
      </c>
      <c r="S388" s="6">
        <v>35.459725919999997</v>
      </c>
      <c r="T388" s="6">
        <v>139.61469779999999</v>
      </c>
      <c r="U388" s="6">
        <v>103</v>
      </c>
      <c r="V388" s="6" t="s">
        <v>843</v>
      </c>
      <c r="W388" s="6">
        <v>1002008</v>
      </c>
      <c r="X388" s="6" t="s">
        <v>391</v>
      </c>
      <c r="Y388" s="6">
        <v>100200801</v>
      </c>
      <c r="Z388" s="6" t="s">
        <v>606</v>
      </c>
      <c r="AA388" s="6">
        <v>46</v>
      </c>
      <c r="AB388" s="6">
        <v>1</v>
      </c>
      <c r="AC388" s="6" t="s">
        <v>34</v>
      </c>
      <c r="AD388" s="6" t="s">
        <v>98</v>
      </c>
      <c r="AE388" s="6">
        <v>100</v>
      </c>
      <c r="AF388" s="6" t="s">
        <v>93</v>
      </c>
      <c r="AG388" s="6">
        <v>73.7</v>
      </c>
      <c r="AH388" s="6">
        <v>1</v>
      </c>
      <c r="AI388" s="6">
        <v>37433</v>
      </c>
      <c r="AJ388" s="6">
        <v>73.7</v>
      </c>
      <c r="AK388" s="6">
        <v>1</v>
      </c>
      <c r="AL388" s="6">
        <v>57</v>
      </c>
      <c r="AM388" s="6">
        <v>450</v>
      </c>
      <c r="AN388" s="6" t="s">
        <v>115</v>
      </c>
      <c r="AO388" s="6" t="s">
        <v>114</v>
      </c>
      <c r="AP388" s="6">
        <v>2</v>
      </c>
      <c r="AQ388" s="6">
        <v>3506</v>
      </c>
      <c r="AR388" s="6">
        <v>42.7</v>
      </c>
      <c r="AS388" s="6">
        <v>284</v>
      </c>
      <c r="AT388" s="6">
        <v>3.4</v>
      </c>
      <c r="AU388" s="6">
        <v>103.10000000000001</v>
      </c>
      <c r="AV388" s="6">
        <v>1</v>
      </c>
      <c r="AW388" s="6">
        <v>31951</v>
      </c>
      <c r="AX388" s="6">
        <v>159.80000000000001</v>
      </c>
      <c r="AY388" s="6">
        <v>1</v>
      </c>
      <c r="AZ388" s="6">
        <v>31951</v>
      </c>
      <c r="BA388" s="6">
        <v>399.3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</row>
    <row r="389" spans="1:62" s="6" customFormat="1" ht="17" customHeight="1">
      <c r="A389" s="6">
        <v>256200</v>
      </c>
      <c r="B389" s="6" t="s">
        <v>65</v>
      </c>
      <c r="C389" s="6">
        <v>700</v>
      </c>
      <c r="D389" s="6" t="s">
        <v>90</v>
      </c>
      <c r="E389" s="3">
        <f t="shared" si="6"/>
        <v>1</v>
      </c>
      <c r="F389" s="7">
        <v>40125.482418981483</v>
      </c>
      <c r="G389" s="7">
        <v>40125.582337962966</v>
      </c>
      <c r="H389" s="13">
        <v>8.2002314811688848E-2</v>
      </c>
      <c r="I389" s="6">
        <v>8633</v>
      </c>
      <c r="J389" s="10">
        <v>27755.658693148936</v>
      </c>
      <c r="K389" s="6">
        <v>35.459307459999998</v>
      </c>
      <c r="L389" s="6">
        <v>139.61461729999999</v>
      </c>
      <c r="M389" s="6">
        <v>103</v>
      </c>
      <c r="N389" s="6" t="s">
        <v>843</v>
      </c>
      <c r="O389" s="6">
        <v>1002008</v>
      </c>
      <c r="P389" s="6" t="s">
        <v>391</v>
      </c>
      <c r="Q389" s="6">
        <v>100200801</v>
      </c>
      <c r="R389" s="6" t="s">
        <v>606</v>
      </c>
      <c r="S389" s="6">
        <v>35.338098449999997</v>
      </c>
      <c r="T389" s="6">
        <v>139.34686840000001</v>
      </c>
      <c r="U389" s="6">
        <v>203</v>
      </c>
      <c r="V389" s="6" t="s">
        <v>852</v>
      </c>
      <c r="W389" s="6">
        <v>2030601</v>
      </c>
      <c r="X389" s="6" t="s">
        <v>485</v>
      </c>
      <c r="Y389" s="6">
        <v>203060101</v>
      </c>
      <c r="Z389" s="6" t="s">
        <v>814</v>
      </c>
      <c r="AA389" s="6">
        <v>46</v>
      </c>
      <c r="AB389" s="6">
        <v>1</v>
      </c>
      <c r="AC389" s="6" t="s">
        <v>34</v>
      </c>
      <c r="AD389" s="6" t="s">
        <v>98</v>
      </c>
      <c r="AE389" s="6">
        <v>100</v>
      </c>
      <c r="AF389" s="6" t="s">
        <v>93</v>
      </c>
      <c r="AG389" s="6">
        <v>54.3</v>
      </c>
      <c r="AH389" s="6">
        <v>1</v>
      </c>
      <c r="AI389" s="6">
        <v>33394</v>
      </c>
      <c r="AJ389" s="6">
        <v>54.3</v>
      </c>
      <c r="AK389" s="6">
        <v>1</v>
      </c>
      <c r="AL389" s="6">
        <v>50</v>
      </c>
      <c r="AM389" s="6">
        <v>710</v>
      </c>
      <c r="AN389" s="6" t="s">
        <v>114</v>
      </c>
      <c r="AO389" s="6" t="s">
        <v>241</v>
      </c>
      <c r="AP389" s="6">
        <v>1</v>
      </c>
      <c r="AQ389" s="6">
        <v>317</v>
      </c>
      <c r="AR389" s="6">
        <v>3.8</v>
      </c>
      <c r="AS389" s="6">
        <v>1465</v>
      </c>
      <c r="AT389" s="6">
        <v>19</v>
      </c>
      <c r="AU389" s="6">
        <v>72.8</v>
      </c>
      <c r="AV389" s="6">
        <v>1</v>
      </c>
      <c r="AW389" s="6">
        <v>32246</v>
      </c>
      <c r="AX389" s="6">
        <v>161.19999999999999</v>
      </c>
      <c r="AY389" s="6">
        <v>1</v>
      </c>
      <c r="AZ389" s="6">
        <v>32246</v>
      </c>
      <c r="BA389" s="6">
        <v>397.9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</row>
    <row r="390" spans="1:62" s="6" customFormat="1" ht="17" customHeight="1">
      <c r="A390" s="6">
        <v>256228</v>
      </c>
      <c r="B390" s="6" t="s">
        <v>65</v>
      </c>
      <c r="C390" s="6">
        <v>200</v>
      </c>
      <c r="D390" s="6" t="s">
        <v>85</v>
      </c>
      <c r="E390" s="3">
        <f t="shared" si="6"/>
        <v>0</v>
      </c>
      <c r="F390" s="7">
        <v>40125.664340277777</v>
      </c>
      <c r="G390" s="7">
        <v>40125.733900462961</v>
      </c>
      <c r="H390" s="13"/>
      <c r="I390" s="6">
        <v>6010</v>
      </c>
      <c r="J390" s="10">
        <v>27111.331011633963</v>
      </c>
      <c r="K390" s="6">
        <v>35.38419493</v>
      </c>
      <c r="L390" s="6">
        <v>139.33031919999999</v>
      </c>
      <c r="M390" s="6">
        <v>214</v>
      </c>
      <c r="N390" s="6" t="s">
        <v>847</v>
      </c>
      <c r="O390" s="6">
        <v>1300301</v>
      </c>
      <c r="P390" s="6" t="s">
        <v>442</v>
      </c>
      <c r="Q390" s="6">
        <v>130030102</v>
      </c>
      <c r="R390" s="6" t="s">
        <v>733</v>
      </c>
      <c r="S390" s="6">
        <v>35.459725919999997</v>
      </c>
      <c r="T390" s="6">
        <v>139.61484799999999</v>
      </c>
      <c r="U390" s="6">
        <v>103</v>
      </c>
      <c r="V390" s="6" t="s">
        <v>843</v>
      </c>
      <c r="W390" s="6">
        <v>1002008</v>
      </c>
      <c r="X390" s="6" t="s">
        <v>391</v>
      </c>
      <c r="Y390" s="6">
        <v>100200801</v>
      </c>
      <c r="Z390" s="6" t="s">
        <v>606</v>
      </c>
      <c r="AA390" s="6">
        <v>46</v>
      </c>
      <c r="AB390" s="6">
        <v>1</v>
      </c>
      <c r="AC390" s="6" t="s">
        <v>34</v>
      </c>
      <c r="AD390" s="6" t="s">
        <v>98</v>
      </c>
      <c r="AE390" s="6">
        <v>100</v>
      </c>
      <c r="AF390" s="6" t="s">
        <v>93</v>
      </c>
      <c r="AG390" s="6">
        <v>63.6</v>
      </c>
      <c r="AH390" s="6">
        <v>1</v>
      </c>
      <c r="AI390" s="6">
        <v>36018</v>
      </c>
      <c r="AJ390" s="6">
        <v>63.6</v>
      </c>
      <c r="AK390" s="6">
        <v>1</v>
      </c>
      <c r="AL390" s="6">
        <v>60</v>
      </c>
      <c r="AM390" s="6">
        <v>510</v>
      </c>
      <c r="AN390" s="6" t="s">
        <v>244</v>
      </c>
      <c r="AO390" s="6" t="s">
        <v>114</v>
      </c>
      <c r="AP390" s="6">
        <v>2</v>
      </c>
      <c r="AQ390" s="6">
        <v>2335</v>
      </c>
      <c r="AR390" s="6">
        <v>29.7</v>
      </c>
      <c r="AS390" s="6">
        <v>172</v>
      </c>
      <c r="AT390" s="6">
        <v>2.1</v>
      </c>
      <c r="AU390" s="6">
        <v>91.8</v>
      </c>
      <c r="AV390" s="6">
        <v>1</v>
      </c>
      <c r="AW390" s="6">
        <v>31539</v>
      </c>
      <c r="AX390" s="6">
        <v>157.69999999999999</v>
      </c>
      <c r="AY390" s="6">
        <v>1</v>
      </c>
      <c r="AZ390" s="6">
        <v>31539</v>
      </c>
      <c r="BA390" s="6">
        <v>391.6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</row>
    <row r="391" spans="1:62" s="6" customFormat="1" ht="17" customHeight="1">
      <c r="A391" s="6">
        <v>256280</v>
      </c>
      <c r="B391" s="6" t="s">
        <v>65</v>
      </c>
      <c r="C391" s="6">
        <v>400</v>
      </c>
      <c r="D391" s="6" t="s">
        <v>87</v>
      </c>
      <c r="E391" s="3">
        <f t="shared" si="6"/>
        <v>4</v>
      </c>
      <c r="F391" s="7">
        <v>40126.351875</v>
      </c>
      <c r="G391" s="7">
        <v>40126.403391203705</v>
      </c>
      <c r="H391" s="13">
        <v>0.10855324073781958</v>
      </c>
      <c r="I391" s="6">
        <v>4451</v>
      </c>
      <c r="J391" s="10">
        <v>25483.207082301236</v>
      </c>
      <c r="K391" s="6">
        <v>35.45903921</v>
      </c>
      <c r="L391" s="6">
        <v>139.6158672</v>
      </c>
      <c r="M391" s="6">
        <v>103</v>
      </c>
      <c r="N391" s="6" t="s">
        <v>843</v>
      </c>
      <c r="O391" s="6">
        <v>1002005</v>
      </c>
      <c r="P391" s="6" t="s">
        <v>393</v>
      </c>
      <c r="Q391" s="6">
        <v>100200504</v>
      </c>
      <c r="R391" s="6" t="s">
        <v>611</v>
      </c>
      <c r="S391" s="6">
        <v>35.659475360000002</v>
      </c>
      <c r="T391" s="6">
        <v>139.75254720000001</v>
      </c>
      <c r="AA391" s="6">
        <v>46</v>
      </c>
      <c r="AB391" s="6">
        <v>1</v>
      </c>
      <c r="AC391" s="6" t="s">
        <v>34</v>
      </c>
      <c r="AD391" s="6" t="s">
        <v>98</v>
      </c>
      <c r="AE391" s="6">
        <v>200</v>
      </c>
      <c r="AF391" s="6" t="s">
        <v>94</v>
      </c>
      <c r="AG391" s="6">
        <v>49</v>
      </c>
      <c r="AH391" s="6">
        <v>1</v>
      </c>
      <c r="AI391" s="6">
        <v>28423</v>
      </c>
      <c r="AJ391" s="6">
        <v>45.7</v>
      </c>
      <c r="AK391" s="6">
        <v>1</v>
      </c>
      <c r="AL391" s="6">
        <v>44</v>
      </c>
      <c r="AM391" s="6">
        <v>610</v>
      </c>
      <c r="AN391" s="6" t="s">
        <v>114</v>
      </c>
      <c r="AO391" s="6" t="s">
        <v>247</v>
      </c>
      <c r="AP391" s="6">
        <v>3</v>
      </c>
      <c r="AQ391" s="6">
        <v>129</v>
      </c>
      <c r="AR391" s="6">
        <v>1.6</v>
      </c>
      <c r="AS391" s="6">
        <v>279</v>
      </c>
      <c r="AT391" s="6">
        <v>3.4</v>
      </c>
      <c r="AU391" s="6">
        <v>49</v>
      </c>
      <c r="AV391" s="6">
        <v>1</v>
      </c>
      <c r="AW391" s="6">
        <v>27855</v>
      </c>
      <c r="AX391" s="6">
        <v>139.30000000000001</v>
      </c>
      <c r="AY391" s="6">
        <v>1</v>
      </c>
      <c r="AZ391" s="6">
        <v>27855</v>
      </c>
      <c r="BA391" s="6">
        <v>345.4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</row>
    <row r="392" spans="1:62" s="6" customFormat="1" ht="17" customHeight="1">
      <c r="A392" s="6">
        <v>256298</v>
      </c>
      <c r="B392" s="6" t="s">
        <v>65</v>
      </c>
      <c r="C392" s="6">
        <v>400</v>
      </c>
      <c r="D392" s="6" t="s">
        <v>87</v>
      </c>
      <c r="E392" s="3">
        <f t="shared" si="6"/>
        <v>3</v>
      </c>
      <c r="F392" s="7">
        <v>40126.511944444443</v>
      </c>
      <c r="G392" s="7">
        <v>40126.547754629632</v>
      </c>
      <c r="H392" s="13">
        <v>7.8842592592991423E-2</v>
      </c>
      <c r="I392" s="6">
        <v>3094</v>
      </c>
      <c r="J392" s="10">
        <v>25450.104063307575</v>
      </c>
      <c r="K392" s="6">
        <v>35.65910521</v>
      </c>
      <c r="L392" s="6">
        <v>139.75295489999999</v>
      </c>
      <c r="S392" s="6">
        <v>35.459216290000001</v>
      </c>
      <c r="T392" s="6">
        <v>139.61581889999999</v>
      </c>
      <c r="U392" s="6">
        <v>103</v>
      </c>
      <c r="V392" s="6" t="s">
        <v>843</v>
      </c>
      <c r="W392" s="6">
        <v>1002008</v>
      </c>
      <c r="X392" s="6" t="s">
        <v>391</v>
      </c>
      <c r="Y392" s="6">
        <v>100200801</v>
      </c>
      <c r="Z392" s="6" t="s">
        <v>606</v>
      </c>
      <c r="AA392" s="6">
        <v>46</v>
      </c>
      <c r="AB392" s="6">
        <v>1</v>
      </c>
      <c r="AC392" s="6" t="s">
        <v>34</v>
      </c>
      <c r="AD392" s="6" t="s">
        <v>98</v>
      </c>
      <c r="AE392" s="6">
        <v>200</v>
      </c>
      <c r="AF392" s="6" t="s">
        <v>94</v>
      </c>
      <c r="AG392" s="6">
        <v>54.2</v>
      </c>
      <c r="AH392" s="6">
        <v>1</v>
      </c>
      <c r="AI392" s="6">
        <v>28160</v>
      </c>
      <c r="AJ392" s="6">
        <v>47.6</v>
      </c>
      <c r="AK392" s="6">
        <v>1</v>
      </c>
      <c r="AL392" s="6">
        <v>49</v>
      </c>
      <c r="AM392" s="6">
        <v>610</v>
      </c>
      <c r="AN392" s="6" t="s">
        <v>247</v>
      </c>
      <c r="AO392" s="6" t="s">
        <v>114</v>
      </c>
      <c r="AP392" s="6">
        <v>2</v>
      </c>
      <c r="AQ392" s="6">
        <v>352</v>
      </c>
      <c r="AR392" s="6">
        <v>4.2</v>
      </c>
      <c r="AS392" s="6">
        <v>83</v>
      </c>
      <c r="AT392" s="6">
        <v>1</v>
      </c>
      <c r="AU392" s="6">
        <v>54.2</v>
      </c>
      <c r="AV392" s="6">
        <v>1</v>
      </c>
      <c r="AW392" s="6">
        <v>27510</v>
      </c>
      <c r="AX392" s="6">
        <v>137.6</v>
      </c>
      <c r="AY392" s="6">
        <v>1</v>
      </c>
      <c r="AZ392" s="6">
        <v>27510</v>
      </c>
      <c r="BA392" s="6">
        <v>338.8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</row>
    <row r="393" spans="1:62" s="6" customFormat="1" ht="17" customHeight="1">
      <c r="A393" s="6">
        <v>256309</v>
      </c>
      <c r="B393" s="6" t="s">
        <v>65</v>
      </c>
      <c r="C393" s="6">
        <v>300</v>
      </c>
      <c r="D393" s="6" t="s">
        <v>88</v>
      </c>
      <c r="E393" s="3">
        <f t="shared" si="6"/>
        <v>2</v>
      </c>
      <c r="F393" s="7">
        <v>40126.626597222225</v>
      </c>
      <c r="G393" s="7">
        <v>40126.648090277777</v>
      </c>
      <c r="H393" s="13"/>
      <c r="I393" s="6">
        <v>1857</v>
      </c>
      <c r="J393" s="10">
        <v>1062.8957243926823</v>
      </c>
      <c r="K393" s="6">
        <v>35.459259189999997</v>
      </c>
      <c r="L393" s="6">
        <v>139.615835</v>
      </c>
      <c r="M393" s="6">
        <v>103</v>
      </c>
      <c r="N393" s="6" t="s">
        <v>843</v>
      </c>
      <c r="O393" s="6">
        <v>1002008</v>
      </c>
      <c r="P393" s="6" t="s">
        <v>391</v>
      </c>
      <c r="Q393" s="6">
        <v>100200801</v>
      </c>
      <c r="R393" s="6" t="s">
        <v>606</v>
      </c>
      <c r="S393" s="6">
        <v>35.463915470000003</v>
      </c>
      <c r="T393" s="6">
        <v>139.62608639999999</v>
      </c>
      <c r="U393" s="6">
        <v>103</v>
      </c>
      <c r="V393" s="6" t="s">
        <v>843</v>
      </c>
      <c r="W393" s="6">
        <v>1002001</v>
      </c>
      <c r="X393" s="6" t="s">
        <v>387</v>
      </c>
      <c r="Y393" s="6">
        <v>100200105</v>
      </c>
      <c r="Z393" s="6" t="s">
        <v>588</v>
      </c>
      <c r="AA393" s="6">
        <v>46</v>
      </c>
      <c r="AB393" s="6">
        <v>1</v>
      </c>
      <c r="AC393" s="6" t="s">
        <v>34</v>
      </c>
      <c r="AD393" s="6" t="s">
        <v>98</v>
      </c>
      <c r="AE393" s="6">
        <v>200</v>
      </c>
      <c r="AF393" s="6" t="s">
        <v>94</v>
      </c>
      <c r="AG393" s="6">
        <v>11.2</v>
      </c>
      <c r="AH393" s="6">
        <v>1</v>
      </c>
      <c r="AI393" s="6">
        <v>2160</v>
      </c>
      <c r="AJ393" s="6">
        <v>5</v>
      </c>
      <c r="AK393" s="6">
        <v>1</v>
      </c>
      <c r="AL393" s="6">
        <v>2</v>
      </c>
      <c r="AM393" s="6">
        <v>140</v>
      </c>
      <c r="AN393" s="6" t="s">
        <v>114</v>
      </c>
      <c r="AO393" s="6" t="s">
        <v>127</v>
      </c>
      <c r="AP393" s="6">
        <v>0</v>
      </c>
      <c r="AQ393" s="6">
        <v>83</v>
      </c>
      <c r="AR393" s="6">
        <v>1</v>
      </c>
      <c r="AS393" s="6">
        <v>681</v>
      </c>
      <c r="AT393" s="6">
        <v>8.1999999999999993</v>
      </c>
      <c r="AU393" s="6">
        <v>11.2</v>
      </c>
      <c r="AV393" s="6">
        <v>1</v>
      </c>
      <c r="AW393" s="6">
        <v>1318</v>
      </c>
      <c r="AX393" s="6">
        <v>6.6</v>
      </c>
      <c r="AY393" s="6">
        <v>1</v>
      </c>
      <c r="AZ393" s="6">
        <v>1318</v>
      </c>
      <c r="BA393" s="6">
        <v>16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</row>
    <row r="394" spans="1:62" s="6" customFormat="1" ht="17" customHeight="1">
      <c r="A394" s="6">
        <v>256389</v>
      </c>
      <c r="B394" s="6" t="s">
        <v>65</v>
      </c>
      <c r="C394" s="6">
        <v>100</v>
      </c>
      <c r="D394" s="6" t="s">
        <v>86</v>
      </c>
      <c r="E394" s="3">
        <f t="shared" si="6"/>
        <v>1</v>
      </c>
      <c r="F394" s="7">
        <v>40127.315752314818</v>
      </c>
      <c r="G394" s="7">
        <v>40127.37226851852</v>
      </c>
      <c r="H394" s="13">
        <v>0.54517361110629281</v>
      </c>
      <c r="I394" s="6">
        <v>4883</v>
      </c>
      <c r="J394" s="10">
        <v>27278.357266936113</v>
      </c>
      <c r="K394" s="6">
        <v>35.459436240000002</v>
      </c>
      <c r="L394" s="6">
        <v>139.61431690000001</v>
      </c>
      <c r="M394" s="6">
        <v>103</v>
      </c>
      <c r="N394" s="6" t="s">
        <v>843</v>
      </c>
      <c r="O394" s="6">
        <v>1002008</v>
      </c>
      <c r="P394" s="6" t="s">
        <v>391</v>
      </c>
      <c r="Q394" s="6">
        <v>100200801</v>
      </c>
      <c r="R394" s="6" t="s">
        <v>606</v>
      </c>
      <c r="S394" s="6">
        <v>35.422888450000002</v>
      </c>
      <c r="T394" s="6">
        <v>139.31651650000001</v>
      </c>
      <c r="U394" s="6">
        <v>212</v>
      </c>
      <c r="V394" s="6" t="s">
        <v>835</v>
      </c>
      <c r="W394" s="6">
        <v>2120802</v>
      </c>
      <c r="X394" s="6" t="s">
        <v>424</v>
      </c>
      <c r="Y394" s="6">
        <v>212080201</v>
      </c>
      <c r="Z394" s="6" t="s">
        <v>702</v>
      </c>
      <c r="AA394" s="6">
        <v>46</v>
      </c>
      <c r="AB394" s="6">
        <v>1</v>
      </c>
      <c r="AC394" s="6" t="s">
        <v>34</v>
      </c>
      <c r="AD394" s="6" t="s">
        <v>98</v>
      </c>
      <c r="AE394" s="6">
        <v>100</v>
      </c>
      <c r="AF394" s="6" t="s">
        <v>93</v>
      </c>
      <c r="AG394" s="6">
        <v>71.900000000000006</v>
      </c>
      <c r="AH394" s="6">
        <v>1</v>
      </c>
      <c r="AI394" s="6">
        <v>36574</v>
      </c>
      <c r="AJ394" s="6">
        <v>71.900000000000006</v>
      </c>
      <c r="AK394" s="6">
        <v>1</v>
      </c>
      <c r="AL394" s="6">
        <v>54</v>
      </c>
      <c r="AM394" s="6">
        <v>450</v>
      </c>
      <c r="AN394" s="6" t="s">
        <v>114</v>
      </c>
      <c r="AO394" s="6" t="s">
        <v>115</v>
      </c>
      <c r="AP394" s="6">
        <v>2</v>
      </c>
      <c r="AQ394" s="6">
        <v>326</v>
      </c>
      <c r="AR394" s="6">
        <v>3.9</v>
      </c>
      <c r="AS394" s="6">
        <v>3411</v>
      </c>
      <c r="AT394" s="6">
        <v>43</v>
      </c>
      <c r="AU394" s="6">
        <v>100.9</v>
      </c>
      <c r="AV394" s="6">
        <v>1</v>
      </c>
      <c r="AW394" s="6">
        <v>32129</v>
      </c>
      <c r="AX394" s="6">
        <v>160.6</v>
      </c>
      <c r="AY394" s="6">
        <v>1</v>
      </c>
      <c r="AZ394" s="6">
        <v>32129</v>
      </c>
      <c r="BA394" s="6">
        <v>401.2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</row>
    <row r="395" spans="1:62" s="6" customFormat="1" ht="17" customHeight="1">
      <c r="A395" s="6">
        <v>256459</v>
      </c>
      <c r="B395" s="6" t="s">
        <v>65</v>
      </c>
      <c r="C395" s="6">
        <v>200</v>
      </c>
      <c r="D395" s="6" t="s">
        <v>85</v>
      </c>
      <c r="E395" s="3">
        <f t="shared" si="6"/>
        <v>0</v>
      </c>
      <c r="F395" s="7">
        <v>40127.917442129627</v>
      </c>
      <c r="G395" s="7">
        <v>40127.960625</v>
      </c>
      <c r="H395" s="13"/>
      <c r="I395" s="6">
        <v>3731</v>
      </c>
      <c r="J395" s="10">
        <v>27332.681042905519</v>
      </c>
      <c r="K395" s="6">
        <v>35.422496789999997</v>
      </c>
      <c r="L395" s="6">
        <v>139.316597</v>
      </c>
      <c r="M395" s="6">
        <v>212</v>
      </c>
      <c r="N395" s="6" t="s">
        <v>835</v>
      </c>
      <c r="O395" s="6">
        <v>2120802</v>
      </c>
      <c r="P395" s="6" t="s">
        <v>424</v>
      </c>
      <c r="Q395" s="6">
        <v>212080201</v>
      </c>
      <c r="R395" s="6" t="s">
        <v>702</v>
      </c>
      <c r="S395" s="6">
        <v>35.459736620000001</v>
      </c>
      <c r="T395" s="6">
        <v>139.6148748</v>
      </c>
      <c r="U395" s="6">
        <v>103</v>
      </c>
      <c r="V395" s="6" t="s">
        <v>843</v>
      </c>
      <c r="W395" s="6">
        <v>1002008</v>
      </c>
      <c r="X395" s="6" t="s">
        <v>391</v>
      </c>
      <c r="Y395" s="6">
        <v>100200801</v>
      </c>
      <c r="Z395" s="6" t="s">
        <v>606</v>
      </c>
      <c r="AA395" s="6">
        <v>46</v>
      </c>
      <c r="AB395" s="6">
        <v>1</v>
      </c>
      <c r="AC395" s="6" t="s">
        <v>34</v>
      </c>
      <c r="AD395" s="6" t="s">
        <v>98</v>
      </c>
      <c r="AE395" s="6">
        <v>100</v>
      </c>
      <c r="AF395" s="6" t="s">
        <v>93</v>
      </c>
      <c r="AG395" s="6">
        <v>73.3</v>
      </c>
      <c r="AH395" s="6">
        <v>1</v>
      </c>
      <c r="AI395" s="6">
        <v>37380</v>
      </c>
      <c r="AJ395" s="6">
        <v>73.3</v>
      </c>
      <c r="AK395" s="6">
        <v>1</v>
      </c>
      <c r="AL395" s="6">
        <v>57</v>
      </c>
      <c r="AM395" s="6">
        <v>450</v>
      </c>
      <c r="AN395" s="6" t="s">
        <v>115</v>
      </c>
      <c r="AO395" s="6" t="s">
        <v>114</v>
      </c>
      <c r="AP395" s="6">
        <v>2</v>
      </c>
      <c r="AQ395" s="6">
        <v>3471</v>
      </c>
      <c r="AR395" s="6">
        <v>42.1</v>
      </c>
      <c r="AS395" s="6">
        <v>172</v>
      </c>
      <c r="AT395" s="6">
        <v>2.1</v>
      </c>
      <c r="AU395" s="6">
        <v>101.19999999999999</v>
      </c>
      <c r="AV395" s="6">
        <v>1</v>
      </c>
      <c r="AW395" s="6">
        <v>32014</v>
      </c>
      <c r="AX395" s="6">
        <v>160.1</v>
      </c>
      <c r="AY395" s="6">
        <v>1</v>
      </c>
      <c r="AZ395" s="6">
        <v>32014</v>
      </c>
      <c r="BA395" s="6">
        <v>399.9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</row>
    <row r="396" spans="1:62" s="6" customFormat="1" ht="17" customHeight="1">
      <c r="A396" s="6">
        <v>256548</v>
      </c>
      <c r="B396" s="6" t="s">
        <v>65</v>
      </c>
      <c r="C396" s="6">
        <v>100</v>
      </c>
      <c r="D396" s="6" t="s">
        <v>86</v>
      </c>
      <c r="E396" s="3">
        <f t="shared" si="6"/>
        <v>1</v>
      </c>
      <c r="F396" s="7">
        <v>40129.311296296299</v>
      </c>
      <c r="G396" s="7">
        <v>40129.371111111112</v>
      </c>
      <c r="H396" s="13">
        <v>0.51875000000291038</v>
      </c>
      <c r="I396" s="6">
        <v>5168</v>
      </c>
      <c r="J396" s="10">
        <v>27294.625018350798</v>
      </c>
      <c r="K396" s="6">
        <v>35.459436240000002</v>
      </c>
      <c r="L396" s="6">
        <v>139.61448849999999</v>
      </c>
      <c r="M396" s="6">
        <v>103</v>
      </c>
      <c r="N396" s="6" t="s">
        <v>843</v>
      </c>
      <c r="O396" s="6">
        <v>1002008</v>
      </c>
      <c r="P396" s="6" t="s">
        <v>391</v>
      </c>
      <c r="Q396" s="6">
        <v>100200801</v>
      </c>
      <c r="R396" s="6" t="s">
        <v>606</v>
      </c>
      <c r="S396" s="6">
        <v>35.422577279999999</v>
      </c>
      <c r="T396" s="6">
        <v>139.31656480000001</v>
      </c>
      <c r="U396" s="6">
        <v>212</v>
      </c>
      <c r="V396" s="6" t="s">
        <v>835</v>
      </c>
      <c r="W396" s="6">
        <v>2120802</v>
      </c>
      <c r="X396" s="6" t="s">
        <v>424</v>
      </c>
      <c r="Y396" s="6">
        <v>212080201</v>
      </c>
      <c r="Z396" s="6" t="s">
        <v>702</v>
      </c>
      <c r="AA396" s="6">
        <v>46</v>
      </c>
      <c r="AB396" s="6">
        <v>1</v>
      </c>
      <c r="AC396" s="6" t="s">
        <v>34</v>
      </c>
      <c r="AD396" s="6" t="s">
        <v>98</v>
      </c>
      <c r="AE396" s="6">
        <v>100</v>
      </c>
      <c r="AF396" s="6" t="s">
        <v>93</v>
      </c>
      <c r="AG396" s="6">
        <v>72.2</v>
      </c>
      <c r="AH396" s="6">
        <v>1</v>
      </c>
      <c r="AI396" s="6">
        <v>36617</v>
      </c>
      <c r="AJ396" s="6">
        <v>72.2</v>
      </c>
      <c r="AK396" s="6">
        <v>1</v>
      </c>
      <c r="AL396" s="6">
        <v>54</v>
      </c>
      <c r="AM396" s="6">
        <v>450</v>
      </c>
      <c r="AN396" s="6" t="s">
        <v>114</v>
      </c>
      <c r="AO396" s="6" t="s">
        <v>115</v>
      </c>
      <c r="AP396" s="6">
        <v>2</v>
      </c>
      <c r="AQ396" s="6">
        <v>319</v>
      </c>
      <c r="AR396" s="6">
        <v>3.9</v>
      </c>
      <c r="AS396" s="6">
        <v>3445</v>
      </c>
      <c r="AT396" s="6">
        <v>43.5</v>
      </c>
      <c r="AU396" s="6">
        <v>101.4</v>
      </c>
      <c r="AV396" s="6">
        <v>1</v>
      </c>
      <c r="AW396" s="6">
        <v>32173</v>
      </c>
      <c r="AX396" s="6">
        <v>160.9</v>
      </c>
      <c r="AY396" s="6">
        <v>1</v>
      </c>
      <c r="AZ396" s="6">
        <v>32173</v>
      </c>
      <c r="BA396" s="6">
        <v>401.9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</row>
    <row r="397" spans="1:62" s="6" customFormat="1" ht="17" customHeight="1">
      <c r="A397" s="6">
        <v>256611</v>
      </c>
      <c r="B397" s="6" t="s">
        <v>65</v>
      </c>
      <c r="C397" s="6">
        <v>200</v>
      </c>
      <c r="D397" s="6" t="s">
        <v>85</v>
      </c>
      <c r="E397" s="3">
        <f t="shared" si="6"/>
        <v>0</v>
      </c>
      <c r="F397" s="7">
        <v>40129.889861111114</v>
      </c>
      <c r="G397" s="7">
        <v>40129.937962962962</v>
      </c>
      <c r="H397" s="13"/>
      <c r="I397" s="6">
        <v>4156</v>
      </c>
      <c r="J397" s="10">
        <v>27283.788262479386</v>
      </c>
      <c r="K397" s="6">
        <v>35.421525899999999</v>
      </c>
      <c r="L397" s="6">
        <v>139.31703690000001</v>
      </c>
      <c r="M397" s="6">
        <v>214</v>
      </c>
      <c r="N397" s="6" t="s">
        <v>847</v>
      </c>
      <c r="O397" s="6">
        <v>2140502</v>
      </c>
      <c r="P397" s="6" t="s">
        <v>428</v>
      </c>
      <c r="Q397" s="6">
        <v>214050201</v>
      </c>
      <c r="R397" s="6" t="s">
        <v>705</v>
      </c>
      <c r="S397" s="6">
        <v>35.459548830000003</v>
      </c>
      <c r="T397" s="6">
        <v>139.61461729999999</v>
      </c>
      <c r="U397" s="6">
        <v>103</v>
      </c>
      <c r="V397" s="6" t="s">
        <v>843</v>
      </c>
      <c r="W397" s="6">
        <v>1002008</v>
      </c>
      <c r="X397" s="6" t="s">
        <v>391</v>
      </c>
      <c r="Y397" s="6">
        <v>100200801</v>
      </c>
      <c r="Z397" s="6" t="s">
        <v>606</v>
      </c>
      <c r="AA397" s="6">
        <v>46</v>
      </c>
      <c r="AB397" s="6">
        <v>1</v>
      </c>
      <c r="AC397" s="6" t="s">
        <v>34</v>
      </c>
      <c r="AD397" s="6" t="s">
        <v>98</v>
      </c>
      <c r="AE397" s="6">
        <v>100</v>
      </c>
      <c r="AF397" s="6" t="s">
        <v>93</v>
      </c>
      <c r="AG397" s="6">
        <v>74.400000000000006</v>
      </c>
      <c r="AH397" s="6">
        <v>1</v>
      </c>
      <c r="AI397" s="6">
        <v>37531</v>
      </c>
      <c r="AJ397" s="6">
        <v>74.400000000000006</v>
      </c>
      <c r="AK397" s="6">
        <v>1</v>
      </c>
      <c r="AL397" s="6">
        <v>57</v>
      </c>
      <c r="AM397" s="6">
        <v>450</v>
      </c>
      <c r="AN397" s="6" t="s">
        <v>115</v>
      </c>
      <c r="AO397" s="6" t="s">
        <v>114</v>
      </c>
      <c r="AP397" s="6">
        <v>2</v>
      </c>
      <c r="AQ397" s="6">
        <v>3385</v>
      </c>
      <c r="AR397" s="6">
        <v>41.7</v>
      </c>
      <c r="AS397" s="6">
        <v>301</v>
      </c>
      <c r="AT397" s="6">
        <v>3.7</v>
      </c>
      <c r="AU397" s="6">
        <v>102.4</v>
      </c>
      <c r="AV397" s="6">
        <v>1</v>
      </c>
      <c r="AW397" s="6">
        <v>32680</v>
      </c>
      <c r="AX397" s="6">
        <v>163.4</v>
      </c>
      <c r="AY397" s="6">
        <v>1</v>
      </c>
      <c r="AZ397" s="6">
        <v>32680</v>
      </c>
      <c r="BA397" s="6">
        <v>404.6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</row>
    <row r="398" spans="1:62" s="6" customFormat="1" ht="17" customHeight="1">
      <c r="A398" s="6">
        <v>256633</v>
      </c>
      <c r="B398" s="6" t="s">
        <v>65</v>
      </c>
      <c r="C398" s="6">
        <v>100</v>
      </c>
      <c r="D398" s="6" t="s">
        <v>86</v>
      </c>
      <c r="E398" s="3">
        <f t="shared" si="6"/>
        <v>1</v>
      </c>
      <c r="F398" s="7">
        <v>40130.316180555557</v>
      </c>
      <c r="G398" s="7">
        <v>40130.366898148146</v>
      </c>
      <c r="H398" s="13">
        <v>0.50094907407765277</v>
      </c>
      <c r="I398" s="6">
        <v>4382</v>
      </c>
      <c r="J398" s="10">
        <v>27308.611957035344</v>
      </c>
      <c r="K398" s="6">
        <v>35.45938795</v>
      </c>
      <c r="L398" s="6">
        <v>139.61462800000001</v>
      </c>
      <c r="M398" s="6">
        <v>103</v>
      </c>
      <c r="N398" s="6" t="s">
        <v>843</v>
      </c>
      <c r="O398" s="6">
        <v>1002008</v>
      </c>
      <c r="P398" s="6" t="s">
        <v>391</v>
      </c>
      <c r="Q398" s="6">
        <v>100200801</v>
      </c>
      <c r="R398" s="6" t="s">
        <v>606</v>
      </c>
      <c r="S398" s="6">
        <v>35.422899149999999</v>
      </c>
      <c r="T398" s="6">
        <v>139.31647899999999</v>
      </c>
      <c r="U398" s="6">
        <v>212</v>
      </c>
      <c r="V398" s="6" t="s">
        <v>835</v>
      </c>
      <c r="W398" s="6">
        <v>2120802</v>
      </c>
      <c r="X398" s="6" t="s">
        <v>424</v>
      </c>
      <c r="Y398" s="6">
        <v>212080201</v>
      </c>
      <c r="Z398" s="6" t="s">
        <v>702</v>
      </c>
      <c r="AA398" s="6">
        <v>46</v>
      </c>
      <c r="AB398" s="6">
        <v>1</v>
      </c>
      <c r="AC398" s="6" t="s">
        <v>34</v>
      </c>
      <c r="AD398" s="6" t="s">
        <v>98</v>
      </c>
      <c r="AE398" s="6">
        <v>100</v>
      </c>
      <c r="AF398" s="6" t="s">
        <v>93</v>
      </c>
      <c r="AG398" s="6">
        <v>72.099999999999994</v>
      </c>
      <c r="AH398" s="6">
        <v>1</v>
      </c>
      <c r="AI398" s="6">
        <v>36593</v>
      </c>
      <c r="AJ398" s="6">
        <v>72.099999999999994</v>
      </c>
      <c r="AK398" s="6">
        <v>1</v>
      </c>
      <c r="AL398" s="6">
        <v>54</v>
      </c>
      <c r="AM398" s="6">
        <v>450</v>
      </c>
      <c r="AN398" s="6" t="s">
        <v>114</v>
      </c>
      <c r="AO398" s="6" t="s">
        <v>115</v>
      </c>
      <c r="AP398" s="6">
        <v>2</v>
      </c>
      <c r="AQ398" s="6">
        <v>311</v>
      </c>
      <c r="AR398" s="6">
        <v>3.8</v>
      </c>
      <c r="AS398" s="6">
        <v>3409</v>
      </c>
      <c r="AT398" s="6">
        <v>42.9</v>
      </c>
      <c r="AU398" s="6">
        <v>100.69999999999999</v>
      </c>
      <c r="AV398" s="6">
        <v>1</v>
      </c>
      <c r="AW398" s="6">
        <v>32137</v>
      </c>
      <c r="AX398" s="6">
        <v>160.69999999999999</v>
      </c>
      <c r="AY398" s="6">
        <v>1</v>
      </c>
      <c r="AZ398" s="6">
        <v>32137</v>
      </c>
      <c r="BA398" s="6">
        <v>401.3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</row>
    <row r="399" spans="1:62" s="6" customFormat="1" ht="17" customHeight="1">
      <c r="A399" s="6">
        <v>256685</v>
      </c>
      <c r="B399" s="6" t="s">
        <v>65</v>
      </c>
      <c r="C399" s="6">
        <v>200</v>
      </c>
      <c r="D399" s="6" t="s">
        <v>85</v>
      </c>
      <c r="E399" s="3">
        <f t="shared" si="6"/>
        <v>0</v>
      </c>
      <c r="F399" s="7">
        <v>40130.867847222224</v>
      </c>
      <c r="G399" s="7">
        <v>40130.914074074077</v>
      </c>
      <c r="H399" s="13"/>
      <c r="I399" s="6">
        <v>3994</v>
      </c>
      <c r="J399" s="10">
        <v>27323.041397650803</v>
      </c>
      <c r="K399" s="6">
        <v>35.421965749999998</v>
      </c>
      <c r="L399" s="6">
        <v>139.31660780000001</v>
      </c>
      <c r="M399" s="6">
        <v>212</v>
      </c>
      <c r="N399" s="6" t="s">
        <v>835</v>
      </c>
      <c r="O399" s="6">
        <v>2120802</v>
      </c>
      <c r="P399" s="6" t="s">
        <v>424</v>
      </c>
      <c r="Q399" s="6">
        <v>212080201</v>
      </c>
      <c r="R399" s="6" t="s">
        <v>702</v>
      </c>
      <c r="S399" s="6">
        <v>35.45973661</v>
      </c>
      <c r="T399" s="6">
        <v>139.61467630000001</v>
      </c>
      <c r="U399" s="6">
        <v>103</v>
      </c>
      <c r="V399" s="6" t="s">
        <v>843</v>
      </c>
      <c r="W399" s="6">
        <v>1002008</v>
      </c>
      <c r="X399" s="6" t="s">
        <v>391</v>
      </c>
      <c r="Y399" s="6">
        <v>100200801</v>
      </c>
      <c r="Z399" s="6" t="s">
        <v>606</v>
      </c>
      <c r="AA399" s="6">
        <v>46</v>
      </c>
      <c r="AB399" s="6">
        <v>1</v>
      </c>
      <c r="AC399" s="6" t="s">
        <v>34</v>
      </c>
      <c r="AD399" s="6" t="s">
        <v>98</v>
      </c>
      <c r="AE399" s="6">
        <v>100</v>
      </c>
      <c r="AF399" s="6" t="s">
        <v>93</v>
      </c>
      <c r="AG399" s="6">
        <v>73.8</v>
      </c>
      <c r="AH399" s="6">
        <v>1</v>
      </c>
      <c r="AI399" s="6">
        <v>37452</v>
      </c>
      <c r="AJ399" s="6">
        <v>73.8</v>
      </c>
      <c r="AK399" s="6">
        <v>1</v>
      </c>
      <c r="AL399" s="6">
        <v>57</v>
      </c>
      <c r="AM399" s="6">
        <v>450</v>
      </c>
      <c r="AN399" s="6" t="s">
        <v>115</v>
      </c>
      <c r="AO399" s="6" t="s">
        <v>114</v>
      </c>
      <c r="AP399" s="6">
        <v>2</v>
      </c>
      <c r="AQ399" s="6">
        <v>3524</v>
      </c>
      <c r="AR399" s="6">
        <v>42.9</v>
      </c>
      <c r="AS399" s="6">
        <v>284</v>
      </c>
      <c r="AT399" s="6">
        <v>3.5</v>
      </c>
      <c r="AU399" s="6">
        <v>103.4</v>
      </c>
      <c r="AV399" s="6">
        <v>1</v>
      </c>
      <c r="AW399" s="6">
        <v>31969</v>
      </c>
      <c r="AX399" s="6">
        <v>159.80000000000001</v>
      </c>
      <c r="AY399" s="6">
        <v>1</v>
      </c>
      <c r="AZ399" s="6">
        <v>31969</v>
      </c>
      <c r="BA399" s="6">
        <v>399.5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</row>
    <row r="400" spans="1:62" s="6" customFormat="1" ht="17" customHeight="1">
      <c r="A400" s="6">
        <v>256896</v>
      </c>
      <c r="B400" s="6" t="s">
        <v>65</v>
      </c>
      <c r="C400" s="6">
        <v>100</v>
      </c>
      <c r="D400" s="6" t="s">
        <v>86</v>
      </c>
      <c r="E400" s="3">
        <f t="shared" si="6"/>
        <v>1</v>
      </c>
      <c r="F400" s="7">
        <v>40133.34233796296</v>
      </c>
      <c r="G400" s="7">
        <v>40133.389282407406</v>
      </c>
      <c r="H400" s="13">
        <v>0.50702546296088258</v>
      </c>
      <c r="I400" s="6">
        <v>4056</v>
      </c>
      <c r="J400" s="10">
        <v>27396.898271387483</v>
      </c>
      <c r="K400" s="6">
        <v>35.459988799999998</v>
      </c>
      <c r="L400" s="6">
        <v>139.6151376</v>
      </c>
      <c r="M400" s="6">
        <v>103</v>
      </c>
      <c r="N400" s="6" t="s">
        <v>843</v>
      </c>
      <c r="O400" s="6">
        <v>1002008</v>
      </c>
      <c r="P400" s="6" t="s">
        <v>391</v>
      </c>
      <c r="Q400" s="6">
        <v>100200801</v>
      </c>
      <c r="R400" s="6" t="s">
        <v>606</v>
      </c>
      <c r="S400" s="6">
        <v>35.422469990000003</v>
      </c>
      <c r="T400" s="6">
        <v>139.31619470000001</v>
      </c>
      <c r="U400" s="6">
        <v>212</v>
      </c>
      <c r="V400" s="6" t="s">
        <v>835</v>
      </c>
      <c r="W400" s="6">
        <v>2120802</v>
      </c>
      <c r="X400" s="6" t="s">
        <v>424</v>
      </c>
      <c r="Y400" s="6">
        <v>212080201</v>
      </c>
      <c r="Z400" s="6" t="s">
        <v>702</v>
      </c>
      <c r="AA400" s="6">
        <v>46</v>
      </c>
      <c r="AB400" s="6">
        <v>1</v>
      </c>
      <c r="AC400" s="6" t="s">
        <v>34</v>
      </c>
      <c r="AD400" s="6" t="s">
        <v>98</v>
      </c>
      <c r="AE400" s="6">
        <v>100</v>
      </c>
      <c r="AF400" s="6" t="s">
        <v>93</v>
      </c>
      <c r="AG400" s="6">
        <v>71</v>
      </c>
      <c r="AH400" s="6">
        <v>1</v>
      </c>
      <c r="AI400" s="6">
        <v>36518</v>
      </c>
      <c r="AJ400" s="6">
        <v>71</v>
      </c>
      <c r="AK400" s="6">
        <v>1</v>
      </c>
      <c r="AL400" s="6">
        <v>54</v>
      </c>
      <c r="AM400" s="6">
        <v>450</v>
      </c>
      <c r="AN400" s="6" t="s">
        <v>114</v>
      </c>
      <c r="AO400" s="6" t="s">
        <v>115</v>
      </c>
      <c r="AP400" s="6">
        <v>2</v>
      </c>
      <c r="AQ400" s="6">
        <v>176</v>
      </c>
      <c r="AR400" s="6">
        <v>2.1</v>
      </c>
      <c r="AS400" s="6">
        <v>3454</v>
      </c>
      <c r="AT400" s="6">
        <v>43.6</v>
      </c>
      <c r="AU400" s="6">
        <v>99.7</v>
      </c>
      <c r="AV400" s="6">
        <v>1</v>
      </c>
      <c r="AW400" s="6">
        <v>32322</v>
      </c>
      <c r="AX400" s="6">
        <v>161.6</v>
      </c>
      <c r="AY400" s="6">
        <v>1</v>
      </c>
      <c r="AZ400" s="6">
        <v>32322</v>
      </c>
      <c r="BA400" s="6">
        <v>403.7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</row>
    <row r="401" spans="1:62" s="6" customFormat="1" ht="17" customHeight="1">
      <c r="A401" s="6">
        <v>256988</v>
      </c>
      <c r="B401" s="6" t="s">
        <v>65</v>
      </c>
      <c r="C401" s="6">
        <v>200</v>
      </c>
      <c r="D401" s="6" t="s">
        <v>85</v>
      </c>
      <c r="E401" s="3">
        <f t="shared" si="6"/>
        <v>0</v>
      </c>
      <c r="F401" s="7">
        <v>40133.896307870367</v>
      </c>
      <c r="G401" s="7">
        <v>40133.950497685182</v>
      </c>
      <c r="H401" s="13"/>
      <c r="I401" s="6">
        <v>4682</v>
      </c>
      <c r="J401" s="10">
        <v>27294.613034650032</v>
      </c>
      <c r="K401" s="6">
        <v>35.4224271</v>
      </c>
      <c r="L401" s="6">
        <v>139.31678479999999</v>
      </c>
      <c r="M401" s="6">
        <v>212</v>
      </c>
      <c r="N401" s="6" t="s">
        <v>835</v>
      </c>
      <c r="O401" s="6">
        <v>2120802</v>
      </c>
      <c r="P401" s="6" t="s">
        <v>424</v>
      </c>
      <c r="Q401" s="6">
        <v>212080201</v>
      </c>
      <c r="R401" s="6" t="s">
        <v>702</v>
      </c>
      <c r="S401" s="6">
        <v>35.459398649999997</v>
      </c>
      <c r="T401" s="6">
        <v>139.614687</v>
      </c>
      <c r="U401" s="6">
        <v>103</v>
      </c>
      <c r="V401" s="6" t="s">
        <v>843</v>
      </c>
      <c r="W401" s="6">
        <v>1002008</v>
      </c>
      <c r="X401" s="6" t="s">
        <v>391</v>
      </c>
      <c r="Y401" s="6">
        <v>100200801</v>
      </c>
      <c r="Z401" s="6" t="s">
        <v>606</v>
      </c>
      <c r="AA401" s="6">
        <v>46</v>
      </c>
      <c r="AB401" s="6">
        <v>1</v>
      </c>
      <c r="AC401" s="6" t="s">
        <v>34</v>
      </c>
      <c r="AD401" s="6" t="s">
        <v>98</v>
      </c>
      <c r="AE401" s="6">
        <v>100</v>
      </c>
      <c r="AF401" s="6" t="s">
        <v>93</v>
      </c>
      <c r="AG401" s="6">
        <v>74.3</v>
      </c>
      <c r="AH401" s="6">
        <v>1</v>
      </c>
      <c r="AI401" s="6">
        <v>37467</v>
      </c>
      <c r="AJ401" s="6">
        <v>74.3</v>
      </c>
      <c r="AK401" s="6">
        <v>1</v>
      </c>
      <c r="AL401" s="6">
        <v>57</v>
      </c>
      <c r="AM401" s="6">
        <v>450</v>
      </c>
      <c r="AN401" s="6" t="s">
        <v>115</v>
      </c>
      <c r="AO401" s="6" t="s">
        <v>114</v>
      </c>
      <c r="AP401" s="6">
        <v>2</v>
      </c>
      <c r="AQ401" s="6">
        <v>3488</v>
      </c>
      <c r="AR401" s="6">
        <v>42.4</v>
      </c>
      <c r="AS401" s="6">
        <v>305</v>
      </c>
      <c r="AT401" s="6">
        <v>3.7</v>
      </c>
      <c r="AU401" s="6">
        <v>103.10000000000001</v>
      </c>
      <c r="AV401" s="6">
        <v>1</v>
      </c>
      <c r="AW401" s="6">
        <v>31912</v>
      </c>
      <c r="AX401" s="6">
        <v>159.6</v>
      </c>
      <c r="AY401" s="6">
        <v>1</v>
      </c>
      <c r="AZ401" s="6">
        <v>31912</v>
      </c>
      <c r="BA401" s="6">
        <v>398.7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</row>
    <row r="402" spans="1:62" s="6" customFormat="1" ht="17" customHeight="1">
      <c r="A402" s="6">
        <v>257092</v>
      </c>
      <c r="B402" s="6" t="s">
        <v>65</v>
      </c>
      <c r="C402" s="6">
        <v>100</v>
      </c>
      <c r="D402" s="6" t="s">
        <v>86</v>
      </c>
      <c r="E402" s="3">
        <f t="shared" si="6"/>
        <v>1</v>
      </c>
      <c r="F402" s="7">
        <v>40135.26662037037</v>
      </c>
      <c r="G402" s="7">
        <v>40135.325879629629</v>
      </c>
      <c r="H402" s="13">
        <v>0.53250000000116415</v>
      </c>
      <c r="I402" s="6">
        <v>5120</v>
      </c>
      <c r="J402" s="10">
        <v>27297.033520084668</v>
      </c>
      <c r="K402" s="6">
        <v>35.460138970000003</v>
      </c>
      <c r="L402" s="6">
        <v>139.61476740000001</v>
      </c>
      <c r="M402" s="6">
        <v>103</v>
      </c>
      <c r="N402" s="6" t="s">
        <v>843</v>
      </c>
      <c r="O402" s="6">
        <v>1002008</v>
      </c>
      <c r="P402" s="6" t="s">
        <v>391</v>
      </c>
      <c r="Q402" s="6">
        <v>100200803</v>
      </c>
      <c r="R402" s="6" t="s">
        <v>601</v>
      </c>
      <c r="S402" s="6">
        <v>35.422587989999997</v>
      </c>
      <c r="T402" s="6">
        <v>139.31694569999999</v>
      </c>
      <c r="U402" s="6">
        <v>212</v>
      </c>
      <c r="V402" s="6" t="s">
        <v>835</v>
      </c>
      <c r="W402" s="6">
        <v>2120802</v>
      </c>
      <c r="X402" s="6" t="s">
        <v>424</v>
      </c>
      <c r="Y402" s="6">
        <v>212080201</v>
      </c>
      <c r="Z402" s="6" t="s">
        <v>702</v>
      </c>
      <c r="AA402" s="6">
        <v>46</v>
      </c>
      <c r="AB402" s="6">
        <v>1</v>
      </c>
      <c r="AC402" s="6" t="s">
        <v>34</v>
      </c>
      <c r="AD402" s="6" t="s">
        <v>98</v>
      </c>
      <c r="AE402" s="6">
        <v>100</v>
      </c>
      <c r="AF402" s="6" t="s">
        <v>93</v>
      </c>
      <c r="AG402" s="6">
        <v>70.7</v>
      </c>
      <c r="AH402" s="6">
        <v>1</v>
      </c>
      <c r="AI402" s="6">
        <v>36488</v>
      </c>
      <c r="AJ402" s="6">
        <v>70.7</v>
      </c>
      <c r="AK402" s="6">
        <v>1</v>
      </c>
      <c r="AL402" s="6">
        <v>54</v>
      </c>
      <c r="AM402" s="6">
        <v>450</v>
      </c>
      <c r="AN402" s="6" t="s">
        <v>114</v>
      </c>
      <c r="AO402" s="6" t="s">
        <v>115</v>
      </c>
      <c r="AP402" s="6">
        <v>2</v>
      </c>
      <c r="AQ402" s="6">
        <v>253</v>
      </c>
      <c r="AR402" s="6">
        <v>3.1</v>
      </c>
      <c r="AS402" s="6">
        <v>3490</v>
      </c>
      <c r="AT402" s="6">
        <v>44.1</v>
      </c>
      <c r="AU402" s="6">
        <v>101.2</v>
      </c>
      <c r="AV402" s="6">
        <v>1</v>
      </c>
      <c r="AW402" s="6">
        <v>32291</v>
      </c>
      <c r="AX402" s="6">
        <v>161.5</v>
      </c>
      <c r="AY402" s="6">
        <v>1</v>
      </c>
      <c r="AZ402" s="6">
        <v>32291</v>
      </c>
      <c r="BA402" s="6">
        <v>403.3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</row>
    <row r="403" spans="1:62" s="6" customFormat="1" ht="17" customHeight="1">
      <c r="A403" s="6">
        <v>257190</v>
      </c>
      <c r="B403" s="6" t="s">
        <v>65</v>
      </c>
      <c r="C403" s="6">
        <v>200</v>
      </c>
      <c r="D403" s="6" t="s">
        <v>85</v>
      </c>
      <c r="E403" s="3">
        <f t="shared" si="6"/>
        <v>0</v>
      </c>
      <c r="F403" s="7">
        <v>40135.85837962963</v>
      </c>
      <c r="G403" s="7">
        <v>40135.909571759257</v>
      </c>
      <c r="H403" s="13"/>
      <c r="I403" s="6">
        <v>4423</v>
      </c>
      <c r="J403" s="10">
        <v>27324.652740806327</v>
      </c>
      <c r="K403" s="6">
        <v>35.420769489999998</v>
      </c>
      <c r="L403" s="6">
        <v>139.31714959999999</v>
      </c>
      <c r="M403" s="6">
        <v>214</v>
      </c>
      <c r="N403" s="6" t="s">
        <v>847</v>
      </c>
      <c r="O403" s="6">
        <v>2140503</v>
      </c>
      <c r="P403" s="6" t="s">
        <v>432</v>
      </c>
      <c r="Q403" s="6">
        <v>214050306</v>
      </c>
      <c r="R403" s="6" t="s">
        <v>715</v>
      </c>
      <c r="S403" s="6">
        <v>35.459645430000002</v>
      </c>
      <c r="T403" s="6">
        <v>139.61501960000001</v>
      </c>
      <c r="U403" s="6">
        <v>103</v>
      </c>
      <c r="V403" s="6" t="s">
        <v>843</v>
      </c>
      <c r="W403" s="6">
        <v>1002008</v>
      </c>
      <c r="X403" s="6" t="s">
        <v>391</v>
      </c>
      <c r="Y403" s="6">
        <v>100200801</v>
      </c>
      <c r="Z403" s="6" t="s">
        <v>606</v>
      </c>
      <c r="AA403" s="6">
        <v>46</v>
      </c>
      <c r="AB403" s="6">
        <v>1</v>
      </c>
      <c r="AC403" s="6" t="s">
        <v>34</v>
      </c>
      <c r="AD403" s="6" t="s">
        <v>98</v>
      </c>
      <c r="AE403" s="6">
        <v>100</v>
      </c>
      <c r="AF403" s="6" t="s">
        <v>93</v>
      </c>
      <c r="AG403" s="6">
        <v>74.400000000000006</v>
      </c>
      <c r="AH403" s="6">
        <v>1</v>
      </c>
      <c r="AI403" s="6">
        <v>37575</v>
      </c>
      <c r="AJ403" s="6">
        <v>74.400000000000006</v>
      </c>
      <c r="AK403" s="6">
        <v>1</v>
      </c>
      <c r="AL403" s="6">
        <v>57</v>
      </c>
      <c r="AM403" s="6">
        <v>450</v>
      </c>
      <c r="AN403" s="6" t="s">
        <v>115</v>
      </c>
      <c r="AO403" s="6" t="s">
        <v>114</v>
      </c>
      <c r="AP403" s="6">
        <v>2</v>
      </c>
      <c r="AQ403" s="6">
        <v>3305</v>
      </c>
      <c r="AR403" s="6">
        <v>40.799999999999997</v>
      </c>
      <c r="AS403" s="6">
        <v>155</v>
      </c>
      <c r="AT403" s="6">
        <v>1.9</v>
      </c>
      <c r="AU403" s="6">
        <v>99.7</v>
      </c>
      <c r="AV403" s="6">
        <v>1</v>
      </c>
      <c r="AW403" s="6">
        <v>32746</v>
      </c>
      <c r="AX403" s="6">
        <v>163.69999999999999</v>
      </c>
      <c r="AY403" s="6">
        <v>1</v>
      </c>
      <c r="AZ403" s="6">
        <v>32746</v>
      </c>
      <c r="BA403" s="6">
        <v>405.4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</row>
    <row r="404" spans="1:62" s="6" customFormat="1" ht="17" customHeight="1">
      <c r="A404" s="6">
        <v>257206</v>
      </c>
      <c r="B404" s="6" t="s">
        <v>65</v>
      </c>
      <c r="C404" s="6">
        <v>100</v>
      </c>
      <c r="D404" s="6" t="s">
        <v>86</v>
      </c>
      <c r="E404" s="3">
        <f t="shared" si="6"/>
        <v>1</v>
      </c>
      <c r="F404" s="7">
        <v>40136.274004629631</v>
      </c>
      <c r="G404" s="7">
        <v>40136.329039351855</v>
      </c>
      <c r="H404" s="13">
        <v>0.58182870370364981</v>
      </c>
      <c r="I404" s="6">
        <v>4755</v>
      </c>
      <c r="J404" s="10">
        <v>27261.457357921936</v>
      </c>
      <c r="K404" s="6">
        <v>35.459575729999997</v>
      </c>
      <c r="L404" s="6">
        <v>139.6144778</v>
      </c>
      <c r="M404" s="6">
        <v>103</v>
      </c>
      <c r="N404" s="6" t="s">
        <v>843</v>
      </c>
      <c r="O404" s="6">
        <v>1002008</v>
      </c>
      <c r="P404" s="6" t="s">
        <v>391</v>
      </c>
      <c r="Q404" s="6">
        <v>100200801</v>
      </c>
      <c r="R404" s="6" t="s">
        <v>606</v>
      </c>
      <c r="S404" s="6">
        <v>35.42254509</v>
      </c>
      <c r="T404" s="6">
        <v>139.31695640000001</v>
      </c>
      <c r="U404" s="6">
        <v>212</v>
      </c>
      <c r="V404" s="6" t="s">
        <v>835</v>
      </c>
      <c r="W404" s="6">
        <v>2120802</v>
      </c>
      <c r="X404" s="6" t="s">
        <v>424</v>
      </c>
      <c r="Y404" s="6">
        <v>212080201</v>
      </c>
      <c r="Z404" s="6" t="s">
        <v>702</v>
      </c>
      <c r="AA404" s="6">
        <v>46</v>
      </c>
      <c r="AB404" s="6">
        <v>1</v>
      </c>
      <c r="AC404" s="6" t="s">
        <v>34</v>
      </c>
      <c r="AD404" s="6" t="s">
        <v>98</v>
      </c>
      <c r="AE404" s="6">
        <v>100</v>
      </c>
      <c r="AF404" s="6" t="s">
        <v>93</v>
      </c>
      <c r="AG404" s="6">
        <v>71.8</v>
      </c>
      <c r="AH404" s="6">
        <v>1</v>
      </c>
      <c r="AI404" s="6">
        <v>36588</v>
      </c>
      <c r="AJ404" s="6">
        <v>71.8</v>
      </c>
      <c r="AK404" s="6">
        <v>1</v>
      </c>
      <c r="AL404" s="6">
        <v>54</v>
      </c>
      <c r="AM404" s="6">
        <v>450</v>
      </c>
      <c r="AN404" s="6" t="s">
        <v>114</v>
      </c>
      <c r="AO404" s="6" t="s">
        <v>115</v>
      </c>
      <c r="AP404" s="6">
        <v>2</v>
      </c>
      <c r="AQ404" s="6">
        <v>310</v>
      </c>
      <c r="AR404" s="6">
        <v>3.8</v>
      </c>
      <c r="AS404" s="6">
        <v>3491</v>
      </c>
      <c r="AT404" s="6">
        <v>44.1</v>
      </c>
      <c r="AU404" s="6">
        <v>101.9</v>
      </c>
      <c r="AV404" s="6">
        <v>1</v>
      </c>
      <c r="AW404" s="6">
        <v>32234</v>
      </c>
      <c r="AX404" s="6">
        <v>161.19999999999999</v>
      </c>
      <c r="AY404" s="6">
        <v>1</v>
      </c>
      <c r="AZ404" s="6">
        <v>32234</v>
      </c>
      <c r="BA404" s="6">
        <v>402.7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</row>
    <row r="405" spans="1:62" s="6" customFormat="1" ht="17" customHeight="1">
      <c r="A405" s="6">
        <v>257309</v>
      </c>
      <c r="B405" s="6" t="s">
        <v>65</v>
      </c>
      <c r="C405" s="6">
        <v>200</v>
      </c>
      <c r="D405" s="6" t="s">
        <v>85</v>
      </c>
      <c r="E405" s="3">
        <f t="shared" si="6"/>
        <v>0</v>
      </c>
      <c r="F405" s="7">
        <v>40136.910868055558</v>
      </c>
      <c r="G405" s="7">
        <v>40136.964108796295</v>
      </c>
      <c r="H405" s="13"/>
      <c r="I405" s="6">
        <v>4600</v>
      </c>
      <c r="J405" s="10">
        <v>27316.805760227722</v>
      </c>
      <c r="K405" s="6">
        <v>35.422405599999998</v>
      </c>
      <c r="L405" s="6">
        <v>139.31644689999999</v>
      </c>
      <c r="M405" s="6">
        <v>212</v>
      </c>
      <c r="N405" s="6" t="s">
        <v>835</v>
      </c>
      <c r="O405" s="6">
        <v>2120802</v>
      </c>
      <c r="P405" s="6" t="s">
        <v>424</v>
      </c>
      <c r="Q405" s="6">
        <v>212080201</v>
      </c>
      <c r="R405" s="6" t="s">
        <v>702</v>
      </c>
      <c r="S405" s="6">
        <v>35.459527440000002</v>
      </c>
      <c r="T405" s="6">
        <v>139.61456899999999</v>
      </c>
      <c r="U405" s="6">
        <v>103</v>
      </c>
      <c r="V405" s="6" t="s">
        <v>843</v>
      </c>
      <c r="W405" s="6">
        <v>1002008</v>
      </c>
      <c r="X405" s="6" t="s">
        <v>391</v>
      </c>
      <c r="Y405" s="6">
        <v>100200801</v>
      </c>
      <c r="Z405" s="6" t="s">
        <v>606</v>
      </c>
      <c r="AA405" s="6">
        <v>46</v>
      </c>
      <c r="AB405" s="6">
        <v>1</v>
      </c>
      <c r="AC405" s="6" t="s">
        <v>34</v>
      </c>
      <c r="AD405" s="6" t="s">
        <v>98</v>
      </c>
      <c r="AE405" s="6">
        <v>100</v>
      </c>
      <c r="AF405" s="6" t="s">
        <v>93</v>
      </c>
      <c r="AG405" s="6">
        <v>73.8</v>
      </c>
      <c r="AH405" s="6">
        <v>1</v>
      </c>
      <c r="AI405" s="6">
        <v>37426</v>
      </c>
      <c r="AJ405" s="6">
        <v>73.8</v>
      </c>
      <c r="AK405" s="6">
        <v>1</v>
      </c>
      <c r="AL405" s="6">
        <v>57</v>
      </c>
      <c r="AM405" s="6">
        <v>450</v>
      </c>
      <c r="AN405" s="6" t="s">
        <v>115</v>
      </c>
      <c r="AO405" s="6" t="s">
        <v>114</v>
      </c>
      <c r="AP405" s="6">
        <v>2</v>
      </c>
      <c r="AQ405" s="6">
        <v>3477</v>
      </c>
      <c r="AR405" s="6">
        <v>42.2</v>
      </c>
      <c r="AS405" s="6">
        <v>306</v>
      </c>
      <c r="AT405" s="6">
        <v>3.7</v>
      </c>
      <c r="AU405" s="6">
        <v>102.9</v>
      </c>
      <c r="AV405" s="6">
        <v>1</v>
      </c>
      <c r="AW405" s="6">
        <v>31900</v>
      </c>
      <c r="AX405" s="6">
        <v>159.5</v>
      </c>
      <c r="AY405" s="6">
        <v>1</v>
      </c>
      <c r="AZ405" s="6">
        <v>31900</v>
      </c>
      <c r="BA405" s="6">
        <v>398.6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</row>
    <row r="406" spans="1:62" s="6" customFormat="1" ht="17" customHeight="1">
      <c r="A406" s="6">
        <v>257328</v>
      </c>
      <c r="B406" s="6" t="s">
        <v>65</v>
      </c>
      <c r="C406" s="6">
        <v>100</v>
      </c>
      <c r="D406" s="6" t="s">
        <v>86</v>
      </c>
      <c r="E406" s="3">
        <f t="shared" si="6"/>
        <v>1</v>
      </c>
      <c r="F406" s="7">
        <v>40137.321967592594</v>
      </c>
      <c r="G406" s="7">
        <v>40137.380671296298</v>
      </c>
      <c r="H406" s="13">
        <v>0.56582175925723277</v>
      </c>
      <c r="I406" s="6">
        <v>5072</v>
      </c>
      <c r="J406" s="10">
        <v>27264.909407690619</v>
      </c>
      <c r="K406" s="6">
        <v>35.459527430000001</v>
      </c>
      <c r="L406" s="6">
        <v>139.61435979999999</v>
      </c>
      <c r="M406" s="6">
        <v>103</v>
      </c>
      <c r="N406" s="6" t="s">
        <v>843</v>
      </c>
      <c r="O406" s="6">
        <v>1002008</v>
      </c>
      <c r="P406" s="6" t="s">
        <v>391</v>
      </c>
      <c r="Q406" s="6">
        <v>100200801</v>
      </c>
      <c r="R406" s="6" t="s">
        <v>606</v>
      </c>
      <c r="S406" s="6">
        <v>35.42257729</v>
      </c>
      <c r="T406" s="6">
        <v>139.31678479999999</v>
      </c>
      <c r="U406" s="6">
        <v>212</v>
      </c>
      <c r="V406" s="6" t="s">
        <v>835</v>
      </c>
      <c r="W406" s="6">
        <v>2120802</v>
      </c>
      <c r="X406" s="6" t="s">
        <v>424</v>
      </c>
      <c r="Y406" s="6">
        <v>212080201</v>
      </c>
      <c r="Z406" s="6" t="s">
        <v>702</v>
      </c>
      <c r="AA406" s="6">
        <v>46</v>
      </c>
      <c r="AB406" s="6">
        <v>1</v>
      </c>
      <c r="AC406" s="6" t="s">
        <v>34</v>
      </c>
      <c r="AD406" s="6" t="s">
        <v>98</v>
      </c>
      <c r="AE406" s="6">
        <v>100</v>
      </c>
      <c r="AF406" s="6" t="s">
        <v>93</v>
      </c>
      <c r="AG406" s="6">
        <v>72</v>
      </c>
      <c r="AH406" s="6">
        <v>1</v>
      </c>
      <c r="AI406" s="6">
        <v>36596</v>
      </c>
      <c r="AJ406" s="6">
        <v>72</v>
      </c>
      <c r="AK406" s="6">
        <v>1</v>
      </c>
      <c r="AL406" s="6">
        <v>54</v>
      </c>
      <c r="AM406" s="6">
        <v>450</v>
      </c>
      <c r="AN406" s="6" t="s">
        <v>114</v>
      </c>
      <c r="AO406" s="6" t="s">
        <v>115</v>
      </c>
      <c r="AP406" s="6">
        <v>2</v>
      </c>
      <c r="AQ406" s="6">
        <v>322</v>
      </c>
      <c r="AR406" s="6">
        <v>3.9</v>
      </c>
      <c r="AS406" s="6">
        <v>3475</v>
      </c>
      <c r="AT406" s="6">
        <v>43.9</v>
      </c>
      <c r="AU406" s="6">
        <v>101.8</v>
      </c>
      <c r="AV406" s="6">
        <v>1</v>
      </c>
      <c r="AW406" s="6">
        <v>32203</v>
      </c>
      <c r="AX406" s="6">
        <v>161</v>
      </c>
      <c r="AY406" s="6">
        <v>1</v>
      </c>
      <c r="AZ406" s="6">
        <v>32203</v>
      </c>
      <c r="BA406" s="6">
        <v>402.3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</row>
    <row r="407" spans="1:62" s="6" customFormat="1" ht="17" customHeight="1">
      <c r="A407" s="6">
        <v>257417</v>
      </c>
      <c r="B407" s="6" t="s">
        <v>65</v>
      </c>
      <c r="C407" s="6">
        <v>200</v>
      </c>
      <c r="D407" s="6" t="s">
        <v>85</v>
      </c>
      <c r="E407" s="3">
        <f t="shared" si="6"/>
        <v>0</v>
      </c>
      <c r="F407" s="7">
        <v>40137.946493055555</v>
      </c>
      <c r="G407" s="7">
        <v>40137.995833333334</v>
      </c>
      <c r="H407" s="13"/>
      <c r="I407" s="6">
        <v>4263</v>
      </c>
      <c r="J407" s="10">
        <v>27301.507828157082</v>
      </c>
      <c r="K407" s="6">
        <v>35.422469999999997</v>
      </c>
      <c r="L407" s="6">
        <v>139.3166453</v>
      </c>
      <c r="M407" s="6">
        <v>212</v>
      </c>
      <c r="N407" s="6" t="s">
        <v>835</v>
      </c>
      <c r="O407" s="6">
        <v>2120802</v>
      </c>
      <c r="P407" s="6" t="s">
        <v>424</v>
      </c>
      <c r="Q407" s="6">
        <v>212080201</v>
      </c>
      <c r="R407" s="6" t="s">
        <v>702</v>
      </c>
      <c r="S407" s="6">
        <v>35.459597129999999</v>
      </c>
      <c r="T407" s="6">
        <v>139.61459579999999</v>
      </c>
      <c r="U407" s="6">
        <v>103</v>
      </c>
      <c r="V407" s="6" t="s">
        <v>843</v>
      </c>
      <c r="W407" s="6">
        <v>1002008</v>
      </c>
      <c r="X407" s="6" t="s">
        <v>391</v>
      </c>
      <c r="Y407" s="6">
        <v>100200801</v>
      </c>
      <c r="Z407" s="6" t="s">
        <v>606</v>
      </c>
      <c r="AA407" s="6">
        <v>46</v>
      </c>
      <c r="AB407" s="6">
        <v>1</v>
      </c>
      <c r="AC407" s="6" t="s">
        <v>34</v>
      </c>
      <c r="AD407" s="6" t="s">
        <v>98</v>
      </c>
      <c r="AE407" s="6">
        <v>100</v>
      </c>
      <c r="AF407" s="6" t="s">
        <v>93</v>
      </c>
      <c r="AG407" s="6">
        <v>73.599999999999994</v>
      </c>
      <c r="AH407" s="6">
        <v>1</v>
      </c>
      <c r="AI407" s="6">
        <v>37410</v>
      </c>
      <c r="AJ407" s="6">
        <v>73.599999999999994</v>
      </c>
      <c r="AK407" s="6">
        <v>1</v>
      </c>
      <c r="AL407" s="6">
        <v>57</v>
      </c>
      <c r="AM407" s="6">
        <v>450</v>
      </c>
      <c r="AN407" s="6" t="s">
        <v>115</v>
      </c>
      <c r="AO407" s="6" t="s">
        <v>114</v>
      </c>
      <c r="AP407" s="6">
        <v>2</v>
      </c>
      <c r="AQ407" s="6">
        <v>3476</v>
      </c>
      <c r="AR407" s="6">
        <v>42.2</v>
      </c>
      <c r="AS407" s="6">
        <v>299</v>
      </c>
      <c r="AT407" s="6">
        <v>3.6</v>
      </c>
      <c r="AU407" s="6">
        <v>102.8</v>
      </c>
      <c r="AV407" s="6">
        <v>1</v>
      </c>
      <c r="AW407" s="6">
        <v>31906</v>
      </c>
      <c r="AX407" s="6">
        <v>159.5</v>
      </c>
      <c r="AY407" s="6">
        <v>1</v>
      </c>
      <c r="AZ407" s="6">
        <v>31906</v>
      </c>
      <c r="BA407" s="6">
        <v>398.6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</row>
    <row r="408" spans="1:62" s="6" customFormat="1" ht="17" customHeight="1">
      <c r="A408" s="6">
        <v>257638</v>
      </c>
      <c r="B408" s="6" t="s">
        <v>65</v>
      </c>
      <c r="C408" s="6">
        <v>500</v>
      </c>
      <c r="D408" s="6" t="s">
        <v>33</v>
      </c>
      <c r="E408" s="3">
        <f t="shared" si="6"/>
        <v>1</v>
      </c>
      <c r="F408" s="7">
        <v>40140.61414351852</v>
      </c>
      <c r="G408" s="7">
        <v>40140.651608796295</v>
      </c>
      <c r="H408" s="13">
        <v>2.8611111112695653E-2</v>
      </c>
      <c r="I408" s="6">
        <v>3237</v>
      </c>
      <c r="J408" s="10">
        <v>12825.811643167746</v>
      </c>
      <c r="K408" s="6">
        <v>35.459538139999999</v>
      </c>
      <c r="L408" s="6">
        <v>139.61473530000001</v>
      </c>
      <c r="M408" s="6">
        <v>103</v>
      </c>
      <c r="N408" s="6" t="s">
        <v>843</v>
      </c>
      <c r="O408" s="6">
        <v>1002008</v>
      </c>
      <c r="P408" s="6" t="s">
        <v>391</v>
      </c>
      <c r="Q408" s="6">
        <v>100200801</v>
      </c>
      <c r="R408" s="6" t="s">
        <v>606</v>
      </c>
      <c r="S408" s="6">
        <v>35.522607559999997</v>
      </c>
      <c r="T408" s="6">
        <v>139.73337470000001</v>
      </c>
      <c r="U408" s="6">
        <v>131</v>
      </c>
      <c r="V408" s="6" t="s">
        <v>832</v>
      </c>
      <c r="W408" s="6">
        <v>1300102</v>
      </c>
      <c r="X408" s="6" t="s">
        <v>344</v>
      </c>
      <c r="Y408" s="6">
        <v>130010202</v>
      </c>
      <c r="Z408" s="6" t="s">
        <v>523</v>
      </c>
      <c r="AA408" s="6">
        <v>46</v>
      </c>
      <c r="AB408" s="6">
        <v>1</v>
      </c>
      <c r="AC408" s="6" t="s">
        <v>34</v>
      </c>
      <c r="AD408" s="6" t="s">
        <v>98</v>
      </c>
      <c r="AE408" s="6">
        <v>100</v>
      </c>
      <c r="AF408" s="6" t="s">
        <v>93</v>
      </c>
      <c r="AG408" s="6">
        <v>33.5</v>
      </c>
      <c r="AH408" s="6">
        <v>1</v>
      </c>
      <c r="AI408" s="6">
        <v>19275</v>
      </c>
      <c r="AJ408" s="6">
        <v>33.5</v>
      </c>
      <c r="AK408" s="6">
        <v>1</v>
      </c>
      <c r="AL408" s="6">
        <v>26</v>
      </c>
      <c r="AM408" s="6">
        <v>370</v>
      </c>
      <c r="AN408" s="6" t="s">
        <v>114</v>
      </c>
      <c r="AO408" s="6" t="s">
        <v>239</v>
      </c>
      <c r="AP408" s="6">
        <v>2</v>
      </c>
      <c r="AQ408" s="6">
        <v>294</v>
      </c>
      <c r="AR408" s="6">
        <v>3.6</v>
      </c>
      <c r="AS408" s="6">
        <v>1920</v>
      </c>
      <c r="AT408" s="6">
        <v>23.3</v>
      </c>
      <c r="AU408" s="6">
        <v>52.900000000000006</v>
      </c>
      <c r="AV408" s="6">
        <v>1</v>
      </c>
      <c r="AW408" s="6">
        <v>13664</v>
      </c>
      <c r="AX408" s="6">
        <v>68.3</v>
      </c>
      <c r="AY408" s="6">
        <v>1</v>
      </c>
      <c r="AZ408" s="6">
        <v>13664</v>
      </c>
      <c r="BA408" s="6">
        <v>169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</row>
    <row r="409" spans="1:62" s="6" customFormat="1" ht="17" customHeight="1">
      <c r="A409" s="6">
        <v>257648</v>
      </c>
      <c r="B409" s="6" t="s">
        <v>65</v>
      </c>
      <c r="C409" s="6">
        <v>200</v>
      </c>
      <c r="D409" s="6" t="s">
        <v>85</v>
      </c>
      <c r="E409" s="3">
        <f t="shared" si="6"/>
        <v>0</v>
      </c>
      <c r="F409" s="7">
        <v>40140.680219907408</v>
      </c>
      <c r="G409" s="7">
        <v>40140.719201388885</v>
      </c>
      <c r="H409" s="13"/>
      <c r="I409" s="6">
        <v>3368</v>
      </c>
      <c r="J409" s="10">
        <v>12806.647040014523</v>
      </c>
      <c r="K409" s="6">
        <v>35.522747029999998</v>
      </c>
      <c r="L409" s="6">
        <v>139.7324199</v>
      </c>
      <c r="M409" s="6">
        <v>131</v>
      </c>
      <c r="N409" s="6" t="s">
        <v>832</v>
      </c>
      <c r="O409" s="6">
        <v>1300102</v>
      </c>
      <c r="P409" s="6" t="s">
        <v>344</v>
      </c>
      <c r="Q409" s="6">
        <v>130010202</v>
      </c>
      <c r="R409" s="6" t="s">
        <v>523</v>
      </c>
      <c r="S409" s="6">
        <v>35.459339649999997</v>
      </c>
      <c r="T409" s="6">
        <v>139.61430609999999</v>
      </c>
      <c r="U409" s="6">
        <v>103</v>
      </c>
      <c r="V409" s="6" t="s">
        <v>843</v>
      </c>
      <c r="W409" s="6">
        <v>1002008</v>
      </c>
      <c r="X409" s="6" t="s">
        <v>391</v>
      </c>
      <c r="Y409" s="6">
        <v>100200801</v>
      </c>
      <c r="Z409" s="6" t="s">
        <v>606</v>
      </c>
      <c r="AA409" s="6">
        <v>46</v>
      </c>
      <c r="AB409" s="6">
        <v>1</v>
      </c>
      <c r="AC409" s="6" t="s">
        <v>34</v>
      </c>
      <c r="AD409" s="6" t="s">
        <v>98</v>
      </c>
      <c r="AE409" s="6">
        <v>100</v>
      </c>
      <c r="AF409" s="6" t="s">
        <v>93</v>
      </c>
      <c r="AG409" s="6">
        <v>32.799999999999997</v>
      </c>
      <c r="AH409" s="6">
        <v>1</v>
      </c>
      <c r="AI409" s="6">
        <v>14499</v>
      </c>
      <c r="AJ409" s="6">
        <v>32.799999999999997</v>
      </c>
      <c r="AK409" s="6">
        <v>1</v>
      </c>
      <c r="AL409" s="6">
        <v>30</v>
      </c>
      <c r="AM409" s="6">
        <v>370</v>
      </c>
      <c r="AN409" s="6" t="s">
        <v>239</v>
      </c>
      <c r="AO409" s="6" t="s">
        <v>114</v>
      </c>
      <c r="AP409" s="6">
        <v>2</v>
      </c>
      <c r="AQ409" s="6">
        <v>1938</v>
      </c>
      <c r="AR409" s="6">
        <v>24.5</v>
      </c>
      <c r="AS409" s="6">
        <v>325</v>
      </c>
      <c r="AT409" s="6">
        <v>3.9</v>
      </c>
      <c r="AU409" s="6">
        <v>58.4</v>
      </c>
      <c r="AV409" s="6">
        <v>1</v>
      </c>
      <c r="AW409" s="6">
        <v>13643</v>
      </c>
      <c r="AX409" s="6">
        <v>68.2</v>
      </c>
      <c r="AY409" s="6">
        <v>1</v>
      </c>
      <c r="AZ409" s="6">
        <v>13643</v>
      </c>
      <c r="BA409" s="6">
        <v>170.2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</row>
    <row r="410" spans="1:62" s="6" customFormat="1" ht="17" customHeight="1">
      <c r="A410" s="6">
        <v>257689</v>
      </c>
      <c r="B410" s="6" t="s">
        <v>65</v>
      </c>
      <c r="C410" s="6">
        <v>100</v>
      </c>
      <c r="D410" s="6" t="s">
        <v>86</v>
      </c>
      <c r="E410" s="3">
        <f t="shared" si="6"/>
        <v>1</v>
      </c>
      <c r="F410" s="7">
        <v>40141.334976851853</v>
      </c>
      <c r="G410" s="7">
        <v>40141.386030092595</v>
      </c>
      <c r="H410" s="13">
        <v>0.52107638888264773</v>
      </c>
      <c r="I410" s="6">
        <v>4411</v>
      </c>
      <c r="J410" s="10">
        <v>27256.905559389725</v>
      </c>
      <c r="K410" s="6">
        <v>35.46023555</v>
      </c>
      <c r="L410" s="6">
        <v>139.61422569999999</v>
      </c>
      <c r="M410" s="6">
        <v>103</v>
      </c>
      <c r="N410" s="6" t="s">
        <v>843</v>
      </c>
      <c r="O410" s="6">
        <v>1002008</v>
      </c>
      <c r="P410" s="6" t="s">
        <v>391</v>
      </c>
      <c r="Q410" s="6">
        <v>100200803</v>
      </c>
      <c r="R410" s="6" t="s">
        <v>601</v>
      </c>
      <c r="S410" s="6">
        <v>35.42286696</v>
      </c>
      <c r="T410" s="6">
        <v>139.31681699999999</v>
      </c>
      <c r="U410" s="6">
        <v>212</v>
      </c>
      <c r="V410" s="6" t="s">
        <v>835</v>
      </c>
      <c r="W410" s="6">
        <v>2120802</v>
      </c>
      <c r="X410" s="6" t="s">
        <v>424</v>
      </c>
      <c r="Y410" s="6">
        <v>212080201</v>
      </c>
      <c r="Z410" s="6" t="s">
        <v>702</v>
      </c>
      <c r="AA410" s="6">
        <v>46</v>
      </c>
      <c r="AB410" s="6">
        <v>1</v>
      </c>
      <c r="AC410" s="6" t="s">
        <v>34</v>
      </c>
      <c r="AD410" s="6" t="s">
        <v>98</v>
      </c>
      <c r="AE410" s="6">
        <v>100</v>
      </c>
      <c r="AF410" s="6" t="s">
        <v>93</v>
      </c>
      <c r="AG410" s="6">
        <v>69.400000000000006</v>
      </c>
      <c r="AH410" s="6">
        <v>1</v>
      </c>
      <c r="AI410" s="6">
        <v>36298</v>
      </c>
      <c r="AJ410" s="6">
        <v>69.400000000000006</v>
      </c>
      <c r="AK410" s="6">
        <v>1</v>
      </c>
      <c r="AL410" s="6">
        <v>54</v>
      </c>
      <c r="AM410" s="6">
        <v>450</v>
      </c>
      <c r="AN410" s="6" t="s">
        <v>114</v>
      </c>
      <c r="AO410" s="6" t="s">
        <v>115</v>
      </c>
      <c r="AP410" s="6">
        <v>2</v>
      </c>
      <c r="AQ410" s="6">
        <v>339</v>
      </c>
      <c r="AR410" s="6">
        <v>4.0999999999999996</v>
      </c>
      <c r="AS410" s="6">
        <v>3413</v>
      </c>
      <c r="AT410" s="6">
        <v>43</v>
      </c>
      <c r="AU410" s="6">
        <v>101.1</v>
      </c>
      <c r="AV410" s="6">
        <v>1</v>
      </c>
      <c r="AW410" s="6">
        <v>32128</v>
      </c>
      <c r="AX410" s="6">
        <v>160.6</v>
      </c>
      <c r="AY410" s="6">
        <v>1</v>
      </c>
      <c r="AZ410" s="6">
        <v>32128</v>
      </c>
      <c r="BA410" s="6">
        <v>401.2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</row>
    <row r="411" spans="1:62" s="6" customFormat="1" ht="17" customHeight="1">
      <c r="A411" s="6">
        <v>257758</v>
      </c>
      <c r="B411" s="6" t="s">
        <v>65</v>
      </c>
      <c r="C411" s="6">
        <v>200</v>
      </c>
      <c r="D411" s="6" t="s">
        <v>85</v>
      </c>
      <c r="E411" s="3">
        <f t="shared" si="6"/>
        <v>0</v>
      </c>
      <c r="F411" s="7">
        <v>40141.907106481478</v>
      </c>
      <c r="G411" s="7">
        <v>40141.952696759261</v>
      </c>
      <c r="H411" s="13"/>
      <c r="I411" s="6">
        <v>3939</v>
      </c>
      <c r="J411" s="10">
        <v>27205.017980228466</v>
      </c>
      <c r="K411" s="6">
        <v>35.421026980000001</v>
      </c>
      <c r="L411" s="6">
        <v>139.31832979999999</v>
      </c>
      <c r="M411" s="6">
        <v>214</v>
      </c>
      <c r="N411" s="6" t="s">
        <v>847</v>
      </c>
      <c r="O411" s="6">
        <v>2140502</v>
      </c>
      <c r="P411" s="6" t="s">
        <v>428</v>
      </c>
      <c r="Q411" s="6">
        <v>214050201</v>
      </c>
      <c r="R411" s="6" t="s">
        <v>705</v>
      </c>
      <c r="S411" s="6">
        <v>35.459677630000002</v>
      </c>
      <c r="T411" s="6">
        <v>139.61490699999999</v>
      </c>
      <c r="U411" s="6">
        <v>103</v>
      </c>
      <c r="V411" s="6" t="s">
        <v>843</v>
      </c>
      <c r="W411" s="6">
        <v>1002008</v>
      </c>
      <c r="X411" s="6" t="s">
        <v>391</v>
      </c>
      <c r="Y411" s="6">
        <v>100200801</v>
      </c>
      <c r="Z411" s="6" t="s">
        <v>606</v>
      </c>
      <c r="AA411" s="6">
        <v>46</v>
      </c>
      <c r="AB411" s="6">
        <v>1</v>
      </c>
      <c r="AC411" s="6" t="s">
        <v>34</v>
      </c>
      <c r="AD411" s="6" t="s">
        <v>98</v>
      </c>
      <c r="AE411" s="6">
        <v>100</v>
      </c>
      <c r="AF411" s="6" t="s">
        <v>93</v>
      </c>
      <c r="AG411" s="6">
        <v>74.7</v>
      </c>
      <c r="AH411" s="6">
        <v>1</v>
      </c>
      <c r="AI411" s="6">
        <v>37607</v>
      </c>
      <c r="AJ411" s="6">
        <v>74.7</v>
      </c>
      <c r="AK411" s="6">
        <v>1</v>
      </c>
      <c r="AL411" s="6">
        <v>57</v>
      </c>
      <c r="AM411" s="6">
        <v>450</v>
      </c>
      <c r="AN411" s="6" t="s">
        <v>115</v>
      </c>
      <c r="AO411" s="6" t="s">
        <v>114</v>
      </c>
      <c r="AP411" s="6">
        <v>2</v>
      </c>
      <c r="AQ411" s="6">
        <v>3278</v>
      </c>
      <c r="AR411" s="6">
        <v>40.5</v>
      </c>
      <c r="AS411" s="6">
        <v>155</v>
      </c>
      <c r="AT411" s="6">
        <v>1.9</v>
      </c>
      <c r="AU411" s="6">
        <v>99.4</v>
      </c>
      <c r="AV411" s="6">
        <v>1</v>
      </c>
      <c r="AW411" s="6">
        <v>32699</v>
      </c>
      <c r="AX411" s="6">
        <v>163.5</v>
      </c>
      <c r="AY411" s="6">
        <v>1</v>
      </c>
      <c r="AZ411" s="6">
        <v>32699</v>
      </c>
      <c r="BA411" s="6">
        <v>404.9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</row>
    <row r="412" spans="1:62" s="6" customFormat="1" ht="17" customHeight="1">
      <c r="A412" s="6">
        <v>257772</v>
      </c>
      <c r="B412" s="6" t="s">
        <v>65</v>
      </c>
      <c r="C412" s="6">
        <v>100</v>
      </c>
      <c r="D412" s="6" t="s">
        <v>86</v>
      </c>
      <c r="E412" s="3">
        <f t="shared" si="6"/>
        <v>1</v>
      </c>
      <c r="F412" s="7">
        <v>40142.306203703702</v>
      </c>
      <c r="G412" s="7">
        <v>40142.368923611109</v>
      </c>
      <c r="H412" s="13">
        <v>0.58563657407648861</v>
      </c>
      <c r="I412" s="6">
        <v>5419</v>
      </c>
      <c r="J412" s="10">
        <v>27230.757932954595</v>
      </c>
      <c r="K412" s="6">
        <v>35.459758100000002</v>
      </c>
      <c r="L412" s="6">
        <v>139.61410760000001</v>
      </c>
      <c r="M412" s="6">
        <v>103</v>
      </c>
      <c r="N412" s="6" t="s">
        <v>843</v>
      </c>
      <c r="O412" s="6">
        <v>1002008</v>
      </c>
      <c r="P412" s="6" t="s">
        <v>391</v>
      </c>
      <c r="Q412" s="6">
        <v>100200803</v>
      </c>
      <c r="R412" s="6" t="s">
        <v>601</v>
      </c>
      <c r="S412" s="6">
        <v>35.422636279999999</v>
      </c>
      <c r="T412" s="6">
        <v>139.31694569999999</v>
      </c>
      <c r="U412" s="6">
        <v>212</v>
      </c>
      <c r="V412" s="6" t="s">
        <v>835</v>
      </c>
      <c r="W412" s="6">
        <v>2120802</v>
      </c>
      <c r="X412" s="6" t="s">
        <v>424</v>
      </c>
      <c r="Y412" s="6">
        <v>212080201</v>
      </c>
      <c r="Z412" s="6" t="s">
        <v>702</v>
      </c>
      <c r="AA412" s="6">
        <v>46</v>
      </c>
      <c r="AB412" s="6">
        <v>1</v>
      </c>
      <c r="AC412" s="6" t="s">
        <v>34</v>
      </c>
      <c r="AD412" s="6" t="s">
        <v>98</v>
      </c>
      <c r="AE412" s="6">
        <v>100</v>
      </c>
      <c r="AF412" s="6" t="s">
        <v>93</v>
      </c>
      <c r="AG412" s="6">
        <v>71.099999999999994</v>
      </c>
      <c r="AH412" s="6">
        <v>1</v>
      </c>
      <c r="AI412" s="6">
        <v>36556</v>
      </c>
      <c r="AJ412" s="6">
        <v>71.099999999999994</v>
      </c>
      <c r="AK412" s="6">
        <v>1</v>
      </c>
      <c r="AL412" s="6">
        <v>54</v>
      </c>
      <c r="AM412" s="6">
        <v>450</v>
      </c>
      <c r="AN412" s="6" t="s">
        <v>114</v>
      </c>
      <c r="AO412" s="6" t="s">
        <v>115</v>
      </c>
      <c r="AP412" s="6">
        <v>2</v>
      </c>
      <c r="AQ412" s="6">
        <v>326</v>
      </c>
      <c r="AR412" s="6">
        <v>3.9</v>
      </c>
      <c r="AS412" s="6">
        <v>3490</v>
      </c>
      <c r="AT412" s="6">
        <v>44.1</v>
      </c>
      <c r="AU412" s="6">
        <v>102</v>
      </c>
      <c r="AV412" s="6">
        <v>1</v>
      </c>
      <c r="AW412" s="6">
        <v>32218</v>
      </c>
      <c r="AX412" s="6">
        <v>161.1</v>
      </c>
      <c r="AY412" s="6">
        <v>1</v>
      </c>
      <c r="AZ412" s="6">
        <v>32218</v>
      </c>
      <c r="BA412" s="6">
        <v>402.5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</row>
    <row r="413" spans="1:62" s="6" customFormat="1" ht="17" customHeight="1">
      <c r="A413" s="6">
        <v>257858</v>
      </c>
      <c r="B413" s="6" t="s">
        <v>65</v>
      </c>
      <c r="C413" s="6">
        <v>200</v>
      </c>
      <c r="D413" s="6" t="s">
        <v>85</v>
      </c>
      <c r="E413" s="3">
        <f t="shared" si="6"/>
        <v>0</v>
      </c>
      <c r="F413" s="7">
        <v>40142.954560185186</v>
      </c>
      <c r="G413" s="7">
        <v>40142.999236111114</v>
      </c>
      <c r="H413" s="13"/>
      <c r="I413" s="6">
        <v>3860</v>
      </c>
      <c r="J413" s="10">
        <v>27256.670479865596</v>
      </c>
      <c r="K413" s="6">
        <v>35.421445409999997</v>
      </c>
      <c r="L413" s="6">
        <v>139.31712809999999</v>
      </c>
      <c r="M413" s="6">
        <v>214</v>
      </c>
      <c r="N413" s="6" t="s">
        <v>847</v>
      </c>
      <c r="O413" s="6">
        <v>2140502</v>
      </c>
      <c r="P413" s="6" t="s">
        <v>428</v>
      </c>
      <c r="Q413" s="6">
        <v>214050201</v>
      </c>
      <c r="R413" s="6" t="s">
        <v>705</v>
      </c>
      <c r="S413" s="6">
        <v>35.459677620000001</v>
      </c>
      <c r="T413" s="6">
        <v>139.61436509999999</v>
      </c>
      <c r="U413" s="6">
        <v>103</v>
      </c>
      <c r="V413" s="6" t="s">
        <v>843</v>
      </c>
      <c r="W413" s="6">
        <v>1002008</v>
      </c>
      <c r="X413" s="6" t="s">
        <v>391</v>
      </c>
      <c r="Y413" s="6">
        <v>100200803</v>
      </c>
      <c r="Z413" s="6" t="s">
        <v>601</v>
      </c>
      <c r="AA413" s="6">
        <v>46</v>
      </c>
      <c r="AB413" s="6">
        <v>1</v>
      </c>
      <c r="AC413" s="6" t="s">
        <v>34</v>
      </c>
      <c r="AD413" s="6" t="s">
        <v>98</v>
      </c>
      <c r="AE413" s="6">
        <v>100</v>
      </c>
      <c r="AF413" s="6" t="s">
        <v>93</v>
      </c>
      <c r="AG413" s="6">
        <v>74.599999999999994</v>
      </c>
      <c r="AH413" s="6">
        <v>1</v>
      </c>
      <c r="AI413" s="6">
        <v>37554</v>
      </c>
      <c r="AJ413" s="6">
        <v>74.599999999999994</v>
      </c>
      <c r="AK413" s="6">
        <v>1</v>
      </c>
      <c r="AL413" s="6">
        <v>57</v>
      </c>
      <c r="AM413" s="6">
        <v>450</v>
      </c>
      <c r="AN413" s="6" t="s">
        <v>115</v>
      </c>
      <c r="AO413" s="6" t="s">
        <v>114</v>
      </c>
      <c r="AP413" s="6">
        <v>2</v>
      </c>
      <c r="AQ413" s="6">
        <v>3372</v>
      </c>
      <c r="AR413" s="6">
        <v>41.5</v>
      </c>
      <c r="AS413" s="6">
        <v>311</v>
      </c>
      <c r="AT413" s="6">
        <v>3.8</v>
      </c>
      <c r="AU413" s="6">
        <v>102.3</v>
      </c>
      <c r="AV413" s="6">
        <v>1</v>
      </c>
      <c r="AW413" s="6">
        <v>32657</v>
      </c>
      <c r="AX413" s="6">
        <v>163.30000000000001</v>
      </c>
      <c r="AY413" s="6">
        <v>1</v>
      </c>
      <c r="AZ413" s="6">
        <v>32657</v>
      </c>
      <c r="BA413" s="6">
        <v>404.3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</row>
    <row r="414" spans="1:62" s="6" customFormat="1" ht="17" customHeight="1">
      <c r="A414" s="6">
        <v>257870</v>
      </c>
      <c r="B414" s="6" t="s">
        <v>65</v>
      </c>
      <c r="C414" s="6">
        <v>400</v>
      </c>
      <c r="D414" s="6" t="s">
        <v>87</v>
      </c>
      <c r="E414" s="3">
        <f t="shared" si="6"/>
        <v>1</v>
      </c>
      <c r="F414" s="7">
        <v>40143.301307870373</v>
      </c>
      <c r="G414" s="7">
        <v>40143.379004629627</v>
      </c>
      <c r="H414" s="13">
        <v>0.25435185185779119</v>
      </c>
      <c r="I414" s="6">
        <v>6713</v>
      </c>
      <c r="J414" s="10">
        <v>54824.204597098251</v>
      </c>
      <c r="K414" s="6">
        <v>35.459050009999999</v>
      </c>
      <c r="L414" s="6">
        <v>139.61600670000001</v>
      </c>
      <c r="M414" s="6">
        <v>103</v>
      </c>
      <c r="N414" s="6" t="s">
        <v>843</v>
      </c>
      <c r="O414" s="6">
        <v>1002005</v>
      </c>
      <c r="P414" s="6" t="s">
        <v>393</v>
      </c>
      <c r="Q414" s="6">
        <v>100200504</v>
      </c>
      <c r="R414" s="6" t="s">
        <v>611</v>
      </c>
      <c r="S414" s="6">
        <v>35.951149489999999</v>
      </c>
      <c r="T414" s="6">
        <v>139.5768947</v>
      </c>
      <c r="AA414" s="6">
        <v>46</v>
      </c>
      <c r="AB414" s="6">
        <v>1</v>
      </c>
      <c r="AC414" s="6" t="s">
        <v>34</v>
      </c>
      <c r="AD414" s="6" t="s">
        <v>98</v>
      </c>
      <c r="AE414" s="6">
        <v>200</v>
      </c>
      <c r="AF414" s="6" t="s">
        <v>94</v>
      </c>
      <c r="AG414" s="6">
        <v>124.9</v>
      </c>
      <c r="AH414" s="6">
        <v>1</v>
      </c>
      <c r="AI414" s="6">
        <v>61305</v>
      </c>
      <c r="AJ414" s="6">
        <v>110.1</v>
      </c>
      <c r="AK414" s="6">
        <v>1</v>
      </c>
      <c r="AL414" s="6">
        <v>81</v>
      </c>
      <c r="AM414" s="6">
        <v>1250</v>
      </c>
      <c r="AN414" s="6" t="s">
        <v>114</v>
      </c>
      <c r="AO414" s="6" t="s">
        <v>312</v>
      </c>
      <c r="AP414" s="6">
        <v>1</v>
      </c>
      <c r="AQ414" s="6">
        <v>118</v>
      </c>
      <c r="AR414" s="6">
        <v>1.4</v>
      </c>
      <c r="AS414" s="6">
        <v>3509</v>
      </c>
      <c r="AT414" s="6">
        <v>42.5</v>
      </c>
      <c r="AU414" s="6">
        <v>124.9</v>
      </c>
      <c r="AV414" s="6">
        <v>1</v>
      </c>
      <c r="AW414" s="6">
        <v>60022</v>
      </c>
      <c r="AX414" s="6">
        <v>300.10000000000002</v>
      </c>
      <c r="AY414" s="6">
        <v>1</v>
      </c>
      <c r="AZ414" s="6">
        <v>60022</v>
      </c>
      <c r="BA414" s="6">
        <v>750.4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</row>
    <row r="415" spans="1:62" s="6" customFormat="1" ht="17" customHeight="1">
      <c r="A415" s="6">
        <v>257914</v>
      </c>
      <c r="B415" s="6" t="s">
        <v>65</v>
      </c>
      <c r="C415" s="6">
        <v>200</v>
      </c>
      <c r="D415" s="6" t="s">
        <v>85</v>
      </c>
      <c r="E415" s="3">
        <f t="shared" si="6"/>
        <v>0</v>
      </c>
      <c r="F415" s="7">
        <v>40143.633356481485</v>
      </c>
      <c r="G415" s="7">
        <v>40143.705972222226</v>
      </c>
      <c r="H415" s="13"/>
      <c r="I415" s="6">
        <v>6274</v>
      </c>
      <c r="J415" s="10">
        <v>57176.727160734823</v>
      </c>
      <c r="K415" s="6">
        <v>35.973014859999999</v>
      </c>
      <c r="L415" s="6">
        <v>139.58860519999999</v>
      </c>
      <c r="S415" s="6">
        <v>35.459205590000003</v>
      </c>
      <c r="T415" s="6">
        <v>139.61579739999999</v>
      </c>
      <c r="U415" s="6">
        <v>103</v>
      </c>
      <c r="V415" s="6" t="s">
        <v>843</v>
      </c>
      <c r="W415" s="6">
        <v>1002008</v>
      </c>
      <c r="X415" s="6" t="s">
        <v>391</v>
      </c>
      <c r="Y415" s="6">
        <v>100200801</v>
      </c>
      <c r="Z415" s="6" t="s">
        <v>606</v>
      </c>
      <c r="AA415" s="6">
        <v>46</v>
      </c>
      <c r="AB415" s="6">
        <v>1</v>
      </c>
      <c r="AC415" s="6" t="s">
        <v>34</v>
      </c>
      <c r="AD415" s="6" t="s">
        <v>98</v>
      </c>
      <c r="AE415" s="6">
        <v>200</v>
      </c>
      <c r="AF415" s="6" t="s">
        <v>94</v>
      </c>
      <c r="AG415" s="6">
        <v>89</v>
      </c>
      <c r="AH415" s="6">
        <v>1</v>
      </c>
      <c r="AI415" s="6">
        <v>66679</v>
      </c>
      <c r="AJ415" s="6">
        <v>118.5</v>
      </c>
      <c r="AK415" s="6">
        <v>1</v>
      </c>
      <c r="AL415" s="6">
        <v>85</v>
      </c>
      <c r="AM415" s="6">
        <v>1250</v>
      </c>
      <c r="AN415" s="6" t="s">
        <v>312</v>
      </c>
      <c r="AO415" s="6" t="s">
        <v>114</v>
      </c>
      <c r="AP415" s="6">
        <v>1</v>
      </c>
      <c r="AQ415" s="6">
        <v>240</v>
      </c>
      <c r="AR415" s="6">
        <v>3</v>
      </c>
      <c r="AS415" s="6">
        <v>83</v>
      </c>
      <c r="AT415" s="6">
        <v>1</v>
      </c>
      <c r="AU415" s="6">
        <v>89</v>
      </c>
      <c r="AV415" s="6">
        <v>1</v>
      </c>
      <c r="AW415" s="6">
        <v>62263</v>
      </c>
      <c r="AX415" s="6">
        <v>311.3</v>
      </c>
      <c r="AY415" s="6">
        <v>1</v>
      </c>
      <c r="AZ415" s="6">
        <v>62263</v>
      </c>
      <c r="BA415" s="6">
        <v>774.2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</row>
    <row r="416" spans="1:62" s="6" customFormat="1" ht="17" customHeight="1">
      <c r="A416" s="6">
        <v>257971</v>
      </c>
      <c r="B416" s="6" t="s">
        <v>65</v>
      </c>
      <c r="C416" s="6">
        <v>100</v>
      </c>
      <c r="D416" s="6" t="s">
        <v>86</v>
      </c>
      <c r="E416" s="3">
        <f t="shared" si="6"/>
        <v>2</v>
      </c>
      <c r="F416" s="7">
        <v>40144.343321759261</v>
      </c>
      <c r="G416" s="7">
        <v>40144.40048611111</v>
      </c>
      <c r="H416" s="13">
        <v>0.4830324074064265</v>
      </c>
      <c r="I416" s="6">
        <v>4939</v>
      </c>
      <c r="J416" s="10">
        <v>27283.487012758353</v>
      </c>
      <c r="K416" s="6">
        <v>35.459618620000001</v>
      </c>
      <c r="L416" s="6">
        <v>139.6144778</v>
      </c>
      <c r="M416" s="6">
        <v>103</v>
      </c>
      <c r="N416" s="6" t="s">
        <v>843</v>
      </c>
      <c r="O416" s="6">
        <v>1002008</v>
      </c>
      <c r="P416" s="6" t="s">
        <v>391</v>
      </c>
      <c r="Q416" s="6">
        <v>100200801</v>
      </c>
      <c r="R416" s="6" t="s">
        <v>606</v>
      </c>
      <c r="S416" s="6">
        <v>35.422818659999997</v>
      </c>
      <c r="T416" s="6">
        <v>139.31666670000001</v>
      </c>
      <c r="U416" s="6">
        <v>212</v>
      </c>
      <c r="V416" s="6" t="s">
        <v>835</v>
      </c>
      <c r="W416" s="6">
        <v>2120802</v>
      </c>
      <c r="X416" s="6" t="s">
        <v>424</v>
      </c>
      <c r="Y416" s="6">
        <v>212080201</v>
      </c>
      <c r="Z416" s="6" t="s">
        <v>702</v>
      </c>
      <c r="AA416" s="6">
        <v>46</v>
      </c>
      <c r="AB416" s="6">
        <v>1</v>
      </c>
      <c r="AC416" s="6" t="s">
        <v>34</v>
      </c>
      <c r="AD416" s="6" t="s">
        <v>98</v>
      </c>
      <c r="AE416" s="6">
        <v>100</v>
      </c>
      <c r="AF416" s="6" t="s">
        <v>93</v>
      </c>
      <c r="AG416" s="6">
        <v>71.599999999999994</v>
      </c>
      <c r="AH416" s="6">
        <v>1</v>
      </c>
      <c r="AI416" s="6">
        <v>36554</v>
      </c>
      <c r="AJ416" s="6">
        <v>71.599999999999994</v>
      </c>
      <c r="AK416" s="6">
        <v>1</v>
      </c>
      <c r="AL416" s="6">
        <v>54</v>
      </c>
      <c r="AM416" s="6">
        <v>450</v>
      </c>
      <c r="AN416" s="6" t="s">
        <v>114</v>
      </c>
      <c r="AO416" s="6" t="s">
        <v>115</v>
      </c>
      <c r="AP416" s="6">
        <v>2</v>
      </c>
      <c r="AQ416" s="6">
        <v>308</v>
      </c>
      <c r="AR416" s="6">
        <v>3.7</v>
      </c>
      <c r="AS416" s="6">
        <v>3418</v>
      </c>
      <c r="AT416" s="6">
        <v>43.1</v>
      </c>
      <c r="AU416" s="6">
        <v>100.80000000000001</v>
      </c>
      <c r="AV416" s="6">
        <v>1</v>
      </c>
      <c r="AW416" s="6">
        <v>32164</v>
      </c>
      <c r="AX416" s="6">
        <v>160.80000000000001</v>
      </c>
      <c r="AY416" s="6">
        <v>1</v>
      </c>
      <c r="AZ416" s="6">
        <v>32164</v>
      </c>
      <c r="BA416" s="6">
        <v>401.7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</row>
    <row r="417" spans="1:62" s="6" customFormat="1" ht="17" customHeight="1">
      <c r="A417" s="6">
        <v>258037</v>
      </c>
      <c r="B417" s="6" t="s">
        <v>65</v>
      </c>
      <c r="C417" s="6">
        <v>600</v>
      </c>
      <c r="D417" s="6" t="s">
        <v>91</v>
      </c>
      <c r="E417" s="3">
        <f t="shared" si="6"/>
        <v>1</v>
      </c>
      <c r="F417" s="7">
        <v>40144.883518518516</v>
      </c>
      <c r="G417" s="7">
        <v>40144.906273148146</v>
      </c>
      <c r="H417" s="13">
        <v>7.0347222223063E-2</v>
      </c>
      <c r="I417" s="6">
        <v>1966</v>
      </c>
      <c r="J417" s="10">
        <v>7382.7979362917777</v>
      </c>
      <c r="K417" s="6">
        <v>35.4224271</v>
      </c>
      <c r="L417" s="6">
        <v>139.3166775</v>
      </c>
      <c r="M417" s="6">
        <v>212</v>
      </c>
      <c r="N417" s="6" t="s">
        <v>835</v>
      </c>
      <c r="O417" s="6">
        <v>2120802</v>
      </c>
      <c r="P417" s="6" t="s">
        <v>424</v>
      </c>
      <c r="Q417" s="6">
        <v>212080201</v>
      </c>
      <c r="R417" s="6" t="s">
        <v>702</v>
      </c>
      <c r="S417" s="6">
        <v>35.449774869999999</v>
      </c>
      <c r="T417" s="6">
        <v>139.39094789999999</v>
      </c>
      <c r="U417" s="6">
        <v>215</v>
      </c>
      <c r="V417" s="6" t="s">
        <v>842</v>
      </c>
      <c r="W417" s="6">
        <v>2150106</v>
      </c>
      <c r="X417" s="6" t="s">
        <v>388</v>
      </c>
      <c r="Y417" s="6">
        <v>215010610</v>
      </c>
      <c r="Z417" s="6" t="s">
        <v>639</v>
      </c>
      <c r="AA417" s="6">
        <v>46</v>
      </c>
      <c r="AB417" s="6">
        <v>1</v>
      </c>
      <c r="AC417" s="6" t="s">
        <v>34</v>
      </c>
      <c r="AD417" s="6" t="s">
        <v>98</v>
      </c>
      <c r="AE417" s="6">
        <v>100</v>
      </c>
      <c r="AF417" s="6" t="s">
        <v>93</v>
      </c>
      <c r="AG417" s="6">
        <v>31</v>
      </c>
      <c r="AH417" s="6">
        <v>1</v>
      </c>
      <c r="AI417" s="6">
        <v>9625</v>
      </c>
      <c r="AJ417" s="6">
        <v>31</v>
      </c>
      <c r="AK417" s="6">
        <v>1</v>
      </c>
      <c r="AL417" s="6">
        <v>7</v>
      </c>
      <c r="AM417" s="6">
        <v>150</v>
      </c>
      <c r="AN417" s="6" t="s">
        <v>115</v>
      </c>
      <c r="AO417" s="6" t="s">
        <v>119</v>
      </c>
      <c r="AP417" s="6">
        <v>0</v>
      </c>
      <c r="AQ417" s="6">
        <v>3479</v>
      </c>
      <c r="AR417" s="6">
        <v>42.2</v>
      </c>
      <c r="AS417" s="6">
        <v>532</v>
      </c>
      <c r="AT417" s="6">
        <v>6.6</v>
      </c>
      <c r="AU417" s="6">
        <v>55.800000000000004</v>
      </c>
      <c r="AV417" s="6">
        <v>1</v>
      </c>
      <c r="AW417" s="6">
        <v>8743</v>
      </c>
      <c r="AX417" s="6">
        <v>43.7</v>
      </c>
      <c r="AY417" s="6">
        <v>1</v>
      </c>
      <c r="AZ417" s="6">
        <v>8743</v>
      </c>
      <c r="BA417" s="6">
        <v>109.1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</row>
    <row r="418" spans="1:62" s="6" customFormat="1" ht="17" customHeight="1">
      <c r="A418" s="6">
        <v>258041</v>
      </c>
      <c r="B418" s="6" t="s">
        <v>65</v>
      </c>
      <c r="C418" s="6">
        <v>200</v>
      </c>
      <c r="D418" s="6" t="s">
        <v>85</v>
      </c>
      <c r="E418" s="3">
        <f t="shared" si="6"/>
        <v>0</v>
      </c>
      <c r="F418" s="7">
        <v>40144.976620370369</v>
      </c>
      <c r="G418" s="7">
        <v>40145.013611111113</v>
      </c>
      <c r="H418" s="13"/>
      <c r="I418" s="6">
        <v>3196</v>
      </c>
      <c r="J418" s="10">
        <v>20242.221941750206</v>
      </c>
      <c r="K418" s="6">
        <v>35.450016249999997</v>
      </c>
      <c r="L418" s="6">
        <v>139.39134490000001</v>
      </c>
      <c r="M418" s="6">
        <v>215</v>
      </c>
      <c r="N418" s="6" t="s">
        <v>842</v>
      </c>
      <c r="O418" s="6">
        <v>2150106</v>
      </c>
      <c r="P418" s="6" t="s">
        <v>388</v>
      </c>
      <c r="Q418" s="6">
        <v>215010610</v>
      </c>
      <c r="R418" s="6" t="s">
        <v>639</v>
      </c>
      <c r="S418" s="6">
        <v>35.45950594</v>
      </c>
      <c r="T418" s="6">
        <v>139.6145583</v>
      </c>
      <c r="U418" s="6">
        <v>103</v>
      </c>
      <c r="V418" s="6" t="s">
        <v>843</v>
      </c>
      <c r="W418" s="6">
        <v>1002008</v>
      </c>
      <c r="X418" s="6" t="s">
        <v>391</v>
      </c>
      <c r="Y418" s="6">
        <v>100200801</v>
      </c>
      <c r="Z418" s="6" t="s">
        <v>606</v>
      </c>
      <c r="AA418" s="6">
        <v>46</v>
      </c>
      <c r="AB418" s="6">
        <v>1</v>
      </c>
      <c r="AC418" s="6" t="s">
        <v>34</v>
      </c>
      <c r="AD418" s="6" t="s">
        <v>98</v>
      </c>
      <c r="AE418" s="6">
        <v>100</v>
      </c>
      <c r="AF418" s="6" t="s">
        <v>93</v>
      </c>
      <c r="AG418" s="6">
        <v>55.1</v>
      </c>
      <c r="AH418" s="6">
        <v>1</v>
      </c>
      <c r="AI418" s="6">
        <v>28486</v>
      </c>
      <c r="AJ418" s="6">
        <v>55.1</v>
      </c>
      <c r="AK418" s="6">
        <v>1</v>
      </c>
      <c r="AL418" s="6">
        <v>39</v>
      </c>
      <c r="AM418" s="6">
        <v>300</v>
      </c>
      <c r="AN418" s="6" t="s">
        <v>119</v>
      </c>
      <c r="AO418" s="6" t="s">
        <v>114</v>
      </c>
      <c r="AP418" s="6">
        <v>1</v>
      </c>
      <c r="AQ418" s="6">
        <v>508</v>
      </c>
      <c r="AR418" s="6">
        <v>6</v>
      </c>
      <c r="AS418" s="6">
        <v>308</v>
      </c>
      <c r="AT418" s="6">
        <v>3.7</v>
      </c>
      <c r="AU418" s="6">
        <v>48.7</v>
      </c>
      <c r="AV418" s="6">
        <v>1</v>
      </c>
      <c r="AW418" s="6">
        <v>23097</v>
      </c>
      <c r="AX418" s="6">
        <v>115.5</v>
      </c>
      <c r="AY418" s="6">
        <v>1</v>
      </c>
      <c r="AZ418" s="6">
        <v>23097</v>
      </c>
      <c r="BA418" s="6">
        <v>290.3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</row>
    <row r="419" spans="1:62" s="6" customFormat="1" ht="17" customHeight="1">
      <c r="A419" s="6">
        <v>255386</v>
      </c>
      <c r="B419" s="6" t="s">
        <v>66</v>
      </c>
      <c r="C419" s="6">
        <v>100</v>
      </c>
      <c r="D419" s="6" t="s">
        <v>86</v>
      </c>
      <c r="E419" s="3">
        <f t="shared" si="6"/>
        <v>1</v>
      </c>
      <c r="F419" s="7">
        <v>40116.442800925928</v>
      </c>
      <c r="G419" s="7">
        <v>40116.458506944444</v>
      </c>
      <c r="H419" s="13">
        <v>0.18606481481401715</v>
      </c>
      <c r="I419" s="6">
        <v>1357</v>
      </c>
      <c r="J419" s="10">
        <v>1738.807600153516</v>
      </c>
      <c r="K419" s="6">
        <v>35.459758110000003</v>
      </c>
      <c r="L419" s="6">
        <v>139.614687</v>
      </c>
      <c r="M419" s="6">
        <v>103</v>
      </c>
      <c r="N419" s="6" t="s">
        <v>843</v>
      </c>
      <c r="O419" s="6">
        <v>1002008</v>
      </c>
      <c r="P419" s="6" t="s">
        <v>391</v>
      </c>
      <c r="Q419" s="6">
        <v>100200801</v>
      </c>
      <c r="R419" s="6" t="s">
        <v>606</v>
      </c>
      <c r="S419" s="6">
        <v>35.456694970000001</v>
      </c>
      <c r="T419" s="6">
        <v>139.63351610000001</v>
      </c>
      <c r="U419" s="6">
        <v>103</v>
      </c>
      <c r="V419" s="6" t="s">
        <v>843</v>
      </c>
      <c r="W419" s="6">
        <v>1002002</v>
      </c>
      <c r="X419" s="6" t="s">
        <v>136</v>
      </c>
      <c r="Y419" s="6">
        <v>100200205</v>
      </c>
      <c r="Z419" s="6" t="s">
        <v>616</v>
      </c>
      <c r="AA419" s="6">
        <v>0</v>
      </c>
      <c r="AB419" s="6">
        <v>2</v>
      </c>
      <c r="AC419" s="6" t="s">
        <v>97</v>
      </c>
      <c r="AD419" s="6" t="s">
        <v>98</v>
      </c>
      <c r="AE419" s="6">
        <v>410</v>
      </c>
      <c r="AF419" s="6" t="s">
        <v>43</v>
      </c>
      <c r="AG419" s="6">
        <v>11.7</v>
      </c>
      <c r="AH419" s="6">
        <v>1</v>
      </c>
      <c r="AI419" s="6">
        <v>2687</v>
      </c>
      <c r="AJ419" s="6">
        <v>12.7</v>
      </c>
      <c r="AK419" s="6">
        <v>1</v>
      </c>
      <c r="AL419" s="6">
        <v>20</v>
      </c>
      <c r="AM419" s="6">
        <v>300</v>
      </c>
      <c r="AN419" s="6" t="s">
        <v>114</v>
      </c>
      <c r="AO419" s="6" t="s">
        <v>136</v>
      </c>
      <c r="AP419" s="6">
        <v>1</v>
      </c>
      <c r="AQ419" s="6">
        <v>283</v>
      </c>
      <c r="AR419" s="6">
        <v>3.4</v>
      </c>
      <c r="AS419" s="6">
        <v>178</v>
      </c>
      <c r="AT419" s="6">
        <v>2.2000000000000002</v>
      </c>
      <c r="AU419" s="6">
        <v>25.599999999999998</v>
      </c>
      <c r="AV419" s="6">
        <v>1</v>
      </c>
      <c r="AW419" s="6">
        <v>2345</v>
      </c>
      <c r="AX419" s="6">
        <v>11.7</v>
      </c>
      <c r="AY419" s="6">
        <v>1</v>
      </c>
      <c r="AZ419" s="6">
        <v>2345</v>
      </c>
      <c r="BA419" s="6">
        <v>28.3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</row>
    <row r="420" spans="1:62" s="6" customFormat="1" ht="17" customHeight="1">
      <c r="A420" s="6">
        <v>255401</v>
      </c>
      <c r="B420" s="6" t="s">
        <v>66</v>
      </c>
      <c r="C420" s="6">
        <v>200</v>
      </c>
      <c r="D420" s="6" t="s">
        <v>85</v>
      </c>
      <c r="E420" s="3">
        <f t="shared" si="6"/>
        <v>0</v>
      </c>
      <c r="F420" s="7">
        <v>40116.644571759258</v>
      </c>
      <c r="G420" s="7">
        <v>40116.68482638889</v>
      </c>
      <c r="H420" s="13"/>
      <c r="I420" s="6">
        <v>3478</v>
      </c>
      <c r="J420" s="10">
        <v>1540.5043198770111</v>
      </c>
      <c r="K420" s="6">
        <v>35.457719560000001</v>
      </c>
      <c r="L420" s="6">
        <v>139.63343560000001</v>
      </c>
      <c r="M420" s="6">
        <v>103</v>
      </c>
      <c r="N420" s="6" t="s">
        <v>843</v>
      </c>
      <c r="O420" s="6">
        <v>1002002</v>
      </c>
      <c r="P420" s="6" t="s">
        <v>136</v>
      </c>
      <c r="Q420" s="6">
        <v>100200206</v>
      </c>
      <c r="R420" s="6" t="s">
        <v>613</v>
      </c>
      <c r="S420" s="6">
        <v>35.459157310000002</v>
      </c>
      <c r="T420" s="6">
        <v>139.61651620000001</v>
      </c>
      <c r="U420" s="6">
        <v>103</v>
      </c>
      <c r="V420" s="6" t="s">
        <v>843</v>
      </c>
      <c r="W420" s="6">
        <v>1002005</v>
      </c>
      <c r="X420" s="6" t="s">
        <v>393</v>
      </c>
      <c r="Y420" s="6">
        <v>100200504</v>
      </c>
      <c r="Z420" s="6" t="s">
        <v>611</v>
      </c>
      <c r="AA420" s="6">
        <v>0</v>
      </c>
      <c r="AB420" s="6">
        <v>2</v>
      </c>
      <c r="AC420" s="6" t="s">
        <v>97</v>
      </c>
      <c r="AD420" s="6" t="s">
        <v>98</v>
      </c>
      <c r="AE420" s="6">
        <v>410</v>
      </c>
      <c r="AF420" s="6" t="s">
        <v>43</v>
      </c>
      <c r="AG420" s="6">
        <v>10.1</v>
      </c>
      <c r="AH420" s="6">
        <v>1</v>
      </c>
      <c r="AI420" s="6">
        <v>2214</v>
      </c>
      <c r="AJ420" s="6">
        <v>11.1</v>
      </c>
      <c r="AK420" s="6">
        <v>1</v>
      </c>
      <c r="AL420" s="6">
        <v>12</v>
      </c>
      <c r="AM420" s="6">
        <v>300</v>
      </c>
      <c r="AN420" s="6" t="s">
        <v>132</v>
      </c>
      <c r="AO420" s="6" t="s">
        <v>114</v>
      </c>
      <c r="AP420" s="6">
        <v>1</v>
      </c>
      <c r="AQ420" s="6">
        <v>929</v>
      </c>
      <c r="AR420" s="6">
        <v>11.1</v>
      </c>
      <c r="AS420" s="6">
        <v>112</v>
      </c>
      <c r="AT420" s="6">
        <v>1.4</v>
      </c>
      <c r="AU420" s="6">
        <v>24.5</v>
      </c>
      <c r="AV420" s="6">
        <v>1</v>
      </c>
      <c r="AW420" s="6">
        <v>2015</v>
      </c>
      <c r="AX420" s="6">
        <v>10.1</v>
      </c>
      <c r="AY420" s="6">
        <v>1</v>
      </c>
      <c r="AZ420" s="6">
        <v>2015</v>
      </c>
      <c r="BA420" s="6">
        <v>24.1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</row>
    <row r="421" spans="1:62" s="6" customFormat="1" ht="17" customHeight="1">
      <c r="A421" s="6">
        <v>255409</v>
      </c>
      <c r="B421" s="6" t="s">
        <v>66</v>
      </c>
      <c r="C421" s="6">
        <v>999</v>
      </c>
      <c r="D421" s="6" t="s">
        <v>84</v>
      </c>
      <c r="E421" s="3">
        <f t="shared" si="6"/>
        <v>1</v>
      </c>
      <c r="F421" s="7">
        <v>40116.693958333337</v>
      </c>
      <c r="G421" s="7">
        <v>40116.71601851852</v>
      </c>
      <c r="H421" s="13">
        <v>2.2523148145410232E-2</v>
      </c>
      <c r="I421" s="6">
        <v>1906</v>
      </c>
      <c r="J421" s="10">
        <v>5312.3435887301639</v>
      </c>
      <c r="K421" s="6">
        <v>35.45979561</v>
      </c>
      <c r="L421" s="6">
        <v>139.61501960000001</v>
      </c>
      <c r="M421" s="6">
        <v>103</v>
      </c>
      <c r="N421" s="6" t="s">
        <v>843</v>
      </c>
      <c r="O421" s="6">
        <v>1002008</v>
      </c>
      <c r="P421" s="6" t="s">
        <v>391</v>
      </c>
      <c r="Q421" s="6">
        <v>100200801</v>
      </c>
      <c r="R421" s="6" t="s">
        <v>606</v>
      </c>
      <c r="S421" s="6">
        <v>35.50757651</v>
      </c>
      <c r="T421" s="6">
        <v>139.61550779999999</v>
      </c>
      <c r="U421" s="6">
        <v>109</v>
      </c>
      <c r="V421" s="6" t="s">
        <v>830</v>
      </c>
      <c r="W421" s="6">
        <v>1008037</v>
      </c>
      <c r="X421" s="6" t="s">
        <v>147</v>
      </c>
      <c r="Y421" s="6">
        <v>100803702</v>
      </c>
      <c r="Z421" s="6" t="s">
        <v>530</v>
      </c>
      <c r="AA421" s="6">
        <v>0</v>
      </c>
      <c r="AB421" s="6">
        <v>2</v>
      </c>
      <c r="AC421" s="6" t="s">
        <v>97</v>
      </c>
      <c r="AD421" s="6" t="s">
        <v>98</v>
      </c>
      <c r="AE421" s="6">
        <v>100</v>
      </c>
      <c r="AF421" s="6" t="s">
        <v>93</v>
      </c>
      <c r="AG421" s="6">
        <v>19.399999999999999</v>
      </c>
      <c r="AH421" s="6">
        <v>1</v>
      </c>
      <c r="AI421" s="6">
        <v>8733</v>
      </c>
      <c r="AJ421" s="6">
        <v>19.399999999999999</v>
      </c>
      <c r="AK421" s="6">
        <v>1</v>
      </c>
      <c r="AL421" s="6">
        <v>20</v>
      </c>
      <c r="AM421" s="6">
        <v>370</v>
      </c>
      <c r="AN421" s="6" t="s">
        <v>114</v>
      </c>
      <c r="AO421" s="6" t="s">
        <v>147</v>
      </c>
      <c r="AP421" s="6">
        <v>1</v>
      </c>
      <c r="AQ421" s="6">
        <v>170</v>
      </c>
      <c r="AR421" s="6">
        <v>2.1</v>
      </c>
      <c r="AS421" s="6">
        <v>289</v>
      </c>
      <c r="AT421" s="6">
        <v>3.4</v>
      </c>
      <c r="AU421" s="6">
        <v>25.5</v>
      </c>
      <c r="AV421" s="6">
        <v>1</v>
      </c>
      <c r="AW421" s="6">
        <v>6481</v>
      </c>
      <c r="AX421" s="6">
        <v>32.4</v>
      </c>
      <c r="AY421" s="6">
        <v>1</v>
      </c>
      <c r="AZ421" s="6">
        <v>6481</v>
      </c>
      <c r="BA421" s="6">
        <v>79.8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</row>
    <row r="422" spans="1:62" s="6" customFormat="1" ht="17" customHeight="1">
      <c r="A422" s="6">
        <v>255417</v>
      </c>
      <c r="B422" s="6" t="s">
        <v>66</v>
      </c>
      <c r="C422" s="6">
        <v>200</v>
      </c>
      <c r="D422" s="6" t="s">
        <v>85</v>
      </c>
      <c r="E422" s="3">
        <f t="shared" si="6"/>
        <v>0</v>
      </c>
      <c r="F422" s="7">
        <v>40116.738541666666</v>
      </c>
      <c r="G422" s="7">
        <v>40116.76699074074</v>
      </c>
      <c r="H422" s="13"/>
      <c r="I422" s="6">
        <v>2458</v>
      </c>
      <c r="J422" s="10">
        <v>5382.4793294550136</v>
      </c>
      <c r="K422" s="6">
        <v>35.507866180000001</v>
      </c>
      <c r="L422" s="6">
        <v>139.6154971</v>
      </c>
      <c r="M422" s="6">
        <v>109</v>
      </c>
      <c r="N422" s="6" t="s">
        <v>830</v>
      </c>
      <c r="O422" s="6">
        <v>1008037</v>
      </c>
      <c r="P422" s="6" t="s">
        <v>147</v>
      </c>
      <c r="Q422" s="6">
        <v>100803702</v>
      </c>
      <c r="R422" s="6" t="s">
        <v>530</v>
      </c>
      <c r="S422" s="6">
        <v>35.459457639999997</v>
      </c>
      <c r="T422" s="6">
        <v>139.61465480000001</v>
      </c>
      <c r="U422" s="6">
        <v>103</v>
      </c>
      <c r="V422" s="6" t="s">
        <v>843</v>
      </c>
      <c r="W422" s="6">
        <v>1002008</v>
      </c>
      <c r="X422" s="6" t="s">
        <v>391</v>
      </c>
      <c r="Y422" s="6">
        <v>100200801</v>
      </c>
      <c r="Z422" s="6" t="s">
        <v>606</v>
      </c>
      <c r="AA422" s="6">
        <v>0</v>
      </c>
      <c r="AB422" s="6">
        <v>2</v>
      </c>
      <c r="AC422" s="6" t="s">
        <v>97</v>
      </c>
      <c r="AD422" s="6" t="s">
        <v>98</v>
      </c>
      <c r="AE422" s="6">
        <v>100</v>
      </c>
      <c r="AF422" s="6" t="s">
        <v>93</v>
      </c>
      <c r="AG422" s="6">
        <v>24.8</v>
      </c>
      <c r="AH422" s="6">
        <v>1</v>
      </c>
      <c r="AI422" s="6">
        <v>8782</v>
      </c>
      <c r="AJ422" s="6">
        <v>24.8</v>
      </c>
      <c r="AK422" s="6">
        <v>1</v>
      </c>
      <c r="AL422" s="6">
        <v>20</v>
      </c>
      <c r="AM422" s="6">
        <v>370</v>
      </c>
      <c r="AN422" s="6" t="s">
        <v>147</v>
      </c>
      <c r="AO422" s="6" t="s">
        <v>114</v>
      </c>
      <c r="AP422" s="6">
        <v>1</v>
      </c>
      <c r="AQ422" s="6">
        <v>238</v>
      </c>
      <c r="AR422" s="6">
        <v>2.8</v>
      </c>
      <c r="AS422" s="6">
        <v>304</v>
      </c>
      <c r="AT422" s="6">
        <v>3.7</v>
      </c>
      <c r="AU422" s="6">
        <v>26.5</v>
      </c>
      <c r="AV422" s="6">
        <v>1</v>
      </c>
      <c r="AW422" s="6">
        <v>6570</v>
      </c>
      <c r="AX422" s="6">
        <v>32.9</v>
      </c>
      <c r="AY422" s="6">
        <v>1</v>
      </c>
      <c r="AZ422" s="6">
        <v>6570</v>
      </c>
      <c r="BA422" s="6">
        <v>81.599999999999994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</row>
    <row r="423" spans="1:62" s="6" customFormat="1" ht="17" customHeight="1">
      <c r="A423" s="6">
        <v>255487</v>
      </c>
      <c r="B423" s="6" t="s">
        <v>66</v>
      </c>
      <c r="C423" s="6">
        <v>999</v>
      </c>
      <c r="D423" s="6" t="s">
        <v>84</v>
      </c>
      <c r="E423" s="3">
        <f t="shared" si="6"/>
        <v>1</v>
      </c>
      <c r="F423" s="7">
        <v>40117.465162037035</v>
      </c>
      <c r="G423" s="7">
        <v>40117.47824074074</v>
      </c>
      <c r="H423" s="13">
        <v>3.7199074075033423E-2</v>
      </c>
      <c r="I423" s="6">
        <v>1130</v>
      </c>
      <c r="J423" s="10">
        <v>719.5051444341226</v>
      </c>
      <c r="K423" s="6">
        <v>35.459656119999998</v>
      </c>
      <c r="L423" s="6">
        <v>139.61473530000001</v>
      </c>
      <c r="M423" s="6">
        <v>103</v>
      </c>
      <c r="N423" s="6" t="s">
        <v>843</v>
      </c>
      <c r="O423" s="6">
        <v>1002008</v>
      </c>
      <c r="P423" s="6" t="s">
        <v>391</v>
      </c>
      <c r="Q423" s="6">
        <v>100200801</v>
      </c>
      <c r="R423" s="6" t="s">
        <v>606</v>
      </c>
      <c r="S423" s="6">
        <v>35.455868840000001</v>
      </c>
      <c r="T423" s="6">
        <v>139.62117789999999</v>
      </c>
      <c r="U423" s="6">
        <v>103</v>
      </c>
      <c r="V423" s="6" t="s">
        <v>843</v>
      </c>
      <c r="W423" s="6">
        <v>1002003</v>
      </c>
      <c r="X423" s="6" t="s">
        <v>397</v>
      </c>
      <c r="Y423" s="6">
        <v>100200305</v>
      </c>
      <c r="Z423" s="6" t="s">
        <v>788</v>
      </c>
      <c r="AA423" s="6">
        <v>0</v>
      </c>
      <c r="AB423" s="6">
        <v>2</v>
      </c>
      <c r="AC423" s="6" t="s">
        <v>97</v>
      </c>
      <c r="AD423" s="6" t="s">
        <v>98</v>
      </c>
      <c r="AE423" s="6">
        <v>410</v>
      </c>
      <c r="AF423" s="6" t="s">
        <v>43</v>
      </c>
      <c r="AG423" s="6">
        <v>5.0999999999999996</v>
      </c>
      <c r="AH423" s="6">
        <v>1</v>
      </c>
      <c r="AI423" s="6">
        <v>1026</v>
      </c>
      <c r="AJ423" s="6">
        <v>4.8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1</v>
      </c>
      <c r="AW423" s="6">
        <v>1012</v>
      </c>
      <c r="AX423" s="6">
        <v>5.0999999999999996</v>
      </c>
      <c r="AY423" s="6">
        <v>1</v>
      </c>
      <c r="AZ423" s="6">
        <v>1012</v>
      </c>
      <c r="BA423" s="6">
        <v>12.2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</row>
    <row r="424" spans="1:62" s="6" customFormat="1" ht="17" customHeight="1">
      <c r="A424" s="6">
        <v>255502</v>
      </c>
      <c r="B424" s="6" t="s">
        <v>66</v>
      </c>
      <c r="C424" s="6">
        <v>200</v>
      </c>
      <c r="D424" s="6" t="s">
        <v>85</v>
      </c>
      <c r="E424" s="3">
        <f t="shared" si="6"/>
        <v>0</v>
      </c>
      <c r="F424" s="7">
        <v>40117.515439814815</v>
      </c>
      <c r="G424" s="7">
        <v>40117.523252314815</v>
      </c>
      <c r="H424" s="13"/>
      <c r="I424" s="6">
        <v>675</v>
      </c>
      <c r="J424" s="10">
        <v>495.38277930975136</v>
      </c>
      <c r="K424" s="6">
        <v>35.458266760000001</v>
      </c>
      <c r="L424" s="6">
        <v>139.61987980000001</v>
      </c>
      <c r="M424" s="6">
        <v>103</v>
      </c>
      <c r="N424" s="6" t="s">
        <v>843</v>
      </c>
      <c r="O424" s="6">
        <v>1002005</v>
      </c>
      <c r="P424" s="6" t="s">
        <v>393</v>
      </c>
      <c r="Q424" s="6">
        <v>100200503</v>
      </c>
      <c r="R424" s="6" t="s">
        <v>602</v>
      </c>
      <c r="S424" s="6">
        <v>35.459897599999998</v>
      </c>
      <c r="T424" s="6">
        <v>139.614789</v>
      </c>
      <c r="U424" s="6">
        <v>103</v>
      </c>
      <c r="V424" s="6" t="s">
        <v>843</v>
      </c>
      <c r="W424" s="6">
        <v>1002008</v>
      </c>
      <c r="X424" s="6" t="s">
        <v>391</v>
      </c>
      <c r="Y424" s="6">
        <v>100200801</v>
      </c>
      <c r="Z424" s="6" t="s">
        <v>606</v>
      </c>
      <c r="AA424" s="6">
        <v>0</v>
      </c>
      <c r="AB424" s="6">
        <v>2</v>
      </c>
      <c r="AC424" s="6" t="s">
        <v>97</v>
      </c>
      <c r="AD424" s="6" t="s">
        <v>98</v>
      </c>
      <c r="AE424" s="6">
        <v>410</v>
      </c>
      <c r="AF424" s="6" t="s">
        <v>43</v>
      </c>
      <c r="AG424" s="6">
        <v>3.5</v>
      </c>
      <c r="AH424" s="6">
        <v>1</v>
      </c>
      <c r="AI424" s="6">
        <v>876</v>
      </c>
      <c r="AJ424" s="6">
        <v>5.4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1</v>
      </c>
      <c r="AW424" s="6">
        <v>701</v>
      </c>
      <c r="AX424" s="6">
        <v>3.5</v>
      </c>
      <c r="AY424" s="6">
        <v>1</v>
      </c>
      <c r="AZ424" s="6">
        <v>701</v>
      </c>
      <c r="BA424" s="6">
        <v>8.5</v>
      </c>
      <c r="BB424" s="6">
        <v>1</v>
      </c>
      <c r="BC424" s="6">
        <v>0.4</v>
      </c>
      <c r="BD424" s="6">
        <v>2</v>
      </c>
      <c r="BE424" s="6">
        <v>210</v>
      </c>
      <c r="BF424" s="6">
        <v>181</v>
      </c>
      <c r="BG424" s="6">
        <v>2.7</v>
      </c>
      <c r="BH424" s="6">
        <v>108</v>
      </c>
      <c r="BI424" s="6">
        <v>1.6</v>
      </c>
      <c r="BJ424" s="6">
        <v>6.3000000000000007</v>
      </c>
    </row>
    <row r="425" spans="1:62" s="6" customFormat="1" ht="17" customHeight="1">
      <c r="A425" s="6">
        <v>255539</v>
      </c>
      <c r="B425" s="6" t="s">
        <v>66</v>
      </c>
      <c r="C425" s="6">
        <v>600</v>
      </c>
      <c r="D425" s="6" t="s">
        <v>91</v>
      </c>
      <c r="E425" s="3">
        <f t="shared" si="6"/>
        <v>1</v>
      </c>
      <c r="F425" s="7">
        <v>40117.701990740738</v>
      </c>
      <c r="G425" s="7">
        <v>40117.719108796293</v>
      </c>
      <c r="H425" s="13">
        <v>4.8310185185982846E-2</v>
      </c>
      <c r="I425" s="6">
        <v>1479</v>
      </c>
      <c r="J425" s="10">
        <v>1246.4970238102053</v>
      </c>
      <c r="K425" s="6">
        <v>35.459119700000002</v>
      </c>
      <c r="L425" s="6">
        <v>139.61554530000001</v>
      </c>
      <c r="M425" s="6">
        <v>103</v>
      </c>
      <c r="N425" s="6" t="s">
        <v>843</v>
      </c>
      <c r="O425" s="6">
        <v>1002008</v>
      </c>
      <c r="P425" s="6" t="s">
        <v>391</v>
      </c>
      <c r="Q425" s="6">
        <v>100200801</v>
      </c>
      <c r="R425" s="6" t="s">
        <v>606</v>
      </c>
      <c r="S425" s="6">
        <v>35.46729509</v>
      </c>
      <c r="T425" s="6">
        <v>139.62496530000001</v>
      </c>
      <c r="U425" s="6">
        <v>102</v>
      </c>
      <c r="V425" s="6" t="s">
        <v>839</v>
      </c>
      <c r="W425" s="6">
        <v>1001011</v>
      </c>
      <c r="X425" s="6" t="s">
        <v>374</v>
      </c>
      <c r="Y425" s="6">
        <v>100101101</v>
      </c>
      <c r="Z425" s="6" t="s">
        <v>576</v>
      </c>
      <c r="AA425" s="6">
        <v>0</v>
      </c>
      <c r="AB425" s="6">
        <v>2</v>
      </c>
      <c r="AC425" s="6" t="s">
        <v>97</v>
      </c>
      <c r="AD425" s="6" t="s">
        <v>98</v>
      </c>
      <c r="AE425" s="6">
        <v>100</v>
      </c>
      <c r="AF425" s="6" t="s">
        <v>93</v>
      </c>
      <c r="AG425" s="6">
        <v>3.2</v>
      </c>
      <c r="AH425" s="6">
        <v>1</v>
      </c>
      <c r="AI425" s="6">
        <v>1844</v>
      </c>
      <c r="AJ425" s="6">
        <v>3.2</v>
      </c>
      <c r="AK425" s="6">
        <v>1</v>
      </c>
      <c r="AL425" s="6">
        <v>14</v>
      </c>
      <c r="AM425" s="6">
        <v>250</v>
      </c>
      <c r="AN425" s="6" t="s">
        <v>114</v>
      </c>
      <c r="AO425" s="6" t="s">
        <v>168</v>
      </c>
      <c r="AP425" s="6">
        <v>1</v>
      </c>
      <c r="AQ425" s="6">
        <v>89</v>
      </c>
      <c r="AR425" s="6">
        <v>1.1000000000000001</v>
      </c>
      <c r="AS425" s="6">
        <v>588</v>
      </c>
      <c r="AT425" s="6">
        <v>7.1</v>
      </c>
      <c r="AU425" s="6">
        <v>22.2</v>
      </c>
      <c r="AV425" s="6">
        <v>1</v>
      </c>
      <c r="AW425" s="6">
        <v>1492</v>
      </c>
      <c r="AX425" s="6">
        <v>7.5</v>
      </c>
      <c r="AY425" s="6">
        <v>1</v>
      </c>
      <c r="AZ425" s="6">
        <v>1492</v>
      </c>
      <c r="BA425" s="6">
        <v>18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</row>
    <row r="426" spans="1:62" s="6" customFormat="1" ht="17" customHeight="1">
      <c r="A426" s="6">
        <v>255546</v>
      </c>
      <c r="B426" s="6" t="s">
        <v>66</v>
      </c>
      <c r="C426" s="6">
        <v>200</v>
      </c>
      <c r="D426" s="6" t="s">
        <v>85</v>
      </c>
      <c r="E426" s="3">
        <f t="shared" si="6"/>
        <v>0</v>
      </c>
      <c r="F426" s="7">
        <v>40117.767418981479</v>
      </c>
      <c r="G426" s="7">
        <v>40117.81758101852</v>
      </c>
      <c r="H426" s="13"/>
      <c r="I426" s="6">
        <v>4334</v>
      </c>
      <c r="J426" s="10">
        <v>1238.8822206490929</v>
      </c>
      <c r="K426" s="6">
        <v>35.466994730000003</v>
      </c>
      <c r="L426" s="6">
        <v>139.6254265</v>
      </c>
      <c r="M426" s="6">
        <v>102</v>
      </c>
      <c r="N426" s="6" t="s">
        <v>839</v>
      </c>
      <c r="O426" s="6">
        <v>1001011</v>
      </c>
      <c r="P426" s="6" t="s">
        <v>374</v>
      </c>
      <c r="Q426" s="6">
        <v>100101101</v>
      </c>
      <c r="R426" s="6" t="s">
        <v>576</v>
      </c>
      <c r="S426" s="6">
        <v>35.458905129999998</v>
      </c>
      <c r="T426" s="6">
        <v>139.6160174</v>
      </c>
      <c r="U426" s="6">
        <v>103</v>
      </c>
      <c r="V426" s="6" t="s">
        <v>843</v>
      </c>
      <c r="W426" s="6">
        <v>1002005</v>
      </c>
      <c r="X426" s="6" t="s">
        <v>393</v>
      </c>
      <c r="Y426" s="6">
        <v>100200504</v>
      </c>
      <c r="Z426" s="6" t="s">
        <v>611</v>
      </c>
      <c r="AA426" s="6">
        <v>0</v>
      </c>
      <c r="AB426" s="6">
        <v>2</v>
      </c>
      <c r="AC426" s="6" t="s">
        <v>97</v>
      </c>
      <c r="AD426" s="6" t="s">
        <v>98</v>
      </c>
      <c r="AE426" s="6">
        <v>100</v>
      </c>
      <c r="AF426" s="6" t="s">
        <v>93</v>
      </c>
      <c r="AG426" s="6">
        <v>3.8</v>
      </c>
      <c r="AH426" s="6">
        <v>1</v>
      </c>
      <c r="AI426" s="6">
        <v>1800</v>
      </c>
      <c r="AJ426" s="6">
        <v>3.8</v>
      </c>
      <c r="AK426" s="6">
        <v>1</v>
      </c>
      <c r="AL426" s="6">
        <v>8</v>
      </c>
      <c r="AM426" s="6">
        <v>250</v>
      </c>
      <c r="AN426" s="6" t="s">
        <v>168</v>
      </c>
      <c r="AO426" s="6" t="s">
        <v>114</v>
      </c>
      <c r="AP426" s="6">
        <v>1</v>
      </c>
      <c r="AQ426" s="6">
        <v>659</v>
      </c>
      <c r="AR426" s="6">
        <v>8</v>
      </c>
      <c r="AS426" s="6">
        <v>132</v>
      </c>
      <c r="AT426" s="6">
        <v>1.6</v>
      </c>
      <c r="AU426" s="6">
        <v>17.600000000000001</v>
      </c>
      <c r="AV426" s="6">
        <v>1</v>
      </c>
      <c r="AW426" s="6">
        <v>1416</v>
      </c>
      <c r="AX426" s="6">
        <v>7.1</v>
      </c>
      <c r="AY426" s="6">
        <v>1</v>
      </c>
      <c r="AZ426" s="6">
        <v>1416</v>
      </c>
      <c r="BA426" s="6">
        <v>16.899999999999999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</row>
    <row r="427" spans="1:62" s="6" customFormat="1" ht="17" customHeight="1">
      <c r="A427" s="6">
        <v>255614</v>
      </c>
      <c r="B427" s="6" t="s">
        <v>66</v>
      </c>
      <c r="C427" s="6">
        <v>700</v>
      </c>
      <c r="D427" s="6" t="s">
        <v>90</v>
      </c>
      <c r="E427" s="3">
        <f t="shared" si="6"/>
        <v>3</v>
      </c>
      <c r="F427" s="7">
        <v>40118.597430555557</v>
      </c>
      <c r="G427" s="7">
        <v>40118.622037037036</v>
      </c>
      <c r="H427" s="13">
        <v>4.221064814919373E-2</v>
      </c>
      <c r="I427" s="6">
        <v>2126</v>
      </c>
      <c r="J427" s="10">
        <v>2603.7448932884759</v>
      </c>
      <c r="K427" s="6">
        <v>35.45926996</v>
      </c>
      <c r="L427" s="6">
        <v>139.61438659999999</v>
      </c>
      <c r="M427" s="6">
        <v>103</v>
      </c>
      <c r="N427" s="6" t="s">
        <v>843</v>
      </c>
      <c r="O427" s="6">
        <v>1002008</v>
      </c>
      <c r="P427" s="6" t="s">
        <v>391</v>
      </c>
      <c r="Q427" s="6">
        <v>100200801</v>
      </c>
      <c r="R427" s="6" t="s">
        <v>606</v>
      </c>
      <c r="S427" s="6">
        <v>35.453208089999997</v>
      </c>
      <c r="T427" s="6">
        <v>139.64215820000001</v>
      </c>
      <c r="U427" s="6">
        <v>104</v>
      </c>
      <c r="V427" s="6" t="s">
        <v>844</v>
      </c>
      <c r="W427" s="6">
        <v>1003002</v>
      </c>
      <c r="X427" s="6" t="s">
        <v>120</v>
      </c>
      <c r="Y427" s="6">
        <v>100300203</v>
      </c>
      <c r="Z427" s="6" t="s">
        <v>622</v>
      </c>
      <c r="AA427" s="6">
        <v>0</v>
      </c>
      <c r="AB427" s="6">
        <v>2</v>
      </c>
      <c r="AC427" s="6" t="s">
        <v>97</v>
      </c>
      <c r="AD427" s="6" t="s">
        <v>98</v>
      </c>
      <c r="AE427" s="6">
        <v>410</v>
      </c>
      <c r="AF427" s="6" t="s">
        <v>43</v>
      </c>
      <c r="AG427" s="6">
        <v>17.100000000000001</v>
      </c>
      <c r="AH427" s="6">
        <v>1</v>
      </c>
      <c r="AI427" s="6">
        <v>3609</v>
      </c>
      <c r="AJ427" s="6">
        <v>16</v>
      </c>
      <c r="AK427" s="6">
        <v>1</v>
      </c>
      <c r="AL427" s="6">
        <v>20</v>
      </c>
      <c r="AM427" s="6">
        <v>300</v>
      </c>
      <c r="AN427" s="6" t="s">
        <v>114</v>
      </c>
      <c r="AO427" s="6" t="s">
        <v>136</v>
      </c>
      <c r="AP427" s="6">
        <v>1</v>
      </c>
      <c r="AQ427" s="6">
        <v>326</v>
      </c>
      <c r="AR427" s="6">
        <v>3.9</v>
      </c>
      <c r="AS427" s="6">
        <v>1291</v>
      </c>
      <c r="AT427" s="6">
        <v>15.3</v>
      </c>
      <c r="AU427" s="6">
        <v>39.200000000000003</v>
      </c>
      <c r="AV427" s="6">
        <v>1</v>
      </c>
      <c r="AW427" s="6">
        <v>3413</v>
      </c>
      <c r="AX427" s="6">
        <v>17.100000000000001</v>
      </c>
      <c r="AY427" s="6">
        <v>1</v>
      </c>
      <c r="AZ427" s="6">
        <v>3413</v>
      </c>
      <c r="BA427" s="6">
        <v>40.9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</row>
    <row r="428" spans="1:62" s="6" customFormat="1" ht="17" customHeight="1">
      <c r="A428" s="6">
        <v>255624</v>
      </c>
      <c r="B428" s="6" t="s">
        <v>66</v>
      </c>
      <c r="C428" s="6">
        <v>700</v>
      </c>
      <c r="D428" s="6" t="s">
        <v>90</v>
      </c>
      <c r="E428" s="3">
        <f t="shared" si="6"/>
        <v>2</v>
      </c>
      <c r="F428" s="7">
        <v>40118.664247685185</v>
      </c>
      <c r="G428" s="7">
        <v>40118.675682870373</v>
      </c>
      <c r="H428" s="13">
        <v>1.9224537034460809E-2</v>
      </c>
      <c r="I428" s="6">
        <v>988</v>
      </c>
      <c r="J428" s="10">
        <v>1803.9369080420013</v>
      </c>
      <c r="K428" s="6">
        <v>35.453347579999999</v>
      </c>
      <c r="L428" s="6">
        <v>139.642405</v>
      </c>
      <c r="M428" s="6">
        <v>104</v>
      </c>
      <c r="N428" s="6" t="s">
        <v>844</v>
      </c>
      <c r="O428" s="6">
        <v>1003002</v>
      </c>
      <c r="P428" s="6" t="s">
        <v>120</v>
      </c>
      <c r="Q428" s="6">
        <v>100300203</v>
      </c>
      <c r="R428" s="6" t="s">
        <v>622</v>
      </c>
      <c r="S428" s="6">
        <v>35.462746090000003</v>
      </c>
      <c r="T428" s="6">
        <v>139.62616689999999</v>
      </c>
      <c r="U428" s="6">
        <v>103</v>
      </c>
      <c r="V428" s="6" t="s">
        <v>843</v>
      </c>
      <c r="W428" s="6">
        <v>1002001</v>
      </c>
      <c r="X428" s="6" t="s">
        <v>387</v>
      </c>
      <c r="Y428" s="6">
        <v>100200103</v>
      </c>
      <c r="Z428" s="6" t="s">
        <v>599</v>
      </c>
      <c r="AA428" s="6">
        <v>0</v>
      </c>
      <c r="AB428" s="6">
        <v>2</v>
      </c>
      <c r="AC428" s="6" t="s">
        <v>97</v>
      </c>
      <c r="AD428" s="6" t="s">
        <v>98</v>
      </c>
      <c r="AE428" s="6">
        <v>410</v>
      </c>
      <c r="AF428" s="6" t="s">
        <v>43</v>
      </c>
      <c r="AG428" s="6">
        <v>10.7</v>
      </c>
      <c r="AH428" s="6">
        <v>1</v>
      </c>
      <c r="AI428" s="6">
        <v>2182</v>
      </c>
      <c r="AJ428" s="6">
        <v>8.1999999999999993</v>
      </c>
      <c r="AK428" s="6">
        <v>1</v>
      </c>
      <c r="AL428" s="6">
        <v>3</v>
      </c>
      <c r="AM428" s="6">
        <v>180</v>
      </c>
      <c r="AN428" s="6" t="s">
        <v>136</v>
      </c>
      <c r="AO428" s="6" t="s">
        <v>127</v>
      </c>
      <c r="AP428" s="6">
        <v>0</v>
      </c>
      <c r="AQ428" s="6">
        <v>1383</v>
      </c>
      <c r="AR428" s="6">
        <v>16.899999999999999</v>
      </c>
      <c r="AS428" s="6">
        <v>800</v>
      </c>
      <c r="AT428" s="6">
        <v>9.6</v>
      </c>
      <c r="AU428" s="6">
        <v>29.5</v>
      </c>
      <c r="AV428" s="6">
        <v>1</v>
      </c>
      <c r="AW428" s="6">
        <v>2145</v>
      </c>
      <c r="AX428" s="6">
        <v>10.7</v>
      </c>
      <c r="AY428" s="6">
        <v>1</v>
      </c>
      <c r="AZ428" s="6">
        <v>2145</v>
      </c>
      <c r="BA428" s="6">
        <v>26.4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</row>
    <row r="429" spans="1:62" s="6" customFormat="1" ht="17" customHeight="1">
      <c r="A429" s="6">
        <v>255635</v>
      </c>
      <c r="B429" s="6" t="s">
        <v>66</v>
      </c>
      <c r="C429" s="6">
        <v>500</v>
      </c>
      <c r="D429" s="6" t="s">
        <v>33</v>
      </c>
      <c r="E429" s="3">
        <f t="shared" si="6"/>
        <v>1</v>
      </c>
      <c r="F429" s="7">
        <v>40118.694907407407</v>
      </c>
      <c r="G429" s="7">
        <v>40118.699606481481</v>
      </c>
      <c r="H429" s="13">
        <v>1.1747685188311152E-2</v>
      </c>
      <c r="I429" s="6">
        <v>406</v>
      </c>
      <c r="J429" s="10">
        <v>571.45219925832532</v>
      </c>
      <c r="K429" s="6">
        <v>35.462928470000001</v>
      </c>
      <c r="L429" s="6">
        <v>139.6257967</v>
      </c>
      <c r="M429" s="6">
        <v>103</v>
      </c>
      <c r="N429" s="6" t="s">
        <v>843</v>
      </c>
      <c r="O429" s="6">
        <v>1002001</v>
      </c>
      <c r="P429" s="6" t="s">
        <v>387</v>
      </c>
      <c r="Q429" s="6">
        <v>100200103</v>
      </c>
      <c r="R429" s="6" t="s">
        <v>599</v>
      </c>
      <c r="S429" s="6">
        <v>35.457794720000003</v>
      </c>
      <c r="T429" s="6">
        <v>139.6261078</v>
      </c>
      <c r="U429" s="6">
        <v>103</v>
      </c>
      <c r="V429" s="6" t="s">
        <v>843</v>
      </c>
      <c r="W429" s="6">
        <v>1002002</v>
      </c>
      <c r="X429" s="6" t="s">
        <v>136</v>
      </c>
      <c r="Y429" s="6">
        <v>100200207</v>
      </c>
      <c r="Z429" s="6" t="s">
        <v>608</v>
      </c>
      <c r="AA429" s="6">
        <v>0</v>
      </c>
      <c r="AB429" s="6">
        <v>2</v>
      </c>
      <c r="AC429" s="6" t="s">
        <v>97</v>
      </c>
      <c r="AD429" s="6" t="s">
        <v>98</v>
      </c>
      <c r="AE429" s="6">
        <v>410</v>
      </c>
      <c r="AF429" s="6" t="s">
        <v>43</v>
      </c>
      <c r="AG429" s="6">
        <v>3.5</v>
      </c>
      <c r="AH429" s="6">
        <v>1</v>
      </c>
      <c r="AI429" s="6">
        <v>804</v>
      </c>
      <c r="AJ429" s="6">
        <v>3.5</v>
      </c>
      <c r="AK429" s="6">
        <v>1</v>
      </c>
      <c r="AL429" s="6">
        <v>2</v>
      </c>
      <c r="AM429" s="6">
        <v>200</v>
      </c>
      <c r="AN429" s="6" t="s">
        <v>127</v>
      </c>
      <c r="AO429" s="6" t="s">
        <v>138</v>
      </c>
      <c r="AP429" s="6">
        <v>0</v>
      </c>
      <c r="AQ429" s="6">
        <v>788</v>
      </c>
      <c r="AR429" s="6">
        <v>9.4</v>
      </c>
      <c r="AS429" s="6">
        <v>620</v>
      </c>
      <c r="AT429" s="6">
        <v>7.5</v>
      </c>
      <c r="AU429" s="6">
        <v>18.899999999999999</v>
      </c>
      <c r="AV429" s="6">
        <v>1</v>
      </c>
      <c r="AW429" s="6">
        <v>703</v>
      </c>
      <c r="AX429" s="6">
        <v>3.5</v>
      </c>
      <c r="AY429" s="6">
        <v>1</v>
      </c>
      <c r="AZ429" s="6">
        <v>703</v>
      </c>
      <c r="BA429" s="6">
        <v>8.4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</row>
    <row r="430" spans="1:62" s="6" customFormat="1" ht="17" customHeight="1">
      <c r="A430" s="6">
        <v>255640</v>
      </c>
      <c r="B430" s="6" t="s">
        <v>66</v>
      </c>
      <c r="C430" s="6">
        <v>200</v>
      </c>
      <c r="D430" s="6" t="s">
        <v>85</v>
      </c>
      <c r="E430" s="3">
        <f t="shared" si="6"/>
        <v>0</v>
      </c>
      <c r="F430" s="7">
        <v>40118.711354166669</v>
      </c>
      <c r="G430" s="7">
        <v>40118.723391203705</v>
      </c>
      <c r="H430" s="13"/>
      <c r="I430" s="6">
        <v>1040</v>
      </c>
      <c r="J430" s="10">
        <v>1162.2061400064476</v>
      </c>
      <c r="K430" s="6">
        <v>35.45777863</v>
      </c>
      <c r="L430" s="6">
        <v>139.62659600000001</v>
      </c>
      <c r="M430" s="6">
        <v>103</v>
      </c>
      <c r="N430" s="6" t="s">
        <v>843</v>
      </c>
      <c r="O430" s="6">
        <v>1002002</v>
      </c>
      <c r="P430" s="6" t="s">
        <v>136</v>
      </c>
      <c r="Q430" s="6">
        <v>100200207</v>
      </c>
      <c r="R430" s="6" t="s">
        <v>608</v>
      </c>
      <c r="S430" s="6">
        <v>35.460224750000002</v>
      </c>
      <c r="T430" s="6">
        <v>139.6141184</v>
      </c>
      <c r="U430" s="6">
        <v>103</v>
      </c>
      <c r="V430" s="6" t="s">
        <v>843</v>
      </c>
      <c r="W430" s="6">
        <v>1002008</v>
      </c>
      <c r="X430" s="6" t="s">
        <v>391</v>
      </c>
      <c r="Y430" s="6">
        <v>100200803</v>
      </c>
      <c r="Z430" s="6" t="s">
        <v>601</v>
      </c>
      <c r="AA430" s="6">
        <v>0</v>
      </c>
      <c r="AB430" s="6">
        <v>2</v>
      </c>
      <c r="AC430" s="6" t="s">
        <v>97</v>
      </c>
      <c r="AD430" s="6" t="s">
        <v>98</v>
      </c>
      <c r="AE430" s="6">
        <v>410</v>
      </c>
      <c r="AF430" s="6" t="s">
        <v>43</v>
      </c>
      <c r="AG430" s="6">
        <v>8.5</v>
      </c>
      <c r="AH430" s="6">
        <v>1</v>
      </c>
      <c r="AI430" s="6">
        <v>2231</v>
      </c>
      <c r="AJ430" s="6">
        <v>8.6999999999999993</v>
      </c>
      <c r="AK430" s="6">
        <v>1</v>
      </c>
      <c r="AL430" s="6">
        <v>6</v>
      </c>
      <c r="AM430" s="6">
        <v>340</v>
      </c>
      <c r="AN430" s="6" t="s">
        <v>138</v>
      </c>
      <c r="AO430" s="6" t="s">
        <v>114</v>
      </c>
      <c r="AP430" s="6">
        <v>1</v>
      </c>
      <c r="AQ430" s="6">
        <v>649</v>
      </c>
      <c r="AR430" s="6">
        <v>7.8</v>
      </c>
      <c r="AS430" s="6">
        <v>347</v>
      </c>
      <c r="AT430" s="6">
        <v>4.2</v>
      </c>
      <c r="AU430" s="6">
        <v>18</v>
      </c>
      <c r="AV430" s="6">
        <v>1</v>
      </c>
      <c r="AW430" s="6">
        <v>1697</v>
      </c>
      <c r="AX430" s="6">
        <v>8.5</v>
      </c>
      <c r="AY430" s="6">
        <v>1</v>
      </c>
      <c r="AZ430" s="6">
        <v>1697</v>
      </c>
      <c r="BA430" s="6">
        <v>20.399999999999999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</row>
    <row r="431" spans="1:62" s="6" customFormat="1" ht="17" customHeight="1">
      <c r="A431" s="6">
        <v>255706</v>
      </c>
      <c r="B431" s="6" t="s">
        <v>66</v>
      </c>
      <c r="C431" s="6">
        <v>600</v>
      </c>
      <c r="D431" s="6" t="s">
        <v>91</v>
      </c>
      <c r="E431" s="3">
        <f t="shared" si="6"/>
        <v>1</v>
      </c>
      <c r="F431" s="7">
        <v>40119.512187499997</v>
      </c>
      <c r="G431" s="7">
        <v>40119.536504629628</v>
      </c>
      <c r="H431" s="13">
        <v>6.5023148148611654E-2</v>
      </c>
      <c r="I431" s="6">
        <v>2101</v>
      </c>
      <c r="J431" s="10">
        <v>1088.1597301837458</v>
      </c>
      <c r="K431" s="6">
        <v>35.459559630000001</v>
      </c>
      <c r="L431" s="6">
        <v>139.61441880000001</v>
      </c>
      <c r="M431" s="6">
        <v>103</v>
      </c>
      <c r="N431" s="6" t="s">
        <v>843</v>
      </c>
      <c r="O431" s="6">
        <v>1002008</v>
      </c>
      <c r="P431" s="6" t="s">
        <v>391</v>
      </c>
      <c r="Q431" s="6">
        <v>100200801</v>
      </c>
      <c r="R431" s="6" t="s">
        <v>606</v>
      </c>
      <c r="S431" s="6">
        <v>35.463915550000003</v>
      </c>
      <c r="T431" s="6">
        <v>139.62517980000001</v>
      </c>
      <c r="U431" s="6">
        <v>103</v>
      </c>
      <c r="V431" s="6" t="s">
        <v>843</v>
      </c>
      <c r="W431" s="6">
        <v>1002001</v>
      </c>
      <c r="X431" s="6" t="s">
        <v>387</v>
      </c>
      <c r="Y431" s="6">
        <v>100200105</v>
      </c>
      <c r="Z431" s="6" t="s">
        <v>588</v>
      </c>
      <c r="AA431" s="6">
        <v>0</v>
      </c>
      <c r="AB431" s="6">
        <v>2</v>
      </c>
      <c r="AC431" s="6" t="s">
        <v>97</v>
      </c>
      <c r="AD431" s="6" t="s">
        <v>98</v>
      </c>
      <c r="AE431" s="6">
        <v>100</v>
      </c>
      <c r="AF431" s="6" t="s">
        <v>93</v>
      </c>
      <c r="AG431" s="6">
        <v>7.4</v>
      </c>
      <c r="AH431" s="6">
        <v>1</v>
      </c>
      <c r="AI431" s="6">
        <v>2512</v>
      </c>
      <c r="AJ431" s="6">
        <v>7.4</v>
      </c>
      <c r="AK431" s="6">
        <v>1</v>
      </c>
      <c r="AL431" s="6">
        <v>2</v>
      </c>
      <c r="AM431" s="6">
        <v>140</v>
      </c>
      <c r="AN431" s="6" t="s">
        <v>114</v>
      </c>
      <c r="AO431" s="6" t="s">
        <v>127</v>
      </c>
      <c r="AP431" s="6">
        <v>0</v>
      </c>
      <c r="AQ431" s="6">
        <v>316</v>
      </c>
      <c r="AR431" s="6">
        <v>3.8</v>
      </c>
      <c r="AS431" s="6">
        <v>700</v>
      </c>
      <c r="AT431" s="6">
        <v>8.4</v>
      </c>
      <c r="AU431" s="6">
        <v>14.2</v>
      </c>
      <c r="AV431" s="6">
        <v>1</v>
      </c>
      <c r="AW431" s="6">
        <v>1446</v>
      </c>
      <c r="AX431" s="6">
        <v>7.2</v>
      </c>
      <c r="AY431" s="6">
        <v>1</v>
      </c>
      <c r="AZ431" s="6">
        <v>1446</v>
      </c>
      <c r="BA431" s="6">
        <v>17.5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</row>
    <row r="432" spans="1:62" s="6" customFormat="1" ht="17" customHeight="1">
      <c r="A432" s="6">
        <v>255718</v>
      </c>
      <c r="B432" s="6" t="s">
        <v>66</v>
      </c>
      <c r="C432" s="6">
        <v>200</v>
      </c>
      <c r="D432" s="6" t="s">
        <v>85</v>
      </c>
      <c r="E432" s="3">
        <f t="shared" si="6"/>
        <v>0</v>
      </c>
      <c r="F432" s="7">
        <v>40119.601527777777</v>
      </c>
      <c r="G432" s="7">
        <v>40119.619710648149</v>
      </c>
      <c r="H432" s="13"/>
      <c r="I432" s="6">
        <v>1571</v>
      </c>
      <c r="J432" s="10">
        <v>1177.4524208670005</v>
      </c>
      <c r="K432" s="6">
        <v>35.463148359999998</v>
      </c>
      <c r="L432" s="6">
        <v>139.62659600000001</v>
      </c>
      <c r="M432" s="6">
        <v>103</v>
      </c>
      <c r="N432" s="6" t="s">
        <v>843</v>
      </c>
      <c r="O432" s="6">
        <v>1002001</v>
      </c>
      <c r="P432" s="6" t="s">
        <v>387</v>
      </c>
      <c r="Q432" s="6">
        <v>100200103</v>
      </c>
      <c r="R432" s="6" t="s">
        <v>599</v>
      </c>
      <c r="S432" s="6">
        <v>35.459377250000003</v>
      </c>
      <c r="T432" s="6">
        <v>139.61444560000001</v>
      </c>
      <c r="U432" s="6">
        <v>103</v>
      </c>
      <c r="V432" s="6" t="s">
        <v>843</v>
      </c>
      <c r="W432" s="6">
        <v>1002008</v>
      </c>
      <c r="X432" s="6" t="s">
        <v>391</v>
      </c>
      <c r="Y432" s="6">
        <v>100200801</v>
      </c>
      <c r="Z432" s="6" t="s">
        <v>606</v>
      </c>
      <c r="AA432" s="6">
        <v>0</v>
      </c>
      <c r="AB432" s="6">
        <v>2</v>
      </c>
      <c r="AC432" s="6" t="s">
        <v>97</v>
      </c>
      <c r="AD432" s="6" t="s">
        <v>98</v>
      </c>
      <c r="AE432" s="6">
        <v>100</v>
      </c>
      <c r="AF432" s="6" t="s">
        <v>93</v>
      </c>
      <c r="AG432" s="6">
        <v>9.1999999999999993</v>
      </c>
      <c r="AH432" s="6">
        <v>1</v>
      </c>
      <c r="AI432" s="6">
        <v>3009</v>
      </c>
      <c r="AJ432" s="6">
        <v>9.1999999999999993</v>
      </c>
      <c r="AK432" s="6">
        <v>1</v>
      </c>
      <c r="AL432" s="6">
        <v>1</v>
      </c>
      <c r="AM432" s="6">
        <v>140</v>
      </c>
      <c r="AN432" s="6" t="s">
        <v>127</v>
      </c>
      <c r="AO432" s="6" t="s">
        <v>114</v>
      </c>
      <c r="AP432" s="6">
        <v>0</v>
      </c>
      <c r="AQ432" s="6">
        <v>845</v>
      </c>
      <c r="AR432" s="6">
        <v>10.1</v>
      </c>
      <c r="AS432" s="6">
        <v>325</v>
      </c>
      <c r="AT432" s="6">
        <v>3.9</v>
      </c>
      <c r="AU432" s="6">
        <v>15</v>
      </c>
      <c r="AV432" s="6">
        <v>1</v>
      </c>
      <c r="AW432" s="6">
        <v>1529</v>
      </c>
      <c r="AX432" s="6">
        <v>7.6</v>
      </c>
      <c r="AY432" s="6">
        <v>1</v>
      </c>
      <c r="AZ432" s="6">
        <v>1529</v>
      </c>
      <c r="BA432" s="6">
        <v>18.5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</row>
    <row r="433" spans="1:62" s="6" customFormat="1" ht="17" customHeight="1">
      <c r="A433" s="6">
        <v>255818</v>
      </c>
      <c r="B433" s="6" t="s">
        <v>66</v>
      </c>
      <c r="C433" s="6">
        <v>600</v>
      </c>
      <c r="D433" s="6" t="s">
        <v>91</v>
      </c>
      <c r="E433" s="3">
        <f t="shared" si="6"/>
        <v>1</v>
      </c>
      <c r="F433" s="7">
        <v>40120.754178240742</v>
      </c>
      <c r="G433" s="7">
        <v>40120.766967592594</v>
      </c>
      <c r="H433" s="13">
        <v>3.7523148144828156E-2</v>
      </c>
      <c r="I433" s="6">
        <v>1105</v>
      </c>
      <c r="J433" s="10">
        <v>1815.7011402666922</v>
      </c>
      <c r="K433" s="6">
        <v>35.459967290000002</v>
      </c>
      <c r="L433" s="6">
        <v>139.6145798</v>
      </c>
      <c r="M433" s="6">
        <v>103</v>
      </c>
      <c r="N433" s="6" t="s">
        <v>843</v>
      </c>
      <c r="O433" s="6">
        <v>1002008</v>
      </c>
      <c r="P433" s="6" t="s">
        <v>391</v>
      </c>
      <c r="Q433" s="6">
        <v>100200803</v>
      </c>
      <c r="R433" s="6" t="s">
        <v>601</v>
      </c>
      <c r="S433" s="6">
        <v>35.454168379999999</v>
      </c>
      <c r="T433" s="6">
        <v>139.59583649999999</v>
      </c>
      <c r="U433" s="6">
        <v>106</v>
      </c>
      <c r="V433" s="6" t="s">
        <v>841</v>
      </c>
      <c r="W433" s="6">
        <v>1005012</v>
      </c>
      <c r="X433" s="6" t="s">
        <v>398</v>
      </c>
      <c r="Y433" s="6">
        <v>100501202</v>
      </c>
      <c r="Z433" s="6" t="s">
        <v>619</v>
      </c>
      <c r="AA433" s="6">
        <v>0</v>
      </c>
      <c r="AB433" s="6">
        <v>2</v>
      </c>
      <c r="AC433" s="6" t="s">
        <v>97</v>
      </c>
      <c r="AD433" s="6" t="s">
        <v>98</v>
      </c>
      <c r="AE433" s="6">
        <v>100</v>
      </c>
      <c r="AF433" s="6" t="s">
        <v>93</v>
      </c>
      <c r="AG433" s="6">
        <v>7.5</v>
      </c>
      <c r="AH433" s="6">
        <v>1</v>
      </c>
      <c r="AI433" s="6">
        <v>2254</v>
      </c>
      <c r="AJ433" s="6">
        <v>7.5</v>
      </c>
      <c r="AK433" s="6">
        <v>0</v>
      </c>
      <c r="AL433" s="6">
        <v>5</v>
      </c>
      <c r="AM433" s="6">
        <v>140</v>
      </c>
      <c r="AN433" s="6" t="s">
        <v>114</v>
      </c>
      <c r="AO433" s="6" t="s">
        <v>204</v>
      </c>
      <c r="AP433" s="6">
        <v>0</v>
      </c>
      <c r="AQ433" s="6">
        <v>348</v>
      </c>
      <c r="AR433" s="6">
        <v>4</v>
      </c>
      <c r="AS433" s="6">
        <v>650</v>
      </c>
      <c r="AT433" s="6">
        <v>8</v>
      </c>
      <c r="AU433" s="6">
        <v>17</v>
      </c>
      <c r="AV433" s="6">
        <v>1</v>
      </c>
      <c r="AW433" s="6">
        <v>2038</v>
      </c>
      <c r="AX433" s="6">
        <v>10.199999999999999</v>
      </c>
      <c r="AY433" s="6">
        <v>1</v>
      </c>
      <c r="AZ433" s="6">
        <v>2038</v>
      </c>
      <c r="BA433" s="6">
        <v>26.3</v>
      </c>
      <c r="BB433" s="6">
        <v>1</v>
      </c>
      <c r="BC433" s="6">
        <v>2.38</v>
      </c>
      <c r="BD433" s="6">
        <v>9</v>
      </c>
      <c r="BE433" s="6">
        <v>210</v>
      </c>
      <c r="BF433" s="6">
        <v>122</v>
      </c>
      <c r="BG433" s="6">
        <v>1.8</v>
      </c>
      <c r="BH433" s="6">
        <v>205</v>
      </c>
      <c r="BI433" s="6">
        <v>3.1</v>
      </c>
      <c r="BJ433" s="6">
        <v>13.9</v>
      </c>
    </row>
    <row r="434" spans="1:62" s="6" customFormat="1" ht="17" customHeight="1">
      <c r="A434" s="6">
        <v>255824</v>
      </c>
      <c r="B434" s="6" t="s">
        <v>66</v>
      </c>
      <c r="C434" s="6">
        <v>200</v>
      </c>
      <c r="D434" s="6" t="s">
        <v>85</v>
      </c>
      <c r="E434" s="3">
        <f t="shared" si="6"/>
        <v>0</v>
      </c>
      <c r="F434" s="7">
        <v>40120.804490740738</v>
      </c>
      <c r="G434" s="7">
        <v>40120.816284722219</v>
      </c>
      <c r="H434" s="13"/>
      <c r="I434" s="6">
        <v>1019</v>
      </c>
      <c r="J434" s="10">
        <v>1596.1679662972406</v>
      </c>
      <c r="K434" s="6">
        <v>35.453229630000003</v>
      </c>
      <c r="L434" s="6">
        <v>139.59861520000001</v>
      </c>
      <c r="M434" s="6">
        <v>106</v>
      </c>
      <c r="N434" s="6" t="s">
        <v>841</v>
      </c>
      <c r="O434" s="6">
        <v>1005012</v>
      </c>
      <c r="P434" s="6" t="s">
        <v>398</v>
      </c>
      <c r="Q434" s="6">
        <v>100501202</v>
      </c>
      <c r="R434" s="6" t="s">
        <v>619</v>
      </c>
      <c r="S434" s="6">
        <v>35.45938795</v>
      </c>
      <c r="T434" s="6">
        <v>139.6145368</v>
      </c>
      <c r="U434" s="6">
        <v>103</v>
      </c>
      <c r="V434" s="6" t="s">
        <v>843</v>
      </c>
      <c r="W434" s="6">
        <v>1002008</v>
      </c>
      <c r="X434" s="6" t="s">
        <v>391</v>
      </c>
      <c r="Y434" s="6">
        <v>100200801</v>
      </c>
      <c r="Z434" s="6" t="s">
        <v>606</v>
      </c>
      <c r="AA434" s="6">
        <v>0</v>
      </c>
      <c r="AB434" s="6">
        <v>2</v>
      </c>
      <c r="AC434" s="6" t="s">
        <v>97</v>
      </c>
      <c r="AD434" s="6" t="s">
        <v>98</v>
      </c>
      <c r="AE434" s="6">
        <v>100</v>
      </c>
      <c r="AF434" s="6" t="s">
        <v>93</v>
      </c>
      <c r="AG434" s="6">
        <v>10.3</v>
      </c>
      <c r="AH434" s="6">
        <v>1</v>
      </c>
      <c r="AI434" s="6">
        <v>3044</v>
      </c>
      <c r="AJ434" s="6">
        <v>10.3</v>
      </c>
      <c r="AK434" s="6">
        <v>0</v>
      </c>
      <c r="AL434" s="6">
        <v>5</v>
      </c>
      <c r="AM434" s="6">
        <v>140</v>
      </c>
      <c r="AN434" s="6" t="s">
        <v>204</v>
      </c>
      <c r="AO434" s="6" t="s">
        <v>876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1</v>
      </c>
      <c r="AW434" s="6">
        <v>1788</v>
      </c>
      <c r="AX434" s="6">
        <v>8.9</v>
      </c>
      <c r="AY434" s="6">
        <v>1</v>
      </c>
      <c r="AZ434" s="6">
        <v>1788</v>
      </c>
      <c r="BA434" s="6">
        <v>21.6</v>
      </c>
      <c r="BB434" s="6">
        <v>1</v>
      </c>
      <c r="BC434" s="6">
        <v>1.3</v>
      </c>
      <c r="BD434" s="6">
        <v>5</v>
      </c>
      <c r="BE434" s="6">
        <v>210</v>
      </c>
      <c r="BF434" s="6">
        <v>325</v>
      </c>
      <c r="BG434" s="6">
        <v>4.9000000000000004</v>
      </c>
      <c r="BH434" s="6">
        <v>406</v>
      </c>
      <c r="BI434" s="6">
        <v>6.1</v>
      </c>
      <c r="BJ434" s="6">
        <v>16</v>
      </c>
    </row>
    <row r="435" spans="1:62" s="6" customFormat="1" ht="17" customHeight="1">
      <c r="A435" s="6">
        <v>255853</v>
      </c>
      <c r="B435" s="6" t="s">
        <v>66</v>
      </c>
      <c r="C435" s="6">
        <v>100</v>
      </c>
      <c r="D435" s="6" t="s">
        <v>86</v>
      </c>
      <c r="E435" s="3">
        <f t="shared" si="6"/>
        <v>1</v>
      </c>
      <c r="F435" s="7">
        <v>40121.438611111109</v>
      </c>
      <c r="G435" s="7">
        <v>40121.45548611111</v>
      </c>
      <c r="H435" s="13">
        <v>0.17582175925781485</v>
      </c>
      <c r="I435" s="6">
        <v>1458</v>
      </c>
      <c r="J435" s="10">
        <v>1735.3614084084388</v>
      </c>
      <c r="K435" s="6">
        <v>35.459226970000003</v>
      </c>
      <c r="L435" s="6">
        <v>139.6147192</v>
      </c>
      <c r="M435" s="6">
        <v>103</v>
      </c>
      <c r="N435" s="6" t="s">
        <v>843</v>
      </c>
      <c r="O435" s="6">
        <v>1002008</v>
      </c>
      <c r="P435" s="6" t="s">
        <v>391</v>
      </c>
      <c r="Q435" s="6">
        <v>100200801</v>
      </c>
      <c r="R435" s="6" t="s">
        <v>606</v>
      </c>
      <c r="S435" s="6">
        <v>35.457134930000002</v>
      </c>
      <c r="T435" s="6">
        <v>139.6337092</v>
      </c>
      <c r="U435" s="6">
        <v>103</v>
      </c>
      <c r="V435" s="6" t="s">
        <v>843</v>
      </c>
      <c r="W435" s="6">
        <v>1002002</v>
      </c>
      <c r="X435" s="6" t="s">
        <v>136</v>
      </c>
      <c r="Y435" s="6">
        <v>100200205</v>
      </c>
      <c r="Z435" s="6" t="s">
        <v>616</v>
      </c>
      <c r="AA435" s="6">
        <v>0</v>
      </c>
      <c r="AB435" s="6">
        <v>2</v>
      </c>
      <c r="AC435" s="6" t="s">
        <v>97</v>
      </c>
      <c r="AD435" s="6" t="s">
        <v>98</v>
      </c>
      <c r="AE435" s="6">
        <v>410</v>
      </c>
      <c r="AF435" s="6" t="s">
        <v>43</v>
      </c>
      <c r="AG435" s="6">
        <v>11.9</v>
      </c>
      <c r="AH435" s="6">
        <v>1</v>
      </c>
      <c r="AI435" s="6">
        <v>2819</v>
      </c>
      <c r="AJ435" s="6">
        <v>13.9</v>
      </c>
      <c r="AK435" s="6">
        <v>1</v>
      </c>
      <c r="AL435" s="6">
        <v>20</v>
      </c>
      <c r="AM435" s="6">
        <v>300</v>
      </c>
      <c r="AN435" s="6" t="s">
        <v>114</v>
      </c>
      <c r="AO435" s="6" t="s">
        <v>136</v>
      </c>
      <c r="AP435" s="6">
        <v>1</v>
      </c>
      <c r="AQ435" s="6">
        <v>315</v>
      </c>
      <c r="AR435" s="6">
        <v>3.8</v>
      </c>
      <c r="AS435" s="6">
        <v>182</v>
      </c>
      <c r="AT435" s="6">
        <v>2.2000000000000002</v>
      </c>
      <c r="AU435" s="6">
        <v>26</v>
      </c>
      <c r="AV435" s="6">
        <v>1</v>
      </c>
      <c r="AW435" s="6">
        <v>2381</v>
      </c>
      <c r="AX435" s="6">
        <v>11.9</v>
      </c>
      <c r="AY435" s="6">
        <v>1</v>
      </c>
      <c r="AZ435" s="6">
        <v>2381</v>
      </c>
      <c r="BA435" s="6">
        <v>28.7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</row>
    <row r="436" spans="1:62" s="6" customFormat="1" ht="17" customHeight="1">
      <c r="A436" s="6">
        <v>255869</v>
      </c>
      <c r="B436" s="6" t="s">
        <v>66</v>
      </c>
      <c r="C436" s="6">
        <v>200</v>
      </c>
      <c r="D436" s="6" t="s">
        <v>85</v>
      </c>
      <c r="E436" s="3">
        <f t="shared" si="6"/>
        <v>0</v>
      </c>
      <c r="F436" s="7">
        <v>40121.631307870368</v>
      </c>
      <c r="G436" s="7">
        <v>40121.650150462963</v>
      </c>
      <c r="H436" s="13"/>
      <c r="I436" s="6">
        <v>1628</v>
      </c>
      <c r="J436" s="10">
        <v>1736.8493546471029</v>
      </c>
      <c r="K436" s="6">
        <v>35.45810582</v>
      </c>
      <c r="L436" s="6">
        <v>139.6335</v>
      </c>
      <c r="M436" s="6">
        <v>103</v>
      </c>
      <c r="N436" s="6" t="s">
        <v>843</v>
      </c>
      <c r="O436" s="6">
        <v>1002002</v>
      </c>
      <c r="P436" s="6" t="s">
        <v>136</v>
      </c>
      <c r="Q436" s="6">
        <v>100200206</v>
      </c>
      <c r="R436" s="6" t="s">
        <v>613</v>
      </c>
      <c r="S436" s="6">
        <v>35.459597129999999</v>
      </c>
      <c r="T436" s="6">
        <v>139.61440809999999</v>
      </c>
      <c r="U436" s="6">
        <v>103</v>
      </c>
      <c r="V436" s="6" t="s">
        <v>843</v>
      </c>
      <c r="W436" s="6">
        <v>1002008</v>
      </c>
      <c r="X436" s="6" t="s">
        <v>391</v>
      </c>
      <c r="Y436" s="6">
        <v>100200801</v>
      </c>
      <c r="Z436" s="6" t="s">
        <v>606</v>
      </c>
      <c r="AA436" s="6">
        <v>0</v>
      </c>
      <c r="AB436" s="6">
        <v>2</v>
      </c>
      <c r="AC436" s="6" t="s">
        <v>97</v>
      </c>
      <c r="AD436" s="6" t="s">
        <v>98</v>
      </c>
      <c r="AE436" s="6">
        <v>410</v>
      </c>
      <c r="AF436" s="6" t="s">
        <v>43</v>
      </c>
      <c r="AG436" s="6">
        <v>11.5</v>
      </c>
      <c r="AH436" s="6">
        <v>1</v>
      </c>
      <c r="AI436" s="6">
        <v>4004</v>
      </c>
      <c r="AJ436" s="6">
        <v>12.4</v>
      </c>
      <c r="AK436" s="6">
        <v>1</v>
      </c>
      <c r="AL436" s="6">
        <v>12</v>
      </c>
      <c r="AM436" s="6">
        <v>300</v>
      </c>
      <c r="AN436" s="6" t="s">
        <v>132</v>
      </c>
      <c r="AO436" s="6" t="s">
        <v>114</v>
      </c>
      <c r="AP436" s="6">
        <v>1</v>
      </c>
      <c r="AQ436" s="6">
        <v>904</v>
      </c>
      <c r="AR436" s="6">
        <v>10.8</v>
      </c>
      <c r="AS436" s="6">
        <v>313</v>
      </c>
      <c r="AT436" s="6">
        <v>3.8</v>
      </c>
      <c r="AU436" s="6">
        <v>26.6</v>
      </c>
      <c r="AV436" s="6">
        <v>1</v>
      </c>
      <c r="AW436" s="6">
        <v>2295</v>
      </c>
      <c r="AX436" s="6">
        <v>11.5</v>
      </c>
      <c r="AY436" s="6">
        <v>1</v>
      </c>
      <c r="AZ436" s="6">
        <v>2295</v>
      </c>
      <c r="BA436" s="6">
        <v>27.7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</row>
    <row r="437" spans="1:62" s="6" customFormat="1" ht="17" customHeight="1">
      <c r="A437" s="6">
        <v>255925</v>
      </c>
      <c r="B437" s="6" t="s">
        <v>66</v>
      </c>
      <c r="C437" s="6">
        <v>100</v>
      </c>
      <c r="D437" s="6" t="s">
        <v>86</v>
      </c>
      <c r="E437" s="3">
        <f t="shared" si="6"/>
        <v>1</v>
      </c>
      <c r="F437" s="7">
        <v>40122.444386574076</v>
      </c>
      <c r="G437" s="7">
        <v>40122.462743055556</v>
      </c>
      <c r="H437" s="13">
        <v>0.16714120370306773</v>
      </c>
      <c r="I437" s="6">
        <v>1586</v>
      </c>
      <c r="J437" s="10">
        <v>1754.727823291345</v>
      </c>
      <c r="K437" s="6">
        <v>35.459956589999997</v>
      </c>
      <c r="L437" s="6">
        <v>139.61445639999999</v>
      </c>
      <c r="M437" s="6">
        <v>103</v>
      </c>
      <c r="N437" s="6" t="s">
        <v>843</v>
      </c>
      <c r="O437" s="6">
        <v>1002008</v>
      </c>
      <c r="P437" s="6" t="s">
        <v>391</v>
      </c>
      <c r="Q437" s="6">
        <v>100200803</v>
      </c>
      <c r="R437" s="6" t="s">
        <v>601</v>
      </c>
      <c r="S437" s="6">
        <v>35.457210009999997</v>
      </c>
      <c r="T437" s="6">
        <v>139.63353760000001</v>
      </c>
      <c r="U437" s="6">
        <v>103</v>
      </c>
      <c r="V437" s="6" t="s">
        <v>843</v>
      </c>
      <c r="W437" s="6">
        <v>1002002</v>
      </c>
      <c r="X437" s="6" t="s">
        <v>136</v>
      </c>
      <c r="Y437" s="6">
        <v>100200206</v>
      </c>
      <c r="Z437" s="6" t="s">
        <v>613</v>
      </c>
      <c r="AA437" s="6">
        <v>0</v>
      </c>
      <c r="AB437" s="6">
        <v>2</v>
      </c>
      <c r="AC437" s="6" t="s">
        <v>97</v>
      </c>
      <c r="AD437" s="6" t="s">
        <v>98</v>
      </c>
      <c r="AE437" s="6">
        <v>410</v>
      </c>
      <c r="AF437" s="6" t="s">
        <v>43</v>
      </c>
      <c r="AG437" s="6">
        <v>11.7</v>
      </c>
      <c r="AH437" s="6">
        <v>1</v>
      </c>
      <c r="AI437" s="6">
        <v>2686</v>
      </c>
      <c r="AJ437" s="6">
        <v>12.1</v>
      </c>
      <c r="AK437" s="6">
        <v>1</v>
      </c>
      <c r="AL437" s="6">
        <v>18</v>
      </c>
      <c r="AM437" s="6">
        <v>300</v>
      </c>
      <c r="AN437" s="6" t="s">
        <v>114</v>
      </c>
      <c r="AO437" s="6" t="s">
        <v>132</v>
      </c>
      <c r="AP437" s="6">
        <v>1</v>
      </c>
      <c r="AQ437" s="6">
        <v>288</v>
      </c>
      <c r="AR437" s="6">
        <v>3.5</v>
      </c>
      <c r="AS437" s="6">
        <v>981</v>
      </c>
      <c r="AT437" s="6">
        <v>11.8</v>
      </c>
      <c r="AU437" s="6">
        <v>33.299999999999997</v>
      </c>
      <c r="AV437" s="6">
        <v>1</v>
      </c>
      <c r="AW437" s="6">
        <v>2345</v>
      </c>
      <c r="AX437" s="6">
        <v>11.7</v>
      </c>
      <c r="AY437" s="6">
        <v>1</v>
      </c>
      <c r="AZ437" s="6">
        <v>2345</v>
      </c>
      <c r="BA437" s="6">
        <v>28.3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</row>
    <row r="438" spans="1:62" s="6" customFormat="1" ht="17" customHeight="1">
      <c r="A438" s="6">
        <v>255939</v>
      </c>
      <c r="B438" s="6" t="s">
        <v>66</v>
      </c>
      <c r="C438" s="6">
        <v>200</v>
      </c>
      <c r="D438" s="6" t="s">
        <v>85</v>
      </c>
      <c r="E438" s="3">
        <f t="shared" si="6"/>
        <v>0</v>
      </c>
      <c r="F438" s="7">
        <v>40122.629884259259</v>
      </c>
      <c r="G438" s="7">
        <v>40122.674571759257</v>
      </c>
      <c r="H438" s="13"/>
      <c r="I438" s="6">
        <v>3861</v>
      </c>
      <c r="J438" s="10">
        <v>1784.2032903604443</v>
      </c>
      <c r="K438" s="6">
        <v>35.456078130000002</v>
      </c>
      <c r="L438" s="6">
        <v>139.6334196</v>
      </c>
      <c r="M438" s="6">
        <v>103</v>
      </c>
      <c r="N438" s="6" t="s">
        <v>843</v>
      </c>
      <c r="O438" s="6">
        <v>1002002</v>
      </c>
      <c r="P438" s="6" t="s">
        <v>136</v>
      </c>
      <c r="Q438" s="6">
        <v>100200205</v>
      </c>
      <c r="R438" s="6" t="s">
        <v>616</v>
      </c>
      <c r="S438" s="6">
        <v>35.459564919999998</v>
      </c>
      <c r="T438" s="6">
        <v>139.61418810000001</v>
      </c>
      <c r="U438" s="6">
        <v>103</v>
      </c>
      <c r="V438" s="6" t="s">
        <v>843</v>
      </c>
      <c r="W438" s="6">
        <v>1002008</v>
      </c>
      <c r="X438" s="6" t="s">
        <v>391</v>
      </c>
      <c r="Y438" s="6">
        <v>100200801</v>
      </c>
      <c r="Z438" s="6" t="s">
        <v>606</v>
      </c>
      <c r="AA438" s="6">
        <v>0</v>
      </c>
      <c r="AB438" s="6">
        <v>2</v>
      </c>
      <c r="AC438" s="6" t="s">
        <v>97</v>
      </c>
      <c r="AD438" s="6" t="s">
        <v>98</v>
      </c>
      <c r="AE438" s="6">
        <v>410</v>
      </c>
      <c r="AF438" s="6" t="s">
        <v>43</v>
      </c>
      <c r="AG438" s="6">
        <v>12.2</v>
      </c>
      <c r="AH438" s="6">
        <v>1</v>
      </c>
      <c r="AI438" s="6">
        <v>2707</v>
      </c>
      <c r="AJ438" s="6">
        <v>10.6</v>
      </c>
      <c r="AK438" s="6">
        <v>1</v>
      </c>
      <c r="AL438" s="6">
        <v>14</v>
      </c>
      <c r="AM438" s="6">
        <v>300</v>
      </c>
      <c r="AN438" s="6" t="s">
        <v>136</v>
      </c>
      <c r="AO438" s="6" t="s">
        <v>114</v>
      </c>
      <c r="AP438" s="6">
        <v>1</v>
      </c>
      <c r="AQ438" s="6">
        <v>509</v>
      </c>
      <c r="AR438" s="6">
        <v>6.1</v>
      </c>
      <c r="AS438" s="6">
        <v>325</v>
      </c>
      <c r="AT438" s="6">
        <v>3.9</v>
      </c>
      <c r="AU438" s="6">
        <v>24</v>
      </c>
      <c r="AV438" s="6">
        <v>1</v>
      </c>
      <c r="AW438" s="6">
        <v>2447</v>
      </c>
      <c r="AX438" s="6">
        <v>12.2</v>
      </c>
      <c r="AY438" s="6">
        <v>1</v>
      </c>
      <c r="AZ438" s="6">
        <v>2447</v>
      </c>
      <c r="BA438" s="6">
        <v>29.8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</row>
    <row r="439" spans="1:62" s="6" customFormat="1" ht="17" customHeight="1">
      <c r="A439" s="6">
        <v>255951</v>
      </c>
      <c r="B439" s="6" t="s">
        <v>66</v>
      </c>
      <c r="C439" s="6">
        <v>500</v>
      </c>
      <c r="D439" s="6" t="s">
        <v>33</v>
      </c>
      <c r="E439" s="3">
        <f t="shared" si="6"/>
        <v>1</v>
      </c>
      <c r="F439" s="7">
        <v>40122.689398148148</v>
      </c>
      <c r="G439" s="7">
        <v>40122.71130787037</v>
      </c>
      <c r="H439" s="13">
        <v>5.5173611108330078E-2</v>
      </c>
      <c r="I439" s="6">
        <v>1893</v>
      </c>
      <c r="J439" s="10">
        <v>462.26771342614495</v>
      </c>
      <c r="K439" s="6">
        <v>35.46067541</v>
      </c>
      <c r="L439" s="6">
        <v>139.61439730000001</v>
      </c>
      <c r="M439" s="6">
        <v>103</v>
      </c>
      <c r="N439" s="6" t="s">
        <v>843</v>
      </c>
      <c r="O439" s="6">
        <v>1002008</v>
      </c>
      <c r="P439" s="6" t="s">
        <v>391</v>
      </c>
      <c r="Q439" s="6">
        <v>100200803</v>
      </c>
      <c r="R439" s="6" t="s">
        <v>601</v>
      </c>
      <c r="S439" s="6">
        <v>35.464146190000001</v>
      </c>
      <c r="T439" s="6">
        <v>139.61720829999999</v>
      </c>
      <c r="U439" s="6">
        <v>103</v>
      </c>
      <c r="V439" s="6" t="s">
        <v>843</v>
      </c>
      <c r="W439" s="6">
        <v>1002006</v>
      </c>
      <c r="X439" s="6" t="s">
        <v>386</v>
      </c>
      <c r="Y439" s="6">
        <v>100200602</v>
      </c>
      <c r="Z439" s="6" t="s">
        <v>593</v>
      </c>
      <c r="AA439" s="6">
        <v>0</v>
      </c>
      <c r="AB439" s="6">
        <v>2</v>
      </c>
      <c r="AC439" s="6" t="s">
        <v>97</v>
      </c>
      <c r="AD439" s="6" t="s">
        <v>98</v>
      </c>
      <c r="AE439" s="6">
        <v>100</v>
      </c>
      <c r="AF439" s="6" t="s">
        <v>93</v>
      </c>
      <c r="AG439" s="6">
        <v>3.8</v>
      </c>
      <c r="AH439" s="6">
        <v>1</v>
      </c>
      <c r="AI439" s="6">
        <v>691</v>
      </c>
      <c r="AJ439" s="6">
        <v>3.8</v>
      </c>
      <c r="AK439" s="6">
        <v>1</v>
      </c>
      <c r="AL439" s="6">
        <v>2</v>
      </c>
      <c r="AM439" s="6">
        <v>140</v>
      </c>
      <c r="AN439" s="6" t="s">
        <v>114</v>
      </c>
      <c r="AO439" s="6" t="s">
        <v>127</v>
      </c>
      <c r="AP439" s="6">
        <v>0</v>
      </c>
      <c r="AQ439" s="6">
        <v>308</v>
      </c>
      <c r="AR439" s="6">
        <v>3.7</v>
      </c>
      <c r="AS439" s="6">
        <v>522</v>
      </c>
      <c r="AT439" s="6">
        <v>6.3</v>
      </c>
      <c r="AU439" s="6">
        <v>12</v>
      </c>
      <c r="AV439" s="6">
        <v>1</v>
      </c>
      <c r="AW439" s="6">
        <v>614</v>
      </c>
      <c r="AX439" s="6">
        <v>3.1</v>
      </c>
      <c r="AY439" s="6">
        <v>1</v>
      </c>
      <c r="AZ439" s="6">
        <v>614</v>
      </c>
      <c r="BA439" s="6">
        <v>7.4</v>
      </c>
      <c r="BB439" s="6">
        <v>1</v>
      </c>
      <c r="BC439" s="6">
        <v>0.4</v>
      </c>
      <c r="BD439" s="6">
        <v>1</v>
      </c>
      <c r="BE439" s="6">
        <v>210</v>
      </c>
      <c r="BF439" s="6">
        <v>21</v>
      </c>
      <c r="BG439" s="6">
        <v>0.3</v>
      </c>
      <c r="BH439" s="6">
        <v>60</v>
      </c>
      <c r="BI439" s="6">
        <v>0.9</v>
      </c>
      <c r="BJ439" s="6">
        <v>2.2000000000000002</v>
      </c>
    </row>
    <row r="440" spans="1:62" s="6" customFormat="1" ht="17" customHeight="1">
      <c r="A440" s="6">
        <v>255965</v>
      </c>
      <c r="B440" s="6" t="s">
        <v>66</v>
      </c>
      <c r="C440" s="6">
        <v>200</v>
      </c>
      <c r="D440" s="6" t="s">
        <v>85</v>
      </c>
      <c r="E440" s="3">
        <f t="shared" si="6"/>
        <v>0</v>
      </c>
      <c r="F440" s="7">
        <v>40122.766481481478</v>
      </c>
      <c r="G440" s="7">
        <v>40122.776631944442</v>
      </c>
      <c r="H440" s="13"/>
      <c r="I440" s="6">
        <v>877</v>
      </c>
      <c r="J440" s="10">
        <v>556.79441856585777</v>
      </c>
      <c r="K440" s="6">
        <v>35.46417838</v>
      </c>
      <c r="L440" s="6">
        <v>139.61704739999999</v>
      </c>
      <c r="M440" s="6">
        <v>103</v>
      </c>
      <c r="N440" s="6" t="s">
        <v>843</v>
      </c>
      <c r="O440" s="6">
        <v>1002006</v>
      </c>
      <c r="P440" s="6" t="s">
        <v>386</v>
      </c>
      <c r="Q440" s="6">
        <v>100200602</v>
      </c>
      <c r="R440" s="6" t="s">
        <v>593</v>
      </c>
      <c r="S440" s="6">
        <v>35.459564929999999</v>
      </c>
      <c r="T440" s="6">
        <v>139.61465480000001</v>
      </c>
      <c r="U440" s="6">
        <v>103</v>
      </c>
      <c r="V440" s="6" t="s">
        <v>843</v>
      </c>
      <c r="W440" s="6">
        <v>1002008</v>
      </c>
      <c r="X440" s="6" t="s">
        <v>391</v>
      </c>
      <c r="Y440" s="6">
        <v>100200801</v>
      </c>
      <c r="Z440" s="6" t="s">
        <v>606</v>
      </c>
      <c r="AA440" s="6">
        <v>0</v>
      </c>
      <c r="AB440" s="6">
        <v>2</v>
      </c>
      <c r="AC440" s="6" t="s">
        <v>97</v>
      </c>
      <c r="AD440" s="6" t="s">
        <v>98</v>
      </c>
      <c r="AE440" s="6">
        <v>100</v>
      </c>
      <c r="AF440" s="6" t="s">
        <v>93</v>
      </c>
      <c r="AG440" s="6">
        <v>5.6</v>
      </c>
      <c r="AH440" s="6">
        <v>1</v>
      </c>
      <c r="AI440" s="6">
        <v>780</v>
      </c>
      <c r="AJ440" s="6">
        <v>5.6</v>
      </c>
      <c r="AK440" s="6">
        <v>1</v>
      </c>
      <c r="AL440" s="6">
        <v>1</v>
      </c>
      <c r="AM440" s="6">
        <v>140</v>
      </c>
      <c r="AN440" s="6" t="s">
        <v>127</v>
      </c>
      <c r="AO440" s="6" t="s">
        <v>114</v>
      </c>
      <c r="AP440" s="6">
        <v>0</v>
      </c>
      <c r="AQ440" s="6">
        <v>534</v>
      </c>
      <c r="AR440" s="6">
        <v>6.5</v>
      </c>
      <c r="AS440" s="6">
        <v>297</v>
      </c>
      <c r="AT440" s="6">
        <v>3.6</v>
      </c>
      <c r="AU440" s="6">
        <v>11.1</v>
      </c>
      <c r="AV440" s="6">
        <v>1</v>
      </c>
      <c r="AW440" s="6">
        <v>700</v>
      </c>
      <c r="AX440" s="6">
        <v>3.5</v>
      </c>
      <c r="AY440" s="6">
        <v>1</v>
      </c>
      <c r="AZ440" s="6">
        <v>700</v>
      </c>
      <c r="BA440" s="6">
        <v>8.4</v>
      </c>
      <c r="BB440" s="6">
        <v>1</v>
      </c>
      <c r="BC440" s="6">
        <v>0.4</v>
      </c>
      <c r="BD440" s="6">
        <v>1</v>
      </c>
      <c r="BE440" s="6">
        <v>210</v>
      </c>
      <c r="BF440" s="6">
        <v>282</v>
      </c>
      <c r="BG440" s="6">
        <v>4.2</v>
      </c>
      <c r="BH440" s="6">
        <v>124</v>
      </c>
      <c r="BI440" s="6">
        <v>1.9</v>
      </c>
      <c r="BJ440" s="6">
        <v>7.1</v>
      </c>
    </row>
    <row r="441" spans="1:62" s="6" customFormat="1" ht="17" customHeight="1">
      <c r="A441" s="6">
        <v>255984</v>
      </c>
      <c r="B441" s="6" t="s">
        <v>66</v>
      </c>
      <c r="C441" s="6">
        <v>999</v>
      </c>
      <c r="D441" s="6" t="s">
        <v>84</v>
      </c>
      <c r="E441" s="3">
        <f t="shared" si="6"/>
        <v>1</v>
      </c>
      <c r="F441" s="7">
        <v>40122.856516203705</v>
      </c>
      <c r="G441" s="7">
        <v>40122.870115740741</v>
      </c>
      <c r="H441" s="13">
        <v>1.2141203704231884E-2</v>
      </c>
      <c r="I441" s="6">
        <v>1175</v>
      </c>
      <c r="J441" s="10">
        <v>1333.2675783342711</v>
      </c>
      <c r="K441" s="6">
        <v>35.459865399999998</v>
      </c>
      <c r="L441" s="6">
        <v>139.61439730000001</v>
      </c>
      <c r="M441" s="6">
        <v>103</v>
      </c>
      <c r="N441" s="6" t="s">
        <v>843</v>
      </c>
      <c r="O441" s="6">
        <v>1002008</v>
      </c>
      <c r="P441" s="6" t="s">
        <v>391</v>
      </c>
      <c r="Q441" s="6">
        <v>100200803</v>
      </c>
      <c r="R441" s="6" t="s">
        <v>601</v>
      </c>
      <c r="S441" s="6">
        <v>35.46904928</v>
      </c>
      <c r="T441" s="6">
        <v>139.62386559999999</v>
      </c>
      <c r="U441" s="6">
        <v>102</v>
      </c>
      <c r="V441" s="6" t="s">
        <v>839</v>
      </c>
      <c r="W441" s="6">
        <v>1001021</v>
      </c>
      <c r="X441" s="6" t="s">
        <v>377</v>
      </c>
      <c r="Y441" s="6">
        <v>100102102</v>
      </c>
      <c r="Z441" s="6" t="s">
        <v>579</v>
      </c>
      <c r="AA441" s="6">
        <v>0</v>
      </c>
      <c r="AB441" s="6">
        <v>2</v>
      </c>
      <c r="AC441" s="6" t="s">
        <v>97</v>
      </c>
      <c r="AD441" s="6" t="s">
        <v>98</v>
      </c>
      <c r="AE441" s="6">
        <v>100</v>
      </c>
      <c r="AF441" s="6" t="s">
        <v>93</v>
      </c>
      <c r="AG441" s="6">
        <v>7.6</v>
      </c>
      <c r="AH441" s="6">
        <v>1</v>
      </c>
      <c r="AI441" s="6">
        <v>3043</v>
      </c>
      <c r="AJ441" s="6">
        <v>7.6</v>
      </c>
      <c r="AK441" s="6">
        <v>1</v>
      </c>
      <c r="AL441" s="6">
        <v>19</v>
      </c>
      <c r="AM441" s="6">
        <v>240</v>
      </c>
      <c r="AN441" s="6" t="s">
        <v>114</v>
      </c>
      <c r="AO441" s="6" t="s">
        <v>164</v>
      </c>
      <c r="AP441" s="6">
        <v>1</v>
      </c>
      <c r="AQ441" s="6">
        <v>298</v>
      </c>
      <c r="AR441" s="6">
        <v>3.6</v>
      </c>
      <c r="AS441" s="6">
        <v>915</v>
      </c>
      <c r="AT441" s="6">
        <v>11.2</v>
      </c>
      <c r="AU441" s="6">
        <v>33.799999999999997</v>
      </c>
      <c r="AV441" s="6">
        <v>1</v>
      </c>
      <c r="AW441" s="6">
        <v>1510</v>
      </c>
      <c r="AX441" s="6">
        <v>7.6</v>
      </c>
      <c r="AY441" s="6">
        <v>1</v>
      </c>
      <c r="AZ441" s="6">
        <v>1510</v>
      </c>
      <c r="BA441" s="6">
        <v>18.100000000000001</v>
      </c>
      <c r="BB441" s="6">
        <v>1</v>
      </c>
      <c r="BC441" s="6">
        <v>2.39</v>
      </c>
      <c r="BD441" s="6">
        <v>10</v>
      </c>
      <c r="BE441" s="6">
        <v>210</v>
      </c>
      <c r="BF441" s="6">
        <v>98</v>
      </c>
      <c r="BG441" s="6">
        <v>1.5</v>
      </c>
      <c r="BH441" s="6">
        <v>137</v>
      </c>
      <c r="BI441" s="6">
        <v>2.1</v>
      </c>
      <c r="BJ441" s="6">
        <v>13.6</v>
      </c>
    </row>
    <row r="442" spans="1:62" s="6" customFormat="1" ht="17" customHeight="1">
      <c r="A442" s="6">
        <v>255988</v>
      </c>
      <c r="B442" s="6" t="s">
        <v>66</v>
      </c>
      <c r="C442" s="6">
        <v>200</v>
      </c>
      <c r="D442" s="6" t="s">
        <v>85</v>
      </c>
      <c r="E442" s="3">
        <f t="shared" si="6"/>
        <v>0</v>
      </c>
      <c r="F442" s="7">
        <v>40122.882256944446</v>
      </c>
      <c r="G442" s="7">
        <v>40122.888807870368</v>
      </c>
      <c r="H442" s="13"/>
      <c r="I442" s="6">
        <v>566</v>
      </c>
      <c r="J442" s="10">
        <v>1338.4442308843659</v>
      </c>
      <c r="K442" s="6">
        <v>35.469424719999999</v>
      </c>
      <c r="L442" s="6">
        <v>139.62261570000001</v>
      </c>
      <c r="M442" s="6">
        <v>102</v>
      </c>
      <c r="N442" s="6" t="s">
        <v>839</v>
      </c>
      <c r="O442" s="6">
        <v>1001021</v>
      </c>
      <c r="P442" s="6" t="s">
        <v>377</v>
      </c>
      <c r="Q442" s="6">
        <v>100102102</v>
      </c>
      <c r="R442" s="6" t="s">
        <v>579</v>
      </c>
      <c r="S442" s="6">
        <v>35.459468440000002</v>
      </c>
      <c r="T442" s="6">
        <v>139.61430609999999</v>
      </c>
      <c r="U442" s="6">
        <v>103</v>
      </c>
      <c r="V442" s="6" t="s">
        <v>843</v>
      </c>
      <c r="W442" s="6">
        <v>1002008</v>
      </c>
      <c r="X442" s="6" t="s">
        <v>391</v>
      </c>
      <c r="Y442" s="6">
        <v>100200801</v>
      </c>
      <c r="Z442" s="6" t="s">
        <v>606</v>
      </c>
      <c r="AA442" s="6">
        <v>0</v>
      </c>
      <c r="AB442" s="6">
        <v>2</v>
      </c>
      <c r="AC442" s="6" t="s">
        <v>97</v>
      </c>
      <c r="AD442" s="6" t="s">
        <v>98</v>
      </c>
      <c r="AE442" s="6">
        <v>100</v>
      </c>
      <c r="AF442" s="6" t="s">
        <v>93</v>
      </c>
      <c r="AG442" s="6">
        <v>8.9</v>
      </c>
      <c r="AH442" s="6">
        <v>1</v>
      </c>
      <c r="AI442" s="6">
        <v>1732</v>
      </c>
      <c r="AJ442" s="6">
        <v>8.9</v>
      </c>
      <c r="AK442" s="6">
        <v>1</v>
      </c>
      <c r="AL442" s="6">
        <v>13</v>
      </c>
      <c r="AM442" s="6">
        <v>240</v>
      </c>
      <c r="AN442" s="6" t="s">
        <v>164</v>
      </c>
      <c r="AO442" s="6" t="s">
        <v>114</v>
      </c>
      <c r="AP442" s="6">
        <v>1</v>
      </c>
      <c r="AQ442" s="6">
        <v>992</v>
      </c>
      <c r="AR442" s="6">
        <v>12.4</v>
      </c>
      <c r="AS442" s="6">
        <v>325</v>
      </c>
      <c r="AT442" s="6">
        <v>3.9</v>
      </c>
      <c r="AU442" s="6">
        <v>29.299999999999997</v>
      </c>
      <c r="AV442" s="6">
        <v>1</v>
      </c>
      <c r="AW442" s="6">
        <v>1503</v>
      </c>
      <c r="AX442" s="6">
        <v>7.5</v>
      </c>
      <c r="AY442" s="6">
        <v>1</v>
      </c>
      <c r="AZ442" s="6">
        <v>1503</v>
      </c>
      <c r="BA442" s="6">
        <v>18.100000000000001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</row>
    <row r="443" spans="1:62" s="6" customFormat="1" ht="17" customHeight="1">
      <c r="A443" s="6">
        <v>256027</v>
      </c>
      <c r="B443" s="6" t="s">
        <v>66</v>
      </c>
      <c r="C443" s="6">
        <v>100</v>
      </c>
      <c r="D443" s="6" t="s">
        <v>86</v>
      </c>
      <c r="E443" s="3">
        <f t="shared" si="6"/>
        <v>1</v>
      </c>
      <c r="F443" s="7">
        <v>40123.37641203704</v>
      </c>
      <c r="G443" s="7">
        <v>40123.396331018521</v>
      </c>
      <c r="H443" s="13">
        <v>0.15569444444554392</v>
      </c>
      <c r="I443" s="6">
        <v>1721</v>
      </c>
      <c r="J443" s="10">
        <v>1725.2555969924538</v>
      </c>
      <c r="K443" s="6">
        <v>35.459634729999998</v>
      </c>
      <c r="L443" s="6">
        <v>139.61485870000001</v>
      </c>
      <c r="M443" s="6">
        <v>103</v>
      </c>
      <c r="N443" s="6" t="s">
        <v>843</v>
      </c>
      <c r="O443" s="6">
        <v>1002008</v>
      </c>
      <c r="P443" s="6" t="s">
        <v>391</v>
      </c>
      <c r="Q443" s="6">
        <v>100200801</v>
      </c>
      <c r="R443" s="6" t="s">
        <v>606</v>
      </c>
      <c r="S443" s="6">
        <v>35.456625279999997</v>
      </c>
      <c r="T443" s="6">
        <v>139.6335483</v>
      </c>
      <c r="U443" s="6">
        <v>103</v>
      </c>
      <c r="V443" s="6" t="s">
        <v>843</v>
      </c>
      <c r="W443" s="6">
        <v>1002002</v>
      </c>
      <c r="X443" s="6" t="s">
        <v>136</v>
      </c>
      <c r="Y443" s="6">
        <v>100200205</v>
      </c>
      <c r="Z443" s="6" t="s">
        <v>616</v>
      </c>
      <c r="AA443" s="6">
        <v>0</v>
      </c>
      <c r="AB443" s="6">
        <v>2</v>
      </c>
      <c r="AC443" s="6" t="s">
        <v>97</v>
      </c>
      <c r="AD443" s="6" t="s">
        <v>98</v>
      </c>
      <c r="AE443" s="6">
        <v>410</v>
      </c>
      <c r="AF443" s="6" t="s">
        <v>43</v>
      </c>
      <c r="AG443" s="6">
        <v>11.2</v>
      </c>
      <c r="AH443" s="6">
        <v>1</v>
      </c>
      <c r="AI443" s="6">
        <v>2680</v>
      </c>
      <c r="AJ443" s="6">
        <v>12.6</v>
      </c>
      <c r="AK443" s="6">
        <v>1</v>
      </c>
      <c r="AL443" s="6">
        <v>20</v>
      </c>
      <c r="AM443" s="6">
        <v>300</v>
      </c>
      <c r="AN443" s="6" t="s">
        <v>114</v>
      </c>
      <c r="AO443" s="6" t="s">
        <v>136</v>
      </c>
      <c r="AP443" s="6">
        <v>1</v>
      </c>
      <c r="AQ443" s="6">
        <v>156</v>
      </c>
      <c r="AR443" s="6">
        <v>1.9</v>
      </c>
      <c r="AS443" s="6">
        <v>178</v>
      </c>
      <c r="AT443" s="6">
        <v>2.2000000000000002</v>
      </c>
      <c r="AU443" s="6">
        <v>24.099999999999998</v>
      </c>
      <c r="AV443" s="6">
        <v>1</v>
      </c>
      <c r="AW443" s="6">
        <v>2247</v>
      </c>
      <c r="AX443" s="6">
        <v>11.2</v>
      </c>
      <c r="AY443" s="6">
        <v>1</v>
      </c>
      <c r="AZ443" s="6">
        <v>2247</v>
      </c>
      <c r="BA443" s="6">
        <v>27.1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</row>
    <row r="444" spans="1:62" s="6" customFormat="1" ht="17" customHeight="1">
      <c r="A444" s="6">
        <v>256049</v>
      </c>
      <c r="B444" s="6" t="s">
        <v>66</v>
      </c>
      <c r="C444" s="6">
        <v>200</v>
      </c>
      <c r="D444" s="6" t="s">
        <v>85</v>
      </c>
      <c r="E444" s="3">
        <f t="shared" si="6"/>
        <v>0</v>
      </c>
      <c r="F444" s="7">
        <v>40123.552025462966</v>
      </c>
      <c r="G444" s="7">
        <v>40123.607442129629</v>
      </c>
      <c r="H444" s="13"/>
      <c r="I444" s="6">
        <v>4788</v>
      </c>
      <c r="J444" s="10">
        <v>1775.8678985333192</v>
      </c>
      <c r="K444" s="6">
        <v>35.457145619999999</v>
      </c>
      <c r="L444" s="6">
        <v>139.63369850000001</v>
      </c>
      <c r="M444" s="6">
        <v>103</v>
      </c>
      <c r="N444" s="6" t="s">
        <v>843</v>
      </c>
      <c r="O444" s="6">
        <v>1002002</v>
      </c>
      <c r="P444" s="6" t="s">
        <v>136</v>
      </c>
      <c r="Q444" s="6">
        <v>100200205</v>
      </c>
      <c r="R444" s="6" t="s">
        <v>616</v>
      </c>
      <c r="S444" s="6">
        <v>35.459688309999997</v>
      </c>
      <c r="T444" s="6">
        <v>139.61433829999999</v>
      </c>
      <c r="U444" s="6">
        <v>103</v>
      </c>
      <c r="V444" s="6" t="s">
        <v>843</v>
      </c>
      <c r="W444" s="6">
        <v>1002008</v>
      </c>
      <c r="X444" s="6" t="s">
        <v>391</v>
      </c>
      <c r="Y444" s="6">
        <v>100200803</v>
      </c>
      <c r="Z444" s="6" t="s">
        <v>601</v>
      </c>
      <c r="AA444" s="6">
        <v>0</v>
      </c>
      <c r="AB444" s="6">
        <v>2</v>
      </c>
      <c r="AC444" s="6" t="s">
        <v>97</v>
      </c>
      <c r="AD444" s="6" t="s">
        <v>98</v>
      </c>
      <c r="AE444" s="6">
        <v>410</v>
      </c>
      <c r="AF444" s="6" t="s">
        <v>43</v>
      </c>
      <c r="AG444" s="6">
        <v>11.9</v>
      </c>
      <c r="AH444" s="6">
        <v>1</v>
      </c>
      <c r="AI444" s="6">
        <v>4134</v>
      </c>
      <c r="AJ444" s="6">
        <v>12.8</v>
      </c>
      <c r="AK444" s="6">
        <v>1</v>
      </c>
      <c r="AL444" s="6">
        <v>14</v>
      </c>
      <c r="AM444" s="6">
        <v>300</v>
      </c>
      <c r="AN444" s="6" t="s">
        <v>136</v>
      </c>
      <c r="AO444" s="6" t="s">
        <v>114</v>
      </c>
      <c r="AP444" s="6">
        <v>1</v>
      </c>
      <c r="AQ444" s="6">
        <v>182</v>
      </c>
      <c r="AR444" s="6">
        <v>2.2000000000000002</v>
      </c>
      <c r="AS444" s="6">
        <v>313</v>
      </c>
      <c r="AT444" s="6">
        <v>3.8</v>
      </c>
      <c r="AU444" s="6">
        <v>20</v>
      </c>
      <c r="AV444" s="6">
        <v>1</v>
      </c>
      <c r="AW444" s="6">
        <v>2377</v>
      </c>
      <c r="AX444" s="6">
        <v>11.9</v>
      </c>
      <c r="AY444" s="6">
        <v>1</v>
      </c>
      <c r="AZ444" s="6">
        <v>2377</v>
      </c>
      <c r="BA444" s="6">
        <v>28.6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</row>
    <row r="445" spans="1:62" s="6" customFormat="1" ht="17" customHeight="1">
      <c r="A445" s="6">
        <v>256102</v>
      </c>
      <c r="B445" s="6" t="s">
        <v>66</v>
      </c>
      <c r="C445" s="6">
        <v>999</v>
      </c>
      <c r="D445" s="6" t="s">
        <v>84</v>
      </c>
      <c r="E445" s="3">
        <f t="shared" si="6"/>
        <v>2</v>
      </c>
      <c r="F445" s="7">
        <v>40124.358287037037</v>
      </c>
      <c r="G445" s="7">
        <v>40124.415937500002</v>
      </c>
      <c r="H445" s="13">
        <v>7.1469907408754807E-2</v>
      </c>
      <c r="I445" s="6">
        <v>4981</v>
      </c>
      <c r="J445" s="10">
        <v>22585.71363461639</v>
      </c>
      <c r="K445" s="6">
        <v>35.459285979999997</v>
      </c>
      <c r="L445" s="6">
        <v>139.61571699999999</v>
      </c>
      <c r="M445" s="6">
        <v>103</v>
      </c>
      <c r="N445" s="6" t="s">
        <v>843</v>
      </c>
      <c r="O445" s="6">
        <v>1002008</v>
      </c>
      <c r="P445" s="6" t="s">
        <v>391</v>
      </c>
      <c r="Q445" s="6">
        <v>100200801</v>
      </c>
      <c r="R445" s="6" t="s">
        <v>606</v>
      </c>
      <c r="S445" s="6">
        <v>35.641547510000002</v>
      </c>
      <c r="T445" s="6">
        <v>139.72599869999999</v>
      </c>
      <c r="AA445" s="6">
        <v>0</v>
      </c>
      <c r="AB445" s="6">
        <v>2</v>
      </c>
      <c r="AC445" s="6" t="s">
        <v>97</v>
      </c>
      <c r="AD445" s="6" t="s">
        <v>98</v>
      </c>
      <c r="AE445" s="6">
        <v>200</v>
      </c>
      <c r="AF445" s="6" t="s">
        <v>94</v>
      </c>
      <c r="AG445" s="6">
        <v>64.2</v>
      </c>
      <c r="AH445" s="6">
        <v>1</v>
      </c>
      <c r="AI445" s="6">
        <v>25248</v>
      </c>
      <c r="AJ445" s="6">
        <v>43.7</v>
      </c>
      <c r="AK445" s="6">
        <v>1</v>
      </c>
      <c r="AL445" s="6">
        <v>45</v>
      </c>
      <c r="AM445" s="6">
        <v>680</v>
      </c>
      <c r="AN445" s="6" t="s">
        <v>114</v>
      </c>
      <c r="AO445" s="6" t="s">
        <v>222</v>
      </c>
      <c r="AP445" s="6">
        <v>2</v>
      </c>
      <c r="AQ445" s="6">
        <v>89</v>
      </c>
      <c r="AR445" s="6">
        <v>1.1000000000000001</v>
      </c>
      <c r="AS445" s="6">
        <v>1505</v>
      </c>
      <c r="AT445" s="6">
        <v>18.100000000000001</v>
      </c>
      <c r="AU445" s="6">
        <v>64.2</v>
      </c>
      <c r="AV445" s="6">
        <v>1</v>
      </c>
      <c r="AW445" s="6">
        <v>24771</v>
      </c>
      <c r="AX445" s="6">
        <v>123.9</v>
      </c>
      <c r="AY445" s="6">
        <v>1</v>
      </c>
      <c r="AZ445" s="6">
        <v>24771</v>
      </c>
      <c r="BA445" s="6">
        <v>308.3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</row>
    <row r="446" spans="1:62" s="6" customFormat="1" ht="17" customHeight="1">
      <c r="A446" s="6">
        <v>256129</v>
      </c>
      <c r="B446" s="6" t="s">
        <v>66</v>
      </c>
      <c r="C446" s="6">
        <v>999</v>
      </c>
      <c r="D446" s="6" t="s">
        <v>84</v>
      </c>
      <c r="E446" s="3">
        <f t="shared" si="6"/>
        <v>1</v>
      </c>
      <c r="F446" s="7">
        <v>40124.487407407411</v>
      </c>
      <c r="G446" s="7">
        <v>40124.58048611111</v>
      </c>
      <c r="H446" s="13">
        <v>3.0208333337213844E-3</v>
      </c>
      <c r="I446" s="6">
        <v>8042</v>
      </c>
      <c r="J446" s="10">
        <v>21418.776886979758</v>
      </c>
      <c r="K446" s="6">
        <v>35.641145190000003</v>
      </c>
      <c r="L446" s="6">
        <v>139.72811759999999</v>
      </c>
      <c r="S446" s="6">
        <v>35.468486030000001</v>
      </c>
      <c r="T446" s="6">
        <v>139.6230663</v>
      </c>
      <c r="U446" s="6">
        <v>102</v>
      </c>
      <c r="V446" s="6" t="s">
        <v>839</v>
      </c>
      <c r="W446" s="6">
        <v>1001021</v>
      </c>
      <c r="X446" s="6" t="s">
        <v>377</v>
      </c>
      <c r="Y446" s="6">
        <v>100102102</v>
      </c>
      <c r="Z446" s="6" t="s">
        <v>579</v>
      </c>
      <c r="AA446" s="6">
        <v>0</v>
      </c>
      <c r="AB446" s="6">
        <v>2</v>
      </c>
      <c r="AC446" s="6" t="s">
        <v>97</v>
      </c>
      <c r="AD446" s="6" t="s">
        <v>98</v>
      </c>
      <c r="AE446" s="6">
        <v>200</v>
      </c>
      <c r="AF446" s="6" t="s">
        <v>94</v>
      </c>
      <c r="AG446" s="6">
        <v>58.4</v>
      </c>
      <c r="AH446" s="6">
        <v>1</v>
      </c>
      <c r="AI446" s="6">
        <v>23831</v>
      </c>
      <c r="AJ446" s="6">
        <v>43.5</v>
      </c>
      <c r="AK446" s="6">
        <v>1</v>
      </c>
      <c r="AL446" s="6">
        <v>40</v>
      </c>
      <c r="AM446" s="6">
        <v>420</v>
      </c>
      <c r="AN446" s="6" t="s">
        <v>228</v>
      </c>
      <c r="AO446" s="6" t="s">
        <v>164</v>
      </c>
      <c r="AP446" s="6">
        <v>1</v>
      </c>
      <c r="AQ446" s="6">
        <v>485</v>
      </c>
      <c r="AR446" s="6">
        <v>5.9</v>
      </c>
      <c r="AS446" s="6">
        <v>1025</v>
      </c>
      <c r="AT446" s="6">
        <v>12.5</v>
      </c>
      <c r="AU446" s="6">
        <v>58.4</v>
      </c>
      <c r="AV446" s="6">
        <v>1</v>
      </c>
      <c r="AW446" s="6">
        <v>23012</v>
      </c>
      <c r="AX446" s="6">
        <v>115.1</v>
      </c>
      <c r="AY446" s="6">
        <v>1</v>
      </c>
      <c r="AZ446" s="6">
        <v>23012</v>
      </c>
      <c r="BA446" s="6">
        <v>284.60000000000002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</row>
    <row r="447" spans="1:62" s="6" customFormat="1" ht="17" customHeight="1">
      <c r="A447" s="6">
        <v>256147</v>
      </c>
      <c r="B447" s="6" t="s">
        <v>66</v>
      </c>
      <c r="C447" s="6">
        <v>200</v>
      </c>
      <c r="D447" s="6" t="s">
        <v>85</v>
      </c>
      <c r="E447" s="3">
        <f t="shared" si="6"/>
        <v>0</v>
      </c>
      <c r="F447" s="7">
        <v>40124.583506944444</v>
      </c>
      <c r="G447" s="7">
        <v>40124.589745370373</v>
      </c>
      <c r="H447" s="13"/>
      <c r="I447" s="6">
        <v>539</v>
      </c>
      <c r="J447" s="10">
        <v>689.69898621872323</v>
      </c>
      <c r="K447" s="6">
        <v>35.465025900000001</v>
      </c>
      <c r="L447" s="6">
        <v>139.6174872</v>
      </c>
      <c r="M447" s="6">
        <v>103</v>
      </c>
      <c r="N447" s="6" t="s">
        <v>843</v>
      </c>
      <c r="O447" s="6">
        <v>1002006</v>
      </c>
      <c r="P447" s="6" t="s">
        <v>386</v>
      </c>
      <c r="Q447" s="6">
        <v>100200602</v>
      </c>
      <c r="R447" s="6" t="s">
        <v>593</v>
      </c>
      <c r="S447" s="6">
        <v>35.45935575</v>
      </c>
      <c r="T447" s="6">
        <v>139.61439730000001</v>
      </c>
      <c r="U447" s="6">
        <v>103</v>
      </c>
      <c r="V447" s="6" t="s">
        <v>843</v>
      </c>
      <c r="W447" s="6">
        <v>1002008</v>
      </c>
      <c r="X447" s="6" t="s">
        <v>391</v>
      </c>
      <c r="Y447" s="6">
        <v>100200801</v>
      </c>
      <c r="Z447" s="6" t="s">
        <v>606</v>
      </c>
      <c r="AA447" s="6">
        <v>0</v>
      </c>
      <c r="AB447" s="6">
        <v>2</v>
      </c>
      <c r="AC447" s="6" t="s">
        <v>97</v>
      </c>
      <c r="AD447" s="6" t="s">
        <v>98</v>
      </c>
      <c r="AE447" s="6">
        <v>100</v>
      </c>
      <c r="AF447" s="6" t="s">
        <v>93</v>
      </c>
      <c r="AG447" s="6">
        <v>6.4</v>
      </c>
      <c r="AH447" s="6">
        <v>1</v>
      </c>
      <c r="AI447" s="6">
        <v>971</v>
      </c>
      <c r="AJ447" s="6">
        <v>6.4</v>
      </c>
      <c r="AK447" s="6">
        <v>1</v>
      </c>
      <c r="AL447" s="6">
        <v>1</v>
      </c>
      <c r="AM447" s="6">
        <v>140</v>
      </c>
      <c r="AN447" s="6" t="s">
        <v>127</v>
      </c>
      <c r="AO447" s="6" t="s">
        <v>114</v>
      </c>
      <c r="AP447" s="6">
        <v>0</v>
      </c>
      <c r="AQ447" s="6">
        <v>490</v>
      </c>
      <c r="AR447" s="6">
        <v>5.9</v>
      </c>
      <c r="AS447" s="6">
        <v>325</v>
      </c>
      <c r="AT447" s="6">
        <v>3.9</v>
      </c>
      <c r="AU447" s="6">
        <v>10.8</v>
      </c>
      <c r="AV447" s="6">
        <v>1</v>
      </c>
      <c r="AW447" s="6">
        <v>864</v>
      </c>
      <c r="AX447" s="6">
        <v>4.3</v>
      </c>
      <c r="AY447" s="6">
        <v>1</v>
      </c>
      <c r="AZ447" s="6">
        <v>864</v>
      </c>
      <c r="BA447" s="6">
        <v>10.4</v>
      </c>
      <c r="BB447" s="6">
        <v>1</v>
      </c>
      <c r="BC447" s="6">
        <v>0.4</v>
      </c>
      <c r="BD447" s="6">
        <v>1</v>
      </c>
      <c r="BE447" s="6">
        <v>210</v>
      </c>
      <c r="BF447" s="6">
        <v>384</v>
      </c>
      <c r="BG447" s="6">
        <v>5.8</v>
      </c>
      <c r="BH447" s="6">
        <v>106</v>
      </c>
      <c r="BI447" s="6">
        <v>1.6</v>
      </c>
      <c r="BJ447" s="6">
        <v>8.4</v>
      </c>
    </row>
    <row r="448" spans="1:62" s="6" customFormat="1" ht="17" customHeight="1">
      <c r="A448" s="6">
        <v>256398</v>
      </c>
      <c r="B448" s="6" t="s">
        <v>66</v>
      </c>
      <c r="C448" s="6">
        <v>100</v>
      </c>
      <c r="D448" s="6" t="s">
        <v>86</v>
      </c>
      <c r="E448" s="3">
        <f t="shared" si="6"/>
        <v>1</v>
      </c>
      <c r="F448" s="7">
        <v>40127.441631944443</v>
      </c>
      <c r="G448" s="7">
        <v>40127.457696759258</v>
      </c>
      <c r="H448" s="13">
        <v>0.16953703703620704</v>
      </c>
      <c r="I448" s="6">
        <v>1388</v>
      </c>
      <c r="J448" s="10">
        <v>1703.1321738806907</v>
      </c>
      <c r="K448" s="6">
        <v>35.460128269999998</v>
      </c>
      <c r="L448" s="6">
        <v>139.61464950000001</v>
      </c>
      <c r="M448" s="6">
        <v>103</v>
      </c>
      <c r="N448" s="6" t="s">
        <v>843</v>
      </c>
      <c r="O448" s="6">
        <v>1002008</v>
      </c>
      <c r="P448" s="6" t="s">
        <v>391</v>
      </c>
      <c r="Q448" s="6">
        <v>100200803</v>
      </c>
      <c r="R448" s="6" t="s">
        <v>601</v>
      </c>
      <c r="S448" s="6">
        <v>35.45695783</v>
      </c>
      <c r="T448" s="6">
        <v>139.6330494</v>
      </c>
      <c r="U448" s="6">
        <v>103</v>
      </c>
      <c r="V448" s="6" t="s">
        <v>843</v>
      </c>
      <c r="W448" s="6">
        <v>1002002</v>
      </c>
      <c r="X448" s="6" t="s">
        <v>136</v>
      </c>
      <c r="Y448" s="6">
        <v>100200206</v>
      </c>
      <c r="Z448" s="6" t="s">
        <v>613</v>
      </c>
      <c r="AA448" s="6">
        <v>0</v>
      </c>
      <c r="AB448" s="6">
        <v>2</v>
      </c>
      <c r="AC448" s="6" t="s">
        <v>97</v>
      </c>
      <c r="AD448" s="6" t="s">
        <v>98</v>
      </c>
      <c r="AE448" s="6">
        <v>410</v>
      </c>
      <c r="AF448" s="6" t="s">
        <v>43</v>
      </c>
      <c r="AG448" s="6">
        <v>11.4</v>
      </c>
      <c r="AH448" s="6">
        <v>1</v>
      </c>
      <c r="AI448" s="6">
        <v>2430</v>
      </c>
      <c r="AJ448" s="6">
        <v>11.5</v>
      </c>
      <c r="AK448" s="6">
        <v>1</v>
      </c>
      <c r="AL448" s="6">
        <v>18</v>
      </c>
      <c r="AM448" s="6">
        <v>300</v>
      </c>
      <c r="AN448" s="6" t="s">
        <v>114</v>
      </c>
      <c r="AO448" s="6" t="s">
        <v>132</v>
      </c>
      <c r="AP448" s="6">
        <v>1</v>
      </c>
      <c r="AQ448" s="6">
        <v>262</v>
      </c>
      <c r="AR448" s="6">
        <v>3.2</v>
      </c>
      <c r="AS448" s="6">
        <v>950</v>
      </c>
      <c r="AT448" s="6">
        <v>11.4</v>
      </c>
      <c r="AU448" s="6">
        <v>32.6</v>
      </c>
      <c r="AV448" s="6">
        <v>1</v>
      </c>
      <c r="AW448" s="6">
        <v>2288</v>
      </c>
      <c r="AX448" s="6">
        <v>11.4</v>
      </c>
      <c r="AY448" s="6">
        <v>1</v>
      </c>
      <c r="AZ448" s="6">
        <v>2288</v>
      </c>
      <c r="BA448" s="6">
        <v>27.5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</row>
    <row r="449" spans="1:62" s="6" customFormat="1" ht="17" customHeight="1">
      <c r="A449" s="6">
        <v>256419</v>
      </c>
      <c r="B449" s="6" t="s">
        <v>66</v>
      </c>
      <c r="C449" s="6">
        <v>200</v>
      </c>
      <c r="D449" s="6" t="s">
        <v>85</v>
      </c>
      <c r="E449" s="3">
        <f t="shared" si="6"/>
        <v>0</v>
      </c>
      <c r="F449" s="7">
        <v>40127.627233796295</v>
      </c>
      <c r="G449" s="7">
        <v>40127.646874999999</v>
      </c>
      <c r="H449" s="13"/>
      <c r="I449" s="6">
        <v>1697</v>
      </c>
      <c r="J449" s="10">
        <v>1822.9918282697688</v>
      </c>
      <c r="K449" s="6">
        <v>35.456104930000002</v>
      </c>
      <c r="L449" s="6">
        <v>139.63311909999999</v>
      </c>
      <c r="M449" s="6">
        <v>103</v>
      </c>
      <c r="N449" s="6" t="s">
        <v>843</v>
      </c>
      <c r="O449" s="6">
        <v>1002002</v>
      </c>
      <c r="P449" s="6" t="s">
        <v>136</v>
      </c>
      <c r="Q449" s="6">
        <v>100200205</v>
      </c>
      <c r="R449" s="6" t="s">
        <v>616</v>
      </c>
      <c r="S449" s="6">
        <v>35.459505919999998</v>
      </c>
      <c r="T449" s="6">
        <v>139.61342640000001</v>
      </c>
      <c r="U449" s="6">
        <v>103</v>
      </c>
      <c r="V449" s="6" t="s">
        <v>843</v>
      </c>
      <c r="W449" s="6">
        <v>1002008</v>
      </c>
      <c r="X449" s="6" t="s">
        <v>391</v>
      </c>
      <c r="Y449" s="6">
        <v>100200803</v>
      </c>
      <c r="Z449" s="6" t="s">
        <v>601</v>
      </c>
      <c r="AA449" s="6">
        <v>0</v>
      </c>
      <c r="AB449" s="6">
        <v>2</v>
      </c>
      <c r="AC449" s="6" t="s">
        <v>97</v>
      </c>
      <c r="AD449" s="6" t="s">
        <v>98</v>
      </c>
      <c r="AE449" s="6">
        <v>410</v>
      </c>
      <c r="AF449" s="6" t="s">
        <v>43</v>
      </c>
      <c r="AG449" s="6">
        <v>12.1</v>
      </c>
      <c r="AH449" s="6">
        <v>1</v>
      </c>
      <c r="AI449" s="6">
        <v>2928</v>
      </c>
      <c r="AJ449" s="6">
        <v>9.8000000000000007</v>
      </c>
      <c r="AK449" s="6">
        <v>1</v>
      </c>
      <c r="AL449" s="6">
        <v>14</v>
      </c>
      <c r="AM449" s="6">
        <v>300</v>
      </c>
      <c r="AN449" s="6" t="s">
        <v>136</v>
      </c>
      <c r="AO449" s="6" t="s">
        <v>114</v>
      </c>
      <c r="AP449" s="6">
        <v>1</v>
      </c>
      <c r="AQ449" s="6">
        <v>367</v>
      </c>
      <c r="AR449" s="6">
        <v>4.4000000000000004</v>
      </c>
      <c r="AS449" s="6">
        <v>393</v>
      </c>
      <c r="AT449" s="6">
        <v>4.8</v>
      </c>
      <c r="AU449" s="6">
        <v>23.2</v>
      </c>
      <c r="AV449" s="6">
        <v>1</v>
      </c>
      <c r="AW449" s="6">
        <v>2415</v>
      </c>
      <c r="AX449" s="6">
        <v>12.1</v>
      </c>
      <c r="AY449" s="6">
        <v>1</v>
      </c>
      <c r="AZ449" s="6">
        <v>2415</v>
      </c>
      <c r="BA449" s="6">
        <v>29.1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</row>
    <row r="450" spans="1:62" s="6" customFormat="1" ht="17" customHeight="1">
      <c r="A450" s="6">
        <v>256425</v>
      </c>
      <c r="B450" s="6" t="s">
        <v>66</v>
      </c>
      <c r="C450" s="6">
        <v>500</v>
      </c>
      <c r="D450" s="6" t="s">
        <v>33</v>
      </c>
      <c r="E450" s="3">
        <f t="shared" si="6"/>
        <v>1</v>
      </c>
      <c r="F450" s="7">
        <v>40127.655532407407</v>
      </c>
      <c r="G450" s="7">
        <v>40127.714756944442</v>
      </c>
      <c r="H450" s="13">
        <v>2.9814814814017154E-2</v>
      </c>
      <c r="I450" s="6">
        <v>5117</v>
      </c>
      <c r="J450" s="10">
        <v>1377.094795420536</v>
      </c>
      <c r="K450" s="6">
        <v>35.459377250000003</v>
      </c>
      <c r="L450" s="6">
        <v>139.61454749999999</v>
      </c>
      <c r="M450" s="6">
        <v>103</v>
      </c>
      <c r="N450" s="6" t="s">
        <v>843</v>
      </c>
      <c r="O450" s="6">
        <v>1002008</v>
      </c>
      <c r="P450" s="6" t="s">
        <v>391</v>
      </c>
      <c r="Q450" s="6">
        <v>100200801</v>
      </c>
      <c r="R450" s="6" t="s">
        <v>606</v>
      </c>
      <c r="S450" s="6">
        <v>35.459666849999998</v>
      </c>
      <c r="T450" s="6">
        <v>139.59934469999999</v>
      </c>
      <c r="U450" s="6">
        <v>106</v>
      </c>
      <c r="V450" s="6" t="s">
        <v>841</v>
      </c>
      <c r="W450" s="6">
        <v>1005014</v>
      </c>
      <c r="X450" s="6" t="s">
        <v>384</v>
      </c>
      <c r="Y450" s="6">
        <v>100501401</v>
      </c>
      <c r="Z450" s="6" t="s">
        <v>582</v>
      </c>
      <c r="AA450" s="6">
        <v>0</v>
      </c>
      <c r="AB450" s="6">
        <v>2</v>
      </c>
      <c r="AC450" s="6" t="s">
        <v>97</v>
      </c>
      <c r="AD450" s="6" t="s">
        <v>98</v>
      </c>
      <c r="AE450" s="6">
        <v>100</v>
      </c>
      <c r="AF450" s="6" t="s">
        <v>93</v>
      </c>
      <c r="AG450" s="6">
        <v>6.8</v>
      </c>
      <c r="AH450" s="6">
        <v>1</v>
      </c>
      <c r="AI450" s="6">
        <v>1915</v>
      </c>
      <c r="AJ450" s="6">
        <v>6.8</v>
      </c>
      <c r="AK450" s="6">
        <v>0</v>
      </c>
      <c r="AL450" s="6">
        <v>5</v>
      </c>
      <c r="AM450" s="6">
        <v>140</v>
      </c>
      <c r="AN450" s="6" t="s">
        <v>114</v>
      </c>
      <c r="AO450" s="6" t="s">
        <v>204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1</v>
      </c>
      <c r="AW450" s="6">
        <v>1539</v>
      </c>
      <c r="AX450" s="6">
        <v>7.7</v>
      </c>
      <c r="AY450" s="6">
        <v>1</v>
      </c>
      <c r="AZ450" s="6">
        <v>1539</v>
      </c>
      <c r="BA450" s="6">
        <v>19.2</v>
      </c>
      <c r="BB450" s="6">
        <v>1</v>
      </c>
      <c r="BC450" s="6">
        <v>1.7</v>
      </c>
      <c r="BD450" s="6">
        <v>6</v>
      </c>
      <c r="BE450" s="6">
        <v>210</v>
      </c>
      <c r="BF450" s="6">
        <v>406</v>
      </c>
      <c r="BG450" s="6">
        <v>6.1</v>
      </c>
      <c r="BH450" s="6">
        <v>159</v>
      </c>
      <c r="BI450" s="6">
        <v>2.4</v>
      </c>
      <c r="BJ450" s="6">
        <v>14.5</v>
      </c>
    </row>
    <row r="451" spans="1:62" s="6" customFormat="1" ht="17" customHeight="1">
      <c r="A451" s="6">
        <v>256434</v>
      </c>
      <c r="B451" s="6" t="s">
        <v>66</v>
      </c>
      <c r="C451" s="6">
        <v>200</v>
      </c>
      <c r="D451" s="6" t="s">
        <v>85</v>
      </c>
      <c r="E451" s="3">
        <f t="shared" si="6"/>
        <v>0</v>
      </c>
      <c r="F451" s="7">
        <v>40127.744571759256</v>
      </c>
      <c r="G451" s="7">
        <v>40127.758402777778</v>
      </c>
      <c r="H451" s="13"/>
      <c r="I451" s="6">
        <v>1195</v>
      </c>
      <c r="J451" s="10">
        <v>1449.3100977224128</v>
      </c>
      <c r="K451" s="6">
        <v>35.458588659999997</v>
      </c>
      <c r="L451" s="6">
        <v>139.59866890000001</v>
      </c>
      <c r="M451" s="6">
        <v>106</v>
      </c>
      <c r="N451" s="6" t="s">
        <v>841</v>
      </c>
      <c r="O451" s="6">
        <v>1005013</v>
      </c>
      <c r="P451" s="6" t="s">
        <v>204</v>
      </c>
      <c r="Q451" s="6">
        <v>100501304</v>
      </c>
      <c r="R451" s="6" t="s">
        <v>605</v>
      </c>
      <c r="S451" s="6">
        <v>35.459677620000001</v>
      </c>
      <c r="T451" s="6">
        <v>139.61461729999999</v>
      </c>
      <c r="U451" s="6">
        <v>103</v>
      </c>
      <c r="V451" s="6" t="s">
        <v>843</v>
      </c>
      <c r="W451" s="6">
        <v>1002008</v>
      </c>
      <c r="X451" s="6" t="s">
        <v>391</v>
      </c>
      <c r="Y451" s="6">
        <v>100200801</v>
      </c>
      <c r="Z451" s="6" t="s">
        <v>606</v>
      </c>
      <c r="AA451" s="6">
        <v>0</v>
      </c>
      <c r="AB451" s="6">
        <v>2</v>
      </c>
      <c r="AC451" s="6" t="s">
        <v>97</v>
      </c>
      <c r="AD451" s="6" t="s">
        <v>98</v>
      </c>
      <c r="AE451" s="6">
        <v>100</v>
      </c>
      <c r="AF451" s="6" t="s">
        <v>93</v>
      </c>
      <c r="AG451" s="6">
        <v>8.4</v>
      </c>
      <c r="AH451" s="6">
        <v>1</v>
      </c>
      <c r="AI451" s="6">
        <v>2795</v>
      </c>
      <c r="AJ451" s="6">
        <v>8.4</v>
      </c>
      <c r="AK451" s="6">
        <v>0</v>
      </c>
      <c r="AL451" s="6">
        <v>5</v>
      </c>
      <c r="AM451" s="6">
        <v>140</v>
      </c>
      <c r="AN451" s="6" t="s">
        <v>204</v>
      </c>
      <c r="AO451" s="6" t="s">
        <v>114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1</v>
      </c>
      <c r="AW451" s="6">
        <v>1713</v>
      </c>
      <c r="AX451" s="6">
        <v>8.6</v>
      </c>
      <c r="AY451" s="6">
        <v>1</v>
      </c>
      <c r="AZ451" s="6">
        <v>1713</v>
      </c>
      <c r="BA451" s="6">
        <v>21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</row>
    <row r="452" spans="1:62" s="6" customFormat="1" ht="17" customHeight="1">
      <c r="A452" s="6">
        <v>256487</v>
      </c>
      <c r="B452" s="6" t="s">
        <v>66</v>
      </c>
      <c r="C452" s="6">
        <v>100</v>
      </c>
      <c r="D452" s="6" t="s">
        <v>86</v>
      </c>
      <c r="E452" s="3">
        <f t="shared" ref="E452:E515" si="7">IF(D452="帰宅",0,IF(D453="帰宅",1,IF(D454="帰宅",2,IF(D455="帰宅",3,IF(D456="帰宅",4,5)))))</f>
        <v>1</v>
      </c>
      <c r="F452" s="7">
        <v>40128.442175925928</v>
      </c>
      <c r="G452" s="7">
        <v>40128.467442129629</v>
      </c>
      <c r="H452" s="13">
        <v>0.15032407407124992</v>
      </c>
      <c r="I452" s="6">
        <v>2183</v>
      </c>
      <c r="J452" s="10">
        <v>1368.8860432804679</v>
      </c>
      <c r="K452" s="6">
        <v>35.459495259999997</v>
      </c>
      <c r="L452" s="6">
        <v>139.61572770000001</v>
      </c>
      <c r="M452" s="6">
        <v>103</v>
      </c>
      <c r="N452" s="6" t="s">
        <v>843</v>
      </c>
      <c r="O452" s="6">
        <v>1002008</v>
      </c>
      <c r="P452" s="6" t="s">
        <v>391</v>
      </c>
      <c r="Q452" s="6">
        <v>100200801</v>
      </c>
      <c r="R452" s="6" t="s">
        <v>606</v>
      </c>
      <c r="S452" s="6">
        <v>35.455547029999998</v>
      </c>
      <c r="T452" s="6">
        <v>139.6300454</v>
      </c>
      <c r="U452" s="6">
        <v>103</v>
      </c>
      <c r="V452" s="6" t="s">
        <v>843</v>
      </c>
      <c r="W452" s="6">
        <v>1002002</v>
      </c>
      <c r="X452" s="6" t="s">
        <v>136</v>
      </c>
      <c r="Y452" s="6">
        <v>100200206</v>
      </c>
      <c r="Z452" s="6" t="s">
        <v>613</v>
      </c>
      <c r="AA452" s="6">
        <v>0</v>
      </c>
      <c r="AB452" s="6">
        <v>2</v>
      </c>
      <c r="AC452" s="6" t="s">
        <v>97</v>
      </c>
      <c r="AD452" s="6" t="s">
        <v>98</v>
      </c>
      <c r="AE452" s="6">
        <v>420</v>
      </c>
      <c r="AF452" s="6" t="s">
        <v>95</v>
      </c>
      <c r="AG452" s="6">
        <v>21.9</v>
      </c>
      <c r="AH452" s="6">
        <v>1</v>
      </c>
      <c r="AI452" s="6">
        <v>2129</v>
      </c>
      <c r="AJ452" s="6">
        <v>10.199999999999999</v>
      </c>
      <c r="AK452" s="6">
        <v>1</v>
      </c>
      <c r="AL452" s="6">
        <v>11</v>
      </c>
      <c r="AM452" s="6">
        <v>340</v>
      </c>
      <c r="AN452" s="6" t="s">
        <v>114</v>
      </c>
      <c r="AO452" s="6" t="s">
        <v>138</v>
      </c>
      <c r="AP452" s="6">
        <v>1</v>
      </c>
      <c r="AQ452" s="6">
        <v>106</v>
      </c>
      <c r="AR452" s="6">
        <v>1.3</v>
      </c>
      <c r="AS452" s="6">
        <v>1008</v>
      </c>
      <c r="AT452" s="6">
        <v>12.1</v>
      </c>
      <c r="AU452" s="6">
        <v>24.4</v>
      </c>
      <c r="AV452" s="6">
        <v>1</v>
      </c>
      <c r="AW452" s="6">
        <v>1820</v>
      </c>
      <c r="AX452" s="6">
        <v>9.1</v>
      </c>
      <c r="AY452" s="6">
        <v>1</v>
      </c>
      <c r="AZ452" s="6">
        <v>1820</v>
      </c>
      <c r="BA452" s="6">
        <v>21.9</v>
      </c>
      <c r="BB452" s="6">
        <v>1</v>
      </c>
      <c r="BC452" s="6">
        <v>0.7</v>
      </c>
      <c r="BD452" s="6">
        <v>4</v>
      </c>
      <c r="BE452" s="6">
        <v>210</v>
      </c>
      <c r="BF452" s="6">
        <v>345</v>
      </c>
      <c r="BG452" s="6">
        <v>5.2</v>
      </c>
      <c r="BH452" s="6">
        <v>257</v>
      </c>
      <c r="BI452" s="6">
        <v>3.9</v>
      </c>
      <c r="BJ452" s="6">
        <v>13.1</v>
      </c>
    </row>
    <row r="453" spans="1:62" s="6" customFormat="1" ht="17" customHeight="1">
      <c r="A453" s="6">
        <v>256496</v>
      </c>
      <c r="B453" s="6" t="s">
        <v>66</v>
      </c>
      <c r="C453" s="6">
        <v>200</v>
      </c>
      <c r="D453" s="6" t="s">
        <v>85</v>
      </c>
      <c r="E453" s="3">
        <f t="shared" si="7"/>
        <v>0</v>
      </c>
      <c r="F453" s="7">
        <v>40128.617766203701</v>
      </c>
      <c r="G453" s="7">
        <v>40128.642766203702</v>
      </c>
      <c r="H453" s="13"/>
      <c r="I453" s="6">
        <v>2160</v>
      </c>
      <c r="J453" s="10">
        <v>732.23304476438352</v>
      </c>
      <c r="K453" s="6">
        <v>35.465165419999998</v>
      </c>
      <c r="L453" s="6">
        <v>139.61956860000001</v>
      </c>
      <c r="M453" s="6">
        <v>103</v>
      </c>
      <c r="N453" s="6" t="s">
        <v>843</v>
      </c>
      <c r="O453" s="6">
        <v>1002006</v>
      </c>
      <c r="P453" s="6" t="s">
        <v>386</v>
      </c>
      <c r="Q453" s="6">
        <v>100200601</v>
      </c>
      <c r="R453" s="6" t="s">
        <v>586</v>
      </c>
      <c r="S453" s="6">
        <v>35.459146509999997</v>
      </c>
      <c r="T453" s="6">
        <v>139.6162856</v>
      </c>
      <c r="U453" s="6">
        <v>103</v>
      </c>
      <c r="V453" s="6" t="s">
        <v>843</v>
      </c>
      <c r="W453" s="6">
        <v>1002005</v>
      </c>
      <c r="X453" s="6" t="s">
        <v>393</v>
      </c>
      <c r="Y453" s="6">
        <v>100200504</v>
      </c>
      <c r="Z453" s="6" t="s">
        <v>611</v>
      </c>
      <c r="AA453" s="6">
        <v>0</v>
      </c>
      <c r="AB453" s="6">
        <v>2</v>
      </c>
      <c r="AC453" s="6" t="s">
        <v>97</v>
      </c>
      <c r="AD453" s="6" t="s">
        <v>98</v>
      </c>
      <c r="AE453" s="6">
        <v>200</v>
      </c>
      <c r="AF453" s="6" t="s">
        <v>94</v>
      </c>
      <c r="AG453" s="6">
        <v>6.2</v>
      </c>
      <c r="AH453" s="6">
        <v>1</v>
      </c>
      <c r="AI453" s="6">
        <v>1663</v>
      </c>
      <c r="AJ453" s="6">
        <v>6.3</v>
      </c>
      <c r="AK453" s="6">
        <v>1</v>
      </c>
      <c r="AL453" s="6">
        <v>1</v>
      </c>
      <c r="AM453" s="6">
        <v>140</v>
      </c>
      <c r="AN453" s="6" t="s">
        <v>127</v>
      </c>
      <c r="AO453" s="6" t="s">
        <v>114</v>
      </c>
      <c r="AP453" s="6">
        <v>0</v>
      </c>
      <c r="AQ453" s="6">
        <v>303</v>
      </c>
      <c r="AR453" s="6">
        <v>3.7</v>
      </c>
      <c r="AS453" s="6">
        <v>118</v>
      </c>
      <c r="AT453" s="6">
        <v>1.5</v>
      </c>
      <c r="AU453" s="6">
        <v>6.2</v>
      </c>
      <c r="AV453" s="6">
        <v>1</v>
      </c>
      <c r="AW453" s="6">
        <v>896</v>
      </c>
      <c r="AX453" s="6">
        <v>4.5</v>
      </c>
      <c r="AY453" s="6">
        <v>1</v>
      </c>
      <c r="AZ453" s="6">
        <v>896</v>
      </c>
      <c r="BA453" s="6">
        <v>10.9</v>
      </c>
      <c r="BB453" s="6">
        <v>1</v>
      </c>
      <c r="BC453" s="6">
        <v>0.4</v>
      </c>
      <c r="BD453" s="6">
        <v>2</v>
      </c>
      <c r="BE453" s="6">
        <v>210</v>
      </c>
      <c r="BF453" s="6">
        <v>223</v>
      </c>
      <c r="BG453" s="6">
        <v>3.3</v>
      </c>
      <c r="BH453" s="6">
        <v>260</v>
      </c>
      <c r="BI453" s="6">
        <v>3.9</v>
      </c>
      <c r="BJ453" s="6">
        <v>9.1999999999999993</v>
      </c>
    </row>
    <row r="454" spans="1:62" s="6" customFormat="1" ht="17" customHeight="1">
      <c r="A454" s="6">
        <v>256565</v>
      </c>
      <c r="B454" s="6" t="s">
        <v>66</v>
      </c>
      <c r="C454" s="6">
        <v>100</v>
      </c>
      <c r="D454" s="6" t="s">
        <v>86</v>
      </c>
      <c r="E454" s="3">
        <f t="shared" si="7"/>
        <v>1</v>
      </c>
      <c r="F454" s="7">
        <v>40129.441307870373</v>
      </c>
      <c r="G454" s="7">
        <v>40129.459386574075</v>
      </c>
      <c r="H454" s="13">
        <v>0.17288194443972316</v>
      </c>
      <c r="I454" s="6">
        <v>1562</v>
      </c>
      <c r="J454" s="10">
        <v>1666.9441147817774</v>
      </c>
      <c r="K454" s="6">
        <v>35.459425449999998</v>
      </c>
      <c r="L454" s="6">
        <v>139.6147675</v>
      </c>
      <c r="M454" s="6">
        <v>103</v>
      </c>
      <c r="N454" s="6" t="s">
        <v>843</v>
      </c>
      <c r="O454" s="6">
        <v>1002008</v>
      </c>
      <c r="P454" s="6" t="s">
        <v>391</v>
      </c>
      <c r="Q454" s="6">
        <v>100200801</v>
      </c>
      <c r="R454" s="6" t="s">
        <v>606</v>
      </c>
      <c r="S454" s="6">
        <v>35.457075920000001</v>
      </c>
      <c r="T454" s="6">
        <v>139.6329475</v>
      </c>
      <c r="U454" s="6">
        <v>103</v>
      </c>
      <c r="V454" s="6" t="s">
        <v>843</v>
      </c>
      <c r="W454" s="6">
        <v>1002002</v>
      </c>
      <c r="X454" s="6" t="s">
        <v>136</v>
      </c>
      <c r="Y454" s="6">
        <v>100200206</v>
      </c>
      <c r="Z454" s="6" t="s">
        <v>613</v>
      </c>
      <c r="AA454" s="6">
        <v>0</v>
      </c>
      <c r="AB454" s="6">
        <v>2</v>
      </c>
      <c r="AC454" s="6" t="s">
        <v>97</v>
      </c>
      <c r="AD454" s="6" t="s">
        <v>98</v>
      </c>
      <c r="AE454" s="6">
        <v>410</v>
      </c>
      <c r="AF454" s="6" t="s">
        <v>43</v>
      </c>
      <c r="AG454" s="6">
        <v>11.2</v>
      </c>
      <c r="AH454" s="6">
        <v>1</v>
      </c>
      <c r="AI454" s="6">
        <v>2558</v>
      </c>
      <c r="AJ454" s="6">
        <v>13.2</v>
      </c>
      <c r="AK454" s="6">
        <v>1</v>
      </c>
      <c r="AL454" s="6">
        <v>18</v>
      </c>
      <c r="AM454" s="6">
        <v>300</v>
      </c>
      <c r="AN454" s="6" t="s">
        <v>114</v>
      </c>
      <c r="AO454" s="6" t="s">
        <v>132</v>
      </c>
      <c r="AP454" s="6">
        <v>1</v>
      </c>
      <c r="AQ454" s="6">
        <v>156</v>
      </c>
      <c r="AR454" s="6">
        <v>1.9</v>
      </c>
      <c r="AS454" s="6">
        <v>972</v>
      </c>
      <c r="AT454" s="6">
        <v>11.7</v>
      </c>
      <c r="AU454" s="6">
        <v>31.599999999999998</v>
      </c>
      <c r="AV454" s="6">
        <v>1</v>
      </c>
      <c r="AW454" s="6">
        <v>2233</v>
      </c>
      <c r="AX454" s="6">
        <v>11.2</v>
      </c>
      <c r="AY454" s="6">
        <v>1</v>
      </c>
      <c r="AZ454" s="6">
        <v>2233</v>
      </c>
      <c r="BA454" s="6">
        <v>27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</row>
    <row r="455" spans="1:62" s="6" customFormat="1" ht="17" customHeight="1">
      <c r="A455" s="6">
        <v>256576</v>
      </c>
      <c r="B455" s="6" t="s">
        <v>66</v>
      </c>
      <c r="C455" s="6">
        <v>200</v>
      </c>
      <c r="D455" s="6" t="s">
        <v>85</v>
      </c>
      <c r="E455" s="3">
        <f t="shared" si="7"/>
        <v>0</v>
      </c>
      <c r="F455" s="7">
        <v>40129.632268518515</v>
      </c>
      <c r="G455" s="7">
        <v>40129.649687500001</v>
      </c>
      <c r="H455" s="13"/>
      <c r="I455" s="6">
        <v>1505</v>
      </c>
      <c r="J455" s="10">
        <v>1748.3640571226167</v>
      </c>
      <c r="K455" s="6">
        <v>35.456694970000001</v>
      </c>
      <c r="L455" s="6">
        <v>139.63342499999999</v>
      </c>
      <c r="M455" s="6">
        <v>103</v>
      </c>
      <c r="N455" s="6" t="s">
        <v>843</v>
      </c>
      <c r="O455" s="6">
        <v>1002002</v>
      </c>
      <c r="P455" s="6" t="s">
        <v>136</v>
      </c>
      <c r="Q455" s="6">
        <v>100200205</v>
      </c>
      <c r="R455" s="6" t="s">
        <v>616</v>
      </c>
      <c r="S455" s="6">
        <v>35.459457639999997</v>
      </c>
      <c r="T455" s="6">
        <v>139.61441880000001</v>
      </c>
      <c r="U455" s="6">
        <v>103</v>
      </c>
      <c r="V455" s="6" t="s">
        <v>843</v>
      </c>
      <c r="W455" s="6">
        <v>1002008</v>
      </c>
      <c r="X455" s="6" t="s">
        <v>391</v>
      </c>
      <c r="Y455" s="6">
        <v>100200801</v>
      </c>
      <c r="Z455" s="6" t="s">
        <v>606</v>
      </c>
      <c r="AA455" s="6">
        <v>0</v>
      </c>
      <c r="AB455" s="6">
        <v>2</v>
      </c>
      <c r="AC455" s="6" t="s">
        <v>97</v>
      </c>
      <c r="AD455" s="6" t="s">
        <v>98</v>
      </c>
      <c r="AE455" s="6">
        <v>410</v>
      </c>
      <c r="AF455" s="6" t="s">
        <v>43</v>
      </c>
      <c r="AG455" s="6">
        <v>11.8</v>
      </c>
      <c r="AH455" s="6">
        <v>1</v>
      </c>
      <c r="AI455" s="6">
        <v>4049</v>
      </c>
      <c r="AJ455" s="6">
        <v>12.9</v>
      </c>
      <c r="AK455" s="6">
        <v>1</v>
      </c>
      <c r="AL455" s="6">
        <v>14</v>
      </c>
      <c r="AM455" s="6">
        <v>300</v>
      </c>
      <c r="AN455" s="6" t="s">
        <v>136</v>
      </c>
      <c r="AO455" s="6" t="s">
        <v>114</v>
      </c>
      <c r="AP455" s="6">
        <v>1</v>
      </c>
      <c r="AQ455" s="6">
        <v>175</v>
      </c>
      <c r="AR455" s="6">
        <v>2.1</v>
      </c>
      <c r="AS455" s="6">
        <v>321</v>
      </c>
      <c r="AT455" s="6">
        <v>3.9</v>
      </c>
      <c r="AU455" s="6">
        <v>20</v>
      </c>
      <c r="AV455" s="6">
        <v>1</v>
      </c>
      <c r="AW455" s="6">
        <v>2364</v>
      </c>
      <c r="AX455" s="6">
        <v>11.8</v>
      </c>
      <c r="AY455" s="6">
        <v>1</v>
      </c>
      <c r="AZ455" s="6">
        <v>2364</v>
      </c>
      <c r="BA455" s="6">
        <v>28.5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</row>
    <row r="456" spans="1:62" s="6" customFormat="1" ht="17" customHeight="1">
      <c r="A456" s="6">
        <v>256646</v>
      </c>
      <c r="B456" s="6" t="s">
        <v>66</v>
      </c>
      <c r="C456" s="6">
        <v>100</v>
      </c>
      <c r="D456" s="6" t="s">
        <v>86</v>
      </c>
      <c r="E456" s="3">
        <f t="shared" si="7"/>
        <v>2</v>
      </c>
      <c r="F456" s="7">
        <v>40130.439953703702</v>
      </c>
      <c r="G456" s="7">
        <v>40130.452175925922</v>
      </c>
      <c r="H456" s="13">
        <v>0.184918981482042</v>
      </c>
      <c r="I456" s="6">
        <v>1056</v>
      </c>
      <c r="J456" s="10">
        <v>1554.1924366848011</v>
      </c>
      <c r="K456" s="6">
        <v>35.465648170000001</v>
      </c>
      <c r="L456" s="6">
        <v>139.61942920000001</v>
      </c>
      <c r="M456" s="6">
        <v>103</v>
      </c>
      <c r="N456" s="6" t="s">
        <v>843</v>
      </c>
      <c r="O456" s="6">
        <v>1002006</v>
      </c>
      <c r="P456" s="6" t="s">
        <v>386</v>
      </c>
      <c r="Q456" s="6">
        <v>100200601</v>
      </c>
      <c r="R456" s="6" t="s">
        <v>586</v>
      </c>
      <c r="S456" s="6">
        <v>35.457268999999997</v>
      </c>
      <c r="T456" s="6">
        <v>139.63316739999999</v>
      </c>
      <c r="U456" s="6">
        <v>103</v>
      </c>
      <c r="V456" s="6" t="s">
        <v>843</v>
      </c>
      <c r="W456" s="6">
        <v>1002002</v>
      </c>
      <c r="X456" s="6" t="s">
        <v>136</v>
      </c>
      <c r="Y456" s="6">
        <v>100200206</v>
      </c>
      <c r="Z456" s="6" t="s">
        <v>613</v>
      </c>
      <c r="AA456" s="6">
        <v>0</v>
      </c>
      <c r="AB456" s="6">
        <v>2</v>
      </c>
      <c r="AC456" s="6" t="s">
        <v>97</v>
      </c>
      <c r="AD456" s="6" t="s">
        <v>98</v>
      </c>
      <c r="AE456" s="6">
        <v>410</v>
      </c>
      <c r="AF456" s="6" t="s">
        <v>43</v>
      </c>
      <c r="AG456" s="6">
        <v>10.199999999999999</v>
      </c>
      <c r="AH456" s="6">
        <v>1</v>
      </c>
      <c r="AI456" s="6">
        <v>2781</v>
      </c>
      <c r="AJ456" s="6">
        <v>12</v>
      </c>
      <c r="AK456" s="6">
        <v>1</v>
      </c>
      <c r="AL456" s="6">
        <v>1</v>
      </c>
      <c r="AM456" s="6">
        <v>180</v>
      </c>
      <c r="AN456" s="6" t="s">
        <v>127</v>
      </c>
      <c r="AO456" s="6" t="s">
        <v>132</v>
      </c>
      <c r="AP456" s="6">
        <v>0</v>
      </c>
      <c r="AQ456" s="6">
        <v>315</v>
      </c>
      <c r="AR456" s="6">
        <v>3.8</v>
      </c>
      <c r="AS456" s="6">
        <v>934</v>
      </c>
      <c r="AT456" s="6">
        <v>11.2</v>
      </c>
      <c r="AU456" s="6">
        <v>16</v>
      </c>
      <c r="AV456" s="6">
        <v>1</v>
      </c>
      <c r="AW456" s="6">
        <v>2031</v>
      </c>
      <c r="AX456" s="6">
        <v>10.199999999999999</v>
      </c>
      <c r="AY456" s="6">
        <v>1</v>
      </c>
      <c r="AZ456" s="6">
        <v>2031</v>
      </c>
      <c r="BA456" s="6">
        <v>24.3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</row>
    <row r="457" spans="1:62" s="6" customFormat="1" ht="17" customHeight="1">
      <c r="A457" s="6">
        <v>256655</v>
      </c>
      <c r="B457" s="6" t="s">
        <v>66</v>
      </c>
      <c r="C457" s="6">
        <v>500</v>
      </c>
      <c r="D457" s="6" t="s">
        <v>33</v>
      </c>
      <c r="E457" s="3">
        <f t="shared" si="7"/>
        <v>1</v>
      </c>
      <c r="F457" s="7">
        <v>40130.637094907404</v>
      </c>
      <c r="G457" s="7">
        <v>40130.65320601852</v>
      </c>
      <c r="H457" s="13">
        <v>9.2129629629198462E-3</v>
      </c>
      <c r="I457" s="6">
        <v>1392</v>
      </c>
      <c r="J457" s="10">
        <v>576.58414957008813</v>
      </c>
      <c r="K457" s="6">
        <v>35.456635980000001</v>
      </c>
      <c r="L457" s="6">
        <v>139.63369850000001</v>
      </c>
      <c r="M457" s="6">
        <v>103</v>
      </c>
      <c r="N457" s="6" t="s">
        <v>843</v>
      </c>
      <c r="O457" s="6">
        <v>1002002</v>
      </c>
      <c r="P457" s="6" t="s">
        <v>136</v>
      </c>
      <c r="Q457" s="6">
        <v>100200205</v>
      </c>
      <c r="R457" s="6" t="s">
        <v>616</v>
      </c>
      <c r="S457" s="6">
        <v>35.457848339999998</v>
      </c>
      <c r="T457" s="6">
        <v>139.62750800000001</v>
      </c>
      <c r="U457" s="6">
        <v>103</v>
      </c>
      <c r="V457" s="6" t="s">
        <v>843</v>
      </c>
      <c r="W457" s="6">
        <v>1002002</v>
      </c>
      <c r="X457" s="6" t="s">
        <v>136</v>
      </c>
      <c r="Y457" s="6">
        <v>100200207</v>
      </c>
      <c r="Z457" s="6" t="s">
        <v>608</v>
      </c>
      <c r="AA457" s="6">
        <v>0</v>
      </c>
      <c r="AB457" s="6">
        <v>2</v>
      </c>
      <c r="AC457" s="6" t="s">
        <v>97</v>
      </c>
      <c r="AD457" s="6" t="s">
        <v>98</v>
      </c>
      <c r="AE457" s="6">
        <v>410</v>
      </c>
      <c r="AF457" s="6" t="s">
        <v>43</v>
      </c>
      <c r="AG457" s="6">
        <v>4.7</v>
      </c>
      <c r="AH457" s="6">
        <v>1</v>
      </c>
      <c r="AI457" s="6">
        <v>741</v>
      </c>
      <c r="AJ457" s="6">
        <v>3.2</v>
      </c>
      <c r="AK457" s="6">
        <v>1</v>
      </c>
      <c r="AL457" s="6">
        <v>1</v>
      </c>
      <c r="AM457" s="6">
        <v>180</v>
      </c>
      <c r="AN457" s="6" t="s">
        <v>136</v>
      </c>
      <c r="AO457" s="6" t="s">
        <v>132</v>
      </c>
      <c r="AP457" s="6">
        <v>0</v>
      </c>
      <c r="AQ457" s="6">
        <v>634</v>
      </c>
      <c r="AR457" s="6">
        <v>7.6</v>
      </c>
      <c r="AS457" s="6">
        <v>553</v>
      </c>
      <c r="AT457" s="6">
        <v>6.7</v>
      </c>
      <c r="AU457" s="6">
        <v>15.3</v>
      </c>
      <c r="AV457" s="6">
        <v>1</v>
      </c>
      <c r="AW457" s="6">
        <v>930</v>
      </c>
      <c r="AX457" s="6">
        <v>4.7</v>
      </c>
      <c r="AY457" s="6">
        <v>1</v>
      </c>
      <c r="AZ457" s="6">
        <v>930</v>
      </c>
      <c r="BA457" s="6">
        <v>11.5</v>
      </c>
      <c r="BB457" s="6">
        <v>1</v>
      </c>
      <c r="BC457" s="6">
        <v>0.53</v>
      </c>
      <c r="BD457" s="6">
        <v>2</v>
      </c>
      <c r="BE457" s="6">
        <v>210</v>
      </c>
      <c r="BF457" s="6">
        <v>372</v>
      </c>
      <c r="BG457" s="6">
        <v>5.6</v>
      </c>
      <c r="BH457" s="6">
        <v>62</v>
      </c>
      <c r="BI457" s="6">
        <v>0.9</v>
      </c>
      <c r="BJ457" s="6">
        <v>8.5</v>
      </c>
    </row>
    <row r="458" spans="1:62" s="6" customFormat="1" ht="17" customHeight="1">
      <c r="A458" s="6">
        <v>256657</v>
      </c>
      <c r="B458" s="6" t="s">
        <v>66</v>
      </c>
      <c r="C458" s="6">
        <v>200</v>
      </c>
      <c r="D458" s="6" t="s">
        <v>85</v>
      </c>
      <c r="E458" s="3">
        <f t="shared" si="7"/>
        <v>0</v>
      </c>
      <c r="F458" s="7">
        <v>40130.662418981483</v>
      </c>
      <c r="G458" s="7">
        <v>40130.678182870368</v>
      </c>
      <c r="H458" s="13"/>
      <c r="I458" s="6">
        <v>1362</v>
      </c>
      <c r="J458" s="10">
        <v>1259.3312497846555</v>
      </c>
      <c r="K458" s="6">
        <v>35.457794749999998</v>
      </c>
      <c r="L458" s="6">
        <v>139.6276153</v>
      </c>
      <c r="M458" s="6">
        <v>103</v>
      </c>
      <c r="N458" s="6" t="s">
        <v>843</v>
      </c>
      <c r="O458" s="6">
        <v>1002002</v>
      </c>
      <c r="P458" s="6" t="s">
        <v>136</v>
      </c>
      <c r="Q458" s="6">
        <v>100200207</v>
      </c>
      <c r="R458" s="6" t="s">
        <v>608</v>
      </c>
      <c r="S458" s="6">
        <v>35.459709799999999</v>
      </c>
      <c r="T458" s="6">
        <v>139.6139091</v>
      </c>
      <c r="U458" s="6">
        <v>103</v>
      </c>
      <c r="V458" s="6" t="s">
        <v>843</v>
      </c>
      <c r="W458" s="6">
        <v>1002008</v>
      </c>
      <c r="X458" s="6" t="s">
        <v>391</v>
      </c>
      <c r="Y458" s="6">
        <v>100200803</v>
      </c>
      <c r="Z458" s="6" t="s">
        <v>601</v>
      </c>
      <c r="AA458" s="6">
        <v>0</v>
      </c>
      <c r="AB458" s="6">
        <v>2</v>
      </c>
      <c r="AC458" s="6" t="s">
        <v>97</v>
      </c>
      <c r="AD458" s="6" t="s">
        <v>98</v>
      </c>
      <c r="AE458" s="6">
        <v>410</v>
      </c>
      <c r="AF458" s="6" t="s">
        <v>43</v>
      </c>
      <c r="AG458" s="6">
        <v>9.1</v>
      </c>
      <c r="AH458" s="6">
        <v>1</v>
      </c>
      <c r="AI458" s="6">
        <v>2248</v>
      </c>
      <c r="AJ458" s="6">
        <v>8</v>
      </c>
      <c r="AK458" s="6">
        <v>1</v>
      </c>
      <c r="AL458" s="6">
        <v>12</v>
      </c>
      <c r="AM458" s="6">
        <v>300</v>
      </c>
      <c r="AN458" s="6" t="s">
        <v>132</v>
      </c>
      <c r="AO458" s="6" t="s">
        <v>114</v>
      </c>
      <c r="AP458" s="6">
        <v>1</v>
      </c>
      <c r="AQ458" s="6">
        <v>528</v>
      </c>
      <c r="AR458" s="6">
        <v>6.4</v>
      </c>
      <c r="AS458" s="6">
        <v>338</v>
      </c>
      <c r="AT458" s="6">
        <v>4.0999999999999996</v>
      </c>
      <c r="AU458" s="6">
        <v>22.5</v>
      </c>
      <c r="AV458" s="6">
        <v>1</v>
      </c>
      <c r="AW458" s="6">
        <v>1815</v>
      </c>
      <c r="AX458" s="6">
        <v>9.1</v>
      </c>
      <c r="AY458" s="6">
        <v>1</v>
      </c>
      <c r="AZ458" s="6">
        <v>1815</v>
      </c>
      <c r="BA458" s="6">
        <v>21.8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</row>
    <row r="459" spans="1:62" s="6" customFormat="1" ht="17" customHeight="1">
      <c r="A459" s="6">
        <v>256727</v>
      </c>
      <c r="B459" s="6" t="s">
        <v>66</v>
      </c>
      <c r="C459" s="6">
        <v>500</v>
      </c>
      <c r="D459" s="6" t="s">
        <v>33</v>
      </c>
      <c r="E459" s="3">
        <f t="shared" si="7"/>
        <v>2</v>
      </c>
      <c r="F459" s="7">
        <v>40131.567928240744</v>
      </c>
      <c r="G459" s="7">
        <v>40131.621620370373</v>
      </c>
      <c r="H459" s="13">
        <v>6.0937499998544808E-2</v>
      </c>
      <c r="I459" s="6">
        <v>4639</v>
      </c>
      <c r="J459" s="10">
        <v>1130.6325562118454</v>
      </c>
      <c r="K459" s="6">
        <v>35.459489840000003</v>
      </c>
      <c r="L459" s="6">
        <v>139.61457970000001</v>
      </c>
      <c r="M459" s="6">
        <v>103</v>
      </c>
      <c r="N459" s="6" t="s">
        <v>843</v>
      </c>
      <c r="O459" s="6">
        <v>1002008</v>
      </c>
      <c r="P459" s="6" t="s">
        <v>391</v>
      </c>
      <c r="Q459" s="6">
        <v>100200801</v>
      </c>
      <c r="R459" s="6" t="s">
        <v>606</v>
      </c>
      <c r="S459" s="6">
        <v>35.454318600000001</v>
      </c>
      <c r="T459" s="6">
        <v>139.6038294</v>
      </c>
      <c r="U459" s="6">
        <v>106</v>
      </c>
      <c r="V459" s="6" t="s">
        <v>841</v>
      </c>
      <c r="W459" s="6">
        <v>1005012</v>
      </c>
      <c r="X459" s="6" t="s">
        <v>398</v>
      </c>
      <c r="Y459" s="6">
        <v>100501203</v>
      </c>
      <c r="Z459" s="6" t="s">
        <v>197</v>
      </c>
      <c r="AA459" s="6">
        <v>0</v>
      </c>
      <c r="AB459" s="6">
        <v>2</v>
      </c>
      <c r="AC459" s="6" t="s">
        <v>97</v>
      </c>
      <c r="AD459" s="6" t="s">
        <v>98</v>
      </c>
      <c r="AE459" s="6">
        <v>100</v>
      </c>
      <c r="AF459" s="6" t="s">
        <v>93</v>
      </c>
      <c r="AG459" s="6">
        <v>6.6</v>
      </c>
      <c r="AH459" s="6">
        <v>1</v>
      </c>
      <c r="AI459" s="6">
        <v>1483</v>
      </c>
      <c r="AJ459" s="6">
        <v>6.6</v>
      </c>
      <c r="AK459" s="6">
        <v>1</v>
      </c>
      <c r="AL459" s="6">
        <v>3</v>
      </c>
      <c r="AM459" s="6">
        <v>140</v>
      </c>
      <c r="AN459" s="6" t="s">
        <v>114</v>
      </c>
      <c r="AO459" s="6" t="s">
        <v>197</v>
      </c>
      <c r="AP459" s="6">
        <v>0</v>
      </c>
      <c r="AQ459" s="6">
        <v>308</v>
      </c>
      <c r="AR459" s="6">
        <v>3.7</v>
      </c>
      <c r="AS459" s="6">
        <v>155</v>
      </c>
      <c r="AT459" s="6">
        <v>1.8</v>
      </c>
      <c r="AU459" s="6">
        <v>8.5</v>
      </c>
      <c r="AV459" s="6">
        <v>1</v>
      </c>
      <c r="AW459" s="6">
        <v>1249</v>
      </c>
      <c r="AX459" s="6">
        <v>6.2</v>
      </c>
      <c r="AY459" s="6">
        <v>1</v>
      </c>
      <c r="AZ459" s="6">
        <v>1249</v>
      </c>
      <c r="BA459" s="6">
        <v>15.8</v>
      </c>
      <c r="BB459" s="6">
        <v>1</v>
      </c>
      <c r="BC459" s="6">
        <v>0.8</v>
      </c>
      <c r="BD459" s="6">
        <v>2</v>
      </c>
      <c r="BE459" s="6">
        <v>210</v>
      </c>
      <c r="BF459" s="6">
        <v>417</v>
      </c>
      <c r="BG459" s="6">
        <v>6.3</v>
      </c>
      <c r="BH459" s="6">
        <v>147</v>
      </c>
      <c r="BI459" s="6">
        <v>2.2000000000000002</v>
      </c>
      <c r="BJ459" s="6">
        <v>10.5</v>
      </c>
    </row>
    <row r="460" spans="1:62" s="6" customFormat="1" ht="17" customHeight="1">
      <c r="A460" s="6">
        <v>256751</v>
      </c>
      <c r="B460" s="6" t="s">
        <v>66</v>
      </c>
      <c r="C460" s="6">
        <v>500</v>
      </c>
      <c r="D460" s="6" t="s">
        <v>33</v>
      </c>
      <c r="E460" s="3">
        <f t="shared" si="7"/>
        <v>1</v>
      </c>
      <c r="F460" s="7">
        <v>40131.682557870372</v>
      </c>
      <c r="G460" s="7">
        <v>40131.690740740742</v>
      </c>
      <c r="H460" s="13">
        <v>1.2060185181326233E-2</v>
      </c>
      <c r="I460" s="6">
        <v>707</v>
      </c>
      <c r="J460" s="10">
        <v>634.9799779801034</v>
      </c>
      <c r="K460" s="6">
        <v>35.459398649999997</v>
      </c>
      <c r="L460" s="6">
        <v>139.6145851</v>
      </c>
      <c r="M460" s="6">
        <v>103</v>
      </c>
      <c r="N460" s="6" t="s">
        <v>843</v>
      </c>
      <c r="O460" s="6">
        <v>1002008</v>
      </c>
      <c r="P460" s="6" t="s">
        <v>391</v>
      </c>
      <c r="Q460" s="6">
        <v>100200801</v>
      </c>
      <c r="R460" s="6" t="s">
        <v>606</v>
      </c>
      <c r="S460" s="6">
        <v>35.46432858</v>
      </c>
      <c r="T460" s="6">
        <v>139.61812560000001</v>
      </c>
      <c r="U460" s="6">
        <v>103</v>
      </c>
      <c r="V460" s="6" t="s">
        <v>843</v>
      </c>
      <c r="W460" s="6">
        <v>1002006</v>
      </c>
      <c r="X460" s="6" t="s">
        <v>386</v>
      </c>
      <c r="Y460" s="6">
        <v>100200602</v>
      </c>
      <c r="Z460" s="6" t="s">
        <v>593</v>
      </c>
      <c r="AA460" s="6">
        <v>0</v>
      </c>
      <c r="AB460" s="6">
        <v>2</v>
      </c>
      <c r="AC460" s="6" t="s">
        <v>97</v>
      </c>
      <c r="AD460" s="6" t="s">
        <v>98</v>
      </c>
      <c r="AE460" s="6">
        <v>420</v>
      </c>
      <c r="AF460" s="6" t="s">
        <v>95</v>
      </c>
      <c r="AG460" s="6">
        <v>8.9</v>
      </c>
      <c r="AH460" s="6">
        <v>1</v>
      </c>
      <c r="AI460" s="6">
        <v>806</v>
      </c>
      <c r="AJ460" s="6">
        <v>5.9</v>
      </c>
      <c r="AK460" s="6">
        <v>1</v>
      </c>
      <c r="AL460" s="6">
        <v>2</v>
      </c>
      <c r="AM460" s="6">
        <v>140</v>
      </c>
      <c r="AN460" s="6" t="s">
        <v>114</v>
      </c>
      <c r="AO460" s="6" t="s">
        <v>127</v>
      </c>
      <c r="AP460" s="6">
        <v>0</v>
      </c>
      <c r="AQ460" s="6">
        <v>314</v>
      </c>
      <c r="AR460" s="6">
        <v>3.8</v>
      </c>
      <c r="AS460" s="6">
        <v>436</v>
      </c>
      <c r="AT460" s="6">
        <v>5.3</v>
      </c>
      <c r="AU460" s="6">
        <v>11.1</v>
      </c>
      <c r="AV460" s="6">
        <v>1</v>
      </c>
      <c r="AW460" s="6">
        <v>739</v>
      </c>
      <c r="AX460" s="6">
        <v>3.7</v>
      </c>
      <c r="AY460" s="6">
        <v>1</v>
      </c>
      <c r="AZ460" s="6">
        <v>739</v>
      </c>
      <c r="BA460" s="6">
        <v>8.9</v>
      </c>
      <c r="BB460" s="6">
        <v>1</v>
      </c>
      <c r="BC460" s="6">
        <v>0.4</v>
      </c>
      <c r="BD460" s="6">
        <v>1</v>
      </c>
      <c r="BE460" s="6">
        <v>210</v>
      </c>
      <c r="BF460" s="6">
        <v>153</v>
      </c>
      <c r="BG460" s="6">
        <v>2.2999999999999998</v>
      </c>
      <c r="BH460" s="6">
        <v>95</v>
      </c>
      <c r="BI460" s="6">
        <v>1.4</v>
      </c>
      <c r="BJ460" s="6">
        <v>4.6999999999999993</v>
      </c>
    </row>
    <row r="461" spans="1:62" s="6" customFormat="1" ht="17" customHeight="1">
      <c r="A461" s="6">
        <v>256756</v>
      </c>
      <c r="B461" s="6" t="s">
        <v>66</v>
      </c>
      <c r="C461" s="6">
        <v>200</v>
      </c>
      <c r="D461" s="6" t="s">
        <v>85</v>
      </c>
      <c r="E461" s="3">
        <f t="shared" si="7"/>
        <v>0</v>
      </c>
      <c r="F461" s="7">
        <v>40131.702800925923</v>
      </c>
      <c r="G461" s="7">
        <v>40131.712916666664</v>
      </c>
      <c r="H461" s="13"/>
      <c r="I461" s="6">
        <v>874</v>
      </c>
      <c r="J461" s="10">
        <v>567.27867562241227</v>
      </c>
      <c r="K461" s="6">
        <v>35.464215889999998</v>
      </c>
      <c r="L461" s="6">
        <v>139.6175891</v>
      </c>
      <c r="M461" s="6">
        <v>103</v>
      </c>
      <c r="N461" s="6" t="s">
        <v>843</v>
      </c>
      <c r="O461" s="6">
        <v>1002006</v>
      </c>
      <c r="P461" s="6" t="s">
        <v>386</v>
      </c>
      <c r="Q461" s="6">
        <v>100200602</v>
      </c>
      <c r="R461" s="6" t="s">
        <v>593</v>
      </c>
      <c r="S461" s="6">
        <v>35.45930748</v>
      </c>
      <c r="T461" s="6">
        <v>139.61587789999999</v>
      </c>
      <c r="U461" s="6">
        <v>103</v>
      </c>
      <c r="V461" s="6" t="s">
        <v>843</v>
      </c>
      <c r="W461" s="6">
        <v>1002008</v>
      </c>
      <c r="X461" s="6" t="s">
        <v>391</v>
      </c>
      <c r="Y461" s="6">
        <v>100200801</v>
      </c>
      <c r="Z461" s="6" t="s">
        <v>606</v>
      </c>
      <c r="AA461" s="6">
        <v>0</v>
      </c>
      <c r="AB461" s="6">
        <v>2</v>
      </c>
      <c r="AC461" s="6" t="s">
        <v>97</v>
      </c>
      <c r="AD461" s="6" t="s">
        <v>98</v>
      </c>
      <c r="AE461" s="6">
        <v>410</v>
      </c>
      <c r="AF461" s="6" t="s">
        <v>43</v>
      </c>
      <c r="AG461" s="6">
        <v>3.9</v>
      </c>
      <c r="AH461" s="6">
        <v>1</v>
      </c>
      <c r="AI461" s="6">
        <v>873</v>
      </c>
      <c r="AJ461" s="6">
        <v>4.3</v>
      </c>
      <c r="AK461" s="6">
        <v>1</v>
      </c>
      <c r="AL461" s="6">
        <v>1</v>
      </c>
      <c r="AM461" s="6">
        <v>140</v>
      </c>
      <c r="AN461" s="6" t="s">
        <v>127</v>
      </c>
      <c r="AO461" s="6" t="s">
        <v>114</v>
      </c>
      <c r="AP461" s="6">
        <v>0</v>
      </c>
      <c r="AQ461" s="6">
        <v>487</v>
      </c>
      <c r="AR461" s="6">
        <v>5.9</v>
      </c>
      <c r="AS461" s="6">
        <v>83</v>
      </c>
      <c r="AT461" s="6">
        <v>1</v>
      </c>
      <c r="AU461" s="6">
        <v>7.9</v>
      </c>
      <c r="AV461" s="6">
        <v>1</v>
      </c>
      <c r="AW461" s="6">
        <v>776</v>
      </c>
      <c r="AX461" s="6">
        <v>3.9</v>
      </c>
      <c r="AY461" s="6">
        <v>1</v>
      </c>
      <c r="AZ461" s="6">
        <v>776</v>
      </c>
      <c r="BA461" s="6">
        <v>9.3000000000000007</v>
      </c>
      <c r="BB461" s="6">
        <v>1</v>
      </c>
      <c r="BC461" s="6">
        <v>0.4</v>
      </c>
      <c r="BD461" s="6">
        <v>1</v>
      </c>
      <c r="BE461" s="6">
        <v>210</v>
      </c>
      <c r="BF461" s="6">
        <v>306</v>
      </c>
      <c r="BG461" s="6">
        <v>4.5999999999999996</v>
      </c>
      <c r="BH461" s="6">
        <v>238</v>
      </c>
      <c r="BI461" s="6">
        <v>3.6</v>
      </c>
      <c r="BJ461" s="6">
        <v>9.1999999999999993</v>
      </c>
    </row>
    <row r="462" spans="1:62" s="6" customFormat="1" ht="17" customHeight="1">
      <c r="A462" s="6">
        <v>257035</v>
      </c>
      <c r="B462" s="6" t="s">
        <v>66</v>
      </c>
      <c r="C462" s="6">
        <v>500</v>
      </c>
      <c r="D462" s="6" t="s">
        <v>33</v>
      </c>
      <c r="E462" s="3">
        <f t="shared" si="7"/>
        <v>1</v>
      </c>
      <c r="F462" s="7">
        <v>40134.393622685187</v>
      </c>
      <c r="G462" s="7">
        <v>40134.415069444447</v>
      </c>
      <c r="H462" s="13">
        <v>4.4166666666569654E-2</v>
      </c>
      <c r="I462" s="6">
        <v>1853</v>
      </c>
      <c r="J462" s="10">
        <v>1432.9994667025201</v>
      </c>
      <c r="K462" s="6">
        <v>35.459425439999997</v>
      </c>
      <c r="L462" s="6">
        <v>139.6144563</v>
      </c>
      <c r="M462" s="6">
        <v>103</v>
      </c>
      <c r="N462" s="6" t="s">
        <v>843</v>
      </c>
      <c r="O462" s="6">
        <v>1002008</v>
      </c>
      <c r="P462" s="6" t="s">
        <v>391</v>
      </c>
      <c r="Q462" s="6">
        <v>100200801</v>
      </c>
      <c r="R462" s="6" t="s">
        <v>606</v>
      </c>
      <c r="S462" s="6">
        <v>35.45842768</v>
      </c>
      <c r="T462" s="6">
        <v>139.5986796</v>
      </c>
      <c r="U462" s="6">
        <v>106</v>
      </c>
      <c r="V462" s="6" t="s">
        <v>841</v>
      </c>
      <c r="W462" s="6">
        <v>1005013</v>
      </c>
      <c r="X462" s="6" t="s">
        <v>204</v>
      </c>
      <c r="Y462" s="6">
        <v>100501304</v>
      </c>
      <c r="Z462" s="6" t="s">
        <v>605</v>
      </c>
      <c r="AA462" s="6">
        <v>0</v>
      </c>
      <c r="AB462" s="6">
        <v>2</v>
      </c>
      <c r="AC462" s="6" t="s">
        <v>97</v>
      </c>
      <c r="AD462" s="6" t="s">
        <v>98</v>
      </c>
      <c r="AE462" s="6">
        <v>100</v>
      </c>
      <c r="AF462" s="6" t="s">
        <v>93</v>
      </c>
      <c r="AG462" s="6">
        <v>7.9</v>
      </c>
      <c r="AH462" s="6">
        <v>1</v>
      </c>
      <c r="AI462" s="6">
        <v>2036</v>
      </c>
      <c r="AJ462" s="6">
        <v>7.9</v>
      </c>
      <c r="AK462" s="6">
        <v>0</v>
      </c>
      <c r="AL462" s="6">
        <v>5</v>
      </c>
      <c r="AM462" s="6">
        <v>140</v>
      </c>
      <c r="AN462" s="6" t="s">
        <v>114</v>
      </c>
      <c r="AO462" s="6" t="s">
        <v>204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1</v>
      </c>
      <c r="AW462" s="6">
        <v>1670</v>
      </c>
      <c r="AX462" s="6">
        <v>8.4</v>
      </c>
      <c r="AY462" s="6">
        <v>1</v>
      </c>
      <c r="AZ462" s="6">
        <v>1670</v>
      </c>
      <c r="BA462" s="6">
        <v>21</v>
      </c>
      <c r="BB462" s="6">
        <v>1</v>
      </c>
      <c r="BC462" s="6">
        <v>1.7</v>
      </c>
      <c r="BD462" s="6">
        <v>6</v>
      </c>
      <c r="BE462" s="6">
        <v>210</v>
      </c>
      <c r="BF462" s="6">
        <v>404</v>
      </c>
      <c r="BG462" s="6">
        <v>6.1</v>
      </c>
      <c r="BH462" s="6">
        <v>76</v>
      </c>
      <c r="BI462" s="6">
        <v>1.1000000000000001</v>
      </c>
      <c r="BJ462" s="6">
        <v>13.2</v>
      </c>
    </row>
    <row r="463" spans="1:62" s="6" customFormat="1" ht="17" customHeight="1">
      <c r="A463" s="6">
        <v>257038</v>
      </c>
      <c r="B463" s="6" t="s">
        <v>66</v>
      </c>
      <c r="C463" s="6">
        <v>200</v>
      </c>
      <c r="D463" s="6" t="s">
        <v>85</v>
      </c>
      <c r="E463" s="3">
        <f t="shared" si="7"/>
        <v>0</v>
      </c>
      <c r="F463" s="7">
        <v>40134.459236111114</v>
      </c>
      <c r="G463" s="7">
        <v>40134.468622685185</v>
      </c>
      <c r="H463" s="13"/>
      <c r="I463" s="6">
        <v>811</v>
      </c>
      <c r="J463" s="10">
        <v>1438.8288800737423</v>
      </c>
      <c r="K463" s="6">
        <v>35.458486669999999</v>
      </c>
      <c r="L463" s="6">
        <v>139.59868499999999</v>
      </c>
      <c r="M463" s="6">
        <v>106</v>
      </c>
      <c r="N463" s="6" t="s">
        <v>841</v>
      </c>
      <c r="O463" s="6">
        <v>1005013</v>
      </c>
      <c r="P463" s="6" t="s">
        <v>204</v>
      </c>
      <c r="Q463" s="6">
        <v>100501304</v>
      </c>
      <c r="R463" s="6" t="s">
        <v>605</v>
      </c>
      <c r="S463" s="6">
        <v>35.459366449999997</v>
      </c>
      <c r="T463" s="6">
        <v>139.6145368</v>
      </c>
      <c r="U463" s="6">
        <v>103</v>
      </c>
      <c r="V463" s="6" t="s">
        <v>843</v>
      </c>
      <c r="W463" s="6">
        <v>1002008</v>
      </c>
      <c r="X463" s="6" t="s">
        <v>391</v>
      </c>
      <c r="Y463" s="6">
        <v>100200801</v>
      </c>
      <c r="Z463" s="6" t="s">
        <v>606</v>
      </c>
      <c r="AA463" s="6">
        <v>0</v>
      </c>
      <c r="AB463" s="6">
        <v>2</v>
      </c>
      <c r="AC463" s="6" t="s">
        <v>97</v>
      </c>
      <c r="AD463" s="6" t="s">
        <v>98</v>
      </c>
      <c r="AE463" s="6">
        <v>100</v>
      </c>
      <c r="AF463" s="6" t="s">
        <v>93</v>
      </c>
      <c r="AG463" s="6">
        <v>9.1</v>
      </c>
      <c r="AH463" s="6">
        <v>1</v>
      </c>
      <c r="AI463" s="6">
        <v>2846</v>
      </c>
      <c r="AJ463" s="6">
        <v>9.1</v>
      </c>
      <c r="AK463" s="6">
        <v>0</v>
      </c>
      <c r="AL463" s="6">
        <v>5</v>
      </c>
      <c r="AM463" s="6">
        <v>140</v>
      </c>
      <c r="AN463" s="6" t="s">
        <v>204</v>
      </c>
      <c r="AO463" s="6" t="s">
        <v>114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1</v>
      </c>
      <c r="AW463" s="6">
        <v>1673</v>
      </c>
      <c r="AX463" s="6">
        <v>8.4</v>
      </c>
      <c r="AY463" s="6">
        <v>1</v>
      </c>
      <c r="AZ463" s="6">
        <v>1673</v>
      </c>
      <c r="BA463" s="6">
        <v>20.5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</row>
    <row r="464" spans="1:62" s="6" customFormat="1" ht="17" customHeight="1">
      <c r="A464" s="6">
        <v>257093</v>
      </c>
      <c r="B464" s="6" t="s">
        <v>66</v>
      </c>
      <c r="C464" s="6">
        <v>100</v>
      </c>
      <c r="D464" s="6" t="s">
        <v>86</v>
      </c>
      <c r="E464" s="3">
        <f t="shared" si="7"/>
        <v>1</v>
      </c>
      <c r="F464" s="7">
        <v>40135.271099537036</v>
      </c>
      <c r="G464" s="7">
        <v>40135.280578703707</v>
      </c>
      <c r="H464" s="13">
        <v>0.35270833333197515</v>
      </c>
      <c r="I464" s="6">
        <v>819</v>
      </c>
      <c r="J464" s="10">
        <v>1873.0170369411092</v>
      </c>
      <c r="K464" s="6">
        <v>35.459597129999999</v>
      </c>
      <c r="L464" s="6">
        <v>139.6147192</v>
      </c>
      <c r="M464" s="6">
        <v>103</v>
      </c>
      <c r="N464" s="6" t="s">
        <v>843</v>
      </c>
      <c r="O464" s="6">
        <v>1002008</v>
      </c>
      <c r="P464" s="6" t="s">
        <v>391</v>
      </c>
      <c r="Q464" s="6">
        <v>100200801</v>
      </c>
      <c r="R464" s="6" t="s">
        <v>606</v>
      </c>
      <c r="S464" s="6">
        <v>35.455718699999998</v>
      </c>
      <c r="T464" s="6">
        <v>139.63484650000001</v>
      </c>
      <c r="U464" s="6">
        <v>103</v>
      </c>
      <c r="V464" s="6" t="s">
        <v>843</v>
      </c>
      <c r="W464" s="6">
        <v>1002002</v>
      </c>
      <c r="X464" s="6" t="s">
        <v>136</v>
      </c>
      <c r="Y464" s="6">
        <v>100200205</v>
      </c>
      <c r="Z464" s="6" t="s">
        <v>616</v>
      </c>
      <c r="AA464" s="6">
        <v>0</v>
      </c>
      <c r="AB464" s="6">
        <v>2</v>
      </c>
      <c r="AC464" s="6" t="s">
        <v>97</v>
      </c>
      <c r="AD464" s="6" t="s">
        <v>98</v>
      </c>
      <c r="AE464" s="6">
        <v>100</v>
      </c>
      <c r="AF464" s="6" t="s">
        <v>93</v>
      </c>
      <c r="AG464" s="6">
        <v>11.9</v>
      </c>
      <c r="AH464" s="6">
        <v>1</v>
      </c>
      <c r="AI464" s="6">
        <v>2636</v>
      </c>
      <c r="AJ464" s="6">
        <v>11.9</v>
      </c>
      <c r="AK464" s="6">
        <v>1</v>
      </c>
      <c r="AL464" s="6">
        <v>20</v>
      </c>
      <c r="AM464" s="6">
        <v>300</v>
      </c>
      <c r="AN464" s="6" t="s">
        <v>114</v>
      </c>
      <c r="AO464" s="6" t="s">
        <v>136</v>
      </c>
      <c r="AP464" s="6">
        <v>1</v>
      </c>
      <c r="AQ464" s="6">
        <v>291</v>
      </c>
      <c r="AR464" s="6">
        <v>3.5</v>
      </c>
      <c r="AS464" s="6">
        <v>672</v>
      </c>
      <c r="AT464" s="6">
        <v>8.1</v>
      </c>
      <c r="AU464" s="6">
        <v>31.6</v>
      </c>
      <c r="AV464" s="6">
        <v>1</v>
      </c>
      <c r="AW464" s="6">
        <v>2564</v>
      </c>
      <c r="AX464" s="6">
        <v>12.8</v>
      </c>
      <c r="AY464" s="6">
        <v>1</v>
      </c>
      <c r="AZ464" s="6">
        <v>2564</v>
      </c>
      <c r="BA464" s="6">
        <v>30.5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</row>
    <row r="465" spans="1:62" s="6" customFormat="1" ht="17" customHeight="1">
      <c r="A465" s="6">
        <v>257158</v>
      </c>
      <c r="B465" s="6" t="s">
        <v>66</v>
      </c>
      <c r="C465" s="6">
        <v>200</v>
      </c>
      <c r="D465" s="6" t="s">
        <v>85</v>
      </c>
      <c r="E465" s="3">
        <f t="shared" si="7"/>
        <v>0</v>
      </c>
      <c r="F465" s="7">
        <v>40135.633287037039</v>
      </c>
      <c r="G465" s="7">
        <v>40135.684282407405</v>
      </c>
      <c r="H465" s="13"/>
      <c r="I465" s="6">
        <v>4406</v>
      </c>
      <c r="J465" s="10">
        <v>1562.7141251323374</v>
      </c>
      <c r="K465" s="6">
        <v>35.455568450000001</v>
      </c>
      <c r="L465" s="6">
        <v>139.6310163</v>
      </c>
      <c r="M465" s="6">
        <v>103</v>
      </c>
      <c r="N465" s="6" t="s">
        <v>843</v>
      </c>
      <c r="O465" s="6">
        <v>1002002</v>
      </c>
      <c r="P465" s="6" t="s">
        <v>136</v>
      </c>
      <c r="Q465" s="6">
        <v>100200205</v>
      </c>
      <c r="R465" s="6" t="s">
        <v>616</v>
      </c>
      <c r="S465" s="6">
        <v>35.460138970000003</v>
      </c>
      <c r="T465" s="6">
        <v>139.61469769999999</v>
      </c>
      <c r="U465" s="6">
        <v>103</v>
      </c>
      <c r="V465" s="6" t="s">
        <v>843</v>
      </c>
      <c r="W465" s="6">
        <v>1002008</v>
      </c>
      <c r="X465" s="6" t="s">
        <v>391</v>
      </c>
      <c r="Y465" s="6">
        <v>100200803</v>
      </c>
      <c r="Z465" s="6" t="s">
        <v>601</v>
      </c>
      <c r="AA465" s="6">
        <v>0</v>
      </c>
      <c r="AB465" s="6">
        <v>2</v>
      </c>
      <c r="AC465" s="6" t="s">
        <v>97</v>
      </c>
      <c r="AD465" s="6" t="s">
        <v>98</v>
      </c>
      <c r="AE465" s="6">
        <v>200</v>
      </c>
      <c r="AF465" s="6" t="s">
        <v>94</v>
      </c>
      <c r="AG465" s="6">
        <v>27.700000000000003</v>
      </c>
      <c r="AH465" s="6">
        <v>1</v>
      </c>
      <c r="AI465" s="6">
        <v>3083</v>
      </c>
      <c r="AJ465" s="6">
        <v>10.9</v>
      </c>
      <c r="AK465" s="6">
        <v>1</v>
      </c>
      <c r="AL465" s="6">
        <v>12</v>
      </c>
      <c r="AM465" s="6">
        <v>300</v>
      </c>
      <c r="AN465" s="6" t="s">
        <v>132</v>
      </c>
      <c r="AO465" s="6" t="s">
        <v>114</v>
      </c>
      <c r="AP465" s="6">
        <v>1</v>
      </c>
      <c r="AQ465" s="6">
        <v>1049</v>
      </c>
      <c r="AR465" s="6">
        <v>12.6</v>
      </c>
      <c r="AS465" s="6">
        <v>257</v>
      </c>
      <c r="AT465" s="6">
        <v>3.1</v>
      </c>
      <c r="AU465" s="6">
        <v>27.700000000000003</v>
      </c>
      <c r="AV465" s="6">
        <v>1</v>
      </c>
      <c r="AW465" s="6">
        <v>2111</v>
      </c>
      <c r="AX465" s="6">
        <v>10.6</v>
      </c>
      <c r="AY465" s="6">
        <v>1</v>
      </c>
      <c r="AZ465" s="6">
        <v>2111</v>
      </c>
      <c r="BA465" s="6">
        <v>25.7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</row>
    <row r="466" spans="1:62" s="6" customFormat="1" ht="17" customHeight="1">
      <c r="A466" s="6">
        <v>257207</v>
      </c>
      <c r="B466" s="6" t="s">
        <v>66</v>
      </c>
      <c r="C466" s="6">
        <v>100</v>
      </c>
      <c r="D466" s="6" t="s">
        <v>86</v>
      </c>
      <c r="E466" s="3">
        <f t="shared" si="7"/>
        <v>1</v>
      </c>
      <c r="F466" s="7">
        <v>40136.274074074077</v>
      </c>
      <c r="G466" s="7">
        <v>40136.283483796295</v>
      </c>
      <c r="H466" s="13">
        <v>0.34978009259066312</v>
      </c>
      <c r="I466" s="6">
        <v>813</v>
      </c>
      <c r="J466" s="10">
        <v>1837.3267433846124</v>
      </c>
      <c r="K466" s="6">
        <v>35.459586430000002</v>
      </c>
      <c r="L466" s="6">
        <v>139.61465480000001</v>
      </c>
      <c r="M466" s="6">
        <v>103</v>
      </c>
      <c r="N466" s="6" t="s">
        <v>843</v>
      </c>
      <c r="O466" s="6">
        <v>1002008</v>
      </c>
      <c r="P466" s="6" t="s">
        <v>391</v>
      </c>
      <c r="Q466" s="6">
        <v>100200801</v>
      </c>
      <c r="R466" s="6" t="s">
        <v>606</v>
      </c>
      <c r="S466" s="6">
        <v>35.45588497</v>
      </c>
      <c r="T466" s="6">
        <v>139.63442810000001</v>
      </c>
      <c r="U466" s="6">
        <v>103</v>
      </c>
      <c r="V466" s="6" t="s">
        <v>843</v>
      </c>
      <c r="W466" s="6">
        <v>1002002</v>
      </c>
      <c r="X466" s="6" t="s">
        <v>136</v>
      </c>
      <c r="Y466" s="6">
        <v>100200205</v>
      </c>
      <c r="Z466" s="6" t="s">
        <v>616</v>
      </c>
      <c r="AA466" s="6">
        <v>0</v>
      </c>
      <c r="AB466" s="6">
        <v>2</v>
      </c>
      <c r="AC466" s="6" t="s">
        <v>97</v>
      </c>
      <c r="AD466" s="6" t="s">
        <v>98</v>
      </c>
      <c r="AE466" s="6">
        <v>100</v>
      </c>
      <c r="AF466" s="6" t="s">
        <v>93</v>
      </c>
      <c r="AG466" s="6">
        <v>11.9</v>
      </c>
      <c r="AH466" s="6">
        <v>1</v>
      </c>
      <c r="AI466" s="6">
        <v>2620</v>
      </c>
      <c r="AJ466" s="6">
        <v>11.9</v>
      </c>
      <c r="AK466" s="6">
        <v>1</v>
      </c>
      <c r="AL466" s="6">
        <v>20</v>
      </c>
      <c r="AM466" s="6">
        <v>300</v>
      </c>
      <c r="AN466" s="6" t="s">
        <v>114</v>
      </c>
      <c r="AO466" s="6" t="s">
        <v>136</v>
      </c>
      <c r="AP466" s="6">
        <v>1</v>
      </c>
      <c r="AQ466" s="6">
        <v>297</v>
      </c>
      <c r="AR466" s="6">
        <v>3.6</v>
      </c>
      <c r="AS466" s="6">
        <v>589</v>
      </c>
      <c r="AT466" s="6">
        <v>7.1</v>
      </c>
      <c r="AU466" s="6">
        <v>30.700000000000003</v>
      </c>
      <c r="AV466" s="6">
        <v>1</v>
      </c>
      <c r="AW466" s="6">
        <v>2487</v>
      </c>
      <c r="AX466" s="6">
        <v>12.4</v>
      </c>
      <c r="AY466" s="6">
        <v>1</v>
      </c>
      <c r="AZ466" s="6">
        <v>2487</v>
      </c>
      <c r="BA466" s="6">
        <v>29.5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</row>
    <row r="467" spans="1:62" s="6" customFormat="1" ht="17" customHeight="1">
      <c r="A467" s="6">
        <v>257273</v>
      </c>
      <c r="B467" s="6" t="s">
        <v>66</v>
      </c>
      <c r="C467" s="6">
        <v>200</v>
      </c>
      <c r="D467" s="6" t="s">
        <v>85</v>
      </c>
      <c r="E467" s="3">
        <f t="shared" si="7"/>
        <v>0</v>
      </c>
      <c r="F467" s="7">
        <v>40136.633263888885</v>
      </c>
      <c r="G467" s="7">
        <v>40136.66851851852</v>
      </c>
      <c r="H467" s="13"/>
      <c r="I467" s="6">
        <v>3046</v>
      </c>
      <c r="J467" s="10">
        <v>1781.8586828047357</v>
      </c>
      <c r="K467" s="6">
        <v>35.45618004</v>
      </c>
      <c r="L467" s="6">
        <v>139.63416520000001</v>
      </c>
      <c r="M467" s="6">
        <v>103</v>
      </c>
      <c r="N467" s="6" t="s">
        <v>843</v>
      </c>
      <c r="O467" s="6">
        <v>1002002</v>
      </c>
      <c r="P467" s="6" t="s">
        <v>136</v>
      </c>
      <c r="Q467" s="6">
        <v>100200205</v>
      </c>
      <c r="R467" s="6" t="s">
        <v>616</v>
      </c>
      <c r="S467" s="6">
        <v>35.459548839999997</v>
      </c>
      <c r="T467" s="6">
        <v>139.61492849999999</v>
      </c>
      <c r="U467" s="6">
        <v>103</v>
      </c>
      <c r="V467" s="6" t="s">
        <v>843</v>
      </c>
      <c r="W467" s="6">
        <v>1002008</v>
      </c>
      <c r="X467" s="6" t="s">
        <v>391</v>
      </c>
      <c r="Y467" s="6">
        <v>100200801</v>
      </c>
      <c r="Z467" s="6" t="s">
        <v>606</v>
      </c>
      <c r="AA467" s="6">
        <v>0</v>
      </c>
      <c r="AB467" s="6">
        <v>2</v>
      </c>
      <c r="AC467" s="6" t="s">
        <v>97</v>
      </c>
      <c r="AD467" s="6" t="s">
        <v>98</v>
      </c>
      <c r="AE467" s="6">
        <v>200</v>
      </c>
      <c r="AF467" s="6" t="s">
        <v>94</v>
      </c>
      <c r="AG467" s="6">
        <v>23.099999999999998</v>
      </c>
      <c r="AH467" s="6">
        <v>1</v>
      </c>
      <c r="AI467" s="6">
        <v>2722</v>
      </c>
      <c r="AJ467" s="6">
        <v>10.199999999999999</v>
      </c>
      <c r="AK467" s="6">
        <v>1</v>
      </c>
      <c r="AL467" s="6">
        <v>14</v>
      </c>
      <c r="AM467" s="6">
        <v>300</v>
      </c>
      <c r="AN467" s="6" t="s">
        <v>136</v>
      </c>
      <c r="AO467" s="6" t="s">
        <v>114</v>
      </c>
      <c r="AP467" s="6">
        <v>1</v>
      </c>
      <c r="AQ467" s="6">
        <v>601</v>
      </c>
      <c r="AR467" s="6">
        <v>7.2</v>
      </c>
      <c r="AS467" s="6">
        <v>155</v>
      </c>
      <c r="AT467" s="6">
        <v>1.9</v>
      </c>
      <c r="AU467" s="6">
        <v>23.099999999999998</v>
      </c>
      <c r="AV467" s="6">
        <v>1</v>
      </c>
      <c r="AW467" s="6">
        <v>2371</v>
      </c>
      <c r="AX467" s="6">
        <v>11.9</v>
      </c>
      <c r="AY467" s="6">
        <v>1</v>
      </c>
      <c r="AZ467" s="6">
        <v>2371</v>
      </c>
      <c r="BA467" s="6">
        <v>28.9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</row>
    <row r="468" spans="1:62" s="6" customFormat="1" ht="17" customHeight="1">
      <c r="A468" s="6">
        <v>257347</v>
      </c>
      <c r="B468" s="6" t="s">
        <v>66</v>
      </c>
      <c r="C468" s="6">
        <v>100</v>
      </c>
      <c r="D468" s="6" t="s">
        <v>86</v>
      </c>
      <c r="E468" s="3">
        <f t="shared" si="7"/>
        <v>3</v>
      </c>
      <c r="F468" s="7">
        <v>40137.382743055554</v>
      </c>
      <c r="G468" s="7">
        <v>40137.398622685185</v>
      </c>
      <c r="H468" s="13">
        <v>0.24547453703416977</v>
      </c>
      <c r="I468" s="6">
        <v>1372</v>
      </c>
      <c r="J468" s="10">
        <v>1726.8712013689369</v>
      </c>
      <c r="K468" s="6">
        <v>35.459377259999997</v>
      </c>
      <c r="L468" s="6">
        <v>139.614789</v>
      </c>
      <c r="M468" s="6">
        <v>103</v>
      </c>
      <c r="N468" s="6" t="s">
        <v>843</v>
      </c>
      <c r="O468" s="6">
        <v>1002008</v>
      </c>
      <c r="P468" s="6" t="s">
        <v>391</v>
      </c>
      <c r="Q468" s="6">
        <v>100200801</v>
      </c>
      <c r="R468" s="6" t="s">
        <v>606</v>
      </c>
      <c r="S468" s="6">
        <v>35.456126329999996</v>
      </c>
      <c r="T468" s="6">
        <v>139.63343570000001</v>
      </c>
      <c r="U468" s="6">
        <v>103</v>
      </c>
      <c r="V468" s="6" t="s">
        <v>843</v>
      </c>
      <c r="W468" s="6">
        <v>1002002</v>
      </c>
      <c r="X468" s="6" t="s">
        <v>136</v>
      </c>
      <c r="Y468" s="6">
        <v>100200205</v>
      </c>
      <c r="Z468" s="6" t="s">
        <v>616</v>
      </c>
      <c r="AA468" s="6">
        <v>0</v>
      </c>
      <c r="AB468" s="6">
        <v>2</v>
      </c>
      <c r="AC468" s="6" t="s">
        <v>97</v>
      </c>
      <c r="AD468" s="6" t="s">
        <v>98</v>
      </c>
      <c r="AE468" s="6">
        <v>410</v>
      </c>
      <c r="AF468" s="6" t="s">
        <v>43</v>
      </c>
      <c r="AG468" s="6">
        <v>11.3</v>
      </c>
      <c r="AH468" s="6">
        <v>1</v>
      </c>
      <c r="AI468" s="6">
        <v>2622</v>
      </c>
      <c r="AJ468" s="6">
        <v>12.6</v>
      </c>
      <c r="AK468" s="6">
        <v>1</v>
      </c>
      <c r="AL468" s="6">
        <v>20</v>
      </c>
      <c r="AM468" s="6">
        <v>300</v>
      </c>
      <c r="AN468" s="6" t="s">
        <v>114</v>
      </c>
      <c r="AO468" s="6" t="s">
        <v>136</v>
      </c>
      <c r="AP468" s="6">
        <v>1</v>
      </c>
      <c r="AQ468" s="6">
        <v>150</v>
      </c>
      <c r="AR468" s="6">
        <v>1.8</v>
      </c>
      <c r="AS468" s="6">
        <v>509</v>
      </c>
      <c r="AT468" s="6">
        <v>6.1</v>
      </c>
      <c r="AU468" s="6">
        <v>27.9</v>
      </c>
      <c r="AV468" s="6">
        <v>1</v>
      </c>
      <c r="AW468" s="6">
        <v>2261</v>
      </c>
      <c r="AX468" s="6">
        <v>11.3</v>
      </c>
      <c r="AY468" s="6">
        <v>1</v>
      </c>
      <c r="AZ468" s="6">
        <v>2261</v>
      </c>
      <c r="BA468" s="6">
        <v>26.8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</row>
    <row r="469" spans="1:62" s="6" customFormat="1" ht="17" customHeight="1">
      <c r="A469" s="6">
        <v>257374</v>
      </c>
      <c r="B469" s="6" t="s">
        <v>66</v>
      </c>
      <c r="C469" s="6">
        <v>500</v>
      </c>
      <c r="D469" s="6" t="s">
        <v>33</v>
      </c>
      <c r="E469" s="3">
        <f t="shared" si="7"/>
        <v>2</v>
      </c>
      <c r="F469" s="7">
        <v>40137.644097222219</v>
      </c>
      <c r="G469" s="7">
        <v>40137.653032407405</v>
      </c>
      <c r="H469" s="13">
        <v>7.7662037074333057E-3</v>
      </c>
      <c r="I469" s="6">
        <v>772</v>
      </c>
      <c r="J469" s="10">
        <v>489.22646888021382</v>
      </c>
      <c r="K469" s="6">
        <v>35.457778650000002</v>
      </c>
      <c r="L469" s="6">
        <v>139.6332371</v>
      </c>
      <c r="M469" s="6">
        <v>103</v>
      </c>
      <c r="N469" s="6" t="s">
        <v>843</v>
      </c>
      <c r="O469" s="6">
        <v>1002002</v>
      </c>
      <c r="P469" s="6" t="s">
        <v>136</v>
      </c>
      <c r="Q469" s="6">
        <v>100200206</v>
      </c>
      <c r="R469" s="6" t="s">
        <v>613</v>
      </c>
      <c r="S469" s="6">
        <v>35.45772496</v>
      </c>
      <c r="T469" s="6">
        <v>139.62783519999999</v>
      </c>
      <c r="U469" s="6">
        <v>103</v>
      </c>
      <c r="V469" s="6" t="s">
        <v>843</v>
      </c>
      <c r="W469" s="6">
        <v>1002002</v>
      </c>
      <c r="X469" s="6" t="s">
        <v>136</v>
      </c>
      <c r="Y469" s="6">
        <v>100200207</v>
      </c>
      <c r="Z469" s="6" t="s">
        <v>608</v>
      </c>
      <c r="AA469" s="6">
        <v>0</v>
      </c>
      <c r="AB469" s="6">
        <v>2</v>
      </c>
      <c r="AC469" s="6" t="s">
        <v>97</v>
      </c>
      <c r="AD469" s="6" t="s">
        <v>98</v>
      </c>
      <c r="AE469" s="6">
        <v>410</v>
      </c>
      <c r="AF469" s="6" t="s">
        <v>43</v>
      </c>
      <c r="AG469" s="6">
        <v>3.3</v>
      </c>
      <c r="AH469" s="6">
        <v>1</v>
      </c>
      <c r="AI469" s="6">
        <v>1009</v>
      </c>
      <c r="AJ469" s="6">
        <v>3.5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1</v>
      </c>
      <c r="AW469" s="6">
        <v>659</v>
      </c>
      <c r="AX469" s="6">
        <v>3.3</v>
      </c>
      <c r="AY469" s="6">
        <v>1</v>
      </c>
      <c r="AZ469" s="6">
        <v>659</v>
      </c>
      <c r="BA469" s="6">
        <v>7.9</v>
      </c>
      <c r="BB469" s="6">
        <v>1</v>
      </c>
      <c r="BC469" s="6">
        <v>0.53</v>
      </c>
      <c r="BD469" s="6">
        <v>2</v>
      </c>
      <c r="BE469" s="6">
        <v>210</v>
      </c>
      <c r="BF469" s="6">
        <v>384</v>
      </c>
      <c r="BG469" s="6">
        <v>5.8</v>
      </c>
      <c r="BH469" s="6">
        <v>95</v>
      </c>
      <c r="BI469" s="6">
        <v>1.4</v>
      </c>
      <c r="BJ469" s="6">
        <v>9.1999999999999993</v>
      </c>
    </row>
    <row r="470" spans="1:62" s="6" customFormat="1" ht="17" customHeight="1">
      <c r="A470" s="6">
        <v>257376</v>
      </c>
      <c r="B470" s="6" t="s">
        <v>66</v>
      </c>
      <c r="C470" s="6">
        <v>500</v>
      </c>
      <c r="D470" s="6" t="s">
        <v>33</v>
      </c>
      <c r="E470" s="3">
        <f t="shared" si="7"/>
        <v>1</v>
      </c>
      <c r="F470" s="7">
        <v>40137.660798611112</v>
      </c>
      <c r="G470" s="7">
        <v>40137.665810185186</v>
      </c>
      <c r="H470" s="13">
        <v>7.6041666688979603E-3</v>
      </c>
      <c r="I470" s="6">
        <v>433</v>
      </c>
      <c r="J470" s="10">
        <v>727.81551273813045</v>
      </c>
      <c r="K470" s="6">
        <v>35.456389180000002</v>
      </c>
      <c r="L470" s="6">
        <v>139.62677840000001</v>
      </c>
      <c r="M470" s="6">
        <v>103</v>
      </c>
      <c r="N470" s="6" t="s">
        <v>843</v>
      </c>
      <c r="O470" s="6">
        <v>1002002</v>
      </c>
      <c r="P470" s="6" t="s">
        <v>136</v>
      </c>
      <c r="Q470" s="6">
        <v>100200207</v>
      </c>
      <c r="R470" s="6" t="s">
        <v>608</v>
      </c>
      <c r="S470" s="6">
        <v>35.462048709999998</v>
      </c>
      <c r="T470" s="6">
        <v>139.622739</v>
      </c>
      <c r="U470" s="6">
        <v>103</v>
      </c>
      <c r="V470" s="6" t="s">
        <v>843</v>
      </c>
      <c r="W470" s="6">
        <v>1002001</v>
      </c>
      <c r="X470" s="6" t="s">
        <v>387</v>
      </c>
      <c r="Y470" s="6">
        <v>100200102</v>
      </c>
      <c r="Z470" s="6" t="s">
        <v>587</v>
      </c>
      <c r="AA470" s="6">
        <v>0</v>
      </c>
      <c r="AB470" s="6">
        <v>2</v>
      </c>
      <c r="AC470" s="6" t="s">
        <v>97</v>
      </c>
      <c r="AD470" s="6" t="s">
        <v>98</v>
      </c>
      <c r="AE470" s="6">
        <v>410</v>
      </c>
      <c r="AF470" s="6" t="s">
        <v>43</v>
      </c>
      <c r="AG470" s="6">
        <v>4.3</v>
      </c>
      <c r="AH470" s="6">
        <v>1</v>
      </c>
      <c r="AI470" s="6">
        <v>2938</v>
      </c>
      <c r="AJ470" s="6">
        <v>7.5</v>
      </c>
      <c r="AK470" s="6">
        <v>1</v>
      </c>
      <c r="AL470" s="6">
        <v>1</v>
      </c>
      <c r="AM470" s="6">
        <v>200</v>
      </c>
      <c r="AN470" s="6" t="s">
        <v>138</v>
      </c>
      <c r="AO470" s="6" t="s">
        <v>127</v>
      </c>
      <c r="AP470" s="6">
        <v>0</v>
      </c>
      <c r="AQ470" s="6">
        <v>566</v>
      </c>
      <c r="AR470" s="6">
        <v>6.8</v>
      </c>
      <c r="AS470" s="6">
        <v>662</v>
      </c>
      <c r="AT470" s="6">
        <v>8</v>
      </c>
      <c r="AU470" s="6">
        <v>15.8</v>
      </c>
      <c r="AV470" s="6">
        <v>1</v>
      </c>
      <c r="AW470" s="6">
        <v>855</v>
      </c>
      <c r="AX470" s="6">
        <v>4.3</v>
      </c>
      <c r="AY470" s="6">
        <v>1</v>
      </c>
      <c r="AZ470" s="6">
        <v>855</v>
      </c>
      <c r="BA470" s="6">
        <v>10.3</v>
      </c>
      <c r="BB470" s="6">
        <v>1</v>
      </c>
      <c r="BC470" s="6">
        <v>0.69</v>
      </c>
      <c r="BD470" s="6">
        <v>8</v>
      </c>
      <c r="BE470" s="6">
        <v>210</v>
      </c>
      <c r="BF470" s="6">
        <v>191</v>
      </c>
      <c r="BG470" s="6">
        <v>2.9</v>
      </c>
      <c r="BH470" s="6">
        <v>124</v>
      </c>
      <c r="BI470" s="6">
        <v>1.9</v>
      </c>
      <c r="BJ470" s="6">
        <v>12.8</v>
      </c>
    </row>
    <row r="471" spans="1:62" s="6" customFormat="1" ht="17" customHeight="1">
      <c r="A471" s="6">
        <v>257377</v>
      </c>
      <c r="B471" s="6" t="s">
        <v>66</v>
      </c>
      <c r="C471" s="6">
        <v>200</v>
      </c>
      <c r="D471" s="6" t="s">
        <v>85</v>
      </c>
      <c r="E471" s="3">
        <f t="shared" si="7"/>
        <v>0</v>
      </c>
      <c r="F471" s="7">
        <v>40137.673414351855</v>
      </c>
      <c r="G471" s="7">
        <v>40137.683807870373</v>
      </c>
      <c r="H471" s="13"/>
      <c r="I471" s="6">
        <v>898</v>
      </c>
      <c r="J471" s="10">
        <v>801.87731142992868</v>
      </c>
      <c r="K471" s="6">
        <v>35.462279379999998</v>
      </c>
      <c r="L471" s="6">
        <v>139.62242789999999</v>
      </c>
      <c r="M471" s="6">
        <v>103</v>
      </c>
      <c r="N471" s="6" t="s">
        <v>843</v>
      </c>
      <c r="O471" s="6">
        <v>1002001</v>
      </c>
      <c r="P471" s="6" t="s">
        <v>387</v>
      </c>
      <c r="Q471" s="6">
        <v>100200102</v>
      </c>
      <c r="R471" s="6" t="s">
        <v>587</v>
      </c>
      <c r="S471" s="6">
        <v>35.458808609999998</v>
      </c>
      <c r="T471" s="6">
        <v>139.6146655</v>
      </c>
      <c r="U471" s="6">
        <v>103</v>
      </c>
      <c r="V471" s="6" t="s">
        <v>843</v>
      </c>
      <c r="W471" s="6">
        <v>1002008</v>
      </c>
      <c r="X471" s="6" t="s">
        <v>391</v>
      </c>
      <c r="Y471" s="6">
        <v>100200801</v>
      </c>
      <c r="Z471" s="6" t="s">
        <v>606</v>
      </c>
      <c r="AA471" s="6">
        <v>0</v>
      </c>
      <c r="AB471" s="6">
        <v>2</v>
      </c>
      <c r="AC471" s="6" t="s">
        <v>97</v>
      </c>
      <c r="AD471" s="6" t="s">
        <v>98</v>
      </c>
      <c r="AE471" s="6">
        <v>410</v>
      </c>
      <c r="AF471" s="6" t="s">
        <v>43</v>
      </c>
      <c r="AG471" s="6">
        <v>4.3</v>
      </c>
      <c r="AH471" s="6">
        <v>1</v>
      </c>
      <c r="AI471" s="6">
        <v>1422</v>
      </c>
      <c r="AJ471" s="6">
        <v>8.9</v>
      </c>
      <c r="AK471" s="6">
        <v>1</v>
      </c>
      <c r="AL471" s="6">
        <v>1</v>
      </c>
      <c r="AM471" s="6">
        <v>140</v>
      </c>
      <c r="AN471" s="6" t="s">
        <v>127</v>
      </c>
      <c r="AO471" s="6" t="s">
        <v>114</v>
      </c>
      <c r="AP471" s="6">
        <v>0</v>
      </c>
      <c r="AQ471" s="6">
        <v>644</v>
      </c>
      <c r="AR471" s="6">
        <v>7.7</v>
      </c>
      <c r="AS471" s="6">
        <v>206</v>
      </c>
      <c r="AT471" s="6">
        <v>2.5</v>
      </c>
      <c r="AU471" s="6">
        <v>11.2</v>
      </c>
      <c r="AV471" s="6">
        <v>1</v>
      </c>
      <c r="AW471" s="6">
        <v>861</v>
      </c>
      <c r="AX471" s="6">
        <v>4.3</v>
      </c>
      <c r="AY471" s="6">
        <v>1</v>
      </c>
      <c r="AZ471" s="6">
        <v>861</v>
      </c>
      <c r="BA471" s="6">
        <v>10.3</v>
      </c>
      <c r="BB471" s="6">
        <v>1</v>
      </c>
      <c r="BC471" s="6">
        <v>0.7</v>
      </c>
      <c r="BD471" s="6">
        <v>2</v>
      </c>
      <c r="BE471" s="6">
        <v>210</v>
      </c>
      <c r="BF471" s="6">
        <v>106</v>
      </c>
      <c r="BG471" s="6">
        <v>1.6</v>
      </c>
      <c r="BH471" s="6">
        <v>454</v>
      </c>
      <c r="BI471" s="6">
        <v>6.8</v>
      </c>
      <c r="BJ471" s="6">
        <v>10.4</v>
      </c>
    </row>
    <row r="472" spans="1:62" s="6" customFormat="1" ht="17" customHeight="1">
      <c r="A472" s="6">
        <v>257564</v>
      </c>
      <c r="B472" s="6" t="s">
        <v>66</v>
      </c>
      <c r="C472" s="6">
        <v>999</v>
      </c>
      <c r="D472" s="6" t="s">
        <v>84</v>
      </c>
      <c r="E472" s="3">
        <f t="shared" si="7"/>
        <v>2</v>
      </c>
      <c r="F472" s="7">
        <v>40139.547673611109</v>
      </c>
      <c r="G472" s="7">
        <v>40139.56490740741</v>
      </c>
      <c r="H472" s="13">
        <v>8.5717592592118308E-2</v>
      </c>
      <c r="I472" s="6">
        <v>1489</v>
      </c>
      <c r="J472" s="10">
        <v>1570.2535824956033</v>
      </c>
      <c r="K472" s="6">
        <v>35.459055300000003</v>
      </c>
      <c r="L472" s="6">
        <v>139.6156258</v>
      </c>
      <c r="M472" s="6">
        <v>103</v>
      </c>
      <c r="N472" s="6" t="s">
        <v>843</v>
      </c>
      <c r="O472" s="6">
        <v>1002008</v>
      </c>
      <c r="P472" s="6" t="s">
        <v>391</v>
      </c>
      <c r="Q472" s="6">
        <v>100200801</v>
      </c>
      <c r="R472" s="6" t="s">
        <v>606</v>
      </c>
      <c r="S472" s="6">
        <v>35.447677400000003</v>
      </c>
      <c r="T472" s="6">
        <v>139.62589869999999</v>
      </c>
      <c r="U472" s="6">
        <v>103</v>
      </c>
      <c r="V472" s="6" t="s">
        <v>843</v>
      </c>
      <c r="W472" s="6">
        <v>1002011</v>
      </c>
      <c r="X472" s="6" t="s">
        <v>408</v>
      </c>
      <c r="Y472" s="6">
        <v>100201101</v>
      </c>
      <c r="Z472" s="6" t="s">
        <v>644</v>
      </c>
      <c r="AA472" s="6">
        <v>0</v>
      </c>
      <c r="AB472" s="6">
        <v>2</v>
      </c>
      <c r="AC472" s="6" t="s">
        <v>97</v>
      </c>
      <c r="AD472" s="6" t="s">
        <v>98</v>
      </c>
      <c r="AE472" s="6">
        <v>100</v>
      </c>
      <c r="AF472" s="6" t="s">
        <v>93</v>
      </c>
      <c r="AG472" s="6">
        <v>5.5</v>
      </c>
      <c r="AH472" s="6">
        <v>1</v>
      </c>
      <c r="AI472" s="6">
        <v>1792</v>
      </c>
      <c r="AJ472" s="6">
        <v>5.5</v>
      </c>
      <c r="AK472" s="6">
        <v>1</v>
      </c>
      <c r="AL472" s="6">
        <v>15</v>
      </c>
      <c r="AM472" s="6">
        <v>250</v>
      </c>
      <c r="AN472" s="6" t="s">
        <v>114</v>
      </c>
      <c r="AO472" s="6" t="s">
        <v>112</v>
      </c>
      <c r="AP472" s="6">
        <v>1</v>
      </c>
      <c r="AQ472" s="6">
        <v>89</v>
      </c>
      <c r="AR472" s="6">
        <v>1.1000000000000001</v>
      </c>
      <c r="AS472" s="6">
        <v>1401</v>
      </c>
      <c r="AT472" s="6">
        <v>16.899999999999999</v>
      </c>
      <c r="AU472" s="6">
        <v>33</v>
      </c>
      <c r="AV472" s="6">
        <v>1</v>
      </c>
      <c r="AW472" s="6">
        <v>1738</v>
      </c>
      <c r="AX472" s="6">
        <v>8.6999999999999993</v>
      </c>
      <c r="AY472" s="6">
        <v>1</v>
      </c>
      <c r="AZ472" s="6">
        <v>1738</v>
      </c>
      <c r="BA472" s="6">
        <v>20.9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</row>
    <row r="473" spans="1:62" s="6" customFormat="1" ht="17" customHeight="1">
      <c r="A473" s="6">
        <v>257574</v>
      </c>
      <c r="B473" s="6" t="s">
        <v>66</v>
      </c>
      <c r="C473" s="6">
        <v>600</v>
      </c>
      <c r="D473" s="6" t="s">
        <v>91</v>
      </c>
      <c r="E473" s="3">
        <f t="shared" si="7"/>
        <v>1</v>
      </c>
      <c r="F473" s="7">
        <v>40139.650625000002</v>
      </c>
      <c r="G473" s="7">
        <v>40139.696018518516</v>
      </c>
      <c r="H473" s="13">
        <v>2.0208333335176576E-2</v>
      </c>
      <c r="I473" s="6">
        <v>3922</v>
      </c>
      <c r="J473" s="10">
        <v>3227.9307327731894</v>
      </c>
      <c r="K473" s="6">
        <v>35.447875889999999</v>
      </c>
      <c r="L473" s="6">
        <v>139.62642969999999</v>
      </c>
      <c r="M473" s="6">
        <v>103</v>
      </c>
      <c r="N473" s="6" t="s">
        <v>843</v>
      </c>
      <c r="O473" s="6">
        <v>1002011</v>
      </c>
      <c r="P473" s="6" t="s">
        <v>408</v>
      </c>
      <c r="Q473" s="6">
        <v>100201101</v>
      </c>
      <c r="R473" s="6" t="s">
        <v>644</v>
      </c>
      <c r="S473" s="6">
        <v>35.475808370000003</v>
      </c>
      <c r="T473" s="6">
        <v>139.63615540000001</v>
      </c>
      <c r="U473" s="6">
        <v>102</v>
      </c>
      <c r="V473" s="6" t="s">
        <v>839</v>
      </c>
      <c r="W473" s="6">
        <v>1001012</v>
      </c>
      <c r="X473" s="6" t="s">
        <v>283</v>
      </c>
      <c r="Y473" s="6">
        <v>100101204</v>
      </c>
      <c r="Z473" s="6" t="s">
        <v>562</v>
      </c>
      <c r="AA473" s="6">
        <v>0</v>
      </c>
      <c r="AB473" s="6">
        <v>2</v>
      </c>
      <c r="AC473" s="6" t="s">
        <v>97</v>
      </c>
      <c r="AD473" s="6" t="s">
        <v>98</v>
      </c>
      <c r="AE473" s="6">
        <v>100</v>
      </c>
      <c r="AF473" s="6" t="s">
        <v>93</v>
      </c>
      <c r="AG473" s="6">
        <v>11.9</v>
      </c>
      <c r="AH473" s="6">
        <v>1</v>
      </c>
      <c r="AI473" s="6">
        <v>4469</v>
      </c>
      <c r="AJ473" s="6">
        <v>11.9</v>
      </c>
      <c r="AK473" s="6">
        <v>1</v>
      </c>
      <c r="AL473" s="6">
        <v>7</v>
      </c>
      <c r="AM473" s="6">
        <v>150</v>
      </c>
      <c r="AN473" s="6" t="s">
        <v>134</v>
      </c>
      <c r="AO473" s="6" t="s">
        <v>283</v>
      </c>
      <c r="AP473" s="6">
        <v>0</v>
      </c>
      <c r="AQ473" s="6">
        <v>599</v>
      </c>
      <c r="AR473" s="6">
        <v>7.2</v>
      </c>
      <c r="AS473" s="6">
        <v>422</v>
      </c>
      <c r="AT473" s="6">
        <v>5.6</v>
      </c>
      <c r="AU473" s="6">
        <v>19.799999999999997</v>
      </c>
      <c r="AV473" s="6">
        <v>1</v>
      </c>
      <c r="AW473" s="6">
        <v>3893</v>
      </c>
      <c r="AX473" s="6">
        <v>19.5</v>
      </c>
      <c r="AY473" s="6">
        <v>1</v>
      </c>
      <c r="AZ473" s="6">
        <v>3893</v>
      </c>
      <c r="BA473" s="6">
        <v>47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</row>
    <row r="474" spans="1:62" s="6" customFormat="1" ht="17" customHeight="1">
      <c r="A474" s="6">
        <v>257582</v>
      </c>
      <c r="B474" s="6" t="s">
        <v>66</v>
      </c>
      <c r="C474" s="6">
        <v>200</v>
      </c>
      <c r="D474" s="6" t="s">
        <v>85</v>
      </c>
      <c r="E474" s="3">
        <f t="shared" si="7"/>
        <v>0</v>
      </c>
      <c r="F474" s="7">
        <v>40139.716226851851</v>
      </c>
      <c r="G474" s="7">
        <v>40139.735000000001</v>
      </c>
      <c r="H474" s="13"/>
      <c r="I474" s="6">
        <v>1622</v>
      </c>
      <c r="J474" s="10">
        <v>2515.156613013145</v>
      </c>
      <c r="K474" s="6">
        <v>35.47125939</v>
      </c>
      <c r="L474" s="6">
        <v>139.6382261</v>
      </c>
      <c r="M474" s="6">
        <v>102</v>
      </c>
      <c r="N474" s="6" t="s">
        <v>839</v>
      </c>
      <c r="O474" s="6">
        <v>1001010</v>
      </c>
      <c r="P474" s="6" t="s">
        <v>376</v>
      </c>
      <c r="Q474" s="6">
        <v>100101003</v>
      </c>
      <c r="R474" s="6" t="s">
        <v>572</v>
      </c>
      <c r="S474" s="6">
        <v>35.459715209999999</v>
      </c>
      <c r="T474" s="6">
        <v>139.61433829999999</v>
      </c>
      <c r="U474" s="6">
        <v>103</v>
      </c>
      <c r="V474" s="6" t="s">
        <v>843</v>
      </c>
      <c r="W474" s="6">
        <v>1002008</v>
      </c>
      <c r="X474" s="6" t="s">
        <v>391</v>
      </c>
      <c r="Y474" s="6">
        <v>100200803</v>
      </c>
      <c r="Z474" s="6" t="s">
        <v>601</v>
      </c>
      <c r="AA474" s="6">
        <v>0</v>
      </c>
      <c r="AB474" s="6">
        <v>2</v>
      </c>
      <c r="AC474" s="6" t="s">
        <v>97</v>
      </c>
      <c r="AD474" s="6" t="s">
        <v>98</v>
      </c>
      <c r="AE474" s="6">
        <v>100</v>
      </c>
      <c r="AF474" s="6" t="s">
        <v>93</v>
      </c>
      <c r="AG474" s="6">
        <v>10</v>
      </c>
      <c r="AH474" s="6">
        <v>1</v>
      </c>
      <c r="AI474" s="6">
        <v>3956</v>
      </c>
      <c r="AJ474" s="6">
        <v>10</v>
      </c>
      <c r="AK474" s="6">
        <v>1</v>
      </c>
      <c r="AL474" s="6">
        <v>9</v>
      </c>
      <c r="AM474" s="6">
        <v>250</v>
      </c>
      <c r="AN474" s="6" t="s">
        <v>214</v>
      </c>
      <c r="AO474" s="6" t="s">
        <v>114</v>
      </c>
      <c r="AP474" s="6">
        <v>1</v>
      </c>
      <c r="AQ474" s="6">
        <v>948</v>
      </c>
      <c r="AR474" s="6">
        <v>12.9</v>
      </c>
      <c r="AS474" s="6">
        <v>311</v>
      </c>
      <c r="AT474" s="6">
        <v>3.8</v>
      </c>
      <c r="AU474" s="6">
        <v>25.7</v>
      </c>
      <c r="AV474" s="6">
        <v>1</v>
      </c>
      <c r="AW474" s="6">
        <v>3367</v>
      </c>
      <c r="AX474" s="6">
        <v>16.8</v>
      </c>
      <c r="AY474" s="6">
        <v>1</v>
      </c>
      <c r="AZ474" s="6">
        <v>3367</v>
      </c>
      <c r="BA474" s="6">
        <v>40.4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</row>
    <row r="475" spans="1:62" s="6" customFormat="1" ht="17" customHeight="1">
      <c r="A475" s="6">
        <v>257637</v>
      </c>
      <c r="B475" s="6" t="s">
        <v>66</v>
      </c>
      <c r="C475" s="6">
        <v>500</v>
      </c>
      <c r="D475" s="6" t="s">
        <v>33</v>
      </c>
      <c r="E475" s="3">
        <f t="shared" si="7"/>
        <v>1</v>
      </c>
      <c r="F475" s="7">
        <v>40140.613935185182</v>
      </c>
      <c r="G475" s="7">
        <v>40140.651724537034</v>
      </c>
      <c r="H475" s="13">
        <v>2.842592592787696E-2</v>
      </c>
      <c r="I475" s="6">
        <v>3265</v>
      </c>
      <c r="J475" s="10">
        <v>12685.402927860023</v>
      </c>
      <c r="K475" s="6">
        <v>35.460256970000003</v>
      </c>
      <c r="L475" s="6">
        <v>139.61551850000001</v>
      </c>
      <c r="M475" s="6">
        <v>103</v>
      </c>
      <c r="N475" s="6" t="s">
        <v>843</v>
      </c>
      <c r="O475" s="6">
        <v>1002008</v>
      </c>
      <c r="P475" s="6" t="s">
        <v>391</v>
      </c>
      <c r="Q475" s="6">
        <v>100200801</v>
      </c>
      <c r="R475" s="6" t="s">
        <v>606</v>
      </c>
      <c r="S475" s="6">
        <v>35.522548559999997</v>
      </c>
      <c r="T475" s="6">
        <v>139.73292960000001</v>
      </c>
      <c r="U475" s="6">
        <v>131</v>
      </c>
      <c r="V475" s="6" t="s">
        <v>832</v>
      </c>
      <c r="W475" s="6">
        <v>1300102</v>
      </c>
      <c r="X475" s="6" t="s">
        <v>344</v>
      </c>
      <c r="Y475" s="6">
        <v>130010202</v>
      </c>
      <c r="Z475" s="6" t="s">
        <v>523</v>
      </c>
      <c r="AA475" s="6">
        <v>0</v>
      </c>
      <c r="AB475" s="6">
        <v>2</v>
      </c>
      <c r="AC475" s="6" t="s">
        <v>97</v>
      </c>
      <c r="AD475" s="6" t="s">
        <v>98</v>
      </c>
      <c r="AE475" s="6">
        <v>100</v>
      </c>
      <c r="AF475" s="6" t="s">
        <v>93</v>
      </c>
      <c r="AG475" s="6">
        <v>33.1</v>
      </c>
      <c r="AH475" s="6">
        <v>1</v>
      </c>
      <c r="AI475" s="6">
        <v>19285</v>
      </c>
      <c r="AJ475" s="6">
        <v>33.1</v>
      </c>
      <c r="AK475" s="6">
        <v>1</v>
      </c>
      <c r="AL475" s="6">
        <v>26</v>
      </c>
      <c r="AM475" s="6">
        <v>370</v>
      </c>
      <c r="AN475" s="6" t="s">
        <v>114</v>
      </c>
      <c r="AO475" s="6" t="s">
        <v>239</v>
      </c>
      <c r="AP475" s="6">
        <v>2</v>
      </c>
      <c r="AQ475" s="6">
        <v>175</v>
      </c>
      <c r="AR475" s="6">
        <v>2.1</v>
      </c>
      <c r="AS475" s="6">
        <v>1954</v>
      </c>
      <c r="AT475" s="6">
        <v>23.7</v>
      </c>
      <c r="AU475" s="6">
        <v>51.8</v>
      </c>
      <c r="AV475" s="6">
        <v>1</v>
      </c>
      <c r="AW475" s="6">
        <v>13570</v>
      </c>
      <c r="AX475" s="6">
        <v>67.900000000000006</v>
      </c>
      <c r="AY475" s="6">
        <v>1</v>
      </c>
      <c r="AZ475" s="6">
        <v>13570</v>
      </c>
      <c r="BA475" s="6">
        <v>167.8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</row>
    <row r="476" spans="1:62" s="6" customFormat="1" ht="17" customHeight="1">
      <c r="A476" s="6">
        <v>257647</v>
      </c>
      <c r="B476" s="6" t="s">
        <v>66</v>
      </c>
      <c r="C476" s="6">
        <v>200</v>
      </c>
      <c r="D476" s="6" t="s">
        <v>85</v>
      </c>
      <c r="E476" s="3">
        <f t="shared" si="7"/>
        <v>0</v>
      </c>
      <c r="F476" s="7">
        <v>40140.680150462962</v>
      </c>
      <c r="G476" s="7">
        <v>40140.719293981485</v>
      </c>
      <c r="H476" s="13"/>
      <c r="I476" s="6">
        <v>3382</v>
      </c>
      <c r="J476" s="10">
        <v>12832.523679601314</v>
      </c>
      <c r="K476" s="6">
        <v>35.523557150000002</v>
      </c>
      <c r="L476" s="6">
        <v>139.7326559</v>
      </c>
      <c r="M476" s="6">
        <v>131</v>
      </c>
      <c r="N476" s="6" t="s">
        <v>832</v>
      </c>
      <c r="O476" s="6">
        <v>1300102</v>
      </c>
      <c r="P476" s="6" t="s">
        <v>344</v>
      </c>
      <c r="Q476" s="6">
        <v>130010202</v>
      </c>
      <c r="R476" s="6" t="s">
        <v>523</v>
      </c>
      <c r="S476" s="6">
        <v>35.459575729999997</v>
      </c>
      <c r="T476" s="6">
        <v>139.6146656</v>
      </c>
      <c r="U476" s="6">
        <v>103</v>
      </c>
      <c r="V476" s="6" t="s">
        <v>843</v>
      </c>
      <c r="W476" s="6">
        <v>1002008</v>
      </c>
      <c r="X476" s="6" t="s">
        <v>391</v>
      </c>
      <c r="Y476" s="6">
        <v>100200801</v>
      </c>
      <c r="Z476" s="6" t="s">
        <v>606</v>
      </c>
      <c r="AA476" s="6">
        <v>0</v>
      </c>
      <c r="AB476" s="6">
        <v>2</v>
      </c>
      <c r="AC476" s="6" t="s">
        <v>97</v>
      </c>
      <c r="AD476" s="6" t="s">
        <v>98</v>
      </c>
      <c r="AE476" s="6">
        <v>100</v>
      </c>
      <c r="AF476" s="6" t="s">
        <v>93</v>
      </c>
      <c r="AG476" s="6">
        <v>29.8</v>
      </c>
      <c r="AH476" s="6">
        <v>1</v>
      </c>
      <c r="AI476" s="6">
        <v>14526</v>
      </c>
      <c r="AJ476" s="6">
        <v>29.8</v>
      </c>
      <c r="AK476" s="6">
        <v>1</v>
      </c>
      <c r="AL476" s="6">
        <v>30</v>
      </c>
      <c r="AM476" s="6">
        <v>370</v>
      </c>
      <c r="AN476" s="6" t="s">
        <v>239</v>
      </c>
      <c r="AO476" s="6" t="s">
        <v>114</v>
      </c>
      <c r="AP476" s="6">
        <v>2</v>
      </c>
      <c r="AQ476" s="6">
        <v>1899</v>
      </c>
      <c r="AR476" s="6">
        <v>24</v>
      </c>
      <c r="AS476" s="6">
        <v>296</v>
      </c>
      <c r="AT476" s="6">
        <v>3.6</v>
      </c>
      <c r="AU476" s="6">
        <v>57.6</v>
      </c>
      <c r="AV476" s="6">
        <v>1</v>
      </c>
      <c r="AW476" s="6">
        <v>13689</v>
      </c>
      <c r="AX476" s="6">
        <v>68.400000000000006</v>
      </c>
      <c r="AY476" s="6">
        <v>1</v>
      </c>
      <c r="AZ476" s="6">
        <v>13689</v>
      </c>
      <c r="BA476" s="6">
        <v>170.8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</row>
    <row r="477" spans="1:62" s="6" customFormat="1" ht="17" customHeight="1">
      <c r="A477" s="6">
        <v>257730</v>
      </c>
      <c r="B477" s="6" t="s">
        <v>66</v>
      </c>
      <c r="C477" s="6">
        <v>500</v>
      </c>
      <c r="D477" s="6" t="s">
        <v>33</v>
      </c>
      <c r="E477" s="3">
        <f t="shared" si="7"/>
        <v>1</v>
      </c>
      <c r="F477" s="7">
        <v>40141.690810185188</v>
      </c>
      <c r="G477" s="7">
        <v>40141.714791666665</v>
      </c>
      <c r="H477" s="13">
        <v>2.8877314813144039E-2</v>
      </c>
      <c r="I477" s="6">
        <v>2072</v>
      </c>
      <c r="J477" s="10">
        <v>1105.176274601163</v>
      </c>
      <c r="K477" s="6">
        <v>35.459339659999998</v>
      </c>
      <c r="L477" s="6">
        <v>139.61472989999999</v>
      </c>
      <c r="M477" s="6">
        <v>103</v>
      </c>
      <c r="N477" s="6" t="s">
        <v>843</v>
      </c>
      <c r="O477" s="6">
        <v>1002008</v>
      </c>
      <c r="P477" s="6" t="s">
        <v>391</v>
      </c>
      <c r="Q477" s="6">
        <v>100200801</v>
      </c>
      <c r="R477" s="6" t="s">
        <v>606</v>
      </c>
      <c r="S477" s="6">
        <v>35.454345410000002</v>
      </c>
      <c r="T477" s="6">
        <v>139.60417810000001</v>
      </c>
      <c r="U477" s="6">
        <v>106</v>
      </c>
      <c r="V477" s="6" t="s">
        <v>841</v>
      </c>
      <c r="W477" s="6">
        <v>1005012</v>
      </c>
      <c r="X477" s="6" t="s">
        <v>398</v>
      </c>
      <c r="Y477" s="6">
        <v>100501203</v>
      </c>
      <c r="Z477" s="6" t="s">
        <v>197</v>
      </c>
      <c r="AA477" s="6">
        <v>0</v>
      </c>
      <c r="AB477" s="6">
        <v>2</v>
      </c>
      <c r="AC477" s="6" t="s">
        <v>97</v>
      </c>
      <c r="AD477" s="6" t="s">
        <v>98</v>
      </c>
      <c r="AE477" s="6">
        <v>100</v>
      </c>
      <c r="AF477" s="6" t="s">
        <v>93</v>
      </c>
      <c r="AG477" s="6">
        <v>6.9</v>
      </c>
      <c r="AH477" s="6">
        <v>1</v>
      </c>
      <c r="AI477" s="6">
        <v>1513</v>
      </c>
      <c r="AJ477" s="6">
        <v>6.9</v>
      </c>
      <c r="AK477" s="6">
        <v>1</v>
      </c>
      <c r="AL477" s="6">
        <v>3</v>
      </c>
      <c r="AM477" s="6">
        <v>140</v>
      </c>
      <c r="AN477" s="6" t="s">
        <v>114</v>
      </c>
      <c r="AO477" s="6" t="s">
        <v>197</v>
      </c>
      <c r="AP477" s="6">
        <v>0</v>
      </c>
      <c r="AQ477" s="6">
        <v>307</v>
      </c>
      <c r="AR477" s="6">
        <v>3.7</v>
      </c>
      <c r="AS477" s="6">
        <v>181</v>
      </c>
      <c r="AT477" s="6">
        <v>2.1</v>
      </c>
      <c r="AU477" s="6">
        <v>8.8000000000000007</v>
      </c>
      <c r="AV477" s="6">
        <v>1</v>
      </c>
      <c r="AW477" s="6">
        <v>1223</v>
      </c>
      <c r="AX477" s="6">
        <v>6.1</v>
      </c>
      <c r="AY477" s="6">
        <v>1</v>
      </c>
      <c r="AZ477" s="6">
        <v>1223</v>
      </c>
      <c r="BA477" s="6">
        <v>15.3</v>
      </c>
      <c r="BB477" s="6">
        <v>1</v>
      </c>
      <c r="BC477" s="6">
        <v>0.8</v>
      </c>
      <c r="BD477" s="6">
        <v>2</v>
      </c>
      <c r="BE477" s="6">
        <v>210</v>
      </c>
      <c r="BF477" s="6">
        <v>415</v>
      </c>
      <c r="BG477" s="6">
        <v>6.2</v>
      </c>
      <c r="BH477" s="6">
        <v>119</v>
      </c>
      <c r="BI477" s="6">
        <v>1.8</v>
      </c>
      <c r="BJ477" s="6">
        <v>10</v>
      </c>
    </row>
    <row r="478" spans="1:62" s="6" customFormat="1" ht="17" customHeight="1">
      <c r="A478" s="6">
        <v>257734</v>
      </c>
      <c r="B478" s="6" t="s">
        <v>66</v>
      </c>
      <c r="C478" s="6">
        <v>200</v>
      </c>
      <c r="D478" s="6" t="s">
        <v>85</v>
      </c>
      <c r="E478" s="3">
        <f t="shared" si="7"/>
        <v>0</v>
      </c>
      <c r="F478" s="7">
        <v>40141.743668981479</v>
      </c>
      <c r="G478" s="7">
        <v>40141.752233796295</v>
      </c>
      <c r="H478" s="13"/>
      <c r="I478" s="6">
        <v>740</v>
      </c>
      <c r="J478" s="10">
        <v>1175.8080624794163</v>
      </c>
      <c r="K478" s="6">
        <v>35.45385727</v>
      </c>
      <c r="L478" s="6">
        <v>139.6046288</v>
      </c>
      <c r="M478" s="6">
        <v>106</v>
      </c>
      <c r="N478" s="6" t="s">
        <v>841</v>
      </c>
      <c r="O478" s="6">
        <v>1005012</v>
      </c>
      <c r="P478" s="6" t="s">
        <v>398</v>
      </c>
      <c r="Q478" s="6">
        <v>100501201</v>
      </c>
      <c r="R478" s="6" t="s">
        <v>630</v>
      </c>
      <c r="S478" s="6">
        <v>35.460358849999999</v>
      </c>
      <c r="T478" s="6">
        <v>139.6148694</v>
      </c>
      <c r="U478" s="6">
        <v>103</v>
      </c>
      <c r="V478" s="6" t="s">
        <v>843</v>
      </c>
      <c r="W478" s="6">
        <v>1002008</v>
      </c>
      <c r="X478" s="6" t="s">
        <v>391</v>
      </c>
      <c r="Y478" s="6">
        <v>100200803</v>
      </c>
      <c r="Z478" s="6" t="s">
        <v>601</v>
      </c>
      <c r="AA478" s="6">
        <v>0</v>
      </c>
      <c r="AB478" s="6">
        <v>2</v>
      </c>
      <c r="AC478" s="6" t="s">
        <v>97</v>
      </c>
      <c r="AD478" s="6" t="s">
        <v>98</v>
      </c>
      <c r="AE478" s="6">
        <v>100</v>
      </c>
      <c r="AF478" s="6" t="s">
        <v>93</v>
      </c>
      <c r="AG478" s="6">
        <v>10.6</v>
      </c>
      <c r="AH478" s="6">
        <v>1</v>
      </c>
      <c r="AI478" s="6">
        <v>2115</v>
      </c>
      <c r="AJ478" s="6">
        <v>10.6</v>
      </c>
      <c r="AK478" s="6">
        <v>1</v>
      </c>
      <c r="AL478" s="6">
        <v>3</v>
      </c>
      <c r="AM478" s="6">
        <v>140</v>
      </c>
      <c r="AN478" s="6" t="s">
        <v>197</v>
      </c>
      <c r="AO478" s="6" t="s">
        <v>114</v>
      </c>
      <c r="AP478" s="6">
        <v>0</v>
      </c>
      <c r="AQ478" s="6">
        <v>187</v>
      </c>
      <c r="AR478" s="6">
        <v>2.4</v>
      </c>
      <c r="AS478" s="6">
        <v>235</v>
      </c>
      <c r="AT478" s="6">
        <v>2.9</v>
      </c>
      <c r="AU478" s="6">
        <v>8.3000000000000007</v>
      </c>
      <c r="AV478" s="6">
        <v>1</v>
      </c>
      <c r="AW478" s="6">
        <v>1468</v>
      </c>
      <c r="AX478" s="6">
        <v>7.3</v>
      </c>
      <c r="AY478" s="6">
        <v>1</v>
      </c>
      <c r="AZ478" s="6">
        <v>1468</v>
      </c>
      <c r="BA478" s="6">
        <v>18</v>
      </c>
      <c r="BB478" s="6">
        <v>1</v>
      </c>
      <c r="BC478" s="6">
        <v>1.05</v>
      </c>
      <c r="BD478" s="6">
        <v>3</v>
      </c>
      <c r="BE478" s="6">
        <v>210</v>
      </c>
      <c r="BF478" s="6">
        <v>381</v>
      </c>
      <c r="BG478" s="6">
        <v>5.7</v>
      </c>
      <c r="BH478" s="6">
        <v>163</v>
      </c>
      <c r="BI478" s="6">
        <v>2.4</v>
      </c>
      <c r="BJ478" s="6">
        <v>11.1</v>
      </c>
    </row>
    <row r="479" spans="1:62" s="6" customFormat="1" ht="17" customHeight="1">
      <c r="A479" s="6">
        <v>257798</v>
      </c>
      <c r="B479" s="6" t="s">
        <v>66</v>
      </c>
      <c r="C479" s="6">
        <v>100</v>
      </c>
      <c r="D479" s="6" t="s">
        <v>86</v>
      </c>
      <c r="E479" s="3">
        <f t="shared" si="7"/>
        <v>1</v>
      </c>
      <c r="F479" s="7">
        <v>40142.441874999997</v>
      </c>
      <c r="G479" s="7">
        <v>40142.458564814813</v>
      </c>
      <c r="H479" s="13">
        <v>0.17162037036905531</v>
      </c>
      <c r="I479" s="6">
        <v>1442</v>
      </c>
      <c r="J479" s="10">
        <v>1638.7719036764654</v>
      </c>
      <c r="K479" s="6">
        <v>35.458948100000001</v>
      </c>
      <c r="L479" s="6">
        <v>139.61496600000001</v>
      </c>
      <c r="M479" s="6">
        <v>103</v>
      </c>
      <c r="N479" s="6" t="s">
        <v>843</v>
      </c>
      <c r="O479" s="6">
        <v>1002008</v>
      </c>
      <c r="P479" s="6" t="s">
        <v>391</v>
      </c>
      <c r="Q479" s="6">
        <v>100200801</v>
      </c>
      <c r="R479" s="6" t="s">
        <v>606</v>
      </c>
      <c r="S479" s="6">
        <v>35.457215300000001</v>
      </c>
      <c r="T479" s="6">
        <v>139.63293680000001</v>
      </c>
      <c r="U479" s="6">
        <v>103</v>
      </c>
      <c r="V479" s="6" t="s">
        <v>843</v>
      </c>
      <c r="W479" s="6">
        <v>1002002</v>
      </c>
      <c r="X479" s="6" t="s">
        <v>136</v>
      </c>
      <c r="Y479" s="6">
        <v>100200206</v>
      </c>
      <c r="Z479" s="6" t="s">
        <v>613</v>
      </c>
      <c r="AA479" s="6">
        <v>0</v>
      </c>
      <c r="AB479" s="6">
        <v>2</v>
      </c>
      <c r="AC479" s="6" t="s">
        <v>97</v>
      </c>
      <c r="AD479" s="6" t="s">
        <v>98</v>
      </c>
      <c r="AE479" s="6">
        <v>410</v>
      </c>
      <c r="AF479" s="6" t="s">
        <v>43</v>
      </c>
      <c r="AG479" s="6">
        <v>10.6</v>
      </c>
      <c r="AH479" s="6">
        <v>1</v>
      </c>
      <c r="AI479" s="6">
        <v>2597</v>
      </c>
      <c r="AJ479" s="6">
        <v>13.8</v>
      </c>
      <c r="AK479" s="6">
        <v>1</v>
      </c>
      <c r="AL479" s="6">
        <v>18</v>
      </c>
      <c r="AM479" s="6">
        <v>300</v>
      </c>
      <c r="AN479" s="6" t="s">
        <v>114</v>
      </c>
      <c r="AO479" s="6" t="s">
        <v>132</v>
      </c>
      <c r="AP479" s="6">
        <v>1</v>
      </c>
      <c r="AQ479" s="6">
        <v>185</v>
      </c>
      <c r="AR479" s="6">
        <v>2.2000000000000002</v>
      </c>
      <c r="AS479" s="6">
        <v>921</v>
      </c>
      <c r="AT479" s="6">
        <v>11</v>
      </c>
      <c r="AU479" s="6">
        <v>31.2</v>
      </c>
      <c r="AV479" s="6">
        <v>1</v>
      </c>
      <c r="AW479" s="6">
        <v>2112</v>
      </c>
      <c r="AX479" s="6">
        <v>10.6</v>
      </c>
      <c r="AY479" s="6">
        <v>1</v>
      </c>
      <c r="AZ479" s="6">
        <v>2112</v>
      </c>
      <c r="BA479" s="6">
        <v>25.3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</row>
    <row r="480" spans="1:62" s="6" customFormat="1" ht="17" customHeight="1">
      <c r="A480" s="6">
        <v>257820</v>
      </c>
      <c r="B480" s="6" t="s">
        <v>66</v>
      </c>
      <c r="C480" s="6">
        <v>200</v>
      </c>
      <c r="D480" s="6" t="s">
        <v>85</v>
      </c>
      <c r="E480" s="3">
        <f t="shared" si="7"/>
        <v>0</v>
      </c>
      <c r="F480" s="7">
        <v>40142.630185185182</v>
      </c>
      <c r="G480" s="7">
        <v>40142.726979166669</v>
      </c>
      <c r="H480" s="13"/>
      <c r="I480" s="6">
        <v>8363</v>
      </c>
      <c r="J480" s="10">
        <v>1467.316651908176</v>
      </c>
      <c r="K480" s="6">
        <v>35.457515770000001</v>
      </c>
      <c r="L480" s="6">
        <v>139.6327651</v>
      </c>
      <c r="M480" s="6">
        <v>103</v>
      </c>
      <c r="N480" s="6" t="s">
        <v>843</v>
      </c>
      <c r="O480" s="6">
        <v>1002002</v>
      </c>
      <c r="P480" s="6" t="s">
        <v>136</v>
      </c>
      <c r="Q480" s="6">
        <v>100200206</v>
      </c>
      <c r="R480" s="6" t="s">
        <v>613</v>
      </c>
      <c r="S480" s="6">
        <v>35.459157310000002</v>
      </c>
      <c r="T480" s="6">
        <v>139.61668789999999</v>
      </c>
      <c r="U480" s="6">
        <v>103</v>
      </c>
      <c r="V480" s="6" t="s">
        <v>843</v>
      </c>
      <c r="W480" s="6">
        <v>1002005</v>
      </c>
      <c r="X480" s="6" t="s">
        <v>393</v>
      </c>
      <c r="Y480" s="6">
        <v>100200504</v>
      </c>
      <c r="Z480" s="6" t="s">
        <v>611</v>
      </c>
      <c r="AA480" s="6">
        <v>0</v>
      </c>
      <c r="AB480" s="6">
        <v>2</v>
      </c>
      <c r="AC480" s="6" t="s">
        <v>97</v>
      </c>
      <c r="AD480" s="6" t="s">
        <v>98</v>
      </c>
      <c r="AE480" s="6">
        <v>410</v>
      </c>
      <c r="AF480" s="6" t="s">
        <v>43</v>
      </c>
      <c r="AG480" s="6">
        <v>9.6999999999999993</v>
      </c>
      <c r="AH480" s="6">
        <v>1</v>
      </c>
      <c r="AI480" s="6">
        <v>2143</v>
      </c>
      <c r="AJ480" s="6">
        <v>11</v>
      </c>
      <c r="AK480" s="6">
        <v>1</v>
      </c>
      <c r="AL480" s="6">
        <v>12</v>
      </c>
      <c r="AM480" s="6">
        <v>300</v>
      </c>
      <c r="AN480" s="6" t="s">
        <v>132</v>
      </c>
      <c r="AO480" s="6" t="s">
        <v>114</v>
      </c>
      <c r="AP480" s="6">
        <v>1</v>
      </c>
      <c r="AQ480" s="6">
        <v>872</v>
      </c>
      <c r="AR480" s="6">
        <v>10.5</v>
      </c>
      <c r="AS480" s="6">
        <v>121</v>
      </c>
      <c r="AT480" s="6">
        <v>1.6</v>
      </c>
      <c r="AU480" s="6">
        <v>24.1</v>
      </c>
      <c r="AV480" s="6">
        <v>1</v>
      </c>
      <c r="AW480" s="6">
        <v>1949</v>
      </c>
      <c r="AX480" s="6">
        <v>9.6999999999999993</v>
      </c>
      <c r="AY480" s="6">
        <v>1</v>
      </c>
      <c r="AZ480" s="6">
        <v>1949</v>
      </c>
      <c r="BA480" s="6">
        <v>23.4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</row>
    <row r="481" spans="1:62" s="6" customFormat="1" ht="17" customHeight="1">
      <c r="A481" s="6">
        <v>257887</v>
      </c>
      <c r="B481" s="6" t="s">
        <v>66</v>
      </c>
      <c r="C481" s="6">
        <v>100</v>
      </c>
      <c r="D481" s="6" t="s">
        <v>86</v>
      </c>
      <c r="E481" s="3">
        <f t="shared" si="7"/>
        <v>2</v>
      </c>
      <c r="F481" s="7">
        <v>40143.379780092589</v>
      </c>
      <c r="G481" s="7">
        <v>40143.394178240742</v>
      </c>
      <c r="H481" s="13">
        <v>0.15982638888817746</v>
      </c>
      <c r="I481" s="6">
        <v>1244</v>
      </c>
      <c r="J481" s="10">
        <v>1647.1990016988286</v>
      </c>
      <c r="K481" s="6">
        <v>35.459167979999997</v>
      </c>
      <c r="L481" s="6">
        <v>139.61467630000001</v>
      </c>
      <c r="M481" s="6">
        <v>103</v>
      </c>
      <c r="N481" s="6" t="s">
        <v>843</v>
      </c>
      <c r="O481" s="6">
        <v>1002008</v>
      </c>
      <c r="P481" s="6" t="s">
        <v>391</v>
      </c>
      <c r="Q481" s="6">
        <v>100200801</v>
      </c>
      <c r="R481" s="6" t="s">
        <v>606</v>
      </c>
      <c r="S481" s="6">
        <v>35.457145609999998</v>
      </c>
      <c r="T481" s="6">
        <v>139.63269539999999</v>
      </c>
      <c r="U481" s="6">
        <v>103</v>
      </c>
      <c r="V481" s="6" t="s">
        <v>843</v>
      </c>
      <c r="W481" s="6">
        <v>1002002</v>
      </c>
      <c r="X481" s="6" t="s">
        <v>136</v>
      </c>
      <c r="Y481" s="6">
        <v>100200206</v>
      </c>
      <c r="Z481" s="6" t="s">
        <v>613</v>
      </c>
      <c r="AA481" s="6">
        <v>0</v>
      </c>
      <c r="AB481" s="6">
        <v>2</v>
      </c>
      <c r="AC481" s="6" t="s">
        <v>97</v>
      </c>
      <c r="AD481" s="6" t="s">
        <v>98</v>
      </c>
      <c r="AE481" s="6">
        <v>410</v>
      </c>
      <c r="AF481" s="6" t="s">
        <v>43</v>
      </c>
      <c r="AG481" s="6">
        <v>11.5</v>
      </c>
      <c r="AH481" s="6">
        <v>1</v>
      </c>
      <c r="AI481" s="6">
        <v>2557</v>
      </c>
      <c r="AJ481" s="6">
        <v>13.3</v>
      </c>
      <c r="AK481" s="6">
        <v>1</v>
      </c>
      <c r="AL481" s="6">
        <v>18</v>
      </c>
      <c r="AM481" s="6">
        <v>300</v>
      </c>
      <c r="AN481" s="6" t="s">
        <v>114</v>
      </c>
      <c r="AO481" s="6" t="s">
        <v>132</v>
      </c>
      <c r="AP481" s="6">
        <v>1</v>
      </c>
      <c r="AQ481" s="6">
        <v>322</v>
      </c>
      <c r="AR481" s="6">
        <v>3.9</v>
      </c>
      <c r="AS481" s="6">
        <v>899</v>
      </c>
      <c r="AT481" s="6">
        <v>10.8</v>
      </c>
      <c r="AU481" s="6">
        <v>32.700000000000003</v>
      </c>
      <c r="AV481" s="6">
        <v>1</v>
      </c>
      <c r="AW481" s="6">
        <v>2297</v>
      </c>
      <c r="AX481" s="6">
        <v>11.5</v>
      </c>
      <c r="AY481" s="6">
        <v>1</v>
      </c>
      <c r="AZ481" s="6">
        <v>2297</v>
      </c>
      <c r="BA481" s="6">
        <v>27.7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</row>
    <row r="482" spans="1:62" s="6" customFormat="1" ht="17" customHeight="1">
      <c r="A482" s="6">
        <v>257903</v>
      </c>
      <c r="B482" s="6" t="s">
        <v>66</v>
      </c>
      <c r="C482" s="6">
        <v>999</v>
      </c>
      <c r="D482" s="6" t="s">
        <v>84</v>
      </c>
      <c r="E482" s="3">
        <f t="shared" si="7"/>
        <v>1</v>
      </c>
      <c r="F482" s="7">
        <v>40143.55400462963</v>
      </c>
      <c r="G482" s="7">
        <v>40143.569340277776</v>
      </c>
      <c r="H482" s="13">
        <v>2.0266203704522923E-2</v>
      </c>
      <c r="I482" s="6">
        <v>1325</v>
      </c>
      <c r="J482" s="10">
        <v>1578.0811893235757</v>
      </c>
      <c r="K482" s="6">
        <v>35.456297999999997</v>
      </c>
      <c r="L482" s="6">
        <v>139.63297969999999</v>
      </c>
      <c r="M482" s="6">
        <v>103</v>
      </c>
      <c r="N482" s="6" t="s">
        <v>843</v>
      </c>
      <c r="O482" s="6">
        <v>1002002</v>
      </c>
      <c r="P482" s="6" t="s">
        <v>136</v>
      </c>
      <c r="Q482" s="6">
        <v>100200205</v>
      </c>
      <c r="R482" s="6" t="s">
        <v>616</v>
      </c>
      <c r="S482" s="6">
        <v>35.466656690000001</v>
      </c>
      <c r="T482" s="6">
        <v>139.6210653</v>
      </c>
      <c r="U482" s="6">
        <v>103</v>
      </c>
      <c r="V482" s="6" t="s">
        <v>843</v>
      </c>
      <c r="W482" s="6">
        <v>1002006</v>
      </c>
      <c r="X482" s="6" t="s">
        <v>386</v>
      </c>
      <c r="Y482" s="6">
        <v>100200601</v>
      </c>
      <c r="Z482" s="6" t="s">
        <v>586</v>
      </c>
      <c r="AA482" s="6">
        <v>0</v>
      </c>
      <c r="AB482" s="6">
        <v>2</v>
      </c>
      <c r="AC482" s="6" t="s">
        <v>97</v>
      </c>
      <c r="AD482" s="6" t="s">
        <v>98</v>
      </c>
      <c r="AE482" s="6">
        <v>410</v>
      </c>
      <c r="AF482" s="6" t="s">
        <v>43</v>
      </c>
      <c r="AG482" s="6">
        <v>9.8000000000000007</v>
      </c>
      <c r="AH482" s="6">
        <v>1</v>
      </c>
      <c r="AI482" s="6">
        <v>3069</v>
      </c>
      <c r="AJ482" s="6">
        <v>12.9</v>
      </c>
      <c r="AK482" s="6">
        <v>1</v>
      </c>
      <c r="AL482" s="6">
        <v>3</v>
      </c>
      <c r="AM482" s="6">
        <v>180</v>
      </c>
      <c r="AN482" s="6" t="s">
        <v>136</v>
      </c>
      <c r="AO482" s="6" t="s">
        <v>127</v>
      </c>
      <c r="AP482" s="6">
        <v>0</v>
      </c>
      <c r="AQ482" s="6">
        <v>233</v>
      </c>
      <c r="AR482" s="6">
        <v>2.8</v>
      </c>
      <c r="AS482" s="6">
        <v>214</v>
      </c>
      <c r="AT482" s="6">
        <v>2.6</v>
      </c>
      <c r="AU482" s="6">
        <v>8.4</v>
      </c>
      <c r="AV482" s="6">
        <v>1</v>
      </c>
      <c r="AW482" s="6">
        <v>1968</v>
      </c>
      <c r="AX482" s="6">
        <v>9.8000000000000007</v>
      </c>
      <c r="AY482" s="6">
        <v>1</v>
      </c>
      <c r="AZ482" s="6">
        <v>1968</v>
      </c>
      <c r="BA482" s="6">
        <v>23.6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</row>
    <row r="483" spans="1:62" s="6" customFormat="1" ht="17" customHeight="1">
      <c r="A483" s="6">
        <v>257908</v>
      </c>
      <c r="B483" s="6" t="s">
        <v>66</v>
      </c>
      <c r="C483" s="6">
        <v>200</v>
      </c>
      <c r="D483" s="6" t="s">
        <v>85</v>
      </c>
      <c r="E483" s="3">
        <f t="shared" si="7"/>
        <v>0</v>
      </c>
      <c r="F483" s="7">
        <v>40143.589606481481</v>
      </c>
      <c r="G483" s="7">
        <v>40143.602430555555</v>
      </c>
      <c r="H483" s="13"/>
      <c r="I483" s="6">
        <v>1108</v>
      </c>
      <c r="J483" s="10">
        <v>1009.964936372994</v>
      </c>
      <c r="K483" s="6">
        <v>35.466737170000002</v>
      </c>
      <c r="L483" s="6">
        <v>139.62083999999999</v>
      </c>
      <c r="M483" s="6">
        <v>103</v>
      </c>
      <c r="N483" s="6" t="s">
        <v>843</v>
      </c>
      <c r="O483" s="6">
        <v>1002006</v>
      </c>
      <c r="P483" s="6" t="s">
        <v>386</v>
      </c>
      <c r="Q483" s="6">
        <v>100200601</v>
      </c>
      <c r="R483" s="6" t="s">
        <v>586</v>
      </c>
      <c r="S483" s="6">
        <v>35.459564919999998</v>
      </c>
      <c r="T483" s="6">
        <v>139.61399499999999</v>
      </c>
      <c r="U483" s="6">
        <v>103</v>
      </c>
      <c r="V483" s="6" t="s">
        <v>843</v>
      </c>
      <c r="W483" s="6">
        <v>1002008</v>
      </c>
      <c r="X483" s="6" t="s">
        <v>391</v>
      </c>
      <c r="Y483" s="6">
        <v>100200803</v>
      </c>
      <c r="Z483" s="6" t="s">
        <v>601</v>
      </c>
      <c r="AA483" s="6">
        <v>0</v>
      </c>
      <c r="AB483" s="6">
        <v>2</v>
      </c>
      <c r="AC483" s="6" t="s">
        <v>97</v>
      </c>
      <c r="AD483" s="6" t="s">
        <v>98</v>
      </c>
      <c r="AE483" s="6">
        <v>410</v>
      </c>
      <c r="AF483" s="6" t="s">
        <v>43</v>
      </c>
      <c r="AG483" s="6">
        <v>5.9</v>
      </c>
      <c r="AH483" s="6">
        <v>1</v>
      </c>
      <c r="AI483" s="6">
        <v>1654</v>
      </c>
      <c r="AJ483" s="6">
        <v>7.3</v>
      </c>
      <c r="AK483" s="6">
        <v>1</v>
      </c>
      <c r="AL483" s="6">
        <v>1</v>
      </c>
      <c r="AM483" s="6">
        <v>140</v>
      </c>
      <c r="AN483" s="6" t="s">
        <v>127</v>
      </c>
      <c r="AO483" s="6" t="s">
        <v>114</v>
      </c>
      <c r="AP483" s="6">
        <v>0</v>
      </c>
      <c r="AQ483" s="6">
        <v>222</v>
      </c>
      <c r="AR483" s="6">
        <v>2.7</v>
      </c>
      <c r="AS483" s="6">
        <v>338</v>
      </c>
      <c r="AT483" s="6">
        <v>4.0999999999999996</v>
      </c>
      <c r="AU483" s="6">
        <v>7.8</v>
      </c>
      <c r="AV483" s="6">
        <v>1</v>
      </c>
      <c r="AW483" s="6">
        <v>1174</v>
      </c>
      <c r="AX483" s="6">
        <v>5.9</v>
      </c>
      <c r="AY483" s="6">
        <v>1</v>
      </c>
      <c r="AZ483" s="6">
        <v>1174</v>
      </c>
      <c r="BA483" s="6">
        <v>14.1</v>
      </c>
      <c r="BB483" s="6">
        <v>1</v>
      </c>
      <c r="BC483" s="6">
        <v>0.68</v>
      </c>
      <c r="BD483" s="6">
        <v>4</v>
      </c>
      <c r="BE483" s="6">
        <v>210</v>
      </c>
      <c r="BF483" s="6">
        <v>371</v>
      </c>
      <c r="BG483" s="6">
        <v>5.6</v>
      </c>
      <c r="BH483" s="6">
        <v>132</v>
      </c>
      <c r="BI483" s="6">
        <v>2</v>
      </c>
      <c r="BJ483" s="6">
        <v>11.6</v>
      </c>
    </row>
    <row r="484" spans="1:62" s="6" customFormat="1" ht="17" customHeight="1">
      <c r="A484" s="6">
        <v>257977</v>
      </c>
      <c r="B484" s="6" t="s">
        <v>66</v>
      </c>
      <c r="C484" s="6">
        <v>100</v>
      </c>
      <c r="D484" s="6" t="s">
        <v>86</v>
      </c>
      <c r="E484" s="3">
        <f t="shared" si="7"/>
        <v>1</v>
      </c>
      <c r="F484" s="7">
        <v>40144.378263888888</v>
      </c>
      <c r="G484" s="7">
        <v>40144.393101851849</v>
      </c>
      <c r="H484" s="13">
        <v>0.24541666667209938</v>
      </c>
      <c r="I484" s="6">
        <v>1282</v>
      </c>
      <c r="J484" s="10">
        <v>1720.9246810567815</v>
      </c>
      <c r="K484" s="6">
        <v>35.459564929999999</v>
      </c>
      <c r="L484" s="6">
        <v>139.61422569999999</v>
      </c>
      <c r="M484" s="6">
        <v>103</v>
      </c>
      <c r="N484" s="6" t="s">
        <v>843</v>
      </c>
      <c r="O484" s="6">
        <v>1002008</v>
      </c>
      <c r="P484" s="6" t="s">
        <v>391</v>
      </c>
      <c r="Q484" s="6">
        <v>100200801</v>
      </c>
      <c r="R484" s="6" t="s">
        <v>606</v>
      </c>
      <c r="S484" s="6">
        <v>35.457537170000002</v>
      </c>
      <c r="T484" s="6">
        <v>139.63306549999999</v>
      </c>
      <c r="U484" s="6">
        <v>103</v>
      </c>
      <c r="V484" s="6" t="s">
        <v>843</v>
      </c>
      <c r="W484" s="6">
        <v>1002002</v>
      </c>
      <c r="X484" s="6" t="s">
        <v>136</v>
      </c>
      <c r="Y484" s="6">
        <v>100200206</v>
      </c>
      <c r="Z484" s="6" t="s">
        <v>613</v>
      </c>
      <c r="AA484" s="6">
        <v>0</v>
      </c>
      <c r="AB484" s="6">
        <v>2</v>
      </c>
      <c r="AC484" s="6" t="s">
        <v>97</v>
      </c>
      <c r="AD484" s="6" t="s">
        <v>98</v>
      </c>
      <c r="AE484" s="6">
        <v>410</v>
      </c>
      <c r="AF484" s="6" t="s">
        <v>43</v>
      </c>
      <c r="AG484" s="6">
        <v>11.6</v>
      </c>
      <c r="AH484" s="6">
        <v>1</v>
      </c>
      <c r="AI484" s="6">
        <v>2487</v>
      </c>
      <c r="AJ484" s="6">
        <v>12.7</v>
      </c>
      <c r="AK484" s="6">
        <v>1</v>
      </c>
      <c r="AL484" s="6">
        <v>18</v>
      </c>
      <c r="AM484" s="6">
        <v>300</v>
      </c>
      <c r="AN484" s="6" t="s">
        <v>114</v>
      </c>
      <c r="AO484" s="6" t="s">
        <v>132</v>
      </c>
      <c r="AP484" s="6">
        <v>1</v>
      </c>
      <c r="AQ484" s="6">
        <v>326</v>
      </c>
      <c r="AR484" s="6">
        <v>3.9</v>
      </c>
      <c r="AS484" s="6">
        <v>917</v>
      </c>
      <c r="AT484" s="6">
        <v>11</v>
      </c>
      <c r="AU484" s="6">
        <v>32.9</v>
      </c>
      <c r="AV484" s="6">
        <v>1</v>
      </c>
      <c r="AW484" s="6">
        <v>2319</v>
      </c>
      <c r="AX484" s="6">
        <v>11.6</v>
      </c>
      <c r="AY484" s="6">
        <v>1</v>
      </c>
      <c r="AZ484" s="6">
        <v>2319</v>
      </c>
      <c r="BA484" s="6">
        <v>27.9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</row>
    <row r="485" spans="1:62" s="6" customFormat="1" ht="17" customHeight="1">
      <c r="A485" s="6">
        <v>258001</v>
      </c>
      <c r="B485" s="6" t="s">
        <v>66</v>
      </c>
      <c r="C485" s="6">
        <v>200</v>
      </c>
      <c r="D485" s="6" t="s">
        <v>85</v>
      </c>
      <c r="E485" s="3">
        <f t="shared" si="7"/>
        <v>0</v>
      </c>
      <c r="F485" s="7">
        <v>40144.638518518521</v>
      </c>
      <c r="G485" s="7">
        <v>40144.649606481478</v>
      </c>
      <c r="H485" s="13"/>
      <c r="I485" s="6">
        <v>958</v>
      </c>
      <c r="J485" s="10">
        <v>1172.076374813081</v>
      </c>
      <c r="K485" s="6">
        <v>35.458057519999997</v>
      </c>
      <c r="L485" s="6">
        <v>139.6273578</v>
      </c>
      <c r="M485" s="6">
        <v>103</v>
      </c>
      <c r="N485" s="6" t="s">
        <v>843</v>
      </c>
      <c r="O485" s="6">
        <v>1002002</v>
      </c>
      <c r="P485" s="6" t="s">
        <v>136</v>
      </c>
      <c r="Q485" s="6">
        <v>100200207</v>
      </c>
      <c r="R485" s="6" t="s">
        <v>608</v>
      </c>
      <c r="S485" s="6">
        <v>35.459436240000002</v>
      </c>
      <c r="T485" s="6">
        <v>139.61452610000001</v>
      </c>
      <c r="U485" s="6">
        <v>103</v>
      </c>
      <c r="V485" s="6" t="s">
        <v>843</v>
      </c>
      <c r="W485" s="6">
        <v>1002008</v>
      </c>
      <c r="X485" s="6" t="s">
        <v>391</v>
      </c>
      <c r="Y485" s="6">
        <v>100200801</v>
      </c>
      <c r="Z485" s="6" t="s">
        <v>606</v>
      </c>
      <c r="AA485" s="6">
        <v>0</v>
      </c>
      <c r="AB485" s="6">
        <v>2</v>
      </c>
      <c r="AC485" s="6" t="s">
        <v>97</v>
      </c>
      <c r="AD485" s="6" t="s">
        <v>98</v>
      </c>
      <c r="AE485" s="6">
        <v>410</v>
      </c>
      <c r="AF485" s="6" t="s">
        <v>43</v>
      </c>
      <c r="AG485" s="6">
        <v>9</v>
      </c>
      <c r="AH485" s="6">
        <v>1</v>
      </c>
      <c r="AI485" s="6">
        <v>1936</v>
      </c>
      <c r="AJ485" s="6">
        <v>8.6999999999999993</v>
      </c>
      <c r="AK485" s="6">
        <v>1</v>
      </c>
      <c r="AL485" s="6">
        <v>12</v>
      </c>
      <c r="AM485" s="6">
        <v>300</v>
      </c>
      <c r="AN485" s="6" t="s">
        <v>132</v>
      </c>
      <c r="AO485" s="6" t="s">
        <v>114</v>
      </c>
      <c r="AP485" s="6">
        <v>1</v>
      </c>
      <c r="AQ485" s="6">
        <v>526</v>
      </c>
      <c r="AR485" s="6">
        <v>6.4</v>
      </c>
      <c r="AS485" s="6">
        <v>315</v>
      </c>
      <c r="AT485" s="6">
        <v>3.8</v>
      </c>
      <c r="AU485" s="6">
        <v>22.2</v>
      </c>
      <c r="AV485" s="6">
        <v>1</v>
      </c>
      <c r="AW485" s="6">
        <v>1793</v>
      </c>
      <c r="AX485" s="6">
        <v>9</v>
      </c>
      <c r="AY485" s="6">
        <v>1</v>
      </c>
      <c r="AZ485" s="6">
        <v>1793</v>
      </c>
      <c r="BA485" s="6">
        <v>21.7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</row>
    <row r="486" spans="1:62" s="6" customFormat="1" ht="17" customHeight="1">
      <c r="A486" s="6">
        <v>255469</v>
      </c>
      <c r="B486" s="6" t="s">
        <v>67</v>
      </c>
      <c r="C486" s="6">
        <v>100</v>
      </c>
      <c r="D486" s="6" t="s">
        <v>86</v>
      </c>
      <c r="E486" s="3">
        <f t="shared" si="7"/>
        <v>1</v>
      </c>
      <c r="F486" s="7">
        <v>40117.400833333333</v>
      </c>
      <c r="G486" s="7">
        <v>40117.407951388886</v>
      </c>
      <c r="H486" s="13">
        <v>0.19949074074247619</v>
      </c>
      <c r="I486" s="6">
        <v>615</v>
      </c>
      <c r="J486" s="10">
        <v>973.27897962462509</v>
      </c>
      <c r="K486" s="6">
        <v>35.459618620000001</v>
      </c>
      <c r="L486" s="6">
        <v>139.61441880000001</v>
      </c>
      <c r="M486" s="6">
        <v>103</v>
      </c>
      <c r="N486" s="6" t="s">
        <v>843</v>
      </c>
      <c r="O486" s="6">
        <v>1002008</v>
      </c>
      <c r="P486" s="6" t="s">
        <v>391</v>
      </c>
      <c r="Q486" s="6">
        <v>100200801</v>
      </c>
      <c r="R486" s="6" t="s">
        <v>606</v>
      </c>
      <c r="S486" s="6">
        <v>35.464494860000002</v>
      </c>
      <c r="T486" s="6">
        <v>139.62334509999999</v>
      </c>
      <c r="U486" s="6">
        <v>103</v>
      </c>
      <c r="V486" s="6" t="s">
        <v>843</v>
      </c>
      <c r="W486" s="6">
        <v>1002001</v>
      </c>
      <c r="X486" s="6" t="s">
        <v>387</v>
      </c>
      <c r="Y486" s="6">
        <v>100200102</v>
      </c>
      <c r="Z486" s="6" t="s">
        <v>587</v>
      </c>
      <c r="AA486" s="6">
        <v>0</v>
      </c>
      <c r="AB486" s="6">
        <v>1</v>
      </c>
      <c r="AC486" s="6" t="s">
        <v>34</v>
      </c>
      <c r="AD486" s="6" t="s">
        <v>98</v>
      </c>
      <c r="AE486" s="6">
        <v>410</v>
      </c>
      <c r="AF486" s="6" t="s">
        <v>43</v>
      </c>
      <c r="AG486" s="6">
        <v>6</v>
      </c>
      <c r="AH486" s="6">
        <v>1</v>
      </c>
      <c r="AI486" s="6">
        <v>1968</v>
      </c>
      <c r="AJ486" s="6">
        <v>6.3</v>
      </c>
      <c r="AK486" s="6">
        <v>1</v>
      </c>
      <c r="AL486" s="6">
        <v>2</v>
      </c>
      <c r="AM486" s="6">
        <v>140</v>
      </c>
      <c r="AN486" s="6" t="s">
        <v>114</v>
      </c>
      <c r="AO486" s="6" t="s">
        <v>127</v>
      </c>
      <c r="AP486" s="6">
        <v>0</v>
      </c>
      <c r="AQ486" s="6">
        <v>312</v>
      </c>
      <c r="AR486" s="6">
        <v>3.8</v>
      </c>
      <c r="AS486" s="6">
        <v>362</v>
      </c>
      <c r="AT486" s="6">
        <v>4.4000000000000004</v>
      </c>
      <c r="AU486" s="6">
        <v>10.199999999999999</v>
      </c>
      <c r="AV486" s="6">
        <v>1</v>
      </c>
      <c r="AW486" s="6">
        <v>1196</v>
      </c>
      <c r="AX486" s="6">
        <v>6</v>
      </c>
      <c r="AY486" s="6">
        <v>1</v>
      </c>
      <c r="AZ486" s="6">
        <v>1196</v>
      </c>
      <c r="BA486" s="6">
        <v>14.4</v>
      </c>
      <c r="BB486" s="6">
        <v>1</v>
      </c>
      <c r="BC486" s="6">
        <v>0.7</v>
      </c>
      <c r="BD486" s="6">
        <v>3</v>
      </c>
      <c r="BE486" s="6">
        <v>210</v>
      </c>
      <c r="BF486" s="6">
        <v>462</v>
      </c>
      <c r="BG486" s="6">
        <v>6.9</v>
      </c>
      <c r="BH486" s="6">
        <v>153</v>
      </c>
      <c r="BI486" s="6">
        <v>2.2999999999999998</v>
      </c>
      <c r="BJ486" s="6">
        <v>12.2</v>
      </c>
    </row>
    <row r="487" spans="1:62" s="6" customFormat="1" ht="17" customHeight="1">
      <c r="A487" s="6">
        <v>255520</v>
      </c>
      <c r="B487" s="6" t="s">
        <v>67</v>
      </c>
      <c r="C487" s="6">
        <v>200</v>
      </c>
      <c r="D487" s="6" t="s">
        <v>85</v>
      </c>
      <c r="E487" s="3">
        <f t="shared" si="7"/>
        <v>0</v>
      </c>
      <c r="F487" s="7">
        <v>40117.607442129629</v>
      </c>
      <c r="G487" s="7">
        <v>40117.615254629629</v>
      </c>
      <c r="H487" s="13"/>
      <c r="I487" s="6">
        <v>675</v>
      </c>
      <c r="J487" s="10">
        <v>888.18998436578443</v>
      </c>
      <c r="K487" s="6">
        <v>35.464135499999998</v>
      </c>
      <c r="L487" s="6">
        <v>139.6233076</v>
      </c>
      <c r="M487" s="6">
        <v>103</v>
      </c>
      <c r="N487" s="6" t="s">
        <v>843</v>
      </c>
      <c r="O487" s="6">
        <v>1002001</v>
      </c>
      <c r="P487" s="6" t="s">
        <v>387</v>
      </c>
      <c r="Q487" s="6">
        <v>100200102</v>
      </c>
      <c r="R487" s="6" t="s">
        <v>587</v>
      </c>
      <c r="S487" s="6">
        <v>35.459017809999999</v>
      </c>
      <c r="T487" s="6">
        <v>139.61577600000001</v>
      </c>
      <c r="U487" s="6">
        <v>103</v>
      </c>
      <c r="V487" s="6" t="s">
        <v>843</v>
      </c>
      <c r="W487" s="6">
        <v>1002005</v>
      </c>
      <c r="X487" s="6" t="s">
        <v>393</v>
      </c>
      <c r="Y487" s="6">
        <v>100200504</v>
      </c>
      <c r="Z487" s="6" t="s">
        <v>611</v>
      </c>
      <c r="AA487" s="6">
        <v>0</v>
      </c>
      <c r="AB487" s="6">
        <v>1</v>
      </c>
      <c r="AC487" s="6" t="s">
        <v>34</v>
      </c>
      <c r="AD487" s="6" t="s">
        <v>98</v>
      </c>
      <c r="AE487" s="6">
        <v>410</v>
      </c>
      <c r="AF487" s="6" t="s">
        <v>43</v>
      </c>
      <c r="AG487" s="6">
        <v>4.8</v>
      </c>
      <c r="AH487" s="6">
        <v>1</v>
      </c>
      <c r="AI487" s="6">
        <v>1114</v>
      </c>
      <c r="AJ487" s="6">
        <v>5</v>
      </c>
      <c r="AK487" s="6">
        <v>1</v>
      </c>
      <c r="AL487" s="6">
        <v>1</v>
      </c>
      <c r="AM487" s="6">
        <v>140</v>
      </c>
      <c r="AN487" s="6" t="s">
        <v>127</v>
      </c>
      <c r="AO487" s="6" t="s">
        <v>114</v>
      </c>
      <c r="AP487" s="6">
        <v>0</v>
      </c>
      <c r="AQ487" s="6">
        <v>406</v>
      </c>
      <c r="AR487" s="6">
        <v>4.9000000000000004</v>
      </c>
      <c r="AS487" s="6">
        <v>135</v>
      </c>
      <c r="AT487" s="6">
        <v>1.6</v>
      </c>
      <c r="AU487" s="6">
        <v>7.5</v>
      </c>
      <c r="AV487" s="6">
        <v>1</v>
      </c>
      <c r="AW487" s="6">
        <v>967</v>
      </c>
      <c r="AX487" s="6">
        <v>4.8</v>
      </c>
      <c r="AY487" s="6">
        <v>1</v>
      </c>
      <c r="AZ487" s="6">
        <v>967</v>
      </c>
      <c r="BA487" s="6">
        <v>11.6</v>
      </c>
      <c r="BB487" s="6">
        <v>1</v>
      </c>
      <c r="BC487" s="6">
        <v>0.7</v>
      </c>
      <c r="BD487" s="6">
        <v>2</v>
      </c>
      <c r="BE487" s="6">
        <v>210</v>
      </c>
      <c r="BF487" s="6">
        <v>115</v>
      </c>
      <c r="BG487" s="6">
        <v>1.7</v>
      </c>
      <c r="BH487" s="6">
        <v>351</v>
      </c>
      <c r="BI487" s="6">
        <v>5.3</v>
      </c>
      <c r="BJ487" s="6">
        <v>9</v>
      </c>
    </row>
    <row r="488" spans="1:62" s="6" customFormat="1" ht="17" customHeight="1">
      <c r="A488" s="6">
        <v>255799</v>
      </c>
      <c r="B488" s="6" t="s">
        <v>67</v>
      </c>
      <c r="C488" s="6">
        <v>100</v>
      </c>
      <c r="D488" s="6" t="s">
        <v>86</v>
      </c>
      <c r="E488" s="3">
        <f t="shared" si="7"/>
        <v>1</v>
      </c>
      <c r="F488" s="7">
        <v>40120.596238425926</v>
      </c>
      <c r="G488" s="7">
        <v>40120.639837962961</v>
      </c>
      <c r="H488" s="13">
        <v>0.8868402777807205</v>
      </c>
      <c r="I488" s="6">
        <v>3767</v>
      </c>
      <c r="J488" s="10">
        <v>563.96480904151611</v>
      </c>
      <c r="K488" s="6">
        <v>35.459050009999999</v>
      </c>
      <c r="L488" s="6">
        <v>139.61590469999999</v>
      </c>
      <c r="M488" s="6">
        <v>103</v>
      </c>
      <c r="N488" s="6" t="s">
        <v>843</v>
      </c>
      <c r="O488" s="6">
        <v>1002005</v>
      </c>
      <c r="P488" s="6" t="s">
        <v>393</v>
      </c>
      <c r="Q488" s="6">
        <v>100200504</v>
      </c>
      <c r="R488" s="6" t="s">
        <v>611</v>
      </c>
      <c r="S488" s="6">
        <v>35.464054990000001</v>
      </c>
      <c r="T488" s="6">
        <v>139.61691859999999</v>
      </c>
      <c r="U488" s="6">
        <v>103</v>
      </c>
      <c r="V488" s="6" t="s">
        <v>843</v>
      </c>
      <c r="W488" s="6">
        <v>1002006</v>
      </c>
      <c r="X488" s="6" t="s">
        <v>386</v>
      </c>
      <c r="Y488" s="6">
        <v>100200602</v>
      </c>
      <c r="Z488" s="6" t="s">
        <v>593</v>
      </c>
      <c r="AA488" s="6">
        <v>0</v>
      </c>
      <c r="AB488" s="6">
        <v>1</v>
      </c>
      <c r="AC488" s="6" t="s">
        <v>34</v>
      </c>
      <c r="AD488" s="6" t="s">
        <v>98</v>
      </c>
      <c r="AE488" s="6">
        <v>200</v>
      </c>
      <c r="AF488" s="6" t="s">
        <v>94</v>
      </c>
      <c r="AG488" s="6">
        <v>10.1</v>
      </c>
      <c r="AH488" s="6">
        <v>1</v>
      </c>
      <c r="AI488" s="6">
        <v>798</v>
      </c>
      <c r="AJ488" s="6">
        <v>3.9</v>
      </c>
      <c r="AK488" s="6">
        <v>1</v>
      </c>
      <c r="AL488" s="6">
        <v>2</v>
      </c>
      <c r="AM488" s="6">
        <v>140</v>
      </c>
      <c r="AN488" s="6" t="s">
        <v>114</v>
      </c>
      <c r="AO488" s="6" t="s">
        <v>127</v>
      </c>
      <c r="AP488" s="6">
        <v>0</v>
      </c>
      <c r="AQ488" s="6">
        <v>118</v>
      </c>
      <c r="AR488" s="6">
        <v>1.4</v>
      </c>
      <c r="AS488" s="6">
        <v>553</v>
      </c>
      <c r="AT488" s="6">
        <v>6.7</v>
      </c>
      <c r="AU488" s="6">
        <v>10.1</v>
      </c>
      <c r="AV488" s="6">
        <v>1</v>
      </c>
      <c r="AW488" s="6">
        <v>803</v>
      </c>
      <c r="AX488" s="6">
        <v>4</v>
      </c>
      <c r="AY488" s="6">
        <v>1</v>
      </c>
      <c r="AZ488" s="6">
        <v>803</v>
      </c>
      <c r="BA488" s="6">
        <v>9.6999999999999993</v>
      </c>
      <c r="BB488" s="6">
        <v>1</v>
      </c>
      <c r="BC488" s="6">
        <v>0.4</v>
      </c>
      <c r="BD488" s="6">
        <v>1</v>
      </c>
      <c r="BE488" s="6">
        <v>210</v>
      </c>
      <c r="BF488" s="6">
        <v>244</v>
      </c>
      <c r="BG488" s="6">
        <v>3.7</v>
      </c>
      <c r="BH488" s="6">
        <v>74</v>
      </c>
      <c r="BI488" s="6">
        <v>1.1000000000000001</v>
      </c>
      <c r="BJ488" s="6">
        <v>5.8000000000000007</v>
      </c>
    </row>
    <row r="489" spans="1:62" s="6" customFormat="1" ht="17" customHeight="1">
      <c r="A489" s="6">
        <v>255862</v>
      </c>
      <c r="B489" s="6" t="s">
        <v>67</v>
      </c>
      <c r="C489" s="6">
        <v>200</v>
      </c>
      <c r="D489" s="6" t="s">
        <v>85</v>
      </c>
      <c r="E489" s="3">
        <f t="shared" si="7"/>
        <v>0</v>
      </c>
      <c r="F489" s="7">
        <v>40121.526678240742</v>
      </c>
      <c r="G489" s="7">
        <v>40121.579398148147</v>
      </c>
      <c r="H489" s="13"/>
      <c r="I489" s="6">
        <v>4555</v>
      </c>
      <c r="J489" s="10">
        <v>17077.197286832481</v>
      </c>
      <c r="K489" s="6">
        <v>35.60694702</v>
      </c>
      <c r="L489" s="6">
        <v>139.6689696</v>
      </c>
      <c r="S489" s="6">
        <v>35.459725919999997</v>
      </c>
      <c r="T489" s="6">
        <v>139.61512690000001</v>
      </c>
      <c r="U489" s="6">
        <v>103</v>
      </c>
      <c r="V489" s="6" t="s">
        <v>843</v>
      </c>
      <c r="W489" s="6">
        <v>1002008</v>
      </c>
      <c r="X489" s="6" t="s">
        <v>391</v>
      </c>
      <c r="Y489" s="6">
        <v>100200801</v>
      </c>
      <c r="Z489" s="6" t="s">
        <v>606</v>
      </c>
      <c r="AA489" s="6">
        <v>0</v>
      </c>
      <c r="AB489" s="6">
        <v>1</v>
      </c>
      <c r="AC489" s="6" t="s">
        <v>34</v>
      </c>
      <c r="AD489" s="6" t="s">
        <v>98</v>
      </c>
      <c r="AE489" s="6">
        <v>200</v>
      </c>
      <c r="AF489" s="6" t="s">
        <v>94</v>
      </c>
      <c r="AG489" s="6">
        <v>37.4</v>
      </c>
      <c r="AH489" s="6">
        <v>1</v>
      </c>
      <c r="AI489" s="6">
        <v>21489</v>
      </c>
      <c r="AJ489" s="6">
        <v>43</v>
      </c>
      <c r="AK489" s="6">
        <v>1</v>
      </c>
      <c r="AL489" s="6">
        <v>35</v>
      </c>
      <c r="AM489" s="6">
        <v>380</v>
      </c>
      <c r="AN489" s="6" t="s">
        <v>170</v>
      </c>
      <c r="AO489" s="6" t="s">
        <v>114</v>
      </c>
      <c r="AP489" s="6">
        <v>1</v>
      </c>
      <c r="AQ489" s="6">
        <v>42</v>
      </c>
      <c r="AR489" s="6">
        <v>0.5</v>
      </c>
      <c r="AS489" s="6">
        <v>155</v>
      </c>
      <c r="AT489" s="6">
        <v>1.9</v>
      </c>
      <c r="AU489" s="6">
        <v>37.4</v>
      </c>
      <c r="AV489" s="6">
        <v>1</v>
      </c>
      <c r="AW489" s="6">
        <v>19052</v>
      </c>
      <c r="AX489" s="6">
        <v>95.3</v>
      </c>
      <c r="AY489" s="6">
        <v>1</v>
      </c>
      <c r="AZ489" s="6">
        <v>19052</v>
      </c>
      <c r="BA489" s="6">
        <v>235.8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</row>
    <row r="490" spans="1:62" s="6" customFormat="1" ht="17" customHeight="1">
      <c r="A490" s="6">
        <v>255915</v>
      </c>
      <c r="B490" s="6" t="s">
        <v>67</v>
      </c>
      <c r="C490" s="6">
        <v>100</v>
      </c>
      <c r="D490" s="6" t="s">
        <v>86</v>
      </c>
      <c r="E490" s="3">
        <f t="shared" si="7"/>
        <v>1</v>
      </c>
      <c r="F490" s="7">
        <v>40122.316620370373</v>
      </c>
      <c r="G490" s="7">
        <v>40122.375902777778</v>
      </c>
      <c r="H490" s="13">
        <v>0.28077546296117362</v>
      </c>
      <c r="I490" s="6">
        <v>5122</v>
      </c>
      <c r="J490" s="10">
        <v>15611.529588747946</v>
      </c>
      <c r="K490" s="6">
        <v>35.46011747</v>
      </c>
      <c r="L490" s="6">
        <v>139.61449930000001</v>
      </c>
      <c r="M490" s="6">
        <v>103</v>
      </c>
      <c r="N490" s="6" t="s">
        <v>843</v>
      </c>
      <c r="O490" s="6">
        <v>1002008</v>
      </c>
      <c r="P490" s="6" t="s">
        <v>391</v>
      </c>
      <c r="Q490" s="6">
        <v>100200803</v>
      </c>
      <c r="R490" s="6" t="s">
        <v>601</v>
      </c>
      <c r="S490" s="6">
        <v>35.597419819999999</v>
      </c>
      <c r="T490" s="6">
        <v>139.65065540000001</v>
      </c>
      <c r="AA490" s="6">
        <v>0</v>
      </c>
      <c r="AB490" s="6">
        <v>1</v>
      </c>
      <c r="AC490" s="6" t="s">
        <v>34</v>
      </c>
      <c r="AD490" s="6" t="s">
        <v>98</v>
      </c>
      <c r="AE490" s="6">
        <v>200</v>
      </c>
      <c r="AF490" s="6" t="s">
        <v>94</v>
      </c>
      <c r="AG490" s="6">
        <v>63</v>
      </c>
      <c r="AH490" s="6">
        <v>1</v>
      </c>
      <c r="AI490" s="6">
        <v>21939</v>
      </c>
      <c r="AJ490" s="6">
        <v>39.1</v>
      </c>
      <c r="AK490" s="6">
        <v>1</v>
      </c>
      <c r="AL490" s="6">
        <v>41</v>
      </c>
      <c r="AM490" s="6">
        <v>380</v>
      </c>
      <c r="AN490" s="6" t="s">
        <v>114</v>
      </c>
      <c r="AO490" s="6" t="s">
        <v>128</v>
      </c>
      <c r="AP490" s="6">
        <v>2</v>
      </c>
      <c r="AQ490" s="6">
        <v>278</v>
      </c>
      <c r="AR490" s="6">
        <v>3.4</v>
      </c>
      <c r="AS490" s="6">
        <v>1535</v>
      </c>
      <c r="AT490" s="6">
        <v>18.600000000000001</v>
      </c>
      <c r="AU490" s="6">
        <v>63</v>
      </c>
      <c r="AV490" s="6">
        <v>1</v>
      </c>
      <c r="AW490" s="6">
        <v>18664</v>
      </c>
      <c r="AX490" s="6">
        <v>93.3</v>
      </c>
      <c r="AY490" s="6">
        <v>1</v>
      </c>
      <c r="AZ490" s="6">
        <v>18664</v>
      </c>
      <c r="BA490" s="6">
        <v>231.2</v>
      </c>
      <c r="BB490" s="6">
        <v>1</v>
      </c>
      <c r="BC490" s="6">
        <v>9.4600000000000009</v>
      </c>
      <c r="BD490" s="6">
        <v>43</v>
      </c>
      <c r="BE490" s="6">
        <v>210</v>
      </c>
      <c r="BF490" s="6">
        <v>443</v>
      </c>
      <c r="BG490" s="6">
        <v>6.6</v>
      </c>
      <c r="BH490" s="6">
        <v>177</v>
      </c>
      <c r="BI490" s="6">
        <v>2.7</v>
      </c>
      <c r="BJ490" s="6">
        <v>52.300000000000004</v>
      </c>
    </row>
    <row r="491" spans="1:62" s="6" customFormat="1" ht="17" customHeight="1">
      <c r="A491" s="6">
        <v>255943</v>
      </c>
      <c r="B491" s="6" t="s">
        <v>67</v>
      </c>
      <c r="C491" s="6">
        <v>200</v>
      </c>
      <c r="D491" s="6" t="s">
        <v>85</v>
      </c>
      <c r="E491" s="3">
        <f t="shared" si="7"/>
        <v>0</v>
      </c>
      <c r="F491" s="7">
        <v>40122.656678240739</v>
      </c>
      <c r="G491" s="7">
        <v>40122.728703703702</v>
      </c>
      <c r="H491" s="13"/>
      <c r="I491" s="6">
        <v>6223</v>
      </c>
      <c r="J491" s="10">
        <v>1154.3022486948216</v>
      </c>
      <c r="K491" s="6">
        <v>35.467735009999998</v>
      </c>
      <c r="L491" s="6">
        <v>139.62303940000001</v>
      </c>
      <c r="M491" s="6">
        <v>102</v>
      </c>
      <c r="N491" s="6" t="s">
        <v>839</v>
      </c>
      <c r="O491" s="6">
        <v>1001021</v>
      </c>
      <c r="P491" s="6" t="s">
        <v>377</v>
      </c>
      <c r="Q491" s="6">
        <v>100102102</v>
      </c>
      <c r="R491" s="6" t="s">
        <v>579</v>
      </c>
      <c r="S491" s="6">
        <v>35.459178690000002</v>
      </c>
      <c r="T491" s="6">
        <v>139.61581889999999</v>
      </c>
      <c r="U491" s="6">
        <v>103</v>
      </c>
      <c r="V491" s="6" t="s">
        <v>843</v>
      </c>
      <c r="W491" s="6">
        <v>1002008</v>
      </c>
      <c r="X491" s="6" t="s">
        <v>391</v>
      </c>
      <c r="Y491" s="6">
        <v>100200801</v>
      </c>
      <c r="Z491" s="6" t="s">
        <v>606</v>
      </c>
      <c r="AA491" s="6">
        <v>0</v>
      </c>
      <c r="AB491" s="6">
        <v>1</v>
      </c>
      <c r="AC491" s="6" t="s">
        <v>34</v>
      </c>
      <c r="AD491" s="6" t="s">
        <v>98</v>
      </c>
      <c r="AE491" s="6">
        <v>200</v>
      </c>
      <c r="AF491" s="6" t="s">
        <v>94</v>
      </c>
      <c r="AG491" s="6">
        <v>28.3</v>
      </c>
      <c r="AH491" s="6">
        <v>1</v>
      </c>
      <c r="AI491" s="6">
        <v>2087</v>
      </c>
      <c r="AJ491" s="6">
        <v>5.9</v>
      </c>
      <c r="AK491" s="6">
        <v>1</v>
      </c>
      <c r="AL491" s="6">
        <v>13</v>
      </c>
      <c r="AM491" s="6">
        <v>240</v>
      </c>
      <c r="AN491" s="6" t="s">
        <v>164</v>
      </c>
      <c r="AO491" s="6" t="s">
        <v>114</v>
      </c>
      <c r="AP491" s="6">
        <v>1</v>
      </c>
      <c r="AQ491" s="6">
        <v>1149</v>
      </c>
      <c r="AR491" s="6">
        <v>14.3</v>
      </c>
      <c r="AS491" s="6">
        <v>83</v>
      </c>
      <c r="AT491" s="6">
        <v>1</v>
      </c>
      <c r="AU491" s="6">
        <v>28.3</v>
      </c>
      <c r="AV491" s="6">
        <v>1</v>
      </c>
      <c r="AW491" s="6">
        <v>1271</v>
      </c>
      <c r="AX491" s="6">
        <v>6.4</v>
      </c>
      <c r="AY491" s="6">
        <v>1</v>
      </c>
      <c r="AZ491" s="6">
        <v>1271</v>
      </c>
      <c r="BA491" s="6">
        <v>15.3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</row>
    <row r="492" spans="1:62" s="6" customFormat="1" ht="17" customHeight="1">
      <c r="A492" s="6">
        <v>256671</v>
      </c>
      <c r="B492" s="6" t="s">
        <v>67</v>
      </c>
      <c r="C492" s="6">
        <v>100</v>
      </c>
      <c r="D492" s="6" t="s">
        <v>86</v>
      </c>
      <c r="E492" s="3">
        <f t="shared" si="7"/>
        <v>1</v>
      </c>
      <c r="F492" s="7">
        <v>40130.775983796295</v>
      </c>
      <c r="G492" s="7">
        <v>40130.783136574071</v>
      </c>
      <c r="H492" s="13">
        <v>0.18712962963036261</v>
      </c>
      <c r="I492" s="6">
        <v>618</v>
      </c>
      <c r="J492" s="10">
        <v>902.86808590828502</v>
      </c>
      <c r="K492" s="6">
        <v>35.459226999999998</v>
      </c>
      <c r="L492" s="6">
        <v>139.61629640000001</v>
      </c>
      <c r="M492" s="6">
        <v>103</v>
      </c>
      <c r="N492" s="6" t="s">
        <v>843</v>
      </c>
      <c r="O492" s="6">
        <v>1002005</v>
      </c>
      <c r="P492" s="6" t="s">
        <v>393</v>
      </c>
      <c r="Q492" s="6">
        <v>100200504</v>
      </c>
      <c r="R492" s="6" t="s">
        <v>611</v>
      </c>
      <c r="S492" s="6">
        <v>35.464548460000003</v>
      </c>
      <c r="T492" s="6">
        <v>139.623828</v>
      </c>
      <c r="U492" s="6">
        <v>103</v>
      </c>
      <c r="V492" s="6" t="s">
        <v>843</v>
      </c>
      <c r="W492" s="6">
        <v>1002001</v>
      </c>
      <c r="X492" s="6" t="s">
        <v>387</v>
      </c>
      <c r="Y492" s="6">
        <v>100200102</v>
      </c>
      <c r="Z492" s="6" t="s">
        <v>587</v>
      </c>
      <c r="AA492" s="6">
        <v>0</v>
      </c>
      <c r="AB492" s="6">
        <v>1</v>
      </c>
      <c r="AC492" s="6" t="s">
        <v>34</v>
      </c>
      <c r="AD492" s="6" t="s">
        <v>98</v>
      </c>
      <c r="AE492" s="6">
        <v>420</v>
      </c>
      <c r="AF492" s="6" t="s">
        <v>95</v>
      </c>
      <c r="AG492" s="6">
        <v>12.2</v>
      </c>
      <c r="AH492" s="6">
        <v>1</v>
      </c>
      <c r="AI492" s="6">
        <v>3200</v>
      </c>
      <c r="AJ492" s="6">
        <v>7.6</v>
      </c>
      <c r="AK492" s="6">
        <v>1</v>
      </c>
      <c r="AL492" s="6">
        <v>2</v>
      </c>
      <c r="AM492" s="6">
        <v>140</v>
      </c>
      <c r="AN492" s="6" t="s">
        <v>114</v>
      </c>
      <c r="AO492" s="6" t="s">
        <v>127</v>
      </c>
      <c r="AP492" s="6">
        <v>0</v>
      </c>
      <c r="AQ492" s="6">
        <v>89</v>
      </c>
      <c r="AR492" s="6">
        <v>1.1000000000000001</v>
      </c>
      <c r="AS492" s="6">
        <v>407</v>
      </c>
      <c r="AT492" s="6">
        <v>4.9000000000000004</v>
      </c>
      <c r="AU492" s="6">
        <v>8</v>
      </c>
      <c r="AV492" s="6">
        <v>1</v>
      </c>
      <c r="AW492" s="6">
        <v>1017</v>
      </c>
      <c r="AX492" s="6">
        <v>5.0999999999999996</v>
      </c>
      <c r="AY492" s="6">
        <v>1</v>
      </c>
      <c r="AZ492" s="6">
        <v>1017</v>
      </c>
      <c r="BA492" s="6">
        <v>12.2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</row>
    <row r="493" spans="1:62" s="6" customFormat="1" ht="17" customHeight="1">
      <c r="A493" s="6">
        <v>256697</v>
      </c>
      <c r="B493" s="6" t="s">
        <v>67</v>
      </c>
      <c r="C493" s="6">
        <v>200</v>
      </c>
      <c r="D493" s="6" t="s">
        <v>85</v>
      </c>
      <c r="E493" s="3">
        <f t="shared" si="7"/>
        <v>0</v>
      </c>
      <c r="F493" s="7">
        <v>40130.970266203702</v>
      </c>
      <c r="G493" s="7">
        <v>40131.011006944442</v>
      </c>
      <c r="H493" s="13"/>
      <c r="I493" s="6">
        <v>3520</v>
      </c>
      <c r="J493" s="10">
        <v>235.96440269322798</v>
      </c>
      <c r="K493" s="6">
        <v>35.460466189999998</v>
      </c>
      <c r="L493" s="6">
        <v>139.6178467</v>
      </c>
      <c r="M493" s="6">
        <v>103</v>
      </c>
      <c r="N493" s="6" t="s">
        <v>843</v>
      </c>
      <c r="O493" s="6">
        <v>1002005</v>
      </c>
      <c r="P493" s="6" t="s">
        <v>393</v>
      </c>
      <c r="Q493" s="6">
        <v>100200503</v>
      </c>
      <c r="R493" s="6" t="s">
        <v>602</v>
      </c>
      <c r="S493" s="6">
        <v>35.459479160000001</v>
      </c>
      <c r="T493" s="6">
        <v>139.61553989999999</v>
      </c>
      <c r="U493" s="6">
        <v>103</v>
      </c>
      <c r="V493" s="6" t="s">
        <v>843</v>
      </c>
      <c r="W493" s="6">
        <v>1002008</v>
      </c>
      <c r="X493" s="6" t="s">
        <v>391</v>
      </c>
      <c r="Y493" s="6">
        <v>100200801</v>
      </c>
      <c r="Z493" s="6" t="s">
        <v>606</v>
      </c>
      <c r="AA493" s="6">
        <v>0</v>
      </c>
      <c r="AB493" s="6">
        <v>1</v>
      </c>
      <c r="AC493" s="6" t="s">
        <v>34</v>
      </c>
      <c r="AD493" s="6" t="s">
        <v>98</v>
      </c>
      <c r="AE493" s="6">
        <v>420</v>
      </c>
      <c r="AF493" s="6" t="s">
        <v>95</v>
      </c>
      <c r="AG493" s="6">
        <v>3.7</v>
      </c>
      <c r="AH493" s="6">
        <v>1</v>
      </c>
      <c r="AI493" s="6">
        <v>740</v>
      </c>
      <c r="AJ493" s="6">
        <v>4.5999999999999996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272</v>
      </c>
      <c r="AR493" s="6">
        <v>3.3</v>
      </c>
      <c r="AS493" s="6">
        <v>113</v>
      </c>
      <c r="AT493" s="6">
        <v>1.4</v>
      </c>
      <c r="AU493" s="6">
        <v>0</v>
      </c>
      <c r="AV493" s="6">
        <v>1</v>
      </c>
      <c r="AW493" s="6">
        <v>295</v>
      </c>
      <c r="AX493" s="6">
        <v>1.5</v>
      </c>
      <c r="AY493" s="6">
        <v>1</v>
      </c>
      <c r="AZ493" s="6">
        <v>295</v>
      </c>
      <c r="BA493" s="6">
        <v>3.7</v>
      </c>
      <c r="BB493" s="6">
        <v>1</v>
      </c>
      <c r="BC493" s="6">
        <v>0.4</v>
      </c>
      <c r="BD493" s="6">
        <v>1</v>
      </c>
      <c r="BE493" s="6">
        <v>210</v>
      </c>
      <c r="BF493" s="6">
        <v>225</v>
      </c>
      <c r="BG493" s="6">
        <v>3.4</v>
      </c>
      <c r="BH493" s="6">
        <v>205</v>
      </c>
      <c r="BI493" s="6">
        <v>3.1</v>
      </c>
      <c r="BJ493" s="6">
        <v>7.5</v>
      </c>
    </row>
    <row r="494" spans="1:62" s="6" customFormat="1" ht="17" customHeight="1">
      <c r="A494" s="6">
        <v>257130</v>
      </c>
      <c r="B494" s="6" t="s">
        <v>67</v>
      </c>
      <c r="C494" s="6">
        <v>100</v>
      </c>
      <c r="D494" s="6" t="s">
        <v>86</v>
      </c>
      <c r="E494" s="3">
        <f t="shared" si="7"/>
        <v>1</v>
      </c>
      <c r="F494" s="7">
        <v>40135.401273148149</v>
      </c>
      <c r="G494" s="7">
        <v>40135.437881944446</v>
      </c>
      <c r="H494" s="13">
        <v>8.5347222222480923E-2</v>
      </c>
      <c r="I494" s="6">
        <v>3163</v>
      </c>
      <c r="J494" s="10">
        <v>13003.376323933504</v>
      </c>
      <c r="K494" s="6">
        <v>35.48226717</v>
      </c>
      <c r="L494" s="6">
        <v>139.6298362</v>
      </c>
      <c r="M494" s="6">
        <v>102</v>
      </c>
      <c r="N494" s="6" t="s">
        <v>839</v>
      </c>
      <c r="O494" s="6">
        <v>1001013</v>
      </c>
      <c r="P494" s="6" t="s">
        <v>370</v>
      </c>
      <c r="Q494" s="6">
        <v>100101304</v>
      </c>
      <c r="R494" s="6" t="s">
        <v>563</v>
      </c>
      <c r="S494" s="6">
        <v>35.597977659999998</v>
      </c>
      <c r="T494" s="6">
        <v>139.65079489999999</v>
      </c>
      <c r="AA494" s="6">
        <v>0</v>
      </c>
      <c r="AB494" s="6">
        <v>1</v>
      </c>
      <c r="AC494" s="6" t="s">
        <v>34</v>
      </c>
      <c r="AD494" s="6" t="s">
        <v>98</v>
      </c>
      <c r="AE494" s="6">
        <v>200</v>
      </c>
      <c r="AF494" s="6" t="s">
        <v>94</v>
      </c>
      <c r="AG494" s="6">
        <v>51.1</v>
      </c>
      <c r="AH494" s="6">
        <v>1</v>
      </c>
      <c r="AI494" s="6">
        <v>19041</v>
      </c>
      <c r="AJ494" s="6">
        <v>36.200000000000003</v>
      </c>
      <c r="AK494" s="6">
        <v>1</v>
      </c>
      <c r="AL494" s="6">
        <v>30</v>
      </c>
      <c r="AM494" s="6">
        <v>240</v>
      </c>
      <c r="AN494" s="6" t="s">
        <v>169</v>
      </c>
      <c r="AO494" s="6" t="s">
        <v>128</v>
      </c>
      <c r="AP494" s="6">
        <v>2</v>
      </c>
      <c r="AQ494" s="6">
        <v>193</v>
      </c>
      <c r="AR494" s="6">
        <v>2.5</v>
      </c>
      <c r="AS494" s="6">
        <v>1546</v>
      </c>
      <c r="AT494" s="6">
        <v>18.600000000000001</v>
      </c>
      <c r="AU494" s="6">
        <v>51.1</v>
      </c>
      <c r="AV494" s="6">
        <v>1</v>
      </c>
      <c r="AW494" s="6">
        <v>15418</v>
      </c>
      <c r="AX494" s="6">
        <v>77.099999999999994</v>
      </c>
      <c r="AY494" s="6">
        <v>1</v>
      </c>
      <c r="AZ494" s="6">
        <v>15418</v>
      </c>
      <c r="BA494" s="6">
        <v>191.3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</row>
    <row r="495" spans="1:62" s="6" customFormat="1" ht="17" customHeight="1">
      <c r="A495" s="6">
        <v>257142</v>
      </c>
      <c r="B495" s="6" t="s">
        <v>67</v>
      </c>
      <c r="C495" s="6">
        <v>200</v>
      </c>
      <c r="D495" s="6" t="s">
        <v>85</v>
      </c>
      <c r="E495" s="3">
        <f t="shared" si="7"/>
        <v>0</v>
      </c>
      <c r="F495" s="7">
        <v>40135.523229166669</v>
      </c>
      <c r="G495" s="7">
        <v>40135.587395833332</v>
      </c>
      <c r="H495" s="13"/>
      <c r="I495" s="6">
        <v>5544</v>
      </c>
      <c r="J495" s="10">
        <v>16259.896126162756</v>
      </c>
      <c r="K495" s="6">
        <v>35.60546643</v>
      </c>
      <c r="L495" s="6">
        <v>139.6603758</v>
      </c>
      <c r="S495" s="6">
        <v>35.46341657</v>
      </c>
      <c r="T495" s="6">
        <v>139.61760530000001</v>
      </c>
      <c r="U495" s="6">
        <v>103</v>
      </c>
      <c r="V495" s="6" t="s">
        <v>843</v>
      </c>
      <c r="W495" s="6">
        <v>1002006</v>
      </c>
      <c r="X495" s="6" t="s">
        <v>386</v>
      </c>
      <c r="Y495" s="6">
        <v>100200602</v>
      </c>
      <c r="Z495" s="6" t="s">
        <v>593</v>
      </c>
      <c r="AA495" s="6">
        <v>0</v>
      </c>
      <c r="AB495" s="6">
        <v>1</v>
      </c>
      <c r="AC495" s="6" t="s">
        <v>34</v>
      </c>
      <c r="AD495" s="6" t="s">
        <v>98</v>
      </c>
      <c r="AE495" s="6">
        <v>200</v>
      </c>
      <c r="AF495" s="6" t="s">
        <v>94</v>
      </c>
      <c r="AG495" s="6">
        <v>40.300000000000004</v>
      </c>
      <c r="AH495" s="6">
        <v>1</v>
      </c>
      <c r="AI495" s="6">
        <v>20624</v>
      </c>
      <c r="AJ495" s="6">
        <v>41.4</v>
      </c>
      <c r="AK495" s="6">
        <v>1</v>
      </c>
      <c r="AL495" s="6">
        <v>23</v>
      </c>
      <c r="AM495" s="6">
        <v>240</v>
      </c>
      <c r="AN495" s="6" t="s">
        <v>282</v>
      </c>
      <c r="AO495" s="6" t="s">
        <v>127</v>
      </c>
      <c r="AP495" s="6">
        <v>1</v>
      </c>
      <c r="AQ495" s="6">
        <v>848</v>
      </c>
      <c r="AR495" s="6">
        <v>10.6</v>
      </c>
      <c r="AS495" s="6">
        <v>550</v>
      </c>
      <c r="AT495" s="6">
        <v>6.7</v>
      </c>
      <c r="AU495" s="6">
        <v>40.300000000000004</v>
      </c>
      <c r="AV495" s="6">
        <v>1</v>
      </c>
      <c r="AW495" s="6">
        <v>18553</v>
      </c>
      <c r="AX495" s="6">
        <v>92.8</v>
      </c>
      <c r="AY495" s="6">
        <v>1</v>
      </c>
      <c r="AZ495" s="6">
        <v>18553</v>
      </c>
      <c r="BA495" s="6">
        <v>229.4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</row>
    <row r="496" spans="1:62" s="6" customFormat="1" ht="17" customHeight="1">
      <c r="A496" s="6">
        <v>257227</v>
      </c>
      <c r="B496" s="6" t="s">
        <v>67</v>
      </c>
      <c r="C496" s="6">
        <v>100</v>
      </c>
      <c r="D496" s="6" t="s">
        <v>86</v>
      </c>
      <c r="E496" s="3">
        <f t="shared" si="7"/>
        <v>1</v>
      </c>
      <c r="F496" s="7">
        <v>40136.333124999997</v>
      </c>
      <c r="G496" s="7">
        <v>40136.426215277781</v>
      </c>
      <c r="H496" s="13">
        <v>0.38766203703562496</v>
      </c>
      <c r="I496" s="6">
        <v>8043</v>
      </c>
      <c r="J496" s="10">
        <v>15598.317125207064</v>
      </c>
      <c r="K496" s="6">
        <v>35.459108999999998</v>
      </c>
      <c r="L496" s="6">
        <v>139.61590469999999</v>
      </c>
      <c r="M496" s="6">
        <v>103</v>
      </c>
      <c r="N496" s="6" t="s">
        <v>843</v>
      </c>
      <c r="O496" s="6">
        <v>1002005</v>
      </c>
      <c r="P496" s="6" t="s">
        <v>393</v>
      </c>
      <c r="Q496" s="6">
        <v>100200504</v>
      </c>
      <c r="R496" s="6" t="s">
        <v>611</v>
      </c>
      <c r="S496" s="6">
        <v>35.596566799999998</v>
      </c>
      <c r="T496" s="6">
        <v>139.65043549999999</v>
      </c>
      <c r="AA496" s="6">
        <v>0</v>
      </c>
      <c r="AB496" s="6">
        <v>1</v>
      </c>
      <c r="AC496" s="6" t="s">
        <v>34</v>
      </c>
      <c r="AD496" s="6" t="s">
        <v>98</v>
      </c>
      <c r="AE496" s="6">
        <v>200</v>
      </c>
      <c r="AF496" s="6" t="s">
        <v>94</v>
      </c>
      <c r="AG496" s="6">
        <v>61.599999999999994</v>
      </c>
      <c r="AH496" s="6">
        <v>1</v>
      </c>
      <c r="AI496" s="6">
        <v>21660</v>
      </c>
      <c r="AJ496" s="6">
        <v>37.299999999999997</v>
      </c>
      <c r="AK496" s="6">
        <v>1</v>
      </c>
      <c r="AL496" s="6">
        <v>41</v>
      </c>
      <c r="AM496" s="6">
        <v>380</v>
      </c>
      <c r="AN496" s="6" t="s">
        <v>114</v>
      </c>
      <c r="AO496" s="6" t="s">
        <v>128</v>
      </c>
      <c r="AP496" s="6">
        <v>2</v>
      </c>
      <c r="AQ496" s="6">
        <v>118</v>
      </c>
      <c r="AR496" s="6">
        <v>1.4</v>
      </c>
      <c r="AS496" s="6">
        <v>1585</v>
      </c>
      <c r="AT496" s="6">
        <v>19.2</v>
      </c>
      <c r="AU496" s="6">
        <v>61.599999999999994</v>
      </c>
      <c r="AV496" s="6">
        <v>1</v>
      </c>
      <c r="AW496" s="6">
        <v>18625</v>
      </c>
      <c r="AX496" s="6">
        <v>93.1</v>
      </c>
      <c r="AY496" s="6">
        <v>1</v>
      </c>
      <c r="AZ496" s="6">
        <v>18625</v>
      </c>
      <c r="BA496" s="6">
        <v>231</v>
      </c>
      <c r="BB496" s="6">
        <v>1</v>
      </c>
      <c r="BC496" s="6">
        <v>9.4600000000000009</v>
      </c>
      <c r="BD496" s="6">
        <v>43</v>
      </c>
      <c r="BE496" s="6">
        <v>210</v>
      </c>
      <c r="BF496" s="6">
        <v>338</v>
      </c>
      <c r="BG496" s="6">
        <v>5.0999999999999996</v>
      </c>
      <c r="BH496" s="6">
        <v>271</v>
      </c>
      <c r="BI496" s="6">
        <v>4.0999999999999996</v>
      </c>
      <c r="BJ496" s="6">
        <v>52.2</v>
      </c>
    </row>
    <row r="497" spans="1:62" s="6" customFormat="1" ht="17" customHeight="1">
      <c r="A497" s="6">
        <v>257297</v>
      </c>
      <c r="B497" s="6" t="s">
        <v>67</v>
      </c>
      <c r="C497" s="6">
        <v>200</v>
      </c>
      <c r="D497" s="6" t="s">
        <v>85</v>
      </c>
      <c r="E497" s="3">
        <f t="shared" si="7"/>
        <v>0</v>
      </c>
      <c r="F497" s="7">
        <v>40136.813877314817</v>
      </c>
      <c r="G497" s="7">
        <v>40136.843194444446</v>
      </c>
      <c r="H497" s="13"/>
      <c r="I497" s="6">
        <v>2533</v>
      </c>
      <c r="J497" s="10">
        <v>1890.8023924232825</v>
      </c>
      <c r="K497" s="6">
        <v>35.598138630000001</v>
      </c>
      <c r="L497" s="6">
        <v>139.65028520000001</v>
      </c>
      <c r="S497" s="6">
        <v>35.60658755</v>
      </c>
      <c r="T497" s="6">
        <v>139.66843840000001</v>
      </c>
      <c r="AA497" s="6">
        <v>0</v>
      </c>
      <c r="AB497" s="6">
        <v>1</v>
      </c>
      <c r="AC497" s="6" t="s">
        <v>34</v>
      </c>
      <c r="AD497" s="6" t="s">
        <v>98</v>
      </c>
      <c r="AE497" s="6">
        <v>200</v>
      </c>
      <c r="AF497" s="6" t="s">
        <v>94</v>
      </c>
      <c r="AG497" s="6">
        <v>24.6</v>
      </c>
      <c r="AH497" s="6">
        <v>1</v>
      </c>
      <c r="AI497" s="6">
        <v>2640</v>
      </c>
      <c r="AJ497" s="6">
        <v>14.2</v>
      </c>
      <c r="AK497" s="6">
        <v>1</v>
      </c>
      <c r="AL497" s="6">
        <v>4</v>
      </c>
      <c r="AM497" s="6">
        <v>120</v>
      </c>
      <c r="AN497" s="6" t="s">
        <v>128</v>
      </c>
      <c r="AO497" s="6" t="s">
        <v>170</v>
      </c>
      <c r="AP497" s="6">
        <v>0</v>
      </c>
      <c r="AQ497" s="6">
        <v>1449</v>
      </c>
      <c r="AR497" s="6">
        <v>19.100000000000001</v>
      </c>
      <c r="AS497" s="6">
        <v>124</v>
      </c>
      <c r="AT497" s="6">
        <v>1.5</v>
      </c>
      <c r="AU497" s="6">
        <v>24.6</v>
      </c>
      <c r="AV497" s="6">
        <v>1</v>
      </c>
      <c r="AW497" s="6">
        <v>2384</v>
      </c>
      <c r="AX497" s="6">
        <v>11.9</v>
      </c>
      <c r="AY497" s="6">
        <v>1</v>
      </c>
      <c r="AZ497" s="6">
        <v>2384</v>
      </c>
      <c r="BA497" s="6">
        <v>31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</row>
    <row r="498" spans="1:62" s="6" customFormat="1" ht="17" customHeight="1">
      <c r="A498" s="6">
        <v>257546</v>
      </c>
      <c r="B498" s="6" t="s">
        <v>67</v>
      </c>
      <c r="C498" s="6">
        <v>100</v>
      </c>
      <c r="D498" s="6" t="s">
        <v>86</v>
      </c>
      <c r="E498" s="3">
        <f t="shared" si="7"/>
        <v>1</v>
      </c>
      <c r="F498" s="7">
        <v>40139.399837962963</v>
      </c>
      <c r="G498" s="7">
        <v>40139.407708333332</v>
      </c>
      <c r="H498" s="13">
        <v>3.2615277777804295</v>
      </c>
      <c r="I498" s="6">
        <v>680</v>
      </c>
      <c r="J498" s="10">
        <v>854.3379920987112</v>
      </c>
      <c r="K498" s="6">
        <v>35.459538160000001</v>
      </c>
      <c r="L498" s="6">
        <v>139.61622650000001</v>
      </c>
      <c r="M498" s="6">
        <v>103</v>
      </c>
      <c r="N498" s="6" t="s">
        <v>843</v>
      </c>
      <c r="O498" s="6">
        <v>1002005</v>
      </c>
      <c r="P498" s="6" t="s">
        <v>393</v>
      </c>
      <c r="Q498" s="6">
        <v>100200504</v>
      </c>
      <c r="R498" s="6" t="s">
        <v>611</v>
      </c>
      <c r="S498" s="6">
        <v>35.464189099999999</v>
      </c>
      <c r="T498" s="6">
        <v>139.62373679999999</v>
      </c>
      <c r="U498" s="6">
        <v>103</v>
      </c>
      <c r="V498" s="6" t="s">
        <v>843</v>
      </c>
      <c r="W498" s="6">
        <v>1002001</v>
      </c>
      <c r="X498" s="6" t="s">
        <v>387</v>
      </c>
      <c r="Y498" s="6">
        <v>100200102</v>
      </c>
      <c r="Z498" s="6" t="s">
        <v>587</v>
      </c>
      <c r="AA498" s="6">
        <v>0</v>
      </c>
      <c r="AB498" s="6">
        <v>1</v>
      </c>
      <c r="AC498" s="6" t="s">
        <v>34</v>
      </c>
      <c r="AD498" s="6" t="s">
        <v>98</v>
      </c>
      <c r="AE498" s="6">
        <v>420</v>
      </c>
      <c r="AF498" s="6" t="s">
        <v>95</v>
      </c>
      <c r="AG498" s="6">
        <v>12.1</v>
      </c>
      <c r="AH498" s="6">
        <v>1</v>
      </c>
      <c r="AI498" s="6">
        <v>3805</v>
      </c>
      <c r="AJ498" s="6">
        <v>12.7</v>
      </c>
      <c r="AK498" s="6">
        <v>1</v>
      </c>
      <c r="AL498" s="6">
        <v>2</v>
      </c>
      <c r="AM498" s="6">
        <v>140</v>
      </c>
      <c r="AN498" s="6" t="s">
        <v>114</v>
      </c>
      <c r="AO498" s="6" t="s">
        <v>127</v>
      </c>
      <c r="AP498" s="6">
        <v>0</v>
      </c>
      <c r="AQ498" s="6">
        <v>35</v>
      </c>
      <c r="AR498" s="6">
        <v>0.4</v>
      </c>
      <c r="AS498" s="6">
        <v>403</v>
      </c>
      <c r="AT498" s="6">
        <v>4.9000000000000004</v>
      </c>
      <c r="AU498" s="6">
        <v>7.3000000000000007</v>
      </c>
      <c r="AV498" s="6">
        <v>1</v>
      </c>
      <c r="AW498" s="6">
        <v>1000</v>
      </c>
      <c r="AX498" s="6">
        <v>5</v>
      </c>
      <c r="AY498" s="6">
        <v>1</v>
      </c>
      <c r="AZ498" s="6">
        <v>1000</v>
      </c>
      <c r="BA498" s="6">
        <v>12.1</v>
      </c>
      <c r="BB498" s="6">
        <v>1</v>
      </c>
      <c r="BC498" s="6">
        <v>0.7</v>
      </c>
      <c r="BD498" s="6">
        <v>3</v>
      </c>
      <c r="BE498" s="6">
        <v>210</v>
      </c>
      <c r="BF498" s="6">
        <v>300</v>
      </c>
      <c r="BG498" s="6">
        <v>4.5</v>
      </c>
      <c r="BH498" s="6">
        <v>138</v>
      </c>
      <c r="BI498" s="6">
        <v>2.1</v>
      </c>
      <c r="BJ498" s="6">
        <v>9.6</v>
      </c>
    </row>
    <row r="499" spans="1:62" s="6" customFormat="1" ht="17" customHeight="1">
      <c r="A499" s="6">
        <v>257824</v>
      </c>
      <c r="B499" s="6" t="s">
        <v>67</v>
      </c>
      <c r="C499" s="6">
        <v>200</v>
      </c>
      <c r="D499" s="6" t="s">
        <v>85</v>
      </c>
      <c r="E499" s="3">
        <f t="shared" si="7"/>
        <v>0</v>
      </c>
      <c r="F499" s="7">
        <v>40142.669236111113</v>
      </c>
      <c r="G499" s="7">
        <v>40142.716099537036</v>
      </c>
      <c r="H499" s="13"/>
      <c r="I499" s="6">
        <v>4049</v>
      </c>
      <c r="J499" s="10">
        <v>578.12492376195007</v>
      </c>
      <c r="K499" s="6">
        <v>35.463995930000003</v>
      </c>
      <c r="L499" s="6">
        <v>139.6189463</v>
      </c>
      <c r="M499" s="6">
        <v>103</v>
      </c>
      <c r="N499" s="6" t="s">
        <v>843</v>
      </c>
      <c r="O499" s="6">
        <v>1002006</v>
      </c>
      <c r="P499" s="6" t="s">
        <v>386</v>
      </c>
      <c r="Q499" s="6">
        <v>100200602</v>
      </c>
      <c r="R499" s="6" t="s">
        <v>593</v>
      </c>
      <c r="S499" s="6">
        <v>35.459457659999998</v>
      </c>
      <c r="T499" s="6">
        <v>139.61582960000001</v>
      </c>
      <c r="U499" s="6">
        <v>103</v>
      </c>
      <c r="V499" s="6" t="s">
        <v>843</v>
      </c>
      <c r="W499" s="6">
        <v>1002008</v>
      </c>
      <c r="X499" s="6" t="s">
        <v>391</v>
      </c>
      <c r="Y499" s="6">
        <v>100200801</v>
      </c>
      <c r="Z499" s="6" t="s">
        <v>606</v>
      </c>
      <c r="AA499" s="6">
        <v>0</v>
      </c>
      <c r="AB499" s="6">
        <v>1</v>
      </c>
      <c r="AC499" s="6" t="s">
        <v>34</v>
      </c>
      <c r="AD499" s="6" t="s">
        <v>98</v>
      </c>
      <c r="AE499" s="6">
        <v>200</v>
      </c>
      <c r="AF499" s="6" t="s">
        <v>94</v>
      </c>
      <c r="AG499" s="6">
        <v>7.3</v>
      </c>
      <c r="AH499" s="6">
        <v>1</v>
      </c>
      <c r="AI499" s="6">
        <v>931</v>
      </c>
      <c r="AJ499" s="6">
        <v>4.4000000000000004</v>
      </c>
      <c r="AK499" s="6">
        <v>1</v>
      </c>
      <c r="AL499" s="6">
        <v>1</v>
      </c>
      <c r="AM499" s="6">
        <v>140</v>
      </c>
      <c r="AN499" s="6" t="s">
        <v>127</v>
      </c>
      <c r="AO499" s="6" t="s">
        <v>114</v>
      </c>
      <c r="AP499" s="6">
        <v>0</v>
      </c>
      <c r="AQ499" s="6">
        <v>433</v>
      </c>
      <c r="AR499" s="6">
        <v>5.3</v>
      </c>
      <c r="AS499" s="6">
        <v>83</v>
      </c>
      <c r="AT499" s="6">
        <v>1</v>
      </c>
      <c r="AU499" s="6">
        <v>7.3</v>
      </c>
      <c r="AV499" s="6">
        <v>1</v>
      </c>
      <c r="AW499" s="6">
        <v>692</v>
      </c>
      <c r="AX499" s="6">
        <v>3.5</v>
      </c>
      <c r="AY499" s="6">
        <v>1</v>
      </c>
      <c r="AZ499" s="6">
        <v>692</v>
      </c>
      <c r="BA499" s="6">
        <v>8.3000000000000007</v>
      </c>
      <c r="BB499" s="6">
        <v>1</v>
      </c>
      <c r="BC499" s="6">
        <v>0.4</v>
      </c>
      <c r="BD499" s="6">
        <v>1</v>
      </c>
      <c r="BE499" s="6">
        <v>210</v>
      </c>
      <c r="BF499" s="6">
        <v>364</v>
      </c>
      <c r="BG499" s="6">
        <v>5.5</v>
      </c>
      <c r="BH499" s="6">
        <v>231</v>
      </c>
      <c r="BI499" s="6">
        <v>3.5</v>
      </c>
      <c r="BJ499" s="6">
        <v>10</v>
      </c>
    </row>
    <row r="500" spans="1:62" s="6" customFormat="1" ht="17" customHeight="1">
      <c r="A500" s="6">
        <v>258022</v>
      </c>
      <c r="B500" s="6" t="s">
        <v>67</v>
      </c>
      <c r="C500" s="6">
        <v>100</v>
      </c>
      <c r="D500" s="6" t="s">
        <v>86</v>
      </c>
      <c r="E500" s="3">
        <f t="shared" si="7"/>
        <v>1</v>
      </c>
      <c r="F500" s="7">
        <v>40144.774988425925</v>
      </c>
      <c r="G500" s="7">
        <v>40144.783993055556</v>
      </c>
      <c r="H500" s="13">
        <v>0.19478009259182727</v>
      </c>
      <c r="I500" s="6">
        <v>778</v>
      </c>
      <c r="J500" s="10">
        <v>945.53894395402426</v>
      </c>
      <c r="K500" s="6">
        <v>35.459956589999997</v>
      </c>
      <c r="L500" s="6">
        <v>139.6146066</v>
      </c>
      <c r="M500" s="6">
        <v>103</v>
      </c>
      <c r="N500" s="6" t="s">
        <v>843</v>
      </c>
      <c r="O500" s="6">
        <v>1002008</v>
      </c>
      <c r="P500" s="6" t="s">
        <v>391</v>
      </c>
      <c r="Q500" s="6">
        <v>100200803</v>
      </c>
      <c r="R500" s="6" t="s">
        <v>601</v>
      </c>
      <c r="S500" s="6">
        <v>35.464768429999999</v>
      </c>
      <c r="T500" s="6">
        <v>139.62321639999999</v>
      </c>
      <c r="U500" s="6">
        <v>103</v>
      </c>
      <c r="V500" s="6" t="s">
        <v>843</v>
      </c>
      <c r="W500" s="6">
        <v>1002001</v>
      </c>
      <c r="X500" s="6" t="s">
        <v>387</v>
      </c>
      <c r="Y500" s="6">
        <v>100200102</v>
      </c>
      <c r="Z500" s="6" t="s">
        <v>587</v>
      </c>
      <c r="AA500" s="6">
        <v>0</v>
      </c>
      <c r="AB500" s="6">
        <v>1</v>
      </c>
      <c r="AC500" s="6" t="s">
        <v>34</v>
      </c>
      <c r="AD500" s="6" t="s">
        <v>98</v>
      </c>
      <c r="AE500" s="6">
        <v>410</v>
      </c>
      <c r="AF500" s="6" t="s">
        <v>43</v>
      </c>
      <c r="AG500" s="6">
        <v>5.9</v>
      </c>
      <c r="AH500" s="6">
        <v>1</v>
      </c>
      <c r="AI500" s="6">
        <v>1907</v>
      </c>
      <c r="AJ500" s="6">
        <v>5.3</v>
      </c>
      <c r="AK500" s="6">
        <v>1</v>
      </c>
      <c r="AL500" s="6">
        <v>2</v>
      </c>
      <c r="AM500" s="6">
        <v>140</v>
      </c>
      <c r="AN500" s="6" t="s">
        <v>114</v>
      </c>
      <c r="AO500" s="6" t="s">
        <v>127</v>
      </c>
      <c r="AP500" s="6">
        <v>0</v>
      </c>
      <c r="AQ500" s="6">
        <v>277</v>
      </c>
      <c r="AR500" s="6">
        <v>3.4</v>
      </c>
      <c r="AS500" s="6">
        <v>360</v>
      </c>
      <c r="AT500" s="6">
        <v>4.4000000000000004</v>
      </c>
      <c r="AU500" s="6">
        <v>9.8000000000000007</v>
      </c>
      <c r="AV500" s="6">
        <v>1</v>
      </c>
      <c r="AW500" s="6">
        <v>1171</v>
      </c>
      <c r="AX500" s="6">
        <v>5.9</v>
      </c>
      <c r="AY500" s="6">
        <v>1</v>
      </c>
      <c r="AZ500" s="6">
        <v>1171</v>
      </c>
      <c r="BA500" s="6">
        <v>14.1</v>
      </c>
      <c r="BB500" s="6">
        <v>1</v>
      </c>
      <c r="BC500" s="6">
        <v>0.7</v>
      </c>
      <c r="BD500" s="6">
        <v>3</v>
      </c>
      <c r="BE500" s="6">
        <v>210</v>
      </c>
      <c r="BF500" s="6">
        <v>437</v>
      </c>
      <c r="BG500" s="6">
        <v>6.6</v>
      </c>
      <c r="BH500" s="6">
        <v>181</v>
      </c>
      <c r="BI500" s="6">
        <v>2.7</v>
      </c>
      <c r="BJ500" s="6">
        <v>12.3</v>
      </c>
    </row>
    <row r="501" spans="1:62" s="6" customFormat="1" ht="17" customHeight="1">
      <c r="A501" s="6">
        <v>258042</v>
      </c>
      <c r="B501" s="6" t="s">
        <v>67</v>
      </c>
      <c r="C501" s="6">
        <v>200</v>
      </c>
      <c r="D501" s="6" t="s">
        <v>85</v>
      </c>
      <c r="E501" s="3">
        <f t="shared" si="7"/>
        <v>0</v>
      </c>
      <c r="F501" s="7">
        <v>40144.978773148148</v>
      </c>
      <c r="G501" s="7">
        <v>40144.999386574076</v>
      </c>
      <c r="H501" s="13"/>
      <c r="I501" s="6">
        <v>1781</v>
      </c>
      <c r="J501" s="10">
        <v>1016.6442113351105</v>
      </c>
      <c r="K501" s="6">
        <v>35.465406850000001</v>
      </c>
      <c r="L501" s="6">
        <v>139.62292669999999</v>
      </c>
      <c r="M501" s="6">
        <v>103</v>
      </c>
      <c r="N501" s="6" t="s">
        <v>843</v>
      </c>
      <c r="O501" s="6">
        <v>1002001</v>
      </c>
      <c r="P501" s="6" t="s">
        <v>387</v>
      </c>
      <c r="Q501" s="6">
        <v>100200102</v>
      </c>
      <c r="R501" s="6" t="s">
        <v>587</v>
      </c>
      <c r="S501" s="6">
        <v>35.459725910000003</v>
      </c>
      <c r="T501" s="6">
        <v>139.61412910000001</v>
      </c>
      <c r="U501" s="6">
        <v>103</v>
      </c>
      <c r="V501" s="6" t="s">
        <v>843</v>
      </c>
      <c r="W501" s="6">
        <v>1002008</v>
      </c>
      <c r="X501" s="6" t="s">
        <v>391</v>
      </c>
      <c r="Y501" s="6">
        <v>100200803</v>
      </c>
      <c r="Z501" s="6" t="s">
        <v>601</v>
      </c>
      <c r="AA501" s="6">
        <v>0</v>
      </c>
      <c r="AB501" s="6">
        <v>1</v>
      </c>
      <c r="AC501" s="6" t="s">
        <v>34</v>
      </c>
      <c r="AD501" s="6" t="s">
        <v>98</v>
      </c>
      <c r="AE501" s="6">
        <v>410</v>
      </c>
      <c r="AF501" s="6" t="s">
        <v>43</v>
      </c>
      <c r="AG501" s="6">
        <v>6.1</v>
      </c>
      <c r="AH501" s="6">
        <v>1</v>
      </c>
      <c r="AI501" s="6">
        <v>2810</v>
      </c>
      <c r="AJ501" s="6">
        <v>7.9</v>
      </c>
      <c r="AK501" s="6">
        <v>1</v>
      </c>
      <c r="AL501" s="6">
        <v>1</v>
      </c>
      <c r="AM501" s="6">
        <v>140</v>
      </c>
      <c r="AN501" s="6" t="s">
        <v>127</v>
      </c>
      <c r="AO501" s="6" t="s">
        <v>114</v>
      </c>
      <c r="AP501" s="6">
        <v>0</v>
      </c>
      <c r="AQ501" s="6">
        <v>251</v>
      </c>
      <c r="AR501" s="6">
        <v>3</v>
      </c>
      <c r="AS501" s="6">
        <v>325</v>
      </c>
      <c r="AT501" s="6">
        <v>3.9</v>
      </c>
      <c r="AU501" s="6">
        <v>7.9</v>
      </c>
      <c r="AV501" s="6">
        <v>1</v>
      </c>
      <c r="AW501" s="6">
        <v>1220</v>
      </c>
      <c r="AX501" s="6">
        <v>6.1</v>
      </c>
      <c r="AY501" s="6">
        <v>1</v>
      </c>
      <c r="AZ501" s="6">
        <v>1220</v>
      </c>
      <c r="BA501" s="6">
        <v>14.7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</row>
    <row r="502" spans="1:62" s="6" customFormat="1" ht="17" customHeight="1">
      <c r="A502" s="6">
        <v>255284</v>
      </c>
      <c r="B502" s="6" t="s">
        <v>69</v>
      </c>
      <c r="C502" s="6">
        <v>100</v>
      </c>
      <c r="D502" s="6" t="s">
        <v>86</v>
      </c>
      <c r="E502" s="3">
        <f t="shared" si="7"/>
        <v>1</v>
      </c>
      <c r="F502" s="7">
        <v>40115.282025462962</v>
      </c>
      <c r="G502" s="7">
        <v>40115.331759259258</v>
      </c>
      <c r="H502" s="13">
        <v>0.541678240741021</v>
      </c>
      <c r="I502" s="6">
        <v>4297</v>
      </c>
      <c r="J502" s="10">
        <v>15959.425076892505</v>
      </c>
      <c r="K502" s="6">
        <v>35.419347870000003</v>
      </c>
      <c r="L502" s="6">
        <v>139.53665620000001</v>
      </c>
      <c r="M502" s="6">
        <v>110</v>
      </c>
      <c r="N502" s="6" t="s">
        <v>846</v>
      </c>
      <c r="O502" s="6">
        <v>1009030</v>
      </c>
      <c r="P502" s="6" t="s">
        <v>421</v>
      </c>
      <c r="Q502" s="6">
        <v>100903004</v>
      </c>
      <c r="R502" s="6" t="s">
        <v>709</v>
      </c>
      <c r="S502" s="6">
        <v>35.422926009999998</v>
      </c>
      <c r="T502" s="6">
        <v>139.3605585</v>
      </c>
      <c r="U502" s="6">
        <v>212</v>
      </c>
      <c r="V502" s="6" t="s">
        <v>835</v>
      </c>
      <c r="W502" s="6">
        <v>2120901</v>
      </c>
      <c r="X502" s="6" t="s">
        <v>425</v>
      </c>
      <c r="Y502" s="6">
        <v>212090107</v>
      </c>
      <c r="Z502" s="6" t="s">
        <v>713</v>
      </c>
      <c r="AA502" s="6">
        <v>0</v>
      </c>
      <c r="AB502" s="6">
        <v>1</v>
      </c>
      <c r="AC502" s="6" t="s">
        <v>34</v>
      </c>
      <c r="AD502" s="6" t="s">
        <v>100</v>
      </c>
      <c r="AE502" s="6">
        <v>100</v>
      </c>
      <c r="AF502" s="6" t="s">
        <v>93</v>
      </c>
      <c r="AG502" s="6">
        <v>52.8</v>
      </c>
      <c r="AH502" s="6">
        <v>1</v>
      </c>
      <c r="AI502" s="6">
        <v>21528</v>
      </c>
      <c r="AJ502" s="6">
        <v>52.8</v>
      </c>
      <c r="AK502" s="6">
        <v>1</v>
      </c>
      <c r="AL502" s="6">
        <v>49</v>
      </c>
      <c r="AM502" s="6">
        <v>420</v>
      </c>
      <c r="AN502" s="6" t="s">
        <v>118</v>
      </c>
      <c r="AO502" s="6" t="s">
        <v>115</v>
      </c>
      <c r="AP502" s="6">
        <v>2</v>
      </c>
      <c r="AQ502" s="6">
        <v>3160</v>
      </c>
      <c r="AR502" s="6">
        <v>39.799999999999997</v>
      </c>
      <c r="AS502" s="6">
        <v>1978</v>
      </c>
      <c r="AT502" s="6">
        <v>24.9</v>
      </c>
      <c r="AU502" s="6">
        <v>113.69999999999999</v>
      </c>
      <c r="AV502" s="6">
        <v>1</v>
      </c>
      <c r="AW502" s="6">
        <v>19151</v>
      </c>
      <c r="AX502" s="6">
        <v>95.8</v>
      </c>
      <c r="AY502" s="6">
        <v>1</v>
      </c>
      <c r="AZ502" s="6">
        <v>19151</v>
      </c>
      <c r="BA502" s="6">
        <v>235.9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</row>
    <row r="503" spans="1:62" s="6" customFormat="1" ht="17" customHeight="1">
      <c r="A503" s="6">
        <v>255346</v>
      </c>
      <c r="B503" s="6" t="s">
        <v>69</v>
      </c>
      <c r="C503" s="6">
        <v>200</v>
      </c>
      <c r="D503" s="6" t="s">
        <v>85</v>
      </c>
      <c r="E503" s="3">
        <f t="shared" si="7"/>
        <v>0</v>
      </c>
      <c r="F503" s="7">
        <v>40115.873437499999</v>
      </c>
      <c r="G503" s="7">
        <v>40115.915682870371</v>
      </c>
      <c r="H503" s="13"/>
      <c r="I503" s="6">
        <v>3650</v>
      </c>
      <c r="J503" s="10">
        <v>15997.729016415213</v>
      </c>
      <c r="K503" s="6">
        <v>35.422309079999998</v>
      </c>
      <c r="L503" s="6">
        <v>139.36085890000001</v>
      </c>
      <c r="M503" s="6">
        <v>212</v>
      </c>
      <c r="N503" s="6" t="s">
        <v>835</v>
      </c>
      <c r="O503" s="6">
        <v>2120901</v>
      </c>
      <c r="P503" s="6" t="s">
        <v>425</v>
      </c>
      <c r="Q503" s="6">
        <v>212090107</v>
      </c>
      <c r="R503" s="6" t="s">
        <v>713</v>
      </c>
      <c r="S503" s="6">
        <v>35.42033498</v>
      </c>
      <c r="T503" s="6">
        <v>139.53741790000001</v>
      </c>
      <c r="U503" s="6">
        <v>110</v>
      </c>
      <c r="V503" s="6" t="s">
        <v>846</v>
      </c>
      <c r="W503" s="6">
        <v>1009030</v>
      </c>
      <c r="X503" s="6" t="s">
        <v>421</v>
      </c>
      <c r="Y503" s="6">
        <v>100903002</v>
      </c>
      <c r="Z503" s="6" t="s">
        <v>692</v>
      </c>
      <c r="AA503" s="6">
        <v>0</v>
      </c>
      <c r="AB503" s="6">
        <v>1</v>
      </c>
      <c r="AC503" s="6" t="s">
        <v>34</v>
      </c>
      <c r="AD503" s="6" t="s">
        <v>100</v>
      </c>
      <c r="AE503" s="6">
        <v>100</v>
      </c>
      <c r="AF503" s="6" t="s">
        <v>93</v>
      </c>
      <c r="AG503" s="6">
        <v>48.9</v>
      </c>
      <c r="AH503" s="6">
        <v>1</v>
      </c>
      <c r="AI503" s="6">
        <v>21400</v>
      </c>
      <c r="AJ503" s="6">
        <v>48.9</v>
      </c>
      <c r="AK503" s="6">
        <v>1</v>
      </c>
      <c r="AL503" s="6">
        <v>50</v>
      </c>
      <c r="AM503" s="6">
        <v>420</v>
      </c>
      <c r="AN503" s="6" t="s">
        <v>115</v>
      </c>
      <c r="AO503" s="6" t="s">
        <v>118</v>
      </c>
      <c r="AP503" s="6">
        <v>2</v>
      </c>
      <c r="AQ503" s="6">
        <v>1934</v>
      </c>
      <c r="AR503" s="6">
        <v>25</v>
      </c>
      <c r="AS503" s="6">
        <v>3381</v>
      </c>
      <c r="AT503" s="6">
        <v>41.1</v>
      </c>
      <c r="AU503" s="6">
        <v>116.1</v>
      </c>
      <c r="AV503" s="6">
        <v>1</v>
      </c>
      <c r="AW503" s="6">
        <v>19374</v>
      </c>
      <c r="AX503" s="6">
        <v>96.9</v>
      </c>
      <c r="AY503" s="6">
        <v>1</v>
      </c>
      <c r="AZ503" s="6">
        <v>19374</v>
      </c>
      <c r="BA503" s="6">
        <v>240.4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</row>
    <row r="504" spans="1:62" s="6" customFormat="1" ht="17" customHeight="1">
      <c r="A504" s="6">
        <v>255364</v>
      </c>
      <c r="B504" s="6" t="s">
        <v>69</v>
      </c>
      <c r="C504" s="6">
        <v>100</v>
      </c>
      <c r="D504" s="6" t="s">
        <v>86</v>
      </c>
      <c r="E504" s="3">
        <f t="shared" si="7"/>
        <v>1</v>
      </c>
      <c r="F504" s="7">
        <v>40116.279907407406</v>
      </c>
      <c r="G504" s="7">
        <v>40116.324675925927</v>
      </c>
      <c r="H504" s="13">
        <v>0.48409722222277196</v>
      </c>
      <c r="I504" s="6">
        <v>3868</v>
      </c>
      <c r="J504" s="10">
        <v>15933.609360479972</v>
      </c>
      <c r="K504" s="6">
        <v>35.42003991</v>
      </c>
      <c r="L504" s="6">
        <v>139.537316</v>
      </c>
      <c r="M504" s="6">
        <v>110</v>
      </c>
      <c r="N504" s="6" t="s">
        <v>846</v>
      </c>
      <c r="O504" s="6">
        <v>1009030</v>
      </c>
      <c r="P504" s="6" t="s">
        <v>421</v>
      </c>
      <c r="Q504" s="6">
        <v>100903002</v>
      </c>
      <c r="R504" s="6" t="s">
        <v>692</v>
      </c>
      <c r="S504" s="6">
        <v>35.422577269999998</v>
      </c>
      <c r="T504" s="6">
        <v>139.3614757</v>
      </c>
      <c r="U504" s="6">
        <v>212</v>
      </c>
      <c r="V504" s="6" t="s">
        <v>835</v>
      </c>
      <c r="W504" s="6">
        <v>2120901</v>
      </c>
      <c r="X504" s="6" t="s">
        <v>425</v>
      </c>
      <c r="Y504" s="6">
        <v>212090107</v>
      </c>
      <c r="Z504" s="6" t="s">
        <v>713</v>
      </c>
      <c r="AA504" s="6">
        <v>0</v>
      </c>
      <c r="AB504" s="6">
        <v>1</v>
      </c>
      <c r="AC504" s="6" t="s">
        <v>34</v>
      </c>
      <c r="AD504" s="6" t="s">
        <v>100</v>
      </c>
      <c r="AE504" s="6">
        <v>100</v>
      </c>
      <c r="AF504" s="6" t="s">
        <v>93</v>
      </c>
      <c r="AG504" s="6">
        <v>53.6</v>
      </c>
      <c r="AH504" s="6">
        <v>1</v>
      </c>
      <c r="AI504" s="6">
        <v>21294</v>
      </c>
      <c r="AJ504" s="6">
        <v>53.6</v>
      </c>
      <c r="AK504" s="6">
        <v>1</v>
      </c>
      <c r="AL504" s="6">
        <v>49</v>
      </c>
      <c r="AM504" s="6">
        <v>420</v>
      </c>
      <c r="AN504" s="6" t="s">
        <v>118</v>
      </c>
      <c r="AO504" s="6" t="s">
        <v>115</v>
      </c>
      <c r="AP504" s="6">
        <v>2</v>
      </c>
      <c r="AQ504" s="6">
        <v>3153</v>
      </c>
      <c r="AR504" s="6">
        <v>39.5</v>
      </c>
      <c r="AS504" s="6">
        <v>2022</v>
      </c>
      <c r="AT504" s="6">
        <v>25.9</v>
      </c>
      <c r="AU504" s="6">
        <v>114.4</v>
      </c>
      <c r="AV504" s="6">
        <v>1</v>
      </c>
      <c r="AW504" s="6">
        <v>19200</v>
      </c>
      <c r="AX504" s="6">
        <v>96</v>
      </c>
      <c r="AY504" s="6">
        <v>1</v>
      </c>
      <c r="AZ504" s="6">
        <v>19200</v>
      </c>
      <c r="BA504" s="6">
        <v>236.8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</row>
    <row r="505" spans="1:62" s="6" customFormat="1" ht="17" customHeight="1">
      <c r="A505" s="6">
        <v>255442</v>
      </c>
      <c r="B505" s="6" t="s">
        <v>69</v>
      </c>
      <c r="C505" s="6">
        <v>200</v>
      </c>
      <c r="D505" s="6" t="s">
        <v>85</v>
      </c>
      <c r="E505" s="3">
        <f t="shared" si="7"/>
        <v>0</v>
      </c>
      <c r="F505" s="7">
        <v>40116.80877314815</v>
      </c>
      <c r="G505" s="7">
        <v>40116.833495370367</v>
      </c>
      <c r="H505" s="13"/>
      <c r="I505" s="6">
        <v>2136</v>
      </c>
      <c r="J505" s="10">
        <v>15878.134514163547</v>
      </c>
      <c r="K505" s="6">
        <v>35.422298310000002</v>
      </c>
      <c r="L505" s="6">
        <v>139.3622483</v>
      </c>
      <c r="M505" s="6">
        <v>212</v>
      </c>
      <c r="N505" s="6" t="s">
        <v>835</v>
      </c>
      <c r="O505" s="6">
        <v>2120901</v>
      </c>
      <c r="P505" s="6" t="s">
        <v>425</v>
      </c>
      <c r="Q505" s="6">
        <v>212090107</v>
      </c>
      <c r="R505" s="6" t="s">
        <v>713</v>
      </c>
      <c r="S505" s="6">
        <v>35.420356480000002</v>
      </c>
      <c r="T505" s="6">
        <v>139.53748770000001</v>
      </c>
      <c r="U505" s="6">
        <v>110</v>
      </c>
      <c r="V505" s="6" t="s">
        <v>846</v>
      </c>
      <c r="W505" s="6">
        <v>1009030</v>
      </c>
      <c r="X505" s="6" t="s">
        <v>421</v>
      </c>
      <c r="Y505" s="6">
        <v>100903002</v>
      </c>
      <c r="Z505" s="6" t="s">
        <v>692</v>
      </c>
      <c r="AA505" s="6">
        <v>0</v>
      </c>
      <c r="AB505" s="6">
        <v>1</v>
      </c>
      <c r="AC505" s="6" t="s">
        <v>34</v>
      </c>
      <c r="AD505" s="6" t="s">
        <v>100</v>
      </c>
      <c r="AE505" s="6">
        <v>100</v>
      </c>
      <c r="AF505" s="6" t="s">
        <v>93</v>
      </c>
      <c r="AG505" s="6">
        <v>49.2</v>
      </c>
      <c r="AH505" s="6">
        <v>1</v>
      </c>
      <c r="AI505" s="6">
        <v>21487</v>
      </c>
      <c r="AJ505" s="6">
        <v>49.2</v>
      </c>
      <c r="AK505" s="6">
        <v>1</v>
      </c>
      <c r="AL505" s="6">
        <v>46</v>
      </c>
      <c r="AM505" s="6">
        <v>390</v>
      </c>
      <c r="AN505" s="6" t="s">
        <v>131</v>
      </c>
      <c r="AO505" s="6" t="s">
        <v>118</v>
      </c>
      <c r="AP505" s="6">
        <v>2</v>
      </c>
      <c r="AQ505" s="6">
        <v>2290</v>
      </c>
      <c r="AR505" s="6">
        <v>28.4</v>
      </c>
      <c r="AS505" s="6">
        <v>3383</v>
      </c>
      <c r="AT505" s="6">
        <v>41.1</v>
      </c>
      <c r="AU505" s="6">
        <v>115.5</v>
      </c>
      <c r="AV505" s="6">
        <v>1</v>
      </c>
      <c r="AW505" s="6">
        <v>19389</v>
      </c>
      <c r="AX505" s="6">
        <v>96.9</v>
      </c>
      <c r="AY505" s="6">
        <v>1</v>
      </c>
      <c r="AZ505" s="6">
        <v>19389</v>
      </c>
      <c r="BA505" s="6">
        <v>240.8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</row>
    <row r="506" spans="1:62" s="6" customFormat="1" ht="17" customHeight="1">
      <c r="A506" s="6">
        <v>255464</v>
      </c>
      <c r="B506" s="6" t="s">
        <v>69</v>
      </c>
      <c r="C506" s="6">
        <v>999</v>
      </c>
      <c r="D506" s="6" t="s">
        <v>84</v>
      </c>
      <c r="E506" s="3">
        <f t="shared" si="7"/>
        <v>4</v>
      </c>
      <c r="F506" s="7">
        <v>40117.363819444443</v>
      </c>
      <c r="G506" s="7">
        <v>40117.374618055554</v>
      </c>
      <c r="H506" s="13">
        <f>F507-G506</f>
        <v>3.3067129632399883E-2</v>
      </c>
      <c r="I506" s="6">
        <v>933</v>
      </c>
      <c r="J506" s="10">
        <v>1238.8126801543324</v>
      </c>
      <c r="K506" s="6">
        <v>35.42044765</v>
      </c>
      <c r="L506" s="6">
        <v>139.5364577</v>
      </c>
      <c r="M506" s="6">
        <v>110</v>
      </c>
      <c r="N506" s="6" t="s">
        <v>846</v>
      </c>
      <c r="O506" s="6">
        <v>1009030</v>
      </c>
      <c r="P506" s="6" t="s">
        <v>421</v>
      </c>
      <c r="Q506" s="6">
        <v>100903002</v>
      </c>
      <c r="R506" s="6" t="s">
        <v>692</v>
      </c>
      <c r="S506" s="6">
        <v>35.409445169999998</v>
      </c>
      <c r="T506" s="6">
        <v>139.5386196</v>
      </c>
      <c r="U506" s="6">
        <v>110</v>
      </c>
      <c r="V506" s="6" t="s">
        <v>846</v>
      </c>
      <c r="W506" s="6">
        <v>1009035</v>
      </c>
      <c r="X506" s="6" t="s">
        <v>439</v>
      </c>
      <c r="Y506" s="6">
        <v>100903501</v>
      </c>
      <c r="Z506" s="6" t="s">
        <v>728</v>
      </c>
      <c r="AA506" s="6">
        <v>0</v>
      </c>
      <c r="AB506" s="6">
        <v>1</v>
      </c>
      <c r="AC506" s="6" t="s">
        <v>34</v>
      </c>
      <c r="AD506" s="6" t="s">
        <v>100</v>
      </c>
      <c r="AE506" s="6">
        <v>100</v>
      </c>
      <c r="AF506" s="6" t="s">
        <v>93</v>
      </c>
      <c r="AG506" s="6">
        <v>6.9</v>
      </c>
      <c r="AH506" s="6">
        <v>1</v>
      </c>
      <c r="AI506" s="6">
        <v>1601</v>
      </c>
      <c r="AJ506" s="6">
        <v>6.9</v>
      </c>
      <c r="AK506" s="6">
        <v>1</v>
      </c>
      <c r="AL506" s="6">
        <v>30</v>
      </c>
      <c r="AM506" s="6">
        <v>500</v>
      </c>
      <c r="AN506" s="6" t="s">
        <v>118</v>
      </c>
      <c r="AO506" s="6" t="s">
        <v>125</v>
      </c>
      <c r="AP506" s="6">
        <v>1</v>
      </c>
      <c r="AQ506" s="6">
        <v>3077</v>
      </c>
      <c r="AR506" s="6">
        <v>38.6</v>
      </c>
      <c r="AS506" s="6">
        <v>1242</v>
      </c>
      <c r="AT506" s="6">
        <v>15.7</v>
      </c>
      <c r="AU506" s="6">
        <v>84.3</v>
      </c>
      <c r="AV506" s="6">
        <v>1</v>
      </c>
      <c r="AW506" s="6">
        <v>1626</v>
      </c>
      <c r="AX506" s="6">
        <v>8.1</v>
      </c>
      <c r="AY506" s="6">
        <v>1</v>
      </c>
      <c r="AZ506" s="6">
        <v>1626</v>
      </c>
      <c r="BA506" s="6">
        <v>20.6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</row>
    <row r="507" spans="1:62" s="6" customFormat="1" ht="17" customHeight="1">
      <c r="A507" s="6">
        <v>255470</v>
      </c>
      <c r="B507" s="6" t="s">
        <v>69</v>
      </c>
      <c r="C507" s="6">
        <v>500</v>
      </c>
      <c r="D507" s="6" t="s">
        <v>33</v>
      </c>
      <c r="E507" s="3">
        <f t="shared" si="7"/>
        <v>3</v>
      </c>
      <c r="F507" s="7">
        <v>40117.407685185186</v>
      </c>
      <c r="G507" s="7">
        <v>40117.41747685185</v>
      </c>
      <c r="H507" s="13">
        <f>F508-G507</f>
        <v>8.6701388892834075E-2</v>
      </c>
      <c r="I507" s="6">
        <v>846</v>
      </c>
      <c r="J507" s="10">
        <v>3077.8773226892831</v>
      </c>
      <c r="K507" s="6">
        <v>35.408635140000001</v>
      </c>
      <c r="L507" s="6">
        <v>139.53787929999999</v>
      </c>
      <c r="M507" s="6">
        <v>110</v>
      </c>
      <c r="N507" s="6" t="s">
        <v>846</v>
      </c>
      <c r="O507" s="6">
        <v>1009035</v>
      </c>
      <c r="P507" s="6" t="s">
        <v>439</v>
      </c>
      <c r="Q507" s="6">
        <v>100903501</v>
      </c>
      <c r="R507" s="6" t="s">
        <v>728</v>
      </c>
      <c r="S507" s="6">
        <v>35.429534990000001</v>
      </c>
      <c r="T507" s="6">
        <v>139.56015769999999</v>
      </c>
      <c r="U507" s="6">
        <v>110</v>
      </c>
      <c r="V507" s="6" t="s">
        <v>846</v>
      </c>
      <c r="W507" s="6">
        <v>1009032</v>
      </c>
      <c r="X507" s="6" t="s">
        <v>141</v>
      </c>
      <c r="Y507" s="6">
        <v>100903201</v>
      </c>
      <c r="Z507" s="6" t="s">
        <v>689</v>
      </c>
      <c r="AA507" s="6">
        <v>0</v>
      </c>
      <c r="AB507" s="6">
        <v>1</v>
      </c>
      <c r="AC507" s="6" t="s">
        <v>34</v>
      </c>
      <c r="AD507" s="6" t="s">
        <v>100</v>
      </c>
      <c r="AE507" s="6">
        <v>100</v>
      </c>
      <c r="AF507" s="6" t="s">
        <v>93</v>
      </c>
      <c r="AG507" s="6">
        <v>9</v>
      </c>
      <c r="AH507" s="6">
        <v>1</v>
      </c>
      <c r="AI507" s="6">
        <v>3521</v>
      </c>
      <c r="AJ507" s="6">
        <v>9</v>
      </c>
      <c r="AK507" s="6">
        <v>1</v>
      </c>
      <c r="AL507" s="6">
        <v>4</v>
      </c>
      <c r="AM507" s="6">
        <v>150</v>
      </c>
      <c r="AN507" s="6" t="s">
        <v>125</v>
      </c>
      <c r="AO507" s="6" t="s">
        <v>141</v>
      </c>
      <c r="AP507" s="6">
        <v>0</v>
      </c>
      <c r="AQ507" s="6">
        <v>1068</v>
      </c>
      <c r="AR507" s="6">
        <v>13.2</v>
      </c>
      <c r="AS507" s="6">
        <v>377</v>
      </c>
      <c r="AT507" s="6">
        <v>5.3</v>
      </c>
      <c r="AU507" s="6">
        <v>22.5</v>
      </c>
      <c r="AV507" s="6">
        <v>1</v>
      </c>
      <c r="AW507" s="6">
        <v>3453</v>
      </c>
      <c r="AX507" s="6">
        <v>17.3</v>
      </c>
      <c r="AY507" s="6">
        <v>1</v>
      </c>
      <c r="AZ507" s="6">
        <v>3453</v>
      </c>
      <c r="BA507" s="6">
        <v>45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</row>
    <row r="508" spans="1:62" s="6" customFormat="1" ht="17" customHeight="1">
      <c r="A508" s="6">
        <v>255496</v>
      </c>
      <c r="B508" s="6" t="s">
        <v>69</v>
      </c>
      <c r="C508" s="6">
        <v>999</v>
      </c>
      <c r="D508" s="6" t="s">
        <v>84</v>
      </c>
      <c r="E508" s="3">
        <f t="shared" si="7"/>
        <v>2</v>
      </c>
      <c r="F508" s="7">
        <v>40117.504178240742</v>
      </c>
      <c r="G508" s="7">
        <v>40117.529652777775</v>
      </c>
      <c r="H508" s="13">
        <f>F509-G508</f>
        <v>1.4386574075615499E-2</v>
      </c>
      <c r="I508" s="6">
        <v>2201</v>
      </c>
      <c r="J508" s="10">
        <v>3888.5411087013067</v>
      </c>
      <c r="K508" s="6">
        <v>35.430226930000003</v>
      </c>
      <c r="L508" s="6">
        <v>139.56091950000001</v>
      </c>
      <c r="M508" s="6">
        <v>110</v>
      </c>
      <c r="N508" s="6" t="s">
        <v>846</v>
      </c>
      <c r="O508" s="6">
        <v>1009032</v>
      </c>
      <c r="P508" s="6" t="s">
        <v>141</v>
      </c>
      <c r="Q508" s="6">
        <v>100903201</v>
      </c>
      <c r="R508" s="6" t="s">
        <v>689</v>
      </c>
      <c r="S508" s="6">
        <v>35.401999410000002</v>
      </c>
      <c r="T508" s="6">
        <v>139.53557789999999</v>
      </c>
      <c r="U508" s="6">
        <v>110</v>
      </c>
      <c r="V508" s="6" t="s">
        <v>846</v>
      </c>
      <c r="W508" s="6">
        <v>1009029</v>
      </c>
      <c r="X508" s="6" t="s">
        <v>437</v>
      </c>
      <c r="Y508" s="6">
        <v>100902901</v>
      </c>
      <c r="Z508" s="6" t="s">
        <v>727</v>
      </c>
      <c r="AA508" s="6">
        <v>0</v>
      </c>
      <c r="AB508" s="6">
        <v>1</v>
      </c>
      <c r="AC508" s="6" t="s">
        <v>34</v>
      </c>
      <c r="AD508" s="6" t="s">
        <v>100</v>
      </c>
      <c r="AE508" s="6">
        <v>100</v>
      </c>
      <c r="AF508" s="6" t="s">
        <v>93</v>
      </c>
      <c r="AG508" s="6">
        <v>9.9</v>
      </c>
      <c r="AH508" s="6">
        <v>1</v>
      </c>
      <c r="AI508" s="6">
        <v>4698</v>
      </c>
      <c r="AJ508" s="6">
        <v>9.9</v>
      </c>
      <c r="AK508" s="6">
        <v>1</v>
      </c>
      <c r="AL508" s="6">
        <v>4</v>
      </c>
      <c r="AM508" s="6">
        <v>150</v>
      </c>
      <c r="AN508" s="6" t="s">
        <v>141</v>
      </c>
      <c r="AO508" s="6" t="s">
        <v>125</v>
      </c>
      <c r="AP508" s="6">
        <v>0</v>
      </c>
      <c r="AQ508" s="6">
        <v>429</v>
      </c>
      <c r="AR508" s="6">
        <v>5.0999999999999996</v>
      </c>
      <c r="AS508" s="6">
        <v>249</v>
      </c>
      <c r="AT508" s="6">
        <v>3</v>
      </c>
      <c r="AU508" s="6">
        <v>12.1</v>
      </c>
      <c r="AV508" s="6">
        <v>1</v>
      </c>
      <c r="AW508" s="6">
        <v>4388</v>
      </c>
      <c r="AX508" s="6">
        <v>21.9</v>
      </c>
      <c r="AY508" s="6">
        <v>1</v>
      </c>
      <c r="AZ508" s="6">
        <v>4388</v>
      </c>
      <c r="BA508" s="6">
        <v>53.6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</row>
    <row r="509" spans="1:62" s="6" customFormat="1" ht="17" customHeight="1">
      <c r="A509" s="6">
        <v>255507</v>
      </c>
      <c r="B509" s="6" t="s">
        <v>69</v>
      </c>
      <c r="C509" s="6">
        <v>500</v>
      </c>
      <c r="D509" s="6" t="s">
        <v>33</v>
      </c>
      <c r="E509" s="3">
        <f t="shared" si="7"/>
        <v>1</v>
      </c>
      <c r="F509" s="7">
        <v>40117.544039351851</v>
      </c>
      <c r="G509" s="7">
        <v>40117.551342592589</v>
      </c>
      <c r="H509" s="13">
        <f>F510-G509</f>
        <v>2.8368055558530614E-2</v>
      </c>
      <c r="I509" s="6">
        <v>631</v>
      </c>
      <c r="J509" s="10">
        <v>847.70757321015151</v>
      </c>
      <c r="K509" s="6">
        <v>35.401457559999997</v>
      </c>
      <c r="L509" s="6">
        <v>139.53536869999999</v>
      </c>
      <c r="M509" s="6">
        <v>110</v>
      </c>
      <c r="N509" s="6" t="s">
        <v>846</v>
      </c>
      <c r="O509" s="6">
        <v>1009018</v>
      </c>
      <c r="P509" s="6" t="s">
        <v>125</v>
      </c>
      <c r="Q509" s="6">
        <v>100901802</v>
      </c>
      <c r="R509" s="6" t="s">
        <v>729</v>
      </c>
      <c r="S509" s="6">
        <v>35.408946290000003</v>
      </c>
      <c r="T509" s="6">
        <v>139.53712820000001</v>
      </c>
      <c r="U509" s="6">
        <v>110</v>
      </c>
      <c r="V509" s="6" t="s">
        <v>846</v>
      </c>
      <c r="W509" s="6">
        <v>1009035</v>
      </c>
      <c r="X509" s="6" t="s">
        <v>439</v>
      </c>
      <c r="Y509" s="6">
        <v>100903501</v>
      </c>
      <c r="Z509" s="6" t="s">
        <v>728</v>
      </c>
      <c r="AA509" s="6">
        <v>0</v>
      </c>
      <c r="AB509" s="6">
        <v>1</v>
      </c>
      <c r="AC509" s="6" t="s">
        <v>34</v>
      </c>
      <c r="AD509" s="6" t="s">
        <v>100</v>
      </c>
      <c r="AE509" s="6">
        <v>100</v>
      </c>
      <c r="AF509" s="6" t="s">
        <v>93</v>
      </c>
      <c r="AG509" s="6">
        <v>7.3</v>
      </c>
      <c r="AH509" s="6">
        <v>1</v>
      </c>
      <c r="AI509" s="6">
        <v>1379</v>
      </c>
      <c r="AJ509" s="6">
        <v>7.3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1</v>
      </c>
      <c r="AW509" s="6">
        <v>1002</v>
      </c>
      <c r="AX509" s="6">
        <v>5</v>
      </c>
      <c r="AY509" s="6">
        <v>1</v>
      </c>
      <c r="AZ509" s="6">
        <v>1002</v>
      </c>
      <c r="BA509" s="6">
        <v>12.3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</row>
    <row r="510" spans="1:62" s="6" customFormat="1" ht="17" customHeight="1">
      <c r="A510" s="6">
        <v>255514</v>
      </c>
      <c r="B510" s="6" t="s">
        <v>69</v>
      </c>
      <c r="C510" s="6">
        <v>200</v>
      </c>
      <c r="D510" s="6" t="s">
        <v>85</v>
      </c>
      <c r="E510" s="3">
        <f t="shared" si="7"/>
        <v>0</v>
      </c>
      <c r="F510" s="7">
        <v>40117.579710648148</v>
      </c>
      <c r="G510" s="7">
        <v>40117.586134259262</v>
      </c>
      <c r="H510" s="13"/>
      <c r="I510" s="6">
        <v>555</v>
      </c>
      <c r="J510" s="10">
        <v>1269.0827279710868</v>
      </c>
      <c r="K510" s="6">
        <v>35.408887300000004</v>
      </c>
      <c r="L510" s="6">
        <v>139.53720870000001</v>
      </c>
      <c r="M510" s="6">
        <v>110</v>
      </c>
      <c r="N510" s="6" t="s">
        <v>846</v>
      </c>
      <c r="O510" s="6">
        <v>1009035</v>
      </c>
      <c r="P510" s="6" t="s">
        <v>439</v>
      </c>
      <c r="Q510" s="6">
        <v>100903501</v>
      </c>
      <c r="R510" s="6" t="s">
        <v>728</v>
      </c>
      <c r="S510" s="6">
        <v>35.420297390000002</v>
      </c>
      <c r="T510" s="6">
        <v>139.53761639999999</v>
      </c>
      <c r="U510" s="6">
        <v>110</v>
      </c>
      <c r="V510" s="6" t="s">
        <v>846</v>
      </c>
      <c r="W510" s="6">
        <v>1009030</v>
      </c>
      <c r="X510" s="6" t="s">
        <v>421</v>
      </c>
      <c r="Y510" s="6">
        <v>100903002</v>
      </c>
      <c r="Z510" s="6" t="s">
        <v>692</v>
      </c>
      <c r="AA510" s="6">
        <v>0</v>
      </c>
      <c r="AB510" s="6">
        <v>1</v>
      </c>
      <c r="AC510" s="6" t="s">
        <v>34</v>
      </c>
      <c r="AD510" s="6" t="s">
        <v>100</v>
      </c>
      <c r="AE510" s="6">
        <v>100</v>
      </c>
      <c r="AF510" s="6" t="s">
        <v>93</v>
      </c>
      <c r="AG510" s="6">
        <v>7.8</v>
      </c>
      <c r="AH510" s="6">
        <v>1</v>
      </c>
      <c r="AI510" s="6">
        <v>2004</v>
      </c>
      <c r="AJ510" s="6">
        <v>7.8</v>
      </c>
      <c r="AK510" s="6">
        <v>1</v>
      </c>
      <c r="AL510" s="6">
        <v>33</v>
      </c>
      <c r="AM510" s="6">
        <v>500</v>
      </c>
      <c r="AN510" s="6" t="s">
        <v>125</v>
      </c>
      <c r="AO510" s="6" t="s">
        <v>118</v>
      </c>
      <c r="AP510" s="6">
        <v>1</v>
      </c>
      <c r="AQ510" s="6">
        <v>1104</v>
      </c>
      <c r="AR510" s="6">
        <v>13.7</v>
      </c>
      <c r="AS510" s="6">
        <v>3375</v>
      </c>
      <c r="AT510" s="6">
        <v>41</v>
      </c>
      <c r="AU510" s="6">
        <v>87.7</v>
      </c>
      <c r="AV510" s="6">
        <v>1</v>
      </c>
      <c r="AW510" s="6">
        <v>1820</v>
      </c>
      <c r="AX510" s="6">
        <v>9.1</v>
      </c>
      <c r="AY510" s="6">
        <v>1</v>
      </c>
      <c r="AZ510" s="6">
        <v>1820</v>
      </c>
      <c r="BA510" s="6">
        <v>23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</row>
    <row r="511" spans="1:62" s="6" customFormat="1" ht="17" customHeight="1">
      <c r="A511" s="6">
        <v>255572</v>
      </c>
      <c r="B511" s="6" t="s">
        <v>69</v>
      </c>
      <c r="C511" s="6">
        <v>999</v>
      </c>
      <c r="D511" s="6" t="s">
        <v>84</v>
      </c>
      <c r="E511" s="3">
        <f t="shared" si="7"/>
        <v>1</v>
      </c>
      <c r="F511" s="7">
        <v>40118.396168981482</v>
      </c>
      <c r="G511" s="7">
        <v>40118.436886574076</v>
      </c>
      <c r="H511" s="13">
        <f>F512-G511</f>
        <v>0.12380787036818219</v>
      </c>
      <c r="I511" s="6">
        <v>3518</v>
      </c>
      <c r="J511" s="10">
        <v>20470.228597493326</v>
      </c>
      <c r="K511" s="6">
        <v>35.420179400000002</v>
      </c>
      <c r="L511" s="6">
        <v>139.53759500000001</v>
      </c>
      <c r="M511" s="6">
        <v>110</v>
      </c>
      <c r="N511" s="6" t="s">
        <v>846</v>
      </c>
      <c r="O511" s="6">
        <v>1009030</v>
      </c>
      <c r="P511" s="6" t="s">
        <v>421</v>
      </c>
      <c r="Q511" s="6">
        <v>100903002</v>
      </c>
      <c r="R511" s="6" t="s">
        <v>692</v>
      </c>
      <c r="S511" s="6">
        <v>35.539188979999999</v>
      </c>
      <c r="T511" s="6">
        <v>139.71011999999999</v>
      </c>
      <c r="AA511" s="6">
        <v>0</v>
      </c>
      <c r="AB511" s="6">
        <v>1</v>
      </c>
      <c r="AC511" s="6" t="s">
        <v>34</v>
      </c>
      <c r="AD511" s="6" t="s">
        <v>100</v>
      </c>
      <c r="AE511" s="6">
        <v>100</v>
      </c>
      <c r="AF511" s="6" t="s">
        <v>93</v>
      </c>
      <c r="AG511" s="6">
        <v>40</v>
      </c>
      <c r="AH511" s="6">
        <v>1</v>
      </c>
      <c r="AI511" s="6">
        <v>24834</v>
      </c>
      <c r="AJ511" s="6">
        <v>40</v>
      </c>
      <c r="AK511" s="6">
        <v>1</v>
      </c>
      <c r="AL511" s="6">
        <v>37</v>
      </c>
      <c r="AM511" s="6">
        <v>470</v>
      </c>
      <c r="AN511" s="6" t="s">
        <v>118</v>
      </c>
      <c r="AO511" s="6" t="s">
        <v>172</v>
      </c>
      <c r="AP511" s="6">
        <v>3</v>
      </c>
      <c r="AQ511" s="6">
        <v>3364</v>
      </c>
      <c r="AR511" s="6">
        <v>42.1</v>
      </c>
      <c r="AS511" s="6">
        <v>432</v>
      </c>
      <c r="AT511" s="6">
        <v>5.5</v>
      </c>
      <c r="AU511" s="6">
        <v>84.6</v>
      </c>
      <c r="AV511" s="6">
        <v>1</v>
      </c>
      <c r="AW511" s="6">
        <v>22853</v>
      </c>
      <c r="AX511" s="6">
        <v>114.3</v>
      </c>
      <c r="AY511" s="6">
        <v>1</v>
      </c>
      <c r="AZ511" s="6">
        <v>22853</v>
      </c>
      <c r="BA511" s="6">
        <v>284.89999999999998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</row>
    <row r="512" spans="1:62" s="6" customFormat="1" ht="17" customHeight="1">
      <c r="A512" s="6">
        <v>255603</v>
      </c>
      <c r="B512" s="6" t="s">
        <v>69</v>
      </c>
      <c r="C512" s="6">
        <v>200</v>
      </c>
      <c r="D512" s="6" t="s">
        <v>85</v>
      </c>
      <c r="E512" s="3">
        <f t="shared" si="7"/>
        <v>0</v>
      </c>
      <c r="F512" s="7">
        <v>40118.560694444444</v>
      </c>
      <c r="G512" s="7">
        <v>40118.59716435185</v>
      </c>
      <c r="H512" s="13"/>
      <c r="I512" s="6">
        <v>3151</v>
      </c>
      <c r="J512" s="10">
        <v>20365.664323200439</v>
      </c>
      <c r="K512" s="6">
        <v>35.539054880000002</v>
      </c>
      <c r="L512" s="6">
        <v>139.70925639999999</v>
      </c>
      <c r="S512" s="6">
        <v>35.420726539999997</v>
      </c>
      <c r="T512" s="6">
        <v>139.53753599999999</v>
      </c>
      <c r="U512" s="6">
        <v>110</v>
      </c>
      <c r="V512" s="6" t="s">
        <v>846</v>
      </c>
      <c r="W512" s="6">
        <v>1009030</v>
      </c>
      <c r="X512" s="6" t="s">
        <v>421</v>
      </c>
      <c r="Y512" s="6">
        <v>100903002</v>
      </c>
      <c r="Z512" s="6" t="s">
        <v>692</v>
      </c>
      <c r="AA512" s="6">
        <v>0</v>
      </c>
      <c r="AB512" s="6">
        <v>1</v>
      </c>
      <c r="AC512" s="6" t="s">
        <v>34</v>
      </c>
      <c r="AD512" s="6" t="s">
        <v>100</v>
      </c>
      <c r="AE512" s="6">
        <v>100</v>
      </c>
      <c r="AF512" s="6" t="s">
        <v>93</v>
      </c>
      <c r="AG512" s="6">
        <v>40.4</v>
      </c>
      <c r="AH512" s="6">
        <v>1</v>
      </c>
      <c r="AI512" s="6">
        <v>23629</v>
      </c>
      <c r="AJ512" s="6">
        <v>40.4</v>
      </c>
      <c r="AK512" s="6">
        <v>1</v>
      </c>
      <c r="AL512" s="6">
        <v>47</v>
      </c>
      <c r="AM512" s="6">
        <v>470</v>
      </c>
      <c r="AN512" s="6" t="s">
        <v>172</v>
      </c>
      <c r="AO512" s="6" t="s">
        <v>118</v>
      </c>
      <c r="AP512" s="6">
        <v>2</v>
      </c>
      <c r="AQ512" s="6">
        <v>422</v>
      </c>
      <c r="AR512" s="6">
        <v>5.0999999999999996</v>
      </c>
      <c r="AS512" s="6">
        <v>3431</v>
      </c>
      <c r="AT512" s="6">
        <v>41.7</v>
      </c>
      <c r="AU512" s="6">
        <v>93.800000000000011</v>
      </c>
      <c r="AV512" s="6">
        <v>1</v>
      </c>
      <c r="AW512" s="6">
        <v>22470</v>
      </c>
      <c r="AX512" s="6">
        <v>112.4</v>
      </c>
      <c r="AY512" s="6">
        <v>1</v>
      </c>
      <c r="AZ512" s="6">
        <v>22470</v>
      </c>
      <c r="BA512" s="6">
        <v>280.60000000000002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</row>
    <row r="513" spans="1:62" s="6" customFormat="1" ht="17" customHeight="1">
      <c r="A513" s="6">
        <v>255303</v>
      </c>
      <c r="B513" s="6" t="s">
        <v>70</v>
      </c>
      <c r="C513" s="6">
        <v>100</v>
      </c>
      <c r="D513" s="6" t="s">
        <v>86</v>
      </c>
      <c r="E513" s="3">
        <f t="shared" si="7"/>
        <v>1</v>
      </c>
      <c r="F513" s="7">
        <v>40115.391597222224</v>
      </c>
      <c r="G513" s="7">
        <v>40115.432881944442</v>
      </c>
      <c r="H513" s="13">
        <f>F514-G513</f>
        <v>0.33037037037138361</v>
      </c>
      <c r="I513" s="6">
        <v>3567</v>
      </c>
      <c r="J513" s="10">
        <v>12360.412644063981</v>
      </c>
      <c r="K513" s="6">
        <v>35.435827369999998</v>
      </c>
      <c r="L513" s="6">
        <v>139.64889590000001</v>
      </c>
      <c r="M513" s="6">
        <v>104</v>
      </c>
      <c r="N513" s="6" t="s">
        <v>844</v>
      </c>
      <c r="O513" s="6">
        <v>1003017</v>
      </c>
      <c r="P513" s="6" t="s">
        <v>41</v>
      </c>
      <c r="Q513" s="6">
        <v>100301703</v>
      </c>
      <c r="R513" s="6" t="s">
        <v>675</v>
      </c>
      <c r="S513" s="6">
        <v>35.324655180000001</v>
      </c>
      <c r="T513" s="6">
        <v>139.65020480000001</v>
      </c>
      <c r="U513" s="6">
        <v>201</v>
      </c>
      <c r="V513" s="6" t="s">
        <v>859</v>
      </c>
      <c r="W513" s="6">
        <v>2010104</v>
      </c>
      <c r="X513" s="6" t="s">
        <v>459</v>
      </c>
      <c r="Y513" s="6">
        <v>201010401</v>
      </c>
      <c r="Z513" s="6" t="s">
        <v>748</v>
      </c>
      <c r="AA513" s="6">
        <v>47</v>
      </c>
      <c r="AB513" s="6">
        <v>1</v>
      </c>
      <c r="AC513" s="6" t="s">
        <v>34</v>
      </c>
      <c r="AD513" s="6" t="s">
        <v>35</v>
      </c>
      <c r="AE513" s="6">
        <v>100</v>
      </c>
      <c r="AF513" s="6" t="s">
        <v>93</v>
      </c>
      <c r="AG513" s="6">
        <v>41.7</v>
      </c>
      <c r="AH513" s="6">
        <v>1</v>
      </c>
      <c r="AI513" s="6">
        <v>20597</v>
      </c>
      <c r="AJ513" s="6">
        <v>41.7</v>
      </c>
      <c r="AK513" s="6">
        <v>1</v>
      </c>
      <c r="AL513" s="6">
        <v>41</v>
      </c>
      <c r="AM513" s="6">
        <v>460</v>
      </c>
      <c r="AN513" s="6" t="s">
        <v>133</v>
      </c>
      <c r="AO513" s="6" t="s">
        <v>117</v>
      </c>
      <c r="AP513" s="6">
        <v>1</v>
      </c>
      <c r="AQ513" s="6">
        <v>1021</v>
      </c>
      <c r="AR513" s="6">
        <v>12.3</v>
      </c>
      <c r="AS513" s="6">
        <v>4024</v>
      </c>
      <c r="AT513" s="6">
        <v>48.9</v>
      </c>
      <c r="AU513" s="6">
        <v>102.19999999999999</v>
      </c>
      <c r="AV513" s="6">
        <v>1</v>
      </c>
      <c r="AW513" s="6">
        <v>18688</v>
      </c>
      <c r="AX513" s="6">
        <v>93.4</v>
      </c>
      <c r="AY513" s="6">
        <v>1</v>
      </c>
      <c r="AZ513" s="6">
        <v>18688</v>
      </c>
      <c r="BA513" s="6">
        <v>232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</row>
    <row r="514" spans="1:62" s="6" customFormat="1" ht="17" customHeight="1">
      <c r="A514" s="6">
        <v>255327</v>
      </c>
      <c r="B514" s="6" t="s">
        <v>70</v>
      </c>
      <c r="C514" s="6">
        <v>200</v>
      </c>
      <c r="D514" s="6" t="s">
        <v>85</v>
      </c>
      <c r="E514" s="3">
        <f t="shared" si="7"/>
        <v>0</v>
      </c>
      <c r="F514" s="7">
        <v>40115.763252314813</v>
      </c>
      <c r="G514" s="7">
        <v>40115.799398148149</v>
      </c>
      <c r="H514" s="13"/>
      <c r="I514" s="6">
        <v>3123</v>
      </c>
      <c r="J514" s="10">
        <v>12375.751549834111</v>
      </c>
      <c r="K514" s="6">
        <v>35.324708880000003</v>
      </c>
      <c r="L514" s="6">
        <v>139.650237</v>
      </c>
      <c r="M514" s="6">
        <v>201</v>
      </c>
      <c r="N514" s="6" t="s">
        <v>859</v>
      </c>
      <c r="O514" s="6">
        <v>2010104</v>
      </c>
      <c r="P514" s="6" t="s">
        <v>459</v>
      </c>
      <c r="Q514" s="6">
        <v>201010401</v>
      </c>
      <c r="R514" s="6" t="s">
        <v>748</v>
      </c>
      <c r="S514" s="6">
        <v>35.436015140000002</v>
      </c>
      <c r="T514" s="6">
        <v>139.64849899999999</v>
      </c>
      <c r="U514" s="6">
        <v>104</v>
      </c>
      <c r="V514" s="6" t="s">
        <v>844</v>
      </c>
      <c r="W514" s="6">
        <v>1003017</v>
      </c>
      <c r="X514" s="6" t="s">
        <v>41</v>
      </c>
      <c r="Y514" s="6">
        <v>100301703</v>
      </c>
      <c r="Z514" s="6" t="s">
        <v>675</v>
      </c>
      <c r="AA514" s="6">
        <v>47</v>
      </c>
      <c r="AB514" s="6">
        <v>1</v>
      </c>
      <c r="AC514" s="6" t="s">
        <v>34</v>
      </c>
      <c r="AD514" s="6" t="s">
        <v>35</v>
      </c>
      <c r="AE514" s="6">
        <v>100</v>
      </c>
      <c r="AF514" s="6" t="s">
        <v>93</v>
      </c>
      <c r="AG514" s="6">
        <v>44.1</v>
      </c>
      <c r="AH514" s="6">
        <v>1</v>
      </c>
      <c r="AI514" s="6">
        <v>20882</v>
      </c>
      <c r="AJ514" s="6">
        <v>44.1</v>
      </c>
      <c r="AK514" s="6">
        <v>1</v>
      </c>
      <c r="AL514" s="6">
        <v>41</v>
      </c>
      <c r="AM514" s="6">
        <v>650</v>
      </c>
      <c r="AN514" s="6" t="s">
        <v>117</v>
      </c>
      <c r="AO514" s="6" t="s">
        <v>133</v>
      </c>
      <c r="AP514" s="6">
        <v>2</v>
      </c>
      <c r="AQ514" s="6">
        <v>4024</v>
      </c>
      <c r="AR514" s="6">
        <v>49.1</v>
      </c>
      <c r="AS514" s="6">
        <v>1008</v>
      </c>
      <c r="AT514" s="6">
        <v>12.1</v>
      </c>
      <c r="AU514" s="6">
        <v>102.19999999999999</v>
      </c>
      <c r="AV514" s="6">
        <v>1</v>
      </c>
      <c r="AW514" s="6">
        <v>18666</v>
      </c>
      <c r="AX514" s="6">
        <v>93.3</v>
      </c>
      <c r="AY514" s="6">
        <v>1</v>
      </c>
      <c r="AZ514" s="6">
        <v>18666</v>
      </c>
      <c r="BA514" s="6">
        <v>231.8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</row>
    <row r="515" spans="1:62" s="6" customFormat="1" ht="17" customHeight="1">
      <c r="A515" s="6">
        <v>255336</v>
      </c>
      <c r="B515" s="6" t="s">
        <v>70</v>
      </c>
      <c r="C515" s="6">
        <v>500</v>
      </c>
      <c r="D515" s="6" t="s">
        <v>33</v>
      </c>
      <c r="E515" s="3">
        <f t="shared" si="7"/>
        <v>1</v>
      </c>
      <c r="F515" s="7">
        <v>40115.80846064815</v>
      </c>
      <c r="G515" s="7">
        <v>40115.8359837963</v>
      </c>
      <c r="H515" s="13">
        <f>F516-G515</f>
        <v>5.4050925900810398E-3</v>
      </c>
      <c r="I515" s="6">
        <v>2378</v>
      </c>
      <c r="J515" s="10">
        <v>483.01457638738208</v>
      </c>
      <c r="K515" s="6">
        <v>35.435559189999999</v>
      </c>
      <c r="L515" s="6">
        <v>139.64852579999999</v>
      </c>
      <c r="M515" s="6">
        <v>104</v>
      </c>
      <c r="N515" s="6" t="s">
        <v>844</v>
      </c>
      <c r="O515" s="6">
        <v>1003017</v>
      </c>
      <c r="P515" s="6" t="s">
        <v>41</v>
      </c>
      <c r="Q515" s="6">
        <v>100301703</v>
      </c>
      <c r="R515" s="6" t="s">
        <v>675</v>
      </c>
      <c r="S515" s="6">
        <v>35.438665190000002</v>
      </c>
      <c r="T515" s="6">
        <v>139.64479739999999</v>
      </c>
      <c r="U515" s="6">
        <v>104</v>
      </c>
      <c r="V515" s="6" t="s">
        <v>844</v>
      </c>
      <c r="W515" s="6">
        <v>1003017</v>
      </c>
      <c r="X515" s="6" t="s">
        <v>41</v>
      </c>
      <c r="Y515" s="6">
        <v>100301702</v>
      </c>
      <c r="Z515" s="6" t="s">
        <v>133</v>
      </c>
      <c r="AA515" s="6">
        <v>47</v>
      </c>
      <c r="AB515" s="6">
        <v>1</v>
      </c>
      <c r="AC515" s="6" t="s">
        <v>34</v>
      </c>
      <c r="AD515" s="6" t="s">
        <v>35</v>
      </c>
      <c r="AE515" s="6">
        <v>420</v>
      </c>
      <c r="AF515" s="6" t="s">
        <v>95</v>
      </c>
      <c r="AG515" s="6">
        <v>8.3000000000000007</v>
      </c>
      <c r="AH515" s="6">
        <v>1</v>
      </c>
      <c r="AI515" s="6">
        <v>3905</v>
      </c>
      <c r="AJ515" s="6">
        <v>12.4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1</v>
      </c>
      <c r="AW515" s="6">
        <v>692</v>
      </c>
      <c r="AX515" s="6">
        <v>3.5</v>
      </c>
      <c r="AY515" s="6">
        <v>1</v>
      </c>
      <c r="AZ515" s="6">
        <v>692</v>
      </c>
      <c r="BA515" s="6">
        <v>8.3000000000000007</v>
      </c>
      <c r="BB515" s="6">
        <v>1</v>
      </c>
      <c r="BC515" s="6">
        <v>0.3</v>
      </c>
      <c r="BD515" s="6">
        <v>2</v>
      </c>
      <c r="BE515" s="6">
        <v>210</v>
      </c>
      <c r="BF515" s="6">
        <v>68</v>
      </c>
      <c r="BG515" s="6">
        <v>1</v>
      </c>
      <c r="BH515" s="6">
        <v>229</v>
      </c>
      <c r="BI515" s="6">
        <v>3.4</v>
      </c>
      <c r="BJ515" s="6">
        <v>6.4</v>
      </c>
    </row>
    <row r="516" spans="1:62" s="6" customFormat="1" ht="17" customHeight="1">
      <c r="A516" s="6">
        <v>255342</v>
      </c>
      <c r="B516" s="6" t="s">
        <v>70</v>
      </c>
      <c r="C516" s="6">
        <v>200</v>
      </c>
      <c r="D516" s="6" t="s">
        <v>85</v>
      </c>
      <c r="E516" s="3">
        <f t="shared" ref="E516:E579" si="8">IF(D516="帰宅",0,IF(D517="帰宅",1,IF(D518="帰宅",2,IF(D519="帰宅",3,IF(D520="帰宅",4,5)))))</f>
        <v>0</v>
      </c>
      <c r="F516" s="7">
        <v>40115.84138888889</v>
      </c>
      <c r="G516" s="7">
        <v>40115.861990740741</v>
      </c>
      <c r="H516" s="13"/>
      <c r="I516" s="6">
        <v>1780</v>
      </c>
      <c r="J516" s="10">
        <v>478.30754549266743</v>
      </c>
      <c r="K516" s="6">
        <v>35.439035349999997</v>
      </c>
      <c r="L516" s="6">
        <v>139.64471700000001</v>
      </c>
      <c r="M516" s="6">
        <v>104</v>
      </c>
      <c r="N516" s="6" t="s">
        <v>844</v>
      </c>
      <c r="O516" s="6">
        <v>1003017</v>
      </c>
      <c r="P516" s="6" t="s">
        <v>41</v>
      </c>
      <c r="Q516" s="6">
        <v>100301702</v>
      </c>
      <c r="R516" s="6" t="s">
        <v>133</v>
      </c>
      <c r="S516" s="6">
        <v>35.436015140000002</v>
      </c>
      <c r="T516" s="6">
        <v>139.64847750000001</v>
      </c>
      <c r="U516" s="6">
        <v>104</v>
      </c>
      <c r="V516" s="6" t="s">
        <v>844</v>
      </c>
      <c r="W516" s="6">
        <v>1003017</v>
      </c>
      <c r="X516" s="6" t="s">
        <v>41</v>
      </c>
      <c r="Y516" s="6">
        <v>100301703</v>
      </c>
      <c r="Z516" s="6" t="s">
        <v>675</v>
      </c>
      <c r="AA516" s="6">
        <v>47</v>
      </c>
      <c r="AB516" s="6">
        <v>1</v>
      </c>
      <c r="AC516" s="6" t="s">
        <v>34</v>
      </c>
      <c r="AD516" s="6" t="s">
        <v>35</v>
      </c>
      <c r="AE516" s="6">
        <v>420</v>
      </c>
      <c r="AF516" s="6" t="s">
        <v>95</v>
      </c>
      <c r="AG516" s="6">
        <v>9.6999999999999993</v>
      </c>
      <c r="AH516" s="6">
        <v>1</v>
      </c>
      <c r="AI516" s="6">
        <v>7970</v>
      </c>
      <c r="AJ516" s="6">
        <v>19.3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1</v>
      </c>
      <c r="AW516" s="6">
        <v>805</v>
      </c>
      <c r="AX516" s="6">
        <v>4</v>
      </c>
      <c r="AY516" s="6">
        <v>1</v>
      </c>
      <c r="AZ516" s="6">
        <v>805</v>
      </c>
      <c r="BA516" s="6">
        <v>9.6999999999999993</v>
      </c>
      <c r="BB516" s="6">
        <v>1</v>
      </c>
      <c r="BC516" s="6">
        <v>0.3</v>
      </c>
      <c r="BD516" s="6">
        <v>1</v>
      </c>
      <c r="BE516" s="6">
        <v>210</v>
      </c>
      <c r="BF516" s="6">
        <v>264</v>
      </c>
      <c r="BG516" s="6">
        <v>4</v>
      </c>
      <c r="BH516" s="6">
        <v>115</v>
      </c>
      <c r="BI516" s="6">
        <v>1.7</v>
      </c>
      <c r="BJ516" s="6">
        <v>6.7</v>
      </c>
    </row>
    <row r="517" spans="1:62" s="6" customFormat="1" ht="17" customHeight="1">
      <c r="A517" s="6">
        <v>255372</v>
      </c>
      <c r="B517" s="6" t="s">
        <v>70</v>
      </c>
      <c r="C517" s="6">
        <v>100</v>
      </c>
      <c r="D517" s="6" t="s">
        <v>86</v>
      </c>
      <c r="E517" s="3">
        <f t="shared" si="8"/>
        <v>1</v>
      </c>
      <c r="F517" s="7">
        <v>40116.323692129627</v>
      </c>
      <c r="G517" s="7">
        <v>40116.357777777775</v>
      </c>
      <c r="H517" s="13">
        <f>F518-G517</f>
        <v>0.32465277778101154</v>
      </c>
      <c r="I517" s="6">
        <v>2945</v>
      </c>
      <c r="J517" s="10">
        <v>12391.099218080271</v>
      </c>
      <c r="K517" s="6">
        <v>35.435966839999999</v>
      </c>
      <c r="L517" s="6">
        <v>139.64805910000001</v>
      </c>
      <c r="M517" s="6">
        <v>104</v>
      </c>
      <c r="N517" s="6" t="s">
        <v>844</v>
      </c>
      <c r="O517" s="6">
        <v>1003017</v>
      </c>
      <c r="P517" s="6" t="s">
        <v>41</v>
      </c>
      <c r="Q517" s="6">
        <v>100301703</v>
      </c>
      <c r="R517" s="6" t="s">
        <v>675</v>
      </c>
      <c r="S517" s="6">
        <v>35.324526499999997</v>
      </c>
      <c r="T517" s="6">
        <v>139.65014579999999</v>
      </c>
      <c r="U517" s="6">
        <v>201</v>
      </c>
      <c r="V517" s="6" t="s">
        <v>859</v>
      </c>
      <c r="W517" s="6">
        <v>2010104</v>
      </c>
      <c r="X517" s="6" t="s">
        <v>459</v>
      </c>
      <c r="Y517" s="6">
        <v>201010401</v>
      </c>
      <c r="Z517" s="6" t="s">
        <v>748</v>
      </c>
      <c r="AA517" s="6">
        <v>47</v>
      </c>
      <c r="AB517" s="6">
        <v>1</v>
      </c>
      <c r="AC517" s="6" t="s">
        <v>34</v>
      </c>
      <c r="AD517" s="6" t="s">
        <v>35</v>
      </c>
      <c r="AE517" s="6">
        <v>100</v>
      </c>
      <c r="AF517" s="6" t="s">
        <v>93</v>
      </c>
      <c r="AG517" s="6">
        <v>41</v>
      </c>
      <c r="AH517" s="6">
        <v>1</v>
      </c>
      <c r="AI517" s="6">
        <v>20535</v>
      </c>
      <c r="AJ517" s="6">
        <v>41</v>
      </c>
      <c r="AK517" s="6">
        <v>1</v>
      </c>
      <c r="AL517" s="6">
        <v>41</v>
      </c>
      <c r="AM517" s="6">
        <v>460</v>
      </c>
      <c r="AN517" s="6" t="s">
        <v>133</v>
      </c>
      <c r="AO517" s="6" t="s">
        <v>117</v>
      </c>
      <c r="AP517" s="6">
        <v>1</v>
      </c>
      <c r="AQ517" s="6">
        <v>965</v>
      </c>
      <c r="AR517" s="6">
        <v>11.6</v>
      </c>
      <c r="AS517" s="6">
        <v>3741</v>
      </c>
      <c r="AT517" s="6">
        <v>45.6</v>
      </c>
      <c r="AU517" s="6">
        <v>98.2</v>
      </c>
      <c r="AV517" s="6">
        <v>1</v>
      </c>
      <c r="AW517" s="6">
        <v>18349</v>
      </c>
      <c r="AX517" s="6">
        <v>91.7</v>
      </c>
      <c r="AY517" s="6">
        <v>1</v>
      </c>
      <c r="AZ517" s="6">
        <v>18349</v>
      </c>
      <c r="BA517" s="6">
        <v>228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</row>
    <row r="518" spans="1:62" s="6" customFormat="1" ht="17" customHeight="1">
      <c r="A518" s="6">
        <v>255407</v>
      </c>
      <c r="B518" s="6" t="s">
        <v>70</v>
      </c>
      <c r="C518" s="6">
        <v>200</v>
      </c>
      <c r="D518" s="6" t="s">
        <v>85</v>
      </c>
      <c r="E518" s="3">
        <f t="shared" si="8"/>
        <v>0</v>
      </c>
      <c r="F518" s="7">
        <v>40116.682430555556</v>
      </c>
      <c r="G518" s="7">
        <v>40116.71943287037</v>
      </c>
      <c r="H518" s="13"/>
      <c r="I518" s="6">
        <v>3197</v>
      </c>
      <c r="J518" s="10">
        <v>12397.161493660002</v>
      </c>
      <c r="K518" s="6">
        <v>35.324456699999999</v>
      </c>
      <c r="L518" s="6">
        <v>139.6501566</v>
      </c>
      <c r="M518" s="6">
        <v>201</v>
      </c>
      <c r="N518" s="6" t="s">
        <v>859</v>
      </c>
      <c r="O518" s="6">
        <v>2010104</v>
      </c>
      <c r="P518" s="6" t="s">
        <v>459</v>
      </c>
      <c r="Q518" s="6">
        <v>201010401</v>
      </c>
      <c r="R518" s="6" t="s">
        <v>748</v>
      </c>
      <c r="S518" s="6">
        <v>35.435956150000003</v>
      </c>
      <c r="T518" s="6">
        <v>139.64847750000001</v>
      </c>
      <c r="U518" s="6">
        <v>104</v>
      </c>
      <c r="V518" s="6" t="s">
        <v>844</v>
      </c>
      <c r="W518" s="6">
        <v>1003017</v>
      </c>
      <c r="X518" s="6" t="s">
        <v>41</v>
      </c>
      <c r="Y518" s="6">
        <v>100301703</v>
      </c>
      <c r="Z518" s="6" t="s">
        <v>675</v>
      </c>
      <c r="AA518" s="6">
        <v>47</v>
      </c>
      <c r="AB518" s="6">
        <v>1</v>
      </c>
      <c r="AC518" s="6" t="s">
        <v>34</v>
      </c>
      <c r="AD518" s="6" t="s">
        <v>35</v>
      </c>
      <c r="AE518" s="6">
        <v>100</v>
      </c>
      <c r="AF518" s="6" t="s">
        <v>93</v>
      </c>
      <c r="AG518" s="6">
        <v>41.8</v>
      </c>
      <c r="AH518" s="6">
        <v>1</v>
      </c>
      <c r="AI518" s="6">
        <v>20592</v>
      </c>
      <c r="AJ518" s="6">
        <v>41.8</v>
      </c>
      <c r="AK518" s="6">
        <v>1</v>
      </c>
      <c r="AL518" s="6">
        <v>41</v>
      </c>
      <c r="AM518" s="6">
        <v>650</v>
      </c>
      <c r="AN518" s="6" t="s">
        <v>117</v>
      </c>
      <c r="AO518" s="6" t="s">
        <v>133</v>
      </c>
      <c r="AP518" s="6">
        <v>2</v>
      </c>
      <c r="AQ518" s="6">
        <v>3744</v>
      </c>
      <c r="AR518" s="6">
        <v>45.6</v>
      </c>
      <c r="AS518" s="6">
        <v>973</v>
      </c>
      <c r="AT518" s="6">
        <v>11.7</v>
      </c>
      <c r="AU518" s="6">
        <v>98.3</v>
      </c>
      <c r="AV518" s="6">
        <v>1</v>
      </c>
      <c r="AW518" s="6">
        <v>18351</v>
      </c>
      <c r="AX518" s="6">
        <v>91.8</v>
      </c>
      <c r="AY518" s="6">
        <v>1</v>
      </c>
      <c r="AZ518" s="6">
        <v>18351</v>
      </c>
      <c r="BA518" s="6">
        <v>227.9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</row>
    <row r="519" spans="1:62" s="6" customFormat="1" ht="17" customHeight="1">
      <c r="A519" s="6">
        <v>255412</v>
      </c>
      <c r="B519" s="6" t="s">
        <v>70</v>
      </c>
      <c r="C519" s="6">
        <v>999</v>
      </c>
      <c r="D519" s="6" t="s">
        <v>84</v>
      </c>
      <c r="E519" s="3">
        <f t="shared" si="8"/>
        <v>2</v>
      </c>
      <c r="F519" s="7">
        <v>40116.726377314815</v>
      </c>
      <c r="G519" s="7">
        <v>40116.748738425929</v>
      </c>
      <c r="H519" s="13">
        <f>F520-G519</f>
        <v>1.6157407400896773E-2</v>
      </c>
      <c r="I519" s="6">
        <v>1932</v>
      </c>
      <c r="J519" s="10">
        <v>3880.0944249524077</v>
      </c>
      <c r="K519" s="6">
        <v>35.435575290000003</v>
      </c>
      <c r="L519" s="6">
        <v>139.64839699999999</v>
      </c>
      <c r="M519" s="6">
        <v>104</v>
      </c>
      <c r="N519" s="6" t="s">
        <v>844</v>
      </c>
      <c r="O519" s="6">
        <v>1003017</v>
      </c>
      <c r="P519" s="6" t="s">
        <v>41</v>
      </c>
      <c r="Q519" s="6">
        <v>100301703</v>
      </c>
      <c r="R519" s="6" t="s">
        <v>675</v>
      </c>
      <c r="S519" s="6">
        <v>35.46500984</v>
      </c>
      <c r="T519" s="6">
        <v>139.62537829999999</v>
      </c>
      <c r="U519" s="6">
        <v>103</v>
      </c>
      <c r="V519" s="6" t="s">
        <v>843</v>
      </c>
      <c r="W519" s="6">
        <v>1002001</v>
      </c>
      <c r="X519" s="6" t="s">
        <v>387</v>
      </c>
      <c r="Y519" s="6">
        <v>100200102</v>
      </c>
      <c r="Z519" s="6" t="s">
        <v>587</v>
      </c>
      <c r="AA519" s="6">
        <v>47</v>
      </c>
      <c r="AB519" s="6">
        <v>1</v>
      </c>
      <c r="AC519" s="6" t="s">
        <v>34</v>
      </c>
      <c r="AD519" s="6" t="s">
        <v>35</v>
      </c>
      <c r="AE519" s="6">
        <v>200</v>
      </c>
      <c r="AF519" s="6" t="s">
        <v>94</v>
      </c>
      <c r="AG519" s="6">
        <v>24.9</v>
      </c>
      <c r="AH519" s="6">
        <v>1</v>
      </c>
      <c r="AI519" s="6">
        <v>6047</v>
      </c>
      <c r="AJ519" s="6">
        <v>20.100000000000001</v>
      </c>
      <c r="AK519" s="6">
        <v>1</v>
      </c>
      <c r="AL519" s="6">
        <v>7</v>
      </c>
      <c r="AM519" s="6">
        <v>150</v>
      </c>
      <c r="AN519" s="6" t="s">
        <v>133</v>
      </c>
      <c r="AO519" s="6" t="s">
        <v>127</v>
      </c>
      <c r="AP519" s="6">
        <v>0</v>
      </c>
      <c r="AQ519" s="6">
        <v>967</v>
      </c>
      <c r="AR519" s="6">
        <v>11.7</v>
      </c>
      <c r="AS519" s="6">
        <v>512</v>
      </c>
      <c r="AT519" s="6">
        <v>6.2</v>
      </c>
      <c r="AU519" s="6">
        <v>24.9</v>
      </c>
      <c r="AV519" s="6">
        <v>1</v>
      </c>
      <c r="AW519" s="6">
        <v>4487</v>
      </c>
      <c r="AX519" s="6">
        <v>22.4</v>
      </c>
      <c r="AY519" s="6">
        <v>1</v>
      </c>
      <c r="AZ519" s="6">
        <v>4487</v>
      </c>
      <c r="BA519" s="6">
        <v>53.7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</row>
    <row r="520" spans="1:62" s="6" customFormat="1" ht="17" customHeight="1">
      <c r="A520" s="6">
        <v>255426</v>
      </c>
      <c r="B520" s="6" t="s">
        <v>70</v>
      </c>
      <c r="C520" s="6">
        <v>600</v>
      </c>
      <c r="D520" s="6" t="s">
        <v>91</v>
      </c>
      <c r="E520" s="3">
        <f t="shared" si="8"/>
        <v>1</v>
      </c>
      <c r="F520" s="7">
        <v>40116.76489583333</v>
      </c>
      <c r="G520" s="7">
        <v>40116.771817129629</v>
      </c>
      <c r="H520" s="13">
        <f>F521-G520</f>
        <v>0.19217592592758592</v>
      </c>
      <c r="I520" s="6">
        <v>598</v>
      </c>
      <c r="J520" s="10">
        <v>178.49839637857806</v>
      </c>
      <c r="K520" s="6">
        <v>35.46413544</v>
      </c>
      <c r="L520" s="6">
        <v>139.62611860000001</v>
      </c>
      <c r="M520" s="6">
        <v>103</v>
      </c>
      <c r="N520" s="6" t="s">
        <v>843</v>
      </c>
      <c r="O520" s="6">
        <v>1002001</v>
      </c>
      <c r="P520" s="6" t="s">
        <v>387</v>
      </c>
      <c r="Q520" s="6">
        <v>100200105</v>
      </c>
      <c r="R520" s="6" t="s">
        <v>588</v>
      </c>
      <c r="S520" s="6">
        <v>35.465476580000001</v>
      </c>
      <c r="T520" s="6">
        <v>139.6250349</v>
      </c>
      <c r="U520" s="6">
        <v>103</v>
      </c>
      <c r="V520" s="6" t="s">
        <v>843</v>
      </c>
      <c r="W520" s="6">
        <v>1002001</v>
      </c>
      <c r="X520" s="6" t="s">
        <v>387</v>
      </c>
      <c r="Y520" s="6">
        <v>100200102</v>
      </c>
      <c r="Z520" s="6" t="s">
        <v>587</v>
      </c>
      <c r="AA520" s="6">
        <v>47</v>
      </c>
      <c r="AB520" s="6">
        <v>1</v>
      </c>
      <c r="AC520" s="6" t="s">
        <v>34</v>
      </c>
      <c r="AD520" s="6" t="s">
        <v>35</v>
      </c>
      <c r="AE520" s="6">
        <v>420</v>
      </c>
      <c r="AF520" s="6" t="s">
        <v>95</v>
      </c>
      <c r="AG520" s="6">
        <v>3.5</v>
      </c>
      <c r="AH520" s="6">
        <v>1</v>
      </c>
      <c r="AI520" s="6">
        <v>194</v>
      </c>
      <c r="AJ520" s="6">
        <v>0.6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1</v>
      </c>
      <c r="AW520" s="6">
        <v>286</v>
      </c>
      <c r="AX520" s="6">
        <v>1.4</v>
      </c>
      <c r="AY520" s="6">
        <v>1</v>
      </c>
      <c r="AZ520" s="6">
        <v>286</v>
      </c>
      <c r="BA520" s="6">
        <v>3.5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</row>
    <row r="521" spans="1:62" s="6" customFormat="1" ht="17" customHeight="1">
      <c r="A521" s="6">
        <v>255455</v>
      </c>
      <c r="B521" s="6" t="s">
        <v>70</v>
      </c>
      <c r="C521" s="6">
        <v>200</v>
      </c>
      <c r="D521" s="6" t="s">
        <v>85</v>
      </c>
      <c r="E521" s="3">
        <f t="shared" si="8"/>
        <v>0</v>
      </c>
      <c r="F521" s="7">
        <v>40116.963993055557</v>
      </c>
      <c r="G521" s="7">
        <v>40116.980509259258</v>
      </c>
      <c r="H521" s="13"/>
      <c r="I521" s="6">
        <v>1427</v>
      </c>
      <c r="J521" s="10">
        <v>4007.1117982327319</v>
      </c>
      <c r="K521" s="6">
        <v>35.465256570000001</v>
      </c>
      <c r="L521" s="6">
        <v>139.62305549999999</v>
      </c>
      <c r="M521" s="6">
        <v>103</v>
      </c>
      <c r="N521" s="6" t="s">
        <v>843</v>
      </c>
      <c r="O521" s="6">
        <v>1002001</v>
      </c>
      <c r="P521" s="6" t="s">
        <v>387</v>
      </c>
      <c r="Q521" s="6">
        <v>100200102</v>
      </c>
      <c r="R521" s="6" t="s">
        <v>587</v>
      </c>
      <c r="S521" s="6">
        <v>35.435736169999998</v>
      </c>
      <c r="T521" s="6">
        <v>139.64843999999999</v>
      </c>
      <c r="U521" s="6">
        <v>104</v>
      </c>
      <c r="V521" s="6" t="s">
        <v>844</v>
      </c>
      <c r="W521" s="6">
        <v>1003017</v>
      </c>
      <c r="X521" s="6" t="s">
        <v>41</v>
      </c>
      <c r="Y521" s="6">
        <v>100301703</v>
      </c>
      <c r="Z521" s="6" t="s">
        <v>675</v>
      </c>
      <c r="AA521" s="6">
        <v>47</v>
      </c>
      <c r="AB521" s="6">
        <v>1</v>
      </c>
      <c r="AC521" s="6" t="s">
        <v>34</v>
      </c>
      <c r="AD521" s="6" t="s">
        <v>35</v>
      </c>
      <c r="AE521" s="6">
        <v>200</v>
      </c>
      <c r="AF521" s="6" t="s">
        <v>94</v>
      </c>
      <c r="AG521" s="6">
        <v>23</v>
      </c>
      <c r="AH521" s="6">
        <v>1</v>
      </c>
      <c r="AI521" s="6">
        <v>5436</v>
      </c>
      <c r="AJ521" s="6">
        <v>18.100000000000001</v>
      </c>
      <c r="AK521" s="6">
        <v>1</v>
      </c>
      <c r="AL521" s="6">
        <v>8</v>
      </c>
      <c r="AM521" s="6">
        <v>150</v>
      </c>
      <c r="AN521" s="6" t="s">
        <v>127</v>
      </c>
      <c r="AO521" s="6" t="s">
        <v>133</v>
      </c>
      <c r="AP521" s="6">
        <v>0</v>
      </c>
      <c r="AQ521" s="6">
        <v>274</v>
      </c>
      <c r="AR521" s="6">
        <v>3.3</v>
      </c>
      <c r="AS521" s="6">
        <v>975</v>
      </c>
      <c r="AT521" s="6">
        <v>11.7</v>
      </c>
      <c r="AU521" s="6">
        <v>23</v>
      </c>
      <c r="AV521" s="6">
        <v>1</v>
      </c>
      <c r="AW521" s="6">
        <v>4571</v>
      </c>
      <c r="AX521" s="6">
        <v>22.9</v>
      </c>
      <c r="AY521" s="6">
        <v>1</v>
      </c>
      <c r="AZ521" s="6">
        <v>4571</v>
      </c>
      <c r="BA521" s="6">
        <v>54.9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</row>
    <row r="522" spans="1:62" s="6" customFormat="1" ht="17" customHeight="1">
      <c r="A522" s="6">
        <v>255661</v>
      </c>
      <c r="B522" s="6" t="s">
        <v>70</v>
      </c>
      <c r="C522" s="6">
        <v>999</v>
      </c>
      <c r="D522" s="6" t="s">
        <v>84</v>
      </c>
      <c r="E522" s="3">
        <f t="shared" si="8"/>
        <v>1</v>
      </c>
      <c r="F522" s="7">
        <v>40118.79283564815</v>
      </c>
      <c r="G522" s="7">
        <v>40118.796273148146</v>
      </c>
      <c r="H522" s="13">
        <f>F523-G522</f>
        <v>2.488425925548654E-3</v>
      </c>
      <c r="I522" s="6">
        <v>297</v>
      </c>
      <c r="J522" s="10">
        <v>566.21580368732521</v>
      </c>
      <c r="K522" s="6">
        <v>35.435859559999997</v>
      </c>
      <c r="L522" s="6">
        <v>139.64849899999999</v>
      </c>
      <c r="M522" s="6">
        <v>104</v>
      </c>
      <c r="N522" s="6" t="s">
        <v>844</v>
      </c>
      <c r="O522" s="6">
        <v>1003017</v>
      </c>
      <c r="P522" s="6" t="s">
        <v>41</v>
      </c>
      <c r="Q522" s="6">
        <v>100301703</v>
      </c>
      <c r="R522" s="6" t="s">
        <v>675</v>
      </c>
      <c r="S522" s="6">
        <v>35.438085819999998</v>
      </c>
      <c r="T522" s="6">
        <v>139.642877</v>
      </c>
      <c r="U522" s="6">
        <v>104</v>
      </c>
      <c r="V522" s="6" t="s">
        <v>844</v>
      </c>
      <c r="W522" s="6">
        <v>1003017</v>
      </c>
      <c r="X522" s="6" t="s">
        <v>41</v>
      </c>
      <c r="Y522" s="6">
        <v>100301702</v>
      </c>
      <c r="Z522" s="6" t="s">
        <v>133</v>
      </c>
      <c r="AA522" s="6">
        <v>47</v>
      </c>
      <c r="AB522" s="6">
        <v>1</v>
      </c>
      <c r="AC522" s="6" t="s">
        <v>34</v>
      </c>
      <c r="AD522" s="6" t="s">
        <v>35</v>
      </c>
      <c r="AE522" s="6">
        <v>100</v>
      </c>
      <c r="AF522" s="6" t="s">
        <v>93</v>
      </c>
      <c r="AG522" s="6">
        <v>12.8</v>
      </c>
      <c r="AH522" s="6">
        <v>1</v>
      </c>
      <c r="AI522" s="6">
        <v>4094</v>
      </c>
      <c r="AJ522" s="6">
        <v>12.8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1</v>
      </c>
      <c r="AW522" s="6">
        <v>804</v>
      </c>
      <c r="AX522" s="6">
        <v>4</v>
      </c>
      <c r="AY522" s="6">
        <v>1</v>
      </c>
      <c r="AZ522" s="6">
        <v>804</v>
      </c>
      <c r="BA522" s="6">
        <v>9.6</v>
      </c>
      <c r="BB522" s="6">
        <v>1</v>
      </c>
      <c r="BC522" s="6">
        <v>0.28999999999999998</v>
      </c>
      <c r="BD522" s="6">
        <v>2</v>
      </c>
      <c r="BE522" s="6">
        <v>210</v>
      </c>
      <c r="BF522" s="6">
        <v>228</v>
      </c>
      <c r="BG522" s="6">
        <v>3.4</v>
      </c>
      <c r="BH522" s="6">
        <v>116</v>
      </c>
      <c r="BI522" s="6">
        <v>1.7</v>
      </c>
      <c r="BJ522" s="6">
        <v>7.1000000000000005</v>
      </c>
    </row>
    <row r="523" spans="1:62" s="6" customFormat="1" ht="17" customHeight="1">
      <c r="A523" s="6">
        <v>255662</v>
      </c>
      <c r="B523" s="6" t="s">
        <v>70</v>
      </c>
      <c r="C523" s="6">
        <v>200</v>
      </c>
      <c r="D523" s="6" t="s">
        <v>85</v>
      </c>
      <c r="E523" s="3">
        <f t="shared" si="8"/>
        <v>0</v>
      </c>
      <c r="F523" s="7">
        <v>40118.798761574071</v>
      </c>
      <c r="G523" s="7">
        <v>40118.803078703706</v>
      </c>
      <c r="H523" s="13"/>
      <c r="I523" s="6">
        <v>373</v>
      </c>
      <c r="J523" s="10">
        <v>548.95613675743664</v>
      </c>
      <c r="K523" s="6">
        <v>35.438236009999997</v>
      </c>
      <c r="L523" s="6">
        <v>139.64306479999999</v>
      </c>
      <c r="M523" s="6">
        <v>104</v>
      </c>
      <c r="N523" s="6" t="s">
        <v>844</v>
      </c>
      <c r="O523" s="6">
        <v>1003017</v>
      </c>
      <c r="P523" s="6" t="s">
        <v>41</v>
      </c>
      <c r="Q523" s="6">
        <v>100301702</v>
      </c>
      <c r="R523" s="6" t="s">
        <v>133</v>
      </c>
      <c r="S523" s="6">
        <v>35.436015140000002</v>
      </c>
      <c r="T523" s="6">
        <v>139.64847750000001</v>
      </c>
      <c r="U523" s="6">
        <v>104</v>
      </c>
      <c r="V523" s="6" t="s">
        <v>844</v>
      </c>
      <c r="W523" s="6">
        <v>1003017</v>
      </c>
      <c r="X523" s="6" t="s">
        <v>41</v>
      </c>
      <c r="Y523" s="6">
        <v>100301703</v>
      </c>
      <c r="Z523" s="6" t="s">
        <v>675</v>
      </c>
      <c r="AA523" s="6">
        <v>47</v>
      </c>
      <c r="AB523" s="6">
        <v>1</v>
      </c>
      <c r="AC523" s="6" t="s">
        <v>34</v>
      </c>
      <c r="AD523" s="6" t="s">
        <v>35</v>
      </c>
      <c r="AE523" s="6">
        <v>100</v>
      </c>
      <c r="AF523" s="6" t="s">
        <v>93</v>
      </c>
      <c r="AG523" s="6">
        <v>6.8</v>
      </c>
      <c r="AH523" s="6">
        <v>1</v>
      </c>
      <c r="AI523" s="6">
        <v>1292</v>
      </c>
      <c r="AJ523" s="6">
        <v>6.8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1</v>
      </c>
      <c r="AW523" s="6">
        <v>817</v>
      </c>
      <c r="AX523" s="6">
        <v>4.0999999999999996</v>
      </c>
      <c r="AY523" s="6">
        <v>1</v>
      </c>
      <c r="AZ523" s="6">
        <v>817</v>
      </c>
      <c r="BA523" s="6">
        <v>9.8000000000000007</v>
      </c>
      <c r="BB523" s="6">
        <v>1</v>
      </c>
      <c r="BC523" s="6">
        <v>0.28999999999999998</v>
      </c>
      <c r="BD523" s="6">
        <v>2</v>
      </c>
      <c r="BE523" s="6">
        <v>210</v>
      </c>
      <c r="BF523" s="6">
        <v>100</v>
      </c>
      <c r="BG523" s="6">
        <v>1.5</v>
      </c>
      <c r="BH523" s="6">
        <v>214</v>
      </c>
      <c r="BI523" s="6">
        <v>3.2</v>
      </c>
      <c r="BJ523" s="6">
        <v>6.7</v>
      </c>
    </row>
    <row r="524" spans="1:62" s="6" customFormat="1" ht="17" customHeight="1">
      <c r="A524" s="6">
        <v>255690</v>
      </c>
      <c r="B524" s="6" t="s">
        <v>70</v>
      </c>
      <c r="C524" s="6">
        <v>100</v>
      </c>
      <c r="D524" s="6" t="s">
        <v>86</v>
      </c>
      <c r="E524" s="3">
        <f t="shared" si="8"/>
        <v>1</v>
      </c>
      <c r="F524" s="7">
        <v>40119.409537037034</v>
      </c>
      <c r="G524" s="7">
        <v>40119.45108796296</v>
      </c>
      <c r="H524" s="13">
        <f>F525-G524</f>
        <v>0.26770833334012423</v>
      </c>
      <c r="I524" s="6">
        <v>3590</v>
      </c>
      <c r="J524" s="10">
        <v>12280.581391246218</v>
      </c>
      <c r="K524" s="6">
        <v>35.435548490000002</v>
      </c>
      <c r="L524" s="6">
        <v>139.648338</v>
      </c>
      <c r="M524" s="6">
        <v>104</v>
      </c>
      <c r="N524" s="6" t="s">
        <v>844</v>
      </c>
      <c r="O524" s="6">
        <v>1003017</v>
      </c>
      <c r="P524" s="6" t="s">
        <v>41</v>
      </c>
      <c r="Q524" s="6">
        <v>100301703</v>
      </c>
      <c r="R524" s="6" t="s">
        <v>675</v>
      </c>
      <c r="S524" s="6">
        <v>35.325095130000001</v>
      </c>
      <c r="T524" s="6">
        <v>139.6497382</v>
      </c>
      <c r="U524" s="6">
        <v>201</v>
      </c>
      <c r="V524" s="6" t="s">
        <v>859</v>
      </c>
      <c r="W524" s="6">
        <v>2010104</v>
      </c>
      <c r="X524" s="6" t="s">
        <v>459</v>
      </c>
      <c r="Y524" s="6">
        <v>201010401</v>
      </c>
      <c r="Z524" s="6" t="s">
        <v>748</v>
      </c>
      <c r="AA524" s="6">
        <v>47</v>
      </c>
      <c r="AB524" s="6">
        <v>1</v>
      </c>
      <c r="AC524" s="6" t="s">
        <v>34</v>
      </c>
      <c r="AD524" s="6" t="s">
        <v>35</v>
      </c>
      <c r="AE524" s="6">
        <v>100</v>
      </c>
      <c r="AF524" s="6" t="s">
        <v>93</v>
      </c>
      <c r="AG524" s="6">
        <v>40.799999999999997</v>
      </c>
      <c r="AH524" s="6">
        <v>1</v>
      </c>
      <c r="AI524" s="6">
        <v>20482</v>
      </c>
      <c r="AJ524" s="6">
        <v>40.799999999999997</v>
      </c>
      <c r="AK524" s="6">
        <v>1</v>
      </c>
      <c r="AL524" s="6">
        <v>41</v>
      </c>
      <c r="AM524" s="6">
        <v>460</v>
      </c>
      <c r="AN524" s="6" t="s">
        <v>133</v>
      </c>
      <c r="AO524" s="6" t="s">
        <v>117</v>
      </c>
      <c r="AP524" s="6">
        <v>1</v>
      </c>
      <c r="AQ524" s="6">
        <v>962</v>
      </c>
      <c r="AR524" s="6">
        <v>11.6</v>
      </c>
      <c r="AS524" s="6">
        <v>4246</v>
      </c>
      <c r="AT524" s="6">
        <v>51.7</v>
      </c>
      <c r="AU524" s="6">
        <v>104.30000000000001</v>
      </c>
      <c r="AV524" s="6">
        <v>1</v>
      </c>
      <c r="AW524" s="6">
        <v>18851</v>
      </c>
      <c r="AX524" s="6">
        <v>94.3</v>
      </c>
      <c r="AY524" s="6">
        <v>1</v>
      </c>
      <c r="AZ524" s="6">
        <v>18851</v>
      </c>
      <c r="BA524" s="6">
        <v>234.1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</row>
    <row r="525" spans="1:62" s="6" customFormat="1" ht="17" customHeight="1">
      <c r="A525" s="6">
        <v>255739</v>
      </c>
      <c r="B525" s="6" t="s">
        <v>70</v>
      </c>
      <c r="C525" s="6">
        <v>200</v>
      </c>
      <c r="D525" s="6" t="s">
        <v>85</v>
      </c>
      <c r="E525" s="3">
        <f t="shared" si="8"/>
        <v>0</v>
      </c>
      <c r="F525" s="7">
        <v>40119.7187962963</v>
      </c>
      <c r="G525" s="7">
        <v>40119.763692129629</v>
      </c>
      <c r="H525" s="13"/>
      <c r="I525" s="6">
        <v>3879</v>
      </c>
      <c r="J525" s="10">
        <v>12293.558802170306</v>
      </c>
      <c r="K525" s="6">
        <v>35.325266710000001</v>
      </c>
      <c r="L525" s="6">
        <v>139.6498454</v>
      </c>
      <c r="M525" s="6">
        <v>201</v>
      </c>
      <c r="N525" s="6" t="s">
        <v>859</v>
      </c>
      <c r="O525" s="6">
        <v>2010104</v>
      </c>
      <c r="P525" s="6" t="s">
        <v>459</v>
      </c>
      <c r="Q525" s="6">
        <v>201010401</v>
      </c>
      <c r="R525" s="6" t="s">
        <v>748</v>
      </c>
      <c r="S525" s="6">
        <v>35.435838160000003</v>
      </c>
      <c r="T525" s="6">
        <v>139.64861690000001</v>
      </c>
      <c r="U525" s="6">
        <v>104</v>
      </c>
      <c r="V525" s="6" t="s">
        <v>844</v>
      </c>
      <c r="W525" s="6">
        <v>1003017</v>
      </c>
      <c r="X525" s="6" t="s">
        <v>41</v>
      </c>
      <c r="Y525" s="6">
        <v>100301703</v>
      </c>
      <c r="Z525" s="6" t="s">
        <v>675</v>
      </c>
      <c r="AA525" s="6">
        <v>47</v>
      </c>
      <c r="AB525" s="6">
        <v>1</v>
      </c>
      <c r="AC525" s="6" t="s">
        <v>34</v>
      </c>
      <c r="AD525" s="6" t="s">
        <v>35</v>
      </c>
      <c r="AE525" s="6">
        <v>100</v>
      </c>
      <c r="AF525" s="6" t="s">
        <v>93</v>
      </c>
      <c r="AG525" s="6">
        <v>45.9</v>
      </c>
      <c r="AH525" s="6">
        <v>1</v>
      </c>
      <c r="AI525" s="6">
        <v>21094</v>
      </c>
      <c r="AJ525" s="6">
        <v>45.9</v>
      </c>
      <c r="AK525" s="6">
        <v>1</v>
      </c>
      <c r="AL525" s="6">
        <v>41</v>
      </c>
      <c r="AM525" s="6">
        <v>650</v>
      </c>
      <c r="AN525" s="6" t="s">
        <v>117</v>
      </c>
      <c r="AO525" s="6" t="s">
        <v>133</v>
      </c>
      <c r="AP525" s="6">
        <v>2</v>
      </c>
      <c r="AQ525" s="6">
        <v>4246</v>
      </c>
      <c r="AR525" s="6">
        <v>51.6</v>
      </c>
      <c r="AS525" s="6">
        <v>1007</v>
      </c>
      <c r="AT525" s="6">
        <v>12.1</v>
      </c>
      <c r="AU525" s="6">
        <v>104.69999999999999</v>
      </c>
      <c r="AV525" s="6">
        <v>1</v>
      </c>
      <c r="AW525" s="6">
        <v>18887</v>
      </c>
      <c r="AX525" s="6">
        <v>94.4</v>
      </c>
      <c r="AY525" s="6">
        <v>1</v>
      </c>
      <c r="AZ525" s="6">
        <v>18887</v>
      </c>
      <c r="BA525" s="6">
        <v>234.3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</row>
    <row r="526" spans="1:62" s="6" customFormat="1" ht="17" customHeight="1">
      <c r="A526" s="6">
        <v>256016</v>
      </c>
      <c r="B526" s="6" t="s">
        <v>70</v>
      </c>
      <c r="C526" s="6">
        <v>100</v>
      </c>
      <c r="D526" s="6" t="s">
        <v>86</v>
      </c>
      <c r="E526" s="3">
        <f t="shared" si="8"/>
        <v>2</v>
      </c>
      <c r="F526" s="7">
        <v>40123.318518518521</v>
      </c>
      <c r="G526" s="7">
        <v>40123.359988425924</v>
      </c>
      <c r="H526" s="13">
        <f>F527-G526</f>
        <v>0.43305555555707542</v>
      </c>
      <c r="I526" s="6">
        <v>3583</v>
      </c>
      <c r="J526" s="10">
        <v>12144.218206011145</v>
      </c>
      <c r="K526" s="6">
        <v>35.435269519999999</v>
      </c>
      <c r="L526" s="6">
        <v>139.64810729999999</v>
      </c>
      <c r="M526" s="6">
        <v>104</v>
      </c>
      <c r="N526" s="6" t="s">
        <v>844</v>
      </c>
      <c r="O526" s="6">
        <v>1003017</v>
      </c>
      <c r="P526" s="6" t="s">
        <v>41</v>
      </c>
      <c r="Q526" s="6">
        <v>100301703</v>
      </c>
      <c r="R526" s="6" t="s">
        <v>675</v>
      </c>
      <c r="S526" s="6">
        <v>35.326039209999998</v>
      </c>
      <c r="T526" s="6">
        <v>139.64899790000001</v>
      </c>
      <c r="U526" s="6">
        <v>201</v>
      </c>
      <c r="V526" s="6" t="s">
        <v>859</v>
      </c>
      <c r="W526" s="6">
        <v>2010104</v>
      </c>
      <c r="X526" s="6" t="s">
        <v>459</v>
      </c>
      <c r="Y526" s="6">
        <v>201010401</v>
      </c>
      <c r="Z526" s="6" t="s">
        <v>748</v>
      </c>
      <c r="AA526" s="6">
        <v>47</v>
      </c>
      <c r="AB526" s="6">
        <v>1</v>
      </c>
      <c r="AC526" s="6" t="s">
        <v>34</v>
      </c>
      <c r="AD526" s="6" t="s">
        <v>35</v>
      </c>
      <c r="AE526" s="6">
        <v>100</v>
      </c>
      <c r="AF526" s="6" t="s">
        <v>93</v>
      </c>
      <c r="AG526" s="6">
        <v>40.1</v>
      </c>
      <c r="AH526" s="6">
        <v>1</v>
      </c>
      <c r="AI526" s="6">
        <v>20349</v>
      </c>
      <c r="AJ526" s="6">
        <v>40.1</v>
      </c>
      <c r="AK526" s="6">
        <v>1</v>
      </c>
      <c r="AL526" s="6">
        <v>41</v>
      </c>
      <c r="AM526" s="6">
        <v>460</v>
      </c>
      <c r="AN526" s="6" t="s">
        <v>133</v>
      </c>
      <c r="AO526" s="6" t="s">
        <v>117</v>
      </c>
      <c r="AP526" s="6">
        <v>1</v>
      </c>
      <c r="AQ526" s="6">
        <v>923</v>
      </c>
      <c r="AR526" s="6">
        <v>11.1</v>
      </c>
      <c r="AS526" s="6">
        <v>3592</v>
      </c>
      <c r="AT526" s="6">
        <v>43.8</v>
      </c>
      <c r="AU526" s="6">
        <v>95.9</v>
      </c>
      <c r="AV526" s="6">
        <v>1</v>
      </c>
      <c r="AW526" s="6">
        <v>18154</v>
      </c>
      <c r="AX526" s="6">
        <v>90.8</v>
      </c>
      <c r="AY526" s="6">
        <v>1</v>
      </c>
      <c r="AZ526" s="6">
        <v>18154</v>
      </c>
      <c r="BA526" s="6">
        <v>225.7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</row>
    <row r="527" spans="1:62" s="6" customFormat="1" ht="17" customHeight="1">
      <c r="A527" s="6">
        <v>256082</v>
      </c>
      <c r="B527" s="6" t="s">
        <v>70</v>
      </c>
      <c r="C527" s="6">
        <v>500</v>
      </c>
      <c r="D527" s="6" t="s">
        <v>33</v>
      </c>
      <c r="E527" s="3">
        <f t="shared" si="8"/>
        <v>1</v>
      </c>
      <c r="F527" s="7">
        <v>40123.793043981481</v>
      </c>
      <c r="G527" s="7">
        <v>40123.838287037041</v>
      </c>
      <c r="H527" s="13">
        <f>F528-G527</f>
        <v>2.0555555551254656E-2</v>
      </c>
      <c r="I527" s="6">
        <v>3909</v>
      </c>
      <c r="J527" s="10">
        <v>12728.097010459804</v>
      </c>
      <c r="K527" s="6">
        <v>35.325197009999997</v>
      </c>
      <c r="L527" s="6">
        <v>139.64938939999999</v>
      </c>
      <c r="M527" s="6">
        <v>201</v>
      </c>
      <c r="N527" s="6" t="s">
        <v>859</v>
      </c>
      <c r="O527" s="6">
        <v>2010104</v>
      </c>
      <c r="P527" s="6" t="s">
        <v>459</v>
      </c>
      <c r="Q527" s="6">
        <v>201010401</v>
      </c>
      <c r="R527" s="6" t="s">
        <v>748</v>
      </c>
      <c r="S527" s="6">
        <v>35.43933569</v>
      </c>
      <c r="T527" s="6">
        <v>139.6602953</v>
      </c>
      <c r="U527" s="6">
        <v>104</v>
      </c>
      <c r="V527" s="6" t="s">
        <v>844</v>
      </c>
      <c r="W527" s="6">
        <v>1003004</v>
      </c>
      <c r="X527" s="6" t="s">
        <v>413</v>
      </c>
      <c r="Y527" s="6">
        <v>100300402</v>
      </c>
      <c r="Z527" s="6" t="s">
        <v>678</v>
      </c>
      <c r="AA527" s="6">
        <v>47</v>
      </c>
      <c r="AB527" s="6">
        <v>1</v>
      </c>
      <c r="AC527" s="6" t="s">
        <v>34</v>
      </c>
      <c r="AD527" s="6" t="s">
        <v>35</v>
      </c>
      <c r="AE527" s="6">
        <v>100</v>
      </c>
      <c r="AF527" s="6" t="s">
        <v>93</v>
      </c>
      <c r="AG527" s="6">
        <v>41.7</v>
      </c>
      <c r="AH527" s="6">
        <v>1</v>
      </c>
      <c r="AI527" s="6">
        <v>21626</v>
      </c>
      <c r="AJ527" s="6">
        <v>41.7</v>
      </c>
      <c r="AK527" s="6">
        <v>1</v>
      </c>
      <c r="AL527" s="6">
        <v>50</v>
      </c>
      <c r="AM527" s="6">
        <v>700</v>
      </c>
      <c r="AN527" s="6" t="s">
        <v>117</v>
      </c>
      <c r="AO527" s="6" t="s">
        <v>36</v>
      </c>
      <c r="AP527" s="6">
        <v>2</v>
      </c>
      <c r="AQ527" s="6">
        <v>3653</v>
      </c>
      <c r="AR527" s="6">
        <v>44.5</v>
      </c>
      <c r="AS527" s="6">
        <v>1308</v>
      </c>
      <c r="AT527" s="6">
        <v>15.7</v>
      </c>
      <c r="AU527" s="6">
        <v>110.2</v>
      </c>
      <c r="AV527" s="6">
        <v>1</v>
      </c>
      <c r="AW527" s="6">
        <v>19674</v>
      </c>
      <c r="AX527" s="6">
        <v>98.4</v>
      </c>
      <c r="AY527" s="6">
        <v>1</v>
      </c>
      <c r="AZ527" s="6">
        <v>19674</v>
      </c>
      <c r="BA527" s="6">
        <v>244.2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</row>
    <row r="528" spans="1:62" s="6" customFormat="1" ht="17" customHeight="1">
      <c r="A528" s="6">
        <v>256089</v>
      </c>
      <c r="B528" s="6" t="s">
        <v>70</v>
      </c>
      <c r="C528" s="6">
        <v>200</v>
      </c>
      <c r="D528" s="6" t="s">
        <v>85</v>
      </c>
      <c r="E528" s="3">
        <f t="shared" si="8"/>
        <v>0</v>
      </c>
      <c r="F528" s="7">
        <v>40123.858842592592</v>
      </c>
      <c r="G528" s="7">
        <v>40123.869664351849</v>
      </c>
      <c r="H528" s="13"/>
      <c r="I528" s="6">
        <v>935</v>
      </c>
      <c r="J528" s="10">
        <v>1160.2911788213116</v>
      </c>
      <c r="K528" s="6">
        <v>35.439126520000002</v>
      </c>
      <c r="L528" s="6">
        <v>139.66064929999999</v>
      </c>
      <c r="M528" s="6">
        <v>104</v>
      </c>
      <c r="N528" s="6" t="s">
        <v>844</v>
      </c>
      <c r="O528" s="6">
        <v>1003004</v>
      </c>
      <c r="P528" s="6" t="s">
        <v>413</v>
      </c>
      <c r="Q528" s="6">
        <v>100300402</v>
      </c>
      <c r="R528" s="6" t="s">
        <v>678</v>
      </c>
      <c r="S528" s="6">
        <v>35.435956150000003</v>
      </c>
      <c r="T528" s="6">
        <v>139.64844529999999</v>
      </c>
      <c r="U528" s="6">
        <v>104</v>
      </c>
      <c r="V528" s="6" t="s">
        <v>844</v>
      </c>
      <c r="W528" s="6">
        <v>1003017</v>
      </c>
      <c r="X528" s="6" t="s">
        <v>41</v>
      </c>
      <c r="Y528" s="6">
        <v>100301703</v>
      </c>
      <c r="Z528" s="6" t="s">
        <v>675</v>
      </c>
      <c r="AA528" s="6">
        <v>47</v>
      </c>
      <c r="AB528" s="6">
        <v>1</v>
      </c>
      <c r="AC528" s="6" t="s">
        <v>34</v>
      </c>
      <c r="AD528" s="6" t="s">
        <v>35</v>
      </c>
      <c r="AE528" s="6">
        <v>100</v>
      </c>
      <c r="AF528" s="6" t="s">
        <v>93</v>
      </c>
      <c r="AG528" s="6">
        <v>11.9</v>
      </c>
      <c r="AH528" s="6">
        <v>1</v>
      </c>
      <c r="AI528" s="6">
        <v>2837</v>
      </c>
      <c r="AJ528" s="6">
        <v>11.9</v>
      </c>
      <c r="AK528" s="6">
        <v>1</v>
      </c>
      <c r="AL528" s="6">
        <v>21</v>
      </c>
      <c r="AM528" s="6">
        <v>340</v>
      </c>
      <c r="AN528" s="6" t="s">
        <v>36</v>
      </c>
      <c r="AO528" s="6" t="s">
        <v>133</v>
      </c>
      <c r="AP528" s="6">
        <v>1</v>
      </c>
      <c r="AQ528" s="6">
        <v>1348</v>
      </c>
      <c r="AR528" s="6">
        <v>16.899999999999999</v>
      </c>
      <c r="AS528" s="6">
        <v>972</v>
      </c>
      <c r="AT528" s="6">
        <v>11.7</v>
      </c>
      <c r="AU528" s="6">
        <v>49.599999999999994</v>
      </c>
      <c r="AV528" s="6">
        <v>1</v>
      </c>
      <c r="AW528" s="6">
        <v>1819</v>
      </c>
      <c r="AX528" s="6">
        <v>9.1</v>
      </c>
      <c r="AY528" s="6">
        <v>1</v>
      </c>
      <c r="AZ528" s="6">
        <v>1819</v>
      </c>
      <c r="BA528" s="6">
        <v>22.4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</row>
    <row r="529" spans="1:62" s="6" customFormat="1" ht="17" customHeight="1">
      <c r="A529" s="6">
        <v>256100</v>
      </c>
      <c r="B529" s="6" t="s">
        <v>70</v>
      </c>
      <c r="C529" s="6">
        <v>999</v>
      </c>
      <c r="D529" s="6" t="s">
        <v>84</v>
      </c>
      <c r="E529" s="3">
        <f t="shared" si="8"/>
        <v>1</v>
      </c>
      <c r="F529" s="7">
        <v>40124.315208333333</v>
      </c>
      <c r="G529" s="7">
        <v>40124.318495370368</v>
      </c>
      <c r="H529" s="13">
        <f>F530-G529</f>
        <v>1.3206018520577345E-2</v>
      </c>
      <c r="I529" s="6">
        <v>284</v>
      </c>
      <c r="J529" s="10">
        <v>633.76093311836496</v>
      </c>
      <c r="K529" s="6">
        <v>35.43520513</v>
      </c>
      <c r="L529" s="6">
        <v>139.6483058</v>
      </c>
      <c r="M529" s="6">
        <v>104</v>
      </c>
      <c r="N529" s="6" t="s">
        <v>844</v>
      </c>
      <c r="O529" s="6">
        <v>1003017</v>
      </c>
      <c r="P529" s="6" t="s">
        <v>41</v>
      </c>
      <c r="Q529" s="6">
        <v>100301703</v>
      </c>
      <c r="R529" s="6" t="s">
        <v>675</v>
      </c>
      <c r="S529" s="6">
        <v>35.438348689999998</v>
      </c>
      <c r="T529" s="6">
        <v>139.64246929999999</v>
      </c>
      <c r="U529" s="6">
        <v>104</v>
      </c>
      <c r="V529" s="6" t="s">
        <v>844</v>
      </c>
      <c r="W529" s="6">
        <v>1003018</v>
      </c>
      <c r="X529" s="6" t="s">
        <v>414</v>
      </c>
      <c r="Y529" s="6">
        <v>100301807</v>
      </c>
      <c r="Z529" s="6" t="s">
        <v>680</v>
      </c>
      <c r="AA529" s="6">
        <v>47</v>
      </c>
      <c r="AB529" s="6">
        <v>1</v>
      </c>
      <c r="AC529" s="6" t="s">
        <v>34</v>
      </c>
      <c r="AD529" s="6" t="s">
        <v>35</v>
      </c>
      <c r="AE529" s="6">
        <v>100</v>
      </c>
      <c r="AF529" s="6" t="s">
        <v>93</v>
      </c>
      <c r="AG529" s="6">
        <v>12.1</v>
      </c>
      <c r="AH529" s="6">
        <v>1</v>
      </c>
      <c r="AI529" s="6">
        <v>4066</v>
      </c>
      <c r="AJ529" s="6">
        <v>12.1</v>
      </c>
      <c r="AK529" s="6">
        <v>1</v>
      </c>
      <c r="AL529" s="6">
        <v>2</v>
      </c>
      <c r="AM529" s="6">
        <v>130</v>
      </c>
      <c r="AN529" s="6" t="s">
        <v>133</v>
      </c>
      <c r="AO529" s="6" t="s">
        <v>120</v>
      </c>
      <c r="AP529" s="6">
        <v>0</v>
      </c>
      <c r="AQ529" s="6">
        <v>940</v>
      </c>
      <c r="AR529" s="6">
        <v>11.3</v>
      </c>
      <c r="AS529" s="6">
        <v>1271</v>
      </c>
      <c r="AT529" s="6">
        <v>15.3</v>
      </c>
      <c r="AU529" s="6">
        <v>28.6</v>
      </c>
      <c r="AV529" s="6">
        <v>1</v>
      </c>
      <c r="AW529" s="6">
        <v>819</v>
      </c>
      <c r="AX529" s="6">
        <v>4.0999999999999996</v>
      </c>
      <c r="AY529" s="6">
        <v>1</v>
      </c>
      <c r="AZ529" s="6">
        <v>819</v>
      </c>
      <c r="BA529" s="6">
        <v>9.8000000000000007</v>
      </c>
      <c r="BB529" s="6">
        <v>1</v>
      </c>
      <c r="BC529" s="6">
        <v>0.28999999999999998</v>
      </c>
      <c r="BD529" s="6">
        <v>2</v>
      </c>
      <c r="BE529" s="6">
        <v>210</v>
      </c>
      <c r="BF529" s="6">
        <v>270</v>
      </c>
      <c r="BG529" s="6">
        <v>4.0999999999999996</v>
      </c>
      <c r="BH529" s="6">
        <v>98</v>
      </c>
      <c r="BI529" s="6">
        <v>1.5</v>
      </c>
      <c r="BJ529" s="6">
        <v>7.6</v>
      </c>
    </row>
    <row r="530" spans="1:62" s="6" customFormat="1" ht="17" customHeight="1">
      <c r="A530" s="6">
        <v>256101</v>
      </c>
      <c r="B530" s="6" t="s">
        <v>70</v>
      </c>
      <c r="C530" s="6">
        <v>200</v>
      </c>
      <c r="D530" s="6" t="s">
        <v>85</v>
      </c>
      <c r="E530" s="3">
        <f t="shared" si="8"/>
        <v>0</v>
      </c>
      <c r="F530" s="7">
        <v>40124.331701388888</v>
      </c>
      <c r="G530" s="7">
        <v>40124.334976851853</v>
      </c>
      <c r="H530" s="13"/>
      <c r="I530" s="6">
        <v>283</v>
      </c>
      <c r="J530" s="10">
        <v>633.11243027075523</v>
      </c>
      <c r="K530" s="6">
        <v>35.437849829999998</v>
      </c>
      <c r="L530" s="6">
        <v>139.64184700000001</v>
      </c>
      <c r="M530" s="6">
        <v>104</v>
      </c>
      <c r="N530" s="6" t="s">
        <v>844</v>
      </c>
      <c r="O530" s="6">
        <v>1003017</v>
      </c>
      <c r="P530" s="6" t="s">
        <v>41</v>
      </c>
      <c r="Q530" s="6">
        <v>100301702</v>
      </c>
      <c r="R530" s="6" t="s">
        <v>133</v>
      </c>
      <c r="S530" s="6">
        <v>35.435886459999999</v>
      </c>
      <c r="T530" s="6">
        <v>139.6484078</v>
      </c>
      <c r="U530" s="6">
        <v>104</v>
      </c>
      <c r="V530" s="6" t="s">
        <v>844</v>
      </c>
      <c r="W530" s="6">
        <v>1003017</v>
      </c>
      <c r="X530" s="6" t="s">
        <v>41</v>
      </c>
      <c r="Y530" s="6">
        <v>100301703</v>
      </c>
      <c r="Z530" s="6" t="s">
        <v>675</v>
      </c>
      <c r="AA530" s="6">
        <v>47</v>
      </c>
      <c r="AB530" s="6">
        <v>1</v>
      </c>
      <c r="AC530" s="6" t="s">
        <v>34</v>
      </c>
      <c r="AD530" s="6" t="s">
        <v>35</v>
      </c>
      <c r="AE530" s="6">
        <v>100</v>
      </c>
      <c r="AF530" s="6" t="s">
        <v>93</v>
      </c>
      <c r="AG530" s="6">
        <v>7.1</v>
      </c>
      <c r="AH530" s="6">
        <v>1</v>
      </c>
      <c r="AI530" s="6">
        <v>1321</v>
      </c>
      <c r="AJ530" s="6">
        <v>7.1</v>
      </c>
      <c r="AK530" s="6">
        <v>1</v>
      </c>
      <c r="AL530" s="6">
        <v>1</v>
      </c>
      <c r="AM530" s="6">
        <v>130</v>
      </c>
      <c r="AN530" s="6" t="s">
        <v>120</v>
      </c>
      <c r="AO530" s="6" t="s">
        <v>133</v>
      </c>
      <c r="AP530" s="6">
        <v>0</v>
      </c>
      <c r="AQ530" s="6">
        <v>1236</v>
      </c>
      <c r="AR530" s="6">
        <v>14.8</v>
      </c>
      <c r="AS530" s="6">
        <v>972</v>
      </c>
      <c r="AT530" s="6">
        <v>11.7</v>
      </c>
      <c r="AU530" s="6">
        <v>27.5</v>
      </c>
      <c r="AV530" s="6">
        <v>1</v>
      </c>
      <c r="AW530" s="6">
        <v>863</v>
      </c>
      <c r="AX530" s="6">
        <v>4.3</v>
      </c>
      <c r="AY530" s="6">
        <v>1</v>
      </c>
      <c r="AZ530" s="6">
        <v>863</v>
      </c>
      <c r="BA530" s="6">
        <v>10.3</v>
      </c>
      <c r="BB530" s="6">
        <v>1</v>
      </c>
      <c r="BC530" s="6">
        <v>0.28999999999999998</v>
      </c>
      <c r="BD530" s="6">
        <v>2</v>
      </c>
      <c r="BE530" s="6">
        <v>210</v>
      </c>
      <c r="BF530" s="6">
        <v>175</v>
      </c>
      <c r="BG530" s="6">
        <v>2.6</v>
      </c>
      <c r="BH530" s="6">
        <v>219</v>
      </c>
      <c r="BI530" s="6">
        <v>3.3</v>
      </c>
      <c r="BJ530" s="6">
        <v>7.8999999999999995</v>
      </c>
    </row>
    <row r="531" spans="1:62" s="6" customFormat="1" ht="17" customHeight="1">
      <c r="A531" s="6">
        <v>256143</v>
      </c>
      <c r="B531" s="6" t="s">
        <v>70</v>
      </c>
      <c r="C531" s="6">
        <v>800</v>
      </c>
      <c r="D531" s="6" t="s">
        <v>89</v>
      </c>
      <c r="E531" s="3">
        <f t="shared" si="8"/>
        <v>2</v>
      </c>
      <c r="F531" s="7">
        <v>40124.547719907408</v>
      </c>
      <c r="G531" s="7">
        <v>40124.55741898148</v>
      </c>
      <c r="H531" s="13">
        <f>F532-G531</f>
        <v>9.6597222225682344E-2</v>
      </c>
      <c r="I531" s="6">
        <v>838</v>
      </c>
      <c r="J531" s="10">
        <v>757.48701590129747</v>
      </c>
      <c r="K531" s="6">
        <v>35.435644979999999</v>
      </c>
      <c r="L531" s="6">
        <v>139.6483863</v>
      </c>
      <c r="M531" s="6">
        <v>104</v>
      </c>
      <c r="N531" s="6" t="s">
        <v>844</v>
      </c>
      <c r="O531" s="6">
        <v>1003017</v>
      </c>
      <c r="P531" s="6" t="s">
        <v>41</v>
      </c>
      <c r="Q531" s="6">
        <v>100301703</v>
      </c>
      <c r="R531" s="6" t="s">
        <v>675</v>
      </c>
      <c r="S531" s="6">
        <v>35.435108589999999</v>
      </c>
      <c r="T531" s="6">
        <v>139.64005</v>
      </c>
      <c r="U531" s="6">
        <v>104</v>
      </c>
      <c r="V531" s="6" t="s">
        <v>844</v>
      </c>
      <c r="W531" s="6">
        <v>1003017</v>
      </c>
      <c r="X531" s="6" t="s">
        <v>41</v>
      </c>
      <c r="Y531" s="6">
        <v>100301703</v>
      </c>
      <c r="Z531" s="6" t="s">
        <v>675</v>
      </c>
      <c r="AA531" s="6">
        <v>47</v>
      </c>
      <c r="AB531" s="6">
        <v>1</v>
      </c>
      <c r="AC531" s="6" t="s">
        <v>34</v>
      </c>
      <c r="AD531" s="6" t="s">
        <v>35</v>
      </c>
      <c r="AE531" s="6">
        <v>420</v>
      </c>
      <c r="AF531" s="6" t="s">
        <v>95</v>
      </c>
      <c r="AG531" s="6">
        <v>13</v>
      </c>
      <c r="AH531" s="6">
        <v>1</v>
      </c>
      <c r="AI531" s="6">
        <v>1154</v>
      </c>
      <c r="AJ531" s="6">
        <v>7.3</v>
      </c>
      <c r="AK531" s="6">
        <v>1</v>
      </c>
      <c r="AL531" s="6">
        <v>13</v>
      </c>
      <c r="AM531" s="6">
        <v>330</v>
      </c>
      <c r="AN531" s="6" t="s">
        <v>133</v>
      </c>
      <c r="AO531" s="6" t="s">
        <v>179</v>
      </c>
      <c r="AP531" s="6">
        <v>1</v>
      </c>
      <c r="AQ531" s="6">
        <v>969</v>
      </c>
      <c r="AR531" s="6">
        <v>11.7</v>
      </c>
      <c r="AS531" s="6">
        <v>999</v>
      </c>
      <c r="AT531" s="6">
        <v>12.7</v>
      </c>
      <c r="AU531" s="6">
        <v>37.4</v>
      </c>
      <c r="AV531" s="6">
        <v>1</v>
      </c>
      <c r="AW531" s="6">
        <v>1068</v>
      </c>
      <c r="AX531" s="6">
        <v>5.3</v>
      </c>
      <c r="AY531" s="6">
        <v>1</v>
      </c>
      <c r="AZ531" s="6">
        <v>1068</v>
      </c>
      <c r="BA531" s="6">
        <v>13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</row>
    <row r="532" spans="1:62" s="6" customFormat="1" ht="17" customHeight="1">
      <c r="A532" s="6">
        <v>256160</v>
      </c>
      <c r="B532" s="6" t="s">
        <v>70</v>
      </c>
      <c r="C532" s="6">
        <v>600</v>
      </c>
      <c r="D532" s="6" t="s">
        <v>91</v>
      </c>
      <c r="E532" s="3">
        <f t="shared" si="8"/>
        <v>1</v>
      </c>
      <c r="F532" s="7">
        <v>40124.654016203705</v>
      </c>
      <c r="G532" s="7">
        <v>40124.659502314818</v>
      </c>
      <c r="H532" s="13">
        <f>F533-G532</f>
        <v>1.968749999650754E-2</v>
      </c>
      <c r="I532" s="6">
        <v>474</v>
      </c>
      <c r="J532" s="10">
        <v>399.0105976178113</v>
      </c>
      <c r="K532" s="6">
        <v>35.435859649999998</v>
      </c>
      <c r="L532" s="6">
        <v>139.64218500000001</v>
      </c>
      <c r="M532" s="6">
        <v>104</v>
      </c>
      <c r="N532" s="6" t="s">
        <v>844</v>
      </c>
      <c r="O532" s="6">
        <v>1003017</v>
      </c>
      <c r="P532" s="6" t="s">
        <v>41</v>
      </c>
      <c r="Q532" s="6">
        <v>100301702</v>
      </c>
      <c r="R532" s="6" t="s">
        <v>133</v>
      </c>
      <c r="S532" s="6">
        <v>35.43942698</v>
      </c>
      <c r="T532" s="6">
        <v>139.6426678</v>
      </c>
      <c r="U532" s="6">
        <v>104</v>
      </c>
      <c r="V532" s="6" t="s">
        <v>844</v>
      </c>
      <c r="W532" s="6">
        <v>1003018</v>
      </c>
      <c r="X532" s="6" t="s">
        <v>414</v>
      </c>
      <c r="Y532" s="6">
        <v>100301807</v>
      </c>
      <c r="Z532" s="6" t="s">
        <v>680</v>
      </c>
      <c r="AA532" s="6">
        <v>47</v>
      </c>
      <c r="AB532" s="6">
        <v>1</v>
      </c>
      <c r="AC532" s="6" t="s">
        <v>34</v>
      </c>
      <c r="AD532" s="6" t="s">
        <v>35</v>
      </c>
      <c r="AE532" s="6">
        <v>420</v>
      </c>
      <c r="AF532" s="6" t="s">
        <v>95</v>
      </c>
      <c r="AG532" s="6">
        <v>5.9</v>
      </c>
      <c r="AH532" s="6">
        <v>1</v>
      </c>
      <c r="AI532" s="6">
        <v>478</v>
      </c>
      <c r="AJ532" s="6">
        <v>1.7</v>
      </c>
      <c r="AK532" s="6">
        <v>1</v>
      </c>
      <c r="AL532" s="6">
        <v>2</v>
      </c>
      <c r="AM532" s="6">
        <v>130</v>
      </c>
      <c r="AN532" s="6" t="s">
        <v>133</v>
      </c>
      <c r="AO532" s="6" t="s">
        <v>120</v>
      </c>
      <c r="AP532" s="6">
        <v>0</v>
      </c>
      <c r="AQ532" s="6">
        <v>429</v>
      </c>
      <c r="AR532" s="6">
        <v>5.0999999999999996</v>
      </c>
      <c r="AS532" s="6">
        <v>1213</v>
      </c>
      <c r="AT532" s="6">
        <v>14.5</v>
      </c>
      <c r="AU532" s="6">
        <v>21.6</v>
      </c>
      <c r="AV532" s="6">
        <v>1</v>
      </c>
      <c r="AW532" s="6">
        <v>492</v>
      </c>
      <c r="AX532" s="6">
        <v>2.5</v>
      </c>
      <c r="AY532" s="6">
        <v>1</v>
      </c>
      <c r="AZ532" s="6">
        <v>492</v>
      </c>
      <c r="BA532" s="6">
        <v>5.9</v>
      </c>
      <c r="BB532" s="6">
        <v>1</v>
      </c>
      <c r="BC532" s="6">
        <v>0.28000000000000003</v>
      </c>
      <c r="BD532" s="6">
        <v>1</v>
      </c>
      <c r="BE532" s="6">
        <v>210</v>
      </c>
      <c r="BF532" s="6">
        <v>155</v>
      </c>
      <c r="BG532" s="6">
        <v>2.2999999999999998</v>
      </c>
      <c r="BH532" s="6">
        <v>42</v>
      </c>
      <c r="BI532" s="6">
        <v>0.6</v>
      </c>
      <c r="BJ532" s="6">
        <v>3.9</v>
      </c>
    </row>
    <row r="533" spans="1:62" s="6" customFormat="1" ht="17" customHeight="1">
      <c r="A533" s="6">
        <v>256165</v>
      </c>
      <c r="B533" s="6" t="s">
        <v>70</v>
      </c>
      <c r="C533" s="6">
        <v>200</v>
      </c>
      <c r="D533" s="6" t="s">
        <v>85</v>
      </c>
      <c r="E533" s="3">
        <f t="shared" si="8"/>
        <v>0</v>
      </c>
      <c r="F533" s="7">
        <v>40124.679189814815</v>
      </c>
      <c r="G533" s="7">
        <v>40124.689282407409</v>
      </c>
      <c r="H533" s="13"/>
      <c r="I533" s="6">
        <v>872</v>
      </c>
      <c r="J533" s="10">
        <v>633.74359882070166</v>
      </c>
      <c r="K533" s="6">
        <v>35.438675959999998</v>
      </c>
      <c r="L533" s="6">
        <v>139.6426893</v>
      </c>
      <c r="M533" s="6">
        <v>104</v>
      </c>
      <c r="N533" s="6" t="s">
        <v>844</v>
      </c>
      <c r="O533" s="6">
        <v>1003018</v>
      </c>
      <c r="P533" s="6" t="s">
        <v>414</v>
      </c>
      <c r="Q533" s="6">
        <v>100301807</v>
      </c>
      <c r="R533" s="6" t="s">
        <v>680</v>
      </c>
      <c r="S533" s="6">
        <v>35.435559189999999</v>
      </c>
      <c r="T533" s="6">
        <v>139.6485472</v>
      </c>
      <c r="U533" s="6">
        <v>104</v>
      </c>
      <c r="V533" s="6" t="s">
        <v>844</v>
      </c>
      <c r="W533" s="6">
        <v>1003017</v>
      </c>
      <c r="X533" s="6" t="s">
        <v>41</v>
      </c>
      <c r="Y533" s="6">
        <v>100301703</v>
      </c>
      <c r="Z533" s="6" t="s">
        <v>675</v>
      </c>
      <c r="AA533" s="6">
        <v>47</v>
      </c>
      <c r="AB533" s="6">
        <v>1</v>
      </c>
      <c r="AC533" s="6" t="s">
        <v>34</v>
      </c>
      <c r="AD533" s="6" t="s">
        <v>35</v>
      </c>
      <c r="AE533" s="6">
        <v>420</v>
      </c>
      <c r="AF533" s="6" t="s">
        <v>95</v>
      </c>
      <c r="AG533" s="6">
        <v>11.3</v>
      </c>
      <c r="AH533" s="6">
        <v>1</v>
      </c>
      <c r="AI533" s="6">
        <v>4423</v>
      </c>
      <c r="AJ533" s="6">
        <v>14.2</v>
      </c>
      <c r="AK533" s="6">
        <v>1</v>
      </c>
      <c r="AL533" s="6">
        <v>1</v>
      </c>
      <c r="AM533" s="6">
        <v>130</v>
      </c>
      <c r="AN533" s="6" t="s">
        <v>120</v>
      </c>
      <c r="AO533" s="6" t="s">
        <v>133</v>
      </c>
      <c r="AP533" s="6">
        <v>0</v>
      </c>
      <c r="AQ533" s="6">
        <v>1295</v>
      </c>
      <c r="AR533" s="6">
        <v>15.3</v>
      </c>
      <c r="AS533" s="6">
        <v>984</v>
      </c>
      <c r="AT533" s="6">
        <v>11.8</v>
      </c>
      <c r="AU533" s="6">
        <v>28.1</v>
      </c>
      <c r="AV533" s="6">
        <v>1</v>
      </c>
      <c r="AW533" s="6">
        <v>940</v>
      </c>
      <c r="AX533" s="6">
        <v>4.7</v>
      </c>
      <c r="AY533" s="6">
        <v>1</v>
      </c>
      <c r="AZ533" s="6">
        <v>940</v>
      </c>
      <c r="BA533" s="6">
        <v>11.3</v>
      </c>
      <c r="BB533" s="6">
        <v>1</v>
      </c>
      <c r="BC533" s="6">
        <v>0.28999999999999998</v>
      </c>
      <c r="BD533" s="6">
        <v>2</v>
      </c>
      <c r="BE533" s="6">
        <v>210</v>
      </c>
      <c r="BF533" s="6">
        <v>57</v>
      </c>
      <c r="BG533" s="6">
        <v>0.9</v>
      </c>
      <c r="BH533" s="6">
        <v>255</v>
      </c>
      <c r="BI533" s="6">
        <v>3.8</v>
      </c>
      <c r="BJ533" s="6">
        <v>6.6999999999999993</v>
      </c>
    </row>
    <row r="534" spans="1:62" s="6" customFormat="1" ht="17" customHeight="1">
      <c r="A534" s="6">
        <v>256528</v>
      </c>
      <c r="B534" s="6" t="s">
        <v>70</v>
      </c>
      <c r="C534" s="6">
        <v>999</v>
      </c>
      <c r="D534" s="6" t="s">
        <v>84</v>
      </c>
      <c r="E534" s="3">
        <f t="shared" si="8"/>
        <v>1</v>
      </c>
      <c r="F534" s="7">
        <v>40128.878333333334</v>
      </c>
      <c r="G534" s="7">
        <v>40128.892071759263</v>
      </c>
      <c r="H534" s="13">
        <v>7.2106481457012706E-3</v>
      </c>
      <c r="I534" s="6">
        <v>1187</v>
      </c>
      <c r="J534" s="10">
        <v>4483.5371952523965</v>
      </c>
      <c r="K534" s="6">
        <v>35.436417470000002</v>
      </c>
      <c r="L534" s="6">
        <v>139.64679839999999</v>
      </c>
      <c r="M534" s="6">
        <v>104</v>
      </c>
      <c r="N534" s="6" t="s">
        <v>844</v>
      </c>
      <c r="O534" s="6">
        <v>1003017</v>
      </c>
      <c r="P534" s="6" t="s">
        <v>41</v>
      </c>
      <c r="Q534" s="6">
        <v>100301703</v>
      </c>
      <c r="R534" s="6" t="s">
        <v>675</v>
      </c>
      <c r="S534" s="6">
        <v>35.469419440000003</v>
      </c>
      <c r="T534" s="6">
        <v>139.6183455</v>
      </c>
      <c r="U534" s="6">
        <v>102</v>
      </c>
      <c r="V534" s="6" t="s">
        <v>839</v>
      </c>
      <c r="W534" s="6">
        <v>1001021</v>
      </c>
      <c r="X534" s="6" t="s">
        <v>377</v>
      </c>
      <c r="Y534" s="6">
        <v>100102102</v>
      </c>
      <c r="Z534" s="6" t="s">
        <v>579</v>
      </c>
      <c r="AA534" s="6">
        <v>47</v>
      </c>
      <c r="AB534" s="6">
        <v>1</v>
      </c>
      <c r="AC534" s="6" t="s">
        <v>34</v>
      </c>
      <c r="AD534" s="6" t="s">
        <v>35</v>
      </c>
      <c r="AE534" s="6">
        <v>100</v>
      </c>
      <c r="AF534" s="6" t="s">
        <v>93</v>
      </c>
      <c r="AG534" s="6">
        <v>22</v>
      </c>
      <c r="AH534" s="6">
        <v>1</v>
      </c>
      <c r="AI534" s="6">
        <v>6477</v>
      </c>
      <c r="AJ534" s="6">
        <v>22</v>
      </c>
      <c r="AK534" s="6">
        <v>1</v>
      </c>
      <c r="AL534" s="6">
        <v>16</v>
      </c>
      <c r="AM534" s="6">
        <v>360</v>
      </c>
      <c r="AN534" s="6" t="s">
        <v>133</v>
      </c>
      <c r="AO534" s="6" t="s">
        <v>137</v>
      </c>
      <c r="AP534" s="6">
        <v>1</v>
      </c>
      <c r="AQ534" s="6">
        <v>715</v>
      </c>
      <c r="AR534" s="6">
        <v>8.6</v>
      </c>
      <c r="AS534" s="6">
        <v>1142</v>
      </c>
      <c r="AT534" s="6">
        <v>14.7</v>
      </c>
      <c r="AU534" s="6">
        <v>39.299999999999997</v>
      </c>
      <c r="AV534" s="6">
        <v>1</v>
      </c>
      <c r="AW534" s="6">
        <v>5031</v>
      </c>
      <c r="AX534" s="6">
        <v>25.2</v>
      </c>
      <c r="AY534" s="6">
        <v>1</v>
      </c>
      <c r="AZ534" s="6">
        <v>5031</v>
      </c>
      <c r="BA534" s="6">
        <v>60.5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</row>
    <row r="535" spans="1:62" s="6" customFormat="1" ht="17" customHeight="1">
      <c r="A535" s="6">
        <v>256530</v>
      </c>
      <c r="B535" s="6" t="s">
        <v>70</v>
      </c>
      <c r="C535" s="6">
        <v>200</v>
      </c>
      <c r="D535" s="6" t="s">
        <v>85</v>
      </c>
      <c r="E535" s="3">
        <f t="shared" si="8"/>
        <v>0</v>
      </c>
      <c r="F535" s="7">
        <v>40128.899282407408</v>
      </c>
      <c r="G535" s="7">
        <v>40128.913576388892</v>
      </c>
      <c r="H535" s="13"/>
      <c r="I535" s="6">
        <v>1235</v>
      </c>
      <c r="J535" s="10">
        <v>4425.8282131852393</v>
      </c>
      <c r="K535" s="6">
        <v>35.469328220000001</v>
      </c>
      <c r="L535" s="6">
        <v>139.6221596</v>
      </c>
      <c r="M535" s="6">
        <v>102</v>
      </c>
      <c r="N535" s="6" t="s">
        <v>839</v>
      </c>
      <c r="O535" s="6">
        <v>1001021</v>
      </c>
      <c r="P535" s="6" t="s">
        <v>377</v>
      </c>
      <c r="Q535" s="6">
        <v>100102102</v>
      </c>
      <c r="R535" s="6" t="s">
        <v>579</v>
      </c>
      <c r="S535" s="6">
        <v>35.435827359999998</v>
      </c>
      <c r="T535" s="6">
        <v>139.64855800000001</v>
      </c>
      <c r="U535" s="6">
        <v>104</v>
      </c>
      <c r="V535" s="6" t="s">
        <v>844</v>
      </c>
      <c r="W535" s="6">
        <v>1003017</v>
      </c>
      <c r="X535" s="6" t="s">
        <v>41</v>
      </c>
      <c r="Y535" s="6">
        <v>100301703</v>
      </c>
      <c r="Z535" s="6" t="s">
        <v>675</v>
      </c>
      <c r="AA535" s="6">
        <v>47</v>
      </c>
      <c r="AB535" s="6">
        <v>1</v>
      </c>
      <c r="AC535" s="6" t="s">
        <v>34</v>
      </c>
      <c r="AD535" s="6" t="s">
        <v>35</v>
      </c>
      <c r="AE535" s="6">
        <v>100</v>
      </c>
      <c r="AF535" s="6" t="s">
        <v>93</v>
      </c>
      <c r="AG535" s="6">
        <v>20.2</v>
      </c>
      <c r="AH535" s="6">
        <v>1</v>
      </c>
      <c r="AI535" s="6">
        <v>6099</v>
      </c>
      <c r="AJ535" s="6">
        <v>20.2</v>
      </c>
      <c r="AK535" s="6">
        <v>1</v>
      </c>
      <c r="AL535" s="6">
        <v>15</v>
      </c>
      <c r="AM535" s="6">
        <v>350</v>
      </c>
      <c r="AN535" s="6" t="s">
        <v>137</v>
      </c>
      <c r="AO535" s="6" t="s">
        <v>133</v>
      </c>
      <c r="AP535" s="6">
        <v>1</v>
      </c>
      <c r="AQ535" s="6">
        <v>1394</v>
      </c>
      <c r="AR535" s="6">
        <v>17.100000000000001</v>
      </c>
      <c r="AS535" s="6">
        <v>1001</v>
      </c>
      <c r="AT535" s="6">
        <v>12</v>
      </c>
      <c r="AU535" s="6">
        <v>44.1</v>
      </c>
      <c r="AV535" s="6">
        <v>1</v>
      </c>
      <c r="AW535" s="6">
        <v>5163</v>
      </c>
      <c r="AX535" s="6">
        <v>25.8</v>
      </c>
      <c r="AY535" s="6">
        <v>1</v>
      </c>
      <c r="AZ535" s="6">
        <v>5163</v>
      </c>
      <c r="BA535" s="6">
        <v>62.1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</row>
    <row r="536" spans="1:62" s="6" customFormat="1" ht="17" customHeight="1">
      <c r="A536" s="6">
        <v>256596</v>
      </c>
      <c r="B536" s="6" t="s">
        <v>70</v>
      </c>
      <c r="C536" s="6">
        <v>600</v>
      </c>
      <c r="D536" s="6" t="s">
        <v>91</v>
      </c>
      <c r="E536" s="3">
        <f t="shared" si="8"/>
        <v>1</v>
      </c>
      <c r="F536" s="7">
        <v>40129.798935185187</v>
      </c>
      <c r="G536" s="7">
        <v>40129.823310185187</v>
      </c>
      <c r="H536" s="13">
        <v>6.0856481475639157E-2</v>
      </c>
      <c r="I536" s="6">
        <v>2106</v>
      </c>
      <c r="J536" s="10">
        <v>337.43331067593988</v>
      </c>
      <c r="K536" s="6">
        <v>35.464097889999998</v>
      </c>
      <c r="L536" s="6">
        <v>139.61696689999999</v>
      </c>
      <c r="M536" s="6">
        <v>103</v>
      </c>
      <c r="N536" s="6" t="s">
        <v>843</v>
      </c>
      <c r="O536" s="6">
        <v>1002006</v>
      </c>
      <c r="P536" s="6" t="s">
        <v>386</v>
      </c>
      <c r="Q536" s="6">
        <v>100200602</v>
      </c>
      <c r="R536" s="6" t="s">
        <v>593</v>
      </c>
      <c r="S536" s="6">
        <v>35.466485069999997</v>
      </c>
      <c r="T536" s="6">
        <v>139.61926819999999</v>
      </c>
      <c r="U536" s="6">
        <v>103</v>
      </c>
      <c r="V536" s="6" t="s">
        <v>843</v>
      </c>
      <c r="W536" s="6">
        <v>1002006</v>
      </c>
      <c r="X536" s="6" t="s">
        <v>386</v>
      </c>
      <c r="Y536" s="6">
        <v>100200603</v>
      </c>
      <c r="Z536" s="6" t="s">
        <v>581</v>
      </c>
      <c r="AA536" s="6">
        <v>47</v>
      </c>
      <c r="AB536" s="6">
        <v>1</v>
      </c>
      <c r="AC536" s="6" t="s">
        <v>34</v>
      </c>
      <c r="AD536" s="6" t="s">
        <v>35</v>
      </c>
      <c r="AE536" s="6">
        <v>420</v>
      </c>
      <c r="AF536" s="6" t="s">
        <v>95</v>
      </c>
      <c r="AG536" s="6">
        <v>5.6</v>
      </c>
      <c r="AH536" s="6">
        <v>1</v>
      </c>
      <c r="AI536" s="6">
        <v>490</v>
      </c>
      <c r="AJ536" s="6">
        <v>1.9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1</v>
      </c>
      <c r="AW536" s="6">
        <v>466</v>
      </c>
      <c r="AX536" s="6">
        <v>2.2999999999999998</v>
      </c>
      <c r="AY536" s="6">
        <v>1</v>
      </c>
      <c r="AZ536" s="6">
        <v>466</v>
      </c>
      <c r="BA536" s="6">
        <v>5.6</v>
      </c>
      <c r="BB536" s="6">
        <v>1</v>
      </c>
      <c r="BC536" s="6">
        <v>0.4</v>
      </c>
      <c r="BD536" s="6">
        <v>1</v>
      </c>
      <c r="BE536" s="6">
        <v>210</v>
      </c>
      <c r="BF536" s="6">
        <v>271</v>
      </c>
      <c r="BG536" s="6">
        <v>4.0999999999999996</v>
      </c>
      <c r="BH536" s="6">
        <v>275</v>
      </c>
      <c r="BI536" s="6">
        <v>4.0999999999999996</v>
      </c>
      <c r="BJ536" s="6">
        <v>9.1999999999999993</v>
      </c>
    </row>
    <row r="537" spans="1:62" s="6" customFormat="1" ht="17" customHeight="1">
      <c r="A537" s="6">
        <v>256608</v>
      </c>
      <c r="B537" s="6" t="s">
        <v>70</v>
      </c>
      <c r="C537" s="6">
        <v>200</v>
      </c>
      <c r="D537" s="6" t="s">
        <v>85</v>
      </c>
      <c r="E537" s="3">
        <f t="shared" si="8"/>
        <v>0</v>
      </c>
      <c r="F537" s="7">
        <v>40129.884166666663</v>
      </c>
      <c r="G537" s="7">
        <v>40129.90934027778</v>
      </c>
      <c r="H537" s="13"/>
      <c r="I537" s="6">
        <v>2175</v>
      </c>
      <c r="J537" s="10">
        <v>4394.5784067742652</v>
      </c>
      <c r="K537" s="6">
        <v>35.468056830000002</v>
      </c>
      <c r="L537" s="6">
        <v>139.62088829999999</v>
      </c>
      <c r="M537" s="6">
        <v>102</v>
      </c>
      <c r="N537" s="6" t="s">
        <v>839</v>
      </c>
      <c r="O537" s="6">
        <v>1001021</v>
      </c>
      <c r="P537" s="6" t="s">
        <v>377</v>
      </c>
      <c r="Q537" s="6">
        <v>100102102</v>
      </c>
      <c r="R537" s="6" t="s">
        <v>579</v>
      </c>
      <c r="S537" s="6">
        <v>35.435307109999997</v>
      </c>
      <c r="T537" s="6">
        <v>139.64805899999999</v>
      </c>
      <c r="U537" s="6">
        <v>104</v>
      </c>
      <c r="V537" s="6" t="s">
        <v>844</v>
      </c>
      <c r="W537" s="6">
        <v>1003017</v>
      </c>
      <c r="X537" s="6" t="s">
        <v>41</v>
      </c>
      <c r="Y537" s="6">
        <v>100301703</v>
      </c>
      <c r="Z537" s="6" t="s">
        <v>675</v>
      </c>
      <c r="AA537" s="6">
        <v>47</v>
      </c>
      <c r="AB537" s="6">
        <v>1</v>
      </c>
      <c r="AC537" s="6" t="s">
        <v>34</v>
      </c>
      <c r="AD537" s="6" t="s">
        <v>35</v>
      </c>
      <c r="AE537" s="6">
        <v>200</v>
      </c>
      <c r="AF537" s="6" t="s">
        <v>94</v>
      </c>
      <c r="AG537" s="6">
        <v>43.2</v>
      </c>
      <c r="AH537" s="6">
        <v>1</v>
      </c>
      <c r="AI537" s="6">
        <v>5747</v>
      </c>
      <c r="AJ537" s="6">
        <v>16.600000000000001</v>
      </c>
      <c r="AK537" s="6">
        <v>1</v>
      </c>
      <c r="AL537" s="6">
        <v>15</v>
      </c>
      <c r="AM537" s="6">
        <v>350</v>
      </c>
      <c r="AN537" s="6" t="s">
        <v>137</v>
      </c>
      <c r="AO537" s="6" t="s">
        <v>133</v>
      </c>
      <c r="AP537" s="6">
        <v>1</v>
      </c>
      <c r="AQ537" s="6">
        <v>1390</v>
      </c>
      <c r="AR537" s="6">
        <v>17.100000000000001</v>
      </c>
      <c r="AS537" s="6">
        <v>923</v>
      </c>
      <c r="AT537" s="6">
        <v>11.1</v>
      </c>
      <c r="AU537" s="6">
        <v>43.2</v>
      </c>
      <c r="AV537" s="6">
        <v>1</v>
      </c>
      <c r="AW537" s="6">
        <v>5032</v>
      </c>
      <c r="AX537" s="6">
        <v>25.2</v>
      </c>
      <c r="AY537" s="6">
        <v>1</v>
      </c>
      <c r="AZ537" s="6">
        <v>5032</v>
      </c>
      <c r="BA537" s="6">
        <v>60.5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</row>
    <row r="538" spans="1:62" s="6" customFormat="1" ht="17" customHeight="1">
      <c r="A538" s="6">
        <v>256698</v>
      </c>
      <c r="B538" s="6" t="s">
        <v>70</v>
      </c>
      <c r="C538" s="6">
        <v>999</v>
      </c>
      <c r="D538" s="6" t="s">
        <v>84</v>
      </c>
      <c r="E538" s="3">
        <f t="shared" si="8"/>
        <v>2</v>
      </c>
      <c r="F538" s="7">
        <v>40131.314305555556</v>
      </c>
      <c r="G538" s="7">
        <v>40131.365057870367</v>
      </c>
      <c r="H538" s="13">
        <v>0.10600694445020054</v>
      </c>
      <c r="I538" s="6">
        <v>4385</v>
      </c>
      <c r="J538" s="10">
        <v>31401.915182760793</v>
      </c>
      <c r="K538" s="6">
        <v>35.435307109999997</v>
      </c>
      <c r="L538" s="6">
        <v>139.64810729999999</v>
      </c>
      <c r="M538" s="6">
        <v>104</v>
      </c>
      <c r="N538" s="6" t="s">
        <v>844</v>
      </c>
      <c r="O538" s="6">
        <v>1003017</v>
      </c>
      <c r="P538" s="6" t="s">
        <v>41</v>
      </c>
      <c r="Q538" s="6">
        <v>100301703</v>
      </c>
      <c r="R538" s="6" t="s">
        <v>675</v>
      </c>
      <c r="S538" s="6">
        <v>35.703485030000003</v>
      </c>
      <c r="T538" s="6">
        <v>139.75708549999999</v>
      </c>
      <c r="AA538" s="6">
        <v>47</v>
      </c>
      <c r="AB538" s="6">
        <v>1</v>
      </c>
      <c r="AC538" s="6" t="s">
        <v>34</v>
      </c>
      <c r="AD538" s="6" t="s">
        <v>35</v>
      </c>
      <c r="AE538" s="6">
        <v>200</v>
      </c>
      <c r="AF538" s="6" t="s">
        <v>94</v>
      </c>
      <c r="AG538" s="6">
        <v>75.199999999999989</v>
      </c>
      <c r="AH538" s="6">
        <v>1</v>
      </c>
      <c r="AI538" s="6">
        <v>38281</v>
      </c>
      <c r="AJ538" s="6">
        <v>78.3</v>
      </c>
      <c r="AK538" s="6">
        <v>1</v>
      </c>
      <c r="AL538" s="6">
        <v>55</v>
      </c>
      <c r="AM538" s="6">
        <v>700</v>
      </c>
      <c r="AN538" s="6" t="s">
        <v>133</v>
      </c>
      <c r="AO538" s="6" t="s">
        <v>260</v>
      </c>
      <c r="AP538" s="6">
        <v>2</v>
      </c>
      <c r="AQ538" s="6">
        <v>920</v>
      </c>
      <c r="AR538" s="6">
        <v>11.1</v>
      </c>
      <c r="AS538" s="6">
        <v>756</v>
      </c>
      <c r="AT538" s="6">
        <v>9.1</v>
      </c>
      <c r="AU538" s="6">
        <v>75.199999999999989</v>
      </c>
      <c r="AV538" s="6">
        <v>1</v>
      </c>
      <c r="AW538" s="6">
        <v>35943</v>
      </c>
      <c r="AX538" s="6">
        <v>179.7</v>
      </c>
      <c r="AY538" s="6">
        <v>1</v>
      </c>
      <c r="AZ538" s="6">
        <v>35943</v>
      </c>
      <c r="BA538" s="6">
        <v>441.8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</row>
    <row r="539" spans="1:62" s="6" customFormat="1" ht="17" customHeight="1">
      <c r="A539" s="6">
        <v>256713</v>
      </c>
      <c r="B539" s="6" t="s">
        <v>70</v>
      </c>
      <c r="C539" s="6">
        <v>600</v>
      </c>
      <c r="D539" s="6" t="s">
        <v>91</v>
      </c>
      <c r="E539" s="3">
        <f t="shared" si="8"/>
        <v>1</v>
      </c>
      <c r="F539" s="7">
        <v>40131.471064814818</v>
      </c>
      <c r="G539" s="7">
        <v>40131.521261574075</v>
      </c>
      <c r="H539" s="13">
        <v>1.4826388891378883E-2</v>
      </c>
      <c r="I539" s="6">
        <v>4337</v>
      </c>
      <c r="J539" s="10">
        <v>31139.993930888813</v>
      </c>
      <c r="K539" s="6">
        <v>35.703576220000002</v>
      </c>
      <c r="L539" s="6">
        <v>139.7568387</v>
      </c>
      <c r="S539" s="6">
        <v>35.439346479999998</v>
      </c>
      <c r="T539" s="6">
        <v>139.64259809999999</v>
      </c>
      <c r="U539" s="6">
        <v>104</v>
      </c>
      <c r="V539" s="6" t="s">
        <v>844</v>
      </c>
      <c r="W539" s="6">
        <v>1003018</v>
      </c>
      <c r="X539" s="6" t="s">
        <v>414</v>
      </c>
      <c r="Y539" s="6">
        <v>100301807</v>
      </c>
      <c r="Z539" s="6" t="s">
        <v>680</v>
      </c>
      <c r="AA539" s="6">
        <v>47</v>
      </c>
      <c r="AB539" s="6">
        <v>1</v>
      </c>
      <c r="AC539" s="6" t="s">
        <v>34</v>
      </c>
      <c r="AD539" s="6" t="s">
        <v>35</v>
      </c>
      <c r="AE539" s="6">
        <v>200</v>
      </c>
      <c r="AF539" s="6" t="s">
        <v>94</v>
      </c>
      <c r="AG539" s="6">
        <v>78.400000000000006</v>
      </c>
      <c r="AH539" s="6">
        <v>1</v>
      </c>
      <c r="AI539" s="6">
        <v>36300</v>
      </c>
      <c r="AJ539" s="6">
        <v>70</v>
      </c>
      <c r="AK539" s="6">
        <v>1</v>
      </c>
      <c r="AL539" s="6">
        <v>55</v>
      </c>
      <c r="AM539" s="6">
        <v>2140</v>
      </c>
      <c r="AN539" s="6" t="s">
        <v>260</v>
      </c>
      <c r="AO539" s="6" t="s">
        <v>120</v>
      </c>
      <c r="AP539" s="6">
        <v>2</v>
      </c>
      <c r="AQ539" s="6">
        <v>736</v>
      </c>
      <c r="AR539" s="6">
        <v>8.9</v>
      </c>
      <c r="AS539" s="6">
        <v>1211</v>
      </c>
      <c r="AT539" s="6">
        <v>14.5</v>
      </c>
      <c r="AU539" s="6">
        <v>78.400000000000006</v>
      </c>
      <c r="AV539" s="6">
        <v>1</v>
      </c>
      <c r="AW539" s="6">
        <v>35325</v>
      </c>
      <c r="AX539" s="6">
        <v>176.6</v>
      </c>
      <c r="AY539" s="6">
        <v>1</v>
      </c>
      <c r="AZ539" s="6">
        <v>35325</v>
      </c>
      <c r="BA539" s="6">
        <v>431.3</v>
      </c>
      <c r="BB539" s="6">
        <v>0</v>
      </c>
      <c r="BC539" s="6">
        <v>0</v>
      </c>
      <c r="BD539" s="6">
        <v>0</v>
      </c>
      <c r="BE539" s="6">
        <v>0</v>
      </c>
      <c r="BF539" s="6">
        <v>0</v>
      </c>
      <c r="BG539" s="6">
        <v>0</v>
      </c>
      <c r="BH539" s="6">
        <v>0</v>
      </c>
      <c r="BI539" s="6">
        <v>0</v>
      </c>
      <c r="BJ539" s="6">
        <v>0</v>
      </c>
    </row>
    <row r="540" spans="1:62" s="6" customFormat="1" ht="17" customHeight="1">
      <c r="A540" s="6">
        <v>256724</v>
      </c>
      <c r="B540" s="6" t="s">
        <v>70</v>
      </c>
      <c r="C540" s="6">
        <v>200</v>
      </c>
      <c r="D540" s="6" t="s">
        <v>85</v>
      </c>
      <c r="E540" s="3">
        <f t="shared" si="8"/>
        <v>0</v>
      </c>
      <c r="F540" s="7">
        <v>40131.536087962966</v>
      </c>
      <c r="G540" s="7">
        <v>40131.549664351849</v>
      </c>
      <c r="H540" s="13"/>
      <c r="I540" s="6">
        <v>1173</v>
      </c>
      <c r="J540" s="10">
        <v>657.69097043173826</v>
      </c>
      <c r="K540" s="6">
        <v>35.439115809999997</v>
      </c>
      <c r="L540" s="6">
        <v>139.64251759999999</v>
      </c>
      <c r="M540" s="6">
        <v>104</v>
      </c>
      <c r="N540" s="6" t="s">
        <v>844</v>
      </c>
      <c r="O540" s="6">
        <v>1003018</v>
      </c>
      <c r="P540" s="6" t="s">
        <v>414</v>
      </c>
      <c r="Q540" s="6">
        <v>100301807</v>
      </c>
      <c r="R540" s="6" t="s">
        <v>680</v>
      </c>
      <c r="S540" s="6">
        <v>35.435859559999997</v>
      </c>
      <c r="T540" s="6">
        <v>139.64857939999999</v>
      </c>
      <c r="U540" s="6">
        <v>104</v>
      </c>
      <c r="V540" s="6" t="s">
        <v>844</v>
      </c>
      <c r="W540" s="6">
        <v>1003017</v>
      </c>
      <c r="X540" s="6" t="s">
        <v>41</v>
      </c>
      <c r="Y540" s="6">
        <v>100301703</v>
      </c>
      <c r="Z540" s="6" t="s">
        <v>675</v>
      </c>
      <c r="AA540" s="6">
        <v>47</v>
      </c>
      <c r="AB540" s="6">
        <v>1</v>
      </c>
      <c r="AC540" s="6" t="s">
        <v>34</v>
      </c>
      <c r="AD540" s="6" t="s">
        <v>35</v>
      </c>
      <c r="AE540" s="6">
        <v>420</v>
      </c>
      <c r="AF540" s="6" t="s">
        <v>95</v>
      </c>
      <c r="AG540" s="6">
        <v>12.2</v>
      </c>
      <c r="AH540" s="6">
        <v>1</v>
      </c>
      <c r="AI540" s="6">
        <v>1603</v>
      </c>
      <c r="AJ540" s="6">
        <v>7.9</v>
      </c>
      <c r="AK540" s="6">
        <v>1</v>
      </c>
      <c r="AL540" s="6">
        <v>1</v>
      </c>
      <c r="AM540" s="6">
        <v>130</v>
      </c>
      <c r="AN540" s="6" t="s">
        <v>120</v>
      </c>
      <c r="AO540" s="6" t="s">
        <v>133</v>
      </c>
      <c r="AP540" s="6">
        <v>0</v>
      </c>
      <c r="AQ540" s="6">
        <v>1236</v>
      </c>
      <c r="AR540" s="6">
        <v>14.6</v>
      </c>
      <c r="AS540" s="6">
        <v>1005</v>
      </c>
      <c r="AT540" s="6">
        <v>12.1</v>
      </c>
      <c r="AU540" s="6">
        <v>27.7</v>
      </c>
      <c r="AV540" s="6">
        <v>1</v>
      </c>
      <c r="AW540" s="6">
        <v>1021</v>
      </c>
      <c r="AX540" s="6">
        <v>5.0999999999999996</v>
      </c>
      <c r="AY540" s="6">
        <v>1</v>
      </c>
      <c r="AZ540" s="6">
        <v>1021</v>
      </c>
      <c r="BA540" s="6">
        <v>12.2</v>
      </c>
      <c r="BB540" s="6">
        <v>1</v>
      </c>
      <c r="BC540" s="6">
        <v>0.28999999999999998</v>
      </c>
      <c r="BD540" s="6">
        <v>2</v>
      </c>
      <c r="BE540" s="6">
        <v>210</v>
      </c>
      <c r="BF540" s="6">
        <v>41</v>
      </c>
      <c r="BG540" s="6">
        <v>0.6</v>
      </c>
      <c r="BH540" s="6">
        <v>233</v>
      </c>
      <c r="BI540" s="6">
        <v>3.5</v>
      </c>
      <c r="BJ540" s="6">
        <v>6.1</v>
      </c>
    </row>
    <row r="541" spans="1:62" s="6" customFormat="1" ht="17" customHeight="1">
      <c r="A541" s="6">
        <v>256809</v>
      </c>
      <c r="B541" s="6" t="s">
        <v>70</v>
      </c>
      <c r="C541" s="6">
        <v>500</v>
      </c>
      <c r="D541" s="6" t="s">
        <v>33</v>
      </c>
      <c r="E541" s="3">
        <f t="shared" si="8"/>
        <v>1</v>
      </c>
      <c r="F541" s="7">
        <v>40132.495405092595</v>
      </c>
      <c r="G541" s="7">
        <v>40132.542523148149</v>
      </c>
      <c r="H541" s="13">
        <v>0.15354166666656965</v>
      </c>
      <c r="I541" s="6">
        <v>4071</v>
      </c>
      <c r="J541" s="10">
        <v>8532.2803696530646</v>
      </c>
      <c r="K541" s="6">
        <v>35.435569889999996</v>
      </c>
      <c r="L541" s="6">
        <v>139.6482575</v>
      </c>
      <c r="M541" s="6">
        <v>104</v>
      </c>
      <c r="N541" s="6" t="s">
        <v>844</v>
      </c>
      <c r="O541" s="6">
        <v>1003017</v>
      </c>
      <c r="P541" s="6" t="s">
        <v>41</v>
      </c>
      <c r="Q541" s="6">
        <v>100301703</v>
      </c>
      <c r="R541" s="6" t="s">
        <v>675</v>
      </c>
      <c r="S541" s="6">
        <v>35.507887599999997</v>
      </c>
      <c r="T541" s="6">
        <v>139.61671480000001</v>
      </c>
      <c r="U541" s="6">
        <v>109</v>
      </c>
      <c r="V541" s="6" t="s">
        <v>830</v>
      </c>
      <c r="W541" s="6">
        <v>1008037</v>
      </c>
      <c r="X541" s="6" t="s">
        <v>147</v>
      </c>
      <c r="Y541" s="6">
        <v>100803702</v>
      </c>
      <c r="Z541" s="6" t="s">
        <v>530</v>
      </c>
      <c r="AA541" s="6">
        <v>47</v>
      </c>
      <c r="AB541" s="6">
        <v>1</v>
      </c>
      <c r="AC541" s="6" t="s">
        <v>34</v>
      </c>
      <c r="AD541" s="6" t="s">
        <v>35</v>
      </c>
      <c r="AE541" s="6">
        <v>200</v>
      </c>
      <c r="AF541" s="6" t="s">
        <v>94</v>
      </c>
      <c r="AG541" s="6">
        <v>37.5</v>
      </c>
      <c r="AH541" s="6">
        <v>1</v>
      </c>
      <c r="AI541" s="6">
        <v>12788</v>
      </c>
      <c r="AJ541" s="6">
        <v>34.5</v>
      </c>
      <c r="AK541" s="6">
        <v>1</v>
      </c>
      <c r="AL541" s="6">
        <v>25</v>
      </c>
      <c r="AM541" s="6">
        <v>390</v>
      </c>
      <c r="AN541" s="6" t="s">
        <v>133</v>
      </c>
      <c r="AO541" s="6" t="s">
        <v>147</v>
      </c>
      <c r="AP541" s="6">
        <v>1</v>
      </c>
      <c r="AQ541" s="6">
        <v>957</v>
      </c>
      <c r="AR541" s="6">
        <v>11.5</v>
      </c>
      <c r="AS541" s="6">
        <v>80</v>
      </c>
      <c r="AT541" s="6">
        <v>1</v>
      </c>
      <c r="AU541" s="6">
        <v>37.5</v>
      </c>
      <c r="AV541" s="6">
        <v>1</v>
      </c>
      <c r="AW541" s="6">
        <v>9971</v>
      </c>
      <c r="AX541" s="6">
        <v>49.9</v>
      </c>
      <c r="AY541" s="6">
        <v>1</v>
      </c>
      <c r="AZ541" s="6">
        <v>9971</v>
      </c>
      <c r="BA541" s="6">
        <v>122.5</v>
      </c>
      <c r="BB541" s="6">
        <v>0</v>
      </c>
      <c r="BC541" s="6">
        <v>0</v>
      </c>
      <c r="BD541" s="6">
        <v>0</v>
      </c>
      <c r="BE541" s="6">
        <v>0</v>
      </c>
      <c r="BF541" s="6">
        <v>0</v>
      </c>
      <c r="BG541" s="6">
        <v>0</v>
      </c>
      <c r="BH541" s="6">
        <v>0</v>
      </c>
      <c r="BI541" s="6">
        <v>0</v>
      </c>
      <c r="BJ541" s="6">
        <v>0</v>
      </c>
    </row>
    <row r="542" spans="1:62" s="6" customFormat="1" ht="17" customHeight="1">
      <c r="A542" s="6">
        <v>256845</v>
      </c>
      <c r="B542" s="6" t="s">
        <v>70</v>
      </c>
      <c r="C542" s="6">
        <v>200</v>
      </c>
      <c r="D542" s="6" t="s">
        <v>85</v>
      </c>
      <c r="E542" s="3">
        <f t="shared" si="8"/>
        <v>0</v>
      </c>
      <c r="F542" s="7">
        <v>40132.696064814816</v>
      </c>
      <c r="G542" s="7">
        <v>40132.729375000003</v>
      </c>
      <c r="H542" s="13"/>
      <c r="I542" s="6">
        <v>2878</v>
      </c>
      <c r="J542" s="10">
        <v>8476.4822345103203</v>
      </c>
      <c r="K542" s="6">
        <v>35.507576550000003</v>
      </c>
      <c r="L542" s="6">
        <v>139.61783589999999</v>
      </c>
      <c r="M542" s="6">
        <v>109</v>
      </c>
      <c r="N542" s="6" t="s">
        <v>830</v>
      </c>
      <c r="O542" s="6">
        <v>1008039</v>
      </c>
      <c r="P542" s="6" t="s">
        <v>348</v>
      </c>
      <c r="Q542" s="6">
        <v>100803901</v>
      </c>
      <c r="R542" s="6" t="s">
        <v>532</v>
      </c>
      <c r="S542" s="6">
        <v>35.435398300000003</v>
      </c>
      <c r="T542" s="6">
        <v>139.6479947</v>
      </c>
      <c r="U542" s="6">
        <v>104</v>
      </c>
      <c r="V542" s="6" t="s">
        <v>844</v>
      </c>
      <c r="W542" s="6">
        <v>1003017</v>
      </c>
      <c r="X542" s="6" t="s">
        <v>41</v>
      </c>
      <c r="Y542" s="6">
        <v>100301703</v>
      </c>
      <c r="Z542" s="6" t="s">
        <v>675</v>
      </c>
      <c r="AA542" s="6">
        <v>47</v>
      </c>
      <c r="AB542" s="6">
        <v>1</v>
      </c>
      <c r="AC542" s="6" t="s">
        <v>34</v>
      </c>
      <c r="AD542" s="6" t="s">
        <v>35</v>
      </c>
      <c r="AE542" s="6">
        <v>200</v>
      </c>
      <c r="AF542" s="6" t="s">
        <v>94</v>
      </c>
      <c r="AG542" s="6">
        <v>34.4</v>
      </c>
      <c r="AH542" s="6">
        <v>1</v>
      </c>
      <c r="AI542" s="6">
        <v>10378</v>
      </c>
      <c r="AJ542" s="6">
        <v>31.1</v>
      </c>
      <c r="AK542" s="6">
        <v>1</v>
      </c>
      <c r="AL542" s="6">
        <v>21</v>
      </c>
      <c r="AM542" s="6">
        <v>210</v>
      </c>
      <c r="AN542" s="6" t="s">
        <v>147</v>
      </c>
      <c r="AO542" s="6" t="s">
        <v>133</v>
      </c>
      <c r="AP542" s="6">
        <v>1</v>
      </c>
      <c r="AQ542" s="6">
        <v>181</v>
      </c>
      <c r="AR542" s="6">
        <v>2.2000000000000002</v>
      </c>
      <c r="AS542" s="6">
        <v>933</v>
      </c>
      <c r="AT542" s="6">
        <v>11.2</v>
      </c>
      <c r="AU542" s="6">
        <v>34.4</v>
      </c>
      <c r="AV542" s="6">
        <v>1</v>
      </c>
      <c r="AW542" s="6">
        <v>9787</v>
      </c>
      <c r="AX542" s="6">
        <v>48.9</v>
      </c>
      <c r="AY542" s="6">
        <v>1</v>
      </c>
      <c r="AZ542" s="6">
        <v>9787</v>
      </c>
      <c r="BA542" s="6">
        <v>119.9</v>
      </c>
      <c r="BB542" s="6">
        <v>0</v>
      </c>
      <c r="BC542" s="6">
        <v>0</v>
      </c>
      <c r="BD542" s="6">
        <v>0</v>
      </c>
      <c r="BE542" s="6">
        <v>0</v>
      </c>
      <c r="BF542" s="6">
        <v>0</v>
      </c>
      <c r="BG542" s="6">
        <v>0</v>
      </c>
      <c r="BH542" s="6">
        <v>0</v>
      </c>
      <c r="BI542" s="6">
        <v>0</v>
      </c>
      <c r="BJ542" s="6">
        <v>0</v>
      </c>
    </row>
    <row r="543" spans="1:62" s="6" customFormat="1" ht="17" customHeight="1">
      <c r="A543" s="6">
        <v>256891</v>
      </c>
      <c r="B543" s="6" t="s">
        <v>70</v>
      </c>
      <c r="C543" s="6">
        <v>100</v>
      </c>
      <c r="D543" s="6" t="s">
        <v>86</v>
      </c>
      <c r="E543" s="3">
        <f t="shared" si="8"/>
        <v>1</v>
      </c>
      <c r="F543" s="7">
        <v>40133.314282407409</v>
      </c>
      <c r="G543" s="7">
        <v>40133.37128472222</v>
      </c>
      <c r="H543" s="13">
        <v>0.41527777777810115</v>
      </c>
      <c r="I543" s="6">
        <v>4925</v>
      </c>
      <c r="J543" s="10">
        <v>12096.348429514395</v>
      </c>
      <c r="K543" s="6">
        <v>35.435736169999998</v>
      </c>
      <c r="L543" s="6">
        <v>139.6483863</v>
      </c>
      <c r="M543" s="6">
        <v>104</v>
      </c>
      <c r="N543" s="6" t="s">
        <v>844</v>
      </c>
      <c r="O543" s="6">
        <v>1003017</v>
      </c>
      <c r="P543" s="6" t="s">
        <v>41</v>
      </c>
      <c r="Q543" s="6">
        <v>100301703</v>
      </c>
      <c r="R543" s="6" t="s">
        <v>675</v>
      </c>
      <c r="S543" s="6">
        <v>35.326935120000002</v>
      </c>
      <c r="T543" s="6">
        <v>139.6489871</v>
      </c>
      <c r="U543" s="6">
        <v>201</v>
      </c>
      <c r="V543" s="6" t="s">
        <v>859</v>
      </c>
      <c r="W543" s="6">
        <v>2010104</v>
      </c>
      <c r="X543" s="6" t="s">
        <v>459</v>
      </c>
      <c r="Y543" s="6">
        <v>201010401</v>
      </c>
      <c r="Z543" s="6" t="s">
        <v>748</v>
      </c>
      <c r="AA543" s="6">
        <v>47</v>
      </c>
      <c r="AB543" s="6">
        <v>1</v>
      </c>
      <c r="AC543" s="6" t="s">
        <v>34</v>
      </c>
      <c r="AD543" s="6" t="s">
        <v>35</v>
      </c>
      <c r="AE543" s="6">
        <v>100</v>
      </c>
      <c r="AF543" s="6" t="s">
        <v>93</v>
      </c>
      <c r="AG543" s="6">
        <v>40.6</v>
      </c>
      <c r="AH543" s="6">
        <v>1</v>
      </c>
      <c r="AI543" s="6">
        <v>20375</v>
      </c>
      <c r="AJ543" s="6">
        <v>40.6</v>
      </c>
      <c r="AK543" s="6">
        <v>1</v>
      </c>
      <c r="AL543" s="6">
        <v>36</v>
      </c>
      <c r="AM543" s="6">
        <v>460</v>
      </c>
      <c r="AN543" s="6" t="s">
        <v>133</v>
      </c>
      <c r="AO543" s="6" t="s">
        <v>278</v>
      </c>
      <c r="AP543" s="6">
        <v>1</v>
      </c>
      <c r="AQ543" s="6">
        <v>969</v>
      </c>
      <c r="AR543" s="6">
        <v>11.7</v>
      </c>
      <c r="AS543" s="6">
        <v>6152</v>
      </c>
      <c r="AT543" s="6">
        <v>74.400000000000006</v>
      </c>
      <c r="AU543" s="6">
        <v>122.10000000000001</v>
      </c>
      <c r="AV543" s="6">
        <v>1</v>
      </c>
      <c r="AW543" s="6">
        <v>18858</v>
      </c>
      <c r="AX543" s="6">
        <v>94.3</v>
      </c>
      <c r="AY543" s="6">
        <v>1</v>
      </c>
      <c r="AZ543" s="6">
        <v>18858</v>
      </c>
      <c r="BA543" s="6">
        <v>234.2</v>
      </c>
      <c r="BB543" s="6">
        <v>0</v>
      </c>
      <c r="BC543" s="6">
        <v>0</v>
      </c>
      <c r="BD543" s="6">
        <v>0</v>
      </c>
      <c r="BE543" s="6">
        <v>0</v>
      </c>
      <c r="BF543" s="6">
        <v>0</v>
      </c>
      <c r="BG543" s="6">
        <v>0</v>
      </c>
      <c r="BH543" s="6">
        <v>0</v>
      </c>
      <c r="BI543" s="6">
        <v>0</v>
      </c>
      <c r="BJ543" s="6">
        <v>0</v>
      </c>
    </row>
    <row r="544" spans="1:62" s="6" customFormat="1" ht="17" customHeight="1">
      <c r="A544" s="6">
        <v>256968</v>
      </c>
      <c r="B544" s="6" t="s">
        <v>70</v>
      </c>
      <c r="C544" s="6">
        <v>200</v>
      </c>
      <c r="D544" s="6" t="s">
        <v>85</v>
      </c>
      <c r="E544" s="3">
        <f t="shared" si="8"/>
        <v>0</v>
      </c>
      <c r="F544" s="7">
        <v>40133.786562499998</v>
      </c>
      <c r="G544" s="7">
        <v>40133.821134259262</v>
      </c>
      <c r="H544" s="13"/>
      <c r="I544" s="6">
        <v>2987</v>
      </c>
      <c r="J544" s="10">
        <v>12364.641042119165</v>
      </c>
      <c r="K544" s="6">
        <v>35.324547899999999</v>
      </c>
      <c r="L544" s="6">
        <v>139.65063929999999</v>
      </c>
      <c r="M544" s="6">
        <v>201</v>
      </c>
      <c r="N544" s="6" t="s">
        <v>859</v>
      </c>
      <c r="O544" s="6">
        <v>2010104</v>
      </c>
      <c r="P544" s="6" t="s">
        <v>459</v>
      </c>
      <c r="Q544" s="6">
        <v>201010401</v>
      </c>
      <c r="R544" s="6" t="s">
        <v>748</v>
      </c>
      <c r="S544" s="6">
        <v>35.435746969999997</v>
      </c>
      <c r="T544" s="6">
        <v>139.6483058</v>
      </c>
      <c r="U544" s="6">
        <v>104</v>
      </c>
      <c r="V544" s="6" t="s">
        <v>844</v>
      </c>
      <c r="W544" s="6">
        <v>1003017</v>
      </c>
      <c r="X544" s="6" t="s">
        <v>41</v>
      </c>
      <c r="Y544" s="6">
        <v>100301703</v>
      </c>
      <c r="Z544" s="6" t="s">
        <v>675</v>
      </c>
      <c r="AA544" s="6">
        <v>47</v>
      </c>
      <c r="AB544" s="6">
        <v>1</v>
      </c>
      <c r="AC544" s="6" t="s">
        <v>34</v>
      </c>
      <c r="AD544" s="6" t="s">
        <v>35</v>
      </c>
      <c r="AE544" s="6">
        <v>100</v>
      </c>
      <c r="AF544" s="6" t="s">
        <v>93</v>
      </c>
      <c r="AG544" s="6">
        <v>43.4</v>
      </c>
      <c r="AH544" s="6">
        <v>1</v>
      </c>
      <c r="AI544" s="6">
        <v>20829</v>
      </c>
      <c r="AJ544" s="6">
        <v>43.4</v>
      </c>
      <c r="AK544" s="6">
        <v>1</v>
      </c>
      <c r="AL544" s="6">
        <v>41</v>
      </c>
      <c r="AM544" s="6">
        <v>650</v>
      </c>
      <c r="AN544" s="6" t="s">
        <v>117</v>
      </c>
      <c r="AO544" s="6" t="s">
        <v>133</v>
      </c>
      <c r="AP544" s="6">
        <v>2</v>
      </c>
      <c r="AQ544" s="6">
        <v>4024</v>
      </c>
      <c r="AR544" s="6">
        <v>49.1</v>
      </c>
      <c r="AS544" s="6">
        <v>968</v>
      </c>
      <c r="AT544" s="6">
        <v>11.6</v>
      </c>
      <c r="AU544" s="6">
        <v>101.69999999999999</v>
      </c>
      <c r="AV544" s="6">
        <v>1</v>
      </c>
      <c r="AW544" s="6">
        <v>18626</v>
      </c>
      <c r="AX544" s="6">
        <v>93.1</v>
      </c>
      <c r="AY544" s="6">
        <v>1</v>
      </c>
      <c r="AZ544" s="6">
        <v>18626</v>
      </c>
      <c r="BA544" s="6">
        <v>231.3</v>
      </c>
      <c r="BB544" s="6">
        <v>0</v>
      </c>
      <c r="BC544" s="6">
        <v>0</v>
      </c>
      <c r="BD544" s="6">
        <v>0</v>
      </c>
      <c r="BE544" s="6">
        <v>0</v>
      </c>
      <c r="BF544" s="6">
        <v>0</v>
      </c>
      <c r="BG544" s="6">
        <v>0</v>
      </c>
      <c r="BH544" s="6">
        <v>0</v>
      </c>
      <c r="BI544" s="6">
        <v>0</v>
      </c>
      <c r="BJ544" s="6">
        <v>0</v>
      </c>
    </row>
    <row r="545" spans="1:62" s="6" customFormat="1" ht="17" customHeight="1">
      <c r="A545" s="6">
        <v>257011</v>
      </c>
      <c r="B545" s="6" t="s">
        <v>70</v>
      </c>
      <c r="C545" s="6">
        <v>100</v>
      </c>
      <c r="D545" s="6" t="s">
        <v>86</v>
      </c>
      <c r="E545" s="3">
        <f t="shared" si="8"/>
        <v>3</v>
      </c>
      <c r="F545" s="7">
        <v>40134.318923611114</v>
      </c>
      <c r="G545" s="7">
        <v>40134.361550925925</v>
      </c>
      <c r="H545" s="13">
        <v>0.44939814815006685</v>
      </c>
      <c r="I545" s="6">
        <v>3683</v>
      </c>
      <c r="J545" s="10">
        <v>12392.006009431117</v>
      </c>
      <c r="K545" s="6">
        <v>35.435977649999998</v>
      </c>
      <c r="L545" s="6">
        <v>139.6484078</v>
      </c>
      <c r="M545" s="6">
        <v>104</v>
      </c>
      <c r="N545" s="6" t="s">
        <v>844</v>
      </c>
      <c r="O545" s="6">
        <v>1003017</v>
      </c>
      <c r="P545" s="6" t="s">
        <v>41</v>
      </c>
      <c r="Q545" s="6">
        <v>100301703</v>
      </c>
      <c r="R545" s="6" t="s">
        <v>675</v>
      </c>
      <c r="S545" s="6">
        <v>35.324526499999997</v>
      </c>
      <c r="T545" s="6">
        <v>139.6502692</v>
      </c>
      <c r="U545" s="6">
        <v>201</v>
      </c>
      <c r="V545" s="6" t="s">
        <v>859</v>
      </c>
      <c r="W545" s="6">
        <v>2010104</v>
      </c>
      <c r="X545" s="6" t="s">
        <v>459</v>
      </c>
      <c r="Y545" s="6">
        <v>201010401</v>
      </c>
      <c r="Z545" s="6" t="s">
        <v>748</v>
      </c>
      <c r="AA545" s="6">
        <v>47</v>
      </c>
      <c r="AB545" s="6">
        <v>1</v>
      </c>
      <c r="AC545" s="6" t="s">
        <v>34</v>
      </c>
      <c r="AD545" s="6" t="s">
        <v>35</v>
      </c>
      <c r="AE545" s="6">
        <v>100</v>
      </c>
      <c r="AF545" s="6" t="s">
        <v>93</v>
      </c>
      <c r="AG545" s="6">
        <v>41.1</v>
      </c>
      <c r="AH545" s="6">
        <v>1</v>
      </c>
      <c r="AI545" s="6">
        <v>20549</v>
      </c>
      <c r="AJ545" s="6">
        <v>41.1</v>
      </c>
      <c r="AK545" s="6">
        <v>1</v>
      </c>
      <c r="AL545" s="6">
        <v>41</v>
      </c>
      <c r="AM545" s="6">
        <v>460</v>
      </c>
      <c r="AN545" s="6" t="s">
        <v>133</v>
      </c>
      <c r="AO545" s="6" t="s">
        <v>117</v>
      </c>
      <c r="AP545" s="6">
        <v>1</v>
      </c>
      <c r="AQ545" s="6">
        <v>969</v>
      </c>
      <c r="AR545" s="6">
        <v>11.7</v>
      </c>
      <c r="AS545" s="6">
        <v>4024</v>
      </c>
      <c r="AT545" s="6">
        <v>48.9</v>
      </c>
      <c r="AU545" s="6">
        <v>101.6</v>
      </c>
      <c r="AV545" s="6">
        <v>1</v>
      </c>
      <c r="AW545" s="6">
        <v>18636</v>
      </c>
      <c r="AX545" s="6">
        <v>93.2</v>
      </c>
      <c r="AY545" s="6">
        <v>1</v>
      </c>
      <c r="AZ545" s="6">
        <v>18636</v>
      </c>
      <c r="BA545" s="6">
        <v>231.4</v>
      </c>
      <c r="BB545" s="6">
        <v>0</v>
      </c>
      <c r="BC545" s="6">
        <v>0</v>
      </c>
      <c r="BD545" s="6">
        <v>0</v>
      </c>
      <c r="BE545" s="6">
        <v>0</v>
      </c>
      <c r="BF545" s="6">
        <v>0</v>
      </c>
      <c r="BG545" s="6">
        <v>0</v>
      </c>
      <c r="BH545" s="6">
        <v>0</v>
      </c>
      <c r="BI545" s="6">
        <v>0</v>
      </c>
      <c r="BJ545" s="6">
        <v>0</v>
      </c>
    </row>
    <row r="546" spans="1:62" s="6" customFormat="1" ht="17" customHeight="1">
      <c r="A546" s="6">
        <v>257070</v>
      </c>
      <c r="B546" s="6" t="s">
        <v>70</v>
      </c>
      <c r="C546" s="6">
        <v>500</v>
      </c>
      <c r="D546" s="6" t="s">
        <v>33</v>
      </c>
      <c r="E546" s="3">
        <f t="shared" si="8"/>
        <v>2</v>
      </c>
      <c r="F546" s="7">
        <v>40134.810949074075</v>
      </c>
      <c r="G546" s="7">
        <v>40134.846331018518</v>
      </c>
      <c r="H546" s="13">
        <v>6.8634259296231903E-3</v>
      </c>
      <c r="I546" s="6">
        <v>3057</v>
      </c>
      <c r="J546" s="10">
        <v>12630.095401233928</v>
      </c>
      <c r="K546" s="6">
        <v>35.3262377</v>
      </c>
      <c r="L546" s="6">
        <v>139.6491963</v>
      </c>
      <c r="M546" s="6">
        <v>201</v>
      </c>
      <c r="N546" s="6" t="s">
        <v>859</v>
      </c>
      <c r="O546" s="6">
        <v>2010104</v>
      </c>
      <c r="P546" s="6" t="s">
        <v>459</v>
      </c>
      <c r="Q546" s="6">
        <v>201010401</v>
      </c>
      <c r="R546" s="6" t="s">
        <v>748</v>
      </c>
      <c r="S546" s="6">
        <v>35.439475180000002</v>
      </c>
      <c r="T546" s="6">
        <v>139.66036500000001</v>
      </c>
      <c r="U546" s="6">
        <v>104</v>
      </c>
      <c r="V546" s="6" t="s">
        <v>844</v>
      </c>
      <c r="W546" s="6">
        <v>1003004</v>
      </c>
      <c r="X546" s="6" t="s">
        <v>413</v>
      </c>
      <c r="Y546" s="6">
        <v>100300402</v>
      </c>
      <c r="Z546" s="6" t="s">
        <v>678</v>
      </c>
      <c r="AA546" s="6">
        <v>47</v>
      </c>
      <c r="AB546" s="6">
        <v>1</v>
      </c>
      <c r="AC546" s="6" t="s">
        <v>34</v>
      </c>
      <c r="AD546" s="6" t="s">
        <v>35</v>
      </c>
      <c r="AE546" s="6">
        <v>100</v>
      </c>
      <c r="AF546" s="6" t="s">
        <v>93</v>
      </c>
      <c r="AG546" s="6">
        <v>46</v>
      </c>
      <c r="AH546" s="6">
        <v>1</v>
      </c>
      <c r="AI546" s="6">
        <v>22218</v>
      </c>
      <c r="AJ546" s="6">
        <v>46</v>
      </c>
      <c r="AK546" s="6">
        <v>1</v>
      </c>
      <c r="AL546" s="6">
        <v>50</v>
      </c>
      <c r="AM546" s="6">
        <v>700</v>
      </c>
      <c r="AN546" s="6" t="s">
        <v>117</v>
      </c>
      <c r="AO546" s="6" t="s">
        <v>36</v>
      </c>
      <c r="AP546" s="6">
        <v>2</v>
      </c>
      <c r="AQ546" s="6">
        <v>4246</v>
      </c>
      <c r="AR546" s="6">
        <v>51.6</v>
      </c>
      <c r="AS546" s="6">
        <v>1301</v>
      </c>
      <c r="AT546" s="6">
        <v>15.6</v>
      </c>
      <c r="AU546" s="6">
        <v>117.19999999999999</v>
      </c>
      <c r="AV546" s="6">
        <v>1</v>
      </c>
      <c r="AW546" s="6">
        <v>20267</v>
      </c>
      <c r="AX546" s="6">
        <v>101.3</v>
      </c>
      <c r="AY546" s="6">
        <v>1</v>
      </c>
      <c r="AZ546" s="6">
        <v>20267</v>
      </c>
      <c r="BA546" s="6">
        <v>251.3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</row>
    <row r="547" spans="1:62" s="6" customFormat="1" ht="17" customHeight="1">
      <c r="A547" s="6">
        <v>257080</v>
      </c>
      <c r="B547" s="6" t="s">
        <v>70</v>
      </c>
      <c r="C547" s="6">
        <v>999</v>
      </c>
      <c r="D547" s="6" t="s">
        <v>84</v>
      </c>
      <c r="E547" s="3">
        <f t="shared" si="8"/>
        <v>1</v>
      </c>
      <c r="F547" s="7">
        <v>40134.853194444448</v>
      </c>
      <c r="G547" s="7">
        <v>40134.868055555555</v>
      </c>
      <c r="H547" s="13">
        <v>1.0416666664241347E-2</v>
      </c>
      <c r="I547" s="6">
        <v>1284</v>
      </c>
      <c r="J547" s="10">
        <v>4767.4188066820498</v>
      </c>
      <c r="K547" s="6">
        <v>35.439207019999998</v>
      </c>
      <c r="L547" s="6">
        <v>139.6608693</v>
      </c>
      <c r="M547" s="6">
        <v>104</v>
      </c>
      <c r="N547" s="6" t="s">
        <v>844</v>
      </c>
      <c r="O547" s="6">
        <v>1003004</v>
      </c>
      <c r="P547" s="6" t="s">
        <v>413</v>
      </c>
      <c r="Q547" s="6">
        <v>100300402</v>
      </c>
      <c r="R547" s="6" t="s">
        <v>678</v>
      </c>
      <c r="S547" s="6">
        <v>35.469827100000003</v>
      </c>
      <c r="T547" s="6">
        <v>139.6240157</v>
      </c>
      <c r="U547" s="6">
        <v>102</v>
      </c>
      <c r="V547" s="6" t="s">
        <v>839</v>
      </c>
      <c r="W547" s="6">
        <v>1001021</v>
      </c>
      <c r="X547" s="6" t="s">
        <v>377</v>
      </c>
      <c r="Y547" s="6">
        <v>100102101</v>
      </c>
      <c r="Z547" s="6" t="s">
        <v>575</v>
      </c>
      <c r="AA547" s="6">
        <v>47</v>
      </c>
      <c r="AB547" s="6">
        <v>1</v>
      </c>
      <c r="AC547" s="6" t="s">
        <v>34</v>
      </c>
      <c r="AD547" s="6" t="s">
        <v>35</v>
      </c>
      <c r="AE547" s="6">
        <v>100</v>
      </c>
      <c r="AF547" s="6" t="s">
        <v>93</v>
      </c>
      <c r="AG547" s="6">
        <v>20.8</v>
      </c>
      <c r="AH547" s="6">
        <v>1</v>
      </c>
      <c r="AI547" s="6">
        <v>6741</v>
      </c>
      <c r="AJ547" s="6">
        <v>20.8</v>
      </c>
      <c r="AK547" s="6">
        <v>1</v>
      </c>
      <c r="AL547" s="6">
        <v>10</v>
      </c>
      <c r="AM547" s="6">
        <v>320</v>
      </c>
      <c r="AN547" s="6" t="s">
        <v>36</v>
      </c>
      <c r="AO547" s="6" t="s">
        <v>164</v>
      </c>
      <c r="AP547" s="6">
        <v>0</v>
      </c>
      <c r="AQ547" s="6">
        <v>1355</v>
      </c>
      <c r="AR547" s="6">
        <v>17</v>
      </c>
      <c r="AS547" s="6">
        <v>875</v>
      </c>
      <c r="AT547" s="6">
        <v>10.7</v>
      </c>
      <c r="AU547" s="6">
        <v>37.700000000000003</v>
      </c>
      <c r="AV547" s="6">
        <v>1</v>
      </c>
      <c r="AW547" s="6">
        <v>5721</v>
      </c>
      <c r="AX547" s="6">
        <v>28.6</v>
      </c>
      <c r="AY547" s="6">
        <v>1</v>
      </c>
      <c r="AZ547" s="6">
        <v>5721</v>
      </c>
      <c r="BA547" s="6">
        <v>69.099999999999994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</row>
    <row r="548" spans="1:62" s="6" customFormat="1" ht="17" customHeight="1">
      <c r="A548" s="6">
        <v>257201</v>
      </c>
      <c r="B548" s="6" t="s">
        <v>70</v>
      </c>
      <c r="C548" s="6">
        <v>200</v>
      </c>
      <c r="D548" s="6" t="s">
        <v>85</v>
      </c>
      <c r="E548" s="3">
        <f t="shared" si="8"/>
        <v>0</v>
      </c>
      <c r="F548" s="7">
        <v>40134.878472222219</v>
      </c>
      <c r="G548" s="7">
        <v>40134.896527777775</v>
      </c>
      <c r="H548" s="13"/>
      <c r="I548" s="6">
        <v>1560</v>
      </c>
      <c r="J548" s="10">
        <v>4321.1399931680262</v>
      </c>
      <c r="K548" s="6">
        <v>35.468319719999997</v>
      </c>
      <c r="L548" s="6">
        <v>139.62196660000001</v>
      </c>
      <c r="M548" s="6">
        <v>102</v>
      </c>
      <c r="N548" s="6" t="s">
        <v>839</v>
      </c>
      <c r="O548" s="6">
        <v>1001021</v>
      </c>
      <c r="P548" s="6" t="s">
        <v>377</v>
      </c>
      <c r="Q548" s="6">
        <v>100102102</v>
      </c>
      <c r="R548" s="6" t="s">
        <v>579</v>
      </c>
      <c r="S548" s="6">
        <v>35.435934750000001</v>
      </c>
      <c r="T548" s="6">
        <v>139.64834880000001</v>
      </c>
      <c r="U548" s="6">
        <v>104</v>
      </c>
      <c r="V548" s="6" t="s">
        <v>844</v>
      </c>
      <c r="W548" s="6">
        <v>1003017</v>
      </c>
      <c r="X548" s="6" t="s">
        <v>41</v>
      </c>
      <c r="Y548" s="6">
        <v>100301703</v>
      </c>
      <c r="Z548" s="6" t="s">
        <v>675</v>
      </c>
      <c r="AA548" s="6">
        <v>47</v>
      </c>
      <c r="AB548" s="6">
        <v>1</v>
      </c>
      <c r="AC548" s="6" t="s">
        <v>34</v>
      </c>
      <c r="AD548" s="6" t="s">
        <v>35</v>
      </c>
      <c r="AE548" s="6">
        <v>100</v>
      </c>
      <c r="AF548" s="6" t="s">
        <v>93</v>
      </c>
      <c r="AG548" s="6">
        <v>22.1</v>
      </c>
      <c r="AH548" s="6">
        <v>1</v>
      </c>
      <c r="AI548" s="6">
        <v>6402</v>
      </c>
      <c r="AJ548" s="6">
        <v>22.1</v>
      </c>
      <c r="AK548" s="6">
        <v>1</v>
      </c>
      <c r="AL548" s="6">
        <v>15</v>
      </c>
      <c r="AM548" s="6">
        <v>350</v>
      </c>
      <c r="AN548" s="6" t="s">
        <v>137</v>
      </c>
      <c r="AO548" s="6" t="s">
        <v>133</v>
      </c>
      <c r="AP548" s="6">
        <v>1</v>
      </c>
      <c r="AQ548" s="6">
        <v>1488</v>
      </c>
      <c r="AR548" s="6">
        <v>18.2</v>
      </c>
      <c r="AS548" s="6">
        <v>970</v>
      </c>
      <c r="AT548" s="6">
        <v>11.6</v>
      </c>
      <c r="AU548" s="6">
        <v>44.800000000000004</v>
      </c>
      <c r="AV548" s="6">
        <v>1</v>
      </c>
      <c r="AW548" s="6">
        <v>5031</v>
      </c>
      <c r="AX548" s="6">
        <v>25.2</v>
      </c>
      <c r="AY548" s="6">
        <v>1</v>
      </c>
      <c r="AZ548" s="6">
        <v>5031</v>
      </c>
      <c r="BA548" s="6">
        <v>60.5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</row>
    <row r="549" spans="1:62" s="6" customFormat="1" ht="17" customHeight="1">
      <c r="A549" s="6">
        <v>257123</v>
      </c>
      <c r="B549" s="6" t="s">
        <v>70</v>
      </c>
      <c r="C549" s="6">
        <v>400</v>
      </c>
      <c r="D549" s="6" t="s">
        <v>87</v>
      </c>
      <c r="E549" s="3">
        <f t="shared" si="8"/>
        <v>1</v>
      </c>
      <c r="F549" s="7">
        <v>40135.365057870367</v>
      </c>
      <c r="G549" s="7">
        <v>40135.387499999997</v>
      </c>
      <c r="H549" s="13">
        <v>0.37940972222713754</v>
      </c>
      <c r="I549" s="6">
        <v>1939</v>
      </c>
      <c r="J549" s="10">
        <v>3899.4704867119176</v>
      </c>
      <c r="K549" s="6">
        <v>35.435425100000003</v>
      </c>
      <c r="L549" s="6">
        <v>139.6481556</v>
      </c>
      <c r="M549" s="6">
        <v>104</v>
      </c>
      <c r="N549" s="6" t="s">
        <v>844</v>
      </c>
      <c r="O549" s="6">
        <v>1003017</v>
      </c>
      <c r="P549" s="6" t="s">
        <v>41</v>
      </c>
      <c r="Q549" s="6">
        <v>100301703</v>
      </c>
      <c r="R549" s="6" t="s">
        <v>675</v>
      </c>
      <c r="S549" s="6">
        <v>35.465696479999998</v>
      </c>
      <c r="T549" s="6">
        <v>139.62640819999999</v>
      </c>
      <c r="U549" s="6">
        <v>102</v>
      </c>
      <c r="V549" s="6" t="s">
        <v>839</v>
      </c>
      <c r="W549" s="6">
        <v>1001011</v>
      </c>
      <c r="X549" s="6" t="s">
        <v>374</v>
      </c>
      <c r="Y549" s="6">
        <v>100101101</v>
      </c>
      <c r="Z549" s="6" t="s">
        <v>576</v>
      </c>
      <c r="AA549" s="6">
        <v>47</v>
      </c>
      <c r="AB549" s="6">
        <v>1</v>
      </c>
      <c r="AC549" s="6" t="s">
        <v>34</v>
      </c>
      <c r="AD549" s="6" t="s">
        <v>35</v>
      </c>
      <c r="AE549" s="6">
        <v>200</v>
      </c>
      <c r="AF549" s="6" t="s">
        <v>94</v>
      </c>
      <c r="AG549" s="6">
        <v>25.3</v>
      </c>
      <c r="AH549" s="6">
        <v>1</v>
      </c>
      <c r="AI549" s="6">
        <v>5879</v>
      </c>
      <c r="AJ549" s="6">
        <v>19.2</v>
      </c>
      <c r="AK549" s="6">
        <v>1</v>
      </c>
      <c r="AL549" s="6">
        <v>7</v>
      </c>
      <c r="AM549" s="6">
        <v>150</v>
      </c>
      <c r="AN549" s="6" t="s">
        <v>133</v>
      </c>
      <c r="AO549" s="6" t="s">
        <v>127</v>
      </c>
      <c r="AP549" s="6">
        <v>0</v>
      </c>
      <c r="AQ549" s="6">
        <v>938</v>
      </c>
      <c r="AR549" s="6">
        <v>11.3</v>
      </c>
      <c r="AS549" s="6">
        <v>580</v>
      </c>
      <c r="AT549" s="6">
        <v>7</v>
      </c>
      <c r="AU549" s="6">
        <v>25.3</v>
      </c>
      <c r="AV549" s="6">
        <v>1</v>
      </c>
      <c r="AW549" s="6">
        <v>4773</v>
      </c>
      <c r="AX549" s="6">
        <v>23.9</v>
      </c>
      <c r="AY549" s="6">
        <v>1</v>
      </c>
      <c r="AZ549" s="6">
        <v>4773</v>
      </c>
      <c r="BA549" s="6">
        <v>57.3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</row>
    <row r="550" spans="1:62" s="6" customFormat="1" ht="17" customHeight="1">
      <c r="A550" s="6">
        <v>257169</v>
      </c>
      <c r="B550" s="6" t="s">
        <v>70</v>
      </c>
      <c r="C550" s="6">
        <v>200</v>
      </c>
      <c r="D550" s="6" t="s">
        <v>85</v>
      </c>
      <c r="E550" s="3">
        <f t="shared" si="8"/>
        <v>0</v>
      </c>
      <c r="F550" s="7">
        <v>40135.766909722224</v>
      </c>
      <c r="G550" s="7">
        <v>40135.779861111114</v>
      </c>
      <c r="H550" s="13"/>
      <c r="I550" s="6">
        <v>1119</v>
      </c>
      <c r="J550" s="10">
        <v>3968.2740653709111</v>
      </c>
      <c r="K550" s="6">
        <v>35.465079600000003</v>
      </c>
      <c r="L550" s="6">
        <v>139.6237261</v>
      </c>
      <c r="M550" s="6">
        <v>103</v>
      </c>
      <c r="N550" s="6" t="s">
        <v>843</v>
      </c>
      <c r="O550" s="6">
        <v>1002001</v>
      </c>
      <c r="P550" s="6" t="s">
        <v>387</v>
      </c>
      <c r="Q550" s="6">
        <v>100200102</v>
      </c>
      <c r="R550" s="6" t="s">
        <v>587</v>
      </c>
      <c r="S550" s="6">
        <v>35.435537689999997</v>
      </c>
      <c r="T550" s="6">
        <v>139.64831659999999</v>
      </c>
      <c r="U550" s="6">
        <v>104</v>
      </c>
      <c r="V550" s="6" t="s">
        <v>844</v>
      </c>
      <c r="W550" s="6">
        <v>1003017</v>
      </c>
      <c r="X550" s="6" t="s">
        <v>41</v>
      </c>
      <c r="Y550" s="6">
        <v>100301703</v>
      </c>
      <c r="Z550" s="6" t="s">
        <v>675</v>
      </c>
      <c r="AA550" s="6">
        <v>47</v>
      </c>
      <c r="AB550" s="6">
        <v>1</v>
      </c>
      <c r="AC550" s="6" t="s">
        <v>34</v>
      </c>
      <c r="AD550" s="6" t="s">
        <v>35</v>
      </c>
      <c r="AE550" s="6">
        <v>200</v>
      </c>
      <c r="AF550" s="6" t="s">
        <v>94</v>
      </c>
      <c r="AG550" s="6">
        <v>23.5</v>
      </c>
      <c r="AH550" s="6">
        <v>1</v>
      </c>
      <c r="AI550" s="6">
        <v>6713</v>
      </c>
      <c r="AJ550" s="6">
        <v>22.9</v>
      </c>
      <c r="AK550" s="6">
        <v>1</v>
      </c>
      <c r="AL550" s="6">
        <v>8</v>
      </c>
      <c r="AM550" s="6">
        <v>150</v>
      </c>
      <c r="AN550" s="6" t="s">
        <v>127</v>
      </c>
      <c r="AO550" s="6" t="s">
        <v>133</v>
      </c>
      <c r="AP550" s="6">
        <v>0</v>
      </c>
      <c r="AQ550" s="6">
        <v>327</v>
      </c>
      <c r="AR550" s="6">
        <v>3.9</v>
      </c>
      <c r="AS550" s="6">
        <v>962</v>
      </c>
      <c r="AT550" s="6">
        <v>11.6</v>
      </c>
      <c r="AU550" s="6">
        <v>23.5</v>
      </c>
      <c r="AV550" s="6">
        <v>1</v>
      </c>
      <c r="AW550" s="6">
        <v>4532</v>
      </c>
      <c r="AX550" s="6">
        <v>22.7</v>
      </c>
      <c r="AY550" s="6">
        <v>1</v>
      </c>
      <c r="AZ550" s="6">
        <v>4532</v>
      </c>
      <c r="BA550" s="6">
        <v>54.5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</row>
    <row r="551" spans="1:62" s="6" customFormat="1" ht="17" customHeight="1">
      <c r="A551" s="6">
        <v>257194</v>
      </c>
      <c r="B551" s="6" t="s">
        <v>70</v>
      </c>
      <c r="C551" s="6">
        <v>999</v>
      </c>
      <c r="D551" s="6" t="s">
        <v>84</v>
      </c>
      <c r="E551" s="3">
        <f t="shared" si="8"/>
        <v>1</v>
      </c>
      <c r="F551" s="7">
        <v>40135.874826388892</v>
      </c>
      <c r="G551" s="7">
        <v>40135.889849537038</v>
      </c>
      <c r="H551" s="13">
        <v>0.44850694444176042</v>
      </c>
      <c r="I551" s="6">
        <v>1298</v>
      </c>
      <c r="J551" s="10">
        <v>4524.92370036395</v>
      </c>
      <c r="K551" s="6">
        <v>35.435644979999999</v>
      </c>
      <c r="L551" s="6">
        <v>139.64852579999999</v>
      </c>
      <c r="M551" s="6">
        <v>104</v>
      </c>
      <c r="N551" s="6" t="s">
        <v>844</v>
      </c>
      <c r="O551" s="6">
        <v>1003017</v>
      </c>
      <c r="P551" s="6" t="s">
        <v>41</v>
      </c>
      <c r="Q551" s="6">
        <v>100301703</v>
      </c>
      <c r="R551" s="6" t="s">
        <v>675</v>
      </c>
      <c r="S551" s="6">
        <v>35.469354989999999</v>
      </c>
      <c r="T551" s="6">
        <v>139.62052879999999</v>
      </c>
      <c r="U551" s="6">
        <v>102</v>
      </c>
      <c r="V551" s="6" t="s">
        <v>839</v>
      </c>
      <c r="W551" s="6">
        <v>1001021</v>
      </c>
      <c r="X551" s="6" t="s">
        <v>377</v>
      </c>
      <c r="Y551" s="6">
        <v>100102102</v>
      </c>
      <c r="Z551" s="6" t="s">
        <v>579</v>
      </c>
      <c r="AA551" s="6">
        <v>47</v>
      </c>
      <c r="AB551" s="6">
        <v>1</v>
      </c>
      <c r="AC551" s="6" t="s">
        <v>34</v>
      </c>
      <c r="AD551" s="6" t="s">
        <v>35</v>
      </c>
      <c r="AE551" s="6">
        <v>100</v>
      </c>
      <c r="AF551" s="6" t="s">
        <v>93</v>
      </c>
      <c r="AG551" s="6">
        <v>23.1</v>
      </c>
      <c r="AH551" s="6">
        <v>1</v>
      </c>
      <c r="AI551" s="6">
        <v>6887</v>
      </c>
      <c r="AJ551" s="6">
        <v>23.1</v>
      </c>
      <c r="AK551" s="6">
        <v>1</v>
      </c>
      <c r="AL551" s="6">
        <v>16</v>
      </c>
      <c r="AM551" s="6">
        <v>360</v>
      </c>
      <c r="AN551" s="6" t="s">
        <v>133</v>
      </c>
      <c r="AO551" s="6" t="s">
        <v>137</v>
      </c>
      <c r="AP551" s="6">
        <v>1</v>
      </c>
      <c r="AQ551" s="6">
        <v>984</v>
      </c>
      <c r="AR551" s="6">
        <v>11.9</v>
      </c>
      <c r="AS551" s="6">
        <v>1244</v>
      </c>
      <c r="AT551" s="6">
        <v>15.9</v>
      </c>
      <c r="AU551" s="6">
        <v>43.8</v>
      </c>
      <c r="AV551" s="6">
        <v>1</v>
      </c>
      <c r="AW551" s="6">
        <v>5267</v>
      </c>
      <c r="AX551" s="6">
        <v>26.3</v>
      </c>
      <c r="AY551" s="6">
        <v>1</v>
      </c>
      <c r="AZ551" s="6">
        <v>5267</v>
      </c>
      <c r="BA551" s="6">
        <v>63.3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</row>
    <row r="552" spans="1:62" s="6" customFormat="1" ht="17" customHeight="1">
      <c r="A552" s="6">
        <v>257228</v>
      </c>
      <c r="B552" s="6" t="s">
        <v>70</v>
      </c>
      <c r="C552" s="6">
        <v>200</v>
      </c>
      <c r="D552" s="6" t="s">
        <v>85</v>
      </c>
      <c r="E552" s="3">
        <f t="shared" si="8"/>
        <v>0</v>
      </c>
      <c r="F552" s="7">
        <v>40136.338356481479</v>
      </c>
      <c r="G552" s="7">
        <v>40136.342731481483</v>
      </c>
      <c r="H552" s="13"/>
      <c r="I552" s="6">
        <v>378</v>
      </c>
      <c r="J552" s="10">
        <v>597.02242079892642</v>
      </c>
      <c r="K552" s="6">
        <v>35.436556969999998</v>
      </c>
      <c r="L552" s="6">
        <v>139.642008</v>
      </c>
      <c r="M552" s="6">
        <v>104</v>
      </c>
      <c r="N552" s="6" t="s">
        <v>844</v>
      </c>
      <c r="O552" s="6">
        <v>1003017</v>
      </c>
      <c r="P552" s="6" t="s">
        <v>41</v>
      </c>
      <c r="Q552" s="6">
        <v>100301703</v>
      </c>
      <c r="R552" s="6" t="s">
        <v>675</v>
      </c>
      <c r="S552" s="6">
        <v>35.435886459999999</v>
      </c>
      <c r="T552" s="6">
        <v>139.64854729999999</v>
      </c>
      <c r="U552" s="6">
        <v>104</v>
      </c>
      <c r="V552" s="6" t="s">
        <v>844</v>
      </c>
      <c r="W552" s="6">
        <v>1003017</v>
      </c>
      <c r="X552" s="6" t="s">
        <v>41</v>
      </c>
      <c r="Y552" s="6">
        <v>100301703</v>
      </c>
      <c r="Z552" s="6" t="s">
        <v>675</v>
      </c>
      <c r="AA552" s="6">
        <v>47</v>
      </c>
      <c r="AB552" s="6">
        <v>1</v>
      </c>
      <c r="AC552" s="6" t="s">
        <v>34</v>
      </c>
      <c r="AD552" s="6" t="s">
        <v>35</v>
      </c>
      <c r="AE552" s="6">
        <v>100</v>
      </c>
      <c r="AF552" s="6" t="s">
        <v>93</v>
      </c>
      <c r="AG552" s="6">
        <v>5.6</v>
      </c>
      <c r="AH552" s="6">
        <v>1</v>
      </c>
      <c r="AI552" s="6">
        <v>1015</v>
      </c>
      <c r="AJ552" s="6">
        <v>5.6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329</v>
      </c>
      <c r="AR552" s="6">
        <v>3.9</v>
      </c>
      <c r="AS552" s="6">
        <v>1004</v>
      </c>
      <c r="AT552" s="6">
        <v>12.1</v>
      </c>
      <c r="AU552" s="6">
        <v>0</v>
      </c>
      <c r="AV552" s="6">
        <v>1</v>
      </c>
      <c r="AW552" s="6">
        <v>838</v>
      </c>
      <c r="AX552" s="6">
        <v>4.2</v>
      </c>
      <c r="AY552" s="6">
        <v>1</v>
      </c>
      <c r="AZ552" s="6">
        <v>838</v>
      </c>
      <c r="BA552" s="6">
        <v>10</v>
      </c>
      <c r="BB552" s="6">
        <v>1</v>
      </c>
      <c r="BC552" s="6">
        <v>0.28999999999999998</v>
      </c>
      <c r="BD552" s="6">
        <v>2</v>
      </c>
      <c r="BE552" s="6">
        <v>210</v>
      </c>
      <c r="BF552" s="6">
        <v>289</v>
      </c>
      <c r="BG552" s="6">
        <v>4.3</v>
      </c>
      <c r="BH552" s="6">
        <v>229</v>
      </c>
      <c r="BI552" s="6">
        <v>3.4</v>
      </c>
      <c r="BJ552" s="6">
        <v>9.6999999999999993</v>
      </c>
    </row>
    <row r="553" spans="1:62" s="6" customFormat="1" ht="17" customHeight="1">
      <c r="A553" s="6">
        <v>257327</v>
      </c>
      <c r="B553" s="6" t="s">
        <v>70</v>
      </c>
      <c r="C553" s="6">
        <v>100</v>
      </c>
      <c r="D553" s="6" t="s">
        <v>86</v>
      </c>
      <c r="E553" s="3">
        <f t="shared" si="8"/>
        <v>1</v>
      </c>
      <c r="F553" s="7">
        <v>40137.31931712963</v>
      </c>
      <c r="G553" s="7">
        <v>40137.362430555557</v>
      </c>
      <c r="H553" s="13">
        <f>F554-G553</f>
        <v>0.42054398148320615</v>
      </c>
      <c r="I553" s="6">
        <v>3725</v>
      </c>
      <c r="J553" s="10">
        <v>12288.732199307493</v>
      </c>
      <c r="K553" s="6">
        <v>35.435446589999998</v>
      </c>
      <c r="L553" s="6">
        <v>139.6475173</v>
      </c>
      <c r="M553" s="6">
        <v>104</v>
      </c>
      <c r="N553" s="6" t="s">
        <v>844</v>
      </c>
      <c r="O553" s="6">
        <v>1003017</v>
      </c>
      <c r="P553" s="6" t="s">
        <v>41</v>
      </c>
      <c r="Q553" s="6">
        <v>100301703</v>
      </c>
      <c r="R553" s="6" t="s">
        <v>675</v>
      </c>
      <c r="S553" s="6">
        <v>35.324928849999999</v>
      </c>
      <c r="T553" s="6">
        <v>139.6497382</v>
      </c>
      <c r="U553" s="6">
        <v>201</v>
      </c>
      <c r="V553" s="6" t="s">
        <v>859</v>
      </c>
      <c r="W553" s="6">
        <v>2010104</v>
      </c>
      <c r="X553" s="6" t="s">
        <v>459</v>
      </c>
      <c r="Y553" s="6">
        <v>201010401</v>
      </c>
      <c r="Z553" s="6" t="s">
        <v>748</v>
      </c>
      <c r="AA553" s="6">
        <v>47</v>
      </c>
      <c r="AB553" s="6">
        <v>1</v>
      </c>
      <c r="AC553" s="6" t="s">
        <v>34</v>
      </c>
      <c r="AD553" s="6" t="s">
        <v>35</v>
      </c>
      <c r="AE553" s="6">
        <v>100</v>
      </c>
      <c r="AF553" s="6" t="s">
        <v>93</v>
      </c>
      <c r="AG553" s="6">
        <v>39.700000000000003</v>
      </c>
      <c r="AH553" s="6">
        <v>1</v>
      </c>
      <c r="AI553" s="6">
        <v>20393</v>
      </c>
      <c r="AJ553" s="6">
        <v>39.700000000000003</v>
      </c>
      <c r="AK553" s="6">
        <v>1</v>
      </c>
      <c r="AL553" s="6">
        <v>41</v>
      </c>
      <c r="AM553" s="6">
        <v>460</v>
      </c>
      <c r="AN553" s="6" t="s">
        <v>133</v>
      </c>
      <c r="AO553" s="6" t="s">
        <v>117</v>
      </c>
      <c r="AP553" s="6">
        <v>1</v>
      </c>
      <c r="AQ553" s="6">
        <v>866</v>
      </c>
      <c r="AR553" s="6">
        <v>10.4</v>
      </c>
      <c r="AS553" s="6">
        <v>3692</v>
      </c>
      <c r="AT553" s="6">
        <v>45</v>
      </c>
      <c r="AU553" s="6">
        <v>96.4</v>
      </c>
      <c r="AV553" s="6">
        <v>1</v>
      </c>
      <c r="AW553" s="6">
        <v>18200</v>
      </c>
      <c r="AX553" s="6">
        <v>91</v>
      </c>
      <c r="AY553" s="6">
        <v>1</v>
      </c>
      <c r="AZ553" s="6">
        <v>18200</v>
      </c>
      <c r="BA553" s="6">
        <v>226.2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</row>
    <row r="554" spans="1:62" s="6" customFormat="1" ht="17" customHeight="1">
      <c r="A554" s="6">
        <v>257401</v>
      </c>
      <c r="B554" s="6" t="s">
        <v>70</v>
      </c>
      <c r="C554" s="6">
        <v>200</v>
      </c>
      <c r="D554" s="6" t="s">
        <v>85</v>
      </c>
      <c r="E554" s="3">
        <f t="shared" si="8"/>
        <v>0</v>
      </c>
      <c r="F554" s="7">
        <v>40137.78297453704</v>
      </c>
      <c r="G554" s="7">
        <v>40137.822592592594</v>
      </c>
      <c r="H554" s="13"/>
      <c r="I554" s="6">
        <v>3423</v>
      </c>
      <c r="J554" s="10">
        <v>12376.220435457508</v>
      </c>
      <c r="K554" s="6">
        <v>35.324585489999997</v>
      </c>
      <c r="L554" s="6">
        <v>139.65006539999999</v>
      </c>
      <c r="M554" s="6">
        <v>201</v>
      </c>
      <c r="N554" s="6" t="s">
        <v>859</v>
      </c>
      <c r="O554" s="6">
        <v>2010104</v>
      </c>
      <c r="P554" s="6" t="s">
        <v>459</v>
      </c>
      <c r="Q554" s="6">
        <v>201010401</v>
      </c>
      <c r="R554" s="6" t="s">
        <v>748</v>
      </c>
      <c r="S554" s="6">
        <v>35.435897150000002</v>
      </c>
      <c r="T554" s="6">
        <v>139.64844529999999</v>
      </c>
      <c r="U554" s="6">
        <v>104</v>
      </c>
      <c r="V554" s="6" t="s">
        <v>844</v>
      </c>
      <c r="W554" s="6">
        <v>1003017</v>
      </c>
      <c r="X554" s="6" t="s">
        <v>41</v>
      </c>
      <c r="Y554" s="6">
        <v>100301703</v>
      </c>
      <c r="Z554" s="6" t="s">
        <v>675</v>
      </c>
      <c r="AA554" s="6">
        <v>47</v>
      </c>
      <c r="AB554" s="6">
        <v>1</v>
      </c>
      <c r="AC554" s="6" t="s">
        <v>34</v>
      </c>
      <c r="AD554" s="6" t="s">
        <v>35</v>
      </c>
      <c r="AE554" s="6">
        <v>100</v>
      </c>
      <c r="AF554" s="6" t="s">
        <v>93</v>
      </c>
      <c r="AG554" s="6">
        <v>41.6</v>
      </c>
      <c r="AH554" s="6">
        <v>1</v>
      </c>
      <c r="AI554" s="6">
        <v>20567</v>
      </c>
      <c r="AJ554" s="6">
        <v>41.6</v>
      </c>
      <c r="AK554" s="6">
        <v>1</v>
      </c>
      <c r="AL554" s="6">
        <v>41</v>
      </c>
      <c r="AM554" s="6">
        <v>650</v>
      </c>
      <c r="AN554" s="6" t="s">
        <v>117</v>
      </c>
      <c r="AO554" s="6" t="s">
        <v>133</v>
      </c>
      <c r="AP554" s="6">
        <v>2</v>
      </c>
      <c r="AQ554" s="6">
        <v>3732</v>
      </c>
      <c r="AR554" s="6">
        <v>45.5</v>
      </c>
      <c r="AS554" s="6">
        <v>972</v>
      </c>
      <c r="AT554" s="6">
        <v>11.7</v>
      </c>
      <c r="AU554" s="6">
        <v>98.2</v>
      </c>
      <c r="AV554" s="6">
        <v>1</v>
      </c>
      <c r="AW554" s="6">
        <v>18338</v>
      </c>
      <c r="AX554" s="6">
        <v>91.7</v>
      </c>
      <c r="AY554" s="6">
        <v>1</v>
      </c>
      <c r="AZ554" s="6">
        <v>18338</v>
      </c>
      <c r="BA554" s="6">
        <v>227.7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</row>
    <row r="555" spans="1:62" s="6" customFormat="1" ht="17" customHeight="1">
      <c r="A555" s="6">
        <v>257533</v>
      </c>
      <c r="B555" s="6" t="s">
        <v>70</v>
      </c>
      <c r="C555" s="6">
        <v>999</v>
      </c>
      <c r="D555" s="6" t="s">
        <v>84</v>
      </c>
      <c r="E555" s="3">
        <f t="shared" si="8"/>
        <v>1</v>
      </c>
      <c r="F555" s="7">
        <v>40139.318414351852</v>
      </c>
      <c r="G555" s="7">
        <v>40139.324583333335</v>
      </c>
      <c r="H555" s="13">
        <f>F556-G555</f>
        <v>6.8981481454102322E-3</v>
      </c>
      <c r="I555" s="6">
        <v>533</v>
      </c>
      <c r="J555" s="10">
        <v>666.55049403721</v>
      </c>
      <c r="K555" s="6">
        <v>35.435516300000003</v>
      </c>
      <c r="L555" s="6">
        <v>139.64844529999999</v>
      </c>
      <c r="M555" s="6">
        <v>104</v>
      </c>
      <c r="N555" s="6" t="s">
        <v>844</v>
      </c>
      <c r="O555" s="6">
        <v>1003017</v>
      </c>
      <c r="P555" s="6" t="s">
        <v>41</v>
      </c>
      <c r="Q555" s="6">
        <v>100301703</v>
      </c>
      <c r="R555" s="6" t="s">
        <v>675</v>
      </c>
      <c r="S555" s="6">
        <v>35.439056809999997</v>
      </c>
      <c r="T555" s="6">
        <v>139.6425069</v>
      </c>
      <c r="U555" s="6">
        <v>104</v>
      </c>
      <c r="V555" s="6" t="s">
        <v>844</v>
      </c>
      <c r="W555" s="6">
        <v>1003018</v>
      </c>
      <c r="X555" s="6" t="s">
        <v>414</v>
      </c>
      <c r="Y555" s="6">
        <v>100301807</v>
      </c>
      <c r="Z555" s="6" t="s">
        <v>680</v>
      </c>
      <c r="AA555" s="6">
        <v>47</v>
      </c>
      <c r="AB555" s="6">
        <v>1</v>
      </c>
      <c r="AC555" s="6" t="s">
        <v>34</v>
      </c>
      <c r="AD555" s="6" t="s">
        <v>35</v>
      </c>
      <c r="AE555" s="6">
        <v>100</v>
      </c>
      <c r="AF555" s="6" t="s">
        <v>93</v>
      </c>
      <c r="AG555" s="6">
        <v>8.6</v>
      </c>
      <c r="AH555" s="6">
        <v>1</v>
      </c>
      <c r="AI555" s="6">
        <v>1344</v>
      </c>
      <c r="AJ555" s="6">
        <v>8.6</v>
      </c>
      <c r="AK555" s="6">
        <v>1</v>
      </c>
      <c r="AL555" s="6">
        <v>2</v>
      </c>
      <c r="AM555" s="6">
        <v>130</v>
      </c>
      <c r="AN555" s="6" t="s">
        <v>133</v>
      </c>
      <c r="AO555" s="6" t="s">
        <v>120</v>
      </c>
      <c r="AP555" s="6">
        <v>0</v>
      </c>
      <c r="AQ555" s="6">
        <v>973</v>
      </c>
      <c r="AR555" s="6">
        <v>11.7</v>
      </c>
      <c r="AS555" s="6">
        <v>1232</v>
      </c>
      <c r="AT555" s="6">
        <v>14.7</v>
      </c>
      <c r="AU555" s="6">
        <v>28.4</v>
      </c>
      <c r="AV555" s="6">
        <v>1</v>
      </c>
      <c r="AW555" s="6">
        <v>983</v>
      </c>
      <c r="AX555" s="6">
        <v>4.9000000000000004</v>
      </c>
      <c r="AY555" s="6">
        <v>1</v>
      </c>
      <c r="AZ555" s="6">
        <v>983</v>
      </c>
      <c r="BA555" s="6">
        <v>11.8</v>
      </c>
      <c r="BB555" s="6">
        <v>1</v>
      </c>
      <c r="BC555" s="6">
        <v>0.28999999999999998</v>
      </c>
      <c r="BD555" s="6">
        <v>2</v>
      </c>
      <c r="BE555" s="6">
        <v>210</v>
      </c>
      <c r="BF555" s="6">
        <v>252</v>
      </c>
      <c r="BG555" s="6">
        <v>3.8</v>
      </c>
      <c r="BH555" s="6">
        <v>43</v>
      </c>
      <c r="BI555" s="6">
        <v>0.6</v>
      </c>
      <c r="BJ555" s="6">
        <v>6.3999999999999995</v>
      </c>
    </row>
    <row r="556" spans="1:62" s="6" customFormat="1" ht="17" customHeight="1">
      <c r="A556" s="6">
        <v>257536</v>
      </c>
      <c r="B556" s="6" t="s">
        <v>70</v>
      </c>
      <c r="C556" s="6">
        <v>200</v>
      </c>
      <c r="D556" s="6" t="s">
        <v>85</v>
      </c>
      <c r="E556" s="3">
        <f t="shared" si="8"/>
        <v>0</v>
      </c>
      <c r="F556" s="7">
        <v>40139.33148148148</v>
      </c>
      <c r="G556" s="7">
        <v>40139.335231481484</v>
      </c>
      <c r="H556" s="13"/>
      <c r="I556" s="6">
        <v>324</v>
      </c>
      <c r="J556" s="10">
        <v>559.40132108844557</v>
      </c>
      <c r="K556" s="6">
        <v>35.438085819999998</v>
      </c>
      <c r="L556" s="6">
        <v>139.6428985</v>
      </c>
      <c r="M556" s="6">
        <v>104</v>
      </c>
      <c r="N556" s="6" t="s">
        <v>844</v>
      </c>
      <c r="O556" s="6">
        <v>1003017</v>
      </c>
      <c r="P556" s="6" t="s">
        <v>41</v>
      </c>
      <c r="Q556" s="6">
        <v>100301702</v>
      </c>
      <c r="R556" s="6" t="s">
        <v>133</v>
      </c>
      <c r="S556" s="6">
        <v>35.435864960000004</v>
      </c>
      <c r="T556" s="6">
        <v>139.64843999999999</v>
      </c>
      <c r="U556" s="6">
        <v>104</v>
      </c>
      <c r="V556" s="6" t="s">
        <v>844</v>
      </c>
      <c r="W556" s="6">
        <v>1003017</v>
      </c>
      <c r="X556" s="6" t="s">
        <v>41</v>
      </c>
      <c r="Y556" s="6">
        <v>100301703</v>
      </c>
      <c r="Z556" s="6" t="s">
        <v>675</v>
      </c>
      <c r="AA556" s="6">
        <v>47</v>
      </c>
      <c r="AB556" s="6">
        <v>1</v>
      </c>
      <c r="AC556" s="6" t="s">
        <v>34</v>
      </c>
      <c r="AD556" s="6" t="s">
        <v>35</v>
      </c>
      <c r="AE556" s="6">
        <v>100</v>
      </c>
      <c r="AF556" s="6" t="s">
        <v>93</v>
      </c>
      <c r="AG556" s="6">
        <v>6.2</v>
      </c>
      <c r="AH556" s="6">
        <v>1</v>
      </c>
      <c r="AI556" s="6">
        <v>1224</v>
      </c>
      <c r="AJ556" s="6">
        <v>6.2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1</v>
      </c>
      <c r="AW556" s="6">
        <v>790</v>
      </c>
      <c r="AX556" s="6">
        <v>4</v>
      </c>
      <c r="AY556" s="6">
        <v>1</v>
      </c>
      <c r="AZ556" s="6">
        <v>790</v>
      </c>
      <c r="BA556" s="6">
        <v>9.4</v>
      </c>
      <c r="BB556" s="6">
        <v>1</v>
      </c>
      <c r="BC556" s="6">
        <v>0.28999999999999998</v>
      </c>
      <c r="BD556" s="6">
        <v>2</v>
      </c>
      <c r="BE556" s="6">
        <v>210</v>
      </c>
      <c r="BF556" s="6">
        <v>116</v>
      </c>
      <c r="BG556" s="6">
        <v>1.7</v>
      </c>
      <c r="BH556" s="6">
        <v>224</v>
      </c>
      <c r="BI556" s="6">
        <v>3.4</v>
      </c>
      <c r="BJ556" s="6">
        <v>7.1</v>
      </c>
    </row>
    <row r="557" spans="1:62" s="6" customFormat="1" ht="17" customHeight="1">
      <c r="A557" s="6">
        <v>257590</v>
      </c>
      <c r="B557" s="6" t="s">
        <v>70</v>
      </c>
      <c r="C557" s="6">
        <v>999</v>
      </c>
      <c r="D557" s="6" t="s">
        <v>84</v>
      </c>
      <c r="E557" s="3">
        <f t="shared" si="8"/>
        <v>1</v>
      </c>
      <c r="F557" s="7">
        <v>40139.791446759256</v>
      </c>
      <c r="G557" s="7">
        <v>40139.794907407406</v>
      </c>
      <c r="H557" s="13">
        <f>F558-G557</f>
        <v>4.1550925961928442E-3</v>
      </c>
      <c r="I557" s="6">
        <v>299</v>
      </c>
      <c r="J557" s="10">
        <v>575.43399963084687</v>
      </c>
      <c r="K557" s="6">
        <v>35.435768369999998</v>
      </c>
      <c r="L557" s="6">
        <v>139.64836489999999</v>
      </c>
      <c r="M557" s="6">
        <v>104</v>
      </c>
      <c r="N557" s="6" t="s">
        <v>844</v>
      </c>
      <c r="O557" s="6">
        <v>1003017</v>
      </c>
      <c r="P557" s="6" t="s">
        <v>41</v>
      </c>
      <c r="Q557" s="6">
        <v>100301703</v>
      </c>
      <c r="R557" s="6" t="s">
        <v>675</v>
      </c>
      <c r="S557" s="6">
        <v>35.438498879999997</v>
      </c>
      <c r="T557" s="6">
        <v>139.64296820000001</v>
      </c>
      <c r="U557" s="6">
        <v>104</v>
      </c>
      <c r="V557" s="6" t="s">
        <v>844</v>
      </c>
      <c r="W557" s="6">
        <v>1003018</v>
      </c>
      <c r="X557" s="6" t="s">
        <v>414</v>
      </c>
      <c r="Y557" s="6">
        <v>100301807</v>
      </c>
      <c r="Z557" s="6" t="s">
        <v>680</v>
      </c>
      <c r="AA557" s="6">
        <v>47</v>
      </c>
      <c r="AB557" s="6">
        <v>1</v>
      </c>
      <c r="AC557" s="6" t="s">
        <v>34</v>
      </c>
      <c r="AD557" s="6" t="s">
        <v>35</v>
      </c>
      <c r="AE557" s="6">
        <v>100</v>
      </c>
      <c r="AF557" s="6" t="s">
        <v>93</v>
      </c>
      <c r="AG557" s="6">
        <v>12.4</v>
      </c>
      <c r="AH557" s="6">
        <v>1</v>
      </c>
      <c r="AI557" s="6">
        <v>4040</v>
      </c>
      <c r="AJ557" s="6">
        <v>12.4</v>
      </c>
      <c r="AK557" s="6">
        <v>1</v>
      </c>
      <c r="AL557" s="6">
        <v>2</v>
      </c>
      <c r="AM557" s="6">
        <v>130</v>
      </c>
      <c r="AN557" s="6" t="s">
        <v>133</v>
      </c>
      <c r="AO557" s="6" t="s">
        <v>120</v>
      </c>
      <c r="AP557" s="6">
        <v>0</v>
      </c>
      <c r="AQ557" s="6">
        <v>968</v>
      </c>
      <c r="AR557" s="6">
        <v>11.7</v>
      </c>
      <c r="AS557" s="6">
        <v>1320</v>
      </c>
      <c r="AT557" s="6">
        <v>15.9</v>
      </c>
      <c r="AU557" s="6">
        <v>29.6</v>
      </c>
      <c r="AV557" s="6">
        <v>1</v>
      </c>
      <c r="AW557" s="6">
        <v>933</v>
      </c>
      <c r="AX557" s="6">
        <v>4.7</v>
      </c>
      <c r="AY557" s="6">
        <v>1</v>
      </c>
      <c r="AZ557" s="6">
        <v>933</v>
      </c>
      <c r="BA557" s="6">
        <v>11.2</v>
      </c>
      <c r="BB557" s="6">
        <v>1</v>
      </c>
      <c r="BC557" s="6">
        <v>0.28999999999999998</v>
      </c>
      <c r="BD557" s="6">
        <v>2</v>
      </c>
      <c r="BE557" s="6">
        <v>210</v>
      </c>
      <c r="BF557" s="6">
        <v>226</v>
      </c>
      <c r="BG557" s="6">
        <v>3.4</v>
      </c>
      <c r="BH557" s="6">
        <v>70</v>
      </c>
      <c r="BI557" s="6">
        <v>1.1000000000000001</v>
      </c>
      <c r="BJ557" s="6">
        <v>6.5</v>
      </c>
    </row>
    <row r="558" spans="1:62" s="6" customFormat="1" ht="17" customHeight="1">
      <c r="A558" s="6">
        <v>257592</v>
      </c>
      <c r="B558" s="6" t="s">
        <v>70</v>
      </c>
      <c r="C558" s="6">
        <v>200</v>
      </c>
      <c r="D558" s="6" t="s">
        <v>85</v>
      </c>
      <c r="E558" s="3">
        <f t="shared" si="8"/>
        <v>0</v>
      </c>
      <c r="F558" s="7">
        <v>40139.799062500002</v>
      </c>
      <c r="G558" s="7">
        <v>40139.80431712963</v>
      </c>
      <c r="H558" s="13"/>
      <c r="I558" s="6">
        <v>454</v>
      </c>
      <c r="J558" s="10">
        <v>618.39940711171619</v>
      </c>
      <c r="K558" s="6">
        <v>35.437924930000001</v>
      </c>
      <c r="L558" s="6">
        <v>139.64207769999999</v>
      </c>
      <c r="M558" s="6">
        <v>104</v>
      </c>
      <c r="N558" s="6" t="s">
        <v>844</v>
      </c>
      <c r="O558" s="6">
        <v>1003017</v>
      </c>
      <c r="P558" s="6" t="s">
        <v>41</v>
      </c>
      <c r="Q558" s="6">
        <v>100301702</v>
      </c>
      <c r="R558" s="6" t="s">
        <v>133</v>
      </c>
      <c r="S558" s="6">
        <v>35.435988350000002</v>
      </c>
      <c r="T558" s="6">
        <v>139.64847750000001</v>
      </c>
      <c r="U558" s="6">
        <v>104</v>
      </c>
      <c r="V558" s="6" t="s">
        <v>844</v>
      </c>
      <c r="W558" s="6">
        <v>1003017</v>
      </c>
      <c r="X558" s="6" t="s">
        <v>41</v>
      </c>
      <c r="Y558" s="6">
        <v>100301703</v>
      </c>
      <c r="Z558" s="6" t="s">
        <v>675</v>
      </c>
      <c r="AA558" s="6">
        <v>47</v>
      </c>
      <c r="AB558" s="6">
        <v>1</v>
      </c>
      <c r="AC558" s="6" t="s">
        <v>34</v>
      </c>
      <c r="AD558" s="6" t="s">
        <v>35</v>
      </c>
      <c r="AE558" s="6">
        <v>100</v>
      </c>
      <c r="AF558" s="6" t="s">
        <v>93</v>
      </c>
      <c r="AG558" s="6">
        <v>6.5</v>
      </c>
      <c r="AH558" s="6">
        <v>1</v>
      </c>
      <c r="AI558" s="6">
        <v>1193</v>
      </c>
      <c r="AJ558" s="6">
        <v>6.5</v>
      </c>
      <c r="AK558" s="6">
        <v>1</v>
      </c>
      <c r="AL558" s="6">
        <v>1</v>
      </c>
      <c r="AM558" s="6">
        <v>130</v>
      </c>
      <c r="AN558" s="6" t="s">
        <v>120</v>
      </c>
      <c r="AO558" s="6" t="s">
        <v>133</v>
      </c>
      <c r="AP558" s="6">
        <v>0</v>
      </c>
      <c r="AQ558" s="6">
        <v>1259</v>
      </c>
      <c r="AR558" s="6">
        <v>15.1</v>
      </c>
      <c r="AS558" s="6">
        <v>972</v>
      </c>
      <c r="AT558" s="6">
        <v>11.7</v>
      </c>
      <c r="AU558" s="6">
        <v>27.8</v>
      </c>
      <c r="AV558" s="6">
        <v>1</v>
      </c>
      <c r="AW558" s="6">
        <v>872</v>
      </c>
      <c r="AX558" s="6">
        <v>4.4000000000000004</v>
      </c>
      <c r="AY558" s="6">
        <v>1</v>
      </c>
      <c r="AZ558" s="6">
        <v>872</v>
      </c>
      <c r="BA558" s="6">
        <v>10.4</v>
      </c>
      <c r="BB558" s="6">
        <v>1</v>
      </c>
      <c r="BC558" s="6">
        <v>0.28999999999999998</v>
      </c>
      <c r="BD558" s="6">
        <v>2</v>
      </c>
      <c r="BE558" s="6">
        <v>210</v>
      </c>
      <c r="BF558" s="6">
        <v>157</v>
      </c>
      <c r="BG558" s="6">
        <v>2.4</v>
      </c>
      <c r="BH558" s="6">
        <v>216</v>
      </c>
      <c r="BI558" s="6">
        <v>3.2</v>
      </c>
      <c r="BJ558" s="6">
        <v>7.6000000000000005</v>
      </c>
    </row>
    <row r="559" spans="1:62" s="6" customFormat="1" ht="17" customHeight="1">
      <c r="A559" s="6">
        <v>257683</v>
      </c>
      <c r="B559" s="6" t="s">
        <v>70</v>
      </c>
      <c r="C559" s="6">
        <v>100</v>
      </c>
      <c r="D559" s="6" t="s">
        <v>86</v>
      </c>
      <c r="E559" s="3">
        <f t="shared" si="8"/>
        <v>1</v>
      </c>
      <c r="F559" s="7">
        <v>40141.313148148147</v>
      </c>
      <c r="G559" s="7">
        <v>40141.365428240744</v>
      </c>
      <c r="H559" s="13">
        <f>F560-G559</f>
        <v>0.39700231481401715</v>
      </c>
      <c r="I559" s="6">
        <v>4517</v>
      </c>
      <c r="J559" s="10">
        <v>12649.190487414751</v>
      </c>
      <c r="K559" s="6">
        <v>35.438187710000001</v>
      </c>
      <c r="L559" s="6">
        <v>139.6426195</v>
      </c>
      <c r="M559" s="6">
        <v>104</v>
      </c>
      <c r="N559" s="6" t="s">
        <v>844</v>
      </c>
      <c r="O559" s="6">
        <v>1003017</v>
      </c>
      <c r="P559" s="6" t="s">
        <v>41</v>
      </c>
      <c r="Q559" s="6">
        <v>100301702</v>
      </c>
      <c r="R559" s="6" t="s">
        <v>133</v>
      </c>
      <c r="S559" s="6">
        <v>35.32457479</v>
      </c>
      <c r="T559" s="6">
        <v>139.65006</v>
      </c>
      <c r="U559" s="6">
        <v>201</v>
      </c>
      <c r="V559" s="6" t="s">
        <v>859</v>
      </c>
      <c r="W559" s="6">
        <v>2010104</v>
      </c>
      <c r="X559" s="6" t="s">
        <v>459</v>
      </c>
      <c r="Y559" s="6">
        <v>201010401</v>
      </c>
      <c r="Z559" s="6" t="s">
        <v>748</v>
      </c>
      <c r="AA559" s="6">
        <v>47</v>
      </c>
      <c r="AB559" s="6">
        <v>1</v>
      </c>
      <c r="AC559" s="6" t="s">
        <v>34</v>
      </c>
      <c r="AD559" s="6" t="s">
        <v>35</v>
      </c>
      <c r="AE559" s="6">
        <v>100</v>
      </c>
      <c r="AF559" s="6" t="s">
        <v>93</v>
      </c>
      <c r="AG559" s="6">
        <v>37.299999999999997</v>
      </c>
      <c r="AH559" s="6">
        <v>1</v>
      </c>
      <c r="AI559" s="6">
        <v>20351</v>
      </c>
      <c r="AJ559" s="6">
        <v>37.299999999999997</v>
      </c>
      <c r="AK559" s="6">
        <v>1</v>
      </c>
      <c r="AL559" s="6">
        <v>34</v>
      </c>
      <c r="AM559" s="6">
        <v>690</v>
      </c>
      <c r="AN559" s="6" t="s">
        <v>120</v>
      </c>
      <c r="AO559" s="6" t="s">
        <v>117</v>
      </c>
      <c r="AP559" s="6">
        <v>2</v>
      </c>
      <c r="AQ559" s="6">
        <v>1313</v>
      </c>
      <c r="AR559" s="6">
        <v>15.7</v>
      </c>
      <c r="AS559" s="6">
        <v>3732</v>
      </c>
      <c r="AT559" s="6">
        <v>45.5</v>
      </c>
      <c r="AU559" s="6">
        <v>95.2</v>
      </c>
      <c r="AV559" s="6">
        <v>1</v>
      </c>
      <c r="AW559" s="6">
        <v>18394</v>
      </c>
      <c r="AX559" s="6">
        <v>92</v>
      </c>
      <c r="AY559" s="6">
        <v>1</v>
      </c>
      <c r="AZ559" s="6">
        <v>18394</v>
      </c>
      <c r="BA559" s="6">
        <v>228.3</v>
      </c>
      <c r="BB559" s="6">
        <v>0</v>
      </c>
      <c r="BC559" s="6">
        <v>0</v>
      </c>
      <c r="BD559" s="6">
        <v>0</v>
      </c>
      <c r="BE559" s="6">
        <v>0</v>
      </c>
      <c r="BF559" s="6">
        <v>0</v>
      </c>
      <c r="BG559" s="6">
        <v>0</v>
      </c>
      <c r="BH559" s="6">
        <v>0</v>
      </c>
      <c r="BI559" s="6">
        <v>0</v>
      </c>
      <c r="BJ559" s="6">
        <v>0</v>
      </c>
    </row>
    <row r="560" spans="1:62" s="6" customFormat="1" ht="17" customHeight="1">
      <c r="A560" s="6">
        <v>257738</v>
      </c>
      <c r="B560" s="6" t="s">
        <v>70</v>
      </c>
      <c r="C560" s="6">
        <v>200</v>
      </c>
      <c r="D560" s="6" t="s">
        <v>85</v>
      </c>
      <c r="E560" s="3">
        <f t="shared" si="8"/>
        <v>0</v>
      </c>
      <c r="F560" s="7">
        <v>40141.762430555558</v>
      </c>
      <c r="G560" s="7">
        <v>40141.797395833331</v>
      </c>
      <c r="H560" s="13"/>
      <c r="I560" s="6">
        <v>3021</v>
      </c>
      <c r="J560" s="10">
        <v>12378.515042345334</v>
      </c>
      <c r="K560" s="6">
        <v>35.324816169999998</v>
      </c>
      <c r="L560" s="6">
        <v>139.65020480000001</v>
      </c>
      <c r="M560" s="6">
        <v>201</v>
      </c>
      <c r="N560" s="6" t="s">
        <v>859</v>
      </c>
      <c r="O560" s="6">
        <v>2010104</v>
      </c>
      <c r="P560" s="6" t="s">
        <v>459</v>
      </c>
      <c r="Q560" s="6">
        <v>201010401</v>
      </c>
      <c r="R560" s="6" t="s">
        <v>748</v>
      </c>
      <c r="S560" s="6">
        <v>35.436149229999998</v>
      </c>
      <c r="T560" s="6">
        <v>139.64866520000001</v>
      </c>
      <c r="U560" s="6">
        <v>104</v>
      </c>
      <c r="V560" s="6" t="s">
        <v>844</v>
      </c>
      <c r="W560" s="6">
        <v>1003017</v>
      </c>
      <c r="X560" s="6" t="s">
        <v>41</v>
      </c>
      <c r="Y560" s="6">
        <v>100301703</v>
      </c>
      <c r="Z560" s="6" t="s">
        <v>675</v>
      </c>
      <c r="AA560" s="6">
        <v>47</v>
      </c>
      <c r="AB560" s="6">
        <v>1</v>
      </c>
      <c r="AC560" s="6" t="s">
        <v>34</v>
      </c>
      <c r="AD560" s="6" t="s">
        <v>35</v>
      </c>
      <c r="AE560" s="6">
        <v>100</v>
      </c>
      <c r="AF560" s="6" t="s">
        <v>93</v>
      </c>
      <c r="AG560" s="6">
        <v>45.7</v>
      </c>
      <c r="AH560" s="6">
        <v>1</v>
      </c>
      <c r="AI560" s="6">
        <v>21078</v>
      </c>
      <c r="AJ560" s="6">
        <v>45.7</v>
      </c>
      <c r="AK560" s="6">
        <v>1</v>
      </c>
      <c r="AL560" s="6">
        <v>41</v>
      </c>
      <c r="AM560" s="6">
        <v>650</v>
      </c>
      <c r="AN560" s="6" t="s">
        <v>117</v>
      </c>
      <c r="AO560" s="6" t="s">
        <v>133</v>
      </c>
      <c r="AP560" s="6">
        <v>2</v>
      </c>
      <c r="AQ560" s="6">
        <v>4216</v>
      </c>
      <c r="AR560" s="6">
        <v>51.3</v>
      </c>
      <c r="AS560" s="6">
        <v>1022</v>
      </c>
      <c r="AT560" s="6">
        <v>12.3</v>
      </c>
      <c r="AU560" s="6">
        <v>104.6</v>
      </c>
      <c r="AV560" s="6">
        <v>1</v>
      </c>
      <c r="AW560" s="6">
        <v>18872</v>
      </c>
      <c r="AX560" s="6">
        <v>94.4</v>
      </c>
      <c r="AY560" s="6">
        <v>1</v>
      </c>
      <c r="AZ560" s="6">
        <v>18872</v>
      </c>
      <c r="BA560" s="6">
        <v>234.1</v>
      </c>
      <c r="BB560" s="6">
        <v>0</v>
      </c>
      <c r="BC560" s="6">
        <v>0</v>
      </c>
      <c r="BD560" s="6">
        <v>0</v>
      </c>
      <c r="BE560" s="6">
        <v>0</v>
      </c>
      <c r="BF560" s="6">
        <v>0</v>
      </c>
      <c r="BG560" s="6">
        <v>0</v>
      </c>
      <c r="BH560" s="6">
        <v>0</v>
      </c>
      <c r="BI560" s="6">
        <v>0</v>
      </c>
      <c r="BJ560" s="6">
        <v>0</v>
      </c>
    </row>
    <row r="561" spans="1:62" s="6" customFormat="1" ht="17" customHeight="1">
      <c r="A561" s="6">
        <v>257878</v>
      </c>
      <c r="B561" s="6" t="s">
        <v>70</v>
      </c>
      <c r="C561" s="6">
        <v>100</v>
      </c>
      <c r="D561" s="6" t="s">
        <v>86</v>
      </c>
      <c r="E561" s="3">
        <f t="shared" si="8"/>
        <v>1</v>
      </c>
      <c r="F561" s="7">
        <v>40143.318518518521</v>
      </c>
      <c r="G561" s="7">
        <v>40143.35837962963</v>
      </c>
      <c r="H561" s="13">
        <f>F562-G561</f>
        <v>0.37447916666860692</v>
      </c>
      <c r="I561" s="6">
        <v>3444</v>
      </c>
      <c r="J561" s="10">
        <v>12325.410157489001</v>
      </c>
      <c r="K561" s="6">
        <v>35.435489490000002</v>
      </c>
      <c r="L561" s="6">
        <v>139.64812879999999</v>
      </c>
      <c r="M561" s="6">
        <v>104</v>
      </c>
      <c r="N561" s="6" t="s">
        <v>844</v>
      </c>
      <c r="O561" s="6">
        <v>1003017</v>
      </c>
      <c r="P561" s="6" t="s">
        <v>41</v>
      </c>
      <c r="Q561" s="6">
        <v>100301703</v>
      </c>
      <c r="R561" s="6" t="s">
        <v>675</v>
      </c>
      <c r="S561" s="6">
        <v>35.324639079999997</v>
      </c>
      <c r="T561" s="6">
        <v>139.65013500000001</v>
      </c>
      <c r="U561" s="6">
        <v>201</v>
      </c>
      <c r="V561" s="6" t="s">
        <v>859</v>
      </c>
      <c r="W561" s="6">
        <v>2010104</v>
      </c>
      <c r="X561" s="6" t="s">
        <v>459</v>
      </c>
      <c r="Y561" s="6">
        <v>201010401</v>
      </c>
      <c r="Z561" s="6" t="s">
        <v>748</v>
      </c>
      <c r="AA561" s="6">
        <v>47</v>
      </c>
      <c r="AB561" s="6">
        <v>1</v>
      </c>
      <c r="AC561" s="6" t="s">
        <v>34</v>
      </c>
      <c r="AD561" s="6" t="s">
        <v>35</v>
      </c>
      <c r="AE561" s="6">
        <v>100</v>
      </c>
      <c r="AF561" s="6" t="s">
        <v>93</v>
      </c>
      <c r="AG561" s="6">
        <v>40.799999999999997</v>
      </c>
      <c r="AH561" s="6">
        <v>1</v>
      </c>
      <c r="AI561" s="6">
        <v>20513</v>
      </c>
      <c r="AJ561" s="6">
        <v>40.799999999999997</v>
      </c>
      <c r="AK561" s="6">
        <v>1</v>
      </c>
      <c r="AL561" s="6">
        <v>41</v>
      </c>
      <c r="AM561" s="6">
        <v>460</v>
      </c>
      <c r="AN561" s="6" t="s">
        <v>133</v>
      </c>
      <c r="AO561" s="6" t="s">
        <v>117</v>
      </c>
      <c r="AP561" s="6">
        <v>1</v>
      </c>
      <c r="AQ561" s="6">
        <v>942</v>
      </c>
      <c r="AR561" s="6">
        <v>11.4</v>
      </c>
      <c r="AS561" s="6">
        <v>4024</v>
      </c>
      <c r="AT561" s="6">
        <v>48.9</v>
      </c>
      <c r="AU561" s="6">
        <v>101.3</v>
      </c>
      <c r="AV561" s="6">
        <v>1</v>
      </c>
      <c r="AW561" s="6">
        <v>18609</v>
      </c>
      <c r="AX561" s="6">
        <v>93</v>
      </c>
      <c r="AY561" s="6">
        <v>1</v>
      </c>
      <c r="AZ561" s="6">
        <v>18609</v>
      </c>
      <c r="BA561" s="6">
        <v>231.1</v>
      </c>
      <c r="BB561" s="6">
        <v>0</v>
      </c>
      <c r="BC561" s="6">
        <v>0</v>
      </c>
      <c r="BD561" s="6">
        <v>0</v>
      </c>
      <c r="BE561" s="6">
        <v>0</v>
      </c>
      <c r="BF561" s="6">
        <v>0</v>
      </c>
      <c r="BG561" s="6">
        <v>0</v>
      </c>
      <c r="BH561" s="6">
        <v>0</v>
      </c>
      <c r="BI561" s="6">
        <v>0</v>
      </c>
      <c r="BJ561" s="6">
        <v>0</v>
      </c>
    </row>
    <row r="562" spans="1:62" s="6" customFormat="1" ht="17" customHeight="1">
      <c r="A562" s="6">
        <v>257926</v>
      </c>
      <c r="B562" s="6" t="s">
        <v>70</v>
      </c>
      <c r="C562" s="6">
        <v>200</v>
      </c>
      <c r="D562" s="6" t="s">
        <v>85</v>
      </c>
      <c r="E562" s="3">
        <f t="shared" si="8"/>
        <v>0</v>
      </c>
      <c r="F562" s="7">
        <v>40143.732858796298</v>
      </c>
      <c r="G562" s="7">
        <v>40143.778032407405</v>
      </c>
      <c r="H562" s="13"/>
      <c r="I562" s="6">
        <v>3903</v>
      </c>
      <c r="J562" s="10">
        <v>12412.603037126089</v>
      </c>
      <c r="K562" s="6">
        <v>35.324569390000001</v>
      </c>
      <c r="L562" s="6">
        <v>139.65009760000001</v>
      </c>
      <c r="M562" s="6">
        <v>201</v>
      </c>
      <c r="N562" s="6" t="s">
        <v>859</v>
      </c>
      <c r="O562" s="6">
        <v>2010104</v>
      </c>
      <c r="P562" s="6" t="s">
        <v>459</v>
      </c>
      <c r="Q562" s="6">
        <v>201010401</v>
      </c>
      <c r="R562" s="6" t="s">
        <v>748</v>
      </c>
      <c r="S562" s="6">
        <v>35.436208319999999</v>
      </c>
      <c r="T562" s="6">
        <v>139.64847739999999</v>
      </c>
      <c r="U562" s="6">
        <v>104</v>
      </c>
      <c r="V562" s="6" t="s">
        <v>844</v>
      </c>
      <c r="W562" s="6">
        <v>1003017</v>
      </c>
      <c r="X562" s="6" t="s">
        <v>41</v>
      </c>
      <c r="Y562" s="6">
        <v>100301703</v>
      </c>
      <c r="Z562" s="6" t="s">
        <v>675</v>
      </c>
      <c r="AA562" s="6">
        <v>47</v>
      </c>
      <c r="AB562" s="6">
        <v>1</v>
      </c>
      <c r="AC562" s="6" t="s">
        <v>34</v>
      </c>
      <c r="AD562" s="6" t="s">
        <v>35</v>
      </c>
      <c r="AE562" s="6">
        <v>100</v>
      </c>
      <c r="AF562" s="6" t="s">
        <v>93</v>
      </c>
      <c r="AG562" s="6">
        <v>41.9</v>
      </c>
      <c r="AH562" s="6">
        <v>1</v>
      </c>
      <c r="AI562" s="6">
        <v>20593</v>
      </c>
      <c r="AJ562" s="6">
        <v>41.9</v>
      </c>
      <c r="AK562" s="6">
        <v>1</v>
      </c>
      <c r="AL562" s="6">
        <v>41</v>
      </c>
      <c r="AM562" s="6">
        <v>650</v>
      </c>
      <c r="AN562" s="6" t="s">
        <v>117</v>
      </c>
      <c r="AO562" s="6" t="s">
        <v>133</v>
      </c>
      <c r="AP562" s="6">
        <v>2</v>
      </c>
      <c r="AQ562" s="6">
        <v>3735</v>
      </c>
      <c r="AR562" s="6">
        <v>45.5</v>
      </c>
      <c r="AS562" s="6">
        <v>1022</v>
      </c>
      <c r="AT562" s="6">
        <v>12.3</v>
      </c>
      <c r="AU562" s="6">
        <v>98.8</v>
      </c>
      <c r="AV562" s="6">
        <v>1</v>
      </c>
      <c r="AW562" s="6">
        <v>18391</v>
      </c>
      <c r="AX562" s="6">
        <v>92</v>
      </c>
      <c r="AY562" s="6">
        <v>1</v>
      </c>
      <c r="AZ562" s="6">
        <v>18391</v>
      </c>
      <c r="BA562" s="6">
        <v>228.4</v>
      </c>
      <c r="BB562" s="6">
        <v>0</v>
      </c>
      <c r="BC562" s="6">
        <v>0</v>
      </c>
      <c r="BD562" s="6">
        <v>0</v>
      </c>
      <c r="BE562" s="6">
        <v>0</v>
      </c>
      <c r="BF562" s="6">
        <v>0</v>
      </c>
      <c r="BG562" s="6">
        <v>0</v>
      </c>
      <c r="BH562" s="6">
        <v>0</v>
      </c>
      <c r="BI562" s="6">
        <v>0</v>
      </c>
      <c r="BJ562" s="6">
        <v>0</v>
      </c>
    </row>
    <row r="563" spans="1:62" s="6" customFormat="1" ht="17" customHeight="1">
      <c r="A563" s="6">
        <v>257966</v>
      </c>
      <c r="B563" s="6" t="s">
        <v>70</v>
      </c>
      <c r="C563" s="6">
        <v>100</v>
      </c>
      <c r="D563" s="6" t="s">
        <v>86</v>
      </c>
      <c r="E563" s="3">
        <f t="shared" si="8"/>
        <v>1</v>
      </c>
      <c r="F563" s="7">
        <v>40144.316921296297</v>
      </c>
      <c r="G563" s="7">
        <v>40144.355405092596</v>
      </c>
      <c r="H563" s="13">
        <f>F564-G563</f>
        <v>0.30697916666395031</v>
      </c>
      <c r="I563" s="6">
        <v>3325</v>
      </c>
      <c r="J563" s="10">
        <v>12216.108545067629</v>
      </c>
      <c r="K563" s="6">
        <v>35.435607490000002</v>
      </c>
      <c r="L563" s="6">
        <v>139.64852579999999</v>
      </c>
      <c r="M563" s="6">
        <v>104</v>
      </c>
      <c r="N563" s="6" t="s">
        <v>844</v>
      </c>
      <c r="O563" s="6">
        <v>1003017</v>
      </c>
      <c r="P563" s="6" t="s">
        <v>41</v>
      </c>
      <c r="Q563" s="6">
        <v>100301703</v>
      </c>
      <c r="R563" s="6" t="s">
        <v>675</v>
      </c>
      <c r="S563" s="6">
        <v>35.325728140000002</v>
      </c>
      <c r="T563" s="6">
        <v>139.64853650000001</v>
      </c>
      <c r="U563" s="6">
        <v>201</v>
      </c>
      <c r="V563" s="6" t="s">
        <v>859</v>
      </c>
      <c r="W563" s="6">
        <v>2010104</v>
      </c>
      <c r="X563" s="6" t="s">
        <v>459</v>
      </c>
      <c r="Y563" s="6">
        <v>201010401</v>
      </c>
      <c r="Z563" s="6" t="s">
        <v>748</v>
      </c>
      <c r="AA563" s="6">
        <v>47</v>
      </c>
      <c r="AB563" s="6">
        <v>1</v>
      </c>
      <c r="AC563" s="6" t="s">
        <v>34</v>
      </c>
      <c r="AD563" s="6" t="s">
        <v>35</v>
      </c>
      <c r="AE563" s="6">
        <v>100</v>
      </c>
      <c r="AF563" s="6" t="s">
        <v>93</v>
      </c>
      <c r="AG563" s="6">
        <v>40.700000000000003</v>
      </c>
      <c r="AH563" s="6">
        <v>1</v>
      </c>
      <c r="AI563" s="6">
        <v>20386</v>
      </c>
      <c r="AJ563" s="6">
        <v>40.700000000000003</v>
      </c>
      <c r="AK563" s="6">
        <v>1</v>
      </c>
      <c r="AL563" s="6">
        <v>41</v>
      </c>
      <c r="AM563" s="6">
        <v>460</v>
      </c>
      <c r="AN563" s="6" t="s">
        <v>133</v>
      </c>
      <c r="AO563" s="6" t="s">
        <v>117</v>
      </c>
      <c r="AP563" s="6">
        <v>1</v>
      </c>
      <c r="AQ563" s="6">
        <v>983</v>
      </c>
      <c r="AR563" s="6">
        <v>11.8</v>
      </c>
      <c r="AS563" s="6">
        <v>3571</v>
      </c>
      <c r="AT563" s="6">
        <v>43.5</v>
      </c>
      <c r="AU563" s="6">
        <v>96.3</v>
      </c>
      <c r="AV563" s="6">
        <v>1</v>
      </c>
      <c r="AW563" s="6">
        <v>18197</v>
      </c>
      <c r="AX563" s="6">
        <v>91</v>
      </c>
      <c r="AY563" s="6">
        <v>1</v>
      </c>
      <c r="AZ563" s="6">
        <v>18197</v>
      </c>
      <c r="BA563" s="6">
        <v>226.2</v>
      </c>
      <c r="BB563" s="6">
        <v>0</v>
      </c>
      <c r="BC563" s="6">
        <v>0</v>
      </c>
      <c r="BD563" s="6">
        <v>0</v>
      </c>
      <c r="BE563" s="6">
        <v>0</v>
      </c>
      <c r="BF563" s="6">
        <v>0</v>
      </c>
      <c r="BG563" s="6">
        <v>0</v>
      </c>
      <c r="BH563" s="6">
        <v>0</v>
      </c>
      <c r="BI563" s="6">
        <v>0</v>
      </c>
      <c r="BJ563" s="6">
        <v>0</v>
      </c>
    </row>
    <row r="564" spans="1:62" s="6" customFormat="1" ht="17" customHeight="1">
      <c r="A564" s="6">
        <v>258007</v>
      </c>
      <c r="B564" s="6" t="s">
        <v>70</v>
      </c>
      <c r="C564" s="6">
        <v>200</v>
      </c>
      <c r="D564" s="6" t="s">
        <v>85</v>
      </c>
      <c r="E564" s="3">
        <f t="shared" si="8"/>
        <v>0</v>
      </c>
      <c r="F564" s="7">
        <v>40144.66238425926</v>
      </c>
      <c r="G564" s="7">
        <v>40144.707430555558</v>
      </c>
      <c r="H564" s="13"/>
      <c r="I564" s="6">
        <v>3892</v>
      </c>
      <c r="J564" s="10">
        <v>12353.282259706817</v>
      </c>
      <c r="K564" s="6">
        <v>35.32457479</v>
      </c>
      <c r="L564" s="6">
        <v>139.65031740000001</v>
      </c>
      <c r="M564" s="6">
        <v>201</v>
      </c>
      <c r="N564" s="6" t="s">
        <v>859</v>
      </c>
      <c r="O564" s="6">
        <v>2010104</v>
      </c>
      <c r="P564" s="6" t="s">
        <v>459</v>
      </c>
      <c r="Q564" s="6">
        <v>201010401</v>
      </c>
      <c r="R564" s="6" t="s">
        <v>748</v>
      </c>
      <c r="S564" s="6">
        <v>35.435677179999999</v>
      </c>
      <c r="T564" s="6">
        <v>139.64841849999999</v>
      </c>
      <c r="U564" s="6">
        <v>104</v>
      </c>
      <c r="V564" s="6" t="s">
        <v>844</v>
      </c>
      <c r="W564" s="6">
        <v>1003017</v>
      </c>
      <c r="X564" s="6" t="s">
        <v>41</v>
      </c>
      <c r="Y564" s="6">
        <v>100301703</v>
      </c>
      <c r="Z564" s="6" t="s">
        <v>675</v>
      </c>
      <c r="AA564" s="6">
        <v>47</v>
      </c>
      <c r="AB564" s="6">
        <v>1</v>
      </c>
      <c r="AC564" s="6" t="s">
        <v>34</v>
      </c>
      <c r="AD564" s="6" t="s">
        <v>35</v>
      </c>
      <c r="AE564" s="6">
        <v>100</v>
      </c>
      <c r="AF564" s="6" t="s">
        <v>93</v>
      </c>
      <c r="AG564" s="6">
        <v>43.5</v>
      </c>
      <c r="AH564" s="6">
        <v>1</v>
      </c>
      <c r="AI564" s="6">
        <v>20836</v>
      </c>
      <c r="AJ564" s="6">
        <v>43.5</v>
      </c>
      <c r="AK564" s="6">
        <v>1</v>
      </c>
      <c r="AL564" s="6">
        <v>41</v>
      </c>
      <c r="AM564" s="6">
        <v>650</v>
      </c>
      <c r="AN564" s="6" t="s">
        <v>117</v>
      </c>
      <c r="AO564" s="6" t="s">
        <v>133</v>
      </c>
      <c r="AP564" s="6">
        <v>2</v>
      </c>
      <c r="AQ564" s="6">
        <v>4024</v>
      </c>
      <c r="AR564" s="6">
        <v>49.1</v>
      </c>
      <c r="AS564" s="6">
        <v>974</v>
      </c>
      <c r="AT564" s="6">
        <v>11.7</v>
      </c>
      <c r="AU564" s="6">
        <v>101.8</v>
      </c>
      <c r="AV564" s="6">
        <v>1</v>
      </c>
      <c r="AW564" s="6">
        <v>18632</v>
      </c>
      <c r="AX564" s="6">
        <v>93.2</v>
      </c>
      <c r="AY564" s="6">
        <v>1</v>
      </c>
      <c r="AZ564" s="6">
        <v>18632</v>
      </c>
      <c r="BA564" s="6">
        <v>231.4</v>
      </c>
      <c r="BB564" s="6">
        <v>0</v>
      </c>
      <c r="BC564" s="6">
        <v>0</v>
      </c>
      <c r="BD564" s="6">
        <v>0</v>
      </c>
      <c r="BE564" s="6">
        <v>0</v>
      </c>
      <c r="BF564" s="6">
        <v>0</v>
      </c>
      <c r="BG564" s="6">
        <v>0</v>
      </c>
      <c r="BH564" s="6">
        <v>0</v>
      </c>
      <c r="BI564" s="6">
        <v>0</v>
      </c>
      <c r="BJ564" s="6">
        <v>0</v>
      </c>
    </row>
    <row r="565" spans="1:62" s="6" customFormat="1" ht="17" customHeight="1">
      <c r="A565" s="6">
        <v>255287</v>
      </c>
      <c r="B565" s="6" t="s">
        <v>71</v>
      </c>
      <c r="C565" s="6">
        <v>100</v>
      </c>
      <c r="D565" s="6" t="s">
        <v>86</v>
      </c>
      <c r="E565" s="3">
        <f t="shared" si="8"/>
        <v>1</v>
      </c>
      <c r="F565" s="7">
        <v>40115.291990740741</v>
      </c>
      <c r="G565" s="7">
        <v>40115.343159722222</v>
      </c>
      <c r="H565" s="13">
        <f>F566-G565</f>
        <v>0.52109953703620704</v>
      </c>
      <c r="I565" s="6">
        <v>4421</v>
      </c>
      <c r="J565" s="10">
        <v>29639.669888955439</v>
      </c>
      <c r="K565" s="6">
        <v>35.488355830000003</v>
      </c>
      <c r="L565" s="6">
        <v>139.63614469999999</v>
      </c>
      <c r="M565" s="6">
        <v>102</v>
      </c>
      <c r="N565" s="6" t="s">
        <v>839</v>
      </c>
      <c r="O565" s="6">
        <v>1001014</v>
      </c>
      <c r="P565" s="6" t="s">
        <v>366</v>
      </c>
      <c r="Q565" s="6">
        <v>100101403</v>
      </c>
      <c r="R565" s="6" t="s">
        <v>553</v>
      </c>
      <c r="S565" s="6">
        <v>35.424208040000003</v>
      </c>
      <c r="T565" s="6">
        <v>139.31846920000001</v>
      </c>
      <c r="U565" s="6">
        <v>212</v>
      </c>
      <c r="V565" s="6" t="s">
        <v>835</v>
      </c>
      <c r="W565" s="6">
        <v>2120802</v>
      </c>
      <c r="X565" s="6" t="s">
        <v>424</v>
      </c>
      <c r="Y565" s="6">
        <v>212080201</v>
      </c>
      <c r="Z565" s="6" t="s">
        <v>702</v>
      </c>
      <c r="AA565" s="6">
        <v>54</v>
      </c>
      <c r="AB565" s="6">
        <v>1</v>
      </c>
      <c r="AC565" s="6" t="s">
        <v>34</v>
      </c>
      <c r="AD565" s="6" t="s">
        <v>102</v>
      </c>
      <c r="AE565" s="6">
        <v>100</v>
      </c>
      <c r="AF565" s="6" t="s">
        <v>93</v>
      </c>
      <c r="AG565" s="6">
        <v>77.900000000000006</v>
      </c>
      <c r="AH565" s="6">
        <v>1</v>
      </c>
      <c r="AI565" s="6">
        <v>40932</v>
      </c>
      <c r="AJ565" s="6">
        <v>77.900000000000006</v>
      </c>
      <c r="AK565" s="6">
        <v>1</v>
      </c>
      <c r="AL565" s="6">
        <v>66</v>
      </c>
      <c r="AM565" s="6">
        <v>680</v>
      </c>
      <c r="AN565" s="6" t="s">
        <v>121</v>
      </c>
      <c r="AO565" s="6" t="s">
        <v>115</v>
      </c>
      <c r="AP565" s="6">
        <v>2</v>
      </c>
      <c r="AQ565" s="6">
        <v>1087</v>
      </c>
      <c r="AR565" s="6">
        <v>13.6</v>
      </c>
      <c r="AS565" s="6">
        <v>3053</v>
      </c>
      <c r="AT565" s="6">
        <v>38.299999999999997</v>
      </c>
      <c r="AU565" s="6">
        <v>117.89999999999999</v>
      </c>
      <c r="AV565" s="6">
        <v>1</v>
      </c>
      <c r="AW565" s="6">
        <v>34613</v>
      </c>
      <c r="AX565" s="6">
        <v>173.1</v>
      </c>
      <c r="AY565" s="6">
        <v>1</v>
      </c>
      <c r="AZ565" s="6">
        <v>34613</v>
      </c>
      <c r="BA565" s="6">
        <v>433.9</v>
      </c>
      <c r="BB565" s="6">
        <v>0</v>
      </c>
      <c r="BC565" s="6">
        <v>0</v>
      </c>
      <c r="BD565" s="6">
        <v>0</v>
      </c>
      <c r="BE565" s="6">
        <v>0</v>
      </c>
      <c r="BF565" s="6">
        <v>0</v>
      </c>
      <c r="BG565" s="6">
        <v>0</v>
      </c>
      <c r="BH565" s="6">
        <v>0</v>
      </c>
      <c r="BI565" s="6">
        <v>0</v>
      </c>
      <c r="BJ565" s="6">
        <v>0</v>
      </c>
    </row>
    <row r="566" spans="1:62" s="6" customFormat="1" ht="17" customHeight="1">
      <c r="A566" s="6">
        <v>255345</v>
      </c>
      <c r="B566" s="6" t="s">
        <v>71</v>
      </c>
      <c r="C566" s="6">
        <v>200</v>
      </c>
      <c r="D566" s="6" t="s">
        <v>85</v>
      </c>
      <c r="E566" s="3">
        <f t="shared" si="8"/>
        <v>0</v>
      </c>
      <c r="F566" s="7">
        <v>40115.864259259259</v>
      </c>
      <c r="G566" s="7">
        <v>40115.909108796295</v>
      </c>
      <c r="H566" s="13"/>
      <c r="I566" s="6">
        <v>3875</v>
      </c>
      <c r="J566" s="10">
        <v>29625.126294576166</v>
      </c>
      <c r="K566" s="6">
        <v>35.424438719999998</v>
      </c>
      <c r="L566" s="6">
        <v>139.3184048</v>
      </c>
      <c r="M566" s="6">
        <v>212</v>
      </c>
      <c r="N566" s="6" t="s">
        <v>835</v>
      </c>
      <c r="O566" s="6">
        <v>2120802</v>
      </c>
      <c r="P566" s="6" t="s">
        <v>424</v>
      </c>
      <c r="Q566" s="6">
        <v>212080201</v>
      </c>
      <c r="R566" s="6" t="s">
        <v>702</v>
      </c>
      <c r="S566" s="6">
        <v>35.488645490000003</v>
      </c>
      <c r="T566" s="6">
        <v>139.6358979</v>
      </c>
      <c r="U566" s="6">
        <v>102</v>
      </c>
      <c r="V566" s="6" t="s">
        <v>839</v>
      </c>
      <c r="W566" s="6">
        <v>1001014</v>
      </c>
      <c r="X566" s="6" t="s">
        <v>366</v>
      </c>
      <c r="Y566" s="6">
        <v>100101403</v>
      </c>
      <c r="Z566" s="6" t="s">
        <v>553</v>
      </c>
      <c r="AA566" s="6">
        <v>54</v>
      </c>
      <c r="AB566" s="6">
        <v>1</v>
      </c>
      <c r="AC566" s="6" t="s">
        <v>34</v>
      </c>
      <c r="AD566" s="6" t="s">
        <v>102</v>
      </c>
      <c r="AE566" s="6">
        <v>100</v>
      </c>
      <c r="AF566" s="6" t="s">
        <v>93</v>
      </c>
      <c r="AG566" s="6">
        <v>77.7</v>
      </c>
      <c r="AH566" s="6">
        <v>1</v>
      </c>
      <c r="AI566" s="6">
        <v>41015</v>
      </c>
      <c r="AJ566" s="6">
        <v>77.7</v>
      </c>
      <c r="AK566" s="6">
        <v>1</v>
      </c>
      <c r="AL566" s="6">
        <v>61</v>
      </c>
      <c r="AM566" s="6">
        <v>680</v>
      </c>
      <c r="AN566" s="6" t="s">
        <v>115</v>
      </c>
      <c r="AO566" s="6" t="s">
        <v>121</v>
      </c>
      <c r="AP566" s="6">
        <v>2</v>
      </c>
      <c r="AQ566" s="6">
        <v>3067</v>
      </c>
      <c r="AR566" s="6">
        <v>37.299999999999997</v>
      </c>
      <c r="AS566" s="6">
        <v>1167</v>
      </c>
      <c r="AT566" s="6">
        <v>14</v>
      </c>
      <c r="AU566" s="6">
        <v>112.3</v>
      </c>
      <c r="AV566" s="6">
        <v>1</v>
      </c>
      <c r="AW566" s="6">
        <v>34323</v>
      </c>
      <c r="AX566" s="6">
        <v>171.6</v>
      </c>
      <c r="AY566" s="6">
        <v>1</v>
      </c>
      <c r="AZ566" s="6">
        <v>34323</v>
      </c>
      <c r="BA566" s="6">
        <v>430.2</v>
      </c>
      <c r="BB566" s="6">
        <v>0</v>
      </c>
      <c r="BC566" s="6">
        <v>0</v>
      </c>
      <c r="BD566" s="6">
        <v>0</v>
      </c>
      <c r="BE566" s="6">
        <v>0</v>
      </c>
      <c r="BF566" s="6">
        <v>0</v>
      </c>
      <c r="BG566" s="6">
        <v>0</v>
      </c>
      <c r="BH566" s="6">
        <v>0</v>
      </c>
      <c r="BI566" s="6">
        <v>0</v>
      </c>
      <c r="BJ566" s="6">
        <v>0</v>
      </c>
    </row>
    <row r="567" spans="1:62" s="6" customFormat="1" ht="17" customHeight="1">
      <c r="A567" s="6">
        <v>255361</v>
      </c>
      <c r="B567" s="6" t="s">
        <v>71</v>
      </c>
      <c r="C567" s="6">
        <v>100</v>
      </c>
      <c r="D567" s="6" t="s">
        <v>86</v>
      </c>
      <c r="E567" s="3">
        <f t="shared" si="8"/>
        <v>2</v>
      </c>
      <c r="F567" s="7">
        <v>40116.260694444441</v>
      </c>
      <c r="G567" s="7">
        <v>40116.326574074075</v>
      </c>
      <c r="H567" s="13">
        <f>F568-G567</f>
        <v>0.54568287036818219</v>
      </c>
      <c r="I567" s="6">
        <v>5692</v>
      </c>
      <c r="J567" s="10">
        <v>29614.584623657571</v>
      </c>
      <c r="K567" s="6">
        <v>35.488414820000003</v>
      </c>
      <c r="L567" s="6">
        <v>139.63587649999999</v>
      </c>
      <c r="M567" s="6">
        <v>102</v>
      </c>
      <c r="N567" s="6" t="s">
        <v>839</v>
      </c>
      <c r="O567" s="6">
        <v>1001014</v>
      </c>
      <c r="P567" s="6" t="s">
        <v>366</v>
      </c>
      <c r="Q567" s="6">
        <v>100101403</v>
      </c>
      <c r="R567" s="6" t="s">
        <v>553</v>
      </c>
      <c r="S567" s="6">
        <v>35.424234939999998</v>
      </c>
      <c r="T567" s="6">
        <v>139.31849600000001</v>
      </c>
      <c r="U567" s="6">
        <v>212</v>
      </c>
      <c r="V567" s="6" t="s">
        <v>835</v>
      </c>
      <c r="W567" s="6">
        <v>2120802</v>
      </c>
      <c r="X567" s="6" t="s">
        <v>424</v>
      </c>
      <c r="Y567" s="6">
        <v>212080201</v>
      </c>
      <c r="Z567" s="6" t="s">
        <v>702</v>
      </c>
      <c r="AA567" s="6">
        <v>54</v>
      </c>
      <c r="AB567" s="6">
        <v>1</v>
      </c>
      <c r="AC567" s="6" t="s">
        <v>34</v>
      </c>
      <c r="AD567" s="6" t="s">
        <v>102</v>
      </c>
      <c r="AE567" s="6">
        <v>100</v>
      </c>
      <c r="AF567" s="6" t="s">
        <v>93</v>
      </c>
      <c r="AG567" s="6">
        <v>78.3</v>
      </c>
      <c r="AH567" s="6">
        <v>1</v>
      </c>
      <c r="AI567" s="6">
        <v>40960</v>
      </c>
      <c r="AJ567" s="6">
        <v>78.3</v>
      </c>
      <c r="AK567" s="6">
        <v>1</v>
      </c>
      <c r="AL567" s="6">
        <v>66</v>
      </c>
      <c r="AM567" s="6">
        <v>680</v>
      </c>
      <c r="AN567" s="6" t="s">
        <v>121</v>
      </c>
      <c r="AO567" s="6" t="s">
        <v>115</v>
      </c>
      <c r="AP567" s="6">
        <v>2</v>
      </c>
      <c r="AQ567" s="6">
        <v>1085</v>
      </c>
      <c r="AR567" s="6">
        <v>13.6</v>
      </c>
      <c r="AS567" s="6">
        <v>3050</v>
      </c>
      <c r="AT567" s="6">
        <v>38.200000000000003</v>
      </c>
      <c r="AU567" s="6">
        <v>117.8</v>
      </c>
      <c r="AV567" s="6">
        <v>1</v>
      </c>
      <c r="AW567" s="6">
        <v>34608</v>
      </c>
      <c r="AX567" s="6">
        <v>173</v>
      </c>
      <c r="AY567" s="6">
        <v>1</v>
      </c>
      <c r="AZ567" s="6">
        <v>34608</v>
      </c>
      <c r="BA567" s="6">
        <v>433.9</v>
      </c>
      <c r="BB567" s="6">
        <v>0</v>
      </c>
      <c r="BC567" s="6">
        <v>0</v>
      </c>
      <c r="BD567" s="6">
        <v>0</v>
      </c>
      <c r="BE567" s="6">
        <v>0</v>
      </c>
      <c r="BF567" s="6">
        <v>0</v>
      </c>
      <c r="BG567" s="6">
        <v>0</v>
      </c>
      <c r="BH567" s="6">
        <v>0</v>
      </c>
      <c r="BI567" s="6">
        <v>0</v>
      </c>
      <c r="BJ567" s="6">
        <v>0</v>
      </c>
    </row>
    <row r="568" spans="1:62" s="6" customFormat="1" ht="17" customHeight="1">
      <c r="A568" s="6">
        <v>255448</v>
      </c>
      <c r="B568" s="6" t="s">
        <v>71</v>
      </c>
      <c r="C568" s="6">
        <v>500</v>
      </c>
      <c r="D568" s="6" t="s">
        <v>33</v>
      </c>
      <c r="E568" s="3">
        <f t="shared" si="8"/>
        <v>1</v>
      </c>
      <c r="F568" s="7">
        <v>40116.872256944444</v>
      </c>
      <c r="G568" s="7">
        <v>40116.886064814818</v>
      </c>
      <c r="H568" s="13">
        <f>F569-G568</f>
        <v>4.2476851813262329E-3</v>
      </c>
      <c r="I568" s="6">
        <v>1193</v>
      </c>
      <c r="J568" s="10">
        <v>4899.9786987601428</v>
      </c>
      <c r="K568" s="6">
        <v>35.424465619999999</v>
      </c>
      <c r="L568" s="6">
        <v>139.31859800000001</v>
      </c>
      <c r="M568" s="6">
        <v>212</v>
      </c>
      <c r="N568" s="6" t="s">
        <v>835</v>
      </c>
      <c r="O568" s="6">
        <v>2120802</v>
      </c>
      <c r="P568" s="6" t="s">
        <v>424</v>
      </c>
      <c r="Q568" s="6">
        <v>212080201</v>
      </c>
      <c r="R568" s="6" t="s">
        <v>702</v>
      </c>
      <c r="S568" s="6">
        <v>35.453878670000002</v>
      </c>
      <c r="T568" s="6">
        <v>139.3588848</v>
      </c>
      <c r="U568" s="6">
        <v>212</v>
      </c>
      <c r="V568" s="6" t="s">
        <v>835</v>
      </c>
      <c r="W568" s="6">
        <v>2120304</v>
      </c>
      <c r="X568" s="6" t="s">
        <v>382</v>
      </c>
      <c r="Y568" s="6">
        <v>212030409</v>
      </c>
      <c r="Z568" s="6" t="s">
        <v>793</v>
      </c>
      <c r="AA568" s="6">
        <v>54</v>
      </c>
      <c r="AB568" s="6">
        <v>1</v>
      </c>
      <c r="AC568" s="6" t="s">
        <v>34</v>
      </c>
      <c r="AD568" s="6" t="s">
        <v>102</v>
      </c>
      <c r="AE568" s="6">
        <v>100</v>
      </c>
      <c r="AF568" s="6" t="s">
        <v>93</v>
      </c>
      <c r="AG568" s="6">
        <v>19.100000000000001</v>
      </c>
      <c r="AH568" s="6">
        <v>1</v>
      </c>
      <c r="AI568" s="6">
        <v>6759</v>
      </c>
      <c r="AJ568" s="6">
        <v>19.100000000000001</v>
      </c>
      <c r="AK568" s="6">
        <v>1</v>
      </c>
      <c r="AL568" s="6">
        <v>3</v>
      </c>
      <c r="AM568" s="6">
        <v>150</v>
      </c>
      <c r="AN568" s="6" t="s">
        <v>115</v>
      </c>
      <c r="AO568" s="6" t="s">
        <v>131</v>
      </c>
      <c r="AP568" s="6">
        <v>0</v>
      </c>
      <c r="AQ568" s="6">
        <v>3049</v>
      </c>
      <c r="AR568" s="6">
        <v>37.1</v>
      </c>
      <c r="AS568" s="6">
        <v>1847</v>
      </c>
      <c r="AT568" s="6">
        <v>22.5</v>
      </c>
      <c r="AU568" s="6">
        <v>62.6</v>
      </c>
      <c r="AV568" s="6">
        <v>1</v>
      </c>
      <c r="AW568" s="6">
        <v>5787</v>
      </c>
      <c r="AX568" s="6">
        <v>28.9</v>
      </c>
      <c r="AY568" s="6">
        <v>1</v>
      </c>
      <c r="AZ568" s="6">
        <v>5787</v>
      </c>
      <c r="BA568" s="6">
        <v>71.5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</row>
    <row r="569" spans="1:62" s="6" customFormat="1" ht="17" customHeight="1">
      <c r="A569" s="6">
        <v>255450</v>
      </c>
      <c r="B569" s="6" t="s">
        <v>71</v>
      </c>
      <c r="C569" s="6">
        <v>200</v>
      </c>
      <c r="D569" s="6" t="s">
        <v>85</v>
      </c>
      <c r="E569" s="3">
        <f t="shared" si="8"/>
        <v>0</v>
      </c>
      <c r="F569" s="7">
        <v>40116.8903125</v>
      </c>
      <c r="G569" s="7">
        <v>40116.92496527778</v>
      </c>
      <c r="H569" s="13"/>
      <c r="I569" s="6">
        <v>2994</v>
      </c>
      <c r="J569" s="10">
        <v>25408.401599840232</v>
      </c>
      <c r="K569" s="6">
        <v>35.454146940000001</v>
      </c>
      <c r="L569" s="6">
        <v>139.35856820000001</v>
      </c>
      <c r="M569" s="6">
        <v>212</v>
      </c>
      <c r="N569" s="6" t="s">
        <v>835</v>
      </c>
      <c r="O569" s="6">
        <v>2120304</v>
      </c>
      <c r="P569" s="6" t="s">
        <v>382</v>
      </c>
      <c r="Q569" s="6">
        <v>212030427</v>
      </c>
      <c r="R569" s="6" t="s">
        <v>625</v>
      </c>
      <c r="S569" s="6">
        <v>35.488618700000004</v>
      </c>
      <c r="T569" s="6">
        <v>139.6359784</v>
      </c>
      <c r="U569" s="6">
        <v>102</v>
      </c>
      <c r="V569" s="6" t="s">
        <v>839</v>
      </c>
      <c r="W569" s="6">
        <v>1001014</v>
      </c>
      <c r="X569" s="6" t="s">
        <v>366</v>
      </c>
      <c r="Y569" s="6">
        <v>100101403</v>
      </c>
      <c r="Z569" s="6" t="s">
        <v>553</v>
      </c>
      <c r="AA569" s="6">
        <v>54</v>
      </c>
      <c r="AB569" s="6">
        <v>1</v>
      </c>
      <c r="AC569" s="6" t="s">
        <v>34</v>
      </c>
      <c r="AD569" s="6" t="s">
        <v>102</v>
      </c>
      <c r="AE569" s="6">
        <v>100</v>
      </c>
      <c r="AF569" s="6" t="s">
        <v>93</v>
      </c>
      <c r="AG569" s="6">
        <v>58.4</v>
      </c>
      <c r="AH569" s="6">
        <v>1</v>
      </c>
      <c r="AI569" s="6">
        <v>34203</v>
      </c>
      <c r="AJ569" s="6">
        <v>58.4</v>
      </c>
      <c r="AK569" s="6">
        <v>1</v>
      </c>
      <c r="AL569" s="6">
        <v>57</v>
      </c>
      <c r="AM569" s="6">
        <v>650</v>
      </c>
      <c r="AN569" s="6" t="s">
        <v>131</v>
      </c>
      <c r="AO569" s="6" t="s">
        <v>121</v>
      </c>
      <c r="AP569" s="6">
        <v>2</v>
      </c>
      <c r="AQ569" s="6">
        <v>1944</v>
      </c>
      <c r="AR569" s="6">
        <v>24.2</v>
      </c>
      <c r="AS569" s="6">
        <v>1174</v>
      </c>
      <c r="AT569" s="6">
        <v>14.1</v>
      </c>
      <c r="AU569" s="6">
        <v>95.3</v>
      </c>
      <c r="AV569" s="6">
        <v>1</v>
      </c>
      <c r="AW569" s="6">
        <v>29451</v>
      </c>
      <c r="AX569" s="6">
        <v>147.30000000000001</v>
      </c>
      <c r="AY569" s="6">
        <v>1</v>
      </c>
      <c r="AZ569" s="6">
        <v>29451</v>
      </c>
      <c r="BA569" s="6">
        <v>365</v>
      </c>
      <c r="BB569" s="6">
        <v>0</v>
      </c>
      <c r="BC569" s="6">
        <v>0</v>
      </c>
      <c r="BD569" s="6">
        <v>0</v>
      </c>
      <c r="BE569" s="6">
        <v>0</v>
      </c>
      <c r="BF569" s="6">
        <v>0</v>
      </c>
      <c r="BG569" s="6">
        <v>0</v>
      </c>
      <c r="BH569" s="6">
        <v>0</v>
      </c>
      <c r="BI569" s="6">
        <v>0</v>
      </c>
      <c r="BJ569" s="6">
        <v>0</v>
      </c>
    </row>
    <row r="570" spans="1:62" s="6" customFormat="1" ht="17" customHeight="1">
      <c r="A570" s="6">
        <v>255621</v>
      </c>
      <c r="B570" s="6" t="s">
        <v>71</v>
      </c>
      <c r="C570" s="6">
        <v>999</v>
      </c>
      <c r="D570" s="6" t="s">
        <v>84</v>
      </c>
      <c r="E570" s="3">
        <f t="shared" si="8"/>
        <v>3</v>
      </c>
      <c r="F570" s="7">
        <v>40118.646284722221</v>
      </c>
      <c r="G570" s="7">
        <v>40118.650439814817</v>
      </c>
      <c r="H570" s="13">
        <f>F571-G570</f>
        <v>3.0648148145701271E-2</v>
      </c>
      <c r="I570" s="6">
        <v>359</v>
      </c>
      <c r="J570" s="10">
        <v>945.96156400442101</v>
      </c>
      <c r="K570" s="6">
        <v>35.488849279999997</v>
      </c>
      <c r="L570" s="6">
        <v>139.6361393</v>
      </c>
      <c r="M570" s="6">
        <v>102</v>
      </c>
      <c r="N570" s="6" t="s">
        <v>839</v>
      </c>
      <c r="O570" s="6">
        <v>1001014</v>
      </c>
      <c r="P570" s="6" t="s">
        <v>366</v>
      </c>
      <c r="Q570" s="6">
        <v>100101403</v>
      </c>
      <c r="R570" s="6" t="s">
        <v>553</v>
      </c>
      <c r="S570" s="6">
        <v>35.497357260000001</v>
      </c>
      <c r="T570" s="6">
        <v>139.63601600000001</v>
      </c>
      <c r="U570" s="6">
        <v>109</v>
      </c>
      <c r="V570" s="6" t="s">
        <v>830</v>
      </c>
      <c r="W570" s="6">
        <v>1008044</v>
      </c>
      <c r="X570" s="6" t="s">
        <v>349</v>
      </c>
      <c r="Y570" s="6">
        <v>100804401</v>
      </c>
      <c r="Z570" s="6" t="s">
        <v>541</v>
      </c>
      <c r="AA570" s="6">
        <v>54</v>
      </c>
      <c r="AB570" s="6">
        <v>1</v>
      </c>
      <c r="AC570" s="6" t="s">
        <v>34</v>
      </c>
      <c r="AD570" s="6" t="s">
        <v>102</v>
      </c>
      <c r="AE570" s="6">
        <v>100</v>
      </c>
      <c r="AF570" s="6" t="s">
        <v>93</v>
      </c>
      <c r="AG570" s="6">
        <v>6.9</v>
      </c>
      <c r="AH570" s="6">
        <v>1</v>
      </c>
      <c r="AI570" s="6">
        <v>1658</v>
      </c>
      <c r="AJ570" s="6">
        <v>6.9</v>
      </c>
      <c r="AK570" s="6">
        <v>1</v>
      </c>
      <c r="AL570" s="6">
        <v>2</v>
      </c>
      <c r="AM570" s="6">
        <v>120</v>
      </c>
      <c r="AN570" s="6" t="s">
        <v>121</v>
      </c>
      <c r="AO570" s="6" t="s">
        <v>156</v>
      </c>
      <c r="AP570" s="6">
        <v>0</v>
      </c>
      <c r="AQ570" s="6">
        <v>1154</v>
      </c>
      <c r="AR570" s="6">
        <v>13.8</v>
      </c>
      <c r="AS570" s="6">
        <v>363</v>
      </c>
      <c r="AT570" s="6">
        <v>4.5999999999999996</v>
      </c>
      <c r="AU570" s="6">
        <v>20.399999999999999</v>
      </c>
      <c r="AV570" s="6">
        <v>1</v>
      </c>
      <c r="AW570" s="6">
        <v>1195</v>
      </c>
      <c r="AX570" s="6">
        <v>6</v>
      </c>
      <c r="AY570" s="6">
        <v>1</v>
      </c>
      <c r="AZ570" s="6">
        <v>1195</v>
      </c>
      <c r="BA570" s="6">
        <v>15</v>
      </c>
      <c r="BB570" s="6">
        <v>1</v>
      </c>
      <c r="BC570" s="6">
        <v>0.68</v>
      </c>
      <c r="BD570" s="6">
        <v>2</v>
      </c>
      <c r="BE570" s="6">
        <v>210</v>
      </c>
      <c r="BF570" s="6">
        <v>252</v>
      </c>
      <c r="BG570" s="6">
        <v>3.8</v>
      </c>
      <c r="BH570" s="6">
        <v>425</v>
      </c>
      <c r="BI570" s="6">
        <v>6.4</v>
      </c>
      <c r="BJ570" s="6">
        <v>12.2</v>
      </c>
    </row>
    <row r="571" spans="1:62" s="6" customFormat="1" ht="17" customHeight="1">
      <c r="A571" s="6">
        <v>255627</v>
      </c>
      <c r="B571" s="6" t="s">
        <v>71</v>
      </c>
      <c r="C571" s="6">
        <v>999</v>
      </c>
      <c r="D571" s="6" t="s">
        <v>84</v>
      </c>
      <c r="E571" s="3">
        <f t="shared" si="8"/>
        <v>2</v>
      </c>
      <c r="F571" s="7">
        <v>40118.681087962963</v>
      </c>
      <c r="G571" s="7">
        <v>40118.684155092589</v>
      </c>
      <c r="H571" s="13">
        <f>F572-G571</f>
        <v>5.3275462967576459E-2</v>
      </c>
      <c r="I571" s="6">
        <v>265</v>
      </c>
      <c r="J571" s="10">
        <v>994.9058337130142</v>
      </c>
      <c r="K571" s="6">
        <v>35.488677690000003</v>
      </c>
      <c r="L571" s="6">
        <v>139.63587649999999</v>
      </c>
      <c r="M571" s="6">
        <v>102</v>
      </c>
      <c r="N571" s="6" t="s">
        <v>839</v>
      </c>
      <c r="O571" s="6">
        <v>1001014</v>
      </c>
      <c r="P571" s="6" t="s">
        <v>366</v>
      </c>
      <c r="Q571" s="6">
        <v>100101403</v>
      </c>
      <c r="R571" s="6" t="s">
        <v>553</v>
      </c>
      <c r="S571" s="6">
        <v>35.497625540000001</v>
      </c>
      <c r="T571" s="6">
        <v>139.6360373</v>
      </c>
      <c r="U571" s="6">
        <v>109</v>
      </c>
      <c r="V571" s="6" t="s">
        <v>830</v>
      </c>
      <c r="W571" s="6">
        <v>1008044</v>
      </c>
      <c r="X571" s="6" t="s">
        <v>349</v>
      </c>
      <c r="Y571" s="6">
        <v>100804401</v>
      </c>
      <c r="Z571" s="6" t="s">
        <v>541</v>
      </c>
      <c r="AA571" s="6">
        <v>54</v>
      </c>
      <c r="AB571" s="6">
        <v>1</v>
      </c>
      <c r="AC571" s="6" t="s">
        <v>34</v>
      </c>
      <c r="AD571" s="6" t="s">
        <v>102</v>
      </c>
      <c r="AE571" s="6">
        <v>100</v>
      </c>
      <c r="AF571" s="6" t="s">
        <v>93</v>
      </c>
      <c r="AG571" s="6">
        <v>6.5</v>
      </c>
      <c r="AH571" s="6">
        <v>1</v>
      </c>
      <c r="AI571" s="6">
        <v>1624</v>
      </c>
      <c r="AJ571" s="6">
        <v>6.5</v>
      </c>
      <c r="AK571" s="6">
        <v>1</v>
      </c>
      <c r="AL571" s="6">
        <v>2</v>
      </c>
      <c r="AM571" s="6">
        <v>120</v>
      </c>
      <c r="AN571" s="6" t="s">
        <v>121</v>
      </c>
      <c r="AO571" s="6" t="s">
        <v>156</v>
      </c>
      <c r="AP571" s="6">
        <v>0</v>
      </c>
      <c r="AQ571" s="6">
        <v>1146</v>
      </c>
      <c r="AR571" s="6">
        <v>13.6</v>
      </c>
      <c r="AS571" s="6">
        <v>391</v>
      </c>
      <c r="AT571" s="6">
        <v>4.9000000000000004</v>
      </c>
      <c r="AU571" s="6">
        <v>20.5</v>
      </c>
      <c r="AV571" s="6">
        <v>1</v>
      </c>
      <c r="AW571" s="6">
        <v>1216</v>
      </c>
      <c r="AX571" s="6">
        <v>6.1</v>
      </c>
      <c r="AY571" s="6">
        <v>1</v>
      </c>
      <c r="AZ571" s="6">
        <v>1216</v>
      </c>
      <c r="BA571" s="6">
        <v>15.2</v>
      </c>
      <c r="BB571" s="6">
        <v>1</v>
      </c>
      <c r="BC571" s="6">
        <v>0.68</v>
      </c>
      <c r="BD571" s="6">
        <v>2</v>
      </c>
      <c r="BE571" s="6">
        <v>210</v>
      </c>
      <c r="BF571" s="6">
        <v>282</v>
      </c>
      <c r="BG571" s="6">
        <v>4.2</v>
      </c>
      <c r="BH571" s="6">
        <v>439</v>
      </c>
      <c r="BI571" s="6">
        <v>6.6</v>
      </c>
      <c r="BJ571" s="6">
        <v>12.8</v>
      </c>
    </row>
    <row r="572" spans="1:62" s="6" customFormat="1" ht="17" customHeight="1">
      <c r="A572" s="6">
        <v>255651</v>
      </c>
      <c r="B572" s="6" t="s">
        <v>71</v>
      </c>
      <c r="C572" s="6">
        <v>500</v>
      </c>
      <c r="D572" s="6" t="s">
        <v>33</v>
      </c>
      <c r="E572" s="3">
        <f t="shared" si="8"/>
        <v>1</v>
      </c>
      <c r="F572" s="7">
        <v>40118.737430555557</v>
      </c>
      <c r="G572" s="7">
        <v>40118.746550925927</v>
      </c>
      <c r="H572" s="13">
        <f>F573-G572</f>
        <v>2.1678240736946464E-2</v>
      </c>
      <c r="I572" s="6">
        <v>788</v>
      </c>
      <c r="J572" s="10">
        <v>2188.7259639583881</v>
      </c>
      <c r="K572" s="6">
        <v>35.497416270000002</v>
      </c>
      <c r="L572" s="6">
        <v>139.6367348</v>
      </c>
      <c r="M572" s="6">
        <v>102</v>
      </c>
      <c r="N572" s="6" t="s">
        <v>839</v>
      </c>
      <c r="O572" s="6">
        <v>1001002</v>
      </c>
      <c r="P572" s="6" t="s">
        <v>351</v>
      </c>
      <c r="Q572" s="6">
        <v>100100201</v>
      </c>
      <c r="R572" s="6" t="s">
        <v>537</v>
      </c>
      <c r="S572" s="6">
        <v>35.4778898</v>
      </c>
      <c r="T572" s="6">
        <v>139.6336556</v>
      </c>
      <c r="U572" s="6">
        <v>102</v>
      </c>
      <c r="V572" s="6" t="s">
        <v>839</v>
      </c>
      <c r="W572" s="6">
        <v>1001012</v>
      </c>
      <c r="X572" s="6" t="s">
        <v>283</v>
      </c>
      <c r="Y572" s="6">
        <v>100101203</v>
      </c>
      <c r="Z572" s="6" t="s">
        <v>567</v>
      </c>
      <c r="AA572" s="6">
        <v>54</v>
      </c>
      <c r="AB572" s="6">
        <v>1</v>
      </c>
      <c r="AC572" s="6" t="s">
        <v>34</v>
      </c>
      <c r="AD572" s="6" t="s">
        <v>102</v>
      </c>
      <c r="AE572" s="6">
        <v>100</v>
      </c>
      <c r="AF572" s="6" t="s">
        <v>93</v>
      </c>
      <c r="AG572" s="6">
        <v>7.7</v>
      </c>
      <c r="AH572" s="6">
        <v>1</v>
      </c>
      <c r="AI572" s="6">
        <v>3087</v>
      </c>
      <c r="AJ572" s="6">
        <v>7.7</v>
      </c>
      <c r="AK572" s="6">
        <v>1</v>
      </c>
      <c r="AL572" s="6">
        <v>3</v>
      </c>
      <c r="AM572" s="6">
        <v>120</v>
      </c>
      <c r="AN572" s="6" t="s">
        <v>156</v>
      </c>
      <c r="AO572" s="6" t="s">
        <v>169</v>
      </c>
      <c r="AP572" s="6">
        <v>0</v>
      </c>
      <c r="AQ572" s="6">
        <v>473</v>
      </c>
      <c r="AR572" s="6">
        <v>5.4</v>
      </c>
      <c r="AS572" s="6">
        <v>816</v>
      </c>
      <c r="AT572" s="6">
        <v>10.3</v>
      </c>
      <c r="AU572" s="6">
        <v>18.700000000000003</v>
      </c>
      <c r="AV572" s="6">
        <v>1</v>
      </c>
      <c r="AW572" s="6">
        <v>2803</v>
      </c>
      <c r="AX572" s="6">
        <v>14</v>
      </c>
      <c r="AY572" s="6">
        <v>1</v>
      </c>
      <c r="AZ572" s="6">
        <v>2803</v>
      </c>
      <c r="BA572" s="6">
        <v>33.9</v>
      </c>
      <c r="BB572" s="6">
        <v>1</v>
      </c>
      <c r="BC572" s="6">
        <v>2.5299999999999998</v>
      </c>
      <c r="BD572" s="6">
        <v>10</v>
      </c>
      <c r="BE572" s="6">
        <v>210</v>
      </c>
      <c r="BF572" s="6">
        <v>195</v>
      </c>
      <c r="BG572" s="6">
        <v>2.9</v>
      </c>
      <c r="BH572" s="6">
        <v>262</v>
      </c>
      <c r="BI572" s="6">
        <v>3.9</v>
      </c>
      <c r="BJ572" s="6">
        <v>16.8</v>
      </c>
    </row>
    <row r="573" spans="1:62" s="6" customFormat="1" ht="17" customHeight="1">
      <c r="A573" s="6">
        <v>255657</v>
      </c>
      <c r="B573" s="6" t="s">
        <v>71</v>
      </c>
      <c r="C573" s="6">
        <v>200</v>
      </c>
      <c r="D573" s="6" t="s">
        <v>85</v>
      </c>
      <c r="E573" s="3">
        <f t="shared" si="8"/>
        <v>0</v>
      </c>
      <c r="F573" s="7">
        <v>40118.768229166664</v>
      </c>
      <c r="G573" s="7">
        <v>40118.787557870368</v>
      </c>
      <c r="H573" s="13"/>
      <c r="I573" s="6">
        <v>1670</v>
      </c>
      <c r="J573" s="10">
        <v>1191.811710668228</v>
      </c>
      <c r="K573" s="6">
        <v>35.477938109999997</v>
      </c>
      <c r="L573" s="6">
        <v>139.63433689999999</v>
      </c>
      <c r="M573" s="6">
        <v>102</v>
      </c>
      <c r="N573" s="6" t="s">
        <v>839</v>
      </c>
      <c r="O573" s="6">
        <v>1001012</v>
      </c>
      <c r="P573" s="6" t="s">
        <v>283</v>
      </c>
      <c r="Q573" s="6">
        <v>100101203</v>
      </c>
      <c r="R573" s="6" t="s">
        <v>567</v>
      </c>
      <c r="S573" s="6">
        <v>35.488586499999997</v>
      </c>
      <c r="T573" s="6">
        <v>139.63585499999999</v>
      </c>
      <c r="U573" s="6">
        <v>102</v>
      </c>
      <c r="V573" s="6" t="s">
        <v>839</v>
      </c>
      <c r="W573" s="6">
        <v>1001014</v>
      </c>
      <c r="X573" s="6" t="s">
        <v>366</v>
      </c>
      <c r="Y573" s="6">
        <v>100101403</v>
      </c>
      <c r="Z573" s="6" t="s">
        <v>553</v>
      </c>
      <c r="AA573" s="6">
        <v>54</v>
      </c>
      <c r="AB573" s="6">
        <v>1</v>
      </c>
      <c r="AC573" s="6" t="s">
        <v>34</v>
      </c>
      <c r="AD573" s="6" t="s">
        <v>102</v>
      </c>
      <c r="AE573" s="6">
        <v>100</v>
      </c>
      <c r="AF573" s="6" t="s">
        <v>93</v>
      </c>
      <c r="AG573" s="6">
        <v>6.4</v>
      </c>
      <c r="AH573" s="6">
        <v>1</v>
      </c>
      <c r="AI573" s="6">
        <v>1794</v>
      </c>
      <c r="AJ573" s="6">
        <v>6.4</v>
      </c>
      <c r="AK573" s="6">
        <v>1</v>
      </c>
      <c r="AL573" s="6">
        <v>1</v>
      </c>
      <c r="AM573" s="6">
        <v>120</v>
      </c>
      <c r="AN573" s="6" t="s">
        <v>169</v>
      </c>
      <c r="AO573" s="6" t="s">
        <v>121</v>
      </c>
      <c r="AP573" s="6">
        <v>0</v>
      </c>
      <c r="AQ573" s="6">
        <v>808</v>
      </c>
      <c r="AR573" s="6">
        <v>10.8</v>
      </c>
      <c r="AS573" s="6">
        <v>1170</v>
      </c>
      <c r="AT573" s="6">
        <v>14.1</v>
      </c>
      <c r="AU573" s="6">
        <v>25.9</v>
      </c>
      <c r="AV573" s="6">
        <v>1</v>
      </c>
      <c r="AW573" s="6">
        <v>1692</v>
      </c>
      <c r="AX573" s="6">
        <v>8.5</v>
      </c>
      <c r="AY573" s="6">
        <v>1</v>
      </c>
      <c r="AZ573" s="6">
        <v>1692</v>
      </c>
      <c r="BA573" s="6">
        <v>20.9</v>
      </c>
      <c r="BB573" s="6">
        <v>1</v>
      </c>
      <c r="BC573" s="6">
        <v>0.65</v>
      </c>
      <c r="BD573" s="6">
        <v>3</v>
      </c>
      <c r="BE573" s="6">
        <v>210</v>
      </c>
      <c r="BF573" s="6">
        <v>280</v>
      </c>
      <c r="BG573" s="6">
        <v>4.2</v>
      </c>
      <c r="BH573" s="6">
        <v>484</v>
      </c>
      <c r="BI573" s="6">
        <v>7.3</v>
      </c>
      <c r="BJ573" s="6">
        <v>14.5</v>
      </c>
    </row>
    <row r="574" spans="1:62" s="6" customFormat="1" ht="17" customHeight="1">
      <c r="A574" s="6">
        <v>255696</v>
      </c>
      <c r="B574" s="6" t="s">
        <v>71</v>
      </c>
      <c r="C574" s="6">
        <v>500</v>
      </c>
      <c r="D574" s="6" t="s">
        <v>33</v>
      </c>
      <c r="E574" s="3">
        <f t="shared" si="8"/>
        <v>1</v>
      </c>
      <c r="F574" s="7">
        <v>40119.471030092594</v>
      </c>
      <c r="G574" s="7">
        <v>40119.476168981484</v>
      </c>
      <c r="H574" s="13">
        <f>F575-G574</f>
        <v>7.2916666613309644E-3</v>
      </c>
      <c r="I574" s="6">
        <v>444</v>
      </c>
      <c r="J574" s="10">
        <v>1120.1904926582138</v>
      </c>
      <c r="K574" s="6">
        <v>35.488677709999997</v>
      </c>
      <c r="L574" s="6">
        <v>139.63698690000001</v>
      </c>
      <c r="M574" s="6">
        <v>102</v>
      </c>
      <c r="N574" s="6" t="s">
        <v>839</v>
      </c>
      <c r="O574" s="6">
        <v>1001014</v>
      </c>
      <c r="P574" s="6" t="s">
        <v>366</v>
      </c>
      <c r="Q574" s="6">
        <v>100101403</v>
      </c>
      <c r="R574" s="6" t="s">
        <v>553</v>
      </c>
      <c r="S574" s="6">
        <v>35.492904850000002</v>
      </c>
      <c r="T574" s="6">
        <v>139.64822000000001</v>
      </c>
      <c r="U574" s="6">
        <v>102</v>
      </c>
      <c r="V574" s="6" t="s">
        <v>839</v>
      </c>
      <c r="W574" s="6">
        <v>1001004</v>
      </c>
      <c r="X574" s="6" t="s">
        <v>360</v>
      </c>
      <c r="Y574" s="6">
        <v>100100403</v>
      </c>
      <c r="Z574" s="6" t="s">
        <v>775</v>
      </c>
      <c r="AA574" s="6">
        <v>54</v>
      </c>
      <c r="AB574" s="6">
        <v>1</v>
      </c>
      <c r="AC574" s="6" t="s">
        <v>34</v>
      </c>
      <c r="AD574" s="6" t="s">
        <v>102</v>
      </c>
      <c r="AE574" s="6">
        <v>100</v>
      </c>
      <c r="AF574" s="6" t="s">
        <v>93</v>
      </c>
      <c r="AG574" s="6">
        <v>5.8</v>
      </c>
      <c r="AH574" s="6">
        <v>1</v>
      </c>
      <c r="AI574" s="6">
        <v>1415</v>
      </c>
      <c r="AJ574" s="6">
        <v>5.8</v>
      </c>
      <c r="AK574" s="6">
        <v>1</v>
      </c>
      <c r="AL574" s="6">
        <v>16</v>
      </c>
      <c r="AM574" s="6">
        <v>230</v>
      </c>
      <c r="AN574" s="6" t="s">
        <v>121</v>
      </c>
      <c r="AO574" s="6" t="s">
        <v>160</v>
      </c>
      <c r="AP574" s="6">
        <v>1</v>
      </c>
      <c r="AQ574" s="6">
        <v>1175</v>
      </c>
      <c r="AR574" s="6">
        <v>14</v>
      </c>
      <c r="AS574" s="6">
        <v>261</v>
      </c>
      <c r="AT574" s="6">
        <v>3.3</v>
      </c>
      <c r="AU574" s="6">
        <v>33.299999999999997</v>
      </c>
      <c r="AV574" s="6">
        <v>1</v>
      </c>
      <c r="AW574" s="6">
        <v>1336</v>
      </c>
      <c r="AX574" s="6">
        <v>6.7</v>
      </c>
      <c r="AY574" s="6">
        <v>1</v>
      </c>
      <c r="AZ574" s="6">
        <v>1336</v>
      </c>
      <c r="BA574" s="6">
        <v>16.600000000000001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</row>
    <row r="575" spans="1:62" s="6" customFormat="1" ht="17" customHeight="1">
      <c r="A575" s="6">
        <v>255699</v>
      </c>
      <c r="B575" s="6" t="s">
        <v>71</v>
      </c>
      <c r="C575" s="6">
        <v>200</v>
      </c>
      <c r="D575" s="6" t="s">
        <v>85</v>
      </c>
      <c r="E575" s="3">
        <f t="shared" si="8"/>
        <v>0</v>
      </c>
      <c r="F575" s="7">
        <v>40119.483460648145</v>
      </c>
      <c r="G575" s="7">
        <v>40119.492951388886</v>
      </c>
      <c r="H575" s="13"/>
      <c r="I575" s="6">
        <v>820</v>
      </c>
      <c r="J575" s="10">
        <v>1303.4286550853064</v>
      </c>
      <c r="K575" s="6">
        <v>35.492046469999998</v>
      </c>
      <c r="L575" s="6">
        <v>139.6496952</v>
      </c>
      <c r="M575" s="6">
        <v>102</v>
      </c>
      <c r="N575" s="6" t="s">
        <v>839</v>
      </c>
      <c r="O575" s="6">
        <v>1001004</v>
      </c>
      <c r="P575" s="6" t="s">
        <v>360</v>
      </c>
      <c r="Q575" s="6">
        <v>100100405</v>
      </c>
      <c r="R575" s="6" t="s">
        <v>548</v>
      </c>
      <c r="S575" s="6">
        <v>35.488634689999998</v>
      </c>
      <c r="T575" s="6">
        <v>139.63591940000001</v>
      </c>
      <c r="U575" s="6">
        <v>102</v>
      </c>
      <c r="V575" s="6" t="s">
        <v>839</v>
      </c>
      <c r="W575" s="6">
        <v>1001014</v>
      </c>
      <c r="X575" s="6" t="s">
        <v>366</v>
      </c>
      <c r="Y575" s="6">
        <v>100101403</v>
      </c>
      <c r="Z575" s="6" t="s">
        <v>553</v>
      </c>
      <c r="AA575" s="6">
        <v>54</v>
      </c>
      <c r="AB575" s="6">
        <v>1</v>
      </c>
      <c r="AC575" s="6" t="s">
        <v>34</v>
      </c>
      <c r="AD575" s="6" t="s">
        <v>102</v>
      </c>
      <c r="AE575" s="6">
        <v>100</v>
      </c>
      <c r="AF575" s="6" t="s">
        <v>93</v>
      </c>
      <c r="AG575" s="6">
        <v>9.5</v>
      </c>
      <c r="AH575" s="6">
        <v>1</v>
      </c>
      <c r="AI575" s="6">
        <v>1605</v>
      </c>
      <c r="AJ575" s="6">
        <v>9.5</v>
      </c>
      <c r="AK575" s="6">
        <v>1</v>
      </c>
      <c r="AL575" s="6">
        <v>15</v>
      </c>
      <c r="AM575" s="6">
        <v>230</v>
      </c>
      <c r="AN575" s="6" t="s">
        <v>160</v>
      </c>
      <c r="AO575" s="6" t="s">
        <v>121</v>
      </c>
      <c r="AP575" s="6">
        <v>1</v>
      </c>
      <c r="AQ575" s="6">
        <v>471</v>
      </c>
      <c r="AR575" s="6">
        <v>5.7</v>
      </c>
      <c r="AS575" s="6">
        <v>1169</v>
      </c>
      <c r="AT575" s="6">
        <v>14</v>
      </c>
      <c r="AU575" s="6">
        <v>34.700000000000003</v>
      </c>
      <c r="AV575" s="6">
        <v>1</v>
      </c>
      <c r="AW575" s="6">
        <v>1564</v>
      </c>
      <c r="AX575" s="6">
        <v>7.8</v>
      </c>
      <c r="AY575" s="6">
        <v>1</v>
      </c>
      <c r="AZ575" s="6">
        <v>1564</v>
      </c>
      <c r="BA575" s="6">
        <v>20.3</v>
      </c>
      <c r="BB575" s="6">
        <v>1</v>
      </c>
      <c r="BC575" s="6">
        <v>1.59</v>
      </c>
      <c r="BD575" s="6">
        <v>13</v>
      </c>
      <c r="BE575" s="6">
        <v>210</v>
      </c>
      <c r="BF575" s="6">
        <v>267</v>
      </c>
      <c r="BG575" s="6">
        <v>4</v>
      </c>
      <c r="BH575" s="6">
        <v>485</v>
      </c>
      <c r="BI575" s="6">
        <v>7.3</v>
      </c>
      <c r="BJ575" s="6">
        <v>24.3</v>
      </c>
    </row>
    <row r="576" spans="1:62" s="6" customFormat="1" ht="17" customHeight="1">
      <c r="A576" s="6">
        <v>255746</v>
      </c>
      <c r="B576" s="6" t="s">
        <v>71</v>
      </c>
      <c r="C576" s="6">
        <v>500</v>
      </c>
      <c r="D576" s="6" t="s">
        <v>33</v>
      </c>
      <c r="E576" s="3">
        <f t="shared" si="8"/>
        <v>3</v>
      </c>
      <c r="F576" s="7">
        <v>40119.759618055556</v>
      </c>
      <c r="G576" s="7">
        <v>40119.767268518517</v>
      </c>
      <c r="H576" s="13">
        <f>F577-G576</f>
        <v>1.0023148148320615E-2</v>
      </c>
      <c r="I576" s="6">
        <v>661</v>
      </c>
      <c r="J576" s="10">
        <v>2174.4267824254994</v>
      </c>
      <c r="K576" s="6">
        <v>35.488168049999999</v>
      </c>
      <c r="L576" s="6">
        <v>139.63611789999999</v>
      </c>
      <c r="M576" s="6">
        <v>102</v>
      </c>
      <c r="N576" s="6" t="s">
        <v>839</v>
      </c>
      <c r="O576" s="6">
        <v>1001014</v>
      </c>
      <c r="P576" s="6" t="s">
        <v>366</v>
      </c>
      <c r="Q576" s="6">
        <v>100101403</v>
      </c>
      <c r="R576" s="6" t="s">
        <v>553</v>
      </c>
      <c r="S576" s="6">
        <v>35.502828960000002</v>
      </c>
      <c r="T576" s="6">
        <v>139.652018</v>
      </c>
      <c r="U576" s="6">
        <v>101</v>
      </c>
      <c r="V576" s="6" t="s">
        <v>833</v>
      </c>
      <c r="W576" s="6">
        <v>1000119</v>
      </c>
      <c r="X576" s="6" t="s">
        <v>352</v>
      </c>
      <c r="Y576" s="6">
        <v>100011901</v>
      </c>
      <c r="Z576" s="6" t="s">
        <v>539</v>
      </c>
      <c r="AA576" s="6">
        <v>54</v>
      </c>
      <c r="AB576" s="6">
        <v>1</v>
      </c>
      <c r="AC576" s="6" t="s">
        <v>34</v>
      </c>
      <c r="AD576" s="6" t="s">
        <v>102</v>
      </c>
      <c r="AE576" s="6">
        <v>100</v>
      </c>
      <c r="AF576" s="6" t="s">
        <v>93</v>
      </c>
      <c r="AG576" s="6">
        <v>9.8000000000000007</v>
      </c>
      <c r="AH576" s="6">
        <v>1</v>
      </c>
      <c r="AI576" s="6">
        <v>4678</v>
      </c>
      <c r="AJ576" s="6">
        <v>9.8000000000000007</v>
      </c>
      <c r="AK576" s="6">
        <v>1</v>
      </c>
      <c r="AL576" s="6">
        <v>16</v>
      </c>
      <c r="AM576" s="6">
        <v>230</v>
      </c>
      <c r="AN576" s="6" t="s">
        <v>121</v>
      </c>
      <c r="AO576" s="6" t="s">
        <v>160</v>
      </c>
      <c r="AP576" s="6">
        <v>1</v>
      </c>
      <c r="AQ576" s="6">
        <v>1053</v>
      </c>
      <c r="AR576" s="6">
        <v>13.1</v>
      </c>
      <c r="AS576" s="6">
        <v>1645</v>
      </c>
      <c r="AT576" s="6">
        <v>20.2</v>
      </c>
      <c r="AU576" s="6">
        <v>49.3</v>
      </c>
      <c r="AV576" s="6">
        <v>1</v>
      </c>
      <c r="AW576" s="6">
        <v>2738</v>
      </c>
      <c r="AX576" s="6">
        <v>13.7</v>
      </c>
      <c r="AY576" s="6">
        <v>1</v>
      </c>
      <c r="AZ576" s="6">
        <v>2738</v>
      </c>
      <c r="BA576" s="6">
        <v>33.6</v>
      </c>
      <c r="BB576" s="6">
        <v>0</v>
      </c>
      <c r="BC576" s="6">
        <v>0</v>
      </c>
      <c r="BD576" s="6">
        <v>0</v>
      </c>
      <c r="BE576" s="6">
        <v>0</v>
      </c>
      <c r="BF576" s="6">
        <v>0</v>
      </c>
      <c r="BG576" s="6">
        <v>0</v>
      </c>
      <c r="BH576" s="6">
        <v>0</v>
      </c>
      <c r="BI576" s="6">
        <v>0</v>
      </c>
      <c r="BJ576" s="6">
        <v>0</v>
      </c>
    </row>
    <row r="577" spans="1:62" s="6" customFormat="1" ht="17" customHeight="1">
      <c r="A577" s="6">
        <v>255753</v>
      </c>
      <c r="B577" s="6" t="s">
        <v>71</v>
      </c>
      <c r="C577" s="6">
        <v>100</v>
      </c>
      <c r="D577" s="6" t="s">
        <v>86</v>
      </c>
      <c r="E577" s="3">
        <f t="shared" si="8"/>
        <v>2</v>
      </c>
      <c r="F577" s="7">
        <v>40119.777291666665</v>
      </c>
      <c r="G577" s="7">
        <v>40119.783935185187</v>
      </c>
      <c r="H577" s="13">
        <f>F578-G577</f>
        <v>0.19871527777286246</v>
      </c>
      <c r="I577" s="6">
        <v>574</v>
      </c>
      <c r="J577" s="10">
        <v>2146.9937933646574</v>
      </c>
      <c r="K577" s="6">
        <v>35.502759269999999</v>
      </c>
      <c r="L577" s="6">
        <v>139.65209849999999</v>
      </c>
      <c r="M577" s="6">
        <v>101</v>
      </c>
      <c r="N577" s="6" t="s">
        <v>833</v>
      </c>
      <c r="O577" s="6">
        <v>1000119</v>
      </c>
      <c r="P577" s="6" t="s">
        <v>352</v>
      </c>
      <c r="Q577" s="6">
        <v>100011901</v>
      </c>
      <c r="R577" s="6" t="s">
        <v>539</v>
      </c>
      <c r="S577" s="6">
        <v>35.488699089999997</v>
      </c>
      <c r="T577" s="6">
        <v>139.63583890000001</v>
      </c>
      <c r="U577" s="6">
        <v>102</v>
      </c>
      <c r="V577" s="6" t="s">
        <v>839</v>
      </c>
      <c r="W577" s="6">
        <v>1001014</v>
      </c>
      <c r="X577" s="6" t="s">
        <v>366</v>
      </c>
      <c r="Y577" s="6">
        <v>100101403</v>
      </c>
      <c r="Z577" s="6" t="s">
        <v>553</v>
      </c>
      <c r="AA577" s="6">
        <v>54</v>
      </c>
      <c r="AB577" s="6">
        <v>1</v>
      </c>
      <c r="AC577" s="6" t="s">
        <v>34</v>
      </c>
      <c r="AD577" s="6" t="s">
        <v>102</v>
      </c>
      <c r="AE577" s="6">
        <v>100</v>
      </c>
      <c r="AF577" s="6" t="s">
        <v>93</v>
      </c>
      <c r="AG577" s="6">
        <v>11.1</v>
      </c>
      <c r="AH577" s="6">
        <v>1</v>
      </c>
      <c r="AI577" s="6">
        <v>4806</v>
      </c>
      <c r="AJ577" s="6">
        <v>11.1</v>
      </c>
      <c r="AK577" s="6">
        <v>1</v>
      </c>
      <c r="AL577" s="6">
        <v>15</v>
      </c>
      <c r="AM577" s="6">
        <v>230</v>
      </c>
      <c r="AN577" s="6" t="s">
        <v>160</v>
      </c>
      <c r="AO577" s="6" t="s">
        <v>121</v>
      </c>
      <c r="AP577" s="6">
        <v>1</v>
      </c>
      <c r="AQ577" s="6">
        <v>1643</v>
      </c>
      <c r="AR577" s="6">
        <v>19.899999999999999</v>
      </c>
      <c r="AS577" s="6">
        <v>1159</v>
      </c>
      <c r="AT577" s="6">
        <v>14</v>
      </c>
      <c r="AU577" s="6">
        <v>48.9</v>
      </c>
      <c r="AV577" s="6">
        <v>1</v>
      </c>
      <c r="AW577" s="6">
        <v>2792</v>
      </c>
      <c r="AX577" s="6">
        <v>14</v>
      </c>
      <c r="AY577" s="6">
        <v>1</v>
      </c>
      <c r="AZ577" s="6">
        <v>2792</v>
      </c>
      <c r="BA577" s="6">
        <v>35.200000000000003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</row>
    <row r="578" spans="1:62" s="6" customFormat="1" ht="17" customHeight="1">
      <c r="A578" s="6">
        <v>255764</v>
      </c>
      <c r="B578" s="6" t="s">
        <v>71</v>
      </c>
      <c r="C578" s="6">
        <v>999</v>
      </c>
      <c r="D578" s="6" t="s">
        <v>84</v>
      </c>
      <c r="E578" s="3">
        <f t="shared" si="8"/>
        <v>1</v>
      </c>
      <c r="F578" s="7">
        <v>40119.98265046296</v>
      </c>
      <c r="G578" s="7">
        <v>40119.990937499999</v>
      </c>
      <c r="H578" s="13">
        <f>F579-G578</f>
        <v>3.009259256941732E-3</v>
      </c>
      <c r="I578" s="6">
        <v>716</v>
      </c>
      <c r="J578" s="10">
        <v>2824.5366631636939</v>
      </c>
      <c r="K578" s="6">
        <v>35.488039270000002</v>
      </c>
      <c r="L578" s="6">
        <v>139.6362949</v>
      </c>
      <c r="M578" s="6">
        <v>102</v>
      </c>
      <c r="N578" s="6" t="s">
        <v>839</v>
      </c>
      <c r="O578" s="6">
        <v>1001014</v>
      </c>
      <c r="P578" s="6" t="s">
        <v>366</v>
      </c>
      <c r="Q578" s="6">
        <v>100101403</v>
      </c>
      <c r="R578" s="6" t="s">
        <v>553</v>
      </c>
      <c r="S578" s="6">
        <v>35.466227619999998</v>
      </c>
      <c r="T578" s="6">
        <v>139.62029820000001</v>
      </c>
      <c r="U578" s="6">
        <v>103</v>
      </c>
      <c r="V578" s="6" t="s">
        <v>843</v>
      </c>
      <c r="W578" s="6">
        <v>1002006</v>
      </c>
      <c r="X578" s="6" t="s">
        <v>386</v>
      </c>
      <c r="Y578" s="6">
        <v>100200601</v>
      </c>
      <c r="Z578" s="6" t="s">
        <v>586</v>
      </c>
      <c r="AA578" s="6">
        <v>54</v>
      </c>
      <c r="AB578" s="6">
        <v>1</v>
      </c>
      <c r="AC578" s="6" t="s">
        <v>34</v>
      </c>
      <c r="AD578" s="6" t="s">
        <v>102</v>
      </c>
      <c r="AE578" s="6">
        <v>100</v>
      </c>
      <c r="AF578" s="6" t="s">
        <v>93</v>
      </c>
      <c r="AG578" s="6">
        <v>10.7</v>
      </c>
      <c r="AH578" s="6">
        <v>1</v>
      </c>
      <c r="AI578" s="6">
        <v>3511</v>
      </c>
      <c r="AJ578" s="6">
        <v>10.7</v>
      </c>
      <c r="AK578" s="6">
        <v>1</v>
      </c>
      <c r="AL578" s="6">
        <v>4</v>
      </c>
      <c r="AM578" s="6">
        <v>120</v>
      </c>
      <c r="AN578" s="6" t="s">
        <v>121</v>
      </c>
      <c r="AO578" s="6" t="s">
        <v>127</v>
      </c>
      <c r="AP578" s="6">
        <v>0</v>
      </c>
      <c r="AQ578" s="6">
        <v>1084</v>
      </c>
      <c r="AR578" s="6">
        <v>13.5</v>
      </c>
      <c r="AS578" s="6">
        <v>236</v>
      </c>
      <c r="AT578" s="6">
        <v>2.9</v>
      </c>
      <c r="AU578" s="6">
        <v>20.399999999999999</v>
      </c>
      <c r="AV578" s="6">
        <v>1</v>
      </c>
      <c r="AW578" s="6">
        <v>3342</v>
      </c>
      <c r="AX578" s="6">
        <v>16.7</v>
      </c>
      <c r="AY578" s="6">
        <v>1</v>
      </c>
      <c r="AZ578" s="6">
        <v>3342</v>
      </c>
      <c r="BA578" s="6">
        <v>41.2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</row>
    <row r="579" spans="1:62" s="6" customFormat="1" ht="17" customHeight="1">
      <c r="A579" s="6">
        <v>255766</v>
      </c>
      <c r="B579" s="6" t="s">
        <v>71</v>
      </c>
      <c r="C579" s="6">
        <v>200</v>
      </c>
      <c r="D579" s="6" t="s">
        <v>85</v>
      </c>
      <c r="E579" s="3">
        <f t="shared" si="8"/>
        <v>0</v>
      </c>
      <c r="F579" s="7">
        <v>40119.993946759256</v>
      </c>
      <c r="G579" s="7">
        <v>40120.013726851852</v>
      </c>
      <c r="H579" s="13"/>
      <c r="I579" s="6">
        <v>1709</v>
      </c>
      <c r="J579" s="10">
        <v>2176.3678653527691</v>
      </c>
      <c r="K579" s="6">
        <v>35.470798029999997</v>
      </c>
      <c r="L579" s="6">
        <v>139.62627950000001</v>
      </c>
      <c r="M579" s="6">
        <v>102</v>
      </c>
      <c r="N579" s="6" t="s">
        <v>839</v>
      </c>
      <c r="O579" s="6">
        <v>1001021</v>
      </c>
      <c r="P579" s="6" t="s">
        <v>377</v>
      </c>
      <c r="Q579" s="6">
        <v>100102101</v>
      </c>
      <c r="R579" s="6" t="s">
        <v>575</v>
      </c>
      <c r="S579" s="6">
        <v>35.48868839</v>
      </c>
      <c r="T579" s="6">
        <v>139.63603739999999</v>
      </c>
      <c r="U579" s="6">
        <v>102</v>
      </c>
      <c r="V579" s="6" t="s">
        <v>839</v>
      </c>
      <c r="W579" s="6">
        <v>1001014</v>
      </c>
      <c r="X579" s="6" t="s">
        <v>366</v>
      </c>
      <c r="Y579" s="6">
        <v>100101403</v>
      </c>
      <c r="Z579" s="6" t="s">
        <v>553</v>
      </c>
      <c r="AA579" s="6">
        <v>54</v>
      </c>
      <c r="AB579" s="6">
        <v>1</v>
      </c>
      <c r="AC579" s="6" t="s">
        <v>34</v>
      </c>
      <c r="AD579" s="6" t="s">
        <v>102</v>
      </c>
      <c r="AE579" s="6">
        <v>100</v>
      </c>
      <c r="AF579" s="6" t="s">
        <v>93</v>
      </c>
      <c r="AG579" s="6">
        <v>6.8</v>
      </c>
      <c r="AH579" s="6">
        <v>1</v>
      </c>
      <c r="AI579" s="6">
        <v>2641</v>
      </c>
      <c r="AJ579" s="6">
        <v>6.8</v>
      </c>
      <c r="AK579" s="6">
        <v>1</v>
      </c>
      <c r="AL579" s="6">
        <v>3</v>
      </c>
      <c r="AM579" s="6">
        <v>120</v>
      </c>
      <c r="AN579" s="6" t="s">
        <v>164</v>
      </c>
      <c r="AO579" s="6" t="s">
        <v>121</v>
      </c>
      <c r="AP579" s="6">
        <v>0</v>
      </c>
      <c r="AQ579" s="6">
        <v>610</v>
      </c>
      <c r="AR579" s="6">
        <v>7.9</v>
      </c>
      <c r="AS579" s="6">
        <v>1170</v>
      </c>
      <c r="AT579" s="6">
        <v>14.1</v>
      </c>
      <c r="AU579" s="6">
        <v>25</v>
      </c>
      <c r="AV579" s="6">
        <v>1</v>
      </c>
      <c r="AW579" s="6">
        <v>2571</v>
      </c>
      <c r="AX579" s="6">
        <v>12.9</v>
      </c>
      <c r="AY579" s="6">
        <v>1</v>
      </c>
      <c r="AZ579" s="6">
        <v>2571</v>
      </c>
      <c r="BA579" s="6">
        <v>32.1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</row>
    <row r="580" spans="1:62" s="6" customFormat="1" ht="17" customHeight="1">
      <c r="A580" s="6">
        <v>255820</v>
      </c>
      <c r="B580" s="6" t="s">
        <v>71</v>
      </c>
      <c r="C580" s="6">
        <v>600</v>
      </c>
      <c r="D580" s="6" t="s">
        <v>91</v>
      </c>
      <c r="E580" s="3">
        <f t="shared" ref="E580:E643" si="9">IF(D580="帰宅",0,IF(D581="帰宅",1,IF(D582="帰宅",2,IF(D583="帰宅",3,IF(D584="帰宅",4,5)))))</f>
        <v>1</v>
      </c>
      <c r="F580" s="7">
        <v>40120.75409722222</v>
      </c>
      <c r="G580" s="7">
        <v>40120.803877314815</v>
      </c>
      <c r="H580" s="13">
        <f>F581-G580</f>
        <v>2.9548611113568768E-2</v>
      </c>
      <c r="I580" s="6">
        <v>4301</v>
      </c>
      <c r="J580" s="10">
        <v>3054.269230351586</v>
      </c>
      <c r="K580" s="6">
        <v>35.488479210000001</v>
      </c>
      <c r="L580" s="6">
        <v>139.63606960000001</v>
      </c>
      <c r="M580" s="6">
        <v>102</v>
      </c>
      <c r="N580" s="6" t="s">
        <v>839</v>
      </c>
      <c r="O580" s="6">
        <v>1001014</v>
      </c>
      <c r="P580" s="6" t="s">
        <v>366</v>
      </c>
      <c r="Q580" s="6">
        <v>100101403</v>
      </c>
      <c r="R580" s="6" t="s">
        <v>553</v>
      </c>
      <c r="S580" s="6">
        <v>35.484128599999998</v>
      </c>
      <c r="T580" s="6">
        <v>139.6027565</v>
      </c>
      <c r="U580" s="6">
        <v>102</v>
      </c>
      <c r="V580" s="6" t="s">
        <v>839</v>
      </c>
      <c r="W580" s="6">
        <v>1001026</v>
      </c>
      <c r="X580" s="6" t="s">
        <v>356</v>
      </c>
      <c r="Y580" s="6">
        <v>100102603</v>
      </c>
      <c r="Z580" s="6" t="s">
        <v>554</v>
      </c>
      <c r="AA580" s="6">
        <v>54</v>
      </c>
      <c r="AB580" s="6">
        <v>1</v>
      </c>
      <c r="AC580" s="6" t="s">
        <v>34</v>
      </c>
      <c r="AD580" s="6" t="s">
        <v>102</v>
      </c>
      <c r="AE580" s="6">
        <v>100</v>
      </c>
      <c r="AF580" s="6" t="s">
        <v>93</v>
      </c>
      <c r="AG580" s="6">
        <v>14</v>
      </c>
      <c r="AH580" s="6">
        <v>1</v>
      </c>
      <c r="AI580" s="6">
        <v>5459</v>
      </c>
      <c r="AJ580" s="6">
        <v>14</v>
      </c>
      <c r="AK580" s="6">
        <v>1</v>
      </c>
      <c r="AL580" s="6">
        <v>21</v>
      </c>
      <c r="AM580" s="6">
        <v>350</v>
      </c>
      <c r="AN580" s="6" t="s">
        <v>121</v>
      </c>
      <c r="AO580" s="6" t="s">
        <v>203</v>
      </c>
      <c r="AP580" s="6">
        <v>1</v>
      </c>
      <c r="AQ580" s="6">
        <v>1099</v>
      </c>
      <c r="AR580" s="6">
        <v>13.7</v>
      </c>
      <c r="AS580" s="6">
        <v>781</v>
      </c>
      <c r="AT580" s="6">
        <v>10.1</v>
      </c>
      <c r="AU580" s="6">
        <v>44.800000000000004</v>
      </c>
      <c r="AV580" s="6">
        <v>1</v>
      </c>
      <c r="AW580" s="6">
        <v>3423</v>
      </c>
      <c r="AX580" s="6">
        <v>17.100000000000001</v>
      </c>
      <c r="AY580" s="6">
        <v>1</v>
      </c>
      <c r="AZ580" s="6">
        <v>3423</v>
      </c>
      <c r="BA580" s="6">
        <v>44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</row>
    <row r="581" spans="1:62" s="6" customFormat="1" ht="17" customHeight="1">
      <c r="A581" s="6">
        <v>255826</v>
      </c>
      <c r="B581" s="6" t="s">
        <v>71</v>
      </c>
      <c r="C581" s="6">
        <v>200</v>
      </c>
      <c r="D581" s="6" t="s">
        <v>85</v>
      </c>
      <c r="E581" s="3">
        <f t="shared" si="9"/>
        <v>0</v>
      </c>
      <c r="F581" s="7">
        <v>40120.833425925928</v>
      </c>
      <c r="G581" s="7">
        <v>40120.842523148145</v>
      </c>
      <c r="H581" s="13"/>
      <c r="I581" s="6">
        <v>786</v>
      </c>
      <c r="J581" s="10">
        <v>3115.1622178817479</v>
      </c>
      <c r="K581" s="6">
        <v>35.483779920000003</v>
      </c>
      <c r="L581" s="6">
        <v>139.6019948</v>
      </c>
      <c r="M581" s="6">
        <v>102</v>
      </c>
      <c r="N581" s="6" t="s">
        <v>839</v>
      </c>
      <c r="O581" s="6">
        <v>1001026</v>
      </c>
      <c r="P581" s="6" t="s">
        <v>356</v>
      </c>
      <c r="Q581" s="6">
        <v>100102602</v>
      </c>
      <c r="R581" s="6" t="s">
        <v>555</v>
      </c>
      <c r="S581" s="6">
        <v>35.488677690000003</v>
      </c>
      <c r="T581" s="6">
        <v>139.63587649999999</v>
      </c>
      <c r="U581" s="6">
        <v>102</v>
      </c>
      <c r="V581" s="6" t="s">
        <v>839</v>
      </c>
      <c r="W581" s="6">
        <v>1001014</v>
      </c>
      <c r="X581" s="6" t="s">
        <v>366</v>
      </c>
      <c r="Y581" s="6">
        <v>100101403</v>
      </c>
      <c r="Z581" s="6" t="s">
        <v>553</v>
      </c>
      <c r="AA581" s="6">
        <v>54</v>
      </c>
      <c r="AB581" s="6">
        <v>1</v>
      </c>
      <c r="AC581" s="6" t="s">
        <v>34</v>
      </c>
      <c r="AD581" s="6" t="s">
        <v>102</v>
      </c>
      <c r="AE581" s="6">
        <v>100</v>
      </c>
      <c r="AF581" s="6" t="s">
        <v>93</v>
      </c>
      <c r="AG581" s="6">
        <v>12.5</v>
      </c>
      <c r="AH581" s="6">
        <v>1</v>
      </c>
      <c r="AI581" s="6">
        <v>5425</v>
      </c>
      <c r="AJ581" s="6">
        <v>12.5</v>
      </c>
      <c r="AK581" s="6">
        <v>1</v>
      </c>
      <c r="AL581" s="6">
        <v>26</v>
      </c>
      <c r="AM581" s="6">
        <v>350</v>
      </c>
      <c r="AN581" s="6" t="s">
        <v>203</v>
      </c>
      <c r="AO581" s="6" t="s">
        <v>121</v>
      </c>
      <c r="AP581" s="6">
        <v>1</v>
      </c>
      <c r="AQ581" s="6">
        <v>797</v>
      </c>
      <c r="AR581" s="6">
        <v>9</v>
      </c>
      <c r="AS581" s="6">
        <v>1163</v>
      </c>
      <c r="AT581" s="6">
        <v>14</v>
      </c>
      <c r="AU581" s="6">
        <v>49</v>
      </c>
      <c r="AV581" s="6">
        <v>1</v>
      </c>
      <c r="AW581" s="6">
        <v>3540</v>
      </c>
      <c r="AX581" s="6">
        <v>17.7</v>
      </c>
      <c r="AY581" s="6">
        <v>1</v>
      </c>
      <c r="AZ581" s="6">
        <v>3540</v>
      </c>
      <c r="BA581" s="6">
        <v>43.3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</row>
    <row r="582" spans="1:62" s="6" customFormat="1" ht="17" customHeight="1">
      <c r="A582" s="6">
        <v>255840</v>
      </c>
      <c r="B582" s="6" t="s">
        <v>71</v>
      </c>
      <c r="C582" s="6">
        <v>100</v>
      </c>
      <c r="D582" s="6" t="s">
        <v>86</v>
      </c>
      <c r="E582" s="3">
        <f t="shared" si="9"/>
        <v>1</v>
      </c>
      <c r="F582" s="7">
        <v>40121.300833333335</v>
      </c>
      <c r="G582" s="7">
        <v>40121.358553240738</v>
      </c>
      <c r="H582" s="13">
        <f>F583-G582</f>
        <v>0.51115740741079208</v>
      </c>
      <c r="I582" s="6">
        <v>4987</v>
      </c>
      <c r="J582" s="10">
        <v>29566.28335667534</v>
      </c>
      <c r="K582" s="6">
        <v>35.488237740000002</v>
      </c>
      <c r="L582" s="6">
        <v>139.63614469999999</v>
      </c>
      <c r="M582" s="6">
        <v>102</v>
      </c>
      <c r="N582" s="6" t="s">
        <v>839</v>
      </c>
      <c r="O582" s="6">
        <v>1001014</v>
      </c>
      <c r="P582" s="6" t="s">
        <v>366</v>
      </c>
      <c r="Q582" s="6">
        <v>100101403</v>
      </c>
      <c r="R582" s="6" t="s">
        <v>553</v>
      </c>
      <c r="S582" s="6">
        <v>35.424277850000003</v>
      </c>
      <c r="T582" s="6">
        <v>139.31924699999999</v>
      </c>
      <c r="U582" s="6">
        <v>212</v>
      </c>
      <c r="V582" s="6" t="s">
        <v>835</v>
      </c>
      <c r="W582" s="6">
        <v>2120802</v>
      </c>
      <c r="X582" s="6" t="s">
        <v>424</v>
      </c>
      <c r="Y582" s="6">
        <v>212080201</v>
      </c>
      <c r="Z582" s="6" t="s">
        <v>702</v>
      </c>
      <c r="AA582" s="6">
        <v>54</v>
      </c>
      <c r="AB582" s="6">
        <v>1</v>
      </c>
      <c r="AC582" s="6" t="s">
        <v>34</v>
      </c>
      <c r="AD582" s="6" t="s">
        <v>102</v>
      </c>
      <c r="AE582" s="6">
        <v>100</v>
      </c>
      <c r="AF582" s="6" t="s">
        <v>93</v>
      </c>
      <c r="AG582" s="6">
        <v>77.400000000000006</v>
      </c>
      <c r="AH582" s="6">
        <v>1</v>
      </c>
      <c r="AI582" s="6">
        <v>40861</v>
      </c>
      <c r="AJ582" s="6">
        <v>77.400000000000006</v>
      </c>
      <c r="AK582" s="6">
        <v>1</v>
      </c>
      <c r="AL582" s="6">
        <v>66</v>
      </c>
      <c r="AM582" s="6">
        <v>680</v>
      </c>
      <c r="AN582" s="6" t="s">
        <v>121</v>
      </c>
      <c r="AO582" s="6" t="s">
        <v>115</v>
      </c>
      <c r="AP582" s="6">
        <v>2</v>
      </c>
      <c r="AQ582" s="6">
        <v>1075</v>
      </c>
      <c r="AR582" s="6">
        <v>13.4</v>
      </c>
      <c r="AS582" s="6">
        <v>2994</v>
      </c>
      <c r="AT582" s="6">
        <v>37.6</v>
      </c>
      <c r="AU582" s="6">
        <v>117</v>
      </c>
      <c r="AV582" s="6">
        <v>1</v>
      </c>
      <c r="AW582" s="6">
        <v>34542</v>
      </c>
      <c r="AX582" s="6">
        <v>172.7</v>
      </c>
      <c r="AY582" s="6">
        <v>1</v>
      </c>
      <c r="AZ582" s="6">
        <v>34542</v>
      </c>
      <c r="BA582" s="6">
        <v>433.1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</row>
    <row r="583" spans="1:62" s="6" customFormat="1" ht="17" customHeight="1">
      <c r="A583" s="6">
        <v>255895</v>
      </c>
      <c r="B583" s="6" t="s">
        <v>71</v>
      </c>
      <c r="C583" s="6">
        <v>200</v>
      </c>
      <c r="D583" s="6" t="s">
        <v>85</v>
      </c>
      <c r="E583" s="3">
        <f t="shared" si="9"/>
        <v>0</v>
      </c>
      <c r="F583" s="7">
        <v>40121.869710648149</v>
      </c>
      <c r="G583" s="7">
        <v>40121.929039351853</v>
      </c>
      <c r="H583" s="13"/>
      <c r="I583" s="6">
        <v>5126</v>
      </c>
      <c r="J583" s="10">
        <v>29602.762308470199</v>
      </c>
      <c r="K583" s="6">
        <v>35.424658690000001</v>
      </c>
      <c r="L583" s="6">
        <v>139.31830830000001</v>
      </c>
      <c r="M583" s="6">
        <v>212</v>
      </c>
      <c r="N583" s="6" t="s">
        <v>835</v>
      </c>
      <c r="O583" s="6">
        <v>2120802</v>
      </c>
      <c r="P583" s="6" t="s">
        <v>424</v>
      </c>
      <c r="Q583" s="6">
        <v>212080201</v>
      </c>
      <c r="R583" s="6" t="s">
        <v>702</v>
      </c>
      <c r="S583" s="6">
        <v>35.488736680000002</v>
      </c>
      <c r="T583" s="6">
        <v>139.6355868</v>
      </c>
      <c r="U583" s="6">
        <v>102</v>
      </c>
      <c r="V583" s="6" t="s">
        <v>839</v>
      </c>
      <c r="W583" s="6">
        <v>1001014</v>
      </c>
      <c r="X583" s="6" t="s">
        <v>366</v>
      </c>
      <c r="Y583" s="6">
        <v>100101403</v>
      </c>
      <c r="Z583" s="6" t="s">
        <v>553</v>
      </c>
      <c r="AA583" s="6">
        <v>54</v>
      </c>
      <c r="AB583" s="6">
        <v>1</v>
      </c>
      <c r="AC583" s="6" t="s">
        <v>34</v>
      </c>
      <c r="AD583" s="6" t="s">
        <v>102</v>
      </c>
      <c r="AE583" s="6">
        <v>100</v>
      </c>
      <c r="AF583" s="6" t="s">
        <v>93</v>
      </c>
      <c r="AG583" s="6">
        <v>78.3</v>
      </c>
      <c r="AH583" s="6">
        <v>1</v>
      </c>
      <c r="AI583" s="6">
        <v>41064</v>
      </c>
      <c r="AJ583" s="6">
        <v>78.3</v>
      </c>
      <c r="AK583" s="6">
        <v>1</v>
      </c>
      <c r="AL583" s="6">
        <v>61</v>
      </c>
      <c r="AM583" s="6">
        <v>680</v>
      </c>
      <c r="AN583" s="6" t="s">
        <v>115</v>
      </c>
      <c r="AO583" s="6" t="s">
        <v>121</v>
      </c>
      <c r="AP583" s="6">
        <v>2</v>
      </c>
      <c r="AQ583" s="6">
        <v>3072</v>
      </c>
      <c r="AR583" s="6">
        <v>37.4</v>
      </c>
      <c r="AS583" s="6">
        <v>1173</v>
      </c>
      <c r="AT583" s="6">
        <v>14.1</v>
      </c>
      <c r="AU583" s="6">
        <v>112.5</v>
      </c>
      <c r="AV583" s="6">
        <v>1</v>
      </c>
      <c r="AW583" s="6">
        <v>34325</v>
      </c>
      <c r="AX583" s="6">
        <v>171.6</v>
      </c>
      <c r="AY583" s="6">
        <v>1</v>
      </c>
      <c r="AZ583" s="6">
        <v>34325</v>
      </c>
      <c r="BA583" s="6">
        <v>430.2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</row>
    <row r="584" spans="1:62" s="6" customFormat="1" ht="17" customHeight="1">
      <c r="A584" s="6">
        <v>255910</v>
      </c>
      <c r="B584" s="6" t="s">
        <v>71</v>
      </c>
      <c r="C584" s="6">
        <v>100</v>
      </c>
      <c r="D584" s="6" t="s">
        <v>86</v>
      </c>
      <c r="E584" s="3">
        <f t="shared" si="9"/>
        <v>1</v>
      </c>
      <c r="F584" s="7">
        <v>40122.300567129627</v>
      </c>
      <c r="G584" s="7">
        <v>40122.351539351854</v>
      </c>
      <c r="H584" s="13">
        <f>F585-G584</f>
        <v>0.51489583333022892</v>
      </c>
      <c r="I584" s="6">
        <v>4404</v>
      </c>
      <c r="J584" s="10">
        <v>29604.497114264323</v>
      </c>
      <c r="K584" s="6">
        <v>35.488345029999998</v>
      </c>
      <c r="L584" s="6">
        <v>139.63617690000001</v>
      </c>
      <c r="M584" s="6">
        <v>102</v>
      </c>
      <c r="N584" s="6" t="s">
        <v>839</v>
      </c>
      <c r="O584" s="6">
        <v>1001014</v>
      </c>
      <c r="P584" s="6" t="s">
        <v>366</v>
      </c>
      <c r="Q584" s="6">
        <v>100101403</v>
      </c>
      <c r="R584" s="6" t="s">
        <v>553</v>
      </c>
      <c r="S584" s="6">
        <v>35.424277840000002</v>
      </c>
      <c r="T584" s="6">
        <v>139.31887689999999</v>
      </c>
      <c r="U584" s="6">
        <v>212</v>
      </c>
      <c r="V584" s="6" t="s">
        <v>835</v>
      </c>
      <c r="W584" s="6">
        <v>2120802</v>
      </c>
      <c r="X584" s="6" t="s">
        <v>424</v>
      </c>
      <c r="Y584" s="6">
        <v>212080201</v>
      </c>
      <c r="Z584" s="6" t="s">
        <v>702</v>
      </c>
      <c r="AA584" s="6">
        <v>54</v>
      </c>
      <c r="AB584" s="6">
        <v>1</v>
      </c>
      <c r="AC584" s="6" t="s">
        <v>34</v>
      </c>
      <c r="AD584" s="6" t="s">
        <v>102</v>
      </c>
      <c r="AE584" s="6">
        <v>100</v>
      </c>
      <c r="AF584" s="6" t="s">
        <v>93</v>
      </c>
      <c r="AG584" s="6">
        <v>77.7</v>
      </c>
      <c r="AH584" s="6">
        <v>1</v>
      </c>
      <c r="AI584" s="6">
        <v>40901</v>
      </c>
      <c r="AJ584" s="6">
        <v>77.7</v>
      </c>
      <c r="AK584" s="6">
        <v>1</v>
      </c>
      <c r="AL584" s="6">
        <v>66</v>
      </c>
      <c r="AM584" s="6">
        <v>680</v>
      </c>
      <c r="AN584" s="6" t="s">
        <v>121</v>
      </c>
      <c r="AO584" s="6" t="s">
        <v>115</v>
      </c>
      <c r="AP584" s="6">
        <v>2</v>
      </c>
      <c r="AQ584" s="6">
        <v>1084</v>
      </c>
      <c r="AR584" s="6">
        <v>13.5</v>
      </c>
      <c r="AS584" s="6">
        <v>3025</v>
      </c>
      <c r="AT584" s="6">
        <v>38</v>
      </c>
      <c r="AU584" s="6">
        <v>117.5</v>
      </c>
      <c r="AV584" s="6">
        <v>1</v>
      </c>
      <c r="AW584" s="6">
        <v>34582</v>
      </c>
      <c r="AX584" s="6">
        <v>172.9</v>
      </c>
      <c r="AY584" s="6">
        <v>1</v>
      </c>
      <c r="AZ584" s="6">
        <v>34582</v>
      </c>
      <c r="BA584" s="6">
        <v>433.6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</row>
    <row r="585" spans="1:62" s="6" customFormat="1" ht="17" customHeight="1">
      <c r="A585" s="6">
        <v>255985</v>
      </c>
      <c r="B585" s="6" t="s">
        <v>71</v>
      </c>
      <c r="C585" s="6">
        <v>200</v>
      </c>
      <c r="D585" s="6" t="s">
        <v>85</v>
      </c>
      <c r="E585" s="3">
        <f t="shared" si="9"/>
        <v>0</v>
      </c>
      <c r="F585" s="7">
        <v>40122.866435185184</v>
      </c>
      <c r="G585" s="7">
        <v>40122.917094907411</v>
      </c>
      <c r="H585" s="13"/>
      <c r="I585" s="6">
        <v>4377</v>
      </c>
      <c r="J585" s="10">
        <v>29602.160692286376</v>
      </c>
      <c r="K585" s="6">
        <v>35.424465619999999</v>
      </c>
      <c r="L585" s="6">
        <v>139.31867840000001</v>
      </c>
      <c r="M585" s="6">
        <v>212</v>
      </c>
      <c r="N585" s="6" t="s">
        <v>835</v>
      </c>
      <c r="O585" s="6">
        <v>2120802</v>
      </c>
      <c r="P585" s="6" t="s">
        <v>424</v>
      </c>
      <c r="Q585" s="6">
        <v>212080201</v>
      </c>
      <c r="R585" s="6" t="s">
        <v>702</v>
      </c>
      <c r="S585" s="6">
        <v>35.488677690000003</v>
      </c>
      <c r="T585" s="6">
        <v>139.63590869999999</v>
      </c>
      <c r="U585" s="6">
        <v>102</v>
      </c>
      <c r="V585" s="6" t="s">
        <v>839</v>
      </c>
      <c r="W585" s="6">
        <v>1001014</v>
      </c>
      <c r="X585" s="6" t="s">
        <v>366</v>
      </c>
      <c r="Y585" s="6">
        <v>100101403</v>
      </c>
      <c r="Z585" s="6" t="s">
        <v>553</v>
      </c>
      <c r="AA585" s="6">
        <v>54</v>
      </c>
      <c r="AB585" s="6">
        <v>1</v>
      </c>
      <c r="AC585" s="6" t="s">
        <v>34</v>
      </c>
      <c r="AD585" s="6" t="s">
        <v>102</v>
      </c>
      <c r="AE585" s="6">
        <v>100</v>
      </c>
      <c r="AF585" s="6" t="s">
        <v>93</v>
      </c>
      <c r="AG585" s="6">
        <v>77.599999999999994</v>
      </c>
      <c r="AH585" s="6">
        <v>1</v>
      </c>
      <c r="AI585" s="6">
        <v>40995</v>
      </c>
      <c r="AJ585" s="6">
        <v>77.599999999999994</v>
      </c>
      <c r="AK585" s="6">
        <v>1</v>
      </c>
      <c r="AL585" s="6">
        <v>61</v>
      </c>
      <c r="AM585" s="6">
        <v>680</v>
      </c>
      <c r="AN585" s="6" t="s">
        <v>115</v>
      </c>
      <c r="AO585" s="6" t="s">
        <v>121</v>
      </c>
      <c r="AP585" s="6">
        <v>2</v>
      </c>
      <c r="AQ585" s="6">
        <v>3045</v>
      </c>
      <c r="AR585" s="6">
        <v>37</v>
      </c>
      <c r="AS585" s="6">
        <v>1165</v>
      </c>
      <c r="AT585" s="6">
        <v>14</v>
      </c>
      <c r="AU585" s="6">
        <v>112</v>
      </c>
      <c r="AV585" s="6">
        <v>1</v>
      </c>
      <c r="AW585" s="6">
        <v>34304</v>
      </c>
      <c r="AX585" s="6">
        <v>171.5</v>
      </c>
      <c r="AY585" s="6">
        <v>1</v>
      </c>
      <c r="AZ585" s="6">
        <v>34304</v>
      </c>
      <c r="BA585" s="6">
        <v>429.9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</row>
    <row r="586" spans="1:62" s="6" customFormat="1" ht="17" customHeight="1">
      <c r="A586" s="6">
        <v>256010</v>
      </c>
      <c r="B586" s="6" t="s">
        <v>71</v>
      </c>
      <c r="C586" s="6">
        <v>100</v>
      </c>
      <c r="D586" s="6" t="s">
        <v>86</v>
      </c>
      <c r="E586" s="3">
        <f t="shared" si="9"/>
        <v>1</v>
      </c>
      <c r="F586" s="7">
        <v>40123.300706018519</v>
      </c>
      <c r="G586" s="7">
        <v>40123.35324074074</v>
      </c>
      <c r="H586" s="13">
        <f>F587-G586</f>
        <v>0.53302083333255723</v>
      </c>
      <c r="I586" s="6">
        <v>4539</v>
      </c>
      <c r="J586" s="10">
        <v>29602.63108704839</v>
      </c>
      <c r="K586" s="6">
        <v>35.488666889999998</v>
      </c>
      <c r="L586" s="6">
        <v>139.6359999</v>
      </c>
      <c r="M586" s="6">
        <v>102</v>
      </c>
      <c r="N586" s="6" t="s">
        <v>839</v>
      </c>
      <c r="O586" s="6">
        <v>1001014</v>
      </c>
      <c r="P586" s="6" t="s">
        <v>366</v>
      </c>
      <c r="Q586" s="6">
        <v>100101403</v>
      </c>
      <c r="R586" s="6" t="s">
        <v>553</v>
      </c>
      <c r="S586" s="6">
        <v>35.424385129999997</v>
      </c>
      <c r="T586" s="6">
        <v>139.31878570000001</v>
      </c>
      <c r="U586" s="6">
        <v>212</v>
      </c>
      <c r="V586" s="6" t="s">
        <v>835</v>
      </c>
      <c r="W586" s="6">
        <v>2120802</v>
      </c>
      <c r="X586" s="6" t="s">
        <v>424</v>
      </c>
      <c r="Y586" s="6">
        <v>212080201</v>
      </c>
      <c r="Z586" s="6" t="s">
        <v>702</v>
      </c>
      <c r="AA586" s="6">
        <v>54</v>
      </c>
      <c r="AB586" s="6">
        <v>1</v>
      </c>
      <c r="AC586" s="6" t="s">
        <v>34</v>
      </c>
      <c r="AD586" s="6" t="s">
        <v>102</v>
      </c>
      <c r="AE586" s="6">
        <v>100</v>
      </c>
      <c r="AF586" s="6" t="s">
        <v>93</v>
      </c>
      <c r="AG586" s="6">
        <v>78.2</v>
      </c>
      <c r="AH586" s="6">
        <v>1</v>
      </c>
      <c r="AI586" s="6">
        <v>40946</v>
      </c>
      <c r="AJ586" s="6">
        <v>78.2</v>
      </c>
      <c r="AK586" s="6">
        <v>1</v>
      </c>
      <c r="AL586" s="6">
        <v>66</v>
      </c>
      <c r="AM586" s="6">
        <v>680</v>
      </c>
      <c r="AN586" s="6" t="s">
        <v>121</v>
      </c>
      <c r="AO586" s="6" t="s">
        <v>115</v>
      </c>
      <c r="AP586" s="6">
        <v>2</v>
      </c>
      <c r="AQ586" s="6">
        <v>1153</v>
      </c>
      <c r="AR586" s="6">
        <v>13.8</v>
      </c>
      <c r="AS586" s="6">
        <v>3028</v>
      </c>
      <c r="AT586" s="6">
        <v>38</v>
      </c>
      <c r="AU586" s="6">
        <v>117.8</v>
      </c>
      <c r="AV586" s="6">
        <v>1</v>
      </c>
      <c r="AW586" s="6">
        <v>34628</v>
      </c>
      <c r="AX586" s="6">
        <v>173.1</v>
      </c>
      <c r="AY586" s="6">
        <v>1</v>
      </c>
      <c r="AZ586" s="6">
        <v>34628</v>
      </c>
      <c r="BA586" s="6">
        <v>434.1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</row>
    <row r="587" spans="1:62" s="6" customFormat="1" ht="17" customHeight="1">
      <c r="A587" s="6">
        <v>256093</v>
      </c>
      <c r="B587" s="6" t="s">
        <v>71</v>
      </c>
      <c r="C587" s="6">
        <v>200</v>
      </c>
      <c r="D587" s="6" t="s">
        <v>85</v>
      </c>
      <c r="E587" s="3">
        <f t="shared" si="9"/>
        <v>0</v>
      </c>
      <c r="F587" s="7">
        <v>40123.886261574073</v>
      </c>
      <c r="G587" s="7">
        <v>40123.934386574074</v>
      </c>
      <c r="H587" s="13"/>
      <c r="I587" s="6">
        <v>4158</v>
      </c>
      <c r="J587" s="10">
        <v>29585.859202815031</v>
      </c>
      <c r="K587" s="6">
        <v>35.424025669999999</v>
      </c>
      <c r="L587" s="6">
        <v>139.3188877</v>
      </c>
      <c r="M587" s="6">
        <v>212</v>
      </c>
      <c r="N587" s="6" t="s">
        <v>835</v>
      </c>
      <c r="O587" s="6">
        <v>2120802</v>
      </c>
      <c r="P587" s="6" t="s">
        <v>424</v>
      </c>
      <c r="Q587" s="6">
        <v>212080201</v>
      </c>
      <c r="R587" s="6" t="s">
        <v>702</v>
      </c>
      <c r="S587" s="6">
        <v>35.488645490000003</v>
      </c>
      <c r="T587" s="6">
        <v>139.63580669999999</v>
      </c>
      <c r="U587" s="6">
        <v>102</v>
      </c>
      <c r="V587" s="6" t="s">
        <v>839</v>
      </c>
      <c r="W587" s="6">
        <v>1001014</v>
      </c>
      <c r="X587" s="6" t="s">
        <v>366</v>
      </c>
      <c r="Y587" s="6">
        <v>100101403</v>
      </c>
      <c r="Z587" s="6" t="s">
        <v>553</v>
      </c>
      <c r="AA587" s="6">
        <v>54</v>
      </c>
      <c r="AB587" s="6">
        <v>1</v>
      </c>
      <c r="AC587" s="6" t="s">
        <v>34</v>
      </c>
      <c r="AD587" s="6" t="s">
        <v>102</v>
      </c>
      <c r="AE587" s="6">
        <v>100</v>
      </c>
      <c r="AF587" s="6" t="s">
        <v>93</v>
      </c>
      <c r="AG587" s="6">
        <v>77.599999999999994</v>
      </c>
      <c r="AH587" s="6">
        <v>1</v>
      </c>
      <c r="AI587" s="6">
        <v>40997</v>
      </c>
      <c r="AJ587" s="6">
        <v>77.599999999999994</v>
      </c>
      <c r="AK587" s="6">
        <v>1</v>
      </c>
      <c r="AL587" s="6">
        <v>61</v>
      </c>
      <c r="AM587" s="6">
        <v>680</v>
      </c>
      <c r="AN587" s="6" t="s">
        <v>115</v>
      </c>
      <c r="AO587" s="6" t="s">
        <v>121</v>
      </c>
      <c r="AP587" s="6">
        <v>2</v>
      </c>
      <c r="AQ587" s="6">
        <v>3045</v>
      </c>
      <c r="AR587" s="6">
        <v>37</v>
      </c>
      <c r="AS587" s="6">
        <v>1163</v>
      </c>
      <c r="AT587" s="6">
        <v>14</v>
      </c>
      <c r="AU587" s="6">
        <v>112</v>
      </c>
      <c r="AV587" s="6">
        <v>1</v>
      </c>
      <c r="AW587" s="6">
        <v>34306</v>
      </c>
      <c r="AX587" s="6">
        <v>171.5</v>
      </c>
      <c r="AY587" s="6">
        <v>1</v>
      </c>
      <c r="AZ587" s="6">
        <v>34306</v>
      </c>
      <c r="BA587" s="6">
        <v>429.9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</row>
    <row r="588" spans="1:62" s="6" customFormat="1" ht="17" customHeight="1">
      <c r="A588" s="6">
        <v>256221</v>
      </c>
      <c r="B588" s="6" t="s">
        <v>71</v>
      </c>
      <c r="C588" s="6">
        <v>500</v>
      </c>
      <c r="D588" s="6" t="s">
        <v>33</v>
      </c>
      <c r="E588" s="3">
        <f t="shared" si="9"/>
        <v>1</v>
      </c>
      <c r="F588" s="7">
        <v>40125.617256944446</v>
      </c>
      <c r="G588" s="7">
        <v>40125.631828703707</v>
      </c>
      <c r="H588" s="13">
        <f>F589-G588</f>
        <v>5.1226851850515231E-2</v>
      </c>
      <c r="I588" s="6">
        <v>1259</v>
      </c>
      <c r="J588" s="10">
        <v>992.35206644957861</v>
      </c>
      <c r="K588" s="6">
        <v>35.488725979999998</v>
      </c>
      <c r="L588" s="6">
        <v>139.6358175</v>
      </c>
      <c r="M588" s="6">
        <v>102</v>
      </c>
      <c r="N588" s="6" t="s">
        <v>839</v>
      </c>
      <c r="O588" s="6">
        <v>1001014</v>
      </c>
      <c r="P588" s="6" t="s">
        <v>366</v>
      </c>
      <c r="Q588" s="6">
        <v>100101403</v>
      </c>
      <c r="R588" s="6" t="s">
        <v>553</v>
      </c>
      <c r="S588" s="6">
        <v>35.479928289999997</v>
      </c>
      <c r="T588" s="6">
        <v>139.6339667</v>
      </c>
      <c r="U588" s="6">
        <v>102</v>
      </c>
      <c r="V588" s="6" t="s">
        <v>839</v>
      </c>
      <c r="W588" s="6">
        <v>1001013</v>
      </c>
      <c r="X588" s="6" t="s">
        <v>370</v>
      </c>
      <c r="Y588" s="6">
        <v>100101303</v>
      </c>
      <c r="Z588" s="6" t="s">
        <v>566</v>
      </c>
      <c r="AA588" s="6">
        <v>54</v>
      </c>
      <c r="AB588" s="6">
        <v>1</v>
      </c>
      <c r="AC588" s="6" t="s">
        <v>34</v>
      </c>
      <c r="AD588" s="6" t="s">
        <v>102</v>
      </c>
      <c r="AE588" s="6">
        <v>100</v>
      </c>
      <c r="AF588" s="6" t="s">
        <v>93</v>
      </c>
      <c r="AG588" s="6">
        <v>6.4</v>
      </c>
      <c r="AH588" s="6">
        <v>1</v>
      </c>
      <c r="AI588" s="6">
        <v>1497</v>
      </c>
      <c r="AJ588" s="6">
        <v>6.4</v>
      </c>
      <c r="AK588" s="6">
        <v>1</v>
      </c>
      <c r="AL588" s="6">
        <v>1</v>
      </c>
      <c r="AM588" s="6">
        <v>120</v>
      </c>
      <c r="AN588" s="6" t="s">
        <v>121</v>
      </c>
      <c r="AO588" s="6" t="s">
        <v>169</v>
      </c>
      <c r="AP588" s="6">
        <v>0</v>
      </c>
      <c r="AQ588" s="6">
        <v>1139</v>
      </c>
      <c r="AR588" s="6">
        <v>13.5</v>
      </c>
      <c r="AS588" s="6">
        <v>716</v>
      </c>
      <c r="AT588" s="6">
        <v>8.9</v>
      </c>
      <c r="AU588" s="6">
        <v>23.4</v>
      </c>
      <c r="AV588" s="6">
        <v>1</v>
      </c>
      <c r="AW588" s="6">
        <v>1349</v>
      </c>
      <c r="AX588" s="6">
        <v>6.7</v>
      </c>
      <c r="AY588" s="6">
        <v>1</v>
      </c>
      <c r="AZ588" s="6">
        <v>1349</v>
      </c>
      <c r="BA588" s="6">
        <v>16.3</v>
      </c>
      <c r="BB588" s="6">
        <v>1</v>
      </c>
      <c r="BC588" s="6">
        <v>0.3</v>
      </c>
      <c r="BD588" s="6">
        <v>2</v>
      </c>
      <c r="BE588" s="6">
        <v>210</v>
      </c>
      <c r="BF588" s="6">
        <v>498</v>
      </c>
      <c r="BG588" s="6">
        <v>7.5</v>
      </c>
      <c r="BH588" s="6">
        <v>394</v>
      </c>
      <c r="BI588" s="6">
        <v>5.9</v>
      </c>
      <c r="BJ588" s="6">
        <v>15.4</v>
      </c>
    </row>
    <row r="589" spans="1:62" s="6" customFormat="1" ht="17" customHeight="1">
      <c r="A589" s="6">
        <v>256235</v>
      </c>
      <c r="B589" s="6" t="s">
        <v>71</v>
      </c>
      <c r="C589" s="6">
        <v>200</v>
      </c>
      <c r="D589" s="6" t="s">
        <v>85</v>
      </c>
      <c r="E589" s="3">
        <f t="shared" si="9"/>
        <v>0</v>
      </c>
      <c r="F589" s="7">
        <v>40125.683055555557</v>
      </c>
      <c r="G589" s="7">
        <v>40125.71298611111</v>
      </c>
      <c r="H589" s="13"/>
      <c r="I589" s="6">
        <v>2586</v>
      </c>
      <c r="J589" s="10">
        <v>1068.1469091474605</v>
      </c>
      <c r="K589" s="6">
        <v>35.479289950000002</v>
      </c>
      <c r="L589" s="6">
        <v>139.6330869</v>
      </c>
      <c r="M589" s="6">
        <v>102</v>
      </c>
      <c r="N589" s="6" t="s">
        <v>839</v>
      </c>
      <c r="O589" s="6">
        <v>1001013</v>
      </c>
      <c r="P589" s="6" t="s">
        <v>370</v>
      </c>
      <c r="Q589" s="6">
        <v>100101303</v>
      </c>
      <c r="R589" s="6" t="s">
        <v>566</v>
      </c>
      <c r="S589" s="6">
        <v>35.48862939</v>
      </c>
      <c r="T589" s="6">
        <v>139.63585499999999</v>
      </c>
      <c r="U589" s="6">
        <v>102</v>
      </c>
      <c r="V589" s="6" t="s">
        <v>839</v>
      </c>
      <c r="W589" s="6">
        <v>1001014</v>
      </c>
      <c r="X589" s="6" t="s">
        <v>366</v>
      </c>
      <c r="Y589" s="6">
        <v>100101403</v>
      </c>
      <c r="Z589" s="6" t="s">
        <v>553</v>
      </c>
      <c r="AA589" s="6">
        <v>54</v>
      </c>
      <c r="AB589" s="6">
        <v>1</v>
      </c>
      <c r="AC589" s="6" t="s">
        <v>34</v>
      </c>
      <c r="AD589" s="6" t="s">
        <v>102</v>
      </c>
      <c r="AE589" s="6">
        <v>100</v>
      </c>
      <c r="AF589" s="6" t="s">
        <v>93</v>
      </c>
      <c r="AG589" s="6">
        <v>5.3</v>
      </c>
      <c r="AH589" s="6">
        <v>1</v>
      </c>
      <c r="AI589" s="6">
        <v>1575</v>
      </c>
      <c r="AJ589" s="6">
        <v>5.3</v>
      </c>
      <c r="AK589" s="6">
        <v>1</v>
      </c>
      <c r="AL589" s="6">
        <v>1</v>
      </c>
      <c r="AM589" s="6">
        <v>120</v>
      </c>
      <c r="AN589" s="6" t="s">
        <v>169</v>
      </c>
      <c r="AO589" s="6" t="s">
        <v>121</v>
      </c>
      <c r="AP589" s="6">
        <v>0</v>
      </c>
      <c r="AQ589" s="6">
        <v>588</v>
      </c>
      <c r="AR589" s="6">
        <v>8.1</v>
      </c>
      <c r="AS589" s="6">
        <v>1167</v>
      </c>
      <c r="AT589" s="6">
        <v>14</v>
      </c>
      <c r="AU589" s="6">
        <v>23.1</v>
      </c>
      <c r="AV589" s="6">
        <v>1</v>
      </c>
      <c r="AW589" s="6">
        <v>1494</v>
      </c>
      <c r="AX589" s="6">
        <v>7.5</v>
      </c>
      <c r="AY589" s="6">
        <v>1</v>
      </c>
      <c r="AZ589" s="6">
        <v>1494</v>
      </c>
      <c r="BA589" s="6">
        <v>18.399999999999999</v>
      </c>
      <c r="BB589" s="6">
        <v>1</v>
      </c>
      <c r="BC589" s="6">
        <v>0.3</v>
      </c>
      <c r="BD589" s="6">
        <v>1</v>
      </c>
      <c r="BE589" s="6">
        <v>210</v>
      </c>
      <c r="BF589" s="6">
        <v>442</v>
      </c>
      <c r="BG589" s="6">
        <v>6.6</v>
      </c>
      <c r="BH589" s="6">
        <v>489</v>
      </c>
      <c r="BI589" s="6">
        <v>7.3</v>
      </c>
      <c r="BJ589" s="6">
        <v>14.899999999999999</v>
      </c>
    </row>
    <row r="590" spans="1:62" s="6" customFormat="1" ht="17" customHeight="1">
      <c r="A590" s="6">
        <v>256270</v>
      </c>
      <c r="B590" s="6" t="s">
        <v>71</v>
      </c>
      <c r="C590" s="6">
        <v>100</v>
      </c>
      <c r="D590" s="6" t="s">
        <v>86</v>
      </c>
      <c r="E590" s="3">
        <f t="shared" si="9"/>
        <v>1</v>
      </c>
      <c r="F590" s="7">
        <v>40126.299513888887</v>
      </c>
      <c r="G590" s="7">
        <v>40126.347303240742</v>
      </c>
      <c r="H590" s="13">
        <f>F591-G590</f>
        <v>0.55605324073985685</v>
      </c>
      <c r="I590" s="6">
        <v>4129</v>
      </c>
      <c r="J590" s="10">
        <v>29598.889628323552</v>
      </c>
      <c r="K590" s="6">
        <v>35.488307540000001</v>
      </c>
      <c r="L590" s="6">
        <v>139.63634859999999</v>
      </c>
      <c r="M590" s="6">
        <v>102</v>
      </c>
      <c r="N590" s="6" t="s">
        <v>839</v>
      </c>
      <c r="O590" s="6">
        <v>1001014</v>
      </c>
      <c r="P590" s="6" t="s">
        <v>366</v>
      </c>
      <c r="Q590" s="6">
        <v>100101403</v>
      </c>
      <c r="R590" s="6" t="s">
        <v>553</v>
      </c>
      <c r="S590" s="6">
        <v>35.424186650000003</v>
      </c>
      <c r="T590" s="6">
        <v>139.319129</v>
      </c>
      <c r="U590" s="6">
        <v>212</v>
      </c>
      <c r="V590" s="6" t="s">
        <v>835</v>
      </c>
      <c r="W590" s="6">
        <v>2120802</v>
      </c>
      <c r="X590" s="6" t="s">
        <v>424</v>
      </c>
      <c r="Y590" s="6">
        <v>212080201</v>
      </c>
      <c r="Z590" s="6" t="s">
        <v>702</v>
      </c>
      <c r="AA590" s="6">
        <v>54</v>
      </c>
      <c r="AB590" s="6">
        <v>1</v>
      </c>
      <c r="AC590" s="6" t="s">
        <v>34</v>
      </c>
      <c r="AD590" s="6" t="s">
        <v>102</v>
      </c>
      <c r="AE590" s="6">
        <v>100</v>
      </c>
      <c r="AF590" s="6" t="s">
        <v>93</v>
      </c>
      <c r="AG590" s="6">
        <v>77.3</v>
      </c>
      <c r="AH590" s="6">
        <v>1</v>
      </c>
      <c r="AI590" s="6">
        <v>40855</v>
      </c>
      <c r="AJ590" s="6">
        <v>77.3</v>
      </c>
      <c r="AK590" s="6">
        <v>1</v>
      </c>
      <c r="AL590" s="6">
        <v>66</v>
      </c>
      <c r="AM590" s="6">
        <v>680</v>
      </c>
      <c r="AN590" s="6" t="s">
        <v>121</v>
      </c>
      <c r="AO590" s="6" t="s">
        <v>115</v>
      </c>
      <c r="AP590" s="6">
        <v>2</v>
      </c>
      <c r="AQ590" s="6">
        <v>1079</v>
      </c>
      <c r="AR590" s="6">
        <v>13.5</v>
      </c>
      <c r="AS590" s="6">
        <v>3008</v>
      </c>
      <c r="AT590" s="6">
        <v>37.799999999999997</v>
      </c>
      <c r="AU590" s="6">
        <v>117.3</v>
      </c>
      <c r="AV590" s="6">
        <v>1</v>
      </c>
      <c r="AW590" s="6">
        <v>34560</v>
      </c>
      <c r="AX590" s="6">
        <v>172.8</v>
      </c>
      <c r="AY590" s="6">
        <v>1</v>
      </c>
      <c r="AZ590" s="6">
        <v>34560</v>
      </c>
      <c r="BA590" s="6">
        <v>433.3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</row>
    <row r="591" spans="1:62" s="6" customFormat="1" ht="17" customHeight="1">
      <c r="A591" s="6">
        <v>256373</v>
      </c>
      <c r="B591" s="6" t="s">
        <v>71</v>
      </c>
      <c r="C591" s="6">
        <v>200</v>
      </c>
      <c r="D591" s="6" t="s">
        <v>85</v>
      </c>
      <c r="E591" s="3">
        <f t="shared" si="9"/>
        <v>0</v>
      </c>
      <c r="F591" s="7">
        <v>40126.903356481482</v>
      </c>
      <c r="G591" s="7">
        <v>40126.945648148147</v>
      </c>
      <c r="H591" s="13"/>
      <c r="I591" s="6">
        <v>3654</v>
      </c>
      <c r="J591" s="10">
        <v>29638.742454517589</v>
      </c>
      <c r="K591" s="6">
        <v>35.42407935</v>
      </c>
      <c r="L591" s="6">
        <v>139.31844770000001</v>
      </c>
      <c r="M591" s="6">
        <v>212</v>
      </c>
      <c r="N591" s="6" t="s">
        <v>835</v>
      </c>
      <c r="O591" s="6">
        <v>2120802</v>
      </c>
      <c r="P591" s="6" t="s">
        <v>424</v>
      </c>
      <c r="Q591" s="6">
        <v>212080201</v>
      </c>
      <c r="R591" s="6" t="s">
        <v>702</v>
      </c>
      <c r="S591" s="6">
        <v>35.488597200000001</v>
      </c>
      <c r="T591" s="6">
        <v>139.6359999</v>
      </c>
      <c r="U591" s="6">
        <v>102</v>
      </c>
      <c r="V591" s="6" t="s">
        <v>839</v>
      </c>
      <c r="W591" s="6">
        <v>1001014</v>
      </c>
      <c r="X591" s="6" t="s">
        <v>366</v>
      </c>
      <c r="Y591" s="6">
        <v>100101403</v>
      </c>
      <c r="Z591" s="6" t="s">
        <v>553</v>
      </c>
      <c r="AA591" s="6">
        <v>54</v>
      </c>
      <c r="AB591" s="6">
        <v>1</v>
      </c>
      <c r="AC591" s="6" t="s">
        <v>34</v>
      </c>
      <c r="AD591" s="6" t="s">
        <v>102</v>
      </c>
      <c r="AE591" s="6">
        <v>100</v>
      </c>
      <c r="AF591" s="6" t="s">
        <v>93</v>
      </c>
      <c r="AG591" s="6">
        <v>77.599999999999994</v>
      </c>
      <c r="AH591" s="6">
        <v>1</v>
      </c>
      <c r="AI591" s="6">
        <v>41006</v>
      </c>
      <c r="AJ591" s="6">
        <v>77.599999999999994</v>
      </c>
      <c r="AK591" s="6">
        <v>1</v>
      </c>
      <c r="AL591" s="6">
        <v>61</v>
      </c>
      <c r="AM591" s="6">
        <v>680</v>
      </c>
      <c r="AN591" s="6" t="s">
        <v>115</v>
      </c>
      <c r="AO591" s="6" t="s">
        <v>121</v>
      </c>
      <c r="AP591" s="6">
        <v>2</v>
      </c>
      <c r="AQ591" s="6">
        <v>3068</v>
      </c>
      <c r="AR591" s="6">
        <v>37.299999999999997</v>
      </c>
      <c r="AS591" s="6">
        <v>1177</v>
      </c>
      <c r="AT591" s="6">
        <v>14.1</v>
      </c>
      <c r="AU591" s="6">
        <v>112.39999999999999</v>
      </c>
      <c r="AV591" s="6">
        <v>1</v>
      </c>
      <c r="AW591" s="6">
        <v>34315</v>
      </c>
      <c r="AX591" s="6">
        <v>171.6</v>
      </c>
      <c r="AY591" s="6">
        <v>1</v>
      </c>
      <c r="AZ591" s="6">
        <v>34315</v>
      </c>
      <c r="BA591" s="6">
        <v>430.1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</row>
    <row r="592" spans="1:62" s="6" customFormat="1" ht="17" customHeight="1">
      <c r="A592" s="6">
        <v>256376</v>
      </c>
      <c r="B592" s="6" t="s">
        <v>71</v>
      </c>
      <c r="C592" s="6">
        <v>100</v>
      </c>
      <c r="D592" s="6" t="s">
        <v>86</v>
      </c>
      <c r="E592" s="3">
        <f t="shared" si="9"/>
        <v>1</v>
      </c>
      <c r="F592" s="7">
        <v>40127.260300925926</v>
      </c>
      <c r="G592" s="7">
        <v>40127.29310185185</v>
      </c>
      <c r="H592" s="13">
        <f>F593-G592</f>
        <v>0.56745370370481396</v>
      </c>
      <c r="I592" s="6">
        <v>2834</v>
      </c>
      <c r="J592" s="10">
        <v>29568.940204412931</v>
      </c>
      <c r="K592" s="6">
        <v>35.48865619</v>
      </c>
      <c r="L592" s="6">
        <v>139.63584969999999</v>
      </c>
      <c r="M592" s="6">
        <v>102</v>
      </c>
      <c r="N592" s="6" t="s">
        <v>839</v>
      </c>
      <c r="O592" s="6">
        <v>1001014</v>
      </c>
      <c r="P592" s="6" t="s">
        <v>366</v>
      </c>
      <c r="Q592" s="6">
        <v>100101403</v>
      </c>
      <c r="R592" s="6" t="s">
        <v>553</v>
      </c>
      <c r="S592" s="6">
        <v>35.424347539999999</v>
      </c>
      <c r="T592" s="6">
        <v>139.31902719999999</v>
      </c>
      <c r="U592" s="6">
        <v>212</v>
      </c>
      <c r="V592" s="6" t="s">
        <v>835</v>
      </c>
      <c r="W592" s="6">
        <v>2120802</v>
      </c>
      <c r="X592" s="6" t="s">
        <v>424</v>
      </c>
      <c r="Y592" s="6">
        <v>212080201</v>
      </c>
      <c r="Z592" s="6" t="s">
        <v>702</v>
      </c>
      <c r="AA592" s="6">
        <v>54</v>
      </c>
      <c r="AB592" s="6">
        <v>1</v>
      </c>
      <c r="AC592" s="6" t="s">
        <v>34</v>
      </c>
      <c r="AD592" s="6" t="s">
        <v>102</v>
      </c>
      <c r="AE592" s="6">
        <v>100</v>
      </c>
      <c r="AF592" s="6" t="s">
        <v>93</v>
      </c>
      <c r="AG592" s="6">
        <v>78.2</v>
      </c>
      <c r="AH592" s="6">
        <v>1</v>
      </c>
      <c r="AI592" s="6">
        <v>40935</v>
      </c>
      <c r="AJ592" s="6">
        <v>78.2</v>
      </c>
      <c r="AK592" s="6">
        <v>1</v>
      </c>
      <c r="AL592" s="6">
        <v>66</v>
      </c>
      <c r="AM592" s="6">
        <v>680</v>
      </c>
      <c r="AN592" s="6" t="s">
        <v>121</v>
      </c>
      <c r="AO592" s="6" t="s">
        <v>115</v>
      </c>
      <c r="AP592" s="6">
        <v>2</v>
      </c>
      <c r="AQ592" s="6">
        <v>1147</v>
      </c>
      <c r="AR592" s="6">
        <v>13.7</v>
      </c>
      <c r="AS592" s="6">
        <v>3010</v>
      </c>
      <c r="AT592" s="6">
        <v>37.799999999999997</v>
      </c>
      <c r="AU592" s="6">
        <v>117.5</v>
      </c>
      <c r="AV592" s="6">
        <v>1</v>
      </c>
      <c r="AW592" s="6">
        <v>34616</v>
      </c>
      <c r="AX592" s="6">
        <v>173.1</v>
      </c>
      <c r="AY592" s="6">
        <v>1</v>
      </c>
      <c r="AZ592" s="6">
        <v>34616</v>
      </c>
      <c r="BA592" s="6">
        <v>434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</row>
    <row r="593" spans="1:62" s="6" customFormat="1" ht="17" customHeight="1">
      <c r="A593" s="6">
        <v>256455</v>
      </c>
      <c r="B593" s="6" t="s">
        <v>71</v>
      </c>
      <c r="C593" s="6">
        <v>200</v>
      </c>
      <c r="D593" s="6" t="s">
        <v>85</v>
      </c>
      <c r="E593" s="3">
        <f t="shared" si="9"/>
        <v>0</v>
      </c>
      <c r="F593" s="7">
        <v>40127.860555555555</v>
      </c>
      <c r="G593" s="7">
        <v>40127.904756944445</v>
      </c>
      <c r="H593" s="13"/>
      <c r="I593" s="6">
        <v>3819</v>
      </c>
      <c r="J593" s="10">
        <v>29619.810584554922</v>
      </c>
      <c r="K593" s="6">
        <v>35.424186650000003</v>
      </c>
      <c r="L593" s="6">
        <v>139.31878570000001</v>
      </c>
      <c r="M593" s="6">
        <v>212</v>
      </c>
      <c r="N593" s="6" t="s">
        <v>835</v>
      </c>
      <c r="O593" s="6">
        <v>2120802</v>
      </c>
      <c r="P593" s="6" t="s">
        <v>424</v>
      </c>
      <c r="Q593" s="6">
        <v>212080201</v>
      </c>
      <c r="R593" s="6" t="s">
        <v>702</v>
      </c>
      <c r="S593" s="6">
        <v>35.488597200000001</v>
      </c>
      <c r="T593" s="6">
        <v>139.6361555</v>
      </c>
      <c r="U593" s="6">
        <v>102</v>
      </c>
      <c r="V593" s="6" t="s">
        <v>839</v>
      </c>
      <c r="W593" s="6">
        <v>1001014</v>
      </c>
      <c r="X593" s="6" t="s">
        <v>366</v>
      </c>
      <c r="Y593" s="6">
        <v>100101403</v>
      </c>
      <c r="Z593" s="6" t="s">
        <v>553</v>
      </c>
      <c r="AA593" s="6">
        <v>54</v>
      </c>
      <c r="AB593" s="6">
        <v>1</v>
      </c>
      <c r="AC593" s="6" t="s">
        <v>34</v>
      </c>
      <c r="AD593" s="6" t="s">
        <v>102</v>
      </c>
      <c r="AE593" s="6">
        <v>100</v>
      </c>
      <c r="AF593" s="6" t="s">
        <v>93</v>
      </c>
      <c r="AG593" s="6">
        <v>77.400000000000006</v>
      </c>
      <c r="AH593" s="6">
        <v>1</v>
      </c>
      <c r="AI593" s="6">
        <v>40975</v>
      </c>
      <c r="AJ593" s="6">
        <v>77.400000000000006</v>
      </c>
      <c r="AK593" s="6">
        <v>1</v>
      </c>
      <c r="AL593" s="6">
        <v>61</v>
      </c>
      <c r="AM593" s="6">
        <v>680</v>
      </c>
      <c r="AN593" s="6" t="s">
        <v>115</v>
      </c>
      <c r="AO593" s="6" t="s">
        <v>121</v>
      </c>
      <c r="AP593" s="6">
        <v>2</v>
      </c>
      <c r="AQ593" s="6">
        <v>3045</v>
      </c>
      <c r="AR593" s="6">
        <v>37</v>
      </c>
      <c r="AS593" s="6">
        <v>1202</v>
      </c>
      <c r="AT593" s="6">
        <v>14.4</v>
      </c>
      <c r="AU593" s="6">
        <v>112.4</v>
      </c>
      <c r="AV593" s="6">
        <v>1</v>
      </c>
      <c r="AW593" s="6">
        <v>34288</v>
      </c>
      <c r="AX593" s="6">
        <v>171.4</v>
      </c>
      <c r="AY593" s="6">
        <v>1</v>
      </c>
      <c r="AZ593" s="6">
        <v>34288</v>
      </c>
      <c r="BA593" s="6">
        <v>429.6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0</v>
      </c>
    </row>
    <row r="594" spans="1:62" s="6" customFormat="1" ht="17" customHeight="1">
      <c r="A594" s="6">
        <v>256473</v>
      </c>
      <c r="B594" s="6" t="s">
        <v>71</v>
      </c>
      <c r="C594" s="6">
        <v>100</v>
      </c>
      <c r="D594" s="6" t="s">
        <v>86</v>
      </c>
      <c r="E594" s="3">
        <f t="shared" si="9"/>
        <v>1</v>
      </c>
      <c r="F594" s="7">
        <v>40128.309583333335</v>
      </c>
      <c r="G594" s="7">
        <v>40128.359965277778</v>
      </c>
      <c r="H594" s="13">
        <f>F595-G594</f>
        <v>0.51096064814919373</v>
      </c>
      <c r="I594" s="6">
        <v>4353</v>
      </c>
      <c r="J594" s="10">
        <v>29577.381258249199</v>
      </c>
      <c r="K594" s="6">
        <v>35.48836653</v>
      </c>
      <c r="L594" s="6">
        <v>139.63606960000001</v>
      </c>
      <c r="M594" s="6">
        <v>102</v>
      </c>
      <c r="N594" s="6" t="s">
        <v>839</v>
      </c>
      <c r="O594" s="6">
        <v>1001014</v>
      </c>
      <c r="P594" s="6" t="s">
        <v>366</v>
      </c>
      <c r="Q594" s="6">
        <v>100101403</v>
      </c>
      <c r="R594" s="6" t="s">
        <v>553</v>
      </c>
      <c r="S594" s="6">
        <v>35.424465619999999</v>
      </c>
      <c r="T594" s="6">
        <v>139.3190271</v>
      </c>
      <c r="U594" s="6">
        <v>212</v>
      </c>
      <c r="V594" s="6" t="s">
        <v>835</v>
      </c>
      <c r="W594" s="6">
        <v>2120802</v>
      </c>
      <c r="X594" s="6" t="s">
        <v>424</v>
      </c>
      <c r="Y594" s="6">
        <v>212080201</v>
      </c>
      <c r="Z594" s="6" t="s">
        <v>702</v>
      </c>
      <c r="AA594" s="6">
        <v>54</v>
      </c>
      <c r="AB594" s="6">
        <v>1</v>
      </c>
      <c r="AC594" s="6" t="s">
        <v>34</v>
      </c>
      <c r="AD594" s="6" t="s">
        <v>102</v>
      </c>
      <c r="AE594" s="6">
        <v>100</v>
      </c>
      <c r="AF594" s="6" t="s">
        <v>93</v>
      </c>
      <c r="AG594" s="6">
        <v>77.599999999999994</v>
      </c>
      <c r="AH594" s="6">
        <v>1</v>
      </c>
      <c r="AI594" s="6">
        <v>40887</v>
      </c>
      <c r="AJ594" s="6">
        <v>77.599999999999994</v>
      </c>
      <c r="AK594" s="6">
        <v>1</v>
      </c>
      <c r="AL594" s="6">
        <v>66</v>
      </c>
      <c r="AM594" s="6">
        <v>680</v>
      </c>
      <c r="AN594" s="6" t="s">
        <v>121</v>
      </c>
      <c r="AO594" s="6" t="s">
        <v>115</v>
      </c>
      <c r="AP594" s="6">
        <v>2</v>
      </c>
      <c r="AQ594" s="6">
        <v>1091</v>
      </c>
      <c r="AR594" s="6">
        <v>13.6</v>
      </c>
      <c r="AS594" s="6">
        <v>3004</v>
      </c>
      <c r="AT594" s="6">
        <v>37.700000000000003</v>
      </c>
      <c r="AU594" s="6">
        <v>117.3</v>
      </c>
      <c r="AV594" s="6">
        <v>1</v>
      </c>
      <c r="AW594" s="6">
        <v>34568</v>
      </c>
      <c r="AX594" s="6">
        <v>172.8</v>
      </c>
      <c r="AY594" s="6">
        <v>1</v>
      </c>
      <c r="AZ594" s="6">
        <v>34568</v>
      </c>
      <c r="BA594" s="6">
        <v>433.5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</row>
    <row r="595" spans="1:62" s="6" customFormat="1" ht="17" customHeight="1">
      <c r="A595" s="6">
        <v>256525</v>
      </c>
      <c r="B595" s="6" t="s">
        <v>71</v>
      </c>
      <c r="C595" s="6">
        <v>200</v>
      </c>
      <c r="D595" s="6" t="s">
        <v>85</v>
      </c>
      <c r="E595" s="3">
        <f t="shared" si="9"/>
        <v>0</v>
      </c>
      <c r="F595" s="7">
        <v>40128.870925925927</v>
      </c>
      <c r="G595" s="7">
        <v>40128.935972222222</v>
      </c>
      <c r="H595" s="13"/>
      <c r="I595" s="6">
        <v>5620</v>
      </c>
      <c r="J595" s="10">
        <v>29570.501378902478</v>
      </c>
      <c r="K595" s="6">
        <v>35.424417329999997</v>
      </c>
      <c r="L595" s="6">
        <v>139.31908609999999</v>
      </c>
      <c r="M595" s="6">
        <v>212</v>
      </c>
      <c r="N595" s="6" t="s">
        <v>835</v>
      </c>
      <c r="O595" s="6">
        <v>2120802</v>
      </c>
      <c r="P595" s="6" t="s">
        <v>424</v>
      </c>
      <c r="Q595" s="6">
        <v>212080201</v>
      </c>
      <c r="R595" s="6" t="s">
        <v>702</v>
      </c>
      <c r="S595" s="6">
        <v>35.488784979999998</v>
      </c>
      <c r="T595" s="6">
        <v>139.63590869999999</v>
      </c>
      <c r="U595" s="6">
        <v>102</v>
      </c>
      <c r="V595" s="6" t="s">
        <v>839</v>
      </c>
      <c r="W595" s="6">
        <v>1001014</v>
      </c>
      <c r="X595" s="6" t="s">
        <v>366</v>
      </c>
      <c r="Y595" s="6">
        <v>100101403</v>
      </c>
      <c r="Z595" s="6" t="s">
        <v>553</v>
      </c>
      <c r="AA595" s="6">
        <v>54</v>
      </c>
      <c r="AB595" s="6">
        <v>1</v>
      </c>
      <c r="AC595" s="6" t="s">
        <v>34</v>
      </c>
      <c r="AD595" s="6" t="s">
        <v>102</v>
      </c>
      <c r="AE595" s="6">
        <v>100</v>
      </c>
      <c r="AF595" s="6" t="s">
        <v>93</v>
      </c>
      <c r="AG595" s="6">
        <v>77.5</v>
      </c>
      <c r="AH595" s="6">
        <v>1</v>
      </c>
      <c r="AI595" s="6">
        <v>40975</v>
      </c>
      <c r="AJ595" s="6">
        <v>77.5</v>
      </c>
      <c r="AK595" s="6">
        <v>1</v>
      </c>
      <c r="AL595" s="6">
        <v>61</v>
      </c>
      <c r="AM595" s="6">
        <v>680</v>
      </c>
      <c r="AN595" s="6" t="s">
        <v>115</v>
      </c>
      <c r="AO595" s="6" t="s">
        <v>121</v>
      </c>
      <c r="AP595" s="6">
        <v>2</v>
      </c>
      <c r="AQ595" s="6">
        <v>3015</v>
      </c>
      <c r="AR595" s="6">
        <v>36.6</v>
      </c>
      <c r="AS595" s="6">
        <v>1155</v>
      </c>
      <c r="AT595" s="6">
        <v>13.9</v>
      </c>
      <c r="AU595" s="6">
        <v>111.5</v>
      </c>
      <c r="AV595" s="6">
        <v>1</v>
      </c>
      <c r="AW595" s="6">
        <v>34283</v>
      </c>
      <c r="AX595" s="6">
        <v>171.4</v>
      </c>
      <c r="AY595" s="6">
        <v>1</v>
      </c>
      <c r="AZ595" s="6">
        <v>34283</v>
      </c>
      <c r="BA595" s="6">
        <v>429.6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</row>
    <row r="596" spans="1:62" s="6" customFormat="1" ht="17" customHeight="1">
      <c r="A596" s="6">
        <v>256622</v>
      </c>
      <c r="B596" s="6" t="s">
        <v>71</v>
      </c>
      <c r="C596" s="6">
        <v>100</v>
      </c>
      <c r="D596" s="6" t="s">
        <v>86</v>
      </c>
      <c r="E596" s="3">
        <f t="shared" si="9"/>
        <v>1</v>
      </c>
      <c r="F596" s="7">
        <v>40130.28261574074</v>
      </c>
      <c r="G596" s="7">
        <v>40130.326481481483</v>
      </c>
      <c r="H596" s="13">
        <f>F597-G596</f>
        <v>0.52569444444088731</v>
      </c>
      <c r="I596" s="6">
        <v>3790</v>
      </c>
      <c r="J596" s="10">
        <v>29541.435545894034</v>
      </c>
      <c r="K596" s="6">
        <v>35.487996359999997</v>
      </c>
      <c r="L596" s="6">
        <v>139.6357477</v>
      </c>
      <c r="M596" s="6">
        <v>102</v>
      </c>
      <c r="N596" s="6" t="s">
        <v>839</v>
      </c>
      <c r="O596" s="6">
        <v>1001014</v>
      </c>
      <c r="P596" s="6" t="s">
        <v>366</v>
      </c>
      <c r="Q596" s="6">
        <v>100101403</v>
      </c>
      <c r="R596" s="6" t="s">
        <v>553</v>
      </c>
      <c r="S596" s="6">
        <v>35.424385129999997</v>
      </c>
      <c r="T596" s="6">
        <v>139.3190271</v>
      </c>
      <c r="U596" s="6">
        <v>212</v>
      </c>
      <c r="V596" s="6" t="s">
        <v>835</v>
      </c>
      <c r="W596" s="6">
        <v>2120802</v>
      </c>
      <c r="X596" s="6" t="s">
        <v>424</v>
      </c>
      <c r="Y596" s="6">
        <v>212080201</v>
      </c>
      <c r="Z596" s="6" t="s">
        <v>702</v>
      </c>
      <c r="AA596" s="6">
        <v>54</v>
      </c>
      <c r="AB596" s="6">
        <v>1</v>
      </c>
      <c r="AC596" s="6" t="s">
        <v>34</v>
      </c>
      <c r="AD596" s="6" t="s">
        <v>102</v>
      </c>
      <c r="AE596" s="6">
        <v>100</v>
      </c>
      <c r="AF596" s="6" t="s">
        <v>93</v>
      </c>
      <c r="AG596" s="6">
        <v>77.7</v>
      </c>
      <c r="AH596" s="6">
        <v>1</v>
      </c>
      <c r="AI596" s="6">
        <v>40919</v>
      </c>
      <c r="AJ596" s="6">
        <v>77.7</v>
      </c>
      <c r="AK596" s="6">
        <v>1</v>
      </c>
      <c r="AL596" s="6">
        <v>66</v>
      </c>
      <c r="AM596" s="6">
        <v>680</v>
      </c>
      <c r="AN596" s="6" t="s">
        <v>121</v>
      </c>
      <c r="AO596" s="6" t="s">
        <v>115</v>
      </c>
      <c r="AP596" s="6">
        <v>2</v>
      </c>
      <c r="AQ596" s="6">
        <v>1014</v>
      </c>
      <c r="AR596" s="6">
        <v>12.5</v>
      </c>
      <c r="AS596" s="6">
        <v>3008</v>
      </c>
      <c r="AT596" s="6">
        <v>37.799999999999997</v>
      </c>
      <c r="AU596" s="6">
        <v>116.3</v>
      </c>
      <c r="AV596" s="6">
        <v>1</v>
      </c>
      <c r="AW596" s="6">
        <v>34496</v>
      </c>
      <c r="AX596" s="6">
        <v>172.5</v>
      </c>
      <c r="AY596" s="6">
        <v>1</v>
      </c>
      <c r="AZ596" s="6">
        <v>34496</v>
      </c>
      <c r="BA596" s="6">
        <v>432.3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</row>
    <row r="597" spans="1:62" s="6" customFormat="1" ht="17" customHeight="1">
      <c r="A597" s="6">
        <v>256681</v>
      </c>
      <c r="B597" s="6" t="s">
        <v>71</v>
      </c>
      <c r="C597" s="6">
        <v>200</v>
      </c>
      <c r="D597" s="6" t="s">
        <v>85</v>
      </c>
      <c r="E597" s="3">
        <f t="shared" si="9"/>
        <v>0</v>
      </c>
      <c r="F597" s="7">
        <v>40130.852175925924</v>
      </c>
      <c r="G597" s="7">
        <v>40130.904722222222</v>
      </c>
      <c r="H597" s="13"/>
      <c r="I597" s="6">
        <v>4540</v>
      </c>
      <c r="J597" s="10">
        <v>29590.548738756293</v>
      </c>
      <c r="K597" s="6">
        <v>35.424369030000001</v>
      </c>
      <c r="L597" s="6">
        <v>139.31904850000001</v>
      </c>
      <c r="M597" s="6">
        <v>212</v>
      </c>
      <c r="N597" s="6" t="s">
        <v>835</v>
      </c>
      <c r="O597" s="6">
        <v>2120802</v>
      </c>
      <c r="P597" s="6" t="s">
        <v>424</v>
      </c>
      <c r="Q597" s="6">
        <v>212080201</v>
      </c>
      <c r="R597" s="6" t="s">
        <v>702</v>
      </c>
      <c r="S597" s="6">
        <v>35.488709890000003</v>
      </c>
      <c r="T597" s="6">
        <v>139.6361072</v>
      </c>
      <c r="U597" s="6">
        <v>102</v>
      </c>
      <c r="V597" s="6" t="s">
        <v>839</v>
      </c>
      <c r="W597" s="6">
        <v>1001014</v>
      </c>
      <c r="X597" s="6" t="s">
        <v>366</v>
      </c>
      <c r="Y597" s="6">
        <v>100101403</v>
      </c>
      <c r="Z597" s="6" t="s">
        <v>553</v>
      </c>
      <c r="AA597" s="6">
        <v>54</v>
      </c>
      <c r="AB597" s="6">
        <v>1</v>
      </c>
      <c r="AC597" s="6" t="s">
        <v>34</v>
      </c>
      <c r="AD597" s="6" t="s">
        <v>102</v>
      </c>
      <c r="AE597" s="6">
        <v>100</v>
      </c>
      <c r="AF597" s="6" t="s">
        <v>93</v>
      </c>
      <c r="AG597" s="6">
        <v>77.400000000000006</v>
      </c>
      <c r="AH597" s="6">
        <v>1</v>
      </c>
      <c r="AI597" s="6">
        <v>40963</v>
      </c>
      <c r="AJ597" s="6">
        <v>77.400000000000006</v>
      </c>
      <c r="AK597" s="6">
        <v>1</v>
      </c>
      <c r="AL597" s="6">
        <v>61</v>
      </c>
      <c r="AM597" s="6">
        <v>680</v>
      </c>
      <c r="AN597" s="6" t="s">
        <v>115</v>
      </c>
      <c r="AO597" s="6" t="s">
        <v>121</v>
      </c>
      <c r="AP597" s="6">
        <v>2</v>
      </c>
      <c r="AQ597" s="6">
        <v>3020</v>
      </c>
      <c r="AR597" s="6">
        <v>36.6</v>
      </c>
      <c r="AS597" s="6">
        <v>1172</v>
      </c>
      <c r="AT597" s="6">
        <v>14.1</v>
      </c>
      <c r="AU597" s="6">
        <v>111.69999999999999</v>
      </c>
      <c r="AV597" s="6">
        <v>1</v>
      </c>
      <c r="AW597" s="6">
        <v>34272</v>
      </c>
      <c r="AX597" s="6">
        <v>171.4</v>
      </c>
      <c r="AY597" s="6">
        <v>1</v>
      </c>
      <c r="AZ597" s="6">
        <v>34272</v>
      </c>
      <c r="BA597" s="6">
        <v>429.4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</row>
    <row r="598" spans="1:62" s="6" customFormat="1" ht="17" customHeight="1">
      <c r="A598" s="6">
        <v>256709</v>
      </c>
      <c r="B598" s="6" t="s">
        <v>71</v>
      </c>
      <c r="C598" s="6">
        <v>500</v>
      </c>
      <c r="D598" s="6" t="s">
        <v>33</v>
      </c>
      <c r="E598" s="3">
        <f t="shared" si="9"/>
        <v>1</v>
      </c>
      <c r="F598" s="7">
        <v>40131.445960648147</v>
      </c>
      <c r="G598" s="7">
        <v>40131.455127314817</v>
      </c>
      <c r="H598" s="13">
        <f>F599-G598</f>
        <v>1.7939814810233656E-2</v>
      </c>
      <c r="I598" s="6">
        <v>792</v>
      </c>
      <c r="J598" s="10">
        <v>2128.9933073123575</v>
      </c>
      <c r="K598" s="6">
        <v>35.488768880000002</v>
      </c>
      <c r="L598" s="6">
        <v>139.63611789999999</v>
      </c>
      <c r="M598" s="6">
        <v>102</v>
      </c>
      <c r="N598" s="6" t="s">
        <v>839</v>
      </c>
      <c r="O598" s="6">
        <v>1001014</v>
      </c>
      <c r="P598" s="6" t="s">
        <v>366</v>
      </c>
      <c r="Q598" s="6">
        <v>100101403</v>
      </c>
      <c r="R598" s="6" t="s">
        <v>553</v>
      </c>
      <c r="S598" s="6">
        <v>35.502888050000003</v>
      </c>
      <c r="T598" s="6">
        <v>139.65200730000001</v>
      </c>
      <c r="U598" s="6">
        <v>101</v>
      </c>
      <c r="V598" s="6" t="s">
        <v>833</v>
      </c>
      <c r="W598" s="6">
        <v>1000119</v>
      </c>
      <c r="X598" s="6" t="s">
        <v>352</v>
      </c>
      <c r="Y598" s="6">
        <v>100011901</v>
      </c>
      <c r="Z598" s="6" t="s">
        <v>539</v>
      </c>
      <c r="AA598" s="6">
        <v>54</v>
      </c>
      <c r="AB598" s="6">
        <v>1</v>
      </c>
      <c r="AC598" s="6" t="s">
        <v>34</v>
      </c>
      <c r="AD598" s="6" t="s">
        <v>102</v>
      </c>
      <c r="AE598" s="6">
        <v>100</v>
      </c>
      <c r="AF598" s="6" t="s">
        <v>93</v>
      </c>
      <c r="AG598" s="6">
        <v>10.5</v>
      </c>
      <c r="AH598" s="6">
        <v>1</v>
      </c>
      <c r="AI598" s="6">
        <v>4729</v>
      </c>
      <c r="AJ598" s="6">
        <v>10.5</v>
      </c>
      <c r="AK598" s="6">
        <v>1</v>
      </c>
      <c r="AL598" s="6">
        <v>16</v>
      </c>
      <c r="AM598" s="6">
        <v>230</v>
      </c>
      <c r="AN598" s="6" t="s">
        <v>121</v>
      </c>
      <c r="AO598" s="6" t="s">
        <v>160</v>
      </c>
      <c r="AP598" s="6">
        <v>1</v>
      </c>
      <c r="AQ598" s="6">
        <v>1162</v>
      </c>
      <c r="AR598" s="6">
        <v>13.9</v>
      </c>
      <c r="AS598" s="6">
        <v>1644</v>
      </c>
      <c r="AT598" s="6">
        <v>20.2</v>
      </c>
      <c r="AU598" s="6">
        <v>50.099999999999994</v>
      </c>
      <c r="AV598" s="6">
        <v>1</v>
      </c>
      <c r="AW598" s="6">
        <v>2761</v>
      </c>
      <c r="AX598" s="6">
        <v>13.8</v>
      </c>
      <c r="AY598" s="6">
        <v>1</v>
      </c>
      <c r="AZ598" s="6">
        <v>2761</v>
      </c>
      <c r="BA598" s="6">
        <v>34.200000000000003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</row>
    <row r="599" spans="1:62" s="6" customFormat="1" ht="17" customHeight="1">
      <c r="A599" s="6">
        <v>256714</v>
      </c>
      <c r="B599" s="6" t="s">
        <v>71</v>
      </c>
      <c r="C599" s="6">
        <v>200</v>
      </c>
      <c r="D599" s="6" t="s">
        <v>85</v>
      </c>
      <c r="E599" s="3">
        <f t="shared" si="9"/>
        <v>0</v>
      </c>
      <c r="F599" s="7">
        <v>40131.473067129627</v>
      </c>
      <c r="G599" s="7">
        <v>40131.482569444444</v>
      </c>
      <c r="H599" s="13"/>
      <c r="I599" s="6">
        <v>821</v>
      </c>
      <c r="J599" s="10">
        <v>2177.1592216674035</v>
      </c>
      <c r="K599" s="6">
        <v>35.503134719999998</v>
      </c>
      <c r="L599" s="6">
        <v>139.65182490000001</v>
      </c>
      <c r="M599" s="6">
        <v>101</v>
      </c>
      <c r="N599" s="6" t="s">
        <v>833</v>
      </c>
      <c r="O599" s="6">
        <v>1000119</v>
      </c>
      <c r="P599" s="6" t="s">
        <v>352</v>
      </c>
      <c r="Q599" s="6">
        <v>100011901</v>
      </c>
      <c r="R599" s="6" t="s">
        <v>539</v>
      </c>
      <c r="S599" s="6">
        <v>35.48865619</v>
      </c>
      <c r="T599" s="6">
        <v>139.63562970000001</v>
      </c>
      <c r="U599" s="6">
        <v>102</v>
      </c>
      <c r="V599" s="6" t="s">
        <v>839</v>
      </c>
      <c r="W599" s="6">
        <v>1001014</v>
      </c>
      <c r="X599" s="6" t="s">
        <v>366</v>
      </c>
      <c r="Y599" s="6">
        <v>100101403</v>
      </c>
      <c r="Z599" s="6" t="s">
        <v>553</v>
      </c>
      <c r="AA599" s="6">
        <v>54</v>
      </c>
      <c r="AB599" s="6">
        <v>1</v>
      </c>
      <c r="AC599" s="6" t="s">
        <v>34</v>
      </c>
      <c r="AD599" s="6" t="s">
        <v>102</v>
      </c>
      <c r="AE599" s="6">
        <v>100</v>
      </c>
      <c r="AF599" s="6" t="s">
        <v>93</v>
      </c>
      <c r="AG599" s="6">
        <v>12.4</v>
      </c>
      <c r="AH599" s="6">
        <v>1</v>
      </c>
      <c r="AI599" s="6">
        <v>4936</v>
      </c>
      <c r="AJ599" s="6">
        <v>12.4</v>
      </c>
      <c r="AK599" s="6">
        <v>1</v>
      </c>
      <c r="AL599" s="6">
        <v>15</v>
      </c>
      <c r="AM599" s="6">
        <v>230</v>
      </c>
      <c r="AN599" s="6" t="s">
        <v>160</v>
      </c>
      <c r="AO599" s="6" t="s">
        <v>121</v>
      </c>
      <c r="AP599" s="6">
        <v>1</v>
      </c>
      <c r="AQ599" s="6">
        <v>1643</v>
      </c>
      <c r="AR599" s="6">
        <v>19.899999999999999</v>
      </c>
      <c r="AS599" s="6">
        <v>1174</v>
      </c>
      <c r="AT599" s="6">
        <v>14.2</v>
      </c>
      <c r="AU599" s="6">
        <v>49.099999999999994</v>
      </c>
      <c r="AV599" s="6">
        <v>1</v>
      </c>
      <c r="AW599" s="6">
        <v>2830</v>
      </c>
      <c r="AX599" s="6">
        <v>14.2</v>
      </c>
      <c r="AY599" s="6">
        <v>1</v>
      </c>
      <c r="AZ599" s="6">
        <v>2830</v>
      </c>
      <c r="BA599" s="6">
        <v>35.6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</row>
    <row r="600" spans="1:62" s="6" customFormat="1" ht="17" customHeight="1">
      <c r="A600" s="6">
        <v>256733</v>
      </c>
      <c r="B600" s="6" t="s">
        <v>71</v>
      </c>
      <c r="C600" s="6">
        <v>999</v>
      </c>
      <c r="D600" s="6" t="s">
        <v>84</v>
      </c>
      <c r="E600" s="3">
        <f t="shared" si="9"/>
        <v>1</v>
      </c>
      <c r="F600" s="7">
        <v>40131.593113425923</v>
      </c>
      <c r="G600" s="7">
        <v>40131.641006944446</v>
      </c>
      <c r="H600" s="13">
        <f>F601-G600</f>
        <v>0.29662037036905531</v>
      </c>
      <c r="I600" s="6">
        <v>4138</v>
      </c>
      <c r="J600" s="10">
        <v>29723.091968042529</v>
      </c>
      <c r="K600" s="6">
        <v>35.484370040000002</v>
      </c>
      <c r="L600" s="6">
        <v>139.6410477</v>
      </c>
      <c r="M600" s="6">
        <v>102</v>
      </c>
      <c r="N600" s="6" t="s">
        <v>839</v>
      </c>
      <c r="O600" s="6">
        <v>1001014</v>
      </c>
      <c r="P600" s="6" t="s">
        <v>366</v>
      </c>
      <c r="Q600" s="6">
        <v>100101404</v>
      </c>
      <c r="R600" s="6" t="s">
        <v>366</v>
      </c>
      <c r="S600" s="6">
        <v>35.731895039999998</v>
      </c>
      <c r="T600" s="6">
        <v>139.7653091</v>
      </c>
      <c r="AA600" s="6">
        <v>54</v>
      </c>
      <c r="AB600" s="6">
        <v>1</v>
      </c>
      <c r="AC600" s="6" t="s">
        <v>34</v>
      </c>
      <c r="AD600" s="6" t="s">
        <v>102</v>
      </c>
      <c r="AE600" s="6">
        <v>200</v>
      </c>
      <c r="AF600" s="6" t="s">
        <v>94</v>
      </c>
      <c r="AG600" s="6">
        <v>70.3</v>
      </c>
      <c r="AH600" s="6">
        <v>1</v>
      </c>
      <c r="AI600" s="6">
        <v>33573</v>
      </c>
      <c r="AJ600" s="6">
        <v>64.099999999999994</v>
      </c>
      <c r="AK600" s="6">
        <v>1</v>
      </c>
      <c r="AL600" s="6">
        <v>51</v>
      </c>
      <c r="AM600" s="6">
        <v>750</v>
      </c>
      <c r="AN600" s="6" t="s">
        <v>263</v>
      </c>
      <c r="AO600" s="6" t="s">
        <v>264</v>
      </c>
      <c r="AP600" s="6">
        <v>2</v>
      </c>
      <c r="AQ600" s="6">
        <v>731</v>
      </c>
      <c r="AR600" s="6">
        <v>9.6999999999999993</v>
      </c>
      <c r="AS600" s="6">
        <v>797</v>
      </c>
      <c r="AT600" s="6">
        <v>9.6</v>
      </c>
      <c r="AU600" s="6">
        <v>70.3</v>
      </c>
      <c r="AV600" s="6">
        <v>1</v>
      </c>
      <c r="AW600" s="6">
        <v>32469</v>
      </c>
      <c r="AX600" s="6">
        <v>162.30000000000001</v>
      </c>
      <c r="AY600" s="6">
        <v>1</v>
      </c>
      <c r="AZ600" s="6">
        <v>32469</v>
      </c>
      <c r="BA600" s="6">
        <v>401.1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</row>
    <row r="601" spans="1:62" s="6" customFormat="1" ht="17" customHeight="1">
      <c r="A601" s="6">
        <v>256776</v>
      </c>
      <c r="B601" s="6" t="s">
        <v>71</v>
      </c>
      <c r="C601" s="6">
        <v>200</v>
      </c>
      <c r="D601" s="6" t="s">
        <v>85</v>
      </c>
      <c r="E601" s="3">
        <f t="shared" si="9"/>
        <v>0</v>
      </c>
      <c r="F601" s="7">
        <v>40131.937627314815</v>
      </c>
      <c r="G601" s="7">
        <v>40132.004467592589</v>
      </c>
      <c r="H601" s="13"/>
      <c r="I601" s="6">
        <v>5775</v>
      </c>
      <c r="J601" s="10">
        <v>25596.759273095042</v>
      </c>
      <c r="K601" s="6">
        <v>35.691125390000003</v>
      </c>
      <c r="L601" s="6">
        <v>139.77046970000001</v>
      </c>
      <c r="S601" s="6">
        <v>35.488414820000003</v>
      </c>
      <c r="T601" s="6">
        <v>139.6362359</v>
      </c>
      <c r="U601" s="6">
        <v>102</v>
      </c>
      <c r="V601" s="6" t="s">
        <v>839</v>
      </c>
      <c r="W601" s="6">
        <v>1001014</v>
      </c>
      <c r="X601" s="6" t="s">
        <v>366</v>
      </c>
      <c r="Y601" s="6">
        <v>100101403</v>
      </c>
      <c r="Z601" s="6" t="s">
        <v>553</v>
      </c>
      <c r="AA601" s="6">
        <v>54</v>
      </c>
      <c r="AB601" s="6">
        <v>1</v>
      </c>
      <c r="AC601" s="6" t="s">
        <v>34</v>
      </c>
      <c r="AD601" s="6" t="s">
        <v>102</v>
      </c>
      <c r="AE601" s="6">
        <v>200</v>
      </c>
      <c r="AF601" s="6" t="s">
        <v>94</v>
      </c>
      <c r="AG601" s="6">
        <v>69.2</v>
      </c>
      <c r="AH601" s="6">
        <v>1</v>
      </c>
      <c r="AI601" s="6">
        <v>29429</v>
      </c>
      <c r="AJ601" s="6">
        <v>55</v>
      </c>
      <c r="AK601" s="6">
        <v>1</v>
      </c>
      <c r="AL601" s="6">
        <v>48</v>
      </c>
      <c r="AM601" s="6">
        <v>430</v>
      </c>
      <c r="AN601" s="6" t="s">
        <v>265</v>
      </c>
      <c r="AO601" s="6" t="s">
        <v>121</v>
      </c>
      <c r="AP601" s="6">
        <v>3</v>
      </c>
      <c r="AQ601" s="6">
        <v>618</v>
      </c>
      <c r="AR601" s="6">
        <v>7.4</v>
      </c>
      <c r="AS601" s="6">
        <v>1088</v>
      </c>
      <c r="AT601" s="6">
        <v>13.8</v>
      </c>
      <c r="AU601" s="6">
        <v>69.2</v>
      </c>
      <c r="AV601" s="6">
        <v>1</v>
      </c>
      <c r="AW601" s="6">
        <v>28150</v>
      </c>
      <c r="AX601" s="6">
        <v>140.80000000000001</v>
      </c>
      <c r="AY601" s="6">
        <v>1</v>
      </c>
      <c r="AZ601" s="6">
        <v>28150</v>
      </c>
      <c r="BA601" s="6">
        <v>347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</row>
    <row r="602" spans="1:62" s="6" customFormat="1" ht="17" customHeight="1">
      <c r="A602" s="6">
        <v>256824</v>
      </c>
      <c r="B602" s="6" t="s">
        <v>71</v>
      </c>
      <c r="C602" s="6">
        <v>500</v>
      </c>
      <c r="D602" s="6" t="s">
        <v>33</v>
      </c>
      <c r="E602" s="3">
        <f t="shared" si="9"/>
        <v>3</v>
      </c>
      <c r="F602" s="7">
        <v>40132.572951388887</v>
      </c>
      <c r="G602" s="7">
        <v>40132.587743055556</v>
      </c>
      <c r="H602" s="13">
        <f>F603-G602</f>
        <v>1.3148148151230998E-2</v>
      </c>
      <c r="I602" s="6">
        <v>1278</v>
      </c>
      <c r="J602" s="10">
        <v>1189.1776482838427</v>
      </c>
      <c r="K602" s="6">
        <v>35.488645490000003</v>
      </c>
      <c r="L602" s="6">
        <v>139.6359784</v>
      </c>
      <c r="M602" s="6">
        <v>102</v>
      </c>
      <c r="N602" s="6" t="s">
        <v>839</v>
      </c>
      <c r="O602" s="6">
        <v>1001014</v>
      </c>
      <c r="P602" s="6" t="s">
        <v>366</v>
      </c>
      <c r="Q602" s="6">
        <v>100101403</v>
      </c>
      <c r="R602" s="6" t="s">
        <v>553</v>
      </c>
      <c r="S602" s="6">
        <v>35.478437020000001</v>
      </c>
      <c r="T602" s="6">
        <v>139.632057</v>
      </c>
      <c r="U602" s="6">
        <v>102</v>
      </c>
      <c r="V602" s="6" t="s">
        <v>839</v>
      </c>
      <c r="W602" s="6">
        <v>1001013</v>
      </c>
      <c r="X602" s="6" t="s">
        <v>370</v>
      </c>
      <c r="Y602" s="6">
        <v>100101304</v>
      </c>
      <c r="Z602" s="6" t="s">
        <v>563</v>
      </c>
      <c r="AA602" s="6">
        <v>54</v>
      </c>
      <c r="AB602" s="6">
        <v>1</v>
      </c>
      <c r="AC602" s="6" t="s">
        <v>34</v>
      </c>
      <c r="AD602" s="6" t="s">
        <v>102</v>
      </c>
      <c r="AE602" s="6">
        <v>100</v>
      </c>
      <c r="AF602" s="6" t="s">
        <v>93</v>
      </c>
      <c r="AG602" s="6">
        <v>7</v>
      </c>
      <c r="AH602" s="6">
        <v>1</v>
      </c>
      <c r="AI602" s="6">
        <v>1775</v>
      </c>
      <c r="AJ602" s="6">
        <v>7</v>
      </c>
      <c r="AK602" s="6">
        <v>1</v>
      </c>
      <c r="AL602" s="6">
        <v>1</v>
      </c>
      <c r="AM602" s="6">
        <v>120</v>
      </c>
      <c r="AN602" s="6" t="s">
        <v>121</v>
      </c>
      <c r="AO602" s="6" t="s">
        <v>169</v>
      </c>
      <c r="AP602" s="6">
        <v>0</v>
      </c>
      <c r="AQ602" s="6">
        <v>1154</v>
      </c>
      <c r="AR602" s="6">
        <v>13.8</v>
      </c>
      <c r="AS602" s="6">
        <v>655</v>
      </c>
      <c r="AT602" s="6">
        <v>8.1999999999999993</v>
      </c>
      <c r="AU602" s="6">
        <v>23</v>
      </c>
      <c r="AV602" s="6">
        <v>1</v>
      </c>
      <c r="AW602" s="6">
        <v>1601</v>
      </c>
      <c r="AX602" s="6">
        <v>8</v>
      </c>
      <c r="AY602" s="6">
        <v>1</v>
      </c>
      <c r="AZ602" s="6">
        <v>1601</v>
      </c>
      <c r="BA602" s="6">
        <v>19.899999999999999</v>
      </c>
      <c r="BB602" s="6">
        <v>1</v>
      </c>
      <c r="BC602" s="6">
        <v>0.85</v>
      </c>
      <c r="BD602" s="6">
        <v>4</v>
      </c>
      <c r="BE602" s="6">
        <v>210</v>
      </c>
      <c r="BF602" s="6">
        <v>291</v>
      </c>
      <c r="BG602" s="6">
        <v>4.4000000000000004</v>
      </c>
      <c r="BH602" s="6">
        <v>206</v>
      </c>
      <c r="BI602" s="6">
        <v>3.1</v>
      </c>
      <c r="BJ602" s="6">
        <v>11.5</v>
      </c>
    </row>
    <row r="603" spans="1:62" s="6" customFormat="1" ht="17" customHeight="1">
      <c r="A603" s="6">
        <v>256829</v>
      </c>
      <c r="B603" s="6" t="s">
        <v>71</v>
      </c>
      <c r="C603" s="6">
        <v>500</v>
      </c>
      <c r="D603" s="6" t="s">
        <v>33</v>
      </c>
      <c r="E603" s="3">
        <f t="shared" si="9"/>
        <v>2</v>
      </c>
      <c r="F603" s="7">
        <v>40132.600891203707</v>
      </c>
      <c r="G603" s="7">
        <v>40132.629178240742</v>
      </c>
      <c r="H603" s="13">
        <f>F604-G603</f>
        <v>1.5983796292857733E-2</v>
      </c>
      <c r="I603" s="6">
        <v>2444</v>
      </c>
      <c r="J603" s="10">
        <v>3631.1805089202489</v>
      </c>
      <c r="K603" s="6">
        <v>35.489165839999998</v>
      </c>
      <c r="L603" s="6">
        <v>139.62429470000001</v>
      </c>
      <c r="M603" s="6">
        <v>102</v>
      </c>
      <c r="N603" s="6" t="s">
        <v>839</v>
      </c>
      <c r="O603" s="6">
        <v>1001017</v>
      </c>
      <c r="P603" s="6" t="s">
        <v>362</v>
      </c>
      <c r="Q603" s="6">
        <v>100101701</v>
      </c>
      <c r="R603" s="6" t="s">
        <v>552</v>
      </c>
      <c r="S603" s="6">
        <v>35.500457879999999</v>
      </c>
      <c r="T603" s="6">
        <v>139.66193680000001</v>
      </c>
      <c r="U603" s="6">
        <v>101</v>
      </c>
      <c r="V603" s="6" t="s">
        <v>833</v>
      </c>
      <c r="W603" s="6">
        <v>1000119</v>
      </c>
      <c r="X603" s="6" t="s">
        <v>352</v>
      </c>
      <c r="Y603" s="6">
        <v>100011905</v>
      </c>
      <c r="Z603" s="6" t="s">
        <v>772</v>
      </c>
      <c r="AA603" s="6">
        <v>54</v>
      </c>
      <c r="AB603" s="6">
        <v>1</v>
      </c>
      <c r="AC603" s="6" t="s">
        <v>34</v>
      </c>
      <c r="AD603" s="6" t="s">
        <v>102</v>
      </c>
      <c r="AE603" s="6">
        <v>100</v>
      </c>
      <c r="AF603" s="6" t="s">
        <v>93</v>
      </c>
      <c r="AG603" s="6">
        <v>9.1</v>
      </c>
      <c r="AH603" s="6">
        <v>1</v>
      </c>
      <c r="AI603" s="6">
        <v>5105</v>
      </c>
      <c r="AJ603" s="6">
        <v>9.1</v>
      </c>
      <c r="AK603" s="6">
        <v>1</v>
      </c>
      <c r="AL603" s="6">
        <v>30</v>
      </c>
      <c r="AM603" s="6">
        <v>510</v>
      </c>
      <c r="AN603" s="6" t="s">
        <v>183</v>
      </c>
      <c r="AO603" s="6" t="s">
        <v>276</v>
      </c>
      <c r="AP603" s="6">
        <v>2</v>
      </c>
      <c r="AQ603" s="6">
        <v>1184</v>
      </c>
      <c r="AR603" s="6">
        <v>14.6</v>
      </c>
      <c r="AS603" s="6">
        <v>973</v>
      </c>
      <c r="AT603" s="6">
        <v>13.3</v>
      </c>
      <c r="AU603" s="6">
        <v>57.900000000000006</v>
      </c>
      <c r="AV603" s="6">
        <v>1</v>
      </c>
      <c r="AW603" s="6">
        <v>4495</v>
      </c>
      <c r="AX603" s="6">
        <v>22.5</v>
      </c>
      <c r="AY603" s="6">
        <v>1</v>
      </c>
      <c r="AZ603" s="6">
        <v>4495</v>
      </c>
      <c r="BA603" s="6">
        <v>55.8</v>
      </c>
      <c r="BB603" s="6">
        <v>1</v>
      </c>
      <c r="BC603" s="6">
        <v>4.0199999999999996</v>
      </c>
      <c r="BD603" s="6">
        <v>16</v>
      </c>
      <c r="BE603" s="6">
        <v>210</v>
      </c>
      <c r="BF603" s="6">
        <v>225</v>
      </c>
      <c r="BG603" s="6">
        <v>3.4</v>
      </c>
      <c r="BH603" s="6">
        <v>356</v>
      </c>
      <c r="BI603" s="6">
        <v>5.3</v>
      </c>
      <c r="BJ603" s="6">
        <v>24.7</v>
      </c>
    </row>
    <row r="604" spans="1:62" s="6" customFormat="1" ht="17" customHeight="1">
      <c r="A604" s="6">
        <v>256837</v>
      </c>
      <c r="B604" s="6" t="s">
        <v>71</v>
      </c>
      <c r="C604" s="6">
        <v>700</v>
      </c>
      <c r="D604" s="6" t="s">
        <v>90</v>
      </c>
      <c r="E604" s="3">
        <f t="shared" si="9"/>
        <v>1</v>
      </c>
      <c r="F604" s="7">
        <v>40132.645162037035</v>
      </c>
      <c r="G604" s="7">
        <v>40132.654236111113</v>
      </c>
      <c r="H604" s="13">
        <f>F605-G604</f>
        <v>3.9583333345944993E-3</v>
      </c>
      <c r="I604" s="6">
        <v>784</v>
      </c>
      <c r="J604" s="10">
        <v>3099.4332124143875</v>
      </c>
      <c r="K604" s="6">
        <v>35.500189730000002</v>
      </c>
      <c r="L604" s="6">
        <v>139.66287560000001</v>
      </c>
      <c r="M604" s="6">
        <v>101</v>
      </c>
      <c r="N604" s="6" t="s">
        <v>833</v>
      </c>
      <c r="O604" s="6">
        <v>1000118</v>
      </c>
      <c r="P604" s="6" t="s">
        <v>354</v>
      </c>
      <c r="Q604" s="6">
        <v>100011803</v>
      </c>
      <c r="R604" s="6" t="s">
        <v>540</v>
      </c>
      <c r="S604" s="6">
        <v>35.483055790000002</v>
      </c>
      <c r="T604" s="6">
        <v>139.63586570000001</v>
      </c>
      <c r="U604" s="6">
        <v>102</v>
      </c>
      <c r="V604" s="6" t="s">
        <v>839</v>
      </c>
      <c r="W604" s="6">
        <v>1001013</v>
      </c>
      <c r="X604" s="6" t="s">
        <v>370</v>
      </c>
      <c r="Y604" s="6">
        <v>100101302</v>
      </c>
      <c r="Z604" s="6" t="s">
        <v>560</v>
      </c>
      <c r="AA604" s="6">
        <v>54</v>
      </c>
      <c r="AB604" s="6">
        <v>1</v>
      </c>
      <c r="AC604" s="6" t="s">
        <v>34</v>
      </c>
      <c r="AD604" s="6" t="s">
        <v>102</v>
      </c>
      <c r="AE604" s="6">
        <v>100</v>
      </c>
      <c r="AF604" s="6" t="s">
        <v>93</v>
      </c>
      <c r="AG604" s="6">
        <v>8.6999999999999993</v>
      </c>
      <c r="AH604" s="6">
        <v>1</v>
      </c>
      <c r="AI604" s="6">
        <v>3581</v>
      </c>
      <c r="AJ604" s="6">
        <v>8.6999999999999993</v>
      </c>
      <c r="AK604" s="6">
        <v>1</v>
      </c>
      <c r="AL604" s="6">
        <v>23</v>
      </c>
      <c r="AM604" s="6">
        <v>270</v>
      </c>
      <c r="AN604" s="6" t="s">
        <v>276</v>
      </c>
      <c r="AO604" s="6" t="s">
        <v>169</v>
      </c>
      <c r="AP604" s="6">
        <v>1</v>
      </c>
      <c r="AQ604" s="6">
        <v>1021</v>
      </c>
      <c r="AR604" s="6">
        <v>12</v>
      </c>
      <c r="AS604" s="6">
        <v>900</v>
      </c>
      <c r="AT604" s="6">
        <v>11.5</v>
      </c>
      <c r="AU604" s="6">
        <v>46.5</v>
      </c>
      <c r="AV604" s="6">
        <v>1</v>
      </c>
      <c r="AW604" s="6">
        <v>3342</v>
      </c>
      <c r="AX604" s="6">
        <v>16.7</v>
      </c>
      <c r="AY604" s="6">
        <v>1</v>
      </c>
      <c r="AZ604" s="6">
        <v>3342</v>
      </c>
      <c r="BA604" s="6">
        <v>41.7</v>
      </c>
      <c r="BB604" s="6">
        <v>1</v>
      </c>
      <c r="BC604" s="6">
        <v>5.65</v>
      </c>
      <c r="BD604" s="6">
        <v>22</v>
      </c>
      <c r="BE604" s="6">
        <v>210</v>
      </c>
      <c r="BF604" s="6">
        <v>310</v>
      </c>
      <c r="BG604" s="6">
        <v>4.7</v>
      </c>
      <c r="BH604" s="6">
        <v>420</v>
      </c>
      <c r="BI604" s="6">
        <v>6.3</v>
      </c>
      <c r="BJ604" s="6">
        <v>33</v>
      </c>
    </row>
    <row r="605" spans="1:62" s="6" customFormat="1" ht="17" customHeight="1">
      <c r="A605" s="6">
        <v>256840</v>
      </c>
      <c r="B605" s="6" t="s">
        <v>71</v>
      </c>
      <c r="C605" s="6">
        <v>200</v>
      </c>
      <c r="D605" s="6" t="s">
        <v>85</v>
      </c>
      <c r="E605" s="3">
        <f t="shared" si="9"/>
        <v>0</v>
      </c>
      <c r="F605" s="7">
        <v>40132.658194444448</v>
      </c>
      <c r="G605" s="7">
        <v>40132.677557870367</v>
      </c>
      <c r="H605" s="13"/>
      <c r="I605" s="6">
        <v>1673</v>
      </c>
      <c r="J605" s="10">
        <v>620.64553666919164</v>
      </c>
      <c r="K605" s="6">
        <v>35.483157669999997</v>
      </c>
      <c r="L605" s="6">
        <v>139.63536690000001</v>
      </c>
      <c r="M605" s="6">
        <v>102</v>
      </c>
      <c r="N605" s="6" t="s">
        <v>839</v>
      </c>
      <c r="O605" s="6">
        <v>1001013</v>
      </c>
      <c r="P605" s="6" t="s">
        <v>370</v>
      </c>
      <c r="Q605" s="6">
        <v>100101302</v>
      </c>
      <c r="R605" s="6" t="s">
        <v>560</v>
      </c>
      <c r="S605" s="6">
        <v>35.488725979999998</v>
      </c>
      <c r="T605" s="6">
        <v>139.63585499999999</v>
      </c>
      <c r="U605" s="6">
        <v>102</v>
      </c>
      <c r="V605" s="6" t="s">
        <v>839</v>
      </c>
      <c r="W605" s="6">
        <v>1001014</v>
      </c>
      <c r="X605" s="6" t="s">
        <v>366</v>
      </c>
      <c r="Y605" s="6">
        <v>100101403</v>
      </c>
      <c r="Z605" s="6" t="s">
        <v>553</v>
      </c>
      <c r="AA605" s="6">
        <v>54</v>
      </c>
      <c r="AB605" s="6">
        <v>1</v>
      </c>
      <c r="AC605" s="6" t="s">
        <v>34</v>
      </c>
      <c r="AD605" s="6" t="s">
        <v>102</v>
      </c>
      <c r="AE605" s="6">
        <v>100</v>
      </c>
      <c r="AF605" s="6" t="s">
        <v>93</v>
      </c>
      <c r="AG605" s="6">
        <v>5.3</v>
      </c>
      <c r="AH605" s="6">
        <v>1</v>
      </c>
      <c r="AI605" s="6">
        <v>969</v>
      </c>
      <c r="AJ605" s="6">
        <v>5.3</v>
      </c>
      <c r="AK605" s="6">
        <v>1</v>
      </c>
      <c r="AL605" s="6">
        <v>1</v>
      </c>
      <c r="AM605" s="6">
        <v>120</v>
      </c>
      <c r="AN605" s="6" t="s">
        <v>169</v>
      </c>
      <c r="AO605" s="6" t="s">
        <v>121</v>
      </c>
      <c r="AP605" s="6">
        <v>0</v>
      </c>
      <c r="AQ605" s="6">
        <v>881</v>
      </c>
      <c r="AR605" s="6">
        <v>10.8</v>
      </c>
      <c r="AS605" s="6">
        <v>1158</v>
      </c>
      <c r="AT605" s="6">
        <v>13.9</v>
      </c>
      <c r="AU605" s="6">
        <v>25.700000000000003</v>
      </c>
      <c r="AV605" s="6">
        <v>1</v>
      </c>
      <c r="AW605" s="6">
        <v>768</v>
      </c>
      <c r="AX605" s="6">
        <v>3.8</v>
      </c>
      <c r="AY605" s="6">
        <v>1</v>
      </c>
      <c r="AZ605" s="6">
        <v>768</v>
      </c>
      <c r="BA605" s="6">
        <v>9.5</v>
      </c>
      <c r="BB605" s="6">
        <v>1</v>
      </c>
      <c r="BC605" s="6">
        <v>0.2</v>
      </c>
      <c r="BD605" s="6">
        <v>1</v>
      </c>
      <c r="BE605" s="6">
        <v>210</v>
      </c>
      <c r="BF605" s="6">
        <v>175</v>
      </c>
      <c r="BG605" s="6">
        <v>2.6</v>
      </c>
      <c r="BH605" s="6">
        <v>298</v>
      </c>
      <c r="BI605" s="6">
        <v>4.5</v>
      </c>
      <c r="BJ605" s="6">
        <v>8.1</v>
      </c>
    </row>
    <row r="606" spans="1:62" s="6" customFormat="1" ht="17" customHeight="1">
      <c r="A606" s="6">
        <v>256887</v>
      </c>
      <c r="B606" s="6" t="s">
        <v>71</v>
      </c>
      <c r="C606" s="6">
        <v>100</v>
      </c>
      <c r="D606" s="6" t="s">
        <v>86</v>
      </c>
      <c r="E606" s="3">
        <f t="shared" si="9"/>
        <v>1</v>
      </c>
      <c r="F606" s="7">
        <v>40133.299976851849</v>
      </c>
      <c r="G606" s="7">
        <v>40133.356307870374</v>
      </c>
      <c r="H606" s="13">
        <f>F607-G606</f>
        <v>0.50607638888322981</v>
      </c>
      <c r="I606" s="6">
        <v>4867</v>
      </c>
      <c r="J606" s="10">
        <v>29583.109448854793</v>
      </c>
      <c r="K606" s="6">
        <v>35.488269940000002</v>
      </c>
      <c r="L606" s="6">
        <v>139.63605889999999</v>
      </c>
      <c r="M606" s="6">
        <v>102</v>
      </c>
      <c r="N606" s="6" t="s">
        <v>839</v>
      </c>
      <c r="O606" s="6">
        <v>1001014</v>
      </c>
      <c r="P606" s="6" t="s">
        <v>366</v>
      </c>
      <c r="Q606" s="6">
        <v>100101403</v>
      </c>
      <c r="R606" s="6" t="s">
        <v>553</v>
      </c>
      <c r="S606" s="6">
        <v>35.424385129999997</v>
      </c>
      <c r="T606" s="6">
        <v>139.3189467</v>
      </c>
      <c r="U606" s="6">
        <v>212</v>
      </c>
      <c r="V606" s="6" t="s">
        <v>835</v>
      </c>
      <c r="W606" s="6">
        <v>2120802</v>
      </c>
      <c r="X606" s="6" t="s">
        <v>424</v>
      </c>
      <c r="Y606" s="6">
        <v>212080201</v>
      </c>
      <c r="Z606" s="6" t="s">
        <v>702</v>
      </c>
      <c r="AA606" s="6">
        <v>54</v>
      </c>
      <c r="AB606" s="6">
        <v>1</v>
      </c>
      <c r="AC606" s="6" t="s">
        <v>34</v>
      </c>
      <c r="AD606" s="6" t="s">
        <v>102</v>
      </c>
      <c r="AE606" s="6">
        <v>100</v>
      </c>
      <c r="AF606" s="6" t="s">
        <v>93</v>
      </c>
      <c r="AG606" s="6">
        <v>77.599999999999994</v>
      </c>
      <c r="AH606" s="6">
        <v>1</v>
      </c>
      <c r="AI606" s="6">
        <v>40889</v>
      </c>
      <c r="AJ606" s="6">
        <v>77.599999999999994</v>
      </c>
      <c r="AK606" s="6">
        <v>1</v>
      </c>
      <c r="AL606" s="6">
        <v>66</v>
      </c>
      <c r="AM606" s="6">
        <v>680</v>
      </c>
      <c r="AN606" s="6" t="s">
        <v>121</v>
      </c>
      <c r="AO606" s="6" t="s">
        <v>115</v>
      </c>
      <c r="AP606" s="6">
        <v>2</v>
      </c>
      <c r="AQ606" s="6">
        <v>1082</v>
      </c>
      <c r="AR606" s="6">
        <v>13.5</v>
      </c>
      <c r="AS606" s="6">
        <v>3015</v>
      </c>
      <c r="AT606" s="6">
        <v>37.799999999999997</v>
      </c>
      <c r="AU606" s="6">
        <v>117.3</v>
      </c>
      <c r="AV606" s="6">
        <v>1</v>
      </c>
      <c r="AW606" s="6">
        <v>34569</v>
      </c>
      <c r="AX606" s="6">
        <v>172.8</v>
      </c>
      <c r="AY606" s="6">
        <v>1</v>
      </c>
      <c r="AZ606" s="6">
        <v>34569</v>
      </c>
      <c r="BA606" s="6">
        <v>433.5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</row>
    <row r="607" spans="1:62" s="6" customFormat="1" ht="17" customHeight="1">
      <c r="A607" s="6">
        <v>256978</v>
      </c>
      <c r="B607" s="6" t="s">
        <v>71</v>
      </c>
      <c r="C607" s="6">
        <v>200</v>
      </c>
      <c r="D607" s="6" t="s">
        <v>85</v>
      </c>
      <c r="E607" s="3">
        <f t="shared" si="9"/>
        <v>0</v>
      </c>
      <c r="F607" s="7">
        <v>40133.862384259257</v>
      </c>
      <c r="G607" s="7">
        <v>40133.905104166668</v>
      </c>
      <c r="H607" s="13"/>
      <c r="I607" s="6">
        <v>3691</v>
      </c>
      <c r="J607" s="10">
        <v>29264.955766094114</v>
      </c>
      <c r="K607" s="6">
        <v>35.423929170000001</v>
      </c>
      <c r="L607" s="6">
        <v>139.31854970000001</v>
      </c>
      <c r="M607" s="6">
        <v>212</v>
      </c>
      <c r="N607" s="6" t="s">
        <v>835</v>
      </c>
      <c r="O607" s="6">
        <v>2120802</v>
      </c>
      <c r="P607" s="6" t="s">
        <v>424</v>
      </c>
      <c r="Q607" s="6">
        <v>212080201</v>
      </c>
      <c r="R607" s="6" t="s">
        <v>702</v>
      </c>
      <c r="S607" s="6">
        <v>35.487298969999998</v>
      </c>
      <c r="T607" s="6">
        <v>139.6321964</v>
      </c>
      <c r="U607" s="6">
        <v>102</v>
      </c>
      <c r="V607" s="6" t="s">
        <v>839</v>
      </c>
      <c r="W607" s="6">
        <v>1001015</v>
      </c>
      <c r="X607" s="6" t="s">
        <v>363</v>
      </c>
      <c r="Y607" s="6">
        <v>100101503</v>
      </c>
      <c r="Z607" s="6" t="s">
        <v>550</v>
      </c>
      <c r="AA607" s="6">
        <v>54</v>
      </c>
      <c r="AB607" s="6">
        <v>1</v>
      </c>
      <c r="AC607" s="6" t="s">
        <v>34</v>
      </c>
      <c r="AD607" s="6" t="s">
        <v>102</v>
      </c>
      <c r="AE607" s="6">
        <v>100</v>
      </c>
      <c r="AF607" s="6" t="s">
        <v>93</v>
      </c>
      <c r="AG607" s="6">
        <v>77.2</v>
      </c>
      <c r="AH607" s="6">
        <v>1</v>
      </c>
      <c r="AI607" s="6">
        <v>38923</v>
      </c>
      <c r="AJ607" s="6">
        <v>77.2</v>
      </c>
      <c r="AK607" s="6">
        <v>1</v>
      </c>
      <c r="AL607" s="6">
        <v>61</v>
      </c>
      <c r="AM607" s="6">
        <v>680</v>
      </c>
      <c r="AN607" s="6" t="s">
        <v>115</v>
      </c>
      <c r="AO607" s="6" t="s">
        <v>121</v>
      </c>
      <c r="AP607" s="6">
        <v>2</v>
      </c>
      <c r="AQ607" s="6">
        <v>3065</v>
      </c>
      <c r="AR607" s="6">
        <v>37.299999999999997</v>
      </c>
      <c r="AS607" s="6">
        <v>668</v>
      </c>
      <c r="AT607" s="6">
        <v>8.8000000000000007</v>
      </c>
      <c r="AU607" s="6">
        <v>107.1</v>
      </c>
      <c r="AV607" s="6">
        <v>1</v>
      </c>
      <c r="AW607" s="6">
        <v>33859</v>
      </c>
      <c r="AX607" s="6">
        <v>169.3</v>
      </c>
      <c r="AY607" s="6">
        <v>1</v>
      </c>
      <c r="AZ607" s="6">
        <v>33859</v>
      </c>
      <c r="BA607" s="6">
        <v>424.6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</row>
    <row r="608" spans="1:62" s="6" customFormat="1" ht="17" customHeight="1">
      <c r="A608" s="6">
        <v>256992</v>
      </c>
      <c r="B608" s="6" t="s">
        <v>71</v>
      </c>
      <c r="C608" s="6">
        <v>999</v>
      </c>
      <c r="D608" s="6" t="s">
        <v>84</v>
      </c>
      <c r="E608" s="3">
        <f t="shared" si="9"/>
        <v>1</v>
      </c>
      <c r="F608" s="7">
        <v>40133.952488425923</v>
      </c>
      <c r="G608" s="7">
        <v>40133.955393518518</v>
      </c>
      <c r="H608" s="13">
        <f>F609-G608</f>
        <v>2.2569444481632672E-3</v>
      </c>
      <c r="I608" s="6">
        <v>251</v>
      </c>
      <c r="J608" s="10">
        <v>754.84838490535526</v>
      </c>
      <c r="K608" s="6">
        <v>35.487856880000002</v>
      </c>
      <c r="L608" s="6">
        <v>139.63606960000001</v>
      </c>
      <c r="M608" s="6">
        <v>102</v>
      </c>
      <c r="N608" s="6" t="s">
        <v>839</v>
      </c>
      <c r="O608" s="6">
        <v>1001014</v>
      </c>
      <c r="P608" s="6" t="s">
        <v>366</v>
      </c>
      <c r="Q608" s="6">
        <v>100101403</v>
      </c>
      <c r="R608" s="6" t="s">
        <v>553</v>
      </c>
      <c r="S608" s="6">
        <v>35.490539159999997</v>
      </c>
      <c r="T608" s="6">
        <v>139.62840919999999</v>
      </c>
      <c r="U608" s="6">
        <v>102</v>
      </c>
      <c r="V608" s="6" t="s">
        <v>839</v>
      </c>
      <c r="W608" s="6">
        <v>1001015</v>
      </c>
      <c r="X608" s="6" t="s">
        <v>363</v>
      </c>
      <c r="Y608" s="6">
        <v>100101504</v>
      </c>
      <c r="Z608" s="6" t="s">
        <v>547</v>
      </c>
      <c r="AA608" s="6">
        <v>54</v>
      </c>
      <c r="AB608" s="6">
        <v>1</v>
      </c>
      <c r="AC608" s="6" t="s">
        <v>34</v>
      </c>
      <c r="AD608" s="6" t="s">
        <v>102</v>
      </c>
      <c r="AE608" s="6">
        <v>100</v>
      </c>
      <c r="AF608" s="6" t="s">
        <v>93</v>
      </c>
      <c r="AG608" s="6">
        <v>9.6999999999999993</v>
      </c>
      <c r="AH608" s="6">
        <v>1</v>
      </c>
      <c r="AI608" s="6">
        <v>1400</v>
      </c>
      <c r="AJ608" s="6">
        <v>9.6999999999999993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1</v>
      </c>
      <c r="AW608" s="6">
        <v>1191</v>
      </c>
      <c r="AX608" s="6">
        <v>6</v>
      </c>
      <c r="AY608" s="6">
        <v>1</v>
      </c>
      <c r="AZ608" s="6">
        <v>1191</v>
      </c>
      <c r="BA608" s="6">
        <v>14.8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</row>
    <row r="609" spans="1:62" s="6" customFormat="1" ht="17" customHeight="1">
      <c r="A609" s="6">
        <v>256995</v>
      </c>
      <c r="B609" s="6" t="s">
        <v>71</v>
      </c>
      <c r="C609" s="6">
        <v>200</v>
      </c>
      <c r="D609" s="6" t="s">
        <v>85</v>
      </c>
      <c r="E609" s="3">
        <f t="shared" si="9"/>
        <v>0</v>
      </c>
      <c r="F609" s="7">
        <v>40133.957650462966</v>
      </c>
      <c r="G609" s="7">
        <v>40133.960752314815</v>
      </c>
      <c r="H609" s="13"/>
      <c r="I609" s="6">
        <v>268</v>
      </c>
      <c r="J609" s="10">
        <v>686.27368750883579</v>
      </c>
      <c r="K609" s="6">
        <v>35.490415779999999</v>
      </c>
      <c r="L609" s="6">
        <v>139.6285594</v>
      </c>
      <c r="M609" s="6">
        <v>102</v>
      </c>
      <c r="N609" s="6" t="s">
        <v>839</v>
      </c>
      <c r="O609" s="6">
        <v>1001015</v>
      </c>
      <c r="P609" s="6" t="s">
        <v>363</v>
      </c>
      <c r="Q609" s="6">
        <v>100101504</v>
      </c>
      <c r="R609" s="6" t="s">
        <v>547</v>
      </c>
      <c r="S609" s="6">
        <v>35.488768880000002</v>
      </c>
      <c r="T609" s="6">
        <v>139.6358658</v>
      </c>
      <c r="U609" s="6">
        <v>102</v>
      </c>
      <c r="V609" s="6" t="s">
        <v>839</v>
      </c>
      <c r="W609" s="6">
        <v>1001014</v>
      </c>
      <c r="X609" s="6" t="s">
        <v>366</v>
      </c>
      <c r="Y609" s="6">
        <v>100101403</v>
      </c>
      <c r="Z609" s="6" t="s">
        <v>553</v>
      </c>
      <c r="AA609" s="6">
        <v>54</v>
      </c>
      <c r="AB609" s="6">
        <v>1</v>
      </c>
      <c r="AC609" s="6" t="s">
        <v>34</v>
      </c>
      <c r="AD609" s="6" t="s">
        <v>102</v>
      </c>
      <c r="AE609" s="6">
        <v>100</v>
      </c>
      <c r="AF609" s="6" t="s">
        <v>93</v>
      </c>
      <c r="AG609" s="6">
        <v>7.4</v>
      </c>
      <c r="AH609" s="6">
        <v>1</v>
      </c>
      <c r="AI609" s="6">
        <v>1057</v>
      </c>
      <c r="AJ609" s="6">
        <v>7.4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1</v>
      </c>
      <c r="AW609" s="6">
        <v>1041</v>
      </c>
      <c r="AX609" s="6">
        <v>5.2</v>
      </c>
      <c r="AY609" s="6">
        <v>1</v>
      </c>
      <c r="AZ609" s="6">
        <v>1041</v>
      </c>
      <c r="BA609" s="6">
        <v>12.5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</row>
    <row r="610" spans="1:62" s="6" customFormat="1" ht="17" customHeight="1">
      <c r="A610" s="6">
        <v>257004</v>
      </c>
      <c r="B610" s="6" t="s">
        <v>71</v>
      </c>
      <c r="C610" s="6">
        <v>100</v>
      </c>
      <c r="D610" s="6" t="s">
        <v>86</v>
      </c>
      <c r="E610" s="3">
        <f t="shared" si="9"/>
        <v>1</v>
      </c>
      <c r="F610" s="7">
        <v>40134.300185185188</v>
      </c>
      <c r="G610" s="7">
        <v>40134.357974537037</v>
      </c>
      <c r="H610" s="13">
        <f>F611-G610</f>
        <v>0.55497685185400769</v>
      </c>
      <c r="I610" s="6">
        <v>4993</v>
      </c>
      <c r="J610" s="10">
        <v>29510.617621172096</v>
      </c>
      <c r="K610" s="6">
        <v>35.48786767</v>
      </c>
      <c r="L610" s="6">
        <v>139.63563500000001</v>
      </c>
      <c r="M610" s="6">
        <v>102</v>
      </c>
      <c r="N610" s="6" t="s">
        <v>839</v>
      </c>
      <c r="O610" s="6">
        <v>1001014</v>
      </c>
      <c r="P610" s="6" t="s">
        <v>366</v>
      </c>
      <c r="Q610" s="6">
        <v>100101403</v>
      </c>
      <c r="R610" s="6" t="s">
        <v>553</v>
      </c>
      <c r="S610" s="6">
        <v>35.424546020000001</v>
      </c>
      <c r="T610" s="6">
        <v>139.31917730000001</v>
      </c>
      <c r="U610" s="6">
        <v>212</v>
      </c>
      <c r="V610" s="6" t="s">
        <v>835</v>
      </c>
      <c r="W610" s="6">
        <v>2120802</v>
      </c>
      <c r="X610" s="6" t="s">
        <v>424</v>
      </c>
      <c r="Y610" s="6">
        <v>212080201</v>
      </c>
      <c r="Z610" s="6" t="s">
        <v>702</v>
      </c>
      <c r="AA610" s="6">
        <v>54</v>
      </c>
      <c r="AB610" s="6">
        <v>1</v>
      </c>
      <c r="AC610" s="6" t="s">
        <v>34</v>
      </c>
      <c r="AD610" s="6" t="s">
        <v>102</v>
      </c>
      <c r="AE610" s="6">
        <v>100</v>
      </c>
      <c r="AF610" s="6" t="s">
        <v>93</v>
      </c>
      <c r="AG610" s="6">
        <v>77.7</v>
      </c>
      <c r="AH610" s="6">
        <v>1</v>
      </c>
      <c r="AI610" s="6">
        <v>40916</v>
      </c>
      <c r="AJ610" s="6">
        <v>77.7</v>
      </c>
      <c r="AK610" s="6">
        <v>1</v>
      </c>
      <c r="AL610" s="6">
        <v>66</v>
      </c>
      <c r="AM610" s="6">
        <v>680</v>
      </c>
      <c r="AN610" s="6" t="s">
        <v>121</v>
      </c>
      <c r="AO610" s="6" t="s">
        <v>115</v>
      </c>
      <c r="AP610" s="6">
        <v>2</v>
      </c>
      <c r="AQ610" s="6">
        <v>998</v>
      </c>
      <c r="AR610" s="6">
        <v>12.2</v>
      </c>
      <c r="AS610" s="6">
        <v>2988</v>
      </c>
      <c r="AT610" s="6">
        <v>37.5</v>
      </c>
      <c r="AU610" s="6">
        <v>115.7</v>
      </c>
      <c r="AV610" s="6">
        <v>1</v>
      </c>
      <c r="AW610" s="6">
        <v>34459</v>
      </c>
      <c r="AX610" s="6">
        <v>172.3</v>
      </c>
      <c r="AY610" s="6">
        <v>1</v>
      </c>
      <c r="AZ610" s="6">
        <v>34459</v>
      </c>
      <c r="BA610" s="6">
        <v>431.8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</row>
    <row r="611" spans="1:62" s="6" customFormat="1" ht="17" customHeight="1">
      <c r="A611" s="6">
        <v>257085</v>
      </c>
      <c r="B611" s="6" t="s">
        <v>71</v>
      </c>
      <c r="C611" s="6">
        <v>200</v>
      </c>
      <c r="D611" s="6" t="s">
        <v>85</v>
      </c>
      <c r="E611" s="3">
        <f t="shared" si="9"/>
        <v>0</v>
      </c>
      <c r="F611" s="7">
        <v>40134.912951388891</v>
      </c>
      <c r="G611" s="7">
        <v>40134.951724537037</v>
      </c>
      <c r="H611" s="13"/>
      <c r="I611" s="6">
        <v>3350</v>
      </c>
      <c r="J611" s="10">
        <v>28521.776946611037</v>
      </c>
      <c r="K611" s="6">
        <v>35.428268959999997</v>
      </c>
      <c r="L611" s="6">
        <v>139.32712739999999</v>
      </c>
      <c r="M611" s="6">
        <v>212</v>
      </c>
      <c r="N611" s="6" t="s">
        <v>835</v>
      </c>
      <c r="O611" s="6">
        <v>2120801</v>
      </c>
      <c r="P611" s="6" t="s">
        <v>417</v>
      </c>
      <c r="Q611" s="6">
        <v>212080103</v>
      </c>
      <c r="R611" s="6" t="s">
        <v>687</v>
      </c>
      <c r="S611" s="6">
        <v>35.487486779999998</v>
      </c>
      <c r="T611" s="6">
        <v>139.6335751</v>
      </c>
      <c r="U611" s="6">
        <v>102</v>
      </c>
      <c r="V611" s="6" t="s">
        <v>839</v>
      </c>
      <c r="W611" s="6">
        <v>1001015</v>
      </c>
      <c r="X611" s="6" t="s">
        <v>363</v>
      </c>
      <c r="Y611" s="6">
        <v>100101503</v>
      </c>
      <c r="Z611" s="6" t="s">
        <v>550</v>
      </c>
      <c r="AA611" s="6">
        <v>54</v>
      </c>
      <c r="AB611" s="6">
        <v>1</v>
      </c>
      <c r="AC611" s="6" t="s">
        <v>34</v>
      </c>
      <c r="AD611" s="6" t="s">
        <v>102</v>
      </c>
      <c r="AE611" s="6">
        <v>100</v>
      </c>
      <c r="AF611" s="6" t="s">
        <v>93</v>
      </c>
      <c r="AG611" s="6">
        <v>74.8</v>
      </c>
      <c r="AH611" s="6">
        <v>1</v>
      </c>
      <c r="AI611" s="6">
        <v>38342</v>
      </c>
      <c r="AJ611" s="6">
        <v>74.8</v>
      </c>
      <c r="AK611" s="6">
        <v>1</v>
      </c>
      <c r="AL611" s="6">
        <v>61</v>
      </c>
      <c r="AM611" s="6">
        <v>680</v>
      </c>
      <c r="AN611" s="6" t="s">
        <v>115</v>
      </c>
      <c r="AO611" s="6" t="s">
        <v>121</v>
      </c>
      <c r="AP611" s="6">
        <v>2</v>
      </c>
      <c r="AQ611" s="6">
        <v>2358</v>
      </c>
      <c r="AR611" s="6">
        <v>28.8</v>
      </c>
      <c r="AS611" s="6">
        <v>795</v>
      </c>
      <c r="AT611" s="6">
        <v>10.4</v>
      </c>
      <c r="AU611" s="6">
        <v>100.2</v>
      </c>
      <c r="AV611" s="6">
        <v>1</v>
      </c>
      <c r="AW611" s="6">
        <v>33051</v>
      </c>
      <c r="AX611" s="6">
        <v>165.3</v>
      </c>
      <c r="AY611" s="6">
        <v>1</v>
      </c>
      <c r="AZ611" s="6">
        <v>33051</v>
      </c>
      <c r="BA611" s="6">
        <v>415</v>
      </c>
      <c r="BB611" s="6">
        <v>0</v>
      </c>
      <c r="BC611" s="6">
        <v>0</v>
      </c>
      <c r="BD611" s="6">
        <v>0</v>
      </c>
      <c r="BE611" s="6">
        <v>0</v>
      </c>
      <c r="BF611" s="6">
        <v>0</v>
      </c>
      <c r="BG611" s="6">
        <v>0</v>
      </c>
      <c r="BH611" s="6">
        <v>0</v>
      </c>
      <c r="BI611" s="6">
        <v>0</v>
      </c>
      <c r="BJ611" s="6">
        <v>0</v>
      </c>
    </row>
    <row r="612" spans="1:62" s="6" customFormat="1" ht="17" customHeight="1">
      <c r="A612" s="6">
        <v>257229</v>
      </c>
      <c r="B612" s="6" t="s">
        <v>71</v>
      </c>
      <c r="C612" s="6">
        <v>999</v>
      </c>
      <c r="D612" s="6" t="s">
        <v>84</v>
      </c>
      <c r="E612" s="3">
        <f t="shared" si="9"/>
        <v>2</v>
      </c>
      <c r="F612" s="7">
        <v>40136.34207175926</v>
      </c>
      <c r="G612" s="7">
        <v>40136.351631944446</v>
      </c>
      <c r="H612" s="13">
        <f>F613-G612</f>
        <v>5.5752314816345461E-2</v>
      </c>
      <c r="I612" s="6">
        <v>826</v>
      </c>
      <c r="J612" s="10">
        <v>3720.8175410721633</v>
      </c>
      <c r="K612" s="6">
        <v>35.488307560000003</v>
      </c>
      <c r="L612" s="6">
        <v>139.6373893</v>
      </c>
      <c r="M612" s="6">
        <v>102</v>
      </c>
      <c r="N612" s="6" t="s">
        <v>839</v>
      </c>
      <c r="O612" s="6">
        <v>1001014</v>
      </c>
      <c r="P612" s="6" t="s">
        <v>366</v>
      </c>
      <c r="Q612" s="6">
        <v>100101403</v>
      </c>
      <c r="R612" s="6" t="s">
        <v>553</v>
      </c>
      <c r="S612" s="6">
        <v>35.473807460000003</v>
      </c>
      <c r="T612" s="6">
        <v>139.6003479</v>
      </c>
      <c r="U612" s="6">
        <v>106</v>
      </c>
      <c r="V612" s="6" t="s">
        <v>841</v>
      </c>
      <c r="W612" s="6">
        <v>1005016</v>
      </c>
      <c r="X612" s="6" t="s">
        <v>372</v>
      </c>
      <c r="Y612" s="6">
        <v>100501603</v>
      </c>
      <c r="Z612" s="6" t="s">
        <v>569</v>
      </c>
      <c r="AA612" s="6">
        <v>54</v>
      </c>
      <c r="AB612" s="6">
        <v>1</v>
      </c>
      <c r="AC612" s="6" t="s">
        <v>34</v>
      </c>
      <c r="AD612" s="6" t="s">
        <v>102</v>
      </c>
      <c r="AE612" s="6">
        <v>100</v>
      </c>
      <c r="AF612" s="6" t="s">
        <v>93</v>
      </c>
      <c r="AG612" s="6">
        <v>12.3</v>
      </c>
      <c r="AH612" s="6">
        <v>1</v>
      </c>
      <c r="AI612" s="6">
        <v>5055</v>
      </c>
      <c r="AJ612" s="6">
        <v>12.3</v>
      </c>
      <c r="AK612" s="6">
        <v>1</v>
      </c>
      <c r="AL612" s="6">
        <v>19</v>
      </c>
      <c r="AM612" s="6">
        <v>320</v>
      </c>
      <c r="AN612" s="6" t="s">
        <v>121</v>
      </c>
      <c r="AO612" s="6" t="s">
        <v>242</v>
      </c>
      <c r="AP612" s="6">
        <v>1</v>
      </c>
      <c r="AQ612" s="6">
        <v>1209</v>
      </c>
      <c r="AR612" s="6">
        <v>14.6</v>
      </c>
      <c r="AS612" s="6">
        <v>736</v>
      </c>
      <c r="AT612" s="6">
        <v>10</v>
      </c>
      <c r="AU612" s="6">
        <v>43.6</v>
      </c>
      <c r="AV612" s="6">
        <v>1</v>
      </c>
      <c r="AW612" s="6">
        <v>4723</v>
      </c>
      <c r="AX612" s="6">
        <v>23.6</v>
      </c>
      <c r="AY612" s="6">
        <v>1</v>
      </c>
      <c r="AZ612" s="6">
        <v>4723</v>
      </c>
      <c r="BA612" s="6">
        <v>58.5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</row>
    <row r="613" spans="1:62" s="6" customFormat="1" ht="17" customHeight="1">
      <c r="A613" s="6">
        <v>257244</v>
      </c>
      <c r="B613" s="6" t="s">
        <v>71</v>
      </c>
      <c r="C613" s="6">
        <v>100</v>
      </c>
      <c r="D613" s="6" t="s">
        <v>86</v>
      </c>
      <c r="E613" s="3">
        <f t="shared" si="9"/>
        <v>1</v>
      </c>
      <c r="F613" s="7">
        <v>40136.407384259262</v>
      </c>
      <c r="G613" s="7">
        <v>40136.443969907406</v>
      </c>
      <c r="H613" s="13">
        <f>F614-G613</f>
        <v>0.42858796296059154</v>
      </c>
      <c r="I613" s="6">
        <v>3161</v>
      </c>
      <c r="J613" s="10">
        <v>26043.398249442416</v>
      </c>
      <c r="K613" s="6">
        <v>35.473625079999998</v>
      </c>
      <c r="L613" s="6">
        <v>139.6002996</v>
      </c>
      <c r="M613" s="6">
        <v>106</v>
      </c>
      <c r="N613" s="6" t="s">
        <v>841</v>
      </c>
      <c r="O613" s="6">
        <v>1005016</v>
      </c>
      <c r="P613" s="6" t="s">
        <v>372</v>
      </c>
      <c r="Q613" s="6">
        <v>100501603</v>
      </c>
      <c r="R613" s="6" t="s">
        <v>569</v>
      </c>
      <c r="S613" s="6">
        <v>35.424277850000003</v>
      </c>
      <c r="T613" s="6">
        <v>139.31919869999999</v>
      </c>
      <c r="U613" s="6">
        <v>212</v>
      </c>
      <c r="V613" s="6" t="s">
        <v>835</v>
      </c>
      <c r="W613" s="6">
        <v>2120802</v>
      </c>
      <c r="X613" s="6" t="s">
        <v>424</v>
      </c>
      <c r="Y613" s="6">
        <v>212080201</v>
      </c>
      <c r="Z613" s="6" t="s">
        <v>702</v>
      </c>
      <c r="AA613" s="6">
        <v>54</v>
      </c>
      <c r="AB613" s="6">
        <v>1</v>
      </c>
      <c r="AC613" s="6" t="s">
        <v>34</v>
      </c>
      <c r="AD613" s="6" t="s">
        <v>102</v>
      </c>
      <c r="AE613" s="6">
        <v>100</v>
      </c>
      <c r="AF613" s="6" t="s">
        <v>93</v>
      </c>
      <c r="AG613" s="6">
        <v>65.400000000000006</v>
      </c>
      <c r="AH613" s="6">
        <v>1</v>
      </c>
      <c r="AI613" s="6">
        <v>36206</v>
      </c>
      <c r="AJ613" s="6">
        <v>65.400000000000006</v>
      </c>
      <c r="AK613" s="6">
        <v>1</v>
      </c>
      <c r="AL613" s="6">
        <v>54</v>
      </c>
      <c r="AM613" s="6">
        <v>650</v>
      </c>
      <c r="AN613" s="6" t="s">
        <v>242</v>
      </c>
      <c r="AO613" s="6" t="s">
        <v>115</v>
      </c>
      <c r="AP613" s="6">
        <v>2</v>
      </c>
      <c r="AQ613" s="6">
        <v>735</v>
      </c>
      <c r="AR613" s="6">
        <v>8.9</v>
      </c>
      <c r="AS613" s="6">
        <v>2998</v>
      </c>
      <c r="AT613" s="6">
        <v>37.700000000000003</v>
      </c>
      <c r="AU613" s="6">
        <v>100.6</v>
      </c>
      <c r="AV613" s="6">
        <v>1</v>
      </c>
      <c r="AW613" s="6">
        <v>30614</v>
      </c>
      <c r="AX613" s="6">
        <v>153.1</v>
      </c>
      <c r="AY613" s="6">
        <v>1</v>
      </c>
      <c r="AZ613" s="6">
        <v>30614</v>
      </c>
      <c r="BA613" s="6">
        <v>383.4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</row>
    <row r="614" spans="1:62" s="6" customFormat="1" ht="17" customHeight="1">
      <c r="A614" s="6">
        <v>257304</v>
      </c>
      <c r="B614" s="6" t="s">
        <v>71</v>
      </c>
      <c r="C614" s="6">
        <v>200</v>
      </c>
      <c r="D614" s="6" t="s">
        <v>85</v>
      </c>
      <c r="E614" s="3">
        <f t="shared" si="9"/>
        <v>0</v>
      </c>
      <c r="F614" s="7">
        <v>40136.872557870367</v>
      </c>
      <c r="G614" s="7">
        <v>40136.927372685182</v>
      </c>
      <c r="H614" s="13"/>
      <c r="I614" s="6">
        <v>4736</v>
      </c>
      <c r="J614" s="10">
        <v>29573.630873989474</v>
      </c>
      <c r="K614" s="6">
        <v>35.423559019999999</v>
      </c>
      <c r="L614" s="6">
        <v>139.31914509999999</v>
      </c>
      <c r="M614" s="6">
        <v>212</v>
      </c>
      <c r="N614" s="6" t="s">
        <v>835</v>
      </c>
      <c r="O614" s="6">
        <v>2120802</v>
      </c>
      <c r="P614" s="6" t="s">
        <v>424</v>
      </c>
      <c r="Q614" s="6">
        <v>212080201</v>
      </c>
      <c r="R614" s="6" t="s">
        <v>702</v>
      </c>
      <c r="S614" s="6">
        <v>35.48871518</v>
      </c>
      <c r="T614" s="6">
        <v>139.63575850000001</v>
      </c>
      <c r="U614" s="6">
        <v>102</v>
      </c>
      <c r="V614" s="6" t="s">
        <v>839</v>
      </c>
      <c r="W614" s="6">
        <v>1001014</v>
      </c>
      <c r="X614" s="6" t="s">
        <v>366</v>
      </c>
      <c r="Y614" s="6">
        <v>100101403</v>
      </c>
      <c r="Z614" s="6" t="s">
        <v>553</v>
      </c>
      <c r="AA614" s="6">
        <v>54</v>
      </c>
      <c r="AB614" s="6">
        <v>1</v>
      </c>
      <c r="AC614" s="6" t="s">
        <v>34</v>
      </c>
      <c r="AD614" s="6" t="s">
        <v>102</v>
      </c>
      <c r="AE614" s="6">
        <v>100</v>
      </c>
      <c r="AF614" s="6" t="s">
        <v>93</v>
      </c>
      <c r="AG614" s="6">
        <v>78</v>
      </c>
      <c r="AH614" s="6">
        <v>1</v>
      </c>
      <c r="AI614" s="6">
        <v>41025</v>
      </c>
      <c r="AJ614" s="6">
        <v>78</v>
      </c>
      <c r="AK614" s="6">
        <v>1</v>
      </c>
      <c r="AL614" s="6">
        <v>61</v>
      </c>
      <c r="AM614" s="6">
        <v>680</v>
      </c>
      <c r="AN614" s="6" t="s">
        <v>115</v>
      </c>
      <c r="AO614" s="6" t="s">
        <v>121</v>
      </c>
      <c r="AP614" s="6">
        <v>2</v>
      </c>
      <c r="AQ614" s="6">
        <v>3786</v>
      </c>
      <c r="AR614" s="6">
        <v>46</v>
      </c>
      <c r="AS614" s="6">
        <v>1161</v>
      </c>
      <c r="AT614" s="6">
        <v>14</v>
      </c>
      <c r="AU614" s="6">
        <v>121</v>
      </c>
      <c r="AV614" s="6">
        <v>1</v>
      </c>
      <c r="AW614" s="6">
        <v>35050</v>
      </c>
      <c r="AX614" s="6">
        <v>175.3</v>
      </c>
      <c r="AY614" s="6">
        <v>1</v>
      </c>
      <c r="AZ614" s="6">
        <v>35050</v>
      </c>
      <c r="BA614" s="6">
        <v>439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</row>
    <row r="615" spans="1:62" s="6" customFormat="1" ht="17" customHeight="1">
      <c r="A615" s="6">
        <v>257320</v>
      </c>
      <c r="B615" s="6" t="s">
        <v>71</v>
      </c>
      <c r="C615" s="6">
        <v>100</v>
      </c>
      <c r="D615" s="6" t="s">
        <v>86</v>
      </c>
      <c r="E615" s="3">
        <f t="shared" si="9"/>
        <v>1</v>
      </c>
      <c r="F615" s="7">
        <v>40137.294675925928</v>
      </c>
      <c r="G615" s="7">
        <v>40137.34302083333</v>
      </c>
      <c r="H615" s="13">
        <f>F616-G615</f>
        <v>0.58366898148233304</v>
      </c>
      <c r="I615" s="6">
        <v>4177</v>
      </c>
      <c r="J615" s="10">
        <v>29561.715864313544</v>
      </c>
      <c r="K615" s="6">
        <v>35.488135849999999</v>
      </c>
      <c r="L615" s="6">
        <v>139.63609640000001</v>
      </c>
      <c r="M615" s="6">
        <v>102</v>
      </c>
      <c r="N615" s="6" t="s">
        <v>839</v>
      </c>
      <c r="O615" s="6">
        <v>1001014</v>
      </c>
      <c r="P615" s="6" t="s">
        <v>366</v>
      </c>
      <c r="Q615" s="6">
        <v>100101403</v>
      </c>
      <c r="R615" s="6" t="s">
        <v>553</v>
      </c>
      <c r="S615" s="6">
        <v>35.424417329999997</v>
      </c>
      <c r="T615" s="6">
        <v>139.31917730000001</v>
      </c>
      <c r="U615" s="6">
        <v>212</v>
      </c>
      <c r="V615" s="6" t="s">
        <v>835</v>
      </c>
      <c r="W615" s="6">
        <v>2120802</v>
      </c>
      <c r="X615" s="6" t="s">
        <v>424</v>
      </c>
      <c r="Y615" s="6">
        <v>212080201</v>
      </c>
      <c r="Z615" s="6" t="s">
        <v>702</v>
      </c>
      <c r="AA615" s="6">
        <v>54</v>
      </c>
      <c r="AB615" s="6">
        <v>1</v>
      </c>
      <c r="AC615" s="6" t="s">
        <v>34</v>
      </c>
      <c r="AD615" s="6" t="s">
        <v>102</v>
      </c>
      <c r="AE615" s="6">
        <v>100</v>
      </c>
      <c r="AF615" s="6" t="s">
        <v>93</v>
      </c>
      <c r="AG615" s="6">
        <v>77.400000000000006</v>
      </c>
      <c r="AH615" s="6">
        <v>1</v>
      </c>
      <c r="AI615" s="6">
        <v>40870</v>
      </c>
      <c r="AJ615" s="6">
        <v>77.400000000000006</v>
      </c>
      <c r="AK615" s="6">
        <v>1</v>
      </c>
      <c r="AL615" s="6">
        <v>66</v>
      </c>
      <c r="AM615" s="6">
        <v>680</v>
      </c>
      <c r="AN615" s="6" t="s">
        <v>121</v>
      </c>
      <c r="AO615" s="6" t="s">
        <v>115</v>
      </c>
      <c r="AP615" s="6">
        <v>2</v>
      </c>
      <c r="AQ615" s="6">
        <v>1049</v>
      </c>
      <c r="AR615" s="6">
        <v>13</v>
      </c>
      <c r="AS615" s="6">
        <v>2994</v>
      </c>
      <c r="AT615" s="6">
        <v>37.6</v>
      </c>
      <c r="AU615" s="6">
        <v>116.6</v>
      </c>
      <c r="AV615" s="6">
        <v>1</v>
      </c>
      <c r="AW615" s="6">
        <v>34517</v>
      </c>
      <c r="AX615" s="6">
        <v>172.6</v>
      </c>
      <c r="AY615" s="6">
        <v>1</v>
      </c>
      <c r="AZ615" s="6">
        <v>34517</v>
      </c>
      <c r="BA615" s="6">
        <v>432.7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</row>
    <row r="616" spans="1:62" s="6" customFormat="1" ht="17" customHeight="1">
      <c r="A616" s="6">
        <v>257416</v>
      </c>
      <c r="B616" s="6" t="s">
        <v>71</v>
      </c>
      <c r="C616" s="6">
        <v>200</v>
      </c>
      <c r="D616" s="6" t="s">
        <v>85</v>
      </c>
      <c r="E616" s="3">
        <f t="shared" si="9"/>
        <v>0</v>
      </c>
      <c r="F616" s="7">
        <v>40137.926689814813</v>
      </c>
      <c r="G616" s="7">
        <v>40137.974675925929</v>
      </c>
      <c r="H616" s="13"/>
      <c r="I616" s="6">
        <v>4146</v>
      </c>
      <c r="J616" s="10">
        <v>29621.969854180545</v>
      </c>
      <c r="K616" s="6">
        <v>35.423955970000002</v>
      </c>
      <c r="L616" s="6">
        <v>139.31870520000001</v>
      </c>
      <c r="M616" s="6">
        <v>212</v>
      </c>
      <c r="N616" s="6" t="s">
        <v>835</v>
      </c>
      <c r="O616" s="6">
        <v>2120802</v>
      </c>
      <c r="P616" s="6" t="s">
        <v>424</v>
      </c>
      <c r="Q616" s="6">
        <v>212080201</v>
      </c>
      <c r="R616" s="6" t="s">
        <v>702</v>
      </c>
      <c r="S616" s="6">
        <v>35.488725989999999</v>
      </c>
      <c r="T616" s="6">
        <v>139.63598909999999</v>
      </c>
      <c r="U616" s="6">
        <v>102</v>
      </c>
      <c r="V616" s="6" t="s">
        <v>839</v>
      </c>
      <c r="W616" s="6">
        <v>1001014</v>
      </c>
      <c r="X616" s="6" t="s">
        <v>366</v>
      </c>
      <c r="Y616" s="6">
        <v>100101403</v>
      </c>
      <c r="Z616" s="6" t="s">
        <v>553</v>
      </c>
      <c r="AA616" s="6">
        <v>54</v>
      </c>
      <c r="AB616" s="6">
        <v>1</v>
      </c>
      <c r="AC616" s="6" t="s">
        <v>34</v>
      </c>
      <c r="AD616" s="6" t="s">
        <v>102</v>
      </c>
      <c r="AE616" s="6">
        <v>100</v>
      </c>
      <c r="AF616" s="6" t="s">
        <v>93</v>
      </c>
      <c r="AG616" s="6">
        <v>77.599999999999994</v>
      </c>
      <c r="AH616" s="6">
        <v>1</v>
      </c>
      <c r="AI616" s="6">
        <v>41001</v>
      </c>
      <c r="AJ616" s="6">
        <v>77.599999999999994</v>
      </c>
      <c r="AK616" s="6">
        <v>1</v>
      </c>
      <c r="AL616" s="6">
        <v>61</v>
      </c>
      <c r="AM616" s="6">
        <v>680</v>
      </c>
      <c r="AN616" s="6" t="s">
        <v>115</v>
      </c>
      <c r="AO616" s="6" t="s">
        <v>121</v>
      </c>
      <c r="AP616" s="6">
        <v>2</v>
      </c>
      <c r="AQ616" s="6">
        <v>3051</v>
      </c>
      <c r="AR616" s="6">
        <v>37.1</v>
      </c>
      <c r="AS616" s="6">
        <v>1165</v>
      </c>
      <c r="AT616" s="6">
        <v>14</v>
      </c>
      <c r="AU616" s="6">
        <v>112.1</v>
      </c>
      <c r="AV616" s="6">
        <v>1</v>
      </c>
      <c r="AW616" s="6">
        <v>34310</v>
      </c>
      <c r="AX616" s="6">
        <v>171.6</v>
      </c>
      <c r="AY616" s="6">
        <v>1</v>
      </c>
      <c r="AZ616" s="6">
        <v>34310</v>
      </c>
      <c r="BA616" s="6">
        <v>430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</row>
    <row r="617" spans="1:62" s="6" customFormat="1" ht="17" customHeight="1">
      <c r="A617" s="6">
        <v>257449</v>
      </c>
      <c r="B617" s="6" t="s">
        <v>71</v>
      </c>
      <c r="C617" s="6">
        <v>999</v>
      </c>
      <c r="D617" s="6" t="s">
        <v>84</v>
      </c>
      <c r="E617" s="3">
        <f t="shared" si="9"/>
        <v>3</v>
      </c>
      <c r="F617" s="7">
        <v>40138.405671296299</v>
      </c>
      <c r="G617" s="7">
        <v>40138.488298611112</v>
      </c>
      <c r="H617" s="13">
        <f>F618-G617</f>
        <v>0.26034722222539131</v>
      </c>
      <c r="I617" s="6">
        <v>7139</v>
      </c>
      <c r="J617" s="10">
        <v>32643.873943461687</v>
      </c>
      <c r="K617" s="6">
        <v>35.483935549999998</v>
      </c>
      <c r="L617" s="6">
        <v>139.63877869999999</v>
      </c>
      <c r="M617" s="6">
        <v>102</v>
      </c>
      <c r="N617" s="6" t="s">
        <v>839</v>
      </c>
      <c r="O617" s="6">
        <v>1001014</v>
      </c>
      <c r="P617" s="6" t="s">
        <v>366</v>
      </c>
      <c r="Q617" s="6">
        <v>100101404</v>
      </c>
      <c r="R617" s="6" t="s">
        <v>366</v>
      </c>
      <c r="S617" s="6">
        <v>35.773517519999999</v>
      </c>
      <c r="T617" s="6">
        <v>139.6984793</v>
      </c>
      <c r="AA617" s="6">
        <v>54</v>
      </c>
      <c r="AB617" s="6">
        <v>1</v>
      </c>
      <c r="AC617" s="6" t="s">
        <v>34</v>
      </c>
      <c r="AD617" s="6" t="s">
        <v>102</v>
      </c>
      <c r="AE617" s="6">
        <v>100</v>
      </c>
      <c r="AF617" s="6" t="s">
        <v>93</v>
      </c>
      <c r="AG617" s="6">
        <v>73.5</v>
      </c>
      <c r="AH617" s="6">
        <v>1</v>
      </c>
      <c r="AI617" s="6">
        <v>39310</v>
      </c>
      <c r="AJ617" s="6">
        <v>73.5</v>
      </c>
      <c r="AK617" s="6">
        <v>1</v>
      </c>
      <c r="AL617" s="6">
        <v>71</v>
      </c>
      <c r="AM617" s="6">
        <v>950</v>
      </c>
      <c r="AN617" s="6" t="s">
        <v>169</v>
      </c>
      <c r="AO617" s="6" t="s">
        <v>166</v>
      </c>
      <c r="AP617" s="6">
        <v>3</v>
      </c>
      <c r="AQ617" s="6">
        <v>1194</v>
      </c>
      <c r="AR617" s="6">
        <v>14.5</v>
      </c>
      <c r="AS617" s="6">
        <v>457</v>
      </c>
      <c r="AT617" s="6">
        <v>5.6</v>
      </c>
      <c r="AU617" s="6">
        <v>91.1</v>
      </c>
      <c r="AV617" s="6">
        <v>1</v>
      </c>
      <c r="AW617" s="6">
        <v>36497</v>
      </c>
      <c r="AX617" s="6">
        <v>182.5</v>
      </c>
      <c r="AY617" s="6">
        <v>1</v>
      </c>
      <c r="AZ617" s="6">
        <v>36497</v>
      </c>
      <c r="BA617" s="6">
        <v>449.5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</row>
    <row r="618" spans="1:62" s="6" customFormat="1" ht="17" customHeight="1">
      <c r="A618" s="6">
        <v>257510</v>
      </c>
      <c r="B618" s="6" t="s">
        <v>71</v>
      </c>
      <c r="C618" s="6">
        <v>500</v>
      </c>
      <c r="D618" s="6" t="s">
        <v>33</v>
      </c>
      <c r="E618" s="3">
        <f t="shared" si="9"/>
        <v>2</v>
      </c>
      <c r="F618" s="7">
        <v>40138.748645833337</v>
      </c>
      <c r="G618" s="7">
        <v>40138.793703703705</v>
      </c>
      <c r="H618" s="13">
        <f>F619-G618</f>
        <v>0.10797453703708015</v>
      </c>
      <c r="I618" s="6">
        <v>3893</v>
      </c>
      <c r="J618" s="10">
        <v>10104.141309930281</v>
      </c>
      <c r="K618" s="6">
        <v>35.549848160000003</v>
      </c>
      <c r="L618" s="6">
        <v>139.69410719999999</v>
      </c>
      <c r="M618" s="6">
        <v>132</v>
      </c>
      <c r="N618" s="6" t="s">
        <v>831</v>
      </c>
      <c r="O618" s="6">
        <v>1300204</v>
      </c>
      <c r="P618" s="6" t="s">
        <v>336</v>
      </c>
      <c r="Q618" s="6">
        <v>130020413</v>
      </c>
      <c r="R618" s="6" t="s">
        <v>503</v>
      </c>
      <c r="S618" s="6">
        <v>35.4712058</v>
      </c>
      <c r="T618" s="6">
        <v>139.6381456</v>
      </c>
      <c r="U618" s="6">
        <v>102</v>
      </c>
      <c r="V618" s="6" t="s">
        <v>839</v>
      </c>
      <c r="W618" s="6">
        <v>1001010</v>
      </c>
      <c r="X618" s="6" t="s">
        <v>376</v>
      </c>
      <c r="Y618" s="6">
        <v>100101003</v>
      </c>
      <c r="Z618" s="6" t="s">
        <v>572</v>
      </c>
      <c r="AA618" s="6">
        <v>54</v>
      </c>
      <c r="AB618" s="6">
        <v>1</v>
      </c>
      <c r="AC618" s="6" t="s">
        <v>34</v>
      </c>
      <c r="AD618" s="6" t="s">
        <v>102</v>
      </c>
      <c r="AE618" s="6">
        <v>100</v>
      </c>
      <c r="AF618" s="6" t="s">
        <v>93</v>
      </c>
      <c r="AG618" s="6">
        <v>18</v>
      </c>
      <c r="AH618" s="6">
        <v>1</v>
      </c>
      <c r="AI618" s="6">
        <v>11236</v>
      </c>
      <c r="AJ618" s="6">
        <v>18</v>
      </c>
      <c r="AK618" s="6">
        <v>1</v>
      </c>
      <c r="AL618" s="6">
        <v>25</v>
      </c>
      <c r="AM618" s="6">
        <v>330</v>
      </c>
      <c r="AN618" s="6" t="s">
        <v>302</v>
      </c>
      <c r="AO618" s="6" t="s">
        <v>214</v>
      </c>
      <c r="AP618" s="6">
        <v>1</v>
      </c>
      <c r="AQ618" s="6">
        <v>1829</v>
      </c>
      <c r="AR618" s="6">
        <v>22.7</v>
      </c>
      <c r="AS618" s="6">
        <v>950</v>
      </c>
      <c r="AT618" s="6">
        <v>12.2</v>
      </c>
      <c r="AU618" s="6">
        <v>59.900000000000006</v>
      </c>
      <c r="AV618" s="6">
        <v>1</v>
      </c>
      <c r="AW618" s="6">
        <v>11427</v>
      </c>
      <c r="AX618" s="6">
        <v>57.1</v>
      </c>
      <c r="AY618" s="6">
        <v>1</v>
      </c>
      <c r="AZ618" s="6">
        <v>11427</v>
      </c>
      <c r="BA618" s="6">
        <v>140.80000000000001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</row>
    <row r="619" spans="1:62" s="6" customFormat="1" ht="17" customHeight="1">
      <c r="A619" s="6">
        <v>257521</v>
      </c>
      <c r="B619" s="6" t="s">
        <v>71</v>
      </c>
      <c r="C619" s="6">
        <v>999</v>
      </c>
      <c r="D619" s="6" t="s">
        <v>84</v>
      </c>
      <c r="E619" s="3">
        <f t="shared" si="9"/>
        <v>1</v>
      </c>
      <c r="F619" s="7">
        <v>40138.901678240742</v>
      </c>
      <c r="G619" s="7">
        <v>40138.905752314815</v>
      </c>
      <c r="H619" s="13">
        <f>F620-G619</f>
        <v>1.5740740709588863E-3</v>
      </c>
      <c r="I619" s="6">
        <v>352</v>
      </c>
      <c r="J619" s="10">
        <v>1132.606377690784</v>
      </c>
      <c r="K619" s="6">
        <v>35.488565000000001</v>
      </c>
      <c r="L619" s="6">
        <v>139.6359248</v>
      </c>
      <c r="M619" s="6">
        <v>102</v>
      </c>
      <c r="N619" s="6" t="s">
        <v>839</v>
      </c>
      <c r="O619" s="6">
        <v>1001014</v>
      </c>
      <c r="P619" s="6" t="s">
        <v>366</v>
      </c>
      <c r="Q619" s="6">
        <v>100101403</v>
      </c>
      <c r="R619" s="6" t="s">
        <v>553</v>
      </c>
      <c r="S619" s="6">
        <v>35.478774989999998</v>
      </c>
      <c r="T619" s="6">
        <v>139.63246470000001</v>
      </c>
      <c r="U619" s="6">
        <v>102</v>
      </c>
      <c r="V619" s="6" t="s">
        <v>839</v>
      </c>
      <c r="W619" s="6">
        <v>1001013</v>
      </c>
      <c r="X619" s="6" t="s">
        <v>370</v>
      </c>
      <c r="Y619" s="6">
        <v>100101304</v>
      </c>
      <c r="Z619" s="6" t="s">
        <v>563</v>
      </c>
      <c r="AA619" s="6">
        <v>54</v>
      </c>
      <c r="AB619" s="6">
        <v>1</v>
      </c>
      <c r="AC619" s="6" t="s">
        <v>34</v>
      </c>
      <c r="AD619" s="6" t="s">
        <v>102</v>
      </c>
      <c r="AE619" s="6">
        <v>100</v>
      </c>
      <c r="AF619" s="6" t="s">
        <v>93</v>
      </c>
      <c r="AG619" s="6">
        <v>7</v>
      </c>
      <c r="AH619" s="6">
        <v>1</v>
      </c>
      <c r="AI619" s="6">
        <v>1787</v>
      </c>
      <c r="AJ619" s="6">
        <v>7</v>
      </c>
      <c r="AK619" s="6">
        <v>1</v>
      </c>
      <c r="AL619" s="6">
        <v>1</v>
      </c>
      <c r="AM619" s="6">
        <v>120</v>
      </c>
      <c r="AN619" s="6" t="s">
        <v>121</v>
      </c>
      <c r="AO619" s="6" t="s">
        <v>169</v>
      </c>
      <c r="AP619" s="6">
        <v>0</v>
      </c>
      <c r="AQ619" s="6">
        <v>1159</v>
      </c>
      <c r="AR619" s="6">
        <v>13.9</v>
      </c>
      <c r="AS619" s="6">
        <v>640</v>
      </c>
      <c r="AT619" s="6">
        <v>8.1999999999999993</v>
      </c>
      <c r="AU619" s="6">
        <v>23.1</v>
      </c>
      <c r="AV619" s="6">
        <v>1</v>
      </c>
      <c r="AW619" s="6">
        <v>1582</v>
      </c>
      <c r="AX619" s="6">
        <v>7.9</v>
      </c>
      <c r="AY619" s="6">
        <v>1</v>
      </c>
      <c r="AZ619" s="6">
        <v>1582</v>
      </c>
      <c r="BA619" s="6">
        <v>19.5</v>
      </c>
      <c r="BB619" s="6">
        <v>1</v>
      </c>
      <c r="BC619" s="6">
        <v>0.85</v>
      </c>
      <c r="BD619" s="6">
        <v>4</v>
      </c>
      <c r="BE619" s="6">
        <v>210</v>
      </c>
      <c r="BF619" s="6">
        <v>281</v>
      </c>
      <c r="BG619" s="6">
        <v>4.2</v>
      </c>
      <c r="BH619" s="6">
        <v>160</v>
      </c>
      <c r="BI619" s="6">
        <v>2.4</v>
      </c>
      <c r="BJ619" s="6">
        <v>10.6</v>
      </c>
    </row>
    <row r="620" spans="1:62" s="6" customFormat="1" ht="17" customHeight="1">
      <c r="A620" s="6">
        <v>257522</v>
      </c>
      <c r="B620" s="6" t="s">
        <v>71</v>
      </c>
      <c r="C620" s="6">
        <v>200</v>
      </c>
      <c r="D620" s="6" t="s">
        <v>85</v>
      </c>
      <c r="E620" s="3">
        <f t="shared" si="9"/>
        <v>0</v>
      </c>
      <c r="F620" s="7">
        <v>40138.907326388886</v>
      </c>
      <c r="G620" s="7">
        <v>40138.912314814814</v>
      </c>
      <c r="H620" s="13"/>
      <c r="I620" s="6">
        <v>431</v>
      </c>
      <c r="J620" s="10">
        <v>1314.7744766374628</v>
      </c>
      <c r="K620" s="6">
        <v>35.477165659999997</v>
      </c>
      <c r="L620" s="6">
        <v>139.63218570000001</v>
      </c>
      <c r="M620" s="6">
        <v>102</v>
      </c>
      <c r="N620" s="6" t="s">
        <v>839</v>
      </c>
      <c r="O620" s="6">
        <v>1001020</v>
      </c>
      <c r="P620" s="6" t="s">
        <v>164</v>
      </c>
      <c r="Q620" s="6">
        <v>100102001</v>
      </c>
      <c r="R620" s="6" t="s">
        <v>565</v>
      </c>
      <c r="S620" s="6">
        <v>35.488559610000003</v>
      </c>
      <c r="T620" s="6">
        <v>139.63607500000001</v>
      </c>
      <c r="U620" s="6">
        <v>102</v>
      </c>
      <c r="V620" s="6" t="s">
        <v>839</v>
      </c>
      <c r="W620" s="6">
        <v>1001014</v>
      </c>
      <c r="X620" s="6" t="s">
        <v>366</v>
      </c>
      <c r="Y620" s="6">
        <v>100101403</v>
      </c>
      <c r="Z620" s="6" t="s">
        <v>553</v>
      </c>
      <c r="AA620" s="6">
        <v>54</v>
      </c>
      <c r="AB620" s="6">
        <v>1</v>
      </c>
      <c r="AC620" s="6" t="s">
        <v>34</v>
      </c>
      <c r="AD620" s="6" t="s">
        <v>102</v>
      </c>
      <c r="AE620" s="6">
        <v>100</v>
      </c>
      <c r="AF620" s="6" t="s">
        <v>93</v>
      </c>
      <c r="AG620" s="6">
        <v>4.9000000000000004</v>
      </c>
      <c r="AH620" s="6">
        <v>1</v>
      </c>
      <c r="AI620" s="6">
        <v>1741</v>
      </c>
      <c r="AJ620" s="6">
        <v>4.9000000000000004</v>
      </c>
      <c r="AK620" s="6">
        <v>1</v>
      </c>
      <c r="AL620" s="6">
        <v>1</v>
      </c>
      <c r="AM620" s="6">
        <v>120</v>
      </c>
      <c r="AN620" s="6" t="s">
        <v>169</v>
      </c>
      <c r="AO620" s="6" t="s">
        <v>121</v>
      </c>
      <c r="AP620" s="6">
        <v>0</v>
      </c>
      <c r="AQ620" s="6">
        <v>823</v>
      </c>
      <c r="AR620" s="6">
        <v>11</v>
      </c>
      <c r="AS620" s="6">
        <v>1184</v>
      </c>
      <c r="AT620" s="6">
        <v>14.2</v>
      </c>
      <c r="AU620" s="6">
        <v>26.2</v>
      </c>
      <c r="AV620" s="6">
        <v>1</v>
      </c>
      <c r="AW620" s="6">
        <v>1644</v>
      </c>
      <c r="AX620" s="6">
        <v>8.1999999999999993</v>
      </c>
      <c r="AY620" s="6">
        <v>1</v>
      </c>
      <c r="AZ620" s="6">
        <v>1644</v>
      </c>
      <c r="BA620" s="6">
        <v>21.2</v>
      </c>
      <c r="BB620" s="6">
        <v>1</v>
      </c>
      <c r="BC620" s="6">
        <v>0.85</v>
      </c>
      <c r="BD620" s="6">
        <v>4</v>
      </c>
      <c r="BE620" s="6">
        <v>210</v>
      </c>
      <c r="BF620" s="6">
        <v>339</v>
      </c>
      <c r="BG620" s="6">
        <v>5.0999999999999996</v>
      </c>
      <c r="BH620" s="6">
        <v>283</v>
      </c>
      <c r="BI620" s="6">
        <v>4.2</v>
      </c>
      <c r="BJ620" s="6">
        <v>13.3</v>
      </c>
    </row>
    <row r="621" spans="1:62" s="6" customFormat="1" ht="17" customHeight="1">
      <c r="A621" s="6">
        <v>257606</v>
      </c>
      <c r="B621" s="6" t="s">
        <v>71</v>
      </c>
      <c r="C621" s="6">
        <v>999</v>
      </c>
      <c r="D621" s="6" t="s">
        <v>84</v>
      </c>
      <c r="E621" s="3">
        <f t="shared" si="9"/>
        <v>1</v>
      </c>
      <c r="F621" s="7">
        <v>40140.411828703705</v>
      </c>
      <c r="G621" s="7">
        <v>40140.416504629633</v>
      </c>
      <c r="H621" s="13">
        <f>F622-G621</f>
        <v>2.7013888888177462E-2</v>
      </c>
      <c r="I621" s="6">
        <v>404</v>
      </c>
      <c r="J621" s="10">
        <v>774.74067996029817</v>
      </c>
      <c r="K621" s="6">
        <v>35.488565000000001</v>
      </c>
      <c r="L621" s="6">
        <v>139.63587649999999</v>
      </c>
      <c r="M621" s="6">
        <v>102</v>
      </c>
      <c r="N621" s="6" t="s">
        <v>839</v>
      </c>
      <c r="O621" s="6">
        <v>1001014</v>
      </c>
      <c r="P621" s="6" t="s">
        <v>366</v>
      </c>
      <c r="Q621" s="6">
        <v>100101403</v>
      </c>
      <c r="R621" s="6" t="s">
        <v>553</v>
      </c>
      <c r="S621" s="6">
        <v>35.489235579999999</v>
      </c>
      <c r="T621" s="6">
        <v>139.6273578</v>
      </c>
      <c r="U621" s="6">
        <v>102</v>
      </c>
      <c r="V621" s="6" t="s">
        <v>839</v>
      </c>
      <c r="W621" s="6">
        <v>1001016</v>
      </c>
      <c r="X621" s="6" t="s">
        <v>121</v>
      </c>
      <c r="Y621" s="6">
        <v>100101603</v>
      </c>
      <c r="Z621" s="6" t="s">
        <v>121</v>
      </c>
      <c r="AA621" s="6">
        <v>54</v>
      </c>
      <c r="AB621" s="6">
        <v>1</v>
      </c>
      <c r="AC621" s="6" t="s">
        <v>34</v>
      </c>
      <c r="AD621" s="6" t="s">
        <v>102</v>
      </c>
      <c r="AE621" s="6">
        <v>410</v>
      </c>
      <c r="AF621" s="6" t="s">
        <v>43</v>
      </c>
      <c r="AG621" s="6">
        <v>5.4</v>
      </c>
      <c r="AH621" s="6">
        <v>1</v>
      </c>
      <c r="AI621" s="6">
        <v>1362</v>
      </c>
      <c r="AJ621" s="6">
        <v>10.199999999999999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1</v>
      </c>
      <c r="AW621" s="6">
        <v>1081</v>
      </c>
      <c r="AX621" s="6">
        <v>5.4</v>
      </c>
      <c r="AY621" s="6">
        <v>1</v>
      </c>
      <c r="AZ621" s="6">
        <v>1081</v>
      </c>
      <c r="BA621" s="6">
        <v>13.5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</row>
    <row r="622" spans="1:62" s="6" customFormat="1" ht="17" customHeight="1">
      <c r="A622" s="6">
        <v>257611</v>
      </c>
      <c r="B622" s="6" t="s">
        <v>71</v>
      </c>
      <c r="C622" s="6">
        <v>200</v>
      </c>
      <c r="D622" s="6" t="s">
        <v>85</v>
      </c>
      <c r="E622" s="3">
        <f t="shared" si="9"/>
        <v>0</v>
      </c>
      <c r="F622" s="7">
        <v>40140.443518518521</v>
      </c>
      <c r="G622" s="7">
        <v>40140.449837962966</v>
      </c>
      <c r="H622" s="13"/>
      <c r="I622" s="6">
        <v>546</v>
      </c>
      <c r="J622" s="10">
        <v>756.98510237384278</v>
      </c>
      <c r="K622" s="6">
        <v>35.489525260000001</v>
      </c>
      <c r="L622" s="6">
        <v>139.6277547</v>
      </c>
      <c r="M622" s="6">
        <v>102</v>
      </c>
      <c r="N622" s="6" t="s">
        <v>839</v>
      </c>
      <c r="O622" s="6">
        <v>1001016</v>
      </c>
      <c r="P622" s="6" t="s">
        <v>121</v>
      </c>
      <c r="Q622" s="6">
        <v>100101603</v>
      </c>
      <c r="R622" s="6" t="s">
        <v>121</v>
      </c>
      <c r="S622" s="6">
        <v>35.488527410000003</v>
      </c>
      <c r="T622" s="6">
        <v>139.6360267</v>
      </c>
      <c r="U622" s="6">
        <v>102</v>
      </c>
      <c r="V622" s="6" t="s">
        <v>839</v>
      </c>
      <c r="W622" s="6">
        <v>1001014</v>
      </c>
      <c r="X622" s="6" t="s">
        <v>366</v>
      </c>
      <c r="Y622" s="6">
        <v>100101403</v>
      </c>
      <c r="Z622" s="6" t="s">
        <v>553</v>
      </c>
      <c r="AA622" s="6">
        <v>54</v>
      </c>
      <c r="AB622" s="6">
        <v>1</v>
      </c>
      <c r="AC622" s="6" t="s">
        <v>34</v>
      </c>
      <c r="AD622" s="6" t="s">
        <v>102</v>
      </c>
      <c r="AE622" s="6">
        <v>410</v>
      </c>
      <c r="AF622" s="6" t="s">
        <v>43</v>
      </c>
      <c r="AG622" s="6">
        <v>6</v>
      </c>
      <c r="AH622" s="6">
        <v>1</v>
      </c>
      <c r="AI622" s="6">
        <v>1546</v>
      </c>
      <c r="AJ622" s="6">
        <v>6.3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1</v>
      </c>
      <c r="AW622" s="6">
        <v>1202</v>
      </c>
      <c r="AX622" s="6">
        <v>6</v>
      </c>
      <c r="AY622" s="6">
        <v>1</v>
      </c>
      <c r="AZ622" s="6">
        <v>1202</v>
      </c>
      <c r="BA622" s="6">
        <v>14.4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</row>
    <row r="623" spans="1:62" s="6" customFormat="1" ht="17" customHeight="1">
      <c r="A623" s="6">
        <v>257613</v>
      </c>
      <c r="B623" s="6" t="s">
        <v>71</v>
      </c>
      <c r="C623" s="6">
        <v>700</v>
      </c>
      <c r="D623" s="6" t="s">
        <v>90</v>
      </c>
      <c r="E623" s="3">
        <f t="shared" si="9"/>
        <v>1</v>
      </c>
      <c r="F623" s="7">
        <v>40140.45453703704</v>
      </c>
      <c r="G623" s="7">
        <v>40140.463518518518</v>
      </c>
      <c r="H623" s="13">
        <f>F624-G623</f>
        <v>4.6041666668315884E-2</v>
      </c>
      <c r="I623" s="6">
        <v>776</v>
      </c>
      <c r="J623" s="10">
        <v>2632.4845350566411</v>
      </c>
      <c r="K623" s="6">
        <v>35.489149759999997</v>
      </c>
      <c r="L623" s="6">
        <v>139.63692789999999</v>
      </c>
      <c r="M623" s="6">
        <v>102</v>
      </c>
      <c r="N623" s="6" t="s">
        <v>839</v>
      </c>
      <c r="O623" s="6">
        <v>1001014</v>
      </c>
      <c r="P623" s="6" t="s">
        <v>366</v>
      </c>
      <c r="Q623" s="6">
        <v>100101403</v>
      </c>
      <c r="R623" s="6" t="s">
        <v>553</v>
      </c>
      <c r="S623" s="6">
        <v>35.488506020000003</v>
      </c>
      <c r="T623" s="6">
        <v>139.60785809999999</v>
      </c>
      <c r="U623" s="6">
        <v>102</v>
      </c>
      <c r="V623" s="6" t="s">
        <v>839</v>
      </c>
      <c r="W623" s="6">
        <v>1001026</v>
      </c>
      <c r="X623" s="6" t="s">
        <v>356</v>
      </c>
      <c r="Y623" s="6">
        <v>100102603</v>
      </c>
      <c r="Z623" s="6" t="s">
        <v>554</v>
      </c>
      <c r="AA623" s="6">
        <v>54</v>
      </c>
      <c r="AB623" s="6">
        <v>1</v>
      </c>
      <c r="AC623" s="6" t="s">
        <v>34</v>
      </c>
      <c r="AD623" s="6" t="s">
        <v>102</v>
      </c>
      <c r="AE623" s="6">
        <v>100</v>
      </c>
      <c r="AF623" s="6" t="s">
        <v>93</v>
      </c>
      <c r="AG623" s="6">
        <v>14</v>
      </c>
      <c r="AH623" s="6">
        <v>1</v>
      </c>
      <c r="AI623" s="6">
        <v>4251</v>
      </c>
      <c r="AJ623" s="6">
        <v>14</v>
      </c>
      <c r="AK623" s="6">
        <v>1</v>
      </c>
      <c r="AL623" s="6">
        <v>21</v>
      </c>
      <c r="AM623" s="6">
        <v>350</v>
      </c>
      <c r="AN623" s="6" t="s">
        <v>121</v>
      </c>
      <c r="AO623" s="6" t="s">
        <v>203</v>
      </c>
      <c r="AP623" s="6">
        <v>1</v>
      </c>
      <c r="AQ623" s="6">
        <v>1302</v>
      </c>
      <c r="AR623" s="6">
        <v>16.399999999999999</v>
      </c>
      <c r="AS623" s="6">
        <v>241</v>
      </c>
      <c r="AT623" s="6">
        <v>3.2</v>
      </c>
      <c r="AU623" s="6">
        <v>40.6</v>
      </c>
      <c r="AV623" s="6">
        <v>1</v>
      </c>
      <c r="AW623" s="6">
        <v>3063</v>
      </c>
      <c r="AX623" s="6">
        <v>15.3</v>
      </c>
      <c r="AY623" s="6">
        <v>1</v>
      </c>
      <c r="AZ623" s="6">
        <v>3063</v>
      </c>
      <c r="BA623" s="6">
        <v>39.4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</row>
    <row r="624" spans="1:62" s="6" customFormat="1" ht="17" customHeight="1">
      <c r="A624" s="6">
        <v>257615</v>
      </c>
      <c r="B624" s="6" t="s">
        <v>71</v>
      </c>
      <c r="C624" s="6">
        <v>200</v>
      </c>
      <c r="D624" s="6" t="s">
        <v>85</v>
      </c>
      <c r="E624" s="3">
        <f t="shared" si="9"/>
        <v>0</v>
      </c>
      <c r="F624" s="7">
        <v>40140.509560185186</v>
      </c>
      <c r="G624" s="7">
        <v>40140.517048611109</v>
      </c>
      <c r="H624" s="13"/>
      <c r="I624" s="6">
        <v>647</v>
      </c>
      <c r="J624" s="10">
        <v>2563.3227899073404</v>
      </c>
      <c r="K624" s="6">
        <v>35.488414830000004</v>
      </c>
      <c r="L624" s="6">
        <v>139.60773470000001</v>
      </c>
      <c r="M624" s="6">
        <v>102</v>
      </c>
      <c r="N624" s="6" t="s">
        <v>839</v>
      </c>
      <c r="O624" s="6">
        <v>1001026</v>
      </c>
      <c r="P624" s="6" t="s">
        <v>356</v>
      </c>
      <c r="Q624" s="6">
        <v>100102603</v>
      </c>
      <c r="R624" s="6" t="s">
        <v>554</v>
      </c>
      <c r="S624" s="6">
        <v>35.48874739</v>
      </c>
      <c r="T624" s="6">
        <v>139.6360482</v>
      </c>
      <c r="U624" s="6">
        <v>102</v>
      </c>
      <c r="V624" s="6" t="s">
        <v>839</v>
      </c>
      <c r="W624" s="6">
        <v>1001014</v>
      </c>
      <c r="X624" s="6" t="s">
        <v>366</v>
      </c>
      <c r="Y624" s="6">
        <v>100101403</v>
      </c>
      <c r="Z624" s="6" t="s">
        <v>553</v>
      </c>
      <c r="AA624" s="6">
        <v>54</v>
      </c>
      <c r="AB624" s="6">
        <v>1</v>
      </c>
      <c r="AC624" s="6" t="s">
        <v>34</v>
      </c>
      <c r="AD624" s="6" t="s">
        <v>102</v>
      </c>
      <c r="AE624" s="6">
        <v>100</v>
      </c>
      <c r="AF624" s="6" t="s">
        <v>93</v>
      </c>
      <c r="AG624" s="6">
        <v>14</v>
      </c>
      <c r="AH624" s="6">
        <v>1</v>
      </c>
      <c r="AI624" s="6">
        <v>3446</v>
      </c>
      <c r="AJ624" s="6">
        <v>14</v>
      </c>
      <c r="AK624" s="6">
        <v>1</v>
      </c>
      <c r="AL624" s="6">
        <v>26</v>
      </c>
      <c r="AM624" s="6">
        <v>350</v>
      </c>
      <c r="AN624" s="6" t="s">
        <v>203</v>
      </c>
      <c r="AO624" s="6" t="s">
        <v>121</v>
      </c>
      <c r="AP624" s="6">
        <v>1</v>
      </c>
      <c r="AQ624" s="6">
        <v>228</v>
      </c>
      <c r="AR624" s="6">
        <v>2.8</v>
      </c>
      <c r="AS624" s="6">
        <v>1166</v>
      </c>
      <c r="AT624" s="6">
        <v>14</v>
      </c>
      <c r="AU624" s="6">
        <v>42.8</v>
      </c>
      <c r="AV624" s="6">
        <v>1</v>
      </c>
      <c r="AW624" s="6">
        <v>2821</v>
      </c>
      <c r="AX624" s="6">
        <v>14.1</v>
      </c>
      <c r="AY624" s="6">
        <v>1</v>
      </c>
      <c r="AZ624" s="6">
        <v>2821</v>
      </c>
      <c r="BA624" s="6">
        <v>35.200000000000003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</row>
    <row r="625" spans="1:62" s="6" customFormat="1" ht="17" customHeight="1">
      <c r="A625" s="6">
        <v>257633</v>
      </c>
      <c r="B625" s="6" t="s">
        <v>71</v>
      </c>
      <c r="C625" s="6">
        <v>500</v>
      </c>
      <c r="D625" s="6" t="s">
        <v>33</v>
      </c>
      <c r="E625" s="3">
        <f t="shared" si="9"/>
        <v>2</v>
      </c>
      <c r="F625" s="7">
        <v>40140.582442129627</v>
      </c>
      <c r="G625" s="7">
        <v>40140.602731481478</v>
      </c>
      <c r="H625" s="13">
        <f>F626-G625</f>
        <v>5.8842592596192844E-2</v>
      </c>
      <c r="I625" s="6">
        <v>1753</v>
      </c>
      <c r="J625" s="10">
        <v>2649.4953378077985</v>
      </c>
      <c r="K625" s="6">
        <v>35.488339719999999</v>
      </c>
      <c r="L625" s="6">
        <v>139.6355385</v>
      </c>
      <c r="M625" s="6">
        <v>102</v>
      </c>
      <c r="N625" s="6" t="s">
        <v>839</v>
      </c>
      <c r="O625" s="6">
        <v>1001014</v>
      </c>
      <c r="P625" s="6" t="s">
        <v>366</v>
      </c>
      <c r="Q625" s="6">
        <v>100101403</v>
      </c>
      <c r="R625" s="6" t="s">
        <v>553</v>
      </c>
      <c r="S625" s="6">
        <v>35.465449730000003</v>
      </c>
      <c r="T625" s="6">
        <v>139.62739529999999</v>
      </c>
      <c r="U625" s="6">
        <v>103</v>
      </c>
      <c r="V625" s="6" t="s">
        <v>843</v>
      </c>
      <c r="W625" s="6">
        <v>1002001</v>
      </c>
      <c r="X625" s="6" t="s">
        <v>387</v>
      </c>
      <c r="Y625" s="6">
        <v>100200105</v>
      </c>
      <c r="Z625" s="6" t="s">
        <v>588</v>
      </c>
      <c r="AA625" s="6">
        <v>54</v>
      </c>
      <c r="AB625" s="6">
        <v>1</v>
      </c>
      <c r="AC625" s="6" t="s">
        <v>34</v>
      </c>
      <c r="AD625" s="6" t="s">
        <v>102</v>
      </c>
      <c r="AE625" s="6">
        <v>100</v>
      </c>
      <c r="AF625" s="6" t="s">
        <v>93</v>
      </c>
      <c r="AG625" s="6">
        <v>12</v>
      </c>
      <c r="AH625" s="6">
        <v>1</v>
      </c>
      <c r="AI625" s="6">
        <v>4219</v>
      </c>
      <c r="AJ625" s="6">
        <v>12</v>
      </c>
      <c r="AK625" s="6">
        <v>1</v>
      </c>
      <c r="AL625" s="6">
        <v>4</v>
      </c>
      <c r="AM625" s="6">
        <v>120</v>
      </c>
      <c r="AN625" s="6" t="s">
        <v>121</v>
      </c>
      <c r="AO625" s="6" t="s">
        <v>127</v>
      </c>
      <c r="AP625" s="6">
        <v>0</v>
      </c>
      <c r="AQ625" s="6">
        <v>1055</v>
      </c>
      <c r="AR625" s="6">
        <v>13</v>
      </c>
      <c r="AS625" s="6">
        <v>743</v>
      </c>
      <c r="AT625" s="6">
        <v>9</v>
      </c>
      <c r="AU625" s="6">
        <v>26</v>
      </c>
      <c r="AV625" s="6">
        <v>1</v>
      </c>
      <c r="AW625" s="6">
        <v>3199</v>
      </c>
      <c r="AX625" s="6">
        <v>16</v>
      </c>
      <c r="AY625" s="6">
        <v>1</v>
      </c>
      <c r="AZ625" s="6">
        <v>3199</v>
      </c>
      <c r="BA625" s="6">
        <v>39.799999999999997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</row>
    <row r="626" spans="1:62" s="6" customFormat="1" ht="17" customHeight="1">
      <c r="A626" s="6">
        <v>257644</v>
      </c>
      <c r="B626" s="6" t="s">
        <v>71</v>
      </c>
      <c r="C626" s="6">
        <v>500</v>
      </c>
      <c r="D626" s="6" t="s">
        <v>33</v>
      </c>
      <c r="E626" s="3">
        <f t="shared" si="9"/>
        <v>1</v>
      </c>
      <c r="F626" s="7">
        <v>40140.661574074074</v>
      </c>
      <c r="G626" s="7">
        <v>40140.679548611108</v>
      </c>
      <c r="H626" s="13">
        <f>F627-G626</f>
        <v>1.0706018518249039E-2</v>
      </c>
      <c r="I626" s="6">
        <v>1553</v>
      </c>
      <c r="J626" s="10">
        <v>2096.0487547292964</v>
      </c>
      <c r="K626" s="6">
        <v>35.462654919999999</v>
      </c>
      <c r="L626" s="6">
        <v>139.6268589</v>
      </c>
      <c r="M626" s="6">
        <v>103</v>
      </c>
      <c r="N626" s="6" t="s">
        <v>843</v>
      </c>
      <c r="O626" s="6">
        <v>1002001</v>
      </c>
      <c r="P626" s="6" t="s">
        <v>387</v>
      </c>
      <c r="Q626" s="6">
        <v>100200104</v>
      </c>
      <c r="R626" s="6" t="s">
        <v>585</v>
      </c>
      <c r="S626" s="6">
        <v>35.47908606</v>
      </c>
      <c r="T626" s="6">
        <v>139.63820999999999</v>
      </c>
      <c r="U626" s="6">
        <v>102</v>
      </c>
      <c r="V626" s="6" t="s">
        <v>839</v>
      </c>
      <c r="W626" s="6">
        <v>1001006</v>
      </c>
      <c r="X626" s="6" t="s">
        <v>367</v>
      </c>
      <c r="Y626" s="6">
        <v>100100603</v>
      </c>
      <c r="Z626" s="6" t="s">
        <v>564</v>
      </c>
      <c r="AA626" s="6">
        <v>54</v>
      </c>
      <c r="AB626" s="6">
        <v>1</v>
      </c>
      <c r="AC626" s="6" t="s">
        <v>34</v>
      </c>
      <c r="AD626" s="6" t="s">
        <v>102</v>
      </c>
      <c r="AE626" s="6">
        <v>100</v>
      </c>
      <c r="AF626" s="6" t="s">
        <v>93</v>
      </c>
      <c r="AG626" s="6">
        <v>6.8</v>
      </c>
      <c r="AH626" s="6">
        <v>1</v>
      </c>
      <c r="AI626" s="6">
        <v>2161</v>
      </c>
      <c r="AJ626" s="6">
        <v>6.8</v>
      </c>
      <c r="AK626" s="6">
        <v>1</v>
      </c>
      <c r="AL626" s="6">
        <v>3</v>
      </c>
      <c r="AM626" s="6">
        <v>130</v>
      </c>
      <c r="AN626" s="6" t="s">
        <v>127</v>
      </c>
      <c r="AO626" s="6" t="s">
        <v>263</v>
      </c>
      <c r="AP626" s="6">
        <v>0</v>
      </c>
      <c r="AQ626" s="6">
        <v>868</v>
      </c>
      <c r="AR626" s="6">
        <v>10.4</v>
      </c>
      <c r="AS626" s="6">
        <v>362</v>
      </c>
      <c r="AT626" s="6">
        <v>4.2</v>
      </c>
      <c r="AU626" s="6">
        <v>17.600000000000001</v>
      </c>
      <c r="AV626" s="6">
        <v>1</v>
      </c>
      <c r="AW626" s="6">
        <v>2176</v>
      </c>
      <c r="AX626" s="6">
        <v>10.9</v>
      </c>
      <c r="AY626" s="6">
        <v>1</v>
      </c>
      <c r="AZ626" s="6">
        <v>2176</v>
      </c>
      <c r="BA626" s="6">
        <v>26.9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</row>
    <row r="627" spans="1:62" s="6" customFormat="1" ht="17" customHeight="1">
      <c r="A627" s="6">
        <v>257651</v>
      </c>
      <c r="B627" s="6" t="s">
        <v>71</v>
      </c>
      <c r="C627" s="6">
        <v>200</v>
      </c>
      <c r="D627" s="6" t="s">
        <v>85</v>
      </c>
      <c r="E627" s="3">
        <f t="shared" si="9"/>
        <v>0</v>
      </c>
      <c r="F627" s="7">
        <v>40140.690254629626</v>
      </c>
      <c r="G627" s="7">
        <v>40140.705509259256</v>
      </c>
      <c r="H627" s="13"/>
      <c r="I627" s="6">
        <v>1318</v>
      </c>
      <c r="J627" s="10">
        <v>1062.3667682457242</v>
      </c>
      <c r="K627" s="6">
        <v>35.479214839999997</v>
      </c>
      <c r="L627" s="6">
        <v>139.63826900000001</v>
      </c>
      <c r="M627" s="6">
        <v>102</v>
      </c>
      <c r="N627" s="6" t="s">
        <v>839</v>
      </c>
      <c r="O627" s="6">
        <v>1001006</v>
      </c>
      <c r="P627" s="6" t="s">
        <v>367</v>
      </c>
      <c r="Q627" s="6">
        <v>100100603</v>
      </c>
      <c r="R627" s="6" t="s">
        <v>564</v>
      </c>
      <c r="S627" s="6">
        <v>35.488559600000002</v>
      </c>
      <c r="T627" s="6">
        <v>139.6358175</v>
      </c>
      <c r="U627" s="6">
        <v>102</v>
      </c>
      <c r="V627" s="6" t="s">
        <v>839</v>
      </c>
      <c r="W627" s="6">
        <v>1001014</v>
      </c>
      <c r="X627" s="6" t="s">
        <v>366</v>
      </c>
      <c r="Y627" s="6">
        <v>100101403</v>
      </c>
      <c r="Z627" s="6" t="s">
        <v>553</v>
      </c>
      <c r="AA627" s="6">
        <v>54</v>
      </c>
      <c r="AB627" s="6">
        <v>1</v>
      </c>
      <c r="AC627" s="6" t="s">
        <v>34</v>
      </c>
      <c r="AD627" s="6" t="s">
        <v>102</v>
      </c>
      <c r="AE627" s="6">
        <v>100</v>
      </c>
      <c r="AF627" s="6" t="s">
        <v>93</v>
      </c>
      <c r="AG627" s="6">
        <v>9</v>
      </c>
      <c r="AH627" s="6">
        <v>1</v>
      </c>
      <c r="AI627" s="6">
        <v>2527</v>
      </c>
      <c r="AJ627" s="6">
        <v>9</v>
      </c>
      <c r="AK627" s="6">
        <v>1</v>
      </c>
      <c r="AL627" s="6">
        <v>15</v>
      </c>
      <c r="AM627" s="6">
        <v>230</v>
      </c>
      <c r="AN627" s="6" t="s">
        <v>263</v>
      </c>
      <c r="AO627" s="6" t="s">
        <v>121</v>
      </c>
      <c r="AP627" s="6">
        <v>1</v>
      </c>
      <c r="AQ627" s="6">
        <v>338</v>
      </c>
      <c r="AR627" s="6">
        <v>4.2</v>
      </c>
      <c r="AS627" s="6">
        <v>1171</v>
      </c>
      <c r="AT627" s="6">
        <v>14.1</v>
      </c>
      <c r="AU627" s="6">
        <v>33.299999999999997</v>
      </c>
      <c r="AV627" s="6">
        <v>1</v>
      </c>
      <c r="AW627" s="6">
        <v>1327</v>
      </c>
      <c r="AX627" s="6">
        <v>6.6</v>
      </c>
      <c r="AY627" s="6">
        <v>1</v>
      </c>
      <c r="AZ627" s="6">
        <v>1327</v>
      </c>
      <c r="BA627" s="6">
        <v>16.600000000000001</v>
      </c>
      <c r="BB627" s="6">
        <v>1</v>
      </c>
      <c r="BC627" s="6">
        <v>0.65</v>
      </c>
      <c r="BD627" s="6">
        <v>3</v>
      </c>
      <c r="BE627" s="6">
        <v>210</v>
      </c>
      <c r="BF627" s="6">
        <v>499</v>
      </c>
      <c r="BG627" s="6">
        <v>7.5</v>
      </c>
      <c r="BH627" s="6">
        <v>480</v>
      </c>
      <c r="BI627" s="6">
        <v>7.2</v>
      </c>
      <c r="BJ627" s="6">
        <v>17.7</v>
      </c>
    </row>
    <row r="628" spans="1:62" s="6" customFormat="1" ht="17" customHeight="1">
      <c r="A628" s="6">
        <v>257674</v>
      </c>
      <c r="B628" s="6" t="s">
        <v>71</v>
      </c>
      <c r="C628" s="6">
        <v>100</v>
      </c>
      <c r="D628" s="6" t="s">
        <v>86</v>
      </c>
      <c r="E628" s="3">
        <f t="shared" si="9"/>
        <v>1</v>
      </c>
      <c r="F628" s="7">
        <v>40141.259837962964</v>
      </c>
      <c r="G628" s="7">
        <v>40141.298078703701</v>
      </c>
      <c r="H628" s="13">
        <f>F629-G628</f>
        <v>0.58821759259444661</v>
      </c>
      <c r="I628" s="6">
        <v>3304</v>
      </c>
      <c r="J628" s="10">
        <v>29598.49850355968</v>
      </c>
      <c r="K628" s="6">
        <v>35.487969569999997</v>
      </c>
      <c r="L628" s="6">
        <v>139.63638610000001</v>
      </c>
      <c r="M628" s="6">
        <v>102</v>
      </c>
      <c r="N628" s="6" t="s">
        <v>839</v>
      </c>
      <c r="O628" s="6">
        <v>1001014</v>
      </c>
      <c r="P628" s="6" t="s">
        <v>366</v>
      </c>
      <c r="Q628" s="6">
        <v>100101403</v>
      </c>
      <c r="R628" s="6" t="s">
        <v>553</v>
      </c>
      <c r="S628" s="6">
        <v>35.424288539999999</v>
      </c>
      <c r="T628" s="6">
        <v>139.31903790000001</v>
      </c>
      <c r="U628" s="6">
        <v>212</v>
      </c>
      <c r="V628" s="6" t="s">
        <v>835</v>
      </c>
      <c r="W628" s="6">
        <v>2120802</v>
      </c>
      <c r="X628" s="6" t="s">
        <v>424</v>
      </c>
      <c r="Y628" s="6">
        <v>212080201</v>
      </c>
      <c r="Z628" s="6" t="s">
        <v>702</v>
      </c>
      <c r="AA628" s="6">
        <v>54</v>
      </c>
      <c r="AB628" s="6">
        <v>1</v>
      </c>
      <c r="AC628" s="6" t="s">
        <v>34</v>
      </c>
      <c r="AD628" s="6" t="s">
        <v>102</v>
      </c>
      <c r="AE628" s="6">
        <v>100</v>
      </c>
      <c r="AF628" s="6" t="s">
        <v>93</v>
      </c>
      <c r="AG628" s="6">
        <v>77.7</v>
      </c>
      <c r="AH628" s="6">
        <v>1</v>
      </c>
      <c r="AI628" s="6">
        <v>40898</v>
      </c>
      <c r="AJ628" s="6">
        <v>77.7</v>
      </c>
      <c r="AK628" s="6">
        <v>1</v>
      </c>
      <c r="AL628" s="6">
        <v>66</v>
      </c>
      <c r="AM628" s="6">
        <v>680</v>
      </c>
      <c r="AN628" s="6" t="s">
        <v>121</v>
      </c>
      <c r="AO628" s="6" t="s">
        <v>115</v>
      </c>
      <c r="AP628" s="6">
        <v>2</v>
      </c>
      <c r="AQ628" s="6">
        <v>1091</v>
      </c>
      <c r="AR628" s="6">
        <v>13.6</v>
      </c>
      <c r="AS628" s="6">
        <v>3011</v>
      </c>
      <c r="AT628" s="6">
        <v>37.799999999999997</v>
      </c>
      <c r="AU628" s="6">
        <v>117.39999999999999</v>
      </c>
      <c r="AV628" s="6">
        <v>1</v>
      </c>
      <c r="AW628" s="6">
        <v>34575</v>
      </c>
      <c r="AX628" s="6">
        <v>172.9</v>
      </c>
      <c r="AY628" s="6">
        <v>1</v>
      </c>
      <c r="AZ628" s="6">
        <v>34575</v>
      </c>
      <c r="BA628" s="6">
        <v>433.5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</row>
    <row r="629" spans="1:62" s="6" customFormat="1" ht="17" customHeight="1">
      <c r="A629" s="6">
        <v>257756</v>
      </c>
      <c r="B629" s="6" t="s">
        <v>71</v>
      </c>
      <c r="C629" s="6">
        <v>200</v>
      </c>
      <c r="D629" s="6" t="s">
        <v>85</v>
      </c>
      <c r="E629" s="3">
        <f t="shared" si="9"/>
        <v>0</v>
      </c>
      <c r="F629" s="7">
        <v>40141.886296296296</v>
      </c>
      <c r="G629" s="7">
        <v>40141.930011574077</v>
      </c>
      <c r="H629" s="13"/>
      <c r="I629" s="6">
        <v>3777</v>
      </c>
      <c r="J629" s="10">
        <v>29529.849972046206</v>
      </c>
      <c r="K629" s="6">
        <v>35.423424850000004</v>
      </c>
      <c r="L629" s="6">
        <v>139.32008930000001</v>
      </c>
      <c r="M629" s="6">
        <v>212</v>
      </c>
      <c r="N629" s="6" t="s">
        <v>835</v>
      </c>
      <c r="O629" s="6">
        <v>2120802</v>
      </c>
      <c r="P629" s="6" t="s">
        <v>424</v>
      </c>
      <c r="Q629" s="6">
        <v>212080201</v>
      </c>
      <c r="R629" s="6" t="s">
        <v>702</v>
      </c>
      <c r="S629" s="6">
        <v>35.488736690000003</v>
      </c>
      <c r="T629" s="6">
        <v>139.63615540000001</v>
      </c>
      <c r="U629" s="6">
        <v>102</v>
      </c>
      <c r="V629" s="6" t="s">
        <v>839</v>
      </c>
      <c r="W629" s="6">
        <v>1001014</v>
      </c>
      <c r="X629" s="6" t="s">
        <v>366</v>
      </c>
      <c r="Y629" s="6">
        <v>100101403</v>
      </c>
      <c r="Z629" s="6" t="s">
        <v>553</v>
      </c>
      <c r="AA629" s="6">
        <v>54</v>
      </c>
      <c r="AB629" s="6">
        <v>1</v>
      </c>
      <c r="AC629" s="6" t="s">
        <v>34</v>
      </c>
      <c r="AD629" s="6" t="s">
        <v>102</v>
      </c>
      <c r="AE629" s="6">
        <v>100</v>
      </c>
      <c r="AF629" s="6" t="s">
        <v>93</v>
      </c>
      <c r="AG629" s="6">
        <v>77.2</v>
      </c>
      <c r="AH629" s="6">
        <v>1</v>
      </c>
      <c r="AI629" s="6">
        <v>40944</v>
      </c>
      <c r="AJ629" s="6">
        <v>77.2</v>
      </c>
      <c r="AK629" s="6">
        <v>1</v>
      </c>
      <c r="AL629" s="6">
        <v>61</v>
      </c>
      <c r="AM629" s="6">
        <v>680</v>
      </c>
      <c r="AN629" s="6" t="s">
        <v>115</v>
      </c>
      <c r="AO629" s="6" t="s">
        <v>121</v>
      </c>
      <c r="AP629" s="6">
        <v>2</v>
      </c>
      <c r="AQ629" s="6">
        <v>3891</v>
      </c>
      <c r="AR629" s="6">
        <v>47.3</v>
      </c>
      <c r="AS629" s="6">
        <v>1178</v>
      </c>
      <c r="AT629" s="6">
        <v>14.2</v>
      </c>
      <c r="AU629" s="6">
        <v>122.5</v>
      </c>
      <c r="AV629" s="6">
        <v>1</v>
      </c>
      <c r="AW629" s="6">
        <v>35147</v>
      </c>
      <c r="AX629" s="6">
        <v>175.7</v>
      </c>
      <c r="AY629" s="6">
        <v>1</v>
      </c>
      <c r="AZ629" s="6">
        <v>35147</v>
      </c>
      <c r="BA629" s="6">
        <v>440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</row>
    <row r="630" spans="1:62" s="6" customFormat="1" ht="17" customHeight="1">
      <c r="A630" s="6">
        <v>257766</v>
      </c>
      <c r="B630" s="6" t="s">
        <v>71</v>
      </c>
      <c r="C630" s="6">
        <v>100</v>
      </c>
      <c r="D630" s="6" t="s">
        <v>86</v>
      </c>
      <c r="E630" s="3">
        <f t="shared" si="9"/>
        <v>1</v>
      </c>
      <c r="F630" s="7">
        <v>40142.29241898148</v>
      </c>
      <c r="G630" s="7">
        <v>40142.34479166667</v>
      </c>
      <c r="H630" s="13">
        <f>F631-G630</f>
        <v>0.52269675925344927</v>
      </c>
      <c r="I630" s="6">
        <v>4525</v>
      </c>
      <c r="J630" s="10">
        <v>29582.194188656129</v>
      </c>
      <c r="K630" s="6">
        <v>35.488178750000003</v>
      </c>
      <c r="L630" s="6">
        <v>139.6362359</v>
      </c>
      <c r="M630" s="6">
        <v>102</v>
      </c>
      <c r="N630" s="6" t="s">
        <v>839</v>
      </c>
      <c r="O630" s="6">
        <v>1001014</v>
      </c>
      <c r="P630" s="6" t="s">
        <v>366</v>
      </c>
      <c r="Q630" s="6">
        <v>100101403</v>
      </c>
      <c r="R630" s="6" t="s">
        <v>553</v>
      </c>
      <c r="S630" s="6">
        <v>35.424417329999997</v>
      </c>
      <c r="T630" s="6">
        <v>139.31909680000001</v>
      </c>
      <c r="U630" s="6">
        <v>212</v>
      </c>
      <c r="V630" s="6" t="s">
        <v>835</v>
      </c>
      <c r="W630" s="6">
        <v>2120802</v>
      </c>
      <c r="X630" s="6" t="s">
        <v>424</v>
      </c>
      <c r="Y630" s="6">
        <v>212080201</v>
      </c>
      <c r="Z630" s="6" t="s">
        <v>702</v>
      </c>
      <c r="AA630" s="6">
        <v>54</v>
      </c>
      <c r="AB630" s="6">
        <v>1</v>
      </c>
      <c r="AC630" s="6" t="s">
        <v>34</v>
      </c>
      <c r="AD630" s="6" t="s">
        <v>102</v>
      </c>
      <c r="AE630" s="6">
        <v>100</v>
      </c>
      <c r="AF630" s="6" t="s">
        <v>93</v>
      </c>
      <c r="AG630" s="6">
        <v>77.400000000000006</v>
      </c>
      <c r="AH630" s="6">
        <v>1</v>
      </c>
      <c r="AI630" s="6">
        <v>40864</v>
      </c>
      <c r="AJ630" s="6">
        <v>77.400000000000006</v>
      </c>
      <c r="AK630" s="6">
        <v>1</v>
      </c>
      <c r="AL630" s="6">
        <v>66</v>
      </c>
      <c r="AM630" s="6">
        <v>680</v>
      </c>
      <c r="AN630" s="6" t="s">
        <v>121</v>
      </c>
      <c r="AO630" s="6" t="s">
        <v>115</v>
      </c>
      <c r="AP630" s="6">
        <v>2</v>
      </c>
      <c r="AQ630" s="6">
        <v>1062</v>
      </c>
      <c r="AR630" s="6">
        <v>13.2</v>
      </c>
      <c r="AS630" s="6">
        <v>3001</v>
      </c>
      <c r="AT630" s="6">
        <v>37.700000000000003</v>
      </c>
      <c r="AU630" s="6">
        <v>116.9</v>
      </c>
      <c r="AV630" s="6">
        <v>1</v>
      </c>
      <c r="AW630" s="6">
        <v>34536</v>
      </c>
      <c r="AX630" s="6">
        <v>172.7</v>
      </c>
      <c r="AY630" s="6">
        <v>1</v>
      </c>
      <c r="AZ630" s="6">
        <v>34536</v>
      </c>
      <c r="BA630" s="6">
        <v>433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</row>
    <row r="631" spans="1:62" s="6" customFormat="1" ht="17" customHeight="1">
      <c r="A631" s="6">
        <v>257849</v>
      </c>
      <c r="B631" s="6" t="s">
        <v>71</v>
      </c>
      <c r="C631" s="6">
        <v>200</v>
      </c>
      <c r="D631" s="6" t="s">
        <v>85</v>
      </c>
      <c r="E631" s="3">
        <f t="shared" si="9"/>
        <v>0</v>
      </c>
      <c r="F631" s="7">
        <v>40142.867488425924</v>
      </c>
      <c r="G631" s="7">
        <v>40142.929537037038</v>
      </c>
      <c r="H631" s="13"/>
      <c r="I631" s="6">
        <v>5361</v>
      </c>
      <c r="J631" s="10">
        <v>29639.868130134248</v>
      </c>
      <c r="K631" s="6">
        <v>35.424025659999998</v>
      </c>
      <c r="L631" s="6">
        <v>139.3183995</v>
      </c>
      <c r="M631" s="6">
        <v>212</v>
      </c>
      <c r="N631" s="6" t="s">
        <v>835</v>
      </c>
      <c r="O631" s="6">
        <v>2120802</v>
      </c>
      <c r="P631" s="6" t="s">
        <v>424</v>
      </c>
      <c r="Q631" s="6">
        <v>212080201</v>
      </c>
      <c r="R631" s="6" t="s">
        <v>702</v>
      </c>
      <c r="S631" s="6">
        <v>35.488725989999999</v>
      </c>
      <c r="T631" s="6">
        <v>139.63590869999999</v>
      </c>
      <c r="U631" s="6">
        <v>102</v>
      </c>
      <c r="V631" s="6" t="s">
        <v>839</v>
      </c>
      <c r="W631" s="6">
        <v>1001014</v>
      </c>
      <c r="X631" s="6" t="s">
        <v>366</v>
      </c>
      <c r="Y631" s="6">
        <v>100101403</v>
      </c>
      <c r="Z631" s="6" t="s">
        <v>553</v>
      </c>
      <c r="AA631" s="6">
        <v>54</v>
      </c>
      <c r="AB631" s="6">
        <v>1</v>
      </c>
      <c r="AC631" s="6" t="s">
        <v>34</v>
      </c>
      <c r="AD631" s="6" t="s">
        <v>102</v>
      </c>
      <c r="AE631" s="6">
        <v>100</v>
      </c>
      <c r="AF631" s="6" t="s">
        <v>93</v>
      </c>
      <c r="AG631" s="6">
        <v>77.8</v>
      </c>
      <c r="AH631" s="6">
        <v>1</v>
      </c>
      <c r="AI631" s="6">
        <v>41022</v>
      </c>
      <c r="AJ631" s="6">
        <v>77.8</v>
      </c>
      <c r="AK631" s="6">
        <v>1</v>
      </c>
      <c r="AL631" s="6">
        <v>61</v>
      </c>
      <c r="AM631" s="6">
        <v>680</v>
      </c>
      <c r="AN631" s="6" t="s">
        <v>115</v>
      </c>
      <c r="AO631" s="6" t="s">
        <v>121</v>
      </c>
      <c r="AP631" s="6">
        <v>2</v>
      </c>
      <c r="AQ631" s="6">
        <v>3068</v>
      </c>
      <c r="AR631" s="6">
        <v>37.299999999999997</v>
      </c>
      <c r="AS631" s="6">
        <v>1161</v>
      </c>
      <c r="AT631" s="6">
        <v>14</v>
      </c>
      <c r="AU631" s="6">
        <v>112.3</v>
      </c>
      <c r="AV631" s="6">
        <v>1</v>
      </c>
      <c r="AW631" s="6">
        <v>34331</v>
      </c>
      <c r="AX631" s="6">
        <v>171.7</v>
      </c>
      <c r="AY631" s="6">
        <v>1</v>
      </c>
      <c r="AZ631" s="6">
        <v>34331</v>
      </c>
      <c r="BA631" s="6">
        <v>430.3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</row>
    <row r="632" spans="1:62" s="6" customFormat="1" ht="17" customHeight="1">
      <c r="A632" s="6">
        <v>255695</v>
      </c>
      <c r="B632" s="6" t="s">
        <v>72</v>
      </c>
      <c r="C632" s="6">
        <v>999</v>
      </c>
      <c r="D632" s="6" t="s">
        <v>84</v>
      </c>
      <c r="E632" s="3">
        <f t="shared" si="9"/>
        <v>2</v>
      </c>
      <c r="F632" s="7">
        <v>40119.459085648145</v>
      </c>
      <c r="G632" s="7">
        <v>40119.498020833336</v>
      </c>
      <c r="H632" s="13">
        <f>F633-G632</f>
        <v>0.2615277777731535</v>
      </c>
      <c r="I632" s="6">
        <v>3364</v>
      </c>
      <c r="J632" s="10">
        <v>1621.6626082910873</v>
      </c>
      <c r="K632" s="6">
        <v>35.489058559999997</v>
      </c>
      <c r="L632" s="6">
        <v>139.6364183</v>
      </c>
      <c r="M632" s="6">
        <v>102</v>
      </c>
      <c r="N632" s="6" t="s">
        <v>839</v>
      </c>
      <c r="O632" s="6">
        <v>1001014</v>
      </c>
      <c r="P632" s="6" t="s">
        <v>366</v>
      </c>
      <c r="Q632" s="6">
        <v>100101403</v>
      </c>
      <c r="R632" s="6" t="s">
        <v>553</v>
      </c>
      <c r="S632" s="6">
        <v>35.48830753</v>
      </c>
      <c r="T632" s="6">
        <v>139.6185279</v>
      </c>
      <c r="U632" s="6">
        <v>102</v>
      </c>
      <c r="V632" s="6" t="s">
        <v>839</v>
      </c>
      <c r="W632" s="6">
        <v>1001017</v>
      </c>
      <c r="X632" s="6" t="s">
        <v>362</v>
      </c>
      <c r="Y632" s="6">
        <v>100101703</v>
      </c>
      <c r="Z632" s="6" t="s">
        <v>776</v>
      </c>
      <c r="AA632" s="6">
        <v>0</v>
      </c>
      <c r="AB632" s="6">
        <v>2</v>
      </c>
      <c r="AC632" s="6" t="s">
        <v>97</v>
      </c>
      <c r="AD632" s="6" t="s">
        <v>102</v>
      </c>
      <c r="AE632" s="6">
        <v>100</v>
      </c>
      <c r="AF632" s="6" t="s">
        <v>93</v>
      </c>
      <c r="AG632" s="6">
        <v>11.7</v>
      </c>
      <c r="AH632" s="6">
        <v>1</v>
      </c>
      <c r="AI632" s="6">
        <v>3303</v>
      </c>
      <c r="AJ632" s="6">
        <v>11.7</v>
      </c>
      <c r="AK632" s="6">
        <v>1</v>
      </c>
      <c r="AL632" s="6">
        <v>26</v>
      </c>
      <c r="AM632" s="6">
        <v>430</v>
      </c>
      <c r="AN632" s="6" t="s">
        <v>121</v>
      </c>
      <c r="AO632" s="6" t="s">
        <v>183</v>
      </c>
      <c r="AP632" s="6">
        <v>2</v>
      </c>
      <c r="AQ632" s="6">
        <v>1106</v>
      </c>
      <c r="AR632" s="6">
        <v>13.2</v>
      </c>
      <c r="AS632" s="6">
        <v>1056</v>
      </c>
      <c r="AT632" s="6">
        <v>12.6</v>
      </c>
      <c r="AU632" s="6">
        <v>51.800000000000004</v>
      </c>
      <c r="AV632" s="6">
        <v>1</v>
      </c>
      <c r="AW632" s="6">
        <v>1883</v>
      </c>
      <c r="AX632" s="6">
        <v>9.4</v>
      </c>
      <c r="AY632" s="6">
        <v>1</v>
      </c>
      <c r="AZ632" s="6">
        <v>1883</v>
      </c>
      <c r="BA632" s="6">
        <v>24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</row>
    <row r="633" spans="1:62" s="6" customFormat="1" ht="17" customHeight="1">
      <c r="A633" s="6">
        <v>255745</v>
      </c>
      <c r="B633" s="6" t="s">
        <v>72</v>
      </c>
      <c r="C633" s="6">
        <v>500</v>
      </c>
      <c r="D633" s="6" t="s">
        <v>33</v>
      </c>
      <c r="E633" s="3">
        <f t="shared" si="9"/>
        <v>1</v>
      </c>
      <c r="F633" s="7">
        <v>40119.759548611109</v>
      </c>
      <c r="G633" s="7">
        <v>40119.775196759256</v>
      </c>
      <c r="H633" s="13">
        <f>F634-G633</f>
        <v>2.0254629635019228E-3</v>
      </c>
      <c r="I633" s="6">
        <v>1352</v>
      </c>
      <c r="J633" s="10">
        <v>2261.1074218395979</v>
      </c>
      <c r="K633" s="6">
        <v>35.488516709999999</v>
      </c>
      <c r="L633" s="6">
        <v>139.63591940000001</v>
      </c>
      <c r="M633" s="6">
        <v>102</v>
      </c>
      <c r="N633" s="6" t="s">
        <v>839</v>
      </c>
      <c r="O633" s="6">
        <v>1001014</v>
      </c>
      <c r="P633" s="6" t="s">
        <v>366</v>
      </c>
      <c r="Q633" s="6">
        <v>100101403</v>
      </c>
      <c r="R633" s="6" t="s">
        <v>553</v>
      </c>
      <c r="S633" s="6">
        <v>35.504019929999998</v>
      </c>
      <c r="T633" s="6">
        <v>139.65208770000001</v>
      </c>
      <c r="U633" s="6">
        <v>101</v>
      </c>
      <c r="V633" s="6" t="s">
        <v>833</v>
      </c>
      <c r="W633" s="6">
        <v>1000120</v>
      </c>
      <c r="X633" s="6" t="s">
        <v>473</v>
      </c>
      <c r="Y633" s="6">
        <v>100012001</v>
      </c>
      <c r="Z633" s="6" t="s">
        <v>770</v>
      </c>
      <c r="AA633" s="6">
        <v>0</v>
      </c>
      <c r="AB633" s="6">
        <v>2</v>
      </c>
      <c r="AC633" s="6" t="s">
        <v>97</v>
      </c>
      <c r="AD633" s="6" t="s">
        <v>102</v>
      </c>
      <c r="AE633" s="6">
        <v>100</v>
      </c>
      <c r="AF633" s="6" t="s">
        <v>93</v>
      </c>
      <c r="AG633" s="6">
        <v>10.5</v>
      </c>
      <c r="AH633" s="6">
        <v>1</v>
      </c>
      <c r="AI633" s="6">
        <v>5051</v>
      </c>
      <c r="AJ633" s="6">
        <v>10.5</v>
      </c>
      <c r="AK633" s="6">
        <v>1</v>
      </c>
      <c r="AL633" s="6">
        <v>16</v>
      </c>
      <c r="AM633" s="6">
        <v>230</v>
      </c>
      <c r="AN633" s="6" t="s">
        <v>121</v>
      </c>
      <c r="AO633" s="6" t="s">
        <v>160</v>
      </c>
      <c r="AP633" s="6">
        <v>1</v>
      </c>
      <c r="AQ633" s="6">
        <v>1108</v>
      </c>
      <c r="AR633" s="6">
        <v>13.8</v>
      </c>
      <c r="AS633" s="6">
        <v>1758</v>
      </c>
      <c r="AT633" s="6">
        <v>21.9</v>
      </c>
      <c r="AU633" s="6">
        <v>51.7</v>
      </c>
      <c r="AV633" s="6">
        <v>1</v>
      </c>
      <c r="AW633" s="6">
        <v>2878</v>
      </c>
      <c r="AX633" s="6">
        <v>14.4</v>
      </c>
      <c r="AY633" s="6">
        <v>1</v>
      </c>
      <c r="AZ633" s="6">
        <v>2878</v>
      </c>
      <c r="BA633" s="6">
        <v>35.700000000000003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</row>
    <row r="634" spans="1:62" s="6" customFormat="1" ht="17" customHeight="1">
      <c r="A634" s="6">
        <v>255752</v>
      </c>
      <c r="B634" s="6" t="s">
        <v>72</v>
      </c>
      <c r="C634" s="6">
        <v>200</v>
      </c>
      <c r="D634" s="6" t="s">
        <v>85</v>
      </c>
      <c r="E634" s="3">
        <f t="shared" si="9"/>
        <v>0</v>
      </c>
      <c r="F634" s="7">
        <v>40119.777222222219</v>
      </c>
      <c r="G634" s="7">
        <v>40119.895833333336</v>
      </c>
      <c r="H634" s="13"/>
      <c r="I634" s="6">
        <v>10248</v>
      </c>
      <c r="J634" s="10">
        <v>2150.6349955301071</v>
      </c>
      <c r="K634" s="6">
        <v>35.502544700000001</v>
      </c>
      <c r="L634" s="6">
        <v>139.65249549999999</v>
      </c>
      <c r="M634" s="6">
        <v>101</v>
      </c>
      <c r="N634" s="6" t="s">
        <v>833</v>
      </c>
      <c r="O634" s="6">
        <v>1000119</v>
      </c>
      <c r="P634" s="6" t="s">
        <v>352</v>
      </c>
      <c r="Q634" s="6">
        <v>100011901</v>
      </c>
      <c r="R634" s="6" t="s">
        <v>539</v>
      </c>
      <c r="S634" s="6">
        <v>35.48865619</v>
      </c>
      <c r="T634" s="6">
        <v>139.63595699999999</v>
      </c>
      <c r="U634" s="6">
        <v>102</v>
      </c>
      <c r="V634" s="6" t="s">
        <v>839</v>
      </c>
      <c r="W634" s="6">
        <v>1001014</v>
      </c>
      <c r="X634" s="6" t="s">
        <v>366</v>
      </c>
      <c r="Y634" s="6">
        <v>100101403</v>
      </c>
      <c r="Z634" s="6" t="s">
        <v>553</v>
      </c>
      <c r="AA634" s="6">
        <v>0</v>
      </c>
      <c r="AB634" s="6">
        <v>2</v>
      </c>
      <c r="AC634" s="6" t="s">
        <v>97</v>
      </c>
      <c r="AD634" s="6" t="s">
        <v>102</v>
      </c>
      <c r="AE634" s="6">
        <v>100</v>
      </c>
      <c r="AF634" s="6" t="s">
        <v>93</v>
      </c>
      <c r="AG634" s="6">
        <v>11.5</v>
      </c>
      <c r="AH634" s="6">
        <v>1</v>
      </c>
      <c r="AI634" s="6">
        <v>4788</v>
      </c>
      <c r="AJ634" s="6">
        <v>11.5</v>
      </c>
      <c r="AK634" s="6">
        <v>1</v>
      </c>
      <c r="AL634" s="6">
        <v>15</v>
      </c>
      <c r="AM634" s="6">
        <v>230</v>
      </c>
      <c r="AN634" s="6" t="s">
        <v>160</v>
      </c>
      <c r="AO634" s="6" t="s">
        <v>121</v>
      </c>
      <c r="AP634" s="6">
        <v>1</v>
      </c>
      <c r="AQ634" s="6">
        <v>1623</v>
      </c>
      <c r="AR634" s="6">
        <v>19.7</v>
      </c>
      <c r="AS634" s="6">
        <v>1169</v>
      </c>
      <c r="AT634" s="6">
        <v>14</v>
      </c>
      <c r="AU634" s="6">
        <v>48.7</v>
      </c>
      <c r="AV634" s="6">
        <v>1</v>
      </c>
      <c r="AW634" s="6">
        <v>2762</v>
      </c>
      <c r="AX634" s="6">
        <v>13.8</v>
      </c>
      <c r="AY634" s="6">
        <v>1</v>
      </c>
      <c r="AZ634" s="6">
        <v>2762</v>
      </c>
      <c r="BA634" s="6">
        <v>34.700000000000003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</row>
    <row r="635" spans="1:62" s="6" customFormat="1" ht="17" customHeight="1">
      <c r="A635" s="6">
        <v>256023</v>
      </c>
      <c r="B635" s="6" t="s">
        <v>72</v>
      </c>
      <c r="C635" s="6">
        <v>100</v>
      </c>
      <c r="D635" s="6" t="s">
        <v>86</v>
      </c>
      <c r="E635" s="3">
        <f t="shared" si="9"/>
        <v>1</v>
      </c>
      <c r="F635" s="7">
        <v>40123.339849537035</v>
      </c>
      <c r="G635" s="7">
        <v>40123.365995370368</v>
      </c>
      <c r="H635" s="13">
        <f>F636-G635</f>
        <v>0.24314814814715646</v>
      </c>
      <c r="I635" s="6">
        <v>2259</v>
      </c>
      <c r="J635" s="10">
        <v>2897.2101032705768</v>
      </c>
      <c r="K635" s="6">
        <v>35.488838579999999</v>
      </c>
      <c r="L635" s="6">
        <v>139.6362949</v>
      </c>
      <c r="M635" s="6">
        <v>102</v>
      </c>
      <c r="N635" s="6" t="s">
        <v>839</v>
      </c>
      <c r="O635" s="6">
        <v>1001014</v>
      </c>
      <c r="P635" s="6" t="s">
        <v>366</v>
      </c>
      <c r="Q635" s="6">
        <v>100101403</v>
      </c>
      <c r="R635" s="6" t="s">
        <v>553</v>
      </c>
      <c r="S635" s="6">
        <v>35.5130482</v>
      </c>
      <c r="T635" s="6">
        <v>139.64813950000001</v>
      </c>
      <c r="U635" s="6">
        <v>101</v>
      </c>
      <c r="V635" s="6" t="s">
        <v>833</v>
      </c>
      <c r="W635" s="6">
        <v>1000128</v>
      </c>
      <c r="X635" s="6" t="s">
        <v>472</v>
      </c>
      <c r="Y635" s="6">
        <v>100012802</v>
      </c>
      <c r="Z635" s="6" t="s">
        <v>769</v>
      </c>
      <c r="AA635" s="6">
        <v>0</v>
      </c>
      <c r="AB635" s="6">
        <v>2</v>
      </c>
      <c r="AC635" s="6" t="s">
        <v>97</v>
      </c>
      <c r="AD635" s="6" t="s">
        <v>102</v>
      </c>
      <c r="AE635" s="6">
        <v>100</v>
      </c>
      <c r="AF635" s="6" t="s">
        <v>93</v>
      </c>
      <c r="AG635" s="6">
        <v>14.3</v>
      </c>
      <c r="AH635" s="6">
        <v>1</v>
      </c>
      <c r="AI635" s="6">
        <v>3923</v>
      </c>
      <c r="AJ635" s="6">
        <v>14.3</v>
      </c>
      <c r="AK635" s="6">
        <v>1</v>
      </c>
      <c r="AL635" s="6">
        <v>9</v>
      </c>
      <c r="AM635" s="6">
        <v>150</v>
      </c>
      <c r="AN635" s="6" t="s">
        <v>121</v>
      </c>
      <c r="AO635" s="6" t="s">
        <v>145</v>
      </c>
      <c r="AP635" s="6">
        <v>0</v>
      </c>
      <c r="AQ635" s="6">
        <v>1145</v>
      </c>
      <c r="AR635" s="6">
        <v>13.7</v>
      </c>
      <c r="AS635" s="6">
        <v>2591</v>
      </c>
      <c r="AT635" s="6">
        <v>32.5</v>
      </c>
      <c r="AU635" s="6">
        <v>55.2</v>
      </c>
      <c r="AV635" s="6">
        <v>1</v>
      </c>
      <c r="AW635" s="6">
        <v>3607</v>
      </c>
      <c r="AX635" s="6">
        <v>18</v>
      </c>
      <c r="AY635" s="6">
        <v>1</v>
      </c>
      <c r="AZ635" s="6">
        <v>3607</v>
      </c>
      <c r="BA635" s="6">
        <v>44.9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</row>
    <row r="636" spans="1:62" s="6" customFormat="1" ht="17" customHeight="1">
      <c r="A636" s="6">
        <v>256059</v>
      </c>
      <c r="B636" s="6" t="s">
        <v>72</v>
      </c>
      <c r="C636" s="6">
        <v>200</v>
      </c>
      <c r="D636" s="6" t="s">
        <v>85</v>
      </c>
      <c r="E636" s="3">
        <f t="shared" si="9"/>
        <v>0</v>
      </c>
      <c r="F636" s="7">
        <v>40123.609143518515</v>
      </c>
      <c r="G636" s="7">
        <v>40123.691712962966</v>
      </c>
      <c r="H636" s="13"/>
      <c r="I636" s="6">
        <v>7134</v>
      </c>
      <c r="J636" s="10">
        <v>1133.2721894285651</v>
      </c>
      <c r="K636" s="6">
        <v>35.500296949999999</v>
      </c>
      <c r="L636" s="6">
        <v>139.63607490000001</v>
      </c>
      <c r="M636" s="6">
        <v>109</v>
      </c>
      <c r="N636" s="6" t="s">
        <v>830</v>
      </c>
      <c r="O636" s="6">
        <v>1008044</v>
      </c>
      <c r="P636" s="6" t="s">
        <v>349</v>
      </c>
      <c r="Q636" s="6">
        <v>100804401</v>
      </c>
      <c r="R636" s="6" t="s">
        <v>541</v>
      </c>
      <c r="S636" s="6">
        <v>35.490169010000002</v>
      </c>
      <c r="T636" s="6">
        <v>139.63465869999999</v>
      </c>
      <c r="U636" s="6">
        <v>102</v>
      </c>
      <c r="V636" s="6" t="s">
        <v>839</v>
      </c>
      <c r="W636" s="6">
        <v>1001014</v>
      </c>
      <c r="X636" s="6" t="s">
        <v>366</v>
      </c>
      <c r="Y636" s="6">
        <v>100101403</v>
      </c>
      <c r="Z636" s="6" t="s">
        <v>553</v>
      </c>
      <c r="AA636" s="6">
        <v>0</v>
      </c>
      <c r="AB636" s="6">
        <v>2</v>
      </c>
      <c r="AC636" s="6" t="s">
        <v>97</v>
      </c>
      <c r="AD636" s="6" t="s">
        <v>102</v>
      </c>
      <c r="AE636" s="6">
        <v>100</v>
      </c>
      <c r="AF636" s="6" t="s">
        <v>93</v>
      </c>
      <c r="AG636" s="6">
        <v>11.6</v>
      </c>
      <c r="AH636" s="6">
        <v>1</v>
      </c>
      <c r="AI636" s="6">
        <v>1610</v>
      </c>
      <c r="AJ636" s="6">
        <v>11.6</v>
      </c>
      <c r="AK636" s="6">
        <v>1</v>
      </c>
      <c r="AL636" s="6">
        <v>2</v>
      </c>
      <c r="AM636" s="6">
        <v>120</v>
      </c>
      <c r="AN636" s="6" t="s">
        <v>156</v>
      </c>
      <c r="AO636" s="6" t="s">
        <v>121</v>
      </c>
      <c r="AP636" s="6">
        <v>0</v>
      </c>
      <c r="AQ636" s="6">
        <v>351</v>
      </c>
      <c r="AR636" s="6">
        <v>4.2</v>
      </c>
      <c r="AS636" s="6">
        <v>812</v>
      </c>
      <c r="AT636" s="6">
        <v>9.9</v>
      </c>
      <c r="AU636" s="6">
        <v>16.100000000000001</v>
      </c>
      <c r="AV636" s="6">
        <v>1</v>
      </c>
      <c r="AW636" s="6">
        <v>1441</v>
      </c>
      <c r="AX636" s="6">
        <v>7.2</v>
      </c>
      <c r="AY636" s="6">
        <v>1</v>
      </c>
      <c r="AZ636" s="6">
        <v>1441</v>
      </c>
      <c r="BA636" s="6">
        <v>17.3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</row>
    <row r="637" spans="1:62" s="6" customFormat="1" ht="17" customHeight="1">
      <c r="A637" s="6">
        <v>255489</v>
      </c>
      <c r="B637" s="6" t="s">
        <v>73</v>
      </c>
      <c r="C637" s="6">
        <v>999</v>
      </c>
      <c r="D637" s="6" t="s">
        <v>84</v>
      </c>
      <c r="E637" s="3">
        <f t="shared" si="9"/>
        <v>1</v>
      </c>
      <c r="F637" s="7">
        <v>40117.476053240738</v>
      </c>
      <c r="G637" s="7">
        <v>40117.489421296297</v>
      </c>
      <c r="H637" s="13">
        <f>F638-G637</f>
        <v>2.0335648150648922E-2</v>
      </c>
      <c r="I637" s="6">
        <v>1155</v>
      </c>
      <c r="J637" s="10">
        <v>909.8473880413776</v>
      </c>
      <c r="K637" s="6">
        <v>35.48827533</v>
      </c>
      <c r="L637" s="6">
        <v>139.63564579999999</v>
      </c>
      <c r="M637" s="6">
        <v>102</v>
      </c>
      <c r="N637" s="6" t="s">
        <v>839</v>
      </c>
      <c r="O637" s="6">
        <v>1001014</v>
      </c>
      <c r="P637" s="6" t="s">
        <v>366</v>
      </c>
      <c r="Q637" s="6">
        <v>100101403</v>
      </c>
      <c r="R637" s="6" t="s">
        <v>553</v>
      </c>
      <c r="S637" s="6">
        <v>35.490946809999997</v>
      </c>
      <c r="T637" s="6">
        <v>139.6451462</v>
      </c>
      <c r="U637" s="6">
        <v>102</v>
      </c>
      <c r="V637" s="6" t="s">
        <v>839</v>
      </c>
      <c r="W637" s="6">
        <v>1001003</v>
      </c>
      <c r="X637" s="6" t="s">
        <v>359</v>
      </c>
      <c r="Y637" s="6">
        <v>100100302</v>
      </c>
      <c r="Z637" s="6" t="s">
        <v>359</v>
      </c>
      <c r="AA637" s="6">
        <v>0</v>
      </c>
      <c r="AB637" s="6">
        <v>2</v>
      </c>
      <c r="AC637" s="6" t="s">
        <v>97</v>
      </c>
      <c r="AD637" s="6" t="s">
        <v>102</v>
      </c>
      <c r="AE637" s="6">
        <v>420</v>
      </c>
      <c r="AF637" s="6" t="s">
        <v>95</v>
      </c>
      <c r="AG637" s="6">
        <v>12.5</v>
      </c>
      <c r="AH637" s="6">
        <v>1</v>
      </c>
      <c r="AI637" s="6">
        <v>1024</v>
      </c>
      <c r="AJ637" s="6">
        <v>5.7</v>
      </c>
      <c r="AK637" s="6">
        <v>1</v>
      </c>
      <c r="AL637" s="6">
        <v>16</v>
      </c>
      <c r="AM637" s="6">
        <v>230</v>
      </c>
      <c r="AN637" s="6" t="s">
        <v>121</v>
      </c>
      <c r="AO637" s="6" t="s">
        <v>160</v>
      </c>
      <c r="AP637" s="6">
        <v>1</v>
      </c>
      <c r="AQ637" s="6">
        <v>1059</v>
      </c>
      <c r="AR637" s="6">
        <v>13.1</v>
      </c>
      <c r="AS637" s="6">
        <v>226</v>
      </c>
      <c r="AT637" s="6">
        <v>2.7</v>
      </c>
      <c r="AU637" s="6">
        <v>31.8</v>
      </c>
      <c r="AV637" s="6">
        <v>1</v>
      </c>
      <c r="AW637" s="6">
        <v>1024</v>
      </c>
      <c r="AX637" s="6">
        <v>5.0999999999999996</v>
      </c>
      <c r="AY637" s="6">
        <v>1</v>
      </c>
      <c r="AZ637" s="6">
        <v>1024</v>
      </c>
      <c r="BA637" s="6">
        <v>12.5</v>
      </c>
      <c r="BB637" s="6">
        <v>1</v>
      </c>
      <c r="BC637" s="6">
        <v>0.3</v>
      </c>
      <c r="BD637" s="6">
        <v>1</v>
      </c>
      <c r="BE637" s="6">
        <v>210</v>
      </c>
      <c r="BF637" s="6">
        <v>325</v>
      </c>
      <c r="BG637" s="6">
        <v>4.9000000000000004</v>
      </c>
      <c r="BH637" s="6">
        <v>507</v>
      </c>
      <c r="BI637" s="6">
        <v>7.6</v>
      </c>
      <c r="BJ637" s="6">
        <v>13.5</v>
      </c>
    </row>
    <row r="638" spans="1:62" s="6" customFormat="1" ht="17" customHeight="1">
      <c r="A638" s="6">
        <v>255500</v>
      </c>
      <c r="B638" s="6" t="s">
        <v>73</v>
      </c>
      <c r="C638" s="6">
        <v>200</v>
      </c>
      <c r="D638" s="6" t="s">
        <v>85</v>
      </c>
      <c r="E638" s="3">
        <f t="shared" si="9"/>
        <v>0</v>
      </c>
      <c r="F638" s="7">
        <v>40117.509756944448</v>
      </c>
      <c r="G638" s="7">
        <v>40117.525636574072</v>
      </c>
      <c r="H638" s="13"/>
      <c r="I638" s="6">
        <v>1372</v>
      </c>
      <c r="J638" s="10">
        <v>837.49706435321889</v>
      </c>
      <c r="K638" s="6">
        <v>35.490839520000002</v>
      </c>
      <c r="L638" s="6">
        <v>139.6448565</v>
      </c>
      <c r="M638" s="6">
        <v>102</v>
      </c>
      <c r="N638" s="6" t="s">
        <v>839</v>
      </c>
      <c r="O638" s="6">
        <v>1001003</v>
      </c>
      <c r="P638" s="6" t="s">
        <v>359</v>
      </c>
      <c r="Q638" s="6">
        <v>100100302</v>
      </c>
      <c r="R638" s="6" t="s">
        <v>359</v>
      </c>
      <c r="S638" s="6">
        <v>35.488468419999997</v>
      </c>
      <c r="T638" s="6">
        <v>139.63607500000001</v>
      </c>
      <c r="U638" s="6">
        <v>102</v>
      </c>
      <c r="V638" s="6" t="s">
        <v>839</v>
      </c>
      <c r="W638" s="6">
        <v>1001014</v>
      </c>
      <c r="X638" s="6" t="s">
        <v>366</v>
      </c>
      <c r="Y638" s="6">
        <v>100101403</v>
      </c>
      <c r="Z638" s="6" t="s">
        <v>553</v>
      </c>
      <c r="AA638" s="6">
        <v>0</v>
      </c>
      <c r="AB638" s="6">
        <v>2</v>
      </c>
      <c r="AC638" s="6" t="s">
        <v>97</v>
      </c>
      <c r="AD638" s="6" t="s">
        <v>102</v>
      </c>
      <c r="AE638" s="6">
        <v>100</v>
      </c>
      <c r="AF638" s="6" t="s">
        <v>93</v>
      </c>
      <c r="AG638" s="6">
        <v>5.2</v>
      </c>
      <c r="AH638" s="6">
        <v>1</v>
      </c>
      <c r="AI638" s="6">
        <v>960</v>
      </c>
      <c r="AJ638" s="6">
        <v>5.2</v>
      </c>
      <c r="AK638" s="6">
        <v>1</v>
      </c>
      <c r="AL638" s="6">
        <v>15</v>
      </c>
      <c r="AM638" s="6">
        <v>230</v>
      </c>
      <c r="AN638" s="6" t="s">
        <v>160</v>
      </c>
      <c r="AO638" s="6" t="s">
        <v>121</v>
      </c>
      <c r="AP638" s="6">
        <v>1</v>
      </c>
      <c r="AQ638" s="6">
        <v>253</v>
      </c>
      <c r="AR638" s="6">
        <v>3.3</v>
      </c>
      <c r="AS638" s="6">
        <v>1099</v>
      </c>
      <c r="AT638" s="6">
        <v>13.9</v>
      </c>
      <c r="AU638" s="6">
        <v>32.200000000000003</v>
      </c>
      <c r="AV638" s="6">
        <v>1</v>
      </c>
      <c r="AW638" s="6">
        <v>952</v>
      </c>
      <c r="AX638" s="6">
        <v>4.8</v>
      </c>
      <c r="AY638" s="6">
        <v>1</v>
      </c>
      <c r="AZ638" s="6">
        <v>952</v>
      </c>
      <c r="BA638" s="6">
        <v>12.5</v>
      </c>
      <c r="BB638" s="6">
        <v>1</v>
      </c>
      <c r="BC638" s="6">
        <v>0.3</v>
      </c>
      <c r="BD638" s="6">
        <v>1</v>
      </c>
      <c r="BE638" s="6">
        <v>210</v>
      </c>
      <c r="BF638" s="6">
        <v>490</v>
      </c>
      <c r="BG638" s="6">
        <v>7.4</v>
      </c>
      <c r="BH638" s="6">
        <v>282</v>
      </c>
      <c r="BI638" s="6">
        <v>4.2</v>
      </c>
      <c r="BJ638" s="6">
        <v>12.600000000000001</v>
      </c>
    </row>
    <row r="639" spans="1:62" s="6" customFormat="1" ht="17" customHeight="1">
      <c r="A639" s="6">
        <v>255541</v>
      </c>
      <c r="B639" s="6" t="s">
        <v>73</v>
      </c>
      <c r="C639" s="6">
        <v>600</v>
      </c>
      <c r="D639" s="6" t="s">
        <v>91</v>
      </c>
      <c r="E639" s="3">
        <f t="shared" si="9"/>
        <v>1</v>
      </c>
      <c r="F639" s="7">
        <v>40117.726446759261</v>
      </c>
      <c r="G639" s="7">
        <v>40117.747025462966</v>
      </c>
      <c r="H639" s="13">
        <f>F640-G639</f>
        <v>0.11578703703708015</v>
      </c>
      <c r="I639" s="6">
        <v>1778</v>
      </c>
      <c r="J639" s="10">
        <v>867.88322763728183</v>
      </c>
      <c r="K639" s="6">
        <v>35.488527499999996</v>
      </c>
      <c r="L639" s="6">
        <v>139.6357155</v>
      </c>
      <c r="M639" s="6">
        <v>102</v>
      </c>
      <c r="N639" s="6" t="s">
        <v>839</v>
      </c>
      <c r="O639" s="6">
        <v>1001014</v>
      </c>
      <c r="P639" s="6" t="s">
        <v>366</v>
      </c>
      <c r="Q639" s="6">
        <v>100101403</v>
      </c>
      <c r="R639" s="6" t="s">
        <v>553</v>
      </c>
      <c r="S639" s="6">
        <v>35.482626619999998</v>
      </c>
      <c r="T639" s="6">
        <v>139.62943920000001</v>
      </c>
      <c r="U639" s="6">
        <v>102</v>
      </c>
      <c r="V639" s="6" t="s">
        <v>839</v>
      </c>
      <c r="W639" s="6">
        <v>1001019</v>
      </c>
      <c r="X639" s="6" t="s">
        <v>368</v>
      </c>
      <c r="Y639" s="6">
        <v>100101901</v>
      </c>
      <c r="Z639" s="6" t="s">
        <v>558</v>
      </c>
      <c r="AA639" s="6">
        <v>0</v>
      </c>
      <c r="AB639" s="6">
        <v>2</v>
      </c>
      <c r="AC639" s="6" t="s">
        <v>97</v>
      </c>
      <c r="AD639" s="6" t="s">
        <v>102</v>
      </c>
      <c r="AE639" s="6">
        <v>200</v>
      </c>
      <c r="AF639" s="6" t="s">
        <v>94</v>
      </c>
      <c r="AG639" s="6">
        <v>16.2</v>
      </c>
      <c r="AH639" s="6">
        <v>1</v>
      </c>
      <c r="AI639" s="6">
        <v>1225</v>
      </c>
      <c r="AJ639" s="6">
        <v>8</v>
      </c>
      <c r="AK639" s="6">
        <v>1</v>
      </c>
      <c r="AL639" s="6">
        <v>1</v>
      </c>
      <c r="AM639" s="6">
        <v>120</v>
      </c>
      <c r="AN639" s="6" t="s">
        <v>121</v>
      </c>
      <c r="AO639" s="6" t="s">
        <v>169</v>
      </c>
      <c r="AP639" s="6">
        <v>0</v>
      </c>
      <c r="AQ639" s="6">
        <v>1080</v>
      </c>
      <c r="AR639" s="6">
        <v>13.5</v>
      </c>
      <c r="AS639" s="6">
        <v>147</v>
      </c>
      <c r="AT639" s="6">
        <v>1.7</v>
      </c>
      <c r="AU639" s="6">
        <v>16.2</v>
      </c>
      <c r="AV639" s="6">
        <v>1</v>
      </c>
      <c r="AW639" s="6">
        <v>1145</v>
      </c>
      <c r="AX639" s="6">
        <v>5.7</v>
      </c>
      <c r="AY639" s="6">
        <v>1</v>
      </c>
      <c r="AZ639" s="6">
        <v>1145</v>
      </c>
      <c r="BA639" s="6">
        <v>14.5</v>
      </c>
      <c r="BB639" s="6">
        <v>1</v>
      </c>
      <c r="BC639" s="6">
        <v>0.3</v>
      </c>
      <c r="BD639" s="6">
        <v>2</v>
      </c>
      <c r="BE639" s="6">
        <v>210</v>
      </c>
      <c r="BF639" s="6">
        <v>474</v>
      </c>
      <c r="BG639" s="6">
        <v>7.1</v>
      </c>
      <c r="BH639" s="6">
        <v>272</v>
      </c>
      <c r="BI639" s="6">
        <v>4.0999999999999996</v>
      </c>
      <c r="BJ639" s="6">
        <v>13.2</v>
      </c>
    </row>
    <row r="640" spans="1:62" s="6" customFormat="1" ht="17" customHeight="1">
      <c r="A640" s="6">
        <v>255552</v>
      </c>
      <c r="B640" s="6" t="s">
        <v>73</v>
      </c>
      <c r="C640" s="6">
        <v>200</v>
      </c>
      <c r="D640" s="6" t="s">
        <v>85</v>
      </c>
      <c r="E640" s="3">
        <f t="shared" si="9"/>
        <v>0</v>
      </c>
      <c r="F640" s="7">
        <v>40117.862812500003</v>
      </c>
      <c r="G640" s="7">
        <v>40117.88422453704</v>
      </c>
      <c r="H640" s="13"/>
      <c r="I640" s="6">
        <v>1850</v>
      </c>
      <c r="J640" s="10">
        <v>2548.2411643043051</v>
      </c>
      <c r="K640" s="6">
        <v>35.467359420000001</v>
      </c>
      <c r="L640" s="6">
        <v>139.6216178</v>
      </c>
      <c r="M640" s="6">
        <v>103</v>
      </c>
      <c r="N640" s="6" t="s">
        <v>843</v>
      </c>
      <c r="O640" s="6">
        <v>1002006</v>
      </c>
      <c r="P640" s="6" t="s">
        <v>386</v>
      </c>
      <c r="Q640" s="6">
        <v>100200603</v>
      </c>
      <c r="R640" s="6" t="s">
        <v>581</v>
      </c>
      <c r="S640" s="6">
        <v>35.48967545</v>
      </c>
      <c r="T640" s="6">
        <v>139.6280391</v>
      </c>
      <c r="U640" s="6">
        <v>102</v>
      </c>
      <c r="V640" s="6" t="s">
        <v>839</v>
      </c>
      <c r="W640" s="6">
        <v>1001016</v>
      </c>
      <c r="X640" s="6" t="s">
        <v>121</v>
      </c>
      <c r="Y640" s="6">
        <v>100101603</v>
      </c>
      <c r="Z640" s="6" t="s">
        <v>121</v>
      </c>
      <c r="AA640" s="6">
        <v>0</v>
      </c>
      <c r="AB640" s="6">
        <v>2</v>
      </c>
      <c r="AC640" s="6" t="s">
        <v>97</v>
      </c>
      <c r="AD640" s="6" t="s">
        <v>102</v>
      </c>
      <c r="AE640" s="6">
        <v>200</v>
      </c>
      <c r="AF640" s="6" t="s">
        <v>94</v>
      </c>
      <c r="AG640" s="6">
        <v>8.9</v>
      </c>
      <c r="AH640" s="6">
        <v>1</v>
      </c>
      <c r="AI640" s="6">
        <v>3843</v>
      </c>
      <c r="AJ640" s="6">
        <v>12.7</v>
      </c>
      <c r="AK640" s="6">
        <v>1</v>
      </c>
      <c r="AL640" s="6">
        <v>5</v>
      </c>
      <c r="AM640" s="6">
        <v>120</v>
      </c>
      <c r="AN640" s="6" t="s">
        <v>127</v>
      </c>
      <c r="AO640" s="6" t="s">
        <v>121</v>
      </c>
      <c r="AP640" s="6">
        <v>0</v>
      </c>
      <c r="AQ640" s="6">
        <v>298</v>
      </c>
      <c r="AR640" s="6">
        <v>3.6</v>
      </c>
      <c r="AS640" s="6">
        <v>19</v>
      </c>
      <c r="AT640" s="6">
        <v>0.3</v>
      </c>
      <c r="AU640" s="6">
        <v>8.9</v>
      </c>
      <c r="AV640" s="6">
        <v>1</v>
      </c>
      <c r="AW640" s="6">
        <v>2948</v>
      </c>
      <c r="AX640" s="6">
        <v>14.7</v>
      </c>
      <c r="AY640" s="6">
        <v>1</v>
      </c>
      <c r="AZ640" s="6">
        <v>2948</v>
      </c>
      <c r="BA640" s="6">
        <v>37.4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</row>
    <row r="641" spans="1:62" s="6" customFormat="1" ht="17" customHeight="1">
      <c r="A641" s="6">
        <v>255605</v>
      </c>
      <c r="B641" s="6" t="s">
        <v>73</v>
      </c>
      <c r="C641" s="6">
        <v>700</v>
      </c>
      <c r="D641" s="6" t="s">
        <v>90</v>
      </c>
      <c r="E641" s="3">
        <f t="shared" si="9"/>
        <v>2</v>
      </c>
      <c r="F641" s="7">
        <v>40118.564097222225</v>
      </c>
      <c r="G641" s="7">
        <v>40118.57917824074</v>
      </c>
      <c r="H641" s="13">
        <f>F642-G641</f>
        <v>0.12550925926188938</v>
      </c>
      <c r="I641" s="6">
        <v>1303</v>
      </c>
      <c r="J641" s="10">
        <v>3527.5071996587003</v>
      </c>
      <c r="K641" s="6">
        <v>35.488538200000001</v>
      </c>
      <c r="L641" s="6">
        <v>139.6358979</v>
      </c>
      <c r="M641" s="6">
        <v>102</v>
      </c>
      <c r="N641" s="6" t="s">
        <v>839</v>
      </c>
      <c r="O641" s="6">
        <v>1001014</v>
      </c>
      <c r="P641" s="6" t="s">
        <v>366</v>
      </c>
      <c r="Q641" s="6">
        <v>100101403</v>
      </c>
      <c r="R641" s="6" t="s">
        <v>553</v>
      </c>
      <c r="S641" s="6">
        <v>35.456909529999997</v>
      </c>
      <c r="T641" s="6">
        <v>139.63280800000001</v>
      </c>
      <c r="U641" s="6">
        <v>103</v>
      </c>
      <c r="V641" s="6" t="s">
        <v>843</v>
      </c>
      <c r="W641" s="6">
        <v>1002002</v>
      </c>
      <c r="X641" s="6" t="s">
        <v>136</v>
      </c>
      <c r="Y641" s="6">
        <v>100200206</v>
      </c>
      <c r="Z641" s="6" t="s">
        <v>613</v>
      </c>
      <c r="AA641" s="6">
        <v>0</v>
      </c>
      <c r="AB641" s="6">
        <v>2</v>
      </c>
      <c r="AC641" s="6" t="s">
        <v>97</v>
      </c>
      <c r="AD641" s="6" t="s">
        <v>102</v>
      </c>
      <c r="AE641" s="6">
        <v>100</v>
      </c>
      <c r="AF641" s="6" t="s">
        <v>93</v>
      </c>
      <c r="AG641" s="6">
        <v>14.8</v>
      </c>
      <c r="AH641" s="6">
        <v>1</v>
      </c>
      <c r="AI641" s="6">
        <v>5063</v>
      </c>
      <c r="AJ641" s="6">
        <v>14.8</v>
      </c>
      <c r="AK641" s="6">
        <v>1</v>
      </c>
      <c r="AL641" s="6">
        <v>6</v>
      </c>
      <c r="AM641" s="6">
        <v>280</v>
      </c>
      <c r="AN641" s="6" t="s">
        <v>121</v>
      </c>
      <c r="AO641" s="6" t="s">
        <v>132</v>
      </c>
      <c r="AP641" s="6">
        <v>0</v>
      </c>
      <c r="AQ641" s="6">
        <v>1108</v>
      </c>
      <c r="AR641" s="6">
        <v>13.8</v>
      </c>
      <c r="AS641" s="6">
        <v>928</v>
      </c>
      <c r="AT641" s="6">
        <v>11.1</v>
      </c>
      <c r="AU641" s="6">
        <v>30.9</v>
      </c>
      <c r="AV641" s="6">
        <v>1</v>
      </c>
      <c r="AW641" s="6">
        <v>4513</v>
      </c>
      <c r="AX641" s="6">
        <v>22.6</v>
      </c>
      <c r="AY641" s="6">
        <v>1</v>
      </c>
      <c r="AZ641" s="6">
        <v>4513</v>
      </c>
      <c r="BA641" s="6">
        <v>55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</row>
    <row r="642" spans="1:62" s="6" customFormat="1" ht="17" customHeight="1">
      <c r="A642" s="6">
        <v>255636</v>
      </c>
      <c r="B642" s="6" t="s">
        <v>73</v>
      </c>
      <c r="C642" s="6">
        <v>999</v>
      </c>
      <c r="D642" s="6" t="s">
        <v>84</v>
      </c>
      <c r="E642" s="3">
        <f t="shared" si="9"/>
        <v>1</v>
      </c>
      <c r="F642" s="7">
        <v>40118.704687500001</v>
      </c>
      <c r="G642" s="7">
        <v>40118.714502314811</v>
      </c>
      <c r="H642" s="13">
        <f>F643-G642</f>
        <v>5.112268518860219E-2</v>
      </c>
      <c r="I642" s="6">
        <v>848</v>
      </c>
      <c r="J642" s="10">
        <v>2045.5918494387433</v>
      </c>
      <c r="K642" s="6">
        <v>35.480749039999999</v>
      </c>
      <c r="L642" s="6">
        <v>139.63021699999999</v>
      </c>
      <c r="M642" s="6">
        <v>102</v>
      </c>
      <c r="N642" s="6" t="s">
        <v>839</v>
      </c>
      <c r="O642" s="6">
        <v>1001013</v>
      </c>
      <c r="P642" s="6" t="s">
        <v>370</v>
      </c>
      <c r="Q642" s="6">
        <v>100101304</v>
      </c>
      <c r="R642" s="6" t="s">
        <v>563</v>
      </c>
      <c r="S642" s="6">
        <v>35.498918359999998</v>
      </c>
      <c r="T642" s="6">
        <v>139.633779</v>
      </c>
      <c r="U642" s="6">
        <v>109</v>
      </c>
      <c r="V642" s="6" t="s">
        <v>830</v>
      </c>
      <c r="W642" s="6">
        <v>1008044</v>
      </c>
      <c r="X642" s="6" t="s">
        <v>349</v>
      </c>
      <c r="Y642" s="6">
        <v>100804401</v>
      </c>
      <c r="Z642" s="6" t="s">
        <v>541</v>
      </c>
      <c r="AA642" s="6">
        <v>0</v>
      </c>
      <c r="AB642" s="6">
        <v>2</v>
      </c>
      <c r="AC642" s="6" t="s">
        <v>97</v>
      </c>
      <c r="AD642" s="6" t="s">
        <v>102</v>
      </c>
      <c r="AE642" s="6">
        <v>200</v>
      </c>
      <c r="AF642" s="6" t="s">
        <v>94</v>
      </c>
      <c r="AG642" s="6">
        <v>8</v>
      </c>
      <c r="AH642" s="6">
        <v>1</v>
      </c>
      <c r="AI642" s="6">
        <v>2522</v>
      </c>
      <c r="AJ642" s="6">
        <v>10.4</v>
      </c>
      <c r="AK642" s="6">
        <v>1</v>
      </c>
      <c r="AL642" s="6">
        <v>3</v>
      </c>
      <c r="AM642" s="6">
        <v>120</v>
      </c>
      <c r="AN642" s="6" t="s">
        <v>169</v>
      </c>
      <c r="AO642" s="6" t="s">
        <v>156</v>
      </c>
      <c r="AP642" s="6">
        <v>0</v>
      </c>
      <c r="AQ642" s="6">
        <v>327</v>
      </c>
      <c r="AR642" s="6">
        <v>4.2</v>
      </c>
      <c r="AS642" s="6">
        <v>48</v>
      </c>
      <c r="AT642" s="6">
        <v>0.8</v>
      </c>
      <c r="AU642" s="6">
        <v>8</v>
      </c>
      <c r="AV642" s="6">
        <v>1</v>
      </c>
      <c r="AW642" s="6">
        <v>2328</v>
      </c>
      <c r="AX642" s="6">
        <v>11.6</v>
      </c>
      <c r="AY642" s="6">
        <v>1</v>
      </c>
      <c r="AZ642" s="6">
        <v>2328</v>
      </c>
      <c r="BA642" s="6">
        <v>29.8</v>
      </c>
      <c r="BB642" s="6">
        <v>1</v>
      </c>
      <c r="BC642" s="6">
        <v>2.0299999999999998</v>
      </c>
      <c r="BD642" s="6">
        <v>9</v>
      </c>
      <c r="BE642" s="6">
        <v>210</v>
      </c>
      <c r="BF642" s="6">
        <v>253</v>
      </c>
      <c r="BG642" s="6">
        <v>3.8</v>
      </c>
      <c r="BH642" s="6">
        <v>271</v>
      </c>
      <c r="BI642" s="6">
        <v>4.0999999999999996</v>
      </c>
      <c r="BJ642" s="6">
        <v>16.899999999999999</v>
      </c>
    </row>
    <row r="643" spans="1:62" s="6" customFormat="1" ht="17" customHeight="1">
      <c r="A643" s="6">
        <v>255656</v>
      </c>
      <c r="B643" s="6" t="s">
        <v>73</v>
      </c>
      <c r="C643" s="6">
        <v>200</v>
      </c>
      <c r="D643" s="6" t="s">
        <v>85</v>
      </c>
      <c r="E643" s="3">
        <f t="shared" si="9"/>
        <v>0</v>
      </c>
      <c r="F643" s="7">
        <v>40118.765625</v>
      </c>
      <c r="G643" s="7">
        <v>40118.787824074076</v>
      </c>
      <c r="H643" s="13"/>
      <c r="I643" s="6">
        <v>1918</v>
      </c>
      <c r="J643" s="10">
        <v>1171.9864381664063</v>
      </c>
      <c r="K643" s="6">
        <v>35.47815808</v>
      </c>
      <c r="L643" s="6">
        <v>139.63399889999999</v>
      </c>
      <c r="M643" s="6">
        <v>102</v>
      </c>
      <c r="N643" s="6" t="s">
        <v>839</v>
      </c>
      <c r="O643" s="6">
        <v>1001012</v>
      </c>
      <c r="P643" s="6" t="s">
        <v>283</v>
      </c>
      <c r="Q643" s="6">
        <v>100101203</v>
      </c>
      <c r="R643" s="6" t="s">
        <v>567</v>
      </c>
      <c r="S643" s="6">
        <v>35.488575699999998</v>
      </c>
      <c r="T643" s="6">
        <v>139.6359784</v>
      </c>
      <c r="U643" s="6">
        <v>102</v>
      </c>
      <c r="V643" s="6" t="s">
        <v>839</v>
      </c>
      <c r="W643" s="6">
        <v>1001014</v>
      </c>
      <c r="X643" s="6" t="s">
        <v>366</v>
      </c>
      <c r="Y643" s="6">
        <v>100101403</v>
      </c>
      <c r="Z643" s="6" t="s">
        <v>553</v>
      </c>
      <c r="AA643" s="6">
        <v>0</v>
      </c>
      <c r="AB643" s="6">
        <v>2</v>
      </c>
      <c r="AC643" s="6" t="s">
        <v>97</v>
      </c>
      <c r="AD643" s="6" t="s">
        <v>102</v>
      </c>
      <c r="AE643" s="6">
        <v>100</v>
      </c>
      <c r="AF643" s="6" t="s">
        <v>93</v>
      </c>
      <c r="AG643" s="6">
        <v>7.3</v>
      </c>
      <c r="AH643" s="6">
        <v>1</v>
      </c>
      <c r="AI643" s="6">
        <v>1871</v>
      </c>
      <c r="AJ643" s="6">
        <v>7.3</v>
      </c>
      <c r="AK643" s="6">
        <v>1</v>
      </c>
      <c r="AL643" s="6">
        <v>1</v>
      </c>
      <c r="AM643" s="6">
        <v>120</v>
      </c>
      <c r="AN643" s="6" t="s">
        <v>169</v>
      </c>
      <c r="AO643" s="6" t="s">
        <v>121</v>
      </c>
      <c r="AP643" s="6">
        <v>0</v>
      </c>
      <c r="AQ643" s="6">
        <v>863</v>
      </c>
      <c r="AR643" s="6">
        <v>11.4</v>
      </c>
      <c r="AS643" s="6">
        <v>1178</v>
      </c>
      <c r="AT643" s="6">
        <v>14.1</v>
      </c>
      <c r="AU643" s="6">
        <v>26.5</v>
      </c>
      <c r="AV643" s="6">
        <v>1</v>
      </c>
      <c r="AW643" s="6">
        <v>1762</v>
      </c>
      <c r="AX643" s="6">
        <v>8.8000000000000007</v>
      </c>
      <c r="AY643" s="6">
        <v>1</v>
      </c>
      <c r="AZ643" s="6">
        <v>1762</v>
      </c>
      <c r="BA643" s="6">
        <v>21.7</v>
      </c>
      <c r="BB643" s="6">
        <v>1</v>
      </c>
      <c r="BC643" s="6">
        <v>0.85</v>
      </c>
      <c r="BD643" s="6">
        <v>4</v>
      </c>
      <c r="BE643" s="6">
        <v>210</v>
      </c>
      <c r="BF643" s="6">
        <v>244</v>
      </c>
      <c r="BG643" s="6">
        <v>3.7</v>
      </c>
      <c r="BH643" s="6">
        <v>283</v>
      </c>
      <c r="BI643" s="6">
        <v>4.2</v>
      </c>
      <c r="BJ643" s="6">
        <v>11.9</v>
      </c>
    </row>
    <row r="644" spans="1:62" s="6" customFormat="1" ht="17" customHeight="1">
      <c r="A644" s="6">
        <v>255795</v>
      </c>
      <c r="B644" s="6" t="s">
        <v>73</v>
      </c>
      <c r="C644" s="6">
        <v>700</v>
      </c>
      <c r="D644" s="6" t="s">
        <v>90</v>
      </c>
      <c r="E644" s="3">
        <f t="shared" ref="E644:E707" si="10">IF(D644="帰宅",0,IF(D645="帰宅",1,IF(D646="帰宅",2,IF(D647="帰宅",3,IF(D648="帰宅",4,5)))))</f>
        <v>2</v>
      </c>
      <c r="F644" s="7">
        <v>40120.546284722222</v>
      </c>
      <c r="G644" s="7">
        <v>40120.581736111111</v>
      </c>
      <c r="H644" s="13">
        <f>F645-G644</f>
        <v>0.20160879629838746</v>
      </c>
      <c r="I644" s="6">
        <v>3063</v>
      </c>
      <c r="J644" s="10">
        <v>14102.375872736768</v>
      </c>
      <c r="K644" s="6">
        <v>35.48836652</v>
      </c>
      <c r="L644" s="6">
        <v>139.63593549999999</v>
      </c>
      <c r="M644" s="6">
        <v>102</v>
      </c>
      <c r="N644" s="6" t="s">
        <v>839</v>
      </c>
      <c r="O644" s="6">
        <v>1001014</v>
      </c>
      <c r="P644" s="6" t="s">
        <v>366</v>
      </c>
      <c r="Q644" s="6">
        <v>100101403</v>
      </c>
      <c r="R644" s="6" t="s">
        <v>553</v>
      </c>
      <c r="S644" s="6">
        <v>35.605916970000003</v>
      </c>
      <c r="T644" s="6">
        <v>139.6945149</v>
      </c>
      <c r="AA644" s="6">
        <v>0</v>
      </c>
      <c r="AB644" s="6">
        <v>2</v>
      </c>
      <c r="AC644" s="6" t="s">
        <v>97</v>
      </c>
      <c r="AD644" s="6" t="s">
        <v>102</v>
      </c>
      <c r="AE644" s="6">
        <v>200</v>
      </c>
      <c r="AF644" s="6" t="s">
        <v>94</v>
      </c>
      <c r="AG644" s="6">
        <v>49.900000000000006</v>
      </c>
      <c r="AH644" s="6">
        <v>1</v>
      </c>
      <c r="AI644" s="6">
        <v>17721</v>
      </c>
      <c r="AJ644" s="6">
        <v>31.6</v>
      </c>
      <c r="AK644" s="6">
        <v>1</v>
      </c>
      <c r="AL644" s="6">
        <v>28</v>
      </c>
      <c r="AM644" s="6">
        <v>240</v>
      </c>
      <c r="AN644" s="6" t="s">
        <v>121</v>
      </c>
      <c r="AO644" s="6" t="s">
        <v>201</v>
      </c>
      <c r="AP644" s="6">
        <v>1</v>
      </c>
      <c r="AQ644" s="6">
        <v>1086</v>
      </c>
      <c r="AR644" s="6">
        <v>13.6</v>
      </c>
      <c r="AS644" s="6">
        <v>679</v>
      </c>
      <c r="AT644" s="6">
        <v>8.3000000000000007</v>
      </c>
      <c r="AU644" s="6">
        <v>49.900000000000006</v>
      </c>
      <c r="AV644" s="6">
        <v>1</v>
      </c>
      <c r="AW644" s="6">
        <v>15922</v>
      </c>
      <c r="AX644" s="6">
        <v>79.599999999999994</v>
      </c>
      <c r="AY644" s="6">
        <v>1</v>
      </c>
      <c r="AZ644" s="6">
        <v>15922</v>
      </c>
      <c r="BA644" s="6">
        <v>199.4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</row>
    <row r="645" spans="1:62" s="6" customFormat="1" ht="17" customHeight="1">
      <c r="A645" s="6">
        <v>255821</v>
      </c>
      <c r="B645" s="6" t="s">
        <v>73</v>
      </c>
      <c r="C645" s="6">
        <v>600</v>
      </c>
      <c r="D645" s="6" t="s">
        <v>91</v>
      </c>
      <c r="E645" s="3">
        <f t="shared" si="10"/>
        <v>1</v>
      </c>
      <c r="F645" s="7">
        <v>40120.78334490741</v>
      </c>
      <c r="G645" s="7">
        <v>40120.805474537039</v>
      </c>
      <c r="H645" s="13">
        <f>F646-G645</f>
        <v>2.7974537035333924E-2</v>
      </c>
      <c r="I645" s="6">
        <v>1912</v>
      </c>
      <c r="J645" s="10">
        <v>3757.6884682083682</v>
      </c>
      <c r="K645" s="6">
        <v>35.484557780000003</v>
      </c>
      <c r="L645" s="6">
        <v>139.64417520000001</v>
      </c>
      <c r="M645" s="6">
        <v>102</v>
      </c>
      <c r="N645" s="6" t="s">
        <v>839</v>
      </c>
      <c r="O645" s="6">
        <v>1001006</v>
      </c>
      <c r="P645" s="6" t="s">
        <v>367</v>
      </c>
      <c r="Q645" s="6">
        <v>100100601</v>
      </c>
      <c r="R645" s="6" t="s">
        <v>367</v>
      </c>
      <c r="S645" s="6">
        <v>35.483855030000001</v>
      </c>
      <c r="T645" s="6">
        <v>139.6026761</v>
      </c>
      <c r="U645" s="6">
        <v>102</v>
      </c>
      <c r="V645" s="6" t="s">
        <v>839</v>
      </c>
      <c r="W645" s="6">
        <v>1001026</v>
      </c>
      <c r="X645" s="6" t="s">
        <v>356</v>
      </c>
      <c r="Y645" s="6">
        <v>100102603</v>
      </c>
      <c r="Z645" s="6" t="s">
        <v>554</v>
      </c>
      <c r="AA645" s="6">
        <v>0</v>
      </c>
      <c r="AB645" s="6">
        <v>2</v>
      </c>
      <c r="AC645" s="6" t="s">
        <v>97</v>
      </c>
      <c r="AD645" s="6" t="s">
        <v>102</v>
      </c>
      <c r="AE645" s="6">
        <v>200</v>
      </c>
      <c r="AF645" s="6" t="s">
        <v>94</v>
      </c>
      <c r="AG645" s="6">
        <v>39.6</v>
      </c>
      <c r="AH645" s="6">
        <v>1</v>
      </c>
      <c r="AI645" s="6">
        <v>5952</v>
      </c>
      <c r="AJ645" s="6">
        <v>14.8</v>
      </c>
      <c r="AK645" s="6">
        <v>1</v>
      </c>
      <c r="AL645" s="6">
        <v>27</v>
      </c>
      <c r="AM645" s="6">
        <v>360</v>
      </c>
      <c r="AN645" s="6" t="s">
        <v>205</v>
      </c>
      <c r="AO645" s="6" t="s">
        <v>203</v>
      </c>
      <c r="AP645" s="6">
        <v>1</v>
      </c>
      <c r="AQ645" s="6">
        <v>104</v>
      </c>
      <c r="AR645" s="6">
        <v>1.3</v>
      </c>
      <c r="AS645" s="6">
        <v>862</v>
      </c>
      <c r="AT645" s="6">
        <v>11.3</v>
      </c>
      <c r="AU645" s="6">
        <v>39.6</v>
      </c>
      <c r="AV645" s="6">
        <v>1</v>
      </c>
      <c r="AW645" s="6">
        <v>4567</v>
      </c>
      <c r="AX645" s="6">
        <v>22.8</v>
      </c>
      <c r="AY645" s="6">
        <v>1</v>
      </c>
      <c r="AZ645" s="6">
        <v>4567</v>
      </c>
      <c r="BA645" s="6">
        <v>57.6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</row>
    <row r="646" spans="1:62" s="6" customFormat="1" ht="17" customHeight="1">
      <c r="A646" s="6">
        <v>255827</v>
      </c>
      <c r="B646" s="6" t="s">
        <v>73</v>
      </c>
      <c r="C646" s="6">
        <v>200</v>
      </c>
      <c r="D646" s="6" t="s">
        <v>85</v>
      </c>
      <c r="E646" s="3">
        <f t="shared" si="10"/>
        <v>0</v>
      </c>
      <c r="F646" s="7">
        <v>40120.833449074074</v>
      </c>
      <c r="G646" s="7">
        <v>40120.841724537036</v>
      </c>
      <c r="H646" s="13"/>
      <c r="I646" s="6">
        <v>715</v>
      </c>
      <c r="J646" s="10">
        <v>3090.4854689918102</v>
      </c>
      <c r="K646" s="6">
        <v>35.483876510000002</v>
      </c>
      <c r="L646" s="6">
        <v>139.6018177</v>
      </c>
      <c r="M646" s="6">
        <v>102</v>
      </c>
      <c r="N646" s="6" t="s">
        <v>839</v>
      </c>
      <c r="O646" s="6">
        <v>1001026</v>
      </c>
      <c r="P646" s="6" t="s">
        <v>356</v>
      </c>
      <c r="Q646" s="6">
        <v>100102602</v>
      </c>
      <c r="R646" s="6" t="s">
        <v>555</v>
      </c>
      <c r="S646" s="6">
        <v>35.488709880000002</v>
      </c>
      <c r="T646" s="6">
        <v>139.63543659999999</v>
      </c>
      <c r="U646" s="6">
        <v>102</v>
      </c>
      <c r="V646" s="6" t="s">
        <v>839</v>
      </c>
      <c r="W646" s="6">
        <v>1001014</v>
      </c>
      <c r="X646" s="6" t="s">
        <v>366</v>
      </c>
      <c r="Y646" s="6">
        <v>100101403</v>
      </c>
      <c r="Z646" s="6" t="s">
        <v>553</v>
      </c>
      <c r="AA646" s="6">
        <v>0</v>
      </c>
      <c r="AB646" s="6">
        <v>2</v>
      </c>
      <c r="AC646" s="6" t="s">
        <v>97</v>
      </c>
      <c r="AD646" s="6" t="s">
        <v>102</v>
      </c>
      <c r="AE646" s="6">
        <v>100</v>
      </c>
      <c r="AF646" s="6" t="s">
        <v>93</v>
      </c>
      <c r="AG646" s="6">
        <v>17.100000000000001</v>
      </c>
      <c r="AH646" s="6">
        <v>1</v>
      </c>
      <c r="AI646" s="6">
        <v>5567</v>
      </c>
      <c r="AJ646" s="6">
        <v>17.100000000000001</v>
      </c>
      <c r="AK646" s="6">
        <v>1</v>
      </c>
      <c r="AL646" s="6">
        <v>26</v>
      </c>
      <c r="AM646" s="6">
        <v>350</v>
      </c>
      <c r="AN646" s="6" t="s">
        <v>203</v>
      </c>
      <c r="AO646" s="6" t="s">
        <v>121</v>
      </c>
      <c r="AP646" s="6">
        <v>1</v>
      </c>
      <c r="AQ646" s="6">
        <v>832</v>
      </c>
      <c r="AR646" s="6">
        <v>9.6</v>
      </c>
      <c r="AS646" s="6">
        <v>1186</v>
      </c>
      <c r="AT646" s="6">
        <v>14.3</v>
      </c>
      <c r="AU646" s="6">
        <v>49.900000000000006</v>
      </c>
      <c r="AV646" s="6">
        <v>1</v>
      </c>
      <c r="AW646" s="6">
        <v>3575</v>
      </c>
      <c r="AX646" s="6">
        <v>17.899999999999999</v>
      </c>
      <c r="AY646" s="6">
        <v>1</v>
      </c>
      <c r="AZ646" s="6">
        <v>3575</v>
      </c>
      <c r="BA646" s="6">
        <v>44</v>
      </c>
      <c r="BB646" s="6">
        <v>0</v>
      </c>
      <c r="BC646" s="6">
        <v>0</v>
      </c>
      <c r="BD646" s="6">
        <v>0</v>
      </c>
      <c r="BE646" s="6">
        <v>0</v>
      </c>
      <c r="BF646" s="6">
        <v>0</v>
      </c>
      <c r="BG646" s="6">
        <v>0</v>
      </c>
      <c r="BH646" s="6">
        <v>0</v>
      </c>
      <c r="BI646" s="6">
        <v>0</v>
      </c>
      <c r="BJ646" s="6">
        <v>0</v>
      </c>
    </row>
    <row r="647" spans="1:62" s="6" customFormat="1" ht="17" customHeight="1">
      <c r="A647" s="6">
        <v>256033</v>
      </c>
      <c r="B647" s="6" t="s">
        <v>73</v>
      </c>
      <c r="C647" s="6">
        <v>400</v>
      </c>
      <c r="D647" s="6" t="s">
        <v>87</v>
      </c>
      <c r="E647" s="3">
        <f t="shared" si="10"/>
        <v>2</v>
      </c>
      <c r="F647" s="7">
        <v>40123.437337962961</v>
      </c>
      <c r="G647" s="7">
        <v>40123.47929398148</v>
      </c>
      <c r="H647" s="13">
        <f>F648-G647</f>
        <v>0.19943287037312984</v>
      </c>
      <c r="I647" s="6">
        <v>3625</v>
      </c>
      <c r="J647" s="10">
        <v>20428.169393690412</v>
      </c>
      <c r="K647" s="6">
        <v>35.487926659999999</v>
      </c>
      <c r="L647" s="6">
        <v>139.6354365</v>
      </c>
      <c r="M647" s="6">
        <v>102</v>
      </c>
      <c r="N647" s="6" t="s">
        <v>839</v>
      </c>
      <c r="O647" s="6">
        <v>1001014</v>
      </c>
      <c r="P647" s="6" t="s">
        <v>366</v>
      </c>
      <c r="Q647" s="6">
        <v>100101403</v>
      </c>
      <c r="R647" s="6" t="s">
        <v>553</v>
      </c>
      <c r="S647" s="6">
        <v>35.6620396</v>
      </c>
      <c r="T647" s="6">
        <v>139.70761479999999</v>
      </c>
      <c r="AA647" s="6">
        <v>0</v>
      </c>
      <c r="AB647" s="6">
        <v>2</v>
      </c>
      <c r="AC647" s="6" t="s">
        <v>97</v>
      </c>
      <c r="AD647" s="6" t="s">
        <v>102</v>
      </c>
      <c r="AE647" s="6">
        <v>200</v>
      </c>
      <c r="AF647" s="6" t="s">
        <v>94</v>
      </c>
      <c r="AG647" s="6">
        <v>66.7</v>
      </c>
      <c r="AH647" s="6">
        <v>1</v>
      </c>
      <c r="AI647" s="6">
        <v>26249</v>
      </c>
      <c r="AJ647" s="6">
        <v>47.6</v>
      </c>
      <c r="AK647" s="6">
        <v>1</v>
      </c>
      <c r="AL647" s="6">
        <v>41</v>
      </c>
      <c r="AM647" s="6">
        <v>420</v>
      </c>
      <c r="AN647" s="6" t="s">
        <v>121</v>
      </c>
      <c r="AO647" s="6" t="s">
        <v>191</v>
      </c>
      <c r="AP647" s="6">
        <v>3</v>
      </c>
      <c r="AQ647" s="6">
        <v>1019</v>
      </c>
      <c r="AR647" s="6">
        <v>12.5</v>
      </c>
      <c r="AS647" s="6">
        <v>1097</v>
      </c>
      <c r="AT647" s="6">
        <v>13.2</v>
      </c>
      <c r="AU647" s="6">
        <v>66.7</v>
      </c>
      <c r="AV647" s="6">
        <v>1</v>
      </c>
      <c r="AW647" s="6">
        <v>22603</v>
      </c>
      <c r="AX647" s="6">
        <v>113</v>
      </c>
      <c r="AY647" s="6">
        <v>1</v>
      </c>
      <c r="AZ647" s="6">
        <v>22603</v>
      </c>
      <c r="BA647" s="6">
        <v>278.89999999999998</v>
      </c>
      <c r="BB647" s="6">
        <v>0</v>
      </c>
      <c r="BC647" s="6">
        <v>0</v>
      </c>
      <c r="BD647" s="6">
        <v>0</v>
      </c>
      <c r="BE647" s="6">
        <v>0</v>
      </c>
      <c r="BF647" s="6">
        <v>0</v>
      </c>
      <c r="BG647" s="6">
        <v>0</v>
      </c>
      <c r="BH647" s="6">
        <v>0</v>
      </c>
      <c r="BI647" s="6">
        <v>0</v>
      </c>
      <c r="BJ647" s="6">
        <v>0</v>
      </c>
    </row>
    <row r="648" spans="1:62" s="6" customFormat="1" ht="17" customHeight="1">
      <c r="A648" s="6">
        <v>256064</v>
      </c>
      <c r="B648" s="6" t="s">
        <v>73</v>
      </c>
      <c r="C648" s="6">
        <v>500</v>
      </c>
      <c r="D648" s="6" t="s">
        <v>33</v>
      </c>
      <c r="E648" s="3">
        <f t="shared" si="10"/>
        <v>1</v>
      </c>
      <c r="F648" s="7">
        <v>40123.678726851853</v>
      </c>
      <c r="G648" s="7">
        <v>40123.747581018521</v>
      </c>
      <c r="H648" s="13">
        <f>F649-G648</f>
        <v>0.13013888888963265</v>
      </c>
      <c r="I648" s="6">
        <v>5949</v>
      </c>
      <c r="J648" s="10">
        <v>904.80080675802606</v>
      </c>
      <c r="K648" s="6">
        <v>35.660709169999997</v>
      </c>
      <c r="L648" s="6">
        <v>139.70899890000001</v>
      </c>
      <c r="S648" s="6">
        <v>35.661256330000001</v>
      </c>
      <c r="T648" s="6">
        <v>139.69900490000001</v>
      </c>
      <c r="AA648" s="6">
        <v>0</v>
      </c>
      <c r="AB648" s="6">
        <v>2</v>
      </c>
      <c r="AC648" s="6" t="s">
        <v>97</v>
      </c>
      <c r="AD648" s="6" t="s">
        <v>102</v>
      </c>
      <c r="AE648" s="6">
        <v>420</v>
      </c>
      <c r="AF648" s="6" t="s">
        <v>95</v>
      </c>
      <c r="AG648" s="6">
        <v>14.9</v>
      </c>
      <c r="AH648" s="6">
        <v>1</v>
      </c>
      <c r="AI648" s="6">
        <v>1279</v>
      </c>
      <c r="AJ648" s="6">
        <v>7</v>
      </c>
      <c r="AK648" s="6">
        <v>1</v>
      </c>
      <c r="AL648" s="6">
        <v>4</v>
      </c>
      <c r="AM648" s="6">
        <v>160</v>
      </c>
      <c r="AN648" s="6" t="s">
        <v>177</v>
      </c>
      <c r="AO648" s="6" t="s">
        <v>165</v>
      </c>
      <c r="AP648" s="6">
        <v>0</v>
      </c>
      <c r="AQ648" s="6">
        <v>715</v>
      </c>
      <c r="AR648" s="6">
        <v>8.6</v>
      </c>
      <c r="AS648" s="6">
        <v>1410</v>
      </c>
      <c r="AT648" s="6">
        <v>16.899999999999999</v>
      </c>
      <c r="AU648" s="6">
        <v>29.5</v>
      </c>
      <c r="AV648" s="6">
        <v>1</v>
      </c>
      <c r="AW648" s="6">
        <v>1242</v>
      </c>
      <c r="AX648" s="6">
        <v>6.2</v>
      </c>
      <c r="AY648" s="6">
        <v>1</v>
      </c>
      <c r="AZ648" s="6">
        <v>1242</v>
      </c>
      <c r="BA648" s="6">
        <v>14.9</v>
      </c>
      <c r="BB648" s="6">
        <v>0</v>
      </c>
      <c r="BC648" s="6">
        <v>0</v>
      </c>
      <c r="BD648" s="6">
        <v>0</v>
      </c>
      <c r="BE648" s="6">
        <v>0</v>
      </c>
      <c r="BF648" s="6">
        <v>0</v>
      </c>
      <c r="BG648" s="6">
        <v>0</v>
      </c>
      <c r="BH648" s="6">
        <v>0</v>
      </c>
      <c r="BI648" s="6">
        <v>0</v>
      </c>
      <c r="BJ648" s="6">
        <v>0</v>
      </c>
    </row>
    <row r="649" spans="1:62" s="6" customFormat="1" ht="17" customHeight="1">
      <c r="A649" s="6">
        <v>256091</v>
      </c>
      <c r="B649" s="6" t="s">
        <v>73</v>
      </c>
      <c r="C649" s="6">
        <v>200</v>
      </c>
      <c r="D649" s="6" t="s">
        <v>85</v>
      </c>
      <c r="E649" s="3">
        <f t="shared" si="10"/>
        <v>0</v>
      </c>
      <c r="F649" s="7">
        <v>40123.87771990741</v>
      </c>
      <c r="G649" s="7">
        <v>40123.982245370367</v>
      </c>
      <c r="H649" s="13"/>
      <c r="I649" s="6">
        <v>9031</v>
      </c>
      <c r="J649" s="10">
        <v>20083.652711614352</v>
      </c>
      <c r="K649" s="6">
        <v>35.661755280000001</v>
      </c>
      <c r="L649" s="6">
        <v>139.6988279</v>
      </c>
      <c r="S649" s="6">
        <v>35.488527509999997</v>
      </c>
      <c r="T649" s="6">
        <v>139.63583890000001</v>
      </c>
      <c r="U649" s="6">
        <v>102</v>
      </c>
      <c r="V649" s="6" t="s">
        <v>839</v>
      </c>
      <c r="W649" s="6">
        <v>1001014</v>
      </c>
      <c r="X649" s="6" t="s">
        <v>366</v>
      </c>
      <c r="Y649" s="6">
        <v>100101403</v>
      </c>
      <c r="Z649" s="6" t="s">
        <v>553</v>
      </c>
      <c r="AA649" s="6">
        <v>0</v>
      </c>
      <c r="AB649" s="6">
        <v>2</v>
      </c>
      <c r="AC649" s="6" t="s">
        <v>97</v>
      </c>
      <c r="AD649" s="6" t="s">
        <v>102</v>
      </c>
      <c r="AE649" s="6">
        <v>200</v>
      </c>
      <c r="AF649" s="6" t="s">
        <v>94</v>
      </c>
      <c r="AG649" s="6">
        <v>70.2</v>
      </c>
      <c r="AH649" s="6">
        <v>1</v>
      </c>
      <c r="AI649" s="6">
        <v>26394</v>
      </c>
      <c r="AJ649" s="6">
        <v>51.9</v>
      </c>
      <c r="AK649" s="6">
        <v>1</v>
      </c>
      <c r="AL649" s="6">
        <v>40</v>
      </c>
      <c r="AM649" s="6">
        <v>420</v>
      </c>
      <c r="AN649" s="6" t="s">
        <v>165</v>
      </c>
      <c r="AO649" s="6" t="s">
        <v>121</v>
      </c>
      <c r="AP649" s="6">
        <v>3</v>
      </c>
      <c r="AQ649" s="6">
        <v>1353</v>
      </c>
      <c r="AR649" s="6">
        <v>16.3</v>
      </c>
      <c r="AS649" s="6">
        <v>1089</v>
      </c>
      <c r="AT649" s="6">
        <v>13.9</v>
      </c>
      <c r="AU649" s="6">
        <v>70.2</v>
      </c>
      <c r="AV649" s="6">
        <v>1</v>
      </c>
      <c r="AW649" s="6">
        <v>22326</v>
      </c>
      <c r="AX649" s="6">
        <v>111.6</v>
      </c>
      <c r="AY649" s="6">
        <v>1</v>
      </c>
      <c r="AZ649" s="6">
        <v>22326</v>
      </c>
      <c r="BA649" s="6">
        <v>277</v>
      </c>
      <c r="BB649" s="6">
        <v>0</v>
      </c>
      <c r="BC649" s="6">
        <v>0</v>
      </c>
      <c r="BD649" s="6">
        <v>0</v>
      </c>
      <c r="BE649" s="6">
        <v>0</v>
      </c>
      <c r="BF649" s="6">
        <v>0</v>
      </c>
      <c r="BG649" s="6">
        <v>0</v>
      </c>
      <c r="BH649" s="6">
        <v>0</v>
      </c>
      <c r="BI649" s="6">
        <v>0</v>
      </c>
      <c r="BJ649" s="6">
        <v>0</v>
      </c>
    </row>
    <row r="650" spans="1:62" s="6" customFormat="1" ht="17" customHeight="1">
      <c r="A650" s="6">
        <v>256222</v>
      </c>
      <c r="B650" s="6" t="s">
        <v>73</v>
      </c>
      <c r="C650" s="6">
        <v>500</v>
      </c>
      <c r="D650" s="6" t="s">
        <v>33</v>
      </c>
      <c r="E650" s="3">
        <f t="shared" si="10"/>
        <v>1</v>
      </c>
      <c r="F650" s="7">
        <v>40125.620856481481</v>
      </c>
      <c r="G650" s="7">
        <v>40125.650671296295</v>
      </c>
      <c r="H650" s="13">
        <f>F651-G650</f>
        <v>3.2604166670353152E-2</v>
      </c>
      <c r="I650" s="6">
        <v>2576</v>
      </c>
      <c r="J650" s="10">
        <v>566.77694678200396</v>
      </c>
      <c r="K650" s="6">
        <v>35.483307850000003</v>
      </c>
      <c r="L650" s="6">
        <v>139.63522739999999</v>
      </c>
      <c r="M650" s="6">
        <v>102</v>
      </c>
      <c r="N650" s="6" t="s">
        <v>839</v>
      </c>
      <c r="O650" s="6">
        <v>1001013</v>
      </c>
      <c r="P650" s="6" t="s">
        <v>370</v>
      </c>
      <c r="Q650" s="6">
        <v>100101302</v>
      </c>
      <c r="R650" s="6" t="s">
        <v>560</v>
      </c>
      <c r="S650" s="6">
        <v>35.478335059999999</v>
      </c>
      <c r="T650" s="6">
        <v>139.63384869999999</v>
      </c>
      <c r="U650" s="6">
        <v>102</v>
      </c>
      <c r="V650" s="6" t="s">
        <v>839</v>
      </c>
      <c r="W650" s="6">
        <v>1001012</v>
      </c>
      <c r="X650" s="6" t="s">
        <v>283</v>
      </c>
      <c r="Y650" s="6">
        <v>100101203</v>
      </c>
      <c r="Z650" s="6" t="s">
        <v>567</v>
      </c>
      <c r="AA650" s="6">
        <v>0</v>
      </c>
      <c r="AB650" s="6">
        <v>2</v>
      </c>
      <c r="AC650" s="6" t="s">
        <v>97</v>
      </c>
      <c r="AD650" s="6" t="s">
        <v>102</v>
      </c>
      <c r="AE650" s="6">
        <v>100</v>
      </c>
      <c r="AF650" s="6" t="s">
        <v>93</v>
      </c>
      <c r="AG650" s="6">
        <v>4.4000000000000004</v>
      </c>
      <c r="AH650" s="6">
        <v>1</v>
      </c>
      <c r="AI650" s="6">
        <v>866</v>
      </c>
      <c r="AJ650" s="6">
        <v>4.4000000000000004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1</v>
      </c>
      <c r="AW650" s="6">
        <v>846</v>
      </c>
      <c r="AX650" s="6">
        <v>4.2</v>
      </c>
      <c r="AY650" s="6">
        <v>1</v>
      </c>
      <c r="AZ650" s="6">
        <v>846</v>
      </c>
      <c r="BA650" s="6">
        <v>10.5</v>
      </c>
      <c r="BB650" s="6">
        <v>1</v>
      </c>
      <c r="BC650" s="6">
        <v>0.35</v>
      </c>
      <c r="BD650" s="6">
        <v>1</v>
      </c>
      <c r="BE650" s="6">
        <v>210</v>
      </c>
      <c r="BF650" s="6">
        <v>259</v>
      </c>
      <c r="BG650" s="6">
        <v>3.9</v>
      </c>
      <c r="BH650" s="6">
        <v>221</v>
      </c>
      <c r="BI650" s="6">
        <v>3.3</v>
      </c>
      <c r="BJ650" s="6">
        <v>8.1999999999999993</v>
      </c>
    </row>
    <row r="651" spans="1:62" s="6" customFormat="1" ht="17" customHeight="1">
      <c r="A651" s="6">
        <v>256236</v>
      </c>
      <c r="B651" s="6" t="s">
        <v>73</v>
      </c>
      <c r="C651" s="6">
        <v>200</v>
      </c>
      <c r="D651" s="6" t="s">
        <v>85</v>
      </c>
      <c r="E651" s="3">
        <f t="shared" si="10"/>
        <v>0</v>
      </c>
      <c r="F651" s="7">
        <v>40125.683275462965</v>
      </c>
      <c r="G651" s="7">
        <v>40125.78564814815</v>
      </c>
      <c r="H651" s="13"/>
      <c r="I651" s="6">
        <v>8845</v>
      </c>
      <c r="J651" s="10">
        <v>1094.9366260610011</v>
      </c>
      <c r="K651" s="6">
        <v>35.479086070000001</v>
      </c>
      <c r="L651" s="6">
        <v>139.63339809999999</v>
      </c>
      <c r="M651" s="6">
        <v>102</v>
      </c>
      <c r="N651" s="6" t="s">
        <v>839</v>
      </c>
      <c r="O651" s="6">
        <v>1001013</v>
      </c>
      <c r="P651" s="6" t="s">
        <v>370</v>
      </c>
      <c r="Q651" s="6">
        <v>100101303</v>
      </c>
      <c r="R651" s="6" t="s">
        <v>566</v>
      </c>
      <c r="S651" s="6">
        <v>35.48868839</v>
      </c>
      <c r="T651" s="6">
        <v>139.6360857</v>
      </c>
      <c r="U651" s="6">
        <v>102</v>
      </c>
      <c r="V651" s="6" t="s">
        <v>839</v>
      </c>
      <c r="W651" s="6">
        <v>1001014</v>
      </c>
      <c r="X651" s="6" t="s">
        <v>366</v>
      </c>
      <c r="Y651" s="6">
        <v>100101403</v>
      </c>
      <c r="Z651" s="6" t="s">
        <v>553</v>
      </c>
      <c r="AA651" s="6">
        <v>0</v>
      </c>
      <c r="AB651" s="6">
        <v>2</v>
      </c>
      <c r="AC651" s="6" t="s">
        <v>97</v>
      </c>
      <c r="AD651" s="6" t="s">
        <v>102</v>
      </c>
      <c r="AE651" s="6">
        <v>100</v>
      </c>
      <c r="AF651" s="6" t="s">
        <v>93</v>
      </c>
      <c r="AG651" s="6">
        <v>5.0999999999999996</v>
      </c>
      <c r="AH651" s="6">
        <v>1</v>
      </c>
      <c r="AI651" s="6">
        <v>1533</v>
      </c>
      <c r="AJ651" s="6">
        <v>5.0999999999999996</v>
      </c>
      <c r="AK651" s="6">
        <v>1</v>
      </c>
      <c r="AL651" s="6">
        <v>1</v>
      </c>
      <c r="AM651" s="6">
        <v>120</v>
      </c>
      <c r="AN651" s="6" t="s">
        <v>169</v>
      </c>
      <c r="AO651" s="6" t="s">
        <v>121</v>
      </c>
      <c r="AP651" s="6">
        <v>0</v>
      </c>
      <c r="AQ651" s="6">
        <v>624</v>
      </c>
      <c r="AR651" s="6">
        <v>8.5</v>
      </c>
      <c r="AS651" s="6">
        <v>1173</v>
      </c>
      <c r="AT651" s="6">
        <v>14.1</v>
      </c>
      <c r="AU651" s="6">
        <v>23.6</v>
      </c>
      <c r="AV651" s="6">
        <v>1</v>
      </c>
      <c r="AW651" s="6">
        <v>1440</v>
      </c>
      <c r="AX651" s="6">
        <v>7.2</v>
      </c>
      <c r="AY651" s="6">
        <v>1</v>
      </c>
      <c r="AZ651" s="6">
        <v>1440</v>
      </c>
      <c r="BA651" s="6">
        <v>18.399999999999999</v>
      </c>
      <c r="BB651" s="6">
        <v>1</v>
      </c>
      <c r="BC651" s="6">
        <v>0.85</v>
      </c>
      <c r="BD651" s="6">
        <v>4</v>
      </c>
      <c r="BE651" s="6">
        <v>210</v>
      </c>
      <c r="BF651" s="6">
        <v>128</v>
      </c>
      <c r="BG651" s="6">
        <v>1.9</v>
      </c>
      <c r="BH651" s="6">
        <v>297</v>
      </c>
      <c r="BI651" s="6">
        <v>4.5</v>
      </c>
      <c r="BJ651" s="6">
        <v>10.4</v>
      </c>
    </row>
    <row r="652" spans="1:62" s="6" customFormat="1" ht="17" customHeight="1">
      <c r="A652" s="6">
        <v>256316</v>
      </c>
      <c r="B652" s="6" t="s">
        <v>73</v>
      </c>
      <c r="C652" s="6">
        <v>400</v>
      </c>
      <c r="D652" s="6" t="s">
        <v>87</v>
      </c>
      <c r="E652" s="3">
        <f t="shared" si="10"/>
        <v>1</v>
      </c>
      <c r="F652" s="7">
        <v>40126.675208333334</v>
      </c>
      <c r="G652" s="7">
        <v>40126.708599537036</v>
      </c>
      <c r="H652" s="13">
        <f>F653-G652</f>
        <v>6.7175925927585922E-2</v>
      </c>
      <c r="I652" s="6">
        <v>2885</v>
      </c>
      <c r="J652" s="10">
        <v>1036.2065536827479</v>
      </c>
      <c r="K652" s="6">
        <v>35.488865369999999</v>
      </c>
      <c r="L652" s="6">
        <v>139.63588720000001</v>
      </c>
      <c r="M652" s="6">
        <v>102</v>
      </c>
      <c r="N652" s="6" t="s">
        <v>839</v>
      </c>
      <c r="O652" s="6">
        <v>1001014</v>
      </c>
      <c r="P652" s="6" t="s">
        <v>366</v>
      </c>
      <c r="Q652" s="6">
        <v>100101403</v>
      </c>
      <c r="R652" s="6" t="s">
        <v>553</v>
      </c>
      <c r="S652" s="6">
        <v>35.497389480000002</v>
      </c>
      <c r="T652" s="6">
        <v>139.63125769999999</v>
      </c>
      <c r="U652" s="6">
        <v>109</v>
      </c>
      <c r="V652" s="6" t="s">
        <v>830</v>
      </c>
      <c r="W652" s="6">
        <v>1008043</v>
      </c>
      <c r="X652" s="6" t="s">
        <v>355</v>
      </c>
      <c r="Y652" s="6">
        <v>100804303</v>
      </c>
      <c r="Z652" s="6" t="s">
        <v>544</v>
      </c>
      <c r="AA652" s="6">
        <v>0</v>
      </c>
      <c r="AB652" s="6">
        <v>2</v>
      </c>
      <c r="AC652" s="6" t="s">
        <v>97</v>
      </c>
      <c r="AD652" s="6" t="s">
        <v>102</v>
      </c>
      <c r="AE652" s="6">
        <v>420</v>
      </c>
      <c r="AF652" s="6" t="s">
        <v>95</v>
      </c>
      <c r="AG652" s="6">
        <v>15.3</v>
      </c>
      <c r="AH652" s="6">
        <v>1</v>
      </c>
      <c r="AI652" s="6">
        <v>1492</v>
      </c>
      <c r="AJ652" s="6">
        <v>8.1999999999999993</v>
      </c>
      <c r="AK652" s="6">
        <v>1</v>
      </c>
      <c r="AL652" s="6">
        <v>2</v>
      </c>
      <c r="AM652" s="6">
        <v>120</v>
      </c>
      <c r="AN652" s="6" t="s">
        <v>121</v>
      </c>
      <c r="AO652" s="6" t="s">
        <v>156</v>
      </c>
      <c r="AP652" s="6">
        <v>0</v>
      </c>
      <c r="AQ652" s="6">
        <v>1131</v>
      </c>
      <c r="AR652" s="6">
        <v>13.4</v>
      </c>
      <c r="AS652" s="6">
        <v>410</v>
      </c>
      <c r="AT652" s="6">
        <v>4.8</v>
      </c>
      <c r="AU652" s="6">
        <v>20.2</v>
      </c>
      <c r="AV652" s="6">
        <v>1</v>
      </c>
      <c r="AW652" s="6">
        <v>1237</v>
      </c>
      <c r="AX652" s="6">
        <v>6.2</v>
      </c>
      <c r="AY652" s="6">
        <v>1</v>
      </c>
      <c r="AZ652" s="6">
        <v>1237</v>
      </c>
      <c r="BA652" s="6">
        <v>15.3</v>
      </c>
      <c r="BB652" s="6">
        <v>0</v>
      </c>
      <c r="BC652" s="6">
        <v>0</v>
      </c>
      <c r="BD652" s="6">
        <v>0</v>
      </c>
      <c r="BE652" s="6">
        <v>0</v>
      </c>
      <c r="BF652" s="6">
        <v>0</v>
      </c>
      <c r="BG652" s="6">
        <v>0</v>
      </c>
      <c r="BH652" s="6">
        <v>0</v>
      </c>
      <c r="BI652" s="6">
        <v>0</v>
      </c>
      <c r="BJ652" s="6">
        <v>0</v>
      </c>
    </row>
    <row r="653" spans="1:62" s="6" customFormat="1" ht="17" customHeight="1">
      <c r="A653" s="6">
        <v>256340</v>
      </c>
      <c r="B653" s="6" t="s">
        <v>73</v>
      </c>
      <c r="C653" s="6">
        <v>200</v>
      </c>
      <c r="D653" s="6" t="s">
        <v>85</v>
      </c>
      <c r="E653" s="3">
        <f t="shared" si="10"/>
        <v>0</v>
      </c>
      <c r="F653" s="7">
        <v>40126.775775462964</v>
      </c>
      <c r="G653" s="7">
        <v>40126.805208333331</v>
      </c>
      <c r="H653" s="13"/>
      <c r="I653" s="6">
        <v>2543</v>
      </c>
      <c r="J653" s="10">
        <v>18441.154181911828</v>
      </c>
      <c r="K653" s="6">
        <v>35.498119019999997</v>
      </c>
      <c r="L653" s="6">
        <v>139.63249690000001</v>
      </c>
      <c r="M653" s="6">
        <v>109</v>
      </c>
      <c r="N653" s="6" t="s">
        <v>830</v>
      </c>
      <c r="O653" s="6">
        <v>1008041</v>
      </c>
      <c r="P653" s="6" t="s">
        <v>350</v>
      </c>
      <c r="Q653" s="6">
        <v>100804101</v>
      </c>
      <c r="R653" s="6" t="s">
        <v>536</v>
      </c>
      <c r="S653" s="6">
        <v>35.650715300000002</v>
      </c>
      <c r="T653" s="6">
        <v>139.71243749999999</v>
      </c>
      <c r="AA653" s="6">
        <v>0</v>
      </c>
      <c r="AB653" s="6">
        <v>2</v>
      </c>
      <c r="AC653" s="6" t="s">
        <v>97</v>
      </c>
      <c r="AD653" s="6" t="s">
        <v>102</v>
      </c>
      <c r="AE653" s="6">
        <v>200</v>
      </c>
      <c r="AF653" s="6" t="s">
        <v>94</v>
      </c>
      <c r="AG653" s="6">
        <v>51.6</v>
      </c>
      <c r="AH653" s="6">
        <v>1</v>
      </c>
      <c r="AI653" s="6">
        <v>23685</v>
      </c>
      <c r="AJ653" s="6">
        <v>43.9</v>
      </c>
      <c r="AK653" s="6">
        <v>1</v>
      </c>
      <c r="AL653" s="6">
        <v>30</v>
      </c>
      <c r="AM653" s="6">
        <v>260</v>
      </c>
      <c r="AN653" s="6" t="s">
        <v>156</v>
      </c>
      <c r="AO653" s="6" t="s">
        <v>209</v>
      </c>
      <c r="AP653" s="6">
        <v>1</v>
      </c>
      <c r="AQ653" s="6">
        <v>154</v>
      </c>
      <c r="AR653" s="6">
        <v>2.1</v>
      </c>
      <c r="AS653" s="6">
        <v>1630</v>
      </c>
      <c r="AT653" s="6">
        <v>19.5</v>
      </c>
      <c r="AU653" s="6">
        <v>51.6</v>
      </c>
      <c r="AV653" s="6">
        <v>1</v>
      </c>
      <c r="AW653" s="6">
        <v>20471</v>
      </c>
      <c r="AX653" s="6">
        <v>102.4</v>
      </c>
      <c r="AY653" s="6">
        <v>1</v>
      </c>
      <c r="AZ653" s="6">
        <v>20471</v>
      </c>
      <c r="BA653" s="6">
        <v>252.7</v>
      </c>
      <c r="BB653" s="6">
        <v>0</v>
      </c>
      <c r="BC653" s="6">
        <v>0</v>
      </c>
      <c r="BD653" s="6">
        <v>0</v>
      </c>
      <c r="BE653" s="6">
        <v>0</v>
      </c>
      <c r="BF653" s="6">
        <v>0</v>
      </c>
      <c r="BG653" s="6">
        <v>0</v>
      </c>
      <c r="BH653" s="6">
        <v>0</v>
      </c>
      <c r="BI653" s="6">
        <v>0</v>
      </c>
      <c r="BJ653" s="6">
        <v>0</v>
      </c>
    </row>
    <row r="654" spans="1:62" s="6" customFormat="1" ht="17" customHeight="1">
      <c r="A654" s="6">
        <v>256645</v>
      </c>
      <c r="B654" s="6" t="s">
        <v>73</v>
      </c>
      <c r="C654" s="6">
        <v>400</v>
      </c>
      <c r="D654" s="6" t="s">
        <v>87</v>
      </c>
      <c r="E654" s="3">
        <f t="shared" si="10"/>
        <v>3</v>
      </c>
      <c r="F654" s="7">
        <v>40130.435277777775</v>
      </c>
      <c r="G654" s="7">
        <v>40130.519849537035</v>
      </c>
      <c r="H654" s="13">
        <f>F655-G654</f>
        <v>0.16495370370830642</v>
      </c>
      <c r="I654" s="6">
        <v>7307</v>
      </c>
      <c r="J654" s="10">
        <v>12031.531593564323</v>
      </c>
      <c r="K654" s="6">
        <v>35.562019929999998</v>
      </c>
      <c r="L654" s="6">
        <v>139.65247930000001</v>
      </c>
      <c r="M654" s="6">
        <v>133</v>
      </c>
      <c r="N654" s="6" t="s">
        <v>827</v>
      </c>
      <c r="O654" s="6">
        <v>1300307</v>
      </c>
      <c r="P654" s="6" t="s">
        <v>332</v>
      </c>
      <c r="Q654" s="6">
        <v>130030707</v>
      </c>
      <c r="R654" s="6" t="s">
        <v>499</v>
      </c>
      <c r="S654" s="6">
        <v>35.660816519999997</v>
      </c>
      <c r="T654" s="6">
        <v>139.70680479999999</v>
      </c>
      <c r="AA654" s="6">
        <v>0</v>
      </c>
      <c r="AB654" s="6">
        <v>2</v>
      </c>
      <c r="AC654" s="6" t="s">
        <v>97</v>
      </c>
      <c r="AD654" s="6" t="s">
        <v>102</v>
      </c>
      <c r="AE654" s="6">
        <v>200</v>
      </c>
      <c r="AF654" s="6" t="s">
        <v>94</v>
      </c>
      <c r="AG654" s="6">
        <v>55.2</v>
      </c>
      <c r="AH654" s="6">
        <v>1</v>
      </c>
      <c r="AI654" s="6">
        <v>18457</v>
      </c>
      <c r="AJ654" s="6">
        <v>38</v>
      </c>
      <c r="AK654" s="6">
        <v>1</v>
      </c>
      <c r="AL654" s="6">
        <v>34</v>
      </c>
      <c r="AM654" s="6">
        <v>370</v>
      </c>
      <c r="AN654" s="6" t="s">
        <v>257</v>
      </c>
      <c r="AO654" s="6" t="s">
        <v>191</v>
      </c>
      <c r="AP654" s="6">
        <v>2</v>
      </c>
      <c r="AQ654" s="6">
        <v>504</v>
      </c>
      <c r="AR654" s="6">
        <v>6.2</v>
      </c>
      <c r="AS654" s="6">
        <v>1244</v>
      </c>
      <c r="AT654" s="6">
        <v>15</v>
      </c>
      <c r="AU654" s="6">
        <v>55.2</v>
      </c>
      <c r="AV654" s="6">
        <v>1</v>
      </c>
      <c r="AW654" s="6">
        <v>13326</v>
      </c>
      <c r="AX654" s="6">
        <v>66.599999999999994</v>
      </c>
      <c r="AY654" s="6">
        <v>1</v>
      </c>
      <c r="AZ654" s="6">
        <v>13326</v>
      </c>
      <c r="BA654" s="6">
        <v>164.7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</row>
    <row r="655" spans="1:62" s="6" customFormat="1" ht="17" customHeight="1">
      <c r="A655" s="6">
        <v>256659</v>
      </c>
      <c r="B655" s="6" t="s">
        <v>73</v>
      </c>
      <c r="C655" s="6">
        <v>600</v>
      </c>
      <c r="D655" s="6" t="s">
        <v>91</v>
      </c>
      <c r="E655" s="3">
        <f t="shared" si="10"/>
        <v>2</v>
      </c>
      <c r="F655" s="7">
        <v>40130.684803240743</v>
      </c>
      <c r="G655" s="7">
        <v>40130.722384259258</v>
      </c>
      <c r="H655" s="13">
        <f>F656-G655</f>
        <v>0.14982638889341615</v>
      </c>
      <c r="I655" s="6">
        <v>3247</v>
      </c>
      <c r="J655" s="10">
        <v>20397.785416191207</v>
      </c>
      <c r="K655" s="6">
        <v>35.660457090000001</v>
      </c>
      <c r="L655" s="6">
        <v>139.70873599999999</v>
      </c>
      <c r="S655" s="6">
        <v>35.48908531</v>
      </c>
      <c r="T655" s="6">
        <v>139.62817849999999</v>
      </c>
      <c r="U655" s="6">
        <v>102</v>
      </c>
      <c r="V655" s="6" t="s">
        <v>839</v>
      </c>
      <c r="W655" s="6">
        <v>1001016</v>
      </c>
      <c r="X655" s="6" t="s">
        <v>121</v>
      </c>
      <c r="Y655" s="6">
        <v>100101603</v>
      </c>
      <c r="Z655" s="6" t="s">
        <v>121</v>
      </c>
      <c r="AA655" s="6">
        <v>0</v>
      </c>
      <c r="AB655" s="6">
        <v>2</v>
      </c>
      <c r="AC655" s="6" t="s">
        <v>97</v>
      </c>
      <c r="AD655" s="6" t="s">
        <v>102</v>
      </c>
      <c r="AE655" s="6">
        <v>200</v>
      </c>
      <c r="AF655" s="6" t="s">
        <v>94</v>
      </c>
      <c r="AG655" s="6">
        <v>44.7</v>
      </c>
      <c r="AH655" s="6">
        <v>1</v>
      </c>
      <c r="AI655" s="6">
        <v>27560</v>
      </c>
      <c r="AJ655" s="6">
        <v>50.9</v>
      </c>
      <c r="AK655" s="6">
        <v>1</v>
      </c>
      <c r="AL655" s="6">
        <v>35</v>
      </c>
      <c r="AM655" s="6">
        <v>420</v>
      </c>
      <c r="AN655" s="6" t="s">
        <v>177</v>
      </c>
      <c r="AO655" s="6" t="s">
        <v>121</v>
      </c>
      <c r="AP655" s="6">
        <v>2</v>
      </c>
      <c r="AQ655" s="6">
        <v>767</v>
      </c>
      <c r="AR655" s="6">
        <v>9.1999999999999993</v>
      </c>
      <c r="AS655" s="6">
        <v>39</v>
      </c>
      <c r="AT655" s="6">
        <v>0.5</v>
      </c>
      <c r="AU655" s="6">
        <v>44.7</v>
      </c>
      <c r="AV655" s="6">
        <v>1</v>
      </c>
      <c r="AW655" s="6">
        <v>22151</v>
      </c>
      <c r="AX655" s="6">
        <v>110.8</v>
      </c>
      <c r="AY655" s="6">
        <v>1</v>
      </c>
      <c r="AZ655" s="6">
        <v>22151</v>
      </c>
      <c r="BA655" s="6">
        <v>274.7</v>
      </c>
      <c r="BB655" s="6">
        <v>0</v>
      </c>
      <c r="BC655" s="6">
        <v>0</v>
      </c>
      <c r="BD655" s="6">
        <v>0</v>
      </c>
      <c r="BE655" s="6">
        <v>0</v>
      </c>
      <c r="BF655" s="6">
        <v>0</v>
      </c>
      <c r="BG655" s="6">
        <v>0</v>
      </c>
      <c r="BH655" s="6">
        <v>0</v>
      </c>
      <c r="BI655" s="6">
        <v>0</v>
      </c>
      <c r="BJ655" s="6">
        <v>0</v>
      </c>
    </row>
    <row r="656" spans="1:62" s="6" customFormat="1" ht="17" customHeight="1">
      <c r="A656" s="6">
        <v>256686</v>
      </c>
      <c r="B656" s="6" t="s">
        <v>73</v>
      </c>
      <c r="C656" s="6">
        <v>700</v>
      </c>
      <c r="D656" s="6" t="s">
        <v>90</v>
      </c>
      <c r="E656" s="3">
        <f t="shared" si="10"/>
        <v>1</v>
      </c>
      <c r="F656" s="7">
        <v>40130.872210648151</v>
      </c>
      <c r="G656" s="7">
        <v>40130.899375000001</v>
      </c>
      <c r="H656" s="13">
        <f>F657-G656</f>
        <v>8.7523148147738539E-2</v>
      </c>
      <c r="I656" s="6">
        <v>2347</v>
      </c>
      <c r="J656" s="10">
        <v>3119.3855730674909</v>
      </c>
      <c r="K656" s="6">
        <v>35.489444759999998</v>
      </c>
      <c r="L656" s="6">
        <v>139.62726660000001</v>
      </c>
      <c r="M656" s="6">
        <v>102</v>
      </c>
      <c r="N656" s="6" t="s">
        <v>839</v>
      </c>
      <c r="O656" s="6">
        <v>1001016</v>
      </c>
      <c r="P656" s="6" t="s">
        <v>121</v>
      </c>
      <c r="Q656" s="6">
        <v>100101603</v>
      </c>
      <c r="R656" s="6" t="s">
        <v>121</v>
      </c>
      <c r="S656" s="6">
        <v>35.46138886</v>
      </c>
      <c r="T656" s="6">
        <v>139.62765820000001</v>
      </c>
      <c r="U656" s="6">
        <v>103</v>
      </c>
      <c r="V656" s="6" t="s">
        <v>843</v>
      </c>
      <c r="W656" s="6">
        <v>1002001</v>
      </c>
      <c r="X656" s="6" t="s">
        <v>387</v>
      </c>
      <c r="Y656" s="6">
        <v>100200101</v>
      </c>
      <c r="Z656" s="6" t="s">
        <v>604</v>
      </c>
      <c r="AA656" s="6">
        <v>0</v>
      </c>
      <c r="AB656" s="6">
        <v>2</v>
      </c>
      <c r="AC656" s="6" t="s">
        <v>97</v>
      </c>
      <c r="AD656" s="6" t="s">
        <v>102</v>
      </c>
      <c r="AE656" s="6">
        <v>200</v>
      </c>
      <c r="AF656" s="6" t="s">
        <v>94</v>
      </c>
      <c r="AG656" s="6">
        <v>19</v>
      </c>
      <c r="AH656" s="6">
        <v>1</v>
      </c>
      <c r="AI656" s="6">
        <v>4031</v>
      </c>
      <c r="AJ656" s="6">
        <v>13.1</v>
      </c>
      <c r="AK656" s="6">
        <v>1</v>
      </c>
      <c r="AL656" s="6">
        <v>4</v>
      </c>
      <c r="AM656" s="6">
        <v>120</v>
      </c>
      <c r="AN656" s="6" t="s">
        <v>121</v>
      </c>
      <c r="AO656" s="6" t="s">
        <v>127</v>
      </c>
      <c r="AP656" s="6">
        <v>0</v>
      </c>
      <c r="AQ656" s="6">
        <v>155</v>
      </c>
      <c r="AR656" s="6">
        <v>2.1</v>
      </c>
      <c r="AS656" s="6">
        <v>1078</v>
      </c>
      <c r="AT656" s="6">
        <v>12.9</v>
      </c>
      <c r="AU656" s="6">
        <v>19</v>
      </c>
      <c r="AV656" s="6">
        <v>1</v>
      </c>
      <c r="AW656" s="6">
        <v>3535</v>
      </c>
      <c r="AX656" s="6">
        <v>17.7</v>
      </c>
      <c r="AY656" s="6">
        <v>1</v>
      </c>
      <c r="AZ656" s="6">
        <v>3535</v>
      </c>
      <c r="BA656" s="6">
        <v>43.5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</row>
    <row r="657" spans="1:62" s="6" customFormat="1" ht="17" customHeight="1">
      <c r="A657" s="6">
        <v>256695</v>
      </c>
      <c r="B657" s="6" t="s">
        <v>73</v>
      </c>
      <c r="C657" s="6">
        <v>200</v>
      </c>
      <c r="D657" s="6" t="s">
        <v>85</v>
      </c>
      <c r="E657" s="3">
        <f t="shared" si="10"/>
        <v>0</v>
      </c>
      <c r="F657" s="7">
        <v>40130.986898148149</v>
      </c>
      <c r="G657" s="7">
        <v>40131.003865740742</v>
      </c>
      <c r="H657" s="13"/>
      <c r="I657" s="6">
        <v>1466</v>
      </c>
      <c r="J657" s="10">
        <v>3140.7428596247378</v>
      </c>
      <c r="K657" s="6">
        <v>35.461426439999997</v>
      </c>
      <c r="L657" s="6">
        <v>139.62671940000001</v>
      </c>
      <c r="M657" s="6">
        <v>103</v>
      </c>
      <c r="N657" s="6" t="s">
        <v>843</v>
      </c>
      <c r="O657" s="6">
        <v>1002001</v>
      </c>
      <c r="P657" s="6" t="s">
        <v>387</v>
      </c>
      <c r="Q657" s="6">
        <v>100200101</v>
      </c>
      <c r="R657" s="6" t="s">
        <v>604</v>
      </c>
      <c r="S657" s="6">
        <v>35.48865619</v>
      </c>
      <c r="T657" s="6">
        <v>139.63595699999999</v>
      </c>
      <c r="U657" s="6">
        <v>102</v>
      </c>
      <c r="V657" s="6" t="s">
        <v>839</v>
      </c>
      <c r="W657" s="6">
        <v>1001014</v>
      </c>
      <c r="X657" s="6" t="s">
        <v>366</v>
      </c>
      <c r="Y657" s="6">
        <v>100101403</v>
      </c>
      <c r="Z657" s="6" t="s">
        <v>553</v>
      </c>
      <c r="AA657" s="6">
        <v>0</v>
      </c>
      <c r="AB657" s="6">
        <v>2</v>
      </c>
      <c r="AC657" s="6" t="s">
        <v>97</v>
      </c>
      <c r="AD657" s="6" t="s">
        <v>102</v>
      </c>
      <c r="AE657" s="6">
        <v>200</v>
      </c>
      <c r="AF657" s="6" t="s">
        <v>94</v>
      </c>
      <c r="AG657" s="6">
        <v>30.8</v>
      </c>
      <c r="AH657" s="6">
        <v>1</v>
      </c>
      <c r="AI657" s="6">
        <v>4286</v>
      </c>
      <c r="AJ657" s="6">
        <v>12.8</v>
      </c>
      <c r="AK657" s="6">
        <v>1</v>
      </c>
      <c r="AL657" s="6">
        <v>5</v>
      </c>
      <c r="AM657" s="6">
        <v>120</v>
      </c>
      <c r="AN657" s="6" t="s">
        <v>127</v>
      </c>
      <c r="AO657" s="6" t="s">
        <v>121</v>
      </c>
      <c r="AP657" s="6">
        <v>0</v>
      </c>
      <c r="AQ657" s="6">
        <v>986</v>
      </c>
      <c r="AR657" s="6">
        <v>11.8</v>
      </c>
      <c r="AS657" s="6">
        <v>1169</v>
      </c>
      <c r="AT657" s="6">
        <v>14</v>
      </c>
      <c r="AU657" s="6">
        <v>30.8</v>
      </c>
      <c r="AV657" s="6">
        <v>1</v>
      </c>
      <c r="AW657" s="6">
        <v>3686</v>
      </c>
      <c r="AX657" s="6">
        <v>18.399999999999999</v>
      </c>
      <c r="AY657" s="6">
        <v>1</v>
      </c>
      <c r="AZ657" s="6">
        <v>3686</v>
      </c>
      <c r="BA657" s="6">
        <v>45.6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</row>
    <row r="658" spans="1:62" s="6" customFormat="1" ht="17" customHeight="1">
      <c r="A658" s="6">
        <v>256825</v>
      </c>
      <c r="B658" s="6" t="s">
        <v>73</v>
      </c>
      <c r="C658" s="6">
        <v>999</v>
      </c>
      <c r="D658" s="6" t="s">
        <v>84</v>
      </c>
      <c r="E658" s="3">
        <f t="shared" si="10"/>
        <v>1</v>
      </c>
      <c r="F658" s="7">
        <v>40132.573564814818</v>
      </c>
      <c r="G658" s="7">
        <v>40132.586006944446</v>
      </c>
      <c r="H658" s="13">
        <f>F659-G658</f>
        <v>7.6620370367891155E-2</v>
      </c>
      <c r="I658" s="6">
        <v>1075</v>
      </c>
      <c r="J658" s="10">
        <v>1564.7755277641477</v>
      </c>
      <c r="K658" s="6">
        <v>35.488495309999998</v>
      </c>
      <c r="L658" s="6">
        <v>139.6359999</v>
      </c>
      <c r="M658" s="6">
        <v>102</v>
      </c>
      <c r="N658" s="6" t="s">
        <v>839</v>
      </c>
      <c r="O658" s="6">
        <v>1001014</v>
      </c>
      <c r="P658" s="6" t="s">
        <v>366</v>
      </c>
      <c r="Q658" s="6">
        <v>100101403</v>
      </c>
      <c r="R658" s="6" t="s">
        <v>553</v>
      </c>
      <c r="S658" s="6">
        <v>35.483817530000003</v>
      </c>
      <c r="T658" s="6">
        <v>139.61969730000001</v>
      </c>
      <c r="U658" s="6">
        <v>102</v>
      </c>
      <c r="V658" s="6" t="s">
        <v>839</v>
      </c>
      <c r="W658" s="6">
        <v>1001018</v>
      </c>
      <c r="X658" s="6" t="s">
        <v>369</v>
      </c>
      <c r="Y658" s="6">
        <v>100101804</v>
      </c>
      <c r="Z658" s="6" t="s">
        <v>778</v>
      </c>
      <c r="AA658" s="6">
        <v>0</v>
      </c>
      <c r="AB658" s="6">
        <v>2</v>
      </c>
      <c r="AC658" s="6" t="s">
        <v>97</v>
      </c>
      <c r="AD658" s="6" t="s">
        <v>102</v>
      </c>
      <c r="AE658" s="6">
        <v>100</v>
      </c>
      <c r="AF658" s="6" t="s">
        <v>93</v>
      </c>
      <c r="AG658" s="6">
        <v>14.5</v>
      </c>
      <c r="AH658" s="6">
        <v>1</v>
      </c>
      <c r="AI658" s="6">
        <v>3474</v>
      </c>
      <c r="AJ658" s="6">
        <v>14.5</v>
      </c>
      <c r="AK658" s="6">
        <v>1</v>
      </c>
      <c r="AL658" s="6">
        <v>26</v>
      </c>
      <c r="AM658" s="6">
        <v>430</v>
      </c>
      <c r="AN658" s="6" t="s">
        <v>121</v>
      </c>
      <c r="AO658" s="6" t="s">
        <v>183</v>
      </c>
      <c r="AP658" s="6">
        <v>2</v>
      </c>
      <c r="AQ658" s="6">
        <v>1106</v>
      </c>
      <c r="AR658" s="6">
        <v>13.8</v>
      </c>
      <c r="AS658" s="6">
        <v>1595</v>
      </c>
      <c r="AT658" s="6">
        <v>20.100000000000001</v>
      </c>
      <c r="AU658" s="6">
        <v>59.9</v>
      </c>
      <c r="AV658" s="6">
        <v>1</v>
      </c>
      <c r="AW658" s="6">
        <v>1918</v>
      </c>
      <c r="AX658" s="6">
        <v>9.6</v>
      </c>
      <c r="AY658" s="6">
        <v>1</v>
      </c>
      <c r="AZ658" s="6">
        <v>1918</v>
      </c>
      <c r="BA658" s="6">
        <v>24.8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</row>
    <row r="659" spans="1:62" s="6" customFormat="1" ht="17" customHeight="1">
      <c r="A659" s="6">
        <v>256841</v>
      </c>
      <c r="B659" s="6" t="s">
        <v>73</v>
      </c>
      <c r="C659" s="6">
        <v>200</v>
      </c>
      <c r="D659" s="6" t="s">
        <v>85</v>
      </c>
      <c r="E659" s="3">
        <f t="shared" si="10"/>
        <v>0</v>
      </c>
      <c r="F659" s="7">
        <v>40132.662627314814</v>
      </c>
      <c r="G659" s="7">
        <v>40132.687048611115</v>
      </c>
      <c r="H659" s="13"/>
      <c r="I659" s="6">
        <v>2110</v>
      </c>
      <c r="J659" s="10">
        <v>931.02842633746161</v>
      </c>
      <c r="K659" s="6">
        <v>35.483924829999999</v>
      </c>
      <c r="L659" s="6">
        <v>139.62031970000001</v>
      </c>
      <c r="M659" s="6">
        <v>102</v>
      </c>
      <c r="N659" s="6" t="s">
        <v>839</v>
      </c>
      <c r="O659" s="6">
        <v>1001018</v>
      </c>
      <c r="P659" s="6" t="s">
        <v>369</v>
      </c>
      <c r="Q659" s="6">
        <v>100101803</v>
      </c>
      <c r="R659" s="6" t="s">
        <v>557</v>
      </c>
      <c r="S659" s="6">
        <v>35.489664740000002</v>
      </c>
      <c r="T659" s="6">
        <v>139.62780839999999</v>
      </c>
      <c r="U659" s="6">
        <v>102</v>
      </c>
      <c r="V659" s="6" t="s">
        <v>839</v>
      </c>
      <c r="W659" s="6">
        <v>1001016</v>
      </c>
      <c r="X659" s="6" t="s">
        <v>121</v>
      </c>
      <c r="Y659" s="6">
        <v>100101603</v>
      </c>
      <c r="Z659" s="6" t="s">
        <v>121</v>
      </c>
      <c r="AA659" s="6">
        <v>0</v>
      </c>
      <c r="AB659" s="6">
        <v>2</v>
      </c>
      <c r="AC659" s="6" t="s">
        <v>97</v>
      </c>
      <c r="AD659" s="6" t="s">
        <v>102</v>
      </c>
      <c r="AE659" s="6">
        <v>100</v>
      </c>
      <c r="AF659" s="6" t="s">
        <v>93</v>
      </c>
      <c r="AG659" s="6">
        <v>5.9</v>
      </c>
      <c r="AH659" s="6">
        <v>1</v>
      </c>
      <c r="AI659" s="6">
        <v>1171</v>
      </c>
      <c r="AJ659" s="6">
        <v>5.9</v>
      </c>
      <c r="AK659" s="6">
        <v>1</v>
      </c>
      <c r="AL659" s="6">
        <v>24</v>
      </c>
      <c r="AM659" s="6">
        <v>430</v>
      </c>
      <c r="AN659" s="6" t="s">
        <v>183</v>
      </c>
      <c r="AO659" s="6" t="s">
        <v>121</v>
      </c>
      <c r="AP659" s="6">
        <v>2</v>
      </c>
      <c r="AQ659" s="6">
        <v>1586</v>
      </c>
      <c r="AR659" s="6">
        <v>20</v>
      </c>
      <c r="AS659" s="6">
        <v>56</v>
      </c>
      <c r="AT659" s="6">
        <v>0.7</v>
      </c>
      <c r="AU659" s="6">
        <v>44.7</v>
      </c>
      <c r="AV659" s="6">
        <v>1</v>
      </c>
      <c r="AW659" s="6">
        <v>1240</v>
      </c>
      <c r="AX659" s="6">
        <v>6.2</v>
      </c>
      <c r="AY659" s="6">
        <v>1</v>
      </c>
      <c r="AZ659" s="6">
        <v>1240</v>
      </c>
      <c r="BA659" s="6">
        <v>14.9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</row>
    <row r="660" spans="1:62" s="6" customFormat="1" ht="17" customHeight="1">
      <c r="A660" s="6">
        <v>257060</v>
      </c>
      <c r="B660" s="6" t="s">
        <v>73</v>
      </c>
      <c r="C660" s="6">
        <v>500</v>
      </c>
      <c r="D660" s="6" t="s">
        <v>33</v>
      </c>
      <c r="E660" s="3">
        <f t="shared" si="10"/>
        <v>1</v>
      </c>
      <c r="F660" s="7">
        <v>40134.748564814814</v>
      </c>
      <c r="G660" s="7">
        <v>40134.787141203706</v>
      </c>
      <c r="H660" s="13">
        <f>F661-G660</f>
        <v>0.19748842592525762</v>
      </c>
      <c r="I660" s="6">
        <v>3333</v>
      </c>
      <c r="J660" s="10">
        <v>7948.5259673618475</v>
      </c>
      <c r="K660" s="6">
        <v>35.572158739999999</v>
      </c>
      <c r="L660" s="6">
        <v>139.65785980000001</v>
      </c>
      <c r="M660" s="6">
        <v>133</v>
      </c>
      <c r="N660" s="6" t="s">
        <v>827</v>
      </c>
      <c r="O660" s="6">
        <v>1300303</v>
      </c>
      <c r="P660" s="6" t="s">
        <v>331</v>
      </c>
      <c r="Q660" s="6">
        <v>130030303</v>
      </c>
      <c r="R660" s="6" t="s">
        <v>496</v>
      </c>
      <c r="S660" s="6">
        <v>35.607349319999997</v>
      </c>
      <c r="T660" s="6">
        <v>139.73438859999999</v>
      </c>
      <c r="AA660" s="6">
        <v>0</v>
      </c>
      <c r="AB660" s="6">
        <v>2</v>
      </c>
      <c r="AC660" s="6" t="s">
        <v>97</v>
      </c>
      <c r="AD660" s="6" t="s">
        <v>102</v>
      </c>
      <c r="AE660" s="6">
        <v>200</v>
      </c>
      <c r="AF660" s="6" t="s">
        <v>94</v>
      </c>
      <c r="AG660" s="6">
        <v>34.1</v>
      </c>
      <c r="AH660" s="6">
        <v>1</v>
      </c>
      <c r="AI660" s="6">
        <v>14688</v>
      </c>
      <c r="AJ660" s="6">
        <v>33.1</v>
      </c>
      <c r="AK660" s="6">
        <v>1</v>
      </c>
      <c r="AL660" s="6">
        <v>17</v>
      </c>
      <c r="AM660" s="6">
        <v>190</v>
      </c>
      <c r="AN660" s="6" t="s">
        <v>249</v>
      </c>
      <c r="AO660" s="6" t="s">
        <v>281</v>
      </c>
      <c r="AP660" s="6">
        <v>1</v>
      </c>
      <c r="AQ660" s="6">
        <v>512</v>
      </c>
      <c r="AR660" s="6">
        <v>6.8</v>
      </c>
      <c r="AS660" s="6">
        <v>837</v>
      </c>
      <c r="AT660" s="6">
        <v>10.3</v>
      </c>
      <c r="AU660" s="6">
        <v>34.1</v>
      </c>
      <c r="AV660" s="6">
        <v>1</v>
      </c>
      <c r="AW660" s="6">
        <v>9159</v>
      </c>
      <c r="AX660" s="6">
        <v>45.8</v>
      </c>
      <c r="AY660" s="6">
        <v>1</v>
      </c>
      <c r="AZ660" s="6">
        <v>9159</v>
      </c>
      <c r="BA660" s="6">
        <v>114.7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</row>
    <row r="661" spans="1:62" s="6" customFormat="1" ht="17" customHeight="1">
      <c r="A661" s="6">
        <v>257089</v>
      </c>
      <c r="B661" s="6" t="s">
        <v>73</v>
      </c>
      <c r="C661" s="6">
        <v>200</v>
      </c>
      <c r="D661" s="6" t="s">
        <v>85</v>
      </c>
      <c r="E661" s="3">
        <f t="shared" si="10"/>
        <v>0</v>
      </c>
      <c r="F661" s="7">
        <v>40134.984629629631</v>
      </c>
      <c r="G661" s="7">
        <v>40135.085497685184</v>
      </c>
      <c r="H661" s="13"/>
      <c r="I661" s="6">
        <v>8715</v>
      </c>
      <c r="J661" s="10">
        <v>14889.076430248182</v>
      </c>
      <c r="K661" s="6">
        <v>35.606657329999997</v>
      </c>
      <c r="L661" s="6">
        <v>139.71372489999999</v>
      </c>
      <c r="S661" s="6">
        <v>35.488677690000003</v>
      </c>
      <c r="T661" s="6">
        <v>139.63583890000001</v>
      </c>
      <c r="U661" s="6">
        <v>102</v>
      </c>
      <c r="V661" s="6" t="s">
        <v>839</v>
      </c>
      <c r="W661" s="6">
        <v>1001014</v>
      </c>
      <c r="X661" s="6" t="s">
        <v>366</v>
      </c>
      <c r="Y661" s="6">
        <v>100101403</v>
      </c>
      <c r="Z661" s="6" t="s">
        <v>553</v>
      </c>
      <c r="AA661" s="6">
        <v>0</v>
      </c>
      <c r="AB661" s="6">
        <v>2</v>
      </c>
      <c r="AC661" s="6" t="s">
        <v>97</v>
      </c>
      <c r="AD661" s="6" t="s">
        <v>102</v>
      </c>
      <c r="AE661" s="6">
        <v>200</v>
      </c>
      <c r="AF661" s="6" t="s">
        <v>94</v>
      </c>
      <c r="AG661" s="6">
        <v>59.4</v>
      </c>
      <c r="AH661" s="6">
        <v>1</v>
      </c>
      <c r="AI661" s="6">
        <v>17118</v>
      </c>
      <c r="AJ661" s="6">
        <v>26.8</v>
      </c>
      <c r="AK661" s="6">
        <v>1</v>
      </c>
      <c r="AL661" s="6">
        <v>39</v>
      </c>
      <c r="AM661" s="6">
        <v>240</v>
      </c>
      <c r="AN661" s="6" t="s">
        <v>261</v>
      </c>
      <c r="AO661" s="6" t="s">
        <v>121</v>
      </c>
      <c r="AP661" s="6">
        <v>3</v>
      </c>
      <c r="AQ661" s="6">
        <v>513</v>
      </c>
      <c r="AR661" s="6">
        <v>6.4</v>
      </c>
      <c r="AS661" s="6">
        <v>1161</v>
      </c>
      <c r="AT661" s="6">
        <v>14</v>
      </c>
      <c r="AU661" s="6">
        <v>59.4</v>
      </c>
      <c r="AV661" s="6">
        <v>1</v>
      </c>
      <c r="AW661" s="6">
        <v>16569</v>
      </c>
      <c r="AX661" s="6">
        <v>82.8</v>
      </c>
      <c r="AY661" s="6">
        <v>1</v>
      </c>
      <c r="AZ661" s="6">
        <v>16569</v>
      </c>
      <c r="BA661" s="6">
        <v>206.8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</row>
    <row r="662" spans="1:62" s="6" customFormat="1" ht="17" customHeight="1">
      <c r="A662" s="6">
        <v>255461</v>
      </c>
      <c r="B662" s="6" t="s">
        <v>74</v>
      </c>
      <c r="C662" s="6">
        <v>800</v>
      </c>
      <c r="D662" s="6" t="s">
        <v>89</v>
      </c>
      <c r="E662" s="3">
        <f t="shared" si="10"/>
        <v>1</v>
      </c>
      <c r="F662" s="7">
        <v>40117.263194444444</v>
      </c>
      <c r="G662" s="7">
        <v>40117.32640046296</v>
      </c>
      <c r="H662" s="13">
        <v>3.0138888891087845E-2</v>
      </c>
      <c r="I662" s="6">
        <v>5461</v>
      </c>
      <c r="J662" s="10">
        <v>19341.213082559618</v>
      </c>
      <c r="K662" s="6">
        <v>35.34553889</v>
      </c>
      <c r="L662" s="6">
        <v>139.48646669999999</v>
      </c>
      <c r="M662" s="6">
        <v>205</v>
      </c>
      <c r="N662" s="6" t="s">
        <v>849</v>
      </c>
      <c r="O662" s="6">
        <v>2050201</v>
      </c>
      <c r="P662" s="6" t="s">
        <v>454</v>
      </c>
      <c r="Q662" s="6">
        <v>205020101</v>
      </c>
      <c r="R662" s="6" t="s">
        <v>745</v>
      </c>
      <c r="S662" s="6">
        <v>35.514346439999997</v>
      </c>
      <c r="T662" s="6">
        <v>139.5380777</v>
      </c>
      <c r="U662" s="6">
        <v>113</v>
      </c>
      <c r="V662" s="6" t="s">
        <v>834</v>
      </c>
      <c r="W662" s="6">
        <v>1008112</v>
      </c>
      <c r="X662" s="6" t="s">
        <v>153</v>
      </c>
      <c r="Y662" s="6">
        <v>100811203</v>
      </c>
      <c r="Z662" s="6" t="s">
        <v>527</v>
      </c>
      <c r="AA662" s="6">
        <v>46</v>
      </c>
      <c r="AB662" s="6">
        <v>1</v>
      </c>
      <c r="AC662" s="6" t="s">
        <v>34</v>
      </c>
      <c r="AD662" s="6" t="s">
        <v>109</v>
      </c>
      <c r="AE662" s="6">
        <v>410</v>
      </c>
      <c r="AF662" s="6" t="s">
        <v>43</v>
      </c>
      <c r="AG662" s="6">
        <v>108</v>
      </c>
      <c r="AH662" s="6">
        <v>1</v>
      </c>
      <c r="AI662" s="6">
        <v>26051</v>
      </c>
      <c r="AJ662" s="6">
        <v>46.2</v>
      </c>
      <c r="AK662" s="6">
        <v>0</v>
      </c>
      <c r="AL662" s="6">
        <v>50</v>
      </c>
      <c r="AM662" s="6">
        <v>570</v>
      </c>
      <c r="AN662" s="6" t="s">
        <v>152</v>
      </c>
      <c r="AO662" s="6" t="s">
        <v>153</v>
      </c>
      <c r="AP662" s="6">
        <v>3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1</v>
      </c>
      <c r="AW662" s="6">
        <v>21607</v>
      </c>
      <c r="AX662" s="6">
        <v>108</v>
      </c>
      <c r="AY662" s="6">
        <v>1</v>
      </c>
      <c r="AZ662" s="6">
        <v>21607</v>
      </c>
      <c r="BA662" s="6">
        <v>270.39999999999998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</row>
    <row r="663" spans="1:62" s="6" customFormat="1" ht="17" customHeight="1">
      <c r="A663" s="6">
        <v>255463</v>
      </c>
      <c r="B663" s="6" t="s">
        <v>74</v>
      </c>
      <c r="C663" s="6">
        <v>200</v>
      </c>
      <c r="D663" s="6" t="s">
        <v>85</v>
      </c>
      <c r="E663" s="3">
        <f t="shared" si="10"/>
        <v>0</v>
      </c>
      <c r="F663" s="7">
        <v>40117.356539351851</v>
      </c>
      <c r="G663" s="7">
        <v>40117.476817129631</v>
      </c>
      <c r="H663" s="13"/>
      <c r="I663" s="6">
        <v>10392</v>
      </c>
      <c r="J663" s="10">
        <v>23889.459510005156</v>
      </c>
      <c r="K663" s="6">
        <v>35.513294950000002</v>
      </c>
      <c r="L663" s="6">
        <v>139.53825470000001</v>
      </c>
      <c r="M663" s="6">
        <v>113</v>
      </c>
      <c r="N663" s="6" t="s">
        <v>834</v>
      </c>
      <c r="O663" s="6">
        <v>1008112</v>
      </c>
      <c r="P663" s="6" t="s">
        <v>153</v>
      </c>
      <c r="Q663" s="6">
        <v>100811203</v>
      </c>
      <c r="R663" s="6" t="s">
        <v>527</v>
      </c>
      <c r="S663" s="6">
        <v>35.325615480000003</v>
      </c>
      <c r="T663" s="6">
        <v>139.40985749999999</v>
      </c>
      <c r="U663" s="6">
        <v>207</v>
      </c>
      <c r="V663" s="6" t="s">
        <v>855</v>
      </c>
      <c r="W663" s="6">
        <v>2070202</v>
      </c>
      <c r="X663" s="6" t="s">
        <v>457</v>
      </c>
      <c r="Y663" s="6">
        <v>207020202</v>
      </c>
      <c r="Z663" s="6" t="s">
        <v>749</v>
      </c>
      <c r="AA663" s="6">
        <v>46</v>
      </c>
      <c r="AB663" s="6">
        <v>1</v>
      </c>
      <c r="AC663" s="6" t="s">
        <v>34</v>
      </c>
      <c r="AD663" s="6" t="s">
        <v>109</v>
      </c>
      <c r="AE663" s="6">
        <v>410</v>
      </c>
      <c r="AF663" s="6" t="s">
        <v>43</v>
      </c>
      <c r="AG663" s="6">
        <v>134.5</v>
      </c>
      <c r="AH663" s="6">
        <v>1</v>
      </c>
      <c r="AI663" s="6">
        <v>35510</v>
      </c>
      <c r="AJ663" s="6">
        <v>65.8</v>
      </c>
      <c r="AK663" s="6">
        <v>0</v>
      </c>
      <c r="AL663" s="6">
        <v>55</v>
      </c>
      <c r="AM663" s="6">
        <v>820</v>
      </c>
      <c r="AN663" s="6" t="s">
        <v>153</v>
      </c>
      <c r="AO663" s="6" t="s">
        <v>155</v>
      </c>
      <c r="AP663" s="6">
        <v>2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1</v>
      </c>
      <c r="AW663" s="6">
        <v>26905</v>
      </c>
      <c r="AX663" s="6">
        <v>134.5</v>
      </c>
      <c r="AY663" s="6">
        <v>1</v>
      </c>
      <c r="AZ663" s="6">
        <v>26905</v>
      </c>
      <c r="BA663" s="6">
        <v>336.2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</row>
    <row r="664" spans="1:62" s="6" customFormat="1" ht="17" customHeight="1">
      <c r="A664" s="6">
        <v>255509</v>
      </c>
      <c r="B664" s="6" t="s">
        <v>74</v>
      </c>
      <c r="C664" s="6">
        <v>500</v>
      </c>
      <c r="D664" s="6" t="s">
        <v>33</v>
      </c>
      <c r="E664" s="3">
        <f t="shared" si="10"/>
        <v>1</v>
      </c>
      <c r="F664" s="7">
        <v>40117.553796296299</v>
      </c>
      <c r="G664" s="7">
        <v>40117.593321759261</v>
      </c>
      <c r="H664" s="14">
        <v>2.5300925924966577E-2</v>
      </c>
      <c r="I664" s="6">
        <v>3415</v>
      </c>
      <c r="J664" s="10">
        <v>25413.893275370334</v>
      </c>
      <c r="K664" s="6">
        <v>35.32562618</v>
      </c>
      <c r="L664" s="6">
        <v>139.40989500000001</v>
      </c>
      <c r="M664" s="6">
        <v>207</v>
      </c>
      <c r="N664" s="6" t="s">
        <v>855</v>
      </c>
      <c r="O664" s="6">
        <v>2070202</v>
      </c>
      <c r="P664" s="6" t="s">
        <v>457</v>
      </c>
      <c r="Q664" s="6">
        <v>207020202</v>
      </c>
      <c r="R664" s="6" t="s">
        <v>749</v>
      </c>
      <c r="S664" s="6">
        <v>35.469065350000001</v>
      </c>
      <c r="T664" s="6">
        <v>139.62823750000001</v>
      </c>
      <c r="U664" s="6">
        <v>102</v>
      </c>
      <c r="V664" s="6" t="s">
        <v>839</v>
      </c>
      <c r="W664" s="6">
        <v>1001011</v>
      </c>
      <c r="X664" s="6" t="s">
        <v>374</v>
      </c>
      <c r="Y664" s="6">
        <v>100101103</v>
      </c>
      <c r="Z664" s="6" t="s">
        <v>463</v>
      </c>
      <c r="AA664" s="6">
        <v>46</v>
      </c>
      <c r="AB664" s="6">
        <v>1</v>
      </c>
      <c r="AC664" s="6" t="s">
        <v>34</v>
      </c>
      <c r="AD664" s="6" t="s">
        <v>109</v>
      </c>
      <c r="AE664" s="6">
        <v>200</v>
      </c>
      <c r="AF664" s="6" t="s">
        <v>94</v>
      </c>
      <c r="AG664" s="6">
        <v>58.5</v>
      </c>
      <c r="AH664" s="6">
        <v>1</v>
      </c>
      <c r="AI664" s="6">
        <v>31643</v>
      </c>
      <c r="AJ664" s="6">
        <v>54.7</v>
      </c>
      <c r="AK664" s="6">
        <v>1</v>
      </c>
      <c r="AL664" s="6">
        <v>37</v>
      </c>
      <c r="AM664" s="6">
        <v>600</v>
      </c>
      <c r="AN664" s="6" t="s">
        <v>155</v>
      </c>
      <c r="AO664" s="6" t="s">
        <v>164</v>
      </c>
      <c r="AP664" s="6">
        <v>1</v>
      </c>
      <c r="AQ664" s="6">
        <v>815</v>
      </c>
      <c r="AR664" s="6">
        <v>10.1</v>
      </c>
      <c r="AS664" s="6">
        <v>932</v>
      </c>
      <c r="AT664" s="6">
        <v>11.4</v>
      </c>
      <c r="AU664" s="6">
        <v>58.5</v>
      </c>
      <c r="AV664" s="6">
        <v>1</v>
      </c>
      <c r="AW664" s="6">
        <v>28229</v>
      </c>
      <c r="AX664" s="6">
        <v>141.1</v>
      </c>
      <c r="AY664" s="6">
        <v>1</v>
      </c>
      <c r="AZ664" s="6">
        <v>28229</v>
      </c>
      <c r="BA664" s="6">
        <v>354.3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</row>
    <row r="665" spans="1:62" s="6" customFormat="1" ht="17" customHeight="1">
      <c r="A665" s="6">
        <v>255523</v>
      </c>
      <c r="B665" s="6" t="s">
        <v>74</v>
      </c>
      <c r="C665" s="6">
        <v>200</v>
      </c>
      <c r="D665" s="6" t="s">
        <v>85</v>
      </c>
      <c r="E665" s="3">
        <f t="shared" si="10"/>
        <v>0</v>
      </c>
      <c r="F665" s="7">
        <v>40117.618622685186</v>
      </c>
      <c r="G665" s="7">
        <v>40117.689780092594</v>
      </c>
      <c r="H665" s="13"/>
      <c r="I665" s="6">
        <v>6148</v>
      </c>
      <c r="J665" s="10">
        <v>25328.066467065615</v>
      </c>
      <c r="K665" s="6">
        <v>35.468196349999999</v>
      </c>
      <c r="L665" s="6">
        <v>139.62819999999999</v>
      </c>
      <c r="M665" s="6">
        <v>102</v>
      </c>
      <c r="N665" s="6" t="s">
        <v>839</v>
      </c>
      <c r="O665" s="6">
        <v>1001011</v>
      </c>
      <c r="P665" s="6" t="s">
        <v>374</v>
      </c>
      <c r="Q665" s="6">
        <v>100101103</v>
      </c>
      <c r="R665" s="6" t="s">
        <v>463</v>
      </c>
      <c r="S665" s="6">
        <v>35.325969550000003</v>
      </c>
      <c r="T665" s="6">
        <v>139.4098789</v>
      </c>
      <c r="U665" s="6">
        <v>207</v>
      </c>
      <c r="V665" s="6" t="s">
        <v>855</v>
      </c>
      <c r="W665" s="6">
        <v>2070202</v>
      </c>
      <c r="X665" s="6" t="s">
        <v>457</v>
      </c>
      <c r="Y665" s="6">
        <v>207020202</v>
      </c>
      <c r="Z665" s="6" t="s">
        <v>749</v>
      </c>
      <c r="AA665" s="6">
        <v>46</v>
      </c>
      <c r="AB665" s="6">
        <v>1</v>
      </c>
      <c r="AC665" s="6" t="s">
        <v>34</v>
      </c>
      <c r="AD665" s="6" t="s">
        <v>109</v>
      </c>
      <c r="AE665" s="6">
        <v>200</v>
      </c>
      <c r="AF665" s="6" t="s">
        <v>94</v>
      </c>
      <c r="AG665" s="6">
        <v>48.2</v>
      </c>
      <c r="AH665" s="6">
        <v>1</v>
      </c>
      <c r="AI665" s="6">
        <v>29469</v>
      </c>
      <c r="AJ665" s="6">
        <v>48.8</v>
      </c>
      <c r="AK665" s="6">
        <v>1</v>
      </c>
      <c r="AL665" s="6">
        <v>33</v>
      </c>
      <c r="AM665" s="6">
        <v>610</v>
      </c>
      <c r="AN665" s="6" t="s">
        <v>168</v>
      </c>
      <c r="AO665" s="6" t="s">
        <v>155</v>
      </c>
      <c r="AP665" s="6">
        <v>1</v>
      </c>
      <c r="AQ665" s="6">
        <v>575</v>
      </c>
      <c r="AR665" s="6">
        <v>6.9</v>
      </c>
      <c r="AS665" s="6">
        <v>686</v>
      </c>
      <c r="AT665" s="6">
        <v>8.3000000000000007</v>
      </c>
      <c r="AU665" s="6">
        <v>48.2</v>
      </c>
      <c r="AV665" s="6">
        <v>1</v>
      </c>
      <c r="AW665" s="6">
        <v>28291</v>
      </c>
      <c r="AX665" s="6">
        <v>141.5</v>
      </c>
      <c r="AY665" s="6">
        <v>1</v>
      </c>
      <c r="AZ665" s="6">
        <v>28291</v>
      </c>
      <c r="BA665" s="6">
        <v>354.4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</row>
    <row r="666" spans="1:62" s="6" customFormat="1" ht="17" customHeight="1">
      <c r="A666" s="6">
        <v>255549</v>
      </c>
      <c r="B666" s="6" t="s">
        <v>74</v>
      </c>
      <c r="C666" s="6">
        <v>600</v>
      </c>
      <c r="D666" s="6" t="s">
        <v>91</v>
      </c>
      <c r="E666" s="3">
        <f t="shared" si="10"/>
        <v>1</v>
      </c>
      <c r="F666" s="7">
        <v>40117.803541666668</v>
      </c>
      <c r="G666" s="7">
        <v>40117.810381944444</v>
      </c>
      <c r="H666" s="13">
        <v>7.628472222131677E-2</v>
      </c>
      <c r="I666" s="6">
        <v>591</v>
      </c>
      <c r="J666" s="10">
        <v>640.93158100158769</v>
      </c>
      <c r="K666" s="6">
        <v>35.325459870000003</v>
      </c>
      <c r="L666" s="6">
        <v>139.4081462</v>
      </c>
      <c r="M666" s="6">
        <v>207</v>
      </c>
      <c r="N666" s="6" t="s">
        <v>855</v>
      </c>
      <c r="O666" s="6">
        <v>2070202</v>
      </c>
      <c r="P666" s="6" t="s">
        <v>457</v>
      </c>
      <c r="Q666" s="6">
        <v>207020201</v>
      </c>
      <c r="R666" s="6" t="s">
        <v>750</v>
      </c>
      <c r="S666" s="6">
        <v>35.330046400000001</v>
      </c>
      <c r="T666" s="6">
        <v>139.40386530000001</v>
      </c>
      <c r="U666" s="6">
        <v>207</v>
      </c>
      <c r="V666" s="6" t="s">
        <v>855</v>
      </c>
      <c r="W666" s="6">
        <v>2070503</v>
      </c>
      <c r="X666" s="6" t="s">
        <v>456</v>
      </c>
      <c r="Y666" s="6">
        <v>100831108</v>
      </c>
      <c r="Z666" s="6" t="s">
        <v>815</v>
      </c>
      <c r="AA666" s="6">
        <v>46</v>
      </c>
      <c r="AB666" s="6">
        <v>1</v>
      </c>
      <c r="AC666" s="6" t="s">
        <v>34</v>
      </c>
      <c r="AD666" s="6" t="s">
        <v>109</v>
      </c>
      <c r="AE666" s="6">
        <v>420</v>
      </c>
      <c r="AF666" s="6" t="s">
        <v>95</v>
      </c>
      <c r="AG666" s="6">
        <v>10.6</v>
      </c>
      <c r="AH666" s="6">
        <v>1</v>
      </c>
      <c r="AI666" s="6">
        <v>1361</v>
      </c>
      <c r="AJ666" s="6">
        <v>5.5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1</v>
      </c>
      <c r="AW666" s="6">
        <v>874</v>
      </c>
      <c r="AX666" s="6">
        <v>4.4000000000000004</v>
      </c>
      <c r="AY666" s="6">
        <v>1</v>
      </c>
      <c r="AZ666" s="6">
        <v>874</v>
      </c>
      <c r="BA666" s="6">
        <v>10.6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</row>
    <row r="667" spans="1:62" s="6" customFormat="1" ht="17" customHeight="1">
      <c r="A667" s="6">
        <v>255554</v>
      </c>
      <c r="B667" s="6" t="s">
        <v>74</v>
      </c>
      <c r="C667" s="6">
        <v>200</v>
      </c>
      <c r="D667" s="6" t="s">
        <v>85</v>
      </c>
      <c r="E667" s="3">
        <f t="shared" si="10"/>
        <v>0</v>
      </c>
      <c r="F667" s="7">
        <v>40117.886666666665</v>
      </c>
      <c r="G667" s="7">
        <v>40117.897743055553</v>
      </c>
      <c r="H667" s="13"/>
      <c r="I667" s="6">
        <v>957</v>
      </c>
      <c r="J667" s="10">
        <v>487.33256347695902</v>
      </c>
      <c r="K667" s="6">
        <v>35.329735300000003</v>
      </c>
      <c r="L667" s="6">
        <v>139.4072879</v>
      </c>
      <c r="M667" s="6">
        <v>207</v>
      </c>
      <c r="N667" s="6" t="s">
        <v>855</v>
      </c>
      <c r="O667" s="6">
        <v>2070201</v>
      </c>
      <c r="P667" s="6" t="s">
        <v>455</v>
      </c>
      <c r="Q667" s="6">
        <v>203020204</v>
      </c>
      <c r="R667" s="6" t="s">
        <v>338</v>
      </c>
      <c r="S667" s="6">
        <v>35.325846159999998</v>
      </c>
      <c r="T667" s="6">
        <v>139.4097663</v>
      </c>
      <c r="U667" s="6">
        <v>207</v>
      </c>
      <c r="V667" s="6" t="s">
        <v>855</v>
      </c>
      <c r="W667" s="6">
        <v>2070202</v>
      </c>
      <c r="X667" s="6" t="s">
        <v>457</v>
      </c>
      <c r="Y667" s="6">
        <v>207020202</v>
      </c>
      <c r="Z667" s="6" t="s">
        <v>749</v>
      </c>
      <c r="AA667" s="6">
        <v>46</v>
      </c>
      <c r="AB667" s="6">
        <v>1</v>
      </c>
      <c r="AC667" s="6" t="s">
        <v>34</v>
      </c>
      <c r="AD667" s="6" t="s">
        <v>109</v>
      </c>
      <c r="AE667" s="6">
        <v>420</v>
      </c>
      <c r="AF667" s="6" t="s">
        <v>95</v>
      </c>
      <c r="AG667" s="6">
        <v>7.1</v>
      </c>
      <c r="AH667" s="6">
        <v>1</v>
      </c>
      <c r="AI667" s="6">
        <v>733</v>
      </c>
      <c r="AJ667" s="6">
        <v>3.5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82</v>
      </c>
      <c r="AR667" s="6">
        <v>0.9</v>
      </c>
      <c r="AS667" s="6">
        <v>686</v>
      </c>
      <c r="AT667" s="6">
        <v>8.3000000000000007</v>
      </c>
      <c r="AU667" s="6">
        <v>0</v>
      </c>
      <c r="AV667" s="6">
        <v>1</v>
      </c>
      <c r="AW667" s="6">
        <v>599</v>
      </c>
      <c r="AX667" s="6">
        <v>3</v>
      </c>
      <c r="AY667" s="6">
        <v>1</v>
      </c>
      <c r="AZ667" s="6">
        <v>599</v>
      </c>
      <c r="BA667" s="6">
        <v>7.1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</row>
    <row r="668" spans="1:62" s="6" customFormat="1" ht="17" customHeight="1">
      <c r="A668" s="6">
        <v>255590</v>
      </c>
      <c r="B668" s="6" t="s">
        <v>74</v>
      </c>
      <c r="C668" s="6">
        <v>500</v>
      </c>
      <c r="D668" s="6" t="s">
        <v>33</v>
      </c>
      <c r="E668" s="3">
        <f t="shared" si="10"/>
        <v>1</v>
      </c>
      <c r="F668" s="7">
        <v>40118.513692129629</v>
      </c>
      <c r="G668" s="7">
        <v>40118.596064814818</v>
      </c>
      <c r="H668" s="13">
        <v>1.5034722222480923E-2</v>
      </c>
      <c r="I668" s="6">
        <v>7117</v>
      </c>
      <c r="J668" s="10">
        <v>53580.481912869123</v>
      </c>
      <c r="K668" s="6">
        <v>35.325518889999998</v>
      </c>
      <c r="L668" s="6">
        <v>139.4097663</v>
      </c>
      <c r="M668" s="6">
        <v>207</v>
      </c>
      <c r="N668" s="6" t="s">
        <v>855</v>
      </c>
      <c r="O668" s="6">
        <v>2070202</v>
      </c>
      <c r="P668" s="6" t="s">
        <v>457</v>
      </c>
      <c r="Q668" s="6">
        <v>207020202</v>
      </c>
      <c r="R668" s="6" t="s">
        <v>749</v>
      </c>
      <c r="S668" s="6">
        <v>35.705797070000003</v>
      </c>
      <c r="T668" s="6">
        <v>139.77349520000001</v>
      </c>
      <c r="AA668" s="6">
        <v>46</v>
      </c>
      <c r="AB668" s="6">
        <v>1</v>
      </c>
      <c r="AC668" s="6" t="s">
        <v>34</v>
      </c>
      <c r="AD668" s="6" t="s">
        <v>109</v>
      </c>
      <c r="AE668" s="6">
        <v>200</v>
      </c>
      <c r="AF668" s="6" t="s">
        <v>94</v>
      </c>
      <c r="AG668" s="6">
        <v>92.7</v>
      </c>
      <c r="AH668" s="6">
        <v>1</v>
      </c>
      <c r="AI668" s="6">
        <v>61560</v>
      </c>
      <c r="AJ668" s="6">
        <v>109.3</v>
      </c>
      <c r="AK668" s="6">
        <v>1</v>
      </c>
      <c r="AL668" s="6">
        <v>77</v>
      </c>
      <c r="AM668" s="6">
        <v>1110</v>
      </c>
      <c r="AN668" s="6" t="s">
        <v>155</v>
      </c>
      <c r="AO668" s="6" t="s">
        <v>175</v>
      </c>
      <c r="AP668" s="6">
        <v>2</v>
      </c>
      <c r="AQ668" s="6">
        <v>800</v>
      </c>
      <c r="AR668" s="6">
        <v>10</v>
      </c>
      <c r="AS668" s="6">
        <v>470</v>
      </c>
      <c r="AT668" s="6">
        <v>5.7</v>
      </c>
      <c r="AU668" s="6">
        <v>92.7</v>
      </c>
      <c r="AV668" s="6">
        <v>1</v>
      </c>
      <c r="AW668" s="6">
        <v>59148</v>
      </c>
      <c r="AX668" s="6">
        <v>295.7</v>
      </c>
      <c r="AY668" s="6">
        <v>1</v>
      </c>
      <c r="AZ668" s="6">
        <v>59148</v>
      </c>
      <c r="BA668" s="6">
        <v>735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</row>
    <row r="669" spans="1:62" s="6" customFormat="1" ht="17" customHeight="1">
      <c r="A669" s="6">
        <v>255618</v>
      </c>
      <c r="B669" s="6" t="s">
        <v>74</v>
      </c>
      <c r="C669" s="6">
        <v>200</v>
      </c>
      <c r="D669" s="6" t="s">
        <v>85</v>
      </c>
      <c r="E669" s="3">
        <f t="shared" si="10"/>
        <v>0</v>
      </c>
      <c r="F669" s="7">
        <v>40118.61109953704</v>
      </c>
      <c r="G669" s="7">
        <v>40118.671331018515</v>
      </c>
      <c r="H669" s="13"/>
      <c r="I669" s="6">
        <v>5204</v>
      </c>
      <c r="J669" s="10">
        <v>53743.219290943176</v>
      </c>
      <c r="K669" s="6">
        <v>35.707116749999997</v>
      </c>
      <c r="L669" s="6">
        <v>139.77487930000001</v>
      </c>
      <c r="S669" s="6">
        <v>35.325787060000003</v>
      </c>
      <c r="T669" s="6">
        <v>139.4098788</v>
      </c>
      <c r="U669" s="6">
        <v>207</v>
      </c>
      <c r="V669" s="6" t="s">
        <v>855</v>
      </c>
      <c r="W669" s="6">
        <v>2070202</v>
      </c>
      <c r="X669" s="6" t="s">
        <v>457</v>
      </c>
      <c r="Y669" s="6">
        <v>207020202</v>
      </c>
      <c r="Z669" s="6" t="s">
        <v>749</v>
      </c>
      <c r="AA669" s="6">
        <v>46</v>
      </c>
      <c r="AB669" s="6">
        <v>1</v>
      </c>
      <c r="AC669" s="6" t="s">
        <v>34</v>
      </c>
      <c r="AD669" s="6" t="s">
        <v>109</v>
      </c>
      <c r="AE669" s="6">
        <v>200</v>
      </c>
      <c r="AF669" s="6" t="s">
        <v>94</v>
      </c>
      <c r="AG669" s="6">
        <v>93.6</v>
      </c>
      <c r="AH669" s="6">
        <v>1</v>
      </c>
      <c r="AI669" s="6">
        <v>62948</v>
      </c>
      <c r="AJ669" s="6">
        <v>110.7</v>
      </c>
      <c r="AK669" s="6">
        <v>1</v>
      </c>
      <c r="AL669" s="6">
        <v>77</v>
      </c>
      <c r="AM669" s="6">
        <v>1110</v>
      </c>
      <c r="AN669" s="6" t="s">
        <v>178</v>
      </c>
      <c r="AO669" s="6" t="s">
        <v>155</v>
      </c>
      <c r="AP669" s="6">
        <v>1</v>
      </c>
      <c r="AQ669" s="6">
        <v>569</v>
      </c>
      <c r="AR669" s="6">
        <v>6.8</v>
      </c>
      <c r="AS669" s="6">
        <v>813</v>
      </c>
      <c r="AT669" s="6">
        <v>9.8000000000000007</v>
      </c>
      <c r="AU669" s="6">
        <v>93.6</v>
      </c>
      <c r="AV669" s="6">
        <v>1</v>
      </c>
      <c r="AW669" s="6">
        <v>59298</v>
      </c>
      <c r="AX669" s="6">
        <v>296.5</v>
      </c>
      <c r="AY669" s="6">
        <v>1</v>
      </c>
      <c r="AZ669" s="6">
        <v>59298</v>
      </c>
      <c r="BA669" s="6">
        <v>736.8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</row>
    <row r="670" spans="1:62" s="6" customFormat="1" ht="17" customHeight="1">
      <c r="A670" s="6">
        <v>255670</v>
      </c>
      <c r="B670" s="6" t="s">
        <v>74</v>
      </c>
      <c r="C670" s="6">
        <v>100</v>
      </c>
      <c r="D670" s="6" t="s">
        <v>86</v>
      </c>
      <c r="E670" s="3">
        <f t="shared" si="10"/>
        <v>2</v>
      </c>
      <c r="F670" s="7">
        <v>40119.28466435185</v>
      </c>
      <c r="G670" s="7">
        <v>40119.330127314817</v>
      </c>
      <c r="H670" s="13">
        <v>0.40253472221957054</v>
      </c>
      <c r="I670" s="6">
        <v>3928</v>
      </c>
      <c r="J670" s="10">
        <v>24375.005149088298</v>
      </c>
      <c r="K670" s="6">
        <v>35.325878260000003</v>
      </c>
      <c r="L670" s="6">
        <v>139.40991639999999</v>
      </c>
      <c r="M670" s="6">
        <v>207</v>
      </c>
      <c r="N670" s="6" t="s">
        <v>855</v>
      </c>
      <c r="O670" s="6">
        <v>2070202</v>
      </c>
      <c r="P670" s="6" t="s">
        <v>457</v>
      </c>
      <c r="Q670" s="6">
        <v>207020202</v>
      </c>
      <c r="R670" s="6" t="s">
        <v>749</v>
      </c>
      <c r="S670" s="6">
        <v>35.444104670000002</v>
      </c>
      <c r="T670" s="6">
        <v>139.63638610000001</v>
      </c>
      <c r="U670" s="6">
        <v>104</v>
      </c>
      <c r="V670" s="6" t="s">
        <v>844</v>
      </c>
      <c r="W670" s="6">
        <v>1003002</v>
      </c>
      <c r="X670" s="6" t="s">
        <v>120</v>
      </c>
      <c r="Y670" s="6">
        <v>100300216</v>
      </c>
      <c r="Z670" s="6" t="s">
        <v>240</v>
      </c>
      <c r="AA670" s="6">
        <v>46</v>
      </c>
      <c r="AB670" s="6">
        <v>1</v>
      </c>
      <c r="AC670" s="6" t="s">
        <v>34</v>
      </c>
      <c r="AD670" s="6" t="s">
        <v>109</v>
      </c>
      <c r="AE670" s="6">
        <v>200</v>
      </c>
      <c r="AF670" s="6" t="s">
        <v>94</v>
      </c>
      <c r="AG670" s="6">
        <v>60.1</v>
      </c>
      <c r="AH670" s="6">
        <v>1</v>
      </c>
      <c r="AI670" s="6">
        <v>30766</v>
      </c>
      <c r="AJ670" s="6">
        <v>56.1</v>
      </c>
      <c r="AK670" s="6">
        <v>1</v>
      </c>
      <c r="AL670" s="6">
        <v>41</v>
      </c>
      <c r="AM670" s="6">
        <v>660</v>
      </c>
      <c r="AN670" s="6" t="s">
        <v>155</v>
      </c>
      <c r="AO670" s="6" t="s">
        <v>123</v>
      </c>
      <c r="AP670" s="6">
        <v>1</v>
      </c>
      <c r="AQ670" s="6">
        <v>689</v>
      </c>
      <c r="AR670" s="6">
        <v>8.6</v>
      </c>
      <c r="AS670" s="6">
        <v>882</v>
      </c>
      <c r="AT670" s="6">
        <v>10.5</v>
      </c>
      <c r="AU670" s="6">
        <v>60.1</v>
      </c>
      <c r="AV670" s="6">
        <v>1</v>
      </c>
      <c r="AW670" s="6">
        <v>27538</v>
      </c>
      <c r="AX670" s="6">
        <v>137.69999999999999</v>
      </c>
      <c r="AY670" s="6">
        <v>1</v>
      </c>
      <c r="AZ670" s="6">
        <v>27538</v>
      </c>
      <c r="BA670" s="6">
        <v>340.8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</row>
    <row r="671" spans="1:62" s="6" customFormat="1" ht="17" customHeight="1">
      <c r="A671" s="6">
        <v>255741</v>
      </c>
      <c r="B671" s="6" t="s">
        <v>74</v>
      </c>
      <c r="C671" s="6">
        <v>500</v>
      </c>
      <c r="D671" s="6" t="s">
        <v>33</v>
      </c>
      <c r="E671" s="3">
        <f t="shared" si="10"/>
        <v>1</v>
      </c>
      <c r="F671" s="7">
        <v>40119.732662037037</v>
      </c>
      <c r="G671" s="7">
        <v>40119.747743055559</v>
      </c>
      <c r="H671" s="13">
        <v>1.805555554892635E-2</v>
      </c>
      <c r="I671" s="6">
        <v>1303</v>
      </c>
      <c r="J671" s="10">
        <v>1501.0348966701822</v>
      </c>
      <c r="K671" s="6">
        <v>35.444775290000003</v>
      </c>
      <c r="L671" s="6">
        <v>139.63606960000001</v>
      </c>
      <c r="M671" s="6">
        <v>104</v>
      </c>
      <c r="N671" s="6" t="s">
        <v>844</v>
      </c>
      <c r="O671" s="6">
        <v>1003002</v>
      </c>
      <c r="P671" s="6" t="s">
        <v>120</v>
      </c>
      <c r="Q671" s="6">
        <v>100300215</v>
      </c>
      <c r="R671" s="6" t="s">
        <v>661</v>
      </c>
      <c r="S671" s="6">
        <v>35.455976130000003</v>
      </c>
      <c r="T671" s="6">
        <v>139.6268159</v>
      </c>
      <c r="U671" s="6">
        <v>104</v>
      </c>
      <c r="V671" s="6" t="s">
        <v>844</v>
      </c>
      <c r="W671" s="6">
        <v>1003001</v>
      </c>
      <c r="X671" s="6" t="s">
        <v>400</v>
      </c>
      <c r="Y671" s="6">
        <v>100300101</v>
      </c>
      <c r="Z671" s="6" t="s">
        <v>628</v>
      </c>
      <c r="AA671" s="6">
        <v>46</v>
      </c>
      <c r="AB671" s="6">
        <v>1</v>
      </c>
      <c r="AC671" s="6" t="s">
        <v>34</v>
      </c>
      <c r="AD671" s="6" t="s">
        <v>109</v>
      </c>
      <c r="AE671" s="6">
        <v>200</v>
      </c>
      <c r="AF671" s="6" t="s">
        <v>94</v>
      </c>
      <c r="AG671" s="6">
        <v>19</v>
      </c>
      <c r="AH671" s="6">
        <v>1</v>
      </c>
      <c r="AI671" s="6">
        <v>2022</v>
      </c>
      <c r="AJ671" s="6">
        <v>7.2</v>
      </c>
      <c r="AK671" s="6">
        <v>1</v>
      </c>
      <c r="AL671" s="6">
        <v>2</v>
      </c>
      <c r="AM671" s="6">
        <v>200</v>
      </c>
      <c r="AN671" s="6" t="s">
        <v>134</v>
      </c>
      <c r="AO671" s="6" t="s">
        <v>138</v>
      </c>
      <c r="AP671" s="6">
        <v>0</v>
      </c>
      <c r="AQ671" s="6">
        <v>855</v>
      </c>
      <c r="AR671" s="6">
        <v>10.3</v>
      </c>
      <c r="AS671" s="6">
        <v>559</v>
      </c>
      <c r="AT671" s="6">
        <v>6.7</v>
      </c>
      <c r="AU671" s="6">
        <v>19</v>
      </c>
      <c r="AV671" s="6">
        <v>1</v>
      </c>
      <c r="AW671" s="6">
        <v>1601</v>
      </c>
      <c r="AX671" s="6">
        <v>8</v>
      </c>
      <c r="AY671" s="6">
        <v>1</v>
      </c>
      <c r="AZ671" s="6">
        <v>1601</v>
      </c>
      <c r="BA671" s="6">
        <v>19.2</v>
      </c>
      <c r="BB671" s="6">
        <v>1</v>
      </c>
      <c r="BC671" s="6">
        <v>1.37</v>
      </c>
      <c r="BD671" s="6">
        <v>4</v>
      </c>
      <c r="BE671" s="6">
        <v>210</v>
      </c>
      <c r="BF671" s="6">
        <v>143</v>
      </c>
      <c r="BG671" s="6">
        <v>2.1</v>
      </c>
      <c r="BH671" s="6">
        <v>191</v>
      </c>
      <c r="BI671" s="6">
        <v>2.9</v>
      </c>
      <c r="BJ671" s="6">
        <v>9</v>
      </c>
    </row>
    <row r="672" spans="1:62" s="6" customFormat="1" ht="17" customHeight="1">
      <c r="A672" s="6">
        <v>255747</v>
      </c>
      <c r="B672" s="6" t="s">
        <v>74</v>
      </c>
      <c r="C672" s="6">
        <v>200</v>
      </c>
      <c r="D672" s="6" t="s">
        <v>85</v>
      </c>
      <c r="E672" s="3">
        <f t="shared" si="10"/>
        <v>0</v>
      </c>
      <c r="F672" s="7">
        <v>40119.765798611108</v>
      </c>
      <c r="G672" s="7">
        <v>40119.835497685184</v>
      </c>
      <c r="H672" s="13"/>
      <c r="I672" s="6">
        <v>6022</v>
      </c>
      <c r="J672" s="10">
        <v>24372.0760156779</v>
      </c>
      <c r="K672" s="6">
        <v>35.456528749999997</v>
      </c>
      <c r="L672" s="6">
        <v>139.62566799999999</v>
      </c>
      <c r="M672" s="6">
        <v>103</v>
      </c>
      <c r="N672" s="6" t="s">
        <v>843</v>
      </c>
      <c r="O672" s="6">
        <v>1002002</v>
      </c>
      <c r="P672" s="6" t="s">
        <v>136</v>
      </c>
      <c r="Q672" s="6">
        <v>100200201</v>
      </c>
      <c r="R672" s="6" t="s">
        <v>134</v>
      </c>
      <c r="S672" s="6">
        <v>35.325787060000003</v>
      </c>
      <c r="T672" s="6">
        <v>139.40981980000001</v>
      </c>
      <c r="U672" s="6">
        <v>207</v>
      </c>
      <c r="V672" s="6" t="s">
        <v>855</v>
      </c>
      <c r="W672" s="6">
        <v>2070202</v>
      </c>
      <c r="X672" s="6" t="s">
        <v>457</v>
      </c>
      <c r="Y672" s="6">
        <v>207020202</v>
      </c>
      <c r="Z672" s="6" t="s">
        <v>749</v>
      </c>
      <c r="AA672" s="6">
        <v>46</v>
      </c>
      <c r="AB672" s="6">
        <v>1</v>
      </c>
      <c r="AC672" s="6" t="s">
        <v>34</v>
      </c>
      <c r="AD672" s="6" t="s">
        <v>109</v>
      </c>
      <c r="AE672" s="6">
        <v>200</v>
      </c>
      <c r="AF672" s="6" t="s">
        <v>94</v>
      </c>
      <c r="AG672" s="6">
        <v>61</v>
      </c>
      <c r="AH672" s="6">
        <v>1</v>
      </c>
      <c r="AI672" s="6">
        <v>28474</v>
      </c>
      <c r="AJ672" s="6">
        <v>48.1</v>
      </c>
      <c r="AK672" s="6">
        <v>1</v>
      </c>
      <c r="AL672" s="6">
        <v>46</v>
      </c>
      <c r="AM672" s="6">
        <v>680</v>
      </c>
      <c r="AN672" s="6" t="s">
        <v>138</v>
      </c>
      <c r="AO672" s="6" t="s">
        <v>155</v>
      </c>
      <c r="AP672" s="6">
        <v>1</v>
      </c>
      <c r="AQ672" s="6">
        <v>429</v>
      </c>
      <c r="AR672" s="6">
        <v>5.2</v>
      </c>
      <c r="AS672" s="6">
        <v>816</v>
      </c>
      <c r="AT672" s="6">
        <v>9.8000000000000007</v>
      </c>
      <c r="AU672" s="6">
        <v>61</v>
      </c>
      <c r="AV672" s="6">
        <v>1</v>
      </c>
      <c r="AW672" s="6">
        <v>27221</v>
      </c>
      <c r="AX672" s="6">
        <v>136.1</v>
      </c>
      <c r="AY672" s="6">
        <v>1</v>
      </c>
      <c r="AZ672" s="6">
        <v>27221</v>
      </c>
      <c r="BA672" s="6">
        <v>341.3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</row>
    <row r="673" spans="1:62" s="6" customFormat="1" ht="17" customHeight="1">
      <c r="A673" s="6">
        <v>255837</v>
      </c>
      <c r="B673" s="6" t="s">
        <v>74</v>
      </c>
      <c r="C673" s="6">
        <v>100</v>
      </c>
      <c r="D673" s="6" t="s">
        <v>86</v>
      </c>
      <c r="E673" s="3">
        <f t="shared" si="10"/>
        <v>1</v>
      </c>
      <c r="F673" s="7">
        <v>40121.288738425923</v>
      </c>
      <c r="G673" s="7">
        <v>40121.341597222221</v>
      </c>
      <c r="H673" s="13">
        <v>0.38359953703911742</v>
      </c>
      <c r="I673" s="6">
        <v>4567</v>
      </c>
      <c r="J673" s="10">
        <v>24546.28311692171</v>
      </c>
      <c r="K673" s="6">
        <v>35.325229190000002</v>
      </c>
      <c r="L673" s="6">
        <v>139.40816760000001</v>
      </c>
      <c r="M673" s="6">
        <v>207</v>
      </c>
      <c r="N673" s="6" t="s">
        <v>855</v>
      </c>
      <c r="O673" s="6">
        <v>2070202</v>
      </c>
      <c r="P673" s="6" t="s">
        <v>457</v>
      </c>
      <c r="Q673" s="6">
        <v>207020201</v>
      </c>
      <c r="R673" s="6" t="s">
        <v>750</v>
      </c>
      <c r="S673" s="6">
        <v>35.444029569999998</v>
      </c>
      <c r="T673" s="6">
        <v>139.63642899999999</v>
      </c>
      <c r="U673" s="6">
        <v>104</v>
      </c>
      <c r="V673" s="6" t="s">
        <v>844</v>
      </c>
      <c r="W673" s="6">
        <v>1003002</v>
      </c>
      <c r="X673" s="6" t="s">
        <v>120</v>
      </c>
      <c r="Y673" s="6">
        <v>100300216</v>
      </c>
      <c r="Z673" s="6" t="s">
        <v>240</v>
      </c>
      <c r="AA673" s="6">
        <v>46</v>
      </c>
      <c r="AB673" s="6">
        <v>1</v>
      </c>
      <c r="AC673" s="6" t="s">
        <v>34</v>
      </c>
      <c r="AD673" s="6" t="s">
        <v>109</v>
      </c>
      <c r="AE673" s="6">
        <v>200</v>
      </c>
      <c r="AF673" s="6" t="s">
        <v>94</v>
      </c>
      <c r="AG673" s="6">
        <v>48.5</v>
      </c>
      <c r="AH673" s="6">
        <v>1</v>
      </c>
      <c r="AI673" s="6">
        <v>30584</v>
      </c>
      <c r="AJ673" s="6">
        <v>53.1</v>
      </c>
      <c r="AK673" s="6">
        <v>1</v>
      </c>
      <c r="AL673" s="6">
        <v>37</v>
      </c>
      <c r="AM673" s="6">
        <v>570</v>
      </c>
      <c r="AN673" s="6" t="s">
        <v>155</v>
      </c>
      <c r="AO673" s="6" t="s">
        <v>120</v>
      </c>
      <c r="AP673" s="6">
        <v>1</v>
      </c>
      <c r="AQ673" s="6">
        <v>615</v>
      </c>
      <c r="AR673" s="6">
        <v>7.7</v>
      </c>
      <c r="AS673" s="6">
        <v>317</v>
      </c>
      <c r="AT673" s="6">
        <v>3.8</v>
      </c>
      <c r="AU673" s="6">
        <v>48.5</v>
      </c>
      <c r="AV673" s="6">
        <v>1</v>
      </c>
      <c r="AW673" s="6">
        <v>27729</v>
      </c>
      <c r="AX673" s="6">
        <v>138.6</v>
      </c>
      <c r="AY673" s="6">
        <v>1</v>
      </c>
      <c r="AZ673" s="6">
        <v>27729</v>
      </c>
      <c r="BA673" s="6">
        <v>343.1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</row>
    <row r="674" spans="1:62" s="6" customFormat="1" ht="17" customHeight="1">
      <c r="A674" s="6">
        <v>255875</v>
      </c>
      <c r="B674" s="6" t="s">
        <v>74</v>
      </c>
      <c r="C674" s="6">
        <v>200</v>
      </c>
      <c r="D674" s="6" t="s">
        <v>85</v>
      </c>
      <c r="E674" s="3">
        <f t="shared" si="10"/>
        <v>0</v>
      </c>
      <c r="F674" s="7">
        <v>40121.72519675926</v>
      </c>
      <c r="G674" s="7">
        <v>40121.807592592595</v>
      </c>
      <c r="H674" s="13"/>
      <c r="I674" s="6">
        <v>7119</v>
      </c>
      <c r="J674" s="10">
        <v>24442.369794336872</v>
      </c>
      <c r="K674" s="6">
        <v>35.444415839999998</v>
      </c>
      <c r="L674" s="6">
        <v>139.63684739999999</v>
      </c>
      <c r="M674" s="6">
        <v>104</v>
      </c>
      <c r="N674" s="6" t="s">
        <v>844</v>
      </c>
      <c r="O674" s="6">
        <v>1003002</v>
      </c>
      <c r="P674" s="6" t="s">
        <v>120</v>
      </c>
      <c r="Q674" s="6">
        <v>100300215</v>
      </c>
      <c r="R674" s="6" t="s">
        <v>661</v>
      </c>
      <c r="S674" s="6">
        <v>35.325728069999997</v>
      </c>
      <c r="T674" s="6">
        <v>139.40985739999999</v>
      </c>
      <c r="U674" s="6">
        <v>207</v>
      </c>
      <c r="V674" s="6" t="s">
        <v>855</v>
      </c>
      <c r="W674" s="6">
        <v>2070202</v>
      </c>
      <c r="X674" s="6" t="s">
        <v>457</v>
      </c>
      <c r="Y674" s="6">
        <v>207020202</v>
      </c>
      <c r="Z674" s="6" t="s">
        <v>749</v>
      </c>
      <c r="AA674" s="6">
        <v>46</v>
      </c>
      <c r="AB674" s="6">
        <v>1</v>
      </c>
      <c r="AC674" s="6" t="s">
        <v>34</v>
      </c>
      <c r="AD674" s="6" t="s">
        <v>109</v>
      </c>
      <c r="AE674" s="6">
        <v>200</v>
      </c>
      <c r="AF674" s="6" t="s">
        <v>94</v>
      </c>
      <c r="AG674" s="6">
        <v>63.2</v>
      </c>
      <c r="AH674" s="6">
        <v>1</v>
      </c>
      <c r="AI674" s="6">
        <v>30481</v>
      </c>
      <c r="AJ674" s="6">
        <v>53.8</v>
      </c>
      <c r="AK674" s="6">
        <v>1</v>
      </c>
      <c r="AL674" s="6">
        <v>43</v>
      </c>
      <c r="AM674" s="6">
        <v>660</v>
      </c>
      <c r="AN674" s="6" t="s">
        <v>123</v>
      </c>
      <c r="AO674" s="6" t="s">
        <v>155</v>
      </c>
      <c r="AP674" s="6">
        <v>1</v>
      </c>
      <c r="AQ674" s="6">
        <v>870</v>
      </c>
      <c r="AR674" s="6">
        <v>10.4</v>
      </c>
      <c r="AS674" s="6">
        <v>817</v>
      </c>
      <c r="AT674" s="6">
        <v>9.8000000000000007</v>
      </c>
      <c r="AU674" s="6">
        <v>63.2</v>
      </c>
      <c r="AV674" s="6">
        <v>1</v>
      </c>
      <c r="AW674" s="6">
        <v>27582</v>
      </c>
      <c r="AX674" s="6">
        <v>137.9</v>
      </c>
      <c r="AY674" s="6">
        <v>1</v>
      </c>
      <c r="AZ674" s="6">
        <v>27582</v>
      </c>
      <c r="BA674" s="6">
        <v>341.8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</row>
    <row r="675" spans="1:62" s="6" customFormat="1" ht="17" customHeight="1">
      <c r="A675" s="6">
        <v>255908</v>
      </c>
      <c r="B675" s="6" t="s">
        <v>74</v>
      </c>
      <c r="C675" s="6">
        <v>100</v>
      </c>
      <c r="D675" s="6" t="s">
        <v>86</v>
      </c>
      <c r="E675" s="3">
        <f t="shared" si="10"/>
        <v>1</v>
      </c>
      <c r="F675" s="7">
        <v>40122.288263888891</v>
      </c>
      <c r="G675" s="7">
        <v>40122.331250000003</v>
      </c>
      <c r="H675" s="13">
        <v>0.41184027777489973</v>
      </c>
      <c r="I675" s="6">
        <v>3714</v>
      </c>
      <c r="J675" s="10">
        <v>24238.252452575598</v>
      </c>
      <c r="K675" s="6">
        <v>35.330695509999998</v>
      </c>
      <c r="L675" s="6">
        <v>139.4080175</v>
      </c>
      <c r="M675" s="6">
        <v>207</v>
      </c>
      <c r="N675" s="6" t="s">
        <v>855</v>
      </c>
      <c r="O675" s="6">
        <v>2070503</v>
      </c>
      <c r="P675" s="6" t="s">
        <v>456</v>
      </c>
      <c r="Q675" s="6">
        <v>100301701</v>
      </c>
      <c r="R675" s="6" t="s">
        <v>676</v>
      </c>
      <c r="S675" s="6">
        <v>35.444195860000001</v>
      </c>
      <c r="T675" s="6">
        <v>139.63633780000001</v>
      </c>
      <c r="U675" s="6">
        <v>104</v>
      </c>
      <c r="V675" s="6" t="s">
        <v>844</v>
      </c>
      <c r="W675" s="6">
        <v>1003002</v>
      </c>
      <c r="X675" s="6" t="s">
        <v>120</v>
      </c>
      <c r="Y675" s="6">
        <v>100300216</v>
      </c>
      <c r="Z675" s="6" t="s">
        <v>240</v>
      </c>
      <c r="AA675" s="6">
        <v>46</v>
      </c>
      <c r="AB675" s="6">
        <v>1</v>
      </c>
      <c r="AC675" s="6" t="s">
        <v>34</v>
      </c>
      <c r="AD675" s="6" t="s">
        <v>109</v>
      </c>
      <c r="AE675" s="6">
        <v>200</v>
      </c>
      <c r="AF675" s="6" t="s">
        <v>94</v>
      </c>
      <c r="AG675" s="6">
        <v>51.9</v>
      </c>
      <c r="AH675" s="6">
        <v>1</v>
      </c>
      <c r="AI675" s="6">
        <v>30185</v>
      </c>
      <c r="AJ675" s="6">
        <v>52.4</v>
      </c>
      <c r="AK675" s="6">
        <v>1</v>
      </c>
      <c r="AL675" s="6">
        <v>41</v>
      </c>
      <c r="AM675" s="6">
        <v>660</v>
      </c>
      <c r="AN675" s="6" t="s">
        <v>155</v>
      </c>
      <c r="AO675" s="6" t="s">
        <v>123</v>
      </c>
      <c r="AP675" s="6">
        <v>1</v>
      </c>
      <c r="AQ675" s="6">
        <v>34</v>
      </c>
      <c r="AR675" s="6">
        <v>0.5</v>
      </c>
      <c r="AS675" s="6">
        <v>872</v>
      </c>
      <c r="AT675" s="6">
        <v>10.4</v>
      </c>
      <c r="AU675" s="6">
        <v>51.9</v>
      </c>
      <c r="AV675" s="6">
        <v>1</v>
      </c>
      <c r="AW675" s="6">
        <v>27482</v>
      </c>
      <c r="AX675" s="6">
        <v>137.4</v>
      </c>
      <c r="AY675" s="6">
        <v>1</v>
      </c>
      <c r="AZ675" s="6">
        <v>27482</v>
      </c>
      <c r="BA675" s="6">
        <v>339.8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</row>
    <row r="676" spans="1:62" s="6" customFormat="1" ht="17" customHeight="1">
      <c r="A676" s="6">
        <v>255959</v>
      </c>
      <c r="B676" s="6" t="s">
        <v>74</v>
      </c>
      <c r="C676" s="6">
        <v>200</v>
      </c>
      <c r="D676" s="6" t="s">
        <v>85</v>
      </c>
      <c r="E676" s="3">
        <f t="shared" si="10"/>
        <v>0</v>
      </c>
      <c r="F676" s="7">
        <v>40122.743090277778</v>
      </c>
      <c r="G676" s="7">
        <v>40122.809259259258</v>
      </c>
      <c r="H676" s="13"/>
      <c r="I676" s="6">
        <v>5717</v>
      </c>
      <c r="J676" s="10">
        <v>24353.20861253874</v>
      </c>
      <c r="K676" s="6">
        <v>35.444217350000002</v>
      </c>
      <c r="L676" s="6">
        <v>139.6360267</v>
      </c>
      <c r="M676" s="6">
        <v>104</v>
      </c>
      <c r="N676" s="6" t="s">
        <v>844</v>
      </c>
      <c r="O676" s="6">
        <v>1003002</v>
      </c>
      <c r="P676" s="6" t="s">
        <v>120</v>
      </c>
      <c r="Q676" s="6">
        <v>100300216</v>
      </c>
      <c r="R676" s="6" t="s">
        <v>240</v>
      </c>
      <c r="S676" s="6">
        <v>35.325706680000003</v>
      </c>
      <c r="T676" s="6">
        <v>139.41006659999999</v>
      </c>
      <c r="U676" s="6">
        <v>207</v>
      </c>
      <c r="V676" s="6" t="s">
        <v>855</v>
      </c>
      <c r="W676" s="6">
        <v>2070202</v>
      </c>
      <c r="X676" s="6" t="s">
        <v>457</v>
      </c>
      <c r="Y676" s="6">
        <v>207020202</v>
      </c>
      <c r="Z676" s="6" t="s">
        <v>749</v>
      </c>
      <c r="AA676" s="6">
        <v>46</v>
      </c>
      <c r="AB676" s="6">
        <v>1</v>
      </c>
      <c r="AC676" s="6" t="s">
        <v>34</v>
      </c>
      <c r="AD676" s="6" t="s">
        <v>109</v>
      </c>
      <c r="AE676" s="6">
        <v>200</v>
      </c>
      <c r="AF676" s="6" t="s">
        <v>94</v>
      </c>
      <c r="AG676" s="6">
        <v>55.2</v>
      </c>
      <c r="AH676" s="6">
        <v>1</v>
      </c>
      <c r="AI676" s="6">
        <v>30515</v>
      </c>
      <c r="AJ676" s="6">
        <v>53.2</v>
      </c>
      <c r="AK676" s="6">
        <v>1</v>
      </c>
      <c r="AL676" s="6">
        <v>35</v>
      </c>
      <c r="AM676" s="6">
        <v>570</v>
      </c>
      <c r="AN676" s="6" t="s">
        <v>134</v>
      </c>
      <c r="AO676" s="6" t="s">
        <v>155</v>
      </c>
      <c r="AP676" s="6">
        <v>1</v>
      </c>
      <c r="AQ676" s="6">
        <v>877</v>
      </c>
      <c r="AR676" s="6">
        <v>10.5</v>
      </c>
      <c r="AS676" s="6">
        <v>801</v>
      </c>
      <c r="AT676" s="6">
        <v>9.6999999999999993</v>
      </c>
      <c r="AU676" s="6">
        <v>55.2</v>
      </c>
      <c r="AV676" s="6">
        <v>1</v>
      </c>
      <c r="AW676" s="6">
        <v>27449</v>
      </c>
      <c r="AX676" s="6">
        <v>137.19999999999999</v>
      </c>
      <c r="AY676" s="6">
        <v>1</v>
      </c>
      <c r="AZ676" s="6">
        <v>27449</v>
      </c>
      <c r="BA676" s="6">
        <v>340.3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</row>
    <row r="677" spans="1:62" s="6" customFormat="1" ht="17" customHeight="1">
      <c r="A677" s="6">
        <v>256008</v>
      </c>
      <c r="B677" s="6" t="s">
        <v>74</v>
      </c>
      <c r="C677" s="6">
        <v>100</v>
      </c>
      <c r="D677" s="6" t="s">
        <v>86</v>
      </c>
      <c r="E677" s="3">
        <f t="shared" si="10"/>
        <v>3</v>
      </c>
      <c r="F677" s="7">
        <v>40123.288425925923</v>
      </c>
      <c r="G677" s="7">
        <v>40123.331956018519</v>
      </c>
      <c r="H677" s="13">
        <v>5.3935185183945578E-2</v>
      </c>
      <c r="I677" s="6">
        <v>3761</v>
      </c>
      <c r="J677" s="10">
        <v>24433.75409237454</v>
      </c>
      <c r="K677" s="6">
        <v>35.325529590000002</v>
      </c>
      <c r="L677" s="6">
        <v>139.40952490000001</v>
      </c>
      <c r="M677" s="6">
        <v>207</v>
      </c>
      <c r="N677" s="6" t="s">
        <v>855</v>
      </c>
      <c r="O677" s="6">
        <v>2070202</v>
      </c>
      <c r="P677" s="6" t="s">
        <v>457</v>
      </c>
      <c r="Q677" s="6">
        <v>207020202</v>
      </c>
      <c r="R677" s="6" t="s">
        <v>749</v>
      </c>
      <c r="S677" s="6">
        <v>35.444195860000001</v>
      </c>
      <c r="T677" s="6">
        <v>139.6364183</v>
      </c>
      <c r="U677" s="6">
        <v>104</v>
      </c>
      <c r="V677" s="6" t="s">
        <v>844</v>
      </c>
      <c r="W677" s="6">
        <v>1003002</v>
      </c>
      <c r="X677" s="6" t="s">
        <v>120</v>
      </c>
      <c r="Y677" s="6">
        <v>100300216</v>
      </c>
      <c r="Z677" s="6" t="s">
        <v>240</v>
      </c>
      <c r="AA677" s="6">
        <v>46</v>
      </c>
      <c r="AB677" s="6">
        <v>1</v>
      </c>
      <c r="AC677" s="6" t="s">
        <v>34</v>
      </c>
      <c r="AD677" s="6" t="s">
        <v>109</v>
      </c>
      <c r="AE677" s="6">
        <v>200</v>
      </c>
      <c r="AF677" s="6" t="s">
        <v>94</v>
      </c>
      <c r="AG677" s="6">
        <v>60.7</v>
      </c>
      <c r="AH677" s="6">
        <v>1</v>
      </c>
      <c r="AI677" s="6">
        <v>30764</v>
      </c>
      <c r="AJ677" s="6">
        <v>55.3</v>
      </c>
      <c r="AK677" s="6">
        <v>1</v>
      </c>
      <c r="AL677" s="6">
        <v>41</v>
      </c>
      <c r="AM677" s="6">
        <v>660</v>
      </c>
      <c r="AN677" s="6" t="s">
        <v>155</v>
      </c>
      <c r="AO677" s="6" t="s">
        <v>123</v>
      </c>
      <c r="AP677" s="6">
        <v>1</v>
      </c>
      <c r="AQ677" s="6">
        <v>782</v>
      </c>
      <c r="AR677" s="6">
        <v>9.6999999999999993</v>
      </c>
      <c r="AS677" s="6">
        <v>835</v>
      </c>
      <c r="AT677" s="6">
        <v>10</v>
      </c>
      <c r="AU677" s="6">
        <v>60.7</v>
      </c>
      <c r="AV677" s="6">
        <v>1</v>
      </c>
      <c r="AW677" s="6">
        <v>27684</v>
      </c>
      <c r="AX677" s="6">
        <v>138.4</v>
      </c>
      <c r="AY677" s="6">
        <v>1</v>
      </c>
      <c r="AZ677" s="6">
        <v>27684</v>
      </c>
      <c r="BA677" s="6">
        <v>342.6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</row>
    <row r="678" spans="1:62" s="6" customFormat="1" ht="17" customHeight="1">
      <c r="A678" s="6">
        <v>256028</v>
      </c>
      <c r="B678" s="6" t="s">
        <v>74</v>
      </c>
      <c r="C678" s="6">
        <v>400</v>
      </c>
      <c r="D678" s="6" t="s">
        <v>87</v>
      </c>
      <c r="E678" s="3">
        <f t="shared" si="10"/>
        <v>2</v>
      </c>
      <c r="F678" s="7">
        <v>40123.385891203703</v>
      </c>
      <c r="G678" s="7">
        <v>40123.415000000001</v>
      </c>
      <c r="H678" s="13">
        <v>4.3981481481750961E-2</v>
      </c>
      <c r="I678" s="6">
        <v>2515</v>
      </c>
      <c r="J678" s="10">
        <v>8291.5743286781235</v>
      </c>
      <c r="K678" s="6">
        <v>35.444158360000003</v>
      </c>
      <c r="L678" s="6">
        <v>139.63611789999999</v>
      </c>
      <c r="M678" s="6">
        <v>104</v>
      </c>
      <c r="N678" s="6" t="s">
        <v>844</v>
      </c>
      <c r="O678" s="6">
        <v>1003002</v>
      </c>
      <c r="P678" s="6" t="s">
        <v>120</v>
      </c>
      <c r="Q678" s="6">
        <v>100300216</v>
      </c>
      <c r="R678" s="6" t="s">
        <v>240</v>
      </c>
      <c r="S678" s="6">
        <v>35.518686219999999</v>
      </c>
      <c r="T678" s="6">
        <v>139.63270610000001</v>
      </c>
      <c r="U678" s="6">
        <v>109</v>
      </c>
      <c r="V678" s="6" t="s">
        <v>830</v>
      </c>
      <c r="W678" s="6">
        <v>1008031</v>
      </c>
      <c r="X678" s="6" t="s">
        <v>189</v>
      </c>
      <c r="Y678" s="6">
        <v>100803105</v>
      </c>
      <c r="Z678" s="6" t="s">
        <v>525</v>
      </c>
      <c r="AA678" s="6">
        <v>46</v>
      </c>
      <c r="AB678" s="6">
        <v>1</v>
      </c>
      <c r="AC678" s="6" t="s">
        <v>34</v>
      </c>
      <c r="AD678" s="6" t="s">
        <v>109</v>
      </c>
      <c r="AE678" s="6">
        <v>200</v>
      </c>
      <c r="AF678" s="6" t="s">
        <v>94</v>
      </c>
      <c r="AG678" s="6">
        <v>37.5</v>
      </c>
      <c r="AH678" s="6">
        <v>1</v>
      </c>
      <c r="AI678" s="6">
        <v>10355</v>
      </c>
      <c r="AJ678" s="6">
        <v>25.5</v>
      </c>
      <c r="AK678" s="6">
        <v>1</v>
      </c>
      <c r="AL678" s="6">
        <v>19</v>
      </c>
      <c r="AM678" s="6">
        <v>280</v>
      </c>
      <c r="AN678" s="6" t="s">
        <v>134</v>
      </c>
      <c r="AO678" s="6" t="s">
        <v>145</v>
      </c>
      <c r="AP678" s="6">
        <v>1</v>
      </c>
      <c r="AQ678" s="6">
        <v>888</v>
      </c>
      <c r="AR678" s="6">
        <v>10.7</v>
      </c>
      <c r="AS678" s="6">
        <v>652</v>
      </c>
      <c r="AT678" s="6">
        <v>7.8</v>
      </c>
      <c r="AU678" s="6">
        <v>37.5</v>
      </c>
      <c r="AV678" s="6">
        <v>1</v>
      </c>
      <c r="AW678" s="6">
        <v>9373</v>
      </c>
      <c r="AX678" s="6">
        <v>46.9</v>
      </c>
      <c r="AY678" s="6">
        <v>1</v>
      </c>
      <c r="AZ678" s="6">
        <v>9373</v>
      </c>
      <c r="BA678" s="6">
        <v>115.5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</row>
    <row r="679" spans="1:62" s="6" customFormat="1" ht="17" customHeight="1">
      <c r="A679" s="6">
        <v>256037</v>
      </c>
      <c r="B679" s="6" t="s">
        <v>74</v>
      </c>
      <c r="C679" s="6">
        <v>400</v>
      </c>
      <c r="D679" s="6" t="s">
        <v>87</v>
      </c>
      <c r="E679" s="3">
        <f t="shared" si="10"/>
        <v>1</v>
      </c>
      <c r="F679" s="7">
        <v>40123.458981481483</v>
      </c>
      <c r="G679" s="7">
        <v>40123.492210648146</v>
      </c>
      <c r="H679" s="13">
        <v>0.29651620370714227</v>
      </c>
      <c r="I679" s="6">
        <v>2871</v>
      </c>
      <c r="J679" s="10">
        <v>8322.9946560315711</v>
      </c>
      <c r="K679" s="6">
        <v>35.518997400000003</v>
      </c>
      <c r="L679" s="6">
        <v>139.63309770000001</v>
      </c>
      <c r="M679" s="6">
        <v>109</v>
      </c>
      <c r="N679" s="6" t="s">
        <v>830</v>
      </c>
      <c r="O679" s="6">
        <v>1008031</v>
      </c>
      <c r="P679" s="6" t="s">
        <v>189</v>
      </c>
      <c r="Q679" s="6">
        <v>100803105</v>
      </c>
      <c r="R679" s="6" t="s">
        <v>525</v>
      </c>
      <c r="S679" s="6">
        <v>35.444195860000001</v>
      </c>
      <c r="T679" s="6">
        <v>139.63679909999999</v>
      </c>
      <c r="U679" s="6">
        <v>104</v>
      </c>
      <c r="V679" s="6" t="s">
        <v>844</v>
      </c>
      <c r="W679" s="6">
        <v>1003002</v>
      </c>
      <c r="X679" s="6" t="s">
        <v>120</v>
      </c>
      <c r="Y679" s="6">
        <v>100300215</v>
      </c>
      <c r="Z679" s="6" t="s">
        <v>661</v>
      </c>
      <c r="AA679" s="6">
        <v>46</v>
      </c>
      <c r="AB679" s="6">
        <v>1</v>
      </c>
      <c r="AC679" s="6" t="s">
        <v>34</v>
      </c>
      <c r="AD679" s="6" t="s">
        <v>109</v>
      </c>
      <c r="AE679" s="6">
        <v>200</v>
      </c>
      <c r="AF679" s="6" t="s">
        <v>94</v>
      </c>
      <c r="AG679" s="6">
        <v>41.9</v>
      </c>
      <c r="AH679" s="6">
        <v>1</v>
      </c>
      <c r="AI679" s="6">
        <v>10444</v>
      </c>
      <c r="AJ679" s="6">
        <v>24.6</v>
      </c>
      <c r="AK679" s="6">
        <v>1</v>
      </c>
      <c r="AL679" s="6">
        <v>22</v>
      </c>
      <c r="AM679" s="6">
        <v>330</v>
      </c>
      <c r="AN679" s="6" t="s">
        <v>145</v>
      </c>
      <c r="AO679" s="6" t="s">
        <v>123</v>
      </c>
      <c r="AP679" s="6">
        <v>0</v>
      </c>
      <c r="AQ679" s="6">
        <v>692</v>
      </c>
      <c r="AR679" s="6">
        <v>9</v>
      </c>
      <c r="AS679" s="6">
        <v>914</v>
      </c>
      <c r="AT679" s="6">
        <v>10.9</v>
      </c>
      <c r="AU679" s="6">
        <v>41.9</v>
      </c>
      <c r="AV679" s="6">
        <v>1</v>
      </c>
      <c r="AW679" s="6">
        <v>9506</v>
      </c>
      <c r="AX679" s="6">
        <v>47.5</v>
      </c>
      <c r="AY679" s="6">
        <v>1</v>
      </c>
      <c r="AZ679" s="6">
        <v>9506</v>
      </c>
      <c r="BA679" s="6">
        <v>116.5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</row>
    <row r="680" spans="1:62" s="6" customFormat="1" ht="17" customHeight="1">
      <c r="A680" s="6">
        <v>256081</v>
      </c>
      <c r="B680" s="6" t="s">
        <v>74</v>
      </c>
      <c r="C680" s="6">
        <v>200</v>
      </c>
      <c r="D680" s="6" t="s">
        <v>85</v>
      </c>
      <c r="E680" s="3">
        <f t="shared" si="10"/>
        <v>0</v>
      </c>
      <c r="F680" s="7">
        <v>40123.788726851853</v>
      </c>
      <c r="G680" s="7">
        <v>40123.845439814817</v>
      </c>
      <c r="H680" s="13"/>
      <c r="I680" s="6">
        <v>4900</v>
      </c>
      <c r="J680" s="10">
        <v>24401.534348967569</v>
      </c>
      <c r="K680" s="6">
        <v>35.444995159999998</v>
      </c>
      <c r="L680" s="6">
        <v>139.63587649999999</v>
      </c>
      <c r="M680" s="6">
        <v>104</v>
      </c>
      <c r="N680" s="6" t="s">
        <v>844</v>
      </c>
      <c r="O680" s="6">
        <v>1003002</v>
      </c>
      <c r="P680" s="6" t="s">
        <v>120</v>
      </c>
      <c r="Q680" s="6">
        <v>100300215</v>
      </c>
      <c r="R680" s="6" t="s">
        <v>661</v>
      </c>
      <c r="S680" s="6">
        <v>35.325830060000001</v>
      </c>
      <c r="T680" s="6">
        <v>139.4097984</v>
      </c>
      <c r="U680" s="6">
        <v>207</v>
      </c>
      <c r="V680" s="6" t="s">
        <v>855</v>
      </c>
      <c r="W680" s="6">
        <v>2070202</v>
      </c>
      <c r="X680" s="6" t="s">
        <v>457</v>
      </c>
      <c r="Y680" s="6">
        <v>207020202</v>
      </c>
      <c r="Z680" s="6" t="s">
        <v>749</v>
      </c>
      <c r="AA680" s="6">
        <v>46</v>
      </c>
      <c r="AB680" s="6">
        <v>1</v>
      </c>
      <c r="AC680" s="6" t="s">
        <v>34</v>
      </c>
      <c r="AD680" s="6" t="s">
        <v>109</v>
      </c>
      <c r="AE680" s="6">
        <v>200</v>
      </c>
      <c r="AF680" s="6" t="s">
        <v>94</v>
      </c>
      <c r="AG680" s="6">
        <v>53.2</v>
      </c>
      <c r="AH680" s="6">
        <v>1</v>
      </c>
      <c r="AI680" s="6">
        <v>30498</v>
      </c>
      <c r="AJ680" s="6">
        <v>53.3</v>
      </c>
      <c r="AK680" s="6">
        <v>1</v>
      </c>
      <c r="AL680" s="6">
        <v>35</v>
      </c>
      <c r="AM680" s="6">
        <v>570</v>
      </c>
      <c r="AN680" s="6" t="s">
        <v>134</v>
      </c>
      <c r="AO680" s="6" t="s">
        <v>155</v>
      </c>
      <c r="AP680" s="6">
        <v>1</v>
      </c>
      <c r="AQ680" s="6">
        <v>825</v>
      </c>
      <c r="AR680" s="6">
        <v>9.9</v>
      </c>
      <c r="AS680" s="6">
        <v>686</v>
      </c>
      <c r="AT680" s="6">
        <v>8.3000000000000007</v>
      </c>
      <c r="AU680" s="6">
        <v>53.2</v>
      </c>
      <c r="AV680" s="6">
        <v>1</v>
      </c>
      <c r="AW680" s="6">
        <v>27728</v>
      </c>
      <c r="AX680" s="6">
        <v>138.6</v>
      </c>
      <c r="AY680" s="6">
        <v>1</v>
      </c>
      <c r="AZ680" s="6">
        <v>27728</v>
      </c>
      <c r="BA680" s="6">
        <v>343.1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</row>
    <row r="681" spans="1:62" s="6" customFormat="1" ht="17" customHeight="1">
      <c r="A681" s="6">
        <v>256133</v>
      </c>
      <c r="B681" s="6" t="s">
        <v>74</v>
      </c>
      <c r="C681" s="6">
        <v>500</v>
      </c>
      <c r="D681" s="6" t="s">
        <v>33</v>
      </c>
      <c r="E681" s="3">
        <f t="shared" si="10"/>
        <v>1</v>
      </c>
      <c r="F681" s="7">
        <v>40124.507638888892</v>
      </c>
      <c r="G681" s="7">
        <v>40124.592314814814</v>
      </c>
      <c r="H681" s="13">
        <v>1.1180555557075422E-2</v>
      </c>
      <c r="I681" s="6">
        <v>7316</v>
      </c>
      <c r="J681" s="10">
        <v>53053.22182326547</v>
      </c>
      <c r="K681" s="6">
        <v>35.325604689999999</v>
      </c>
      <c r="L681" s="6">
        <v>139.40993789999999</v>
      </c>
      <c r="M681" s="6">
        <v>207</v>
      </c>
      <c r="N681" s="6" t="s">
        <v>855</v>
      </c>
      <c r="O681" s="6">
        <v>2070202</v>
      </c>
      <c r="P681" s="6" t="s">
        <v>457</v>
      </c>
      <c r="Q681" s="6">
        <v>207020202</v>
      </c>
      <c r="R681" s="6" t="s">
        <v>749</v>
      </c>
      <c r="S681" s="6">
        <v>35.732517309999999</v>
      </c>
      <c r="T681" s="6">
        <v>139.71623550000001</v>
      </c>
      <c r="AA681" s="6">
        <v>46</v>
      </c>
      <c r="AB681" s="6">
        <v>1</v>
      </c>
      <c r="AC681" s="6" t="s">
        <v>34</v>
      </c>
      <c r="AD681" s="6" t="s">
        <v>109</v>
      </c>
      <c r="AE681" s="6">
        <v>200</v>
      </c>
      <c r="AF681" s="6" t="s">
        <v>94</v>
      </c>
      <c r="AG681" s="6">
        <v>109.5</v>
      </c>
      <c r="AH681" s="6">
        <v>1</v>
      </c>
      <c r="AI681" s="6">
        <v>66347</v>
      </c>
      <c r="AJ681" s="6">
        <v>118.3</v>
      </c>
      <c r="AK681" s="6">
        <v>1</v>
      </c>
      <c r="AL681" s="6">
        <v>85</v>
      </c>
      <c r="AM681" s="6">
        <v>1250</v>
      </c>
      <c r="AN681" s="6" t="s">
        <v>155</v>
      </c>
      <c r="AO681" s="6" t="s">
        <v>229</v>
      </c>
      <c r="AP681" s="6">
        <v>2</v>
      </c>
      <c r="AQ681" s="6">
        <v>818</v>
      </c>
      <c r="AR681" s="6">
        <v>10.199999999999999</v>
      </c>
      <c r="AS681" s="6">
        <v>1150</v>
      </c>
      <c r="AT681" s="6">
        <v>14.3</v>
      </c>
      <c r="AU681" s="6">
        <v>109.5</v>
      </c>
      <c r="AV681" s="6">
        <v>1</v>
      </c>
      <c r="AW681" s="6">
        <v>59284</v>
      </c>
      <c r="AX681" s="6">
        <v>296.39999999999998</v>
      </c>
      <c r="AY681" s="6">
        <v>1</v>
      </c>
      <c r="AZ681" s="6">
        <v>59284</v>
      </c>
      <c r="BA681" s="6">
        <v>736.1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</row>
    <row r="682" spans="1:62" s="6" customFormat="1" ht="17" customHeight="1">
      <c r="A682" s="6">
        <v>256151</v>
      </c>
      <c r="B682" s="6" t="s">
        <v>74</v>
      </c>
      <c r="C682" s="6">
        <v>200</v>
      </c>
      <c r="D682" s="6" t="s">
        <v>85</v>
      </c>
      <c r="E682" s="3">
        <f t="shared" si="10"/>
        <v>0</v>
      </c>
      <c r="F682" s="7">
        <v>40124.603495370371</v>
      </c>
      <c r="G682" s="7">
        <v>40124.676828703705</v>
      </c>
      <c r="H682" s="13"/>
      <c r="I682" s="6">
        <v>6336</v>
      </c>
      <c r="J682" s="10">
        <v>52567.357404601644</v>
      </c>
      <c r="K682" s="6">
        <v>35.716386499999999</v>
      </c>
      <c r="L682" s="6">
        <v>139.73710840000001</v>
      </c>
      <c r="S682" s="6">
        <v>35.325577889999998</v>
      </c>
      <c r="T682" s="6">
        <v>139.4101149</v>
      </c>
      <c r="U682" s="6">
        <v>207</v>
      </c>
      <c r="V682" s="6" t="s">
        <v>855</v>
      </c>
      <c r="W682" s="6">
        <v>2070202</v>
      </c>
      <c r="X682" s="6" t="s">
        <v>457</v>
      </c>
      <c r="Y682" s="6">
        <v>207020202</v>
      </c>
      <c r="Z682" s="6" t="s">
        <v>749</v>
      </c>
      <c r="AA682" s="6">
        <v>46</v>
      </c>
      <c r="AB682" s="6">
        <v>1</v>
      </c>
      <c r="AC682" s="6" t="s">
        <v>34</v>
      </c>
      <c r="AD682" s="6" t="s">
        <v>109</v>
      </c>
      <c r="AE682" s="6">
        <v>200</v>
      </c>
      <c r="AF682" s="6" t="s">
        <v>94</v>
      </c>
      <c r="AG682" s="6">
        <v>90.9</v>
      </c>
      <c r="AH682" s="6">
        <v>1</v>
      </c>
      <c r="AI682" s="6">
        <v>63688</v>
      </c>
      <c r="AJ682" s="6">
        <v>115.3</v>
      </c>
      <c r="AK682" s="6">
        <v>1</v>
      </c>
      <c r="AL682" s="6">
        <v>79</v>
      </c>
      <c r="AM682" s="6">
        <v>1110</v>
      </c>
      <c r="AN682" s="6" t="s">
        <v>234</v>
      </c>
      <c r="AO682" s="6" t="s">
        <v>155</v>
      </c>
      <c r="AP682" s="6">
        <v>1</v>
      </c>
      <c r="AQ682" s="6">
        <v>183</v>
      </c>
      <c r="AR682" s="6">
        <v>2.2000000000000002</v>
      </c>
      <c r="AS682" s="6">
        <v>803</v>
      </c>
      <c r="AT682" s="6">
        <v>9.6999999999999993</v>
      </c>
      <c r="AU682" s="6">
        <v>90.9</v>
      </c>
      <c r="AV682" s="6">
        <v>1</v>
      </c>
      <c r="AW682" s="6">
        <v>58704</v>
      </c>
      <c r="AX682" s="6">
        <v>293.5</v>
      </c>
      <c r="AY682" s="6">
        <v>1</v>
      </c>
      <c r="AZ682" s="6">
        <v>58704</v>
      </c>
      <c r="BA682" s="6">
        <v>729.3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</row>
    <row r="683" spans="1:62" s="6" customFormat="1" ht="17" customHeight="1">
      <c r="A683" s="6">
        <v>256269</v>
      </c>
      <c r="B683" s="6" t="s">
        <v>74</v>
      </c>
      <c r="C683" s="6">
        <v>100</v>
      </c>
      <c r="D683" s="6" t="s">
        <v>86</v>
      </c>
      <c r="E683" s="3">
        <f t="shared" si="10"/>
        <v>1</v>
      </c>
      <c r="F683" s="7">
        <v>40126.288171296299</v>
      </c>
      <c r="G683" s="7">
        <v>40126.333749999998</v>
      </c>
      <c r="H683" s="13">
        <v>0.4025000000037835</v>
      </c>
      <c r="I683" s="6">
        <v>3938</v>
      </c>
      <c r="J683" s="10">
        <v>24893.422550924821</v>
      </c>
      <c r="K683" s="6">
        <v>35.325358000000001</v>
      </c>
      <c r="L683" s="6">
        <v>139.40920829999999</v>
      </c>
      <c r="M683" s="6">
        <v>207</v>
      </c>
      <c r="N683" s="6" t="s">
        <v>855</v>
      </c>
      <c r="O683" s="6">
        <v>2070202</v>
      </c>
      <c r="P683" s="6" t="s">
        <v>457</v>
      </c>
      <c r="Q683" s="6">
        <v>207020202</v>
      </c>
      <c r="R683" s="6" t="s">
        <v>749</v>
      </c>
      <c r="S683" s="6">
        <v>35.4658789</v>
      </c>
      <c r="T683" s="6">
        <v>139.62305549999999</v>
      </c>
      <c r="U683" s="6">
        <v>103</v>
      </c>
      <c r="V683" s="6" t="s">
        <v>843</v>
      </c>
      <c r="W683" s="6">
        <v>1002001</v>
      </c>
      <c r="X683" s="6" t="s">
        <v>387</v>
      </c>
      <c r="Y683" s="6">
        <v>100200102</v>
      </c>
      <c r="Z683" s="6" t="s">
        <v>587</v>
      </c>
      <c r="AA683" s="6">
        <v>46</v>
      </c>
      <c r="AB683" s="6">
        <v>1</v>
      </c>
      <c r="AC683" s="6" t="s">
        <v>34</v>
      </c>
      <c r="AD683" s="6" t="s">
        <v>109</v>
      </c>
      <c r="AE683" s="6">
        <v>200</v>
      </c>
      <c r="AF683" s="6" t="s">
        <v>94</v>
      </c>
      <c r="AG683" s="6">
        <v>39.5</v>
      </c>
      <c r="AH683" s="6">
        <v>1</v>
      </c>
      <c r="AI683" s="6">
        <v>28852</v>
      </c>
      <c r="AJ683" s="6">
        <v>48.5</v>
      </c>
      <c r="AK683" s="6">
        <v>1</v>
      </c>
      <c r="AL683" s="6">
        <v>28</v>
      </c>
      <c r="AM683" s="6">
        <v>480</v>
      </c>
      <c r="AN683" s="6" t="s">
        <v>155</v>
      </c>
      <c r="AO683" s="6" t="s">
        <v>127</v>
      </c>
      <c r="AP683" s="6">
        <v>0</v>
      </c>
      <c r="AQ683" s="6">
        <v>744</v>
      </c>
      <c r="AR683" s="6">
        <v>9.3000000000000007</v>
      </c>
      <c r="AS683" s="6">
        <v>180</v>
      </c>
      <c r="AT683" s="6">
        <v>2.2000000000000002</v>
      </c>
      <c r="AU683" s="6">
        <v>39.5</v>
      </c>
      <c r="AV683" s="6">
        <v>1</v>
      </c>
      <c r="AW683" s="6">
        <v>27597</v>
      </c>
      <c r="AX683" s="6">
        <v>138</v>
      </c>
      <c r="AY683" s="6">
        <v>1</v>
      </c>
      <c r="AZ683" s="6">
        <v>27597</v>
      </c>
      <c r="BA683" s="6">
        <v>346.7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</row>
    <row r="684" spans="1:62" s="6" customFormat="1" ht="17" customHeight="1">
      <c r="A684" s="6">
        <v>256330</v>
      </c>
      <c r="B684" s="6" t="s">
        <v>74</v>
      </c>
      <c r="C684" s="6">
        <v>200</v>
      </c>
      <c r="D684" s="6" t="s">
        <v>85</v>
      </c>
      <c r="E684" s="3">
        <f t="shared" si="10"/>
        <v>0</v>
      </c>
      <c r="F684" s="7">
        <v>40126.736250000002</v>
      </c>
      <c r="G684" s="7">
        <v>40126.80327546296</v>
      </c>
      <c r="H684" s="13"/>
      <c r="I684" s="6">
        <v>5791</v>
      </c>
      <c r="J684" s="10">
        <v>24288.010609125427</v>
      </c>
      <c r="K684" s="6">
        <v>35.442677809999999</v>
      </c>
      <c r="L684" s="6">
        <v>139.63615540000001</v>
      </c>
      <c r="M684" s="6">
        <v>104</v>
      </c>
      <c r="N684" s="6" t="s">
        <v>844</v>
      </c>
      <c r="O684" s="6">
        <v>1003018</v>
      </c>
      <c r="P684" s="6" t="s">
        <v>414</v>
      </c>
      <c r="Q684" s="6">
        <v>100301801</v>
      </c>
      <c r="R684" s="6" t="s">
        <v>670</v>
      </c>
      <c r="S684" s="6">
        <v>35.325738870000002</v>
      </c>
      <c r="T684" s="6">
        <v>139.4098199</v>
      </c>
      <c r="U684" s="6">
        <v>207</v>
      </c>
      <c r="V684" s="6" t="s">
        <v>855</v>
      </c>
      <c r="W684" s="6">
        <v>2070202</v>
      </c>
      <c r="X684" s="6" t="s">
        <v>457</v>
      </c>
      <c r="Y684" s="6">
        <v>207020202</v>
      </c>
      <c r="Z684" s="6" t="s">
        <v>749</v>
      </c>
      <c r="AA684" s="6">
        <v>46</v>
      </c>
      <c r="AB684" s="6">
        <v>1</v>
      </c>
      <c r="AC684" s="6" t="s">
        <v>34</v>
      </c>
      <c r="AD684" s="6" t="s">
        <v>109</v>
      </c>
      <c r="AE684" s="6">
        <v>200</v>
      </c>
      <c r="AF684" s="6" t="s">
        <v>94</v>
      </c>
      <c r="AG684" s="6">
        <v>54</v>
      </c>
      <c r="AH684" s="6">
        <v>1</v>
      </c>
      <c r="AI684" s="6">
        <v>30287</v>
      </c>
      <c r="AJ684" s="6">
        <v>53.5</v>
      </c>
      <c r="AK684" s="6">
        <v>1</v>
      </c>
      <c r="AL684" s="6">
        <v>38</v>
      </c>
      <c r="AM684" s="6">
        <v>570</v>
      </c>
      <c r="AN684" s="6" t="s">
        <v>120</v>
      </c>
      <c r="AO684" s="6" t="s">
        <v>155</v>
      </c>
      <c r="AP684" s="6">
        <v>1</v>
      </c>
      <c r="AQ684" s="6">
        <v>516</v>
      </c>
      <c r="AR684" s="6">
        <v>6.2</v>
      </c>
      <c r="AS684" s="6">
        <v>814</v>
      </c>
      <c r="AT684" s="6">
        <v>9.8000000000000007</v>
      </c>
      <c r="AU684" s="6">
        <v>54</v>
      </c>
      <c r="AV684" s="6">
        <v>1</v>
      </c>
      <c r="AW684" s="6">
        <v>27359</v>
      </c>
      <c r="AX684" s="6">
        <v>136.80000000000001</v>
      </c>
      <c r="AY684" s="6">
        <v>1</v>
      </c>
      <c r="AZ684" s="6">
        <v>27359</v>
      </c>
      <c r="BA684" s="6">
        <v>339.1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</row>
    <row r="685" spans="1:62" s="6" customFormat="1" ht="17" customHeight="1">
      <c r="A685" s="6">
        <v>256382</v>
      </c>
      <c r="B685" s="6" t="s">
        <v>74</v>
      </c>
      <c r="C685" s="6">
        <v>100</v>
      </c>
      <c r="D685" s="6" t="s">
        <v>86</v>
      </c>
      <c r="E685" s="3">
        <f t="shared" si="10"/>
        <v>1</v>
      </c>
      <c r="F685" s="7">
        <v>40127.288576388892</v>
      </c>
      <c r="G685" s="7">
        <v>40127.331967592596</v>
      </c>
      <c r="H685" s="13">
        <v>0.4309259259243845</v>
      </c>
      <c r="I685" s="6">
        <v>3749</v>
      </c>
      <c r="J685" s="10">
        <v>24456.99596527177</v>
      </c>
      <c r="K685" s="6">
        <v>35.32550818</v>
      </c>
      <c r="L685" s="6">
        <v>139.40910640000001</v>
      </c>
      <c r="M685" s="6">
        <v>207</v>
      </c>
      <c r="N685" s="6" t="s">
        <v>855</v>
      </c>
      <c r="O685" s="6">
        <v>2070202</v>
      </c>
      <c r="P685" s="6" t="s">
        <v>457</v>
      </c>
      <c r="Q685" s="6">
        <v>207020202</v>
      </c>
      <c r="R685" s="6" t="s">
        <v>749</v>
      </c>
      <c r="S685" s="6">
        <v>35.44405647</v>
      </c>
      <c r="T685" s="6">
        <v>139.6363968</v>
      </c>
      <c r="U685" s="6">
        <v>104</v>
      </c>
      <c r="V685" s="6" t="s">
        <v>844</v>
      </c>
      <c r="W685" s="6">
        <v>1003002</v>
      </c>
      <c r="X685" s="6" t="s">
        <v>120</v>
      </c>
      <c r="Y685" s="6">
        <v>100300216</v>
      </c>
      <c r="Z685" s="6" t="s">
        <v>240</v>
      </c>
      <c r="AA685" s="6">
        <v>46</v>
      </c>
      <c r="AB685" s="6">
        <v>1</v>
      </c>
      <c r="AC685" s="6" t="s">
        <v>34</v>
      </c>
      <c r="AD685" s="6" t="s">
        <v>109</v>
      </c>
      <c r="AE685" s="6">
        <v>200</v>
      </c>
      <c r="AF685" s="6" t="s">
        <v>94</v>
      </c>
      <c r="AG685" s="6">
        <v>49.8</v>
      </c>
      <c r="AH685" s="6">
        <v>1</v>
      </c>
      <c r="AI685" s="6">
        <v>30728</v>
      </c>
      <c r="AJ685" s="6">
        <v>55</v>
      </c>
      <c r="AK685" s="6">
        <v>1</v>
      </c>
      <c r="AL685" s="6">
        <v>37</v>
      </c>
      <c r="AM685" s="6">
        <v>570</v>
      </c>
      <c r="AN685" s="6" t="s">
        <v>155</v>
      </c>
      <c r="AO685" s="6" t="s">
        <v>120</v>
      </c>
      <c r="AP685" s="6">
        <v>1</v>
      </c>
      <c r="AQ685" s="6">
        <v>717</v>
      </c>
      <c r="AR685" s="6">
        <v>9</v>
      </c>
      <c r="AS685" s="6">
        <v>313</v>
      </c>
      <c r="AT685" s="6">
        <v>3.8</v>
      </c>
      <c r="AU685" s="6">
        <v>49.8</v>
      </c>
      <c r="AV685" s="6">
        <v>1</v>
      </c>
      <c r="AW685" s="6">
        <v>27661</v>
      </c>
      <c r="AX685" s="6">
        <v>138.30000000000001</v>
      </c>
      <c r="AY685" s="6">
        <v>1</v>
      </c>
      <c r="AZ685" s="6">
        <v>27661</v>
      </c>
      <c r="BA685" s="6">
        <v>342.3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</row>
    <row r="686" spans="1:62" s="6" customFormat="1" ht="17" customHeight="1">
      <c r="A686" s="6">
        <v>256440</v>
      </c>
      <c r="B686" s="6" t="s">
        <v>74</v>
      </c>
      <c r="C686" s="6">
        <v>200</v>
      </c>
      <c r="D686" s="6" t="s">
        <v>85</v>
      </c>
      <c r="E686" s="3">
        <f t="shared" si="10"/>
        <v>0</v>
      </c>
      <c r="F686" s="7">
        <v>40127.76289351852</v>
      </c>
      <c r="G686" s="7">
        <v>40127.8280787037</v>
      </c>
      <c r="H686" s="13"/>
      <c r="I686" s="6">
        <v>5632</v>
      </c>
      <c r="J686" s="10">
        <v>24433.09227800529</v>
      </c>
      <c r="K686" s="6">
        <v>35.444566020000003</v>
      </c>
      <c r="L686" s="6">
        <v>139.63638610000001</v>
      </c>
      <c r="M686" s="6">
        <v>104</v>
      </c>
      <c r="N686" s="6" t="s">
        <v>844</v>
      </c>
      <c r="O686" s="6">
        <v>1003002</v>
      </c>
      <c r="P686" s="6" t="s">
        <v>120</v>
      </c>
      <c r="Q686" s="6">
        <v>100300215</v>
      </c>
      <c r="R686" s="6" t="s">
        <v>661</v>
      </c>
      <c r="S686" s="6">
        <v>35.32568517</v>
      </c>
      <c r="T686" s="6">
        <v>139.40966969999999</v>
      </c>
      <c r="U686" s="6">
        <v>207</v>
      </c>
      <c r="V686" s="6" t="s">
        <v>855</v>
      </c>
      <c r="W686" s="6">
        <v>2070202</v>
      </c>
      <c r="X686" s="6" t="s">
        <v>457</v>
      </c>
      <c r="Y686" s="6">
        <v>207020202</v>
      </c>
      <c r="Z686" s="6" t="s">
        <v>749</v>
      </c>
      <c r="AA686" s="6">
        <v>46</v>
      </c>
      <c r="AB686" s="6">
        <v>1</v>
      </c>
      <c r="AC686" s="6" t="s">
        <v>34</v>
      </c>
      <c r="AD686" s="6" t="s">
        <v>109</v>
      </c>
      <c r="AE686" s="6">
        <v>200</v>
      </c>
      <c r="AF686" s="6" t="s">
        <v>94</v>
      </c>
      <c r="AG686" s="6">
        <v>62.800000000000004</v>
      </c>
      <c r="AH686" s="6">
        <v>1</v>
      </c>
      <c r="AI686" s="6">
        <v>30534</v>
      </c>
      <c r="AJ686" s="6">
        <v>53.2</v>
      </c>
      <c r="AK686" s="6">
        <v>1</v>
      </c>
      <c r="AL686" s="6">
        <v>43</v>
      </c>
      <c r="AM686" s="6">
        <v>660</v>
      </c>
      <c r="AN686" s="6" t="s">
        <v>123</v>
      </c>
      <c r="AO686" s="6" t="s">
        <v>155</v>
      </c>
      <c r="AP686" s="6">
        <v>1</v>
      </c>
      <c r="AQ686" s="6">
        <v>851</v>
      </c>
      <c r="AR686" s="6">
        <v>10.199999999999999</v>
      </c>
      <c r="AS686" s="6">
        <v>799</v>
      </c>
      <c r="AT686" s="6">
        <v>9.6</v>
      </c>
      <c r="AU686" s="6">
        <v>62.800000000000004</v>
      </c>
      <c r="AV686" s="6">
        <v>1</v>
      </c>
      <c r="AW686" s="6">
        <v>27524</v>
      </c>
      <c r="AX686" s="6">
        <v>137.6</v>
      </c>
      <c r="AY686" s="6">
        <v>1</v>
      </c>
      <c r="AZ686" s="6">
        <v>27524</v>
      </c>
      <c r="BA686" s="6">
        <v>341.2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</row>
    <row r="687" spans="1:62" s="6" customFormat="1" ht="17" customHeight="1">
      <c r="A687" s="6">
        <v>256467</v>
      </c>
      <c r="B687" s="6" t="s">
        <v>74</v>
      </c>
      <c r="C687" s="6">
        <v>100</v>
      </c>
      <c r="D687" s="6" t="s">
        <v>86</v>
      </c>
      <c r="E687" s="3">
        <f t="shared" si="10"/>
        <v>1</v>
      </c>
      <c r="F687" s="7">
        <v>40128.288310185184</v>
      </c>
      <c r="G687" s="7">
        <v>40128.333055555559</v>
      </c>
      <c r="H687" s="13">
        <v>0.46494212962716119</v>
      </c>
      <c r="I687" s="6">
        <v>3866</v>
      </c>
      <c r="J687" s="10">
        <v>24476.637666436138</v>
      </c>
      <c r="K687" s="6">
        <v>35.325207710000001</v>
      </c>
      <c r="L687" s="6">
        <v>139.4086988</v>
      </c>
      <c r="M687" s="6">
        <v>207</v>
      </c>
      <c r="N687" s="6" t="s">
        <v>855</v>
      </c>
      <c r="O687" s="6">
        <v>2070202</v>
      </c>
      <c r="P687" s="6" t="s">
        <v>457</v>
      </c>
      <c r="Q687" s="6">
        <v>207020202</v>
      </c>
      <c r="R687" s="6" t="s">
        <v>749</v>
      </c>
      <c r="S687" s="6">
        <v>35.443638020000002</v>
      </c>
      <c r="T687" s="6">
        <v>139.63633780000001</v>
      </c>
      <c r="U687" s="6">
        <v>104</v>
      </c>
      <c r="V687" s="6" t="s">
        <v>844</v>
      </c>
      <c r="W687" s="6">
        <v>1003002</v>
      </c>
      <c r="X687" s="6" t="s">
        <v>120</v>
      </c>
      <c r="Y687" s="6">
        <v>100300216</v>
      </c>
      <c r="Z687" s="6" t="s">
        <v>240</v>
      </c>
      <c r="AA687" s="6">
        <v>46</v>
      </c>
      <c r="AB687" s="6">
        <v>1</v>
      </c>
      <c r="AC687" s="6" t="s">
        <v>34</v>
      </c>
      <c r="AD687" s="6" t="s">
        <v>109</v>
      </c>
      <c r="AE687" s="6">
        <v>200</v>
      </c>
      <c r="AF687" s="6" t="s">
        <v>94</v>
      </c>
      <c r="AG687" s="6">
        <v>50.2</v>
      </c>
      <c r="AH687" s="6">
        <v>1</v>
      </c>
      <c r="AI687" s="6">
        <v>30590</v>
      </c>
      <c r="AJ687" s="6">
        <v>53.9</v>
      </c>
      <c r="AK687" s="6">
        <v>1</v>
      </c>
      <c r="AL687" s="6">
        <v>37</v>
      </c>
      <c r="AM687" s="6">
        <v>570</v>
      </c>
      <c r="AN687" s="6" t="s">
        <v>155</v>
      </c>
      <c r="AO687" s="6" t="s">
        <v>120</v>
      </c>
      <c r="AP687" s="6">
        <v>1</v>
      </c>
      <c r="AQ687" s="6">
        <v>695</v>
      </c>
      <c r="AR687" s="6">
        <v>8.6999999999999993</v>
      </c>
      <c r="AS687" s="6">
        <v>370</v>
      </c>
      <c r="AT687" s="6">
        <v>4.5</v>
      </c>
      <c r="AU687" s="6">
        <v>50.2</v>
      </c>
      <c r="AV687" s="6">
        <v>1</v>
      </c>
      <c r="AW687" s="6">
        <v>27728</v>
      </c>
      <c r="AX687" s="6">
        <v>138.6</v>
      </c>
      <c r="AY687" s="6">
        <v>1</v>
      </c>
      <c r="AZ687" s="6">
        <v>27728</v>
      </c>
      <c r="BA687" s="6">
        <v>343.1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</row>
    <row r="688" spans="1:62" s="6" customFormat="1" ht="17" customHeight="1">
      <c r="A688" s="6">
        <v>256521</v>
      </c>
      <c r="B688" s="6" t="s">
        <v>74</v>
      </c>
      <c r="C688" s="6">
        <v>200</v>
      </c>
      <c r="D688" s="6" t="s">
        <v>85</v>
      </c>
      <c r="E688" s="3">
        <f t="shared" si="10"/>
        <v>0</v>
      </c>
      <c r="F688" s="7">
        <v>40128.797997685186</v>
      </c>
      <c r="G688" s="7">
        <v>40128.837870370371</v>
      </c>
      <c r="H688" s="13"/>
      <c r="I688" s="6">
        <v>3445</v>
      </c>
      <c r="J688" s="10">
        <v>24845.874785821004</v>
      </c>
      <c r="K688" s="6">
        <v>35.466656710000002</v>
      </c>
      <c r="L688" s="6">
        <v>139.62240639999999</v>
      </c>
      <c r="M688" s="6">
        <v>103</v>
      </c>
      <c r="N688" s="6" t="s">
        <v>843</v>
      </c>
      <c r="O688" s="6">
        <v>1002006</v>
      </c>
      <c r="P688" s="6" t="s">
        <v>386</v>
      </c>
      <c r="Q688" s="6">
        <v>100200601</v>
      </c>
      <c r="R688" s="6" t="s">
        <v>586</v>
      </c>
      <c r="S688" s="6">
        <v>35.325797860000002</v>
      </c>
      <c r="T688" s="6">
        <v>139.40956779999999</v>
      </c>
      <c r="U688" s="6">
        <v>207</v>
      </c>
      <c r="V688" s="6" t="s">
        <v>855</v>
      </c>
      <c r="W688" s="6">
        <v>2070202</v>
      </c>
      <c r="X688" s="6" t="s">
        <v>457</v>
      </c>
      <c r="Y688" s="6">
        <v>207020202</v>
      </c>
      <c r="Z688" s="6" t="s">
        <v>749</v>
      </c>
      <c r="AA688" s="6">
        <v>46</v>
      </c>
      <c r="AB688" s="6">
        <v>1</v>
      </c>
      <c r="AC688" s="6" t="s">
        <v>34</v>
      </c>
      <c r="AD688" s="6" t="s">
        <v>109</v>
      </c>
      <c r="AE688" s="6">
        <v>200</v>
      </c>
      <c r="AF688" s="6" t="s">
        <v>94</v>
      </c>
      <c r="AG688" s="6">
        <v>38.6</v>
      </c>
      <c r="AH688" s="6">
        <v>1</v>
      </c>
      <c r="AI688" s="6">
        <v>29454</v>
      </c>
      <c r="AJ688" s="6">
        <v>52.7</v>
      </c>
      <c r="AK688" s="6">
        <v>1</v>
      </c>
      <c r="AL688" s="6">
        <v>28</v>
      </c>
      <c r="AM688" s="6">
        <v>480</v>
      </c>
      <c r="AN688" s="6" t="s">
        <v>127</v>
      </c>
      <c r="AO688" s="6" t="s">
        <v>155</v>
      </c>
      <c r="AP688" s="6">
        <v>0</v>
      </c>
      <c r="AQ688" s="6">
        <v>221</v>
      </c>
      <c r="AR688" s="6">
        <v>2.7</v>
      </c>
      <c r="AS688" s="6">
        <v>657</v>
      </c>
      <c r="AT688" s="6">
        <v>7.9</v>
      </c>
      <c r="AU688" s="6">
        <v>38.6</v>
      </c>
      <c r="AV688" s="6">
        <v>1</v>
      </c>
      <c r="AW688" s="6">
        <v>27626</v>
      </c>
      <c r="AX688" s="6">
        <v>138.1</v>
      </c>
      <c r="AY688" s="6">
        <v>1</v>
      </c>
      <c r="AZ688" s="6">
        <v>27626</v>
      </c>
      <c r="BA688" s="6">
        <v>346.4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</row>
    <row r="689" spans="1:62" s="6" customFormat="1" ht="17" customHeight="1">
      <c r="A689" s="6">
        <v>256564</v>
      </c>
      <c r="B689" s="6" t="s">
        <v>74</v>
      </c>
      <c r="C689" s="6">
        <v>100</v>
      </c>
      <c r="D689" s="6" t="s">
        <v>86</v>
      </c>
      <c r="E689" s="3">
        <f t="shared" si="10"/>
        <v>1</v>
      </c>
      <c r="F689" s="7">
        <v>40129.441076388888</v>
      </c>
      <c r="G689" s="7">
        <v>40129.464884259258</v>
      </c>
      <c r="H689" s="13">
        <v>0.270752314812853</v>
      </c>
      <c r="I689" s="6">
        <v>2057</v>
      </c>
      <c r="J689" s="10">
        <v>11719.472128108649</v>
      </c>
      <c r="K689" s="6">
        <v>35.366765899999997</v>
      </c>
      <c r="L689" s="6">
        <v>139.54849540000001</v>
      </c>
      <c r="M689" s="6">
        <v>115</v>
      </c>
      <c r="N689" s="6" t="s">
        <v>856</v>
      </c>
      <c r="O689" s="6">
        <v>1009242</v>
      </c>
      <c r="P689" s="6" t="s">
        <v>445</v>
      </c>
      <c r="Q689" s="6">
        <v>100924209</v>
      </c>
      <c r="R689" s="6" t="s">
        <v>740</v>
      </c>
      <c r="S689" s="6">
        <v>35.443949189999998</v>
      </c>
      <c r="T689" s="6">
        <v>139.6365792</v>
      </c>
      <c r="U689" s="6">
        <v>104</v>
      </c>
      <c r="V689" s="6" t="s">
        <v>844</v>
      </c>
      <c r="W689" s="6">
        <v>1003002</v>
      </c>
      <c r="X689" s="6" t="s">
        <v>120</v>
      </c>
      <c r="Y689" s="6">
        <v>100300216</v>
      </c>
      <c r="Z689" s="6" t="s">
        <v>240</v>
      </c>
      <c r="AA689" s="6">
        <v>46</v>
      </c>
      <c r="AB689" s="6">
        <v>1</v>
      </c>
      <c r="AC689" s="6" t="s">
        <v>34</v>
      </c>
      <c r="AD689" s="6" t="s">
        <v>109</v>
      </c>
      <c r="AE689" s="6">
        <v>200</v>
      </c>
      <c r="AF689" s="6" t="s">
        <v>94</v>
      </c>
      <c r="AG689" s="6">
        <v>26.3</v>
      </c>
      <c r="AH689" s="6">
        <v>1</v>
      </c>
      <c r="AI689" s="6">
        <v>18918</v>
      </c>
      <c r="AJ689" s="6">
        <v>36.6</v>
      </c>
      <c r="AK689" s="6">
        <v>1</v>
      </c>
      <c r="AL689" s="6">
        <v>20</v>
      </c>
      <c r="AM689" s="6">
        <v>290</v>
      </c>
      <c r="AN689" s="6" t="s">
        <v>154</v>
      </c>
      <c r="AO689" s="6" t="s">
        <v>120</v>
      </c>
      <c r="AP689" s="6">
        <v>0</v>
      </c>
      <c r="AQ689" s="6">
        <v>171</v>
      </c>
      <c r="AR689" s="6">
        <v>2.2999999999999998</v>
      </c>
      <c r="AS689" s="6">
        <v>333</v>
      </c>
      <c r="AT689" s="6">
        <v>4</v>
      </c>
      <c r="AU689" s="6">
        <v>26.3</v>
      </c>
      <c r="AV689" s="6">
        <v>1</v>
      </c>
      <c r="AW689" s="6">
        <v>12952</v>
      </c>
      <c r="AX689" s="6">
        <v>64.8</v>
      </c>
      <c r="AY689" s="6">
        <v>1</v>
      </c>
      <c r="AZ689" s="6">
        <v>12952</v>
      </c>
      <c r="BA689" s="6">
        <v>161.19999999999999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</row>
    <row r="690" spans="1:62" s="6" customFormat="1" ht="17" customHeight="1">
      <c r="A690" s="6">
        <v>256583</v>
      </c>
      <c r="B690" s="6" t="s">
        <v>74</v>
      </c>
      <c r="C690" s="6">
        <v>200</v>
      </c>
      <c r="D690" s="6" t="s">
        <v>85</v>
      </c>
      <c r="E690" s="3">
        <f t="shared" si="10"/>
        <v>0</v>
      </c>
      <c r="F690" s="7">
        <v>40129.735636574071</v>
      </c>
      <c r="G690" s="7">
        <v>40129.82167824074</v>
      </c>
      <c r="H690" s="13"/>
      <c r="I690" s="6">
        <v>7434</v>
      </c>
      <c r="J690" s="10">
        <v>24454.842790610594</v>
      </c>
      <c r="K690" s="6">
        <v>35.444405140000001</v>
      </c>
      <c r="L690" s="6">
        <v>139.63680980000001</v>
      </c>
      <c r="M690" s="6">
        <v>104</v>
      </c>
      <c r="N690" s="6" t="s">
        <v>844</v>
      </c>
      <c r="O690" s="6">
        <v>1003002</v>
      </c>
      <c r="P690" s="6" t="s">
        <v>120</v>
      </c>
      <c r="Q690" s="6">
        <v>100300215</v>
      </c>
      <c r="R690" s="6" t="s">
        <v>661</v>
      </c>
      <c r="S690" s="6">
        <v>35.325577889999998</v>
      </c>
      <c r="T690" s="6">
        <v>139.4097663</v>
      </c>
      <c r="U690" s="6">
        <v>207</v>
      </c>
      <c r="V690" s="6" t="s">
        <v>855</v>
      </c>
      <c r="W690" s="6">
        <v>2070202</v>
      </c>
      <c r="X690" s="6" t="s">
        <v>457</v>
      </c>
      <c r="Y690" s="6">
        <v>207020202</v>
      </c>
      <c r="Z690" s="6" t="s">
        <v>749</v>
      </c>
      <c r="AA690" s="6">
        <v>46</v>
      </c>
      <c r="AB690" s="6">
        <v>1</v>
      </c>
      <c r="AC690" s="6" t="s">
        <v>34</v>
      </c>
      <c r="AD690" s="6" t="s">
        <v>109</v>
      </c>
      <c r="AE690" s="6">
        <v>200</v>
      </c>
      <c r="AF690" s="6" t="s">
        <v>94</v>
      </c>
      <c r="AG690" s="6">
        <v>62.7</v>
      </c>
      <c r="AH690" s="6">
        <v>1</v>
      </c>
      <c r="AI690" s="6">
        <v>30498</v>
      </c>
      <c r="AJ690" s="6">
        <v>54</v>
      </c>
      <c r="AK690" s="6">
        <v>1</v>
      </c>
      <c r="AL690" s="6">
        <v>43</v>
      </c>
      <c r="AM690" s="6">
        <v>660</v>
      </c>
      <c r="AN690" s="6" t="s">
        <v>123</v>
      </c>
      <c r="AO690" s="6" t="s">
        <v>155</v>
      </c>
      <c r="AP690" s="6">
        <v>1</v>
      </c>
      <c r="AQ690" s="6">
        <v>841</v>
      </c>
      <c r="AR690" s="6">
        <v>10</v>
      </c>
      <c r="AS690" s="6">
        <v>802</v>
      </c>
      <c r="AT690" s="6">
        <v>9.6999999999999993</v>
      </c>
      <c r="AU690" s="6">
        <v>62.7</v>
      </c>
      <c r="AV690" s="6">
        <v>1</v>
      </c>
      <c r="AW690" s="6">
        <v>27598</v>
      </c>
      <c r="AX690" s="6">
        <v>138</v>
      </c>
      <c r="AY690" s="6">
        <v>1</v>
      </c>
      <c r="AZ690" s="6">
        <v>27598</v>
      </c>
      <c r="BA690" s="6">
        <v>342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</row>
    <row r="691" spans="1:62" s="6" customFormat="1" ht="17" customHeight="1">
      <c r="A691" s="6">
        <v>256624</v>
      </c>
      <c r="B691" s="6" t="s">
        <v>74</v>
      </c>
      <c r="C691" s="6">
        <v>100</v>
      </c>
      <c r="D691" s="6" t="s">
        <v>86</v>
      </c>
      <c r="E691" s="3">
        <f t="shared" si="10"/>
        <v>1</v>
      </c>
      <c r="F691" s="7">
        <v>40130.28802083333</v>
      </c>
      <c r="G691" s="7">
        <v>40130.332569444443</v>
      </c>
      <c r="H691" s="13">
        <v>0.40832175926334457</v>
      </c>
      <c r="I691" s="6">
        <v>3849</v>
      </c>
      <c r="J691" s="10">
        <v>24422.067746202119</v>
      </c>
      <c r="K691" s="6">
        <v>35.325647670000002</v>
      </c>
      <c r="L691" s="6">
        <v>139.4092995</v>
      </c>
      <c r="M691" s="6">
        <v>207</v>
      </c>
      <c r="N691" s="6" t="s">
        <v>855</v>
      </c>
      <c r="O691" s="6">
        <v>2070202</v>
      </c>
      <c r="P691" s="6" t="s">
        <v>457</v>
      </c>
      <c r="Q691" s="6">
        <v>207020202</v>
      </c>
      <c r="R691" s="6" t="s">
        <v>749</v>
      </c>
      <c r="S691" s="6">
        <v>35.443707709999998</v>
      </c>
      <c r="T691" s="6">
        <v>139.63651479999999</v>
      </c>
      <c r="U691" s="6">
        <v>104</v>
      </c>
      <c r="V691" s="6" t="s">
        <v>844</v>
      </c>
      <c r="W691" s="6">
        <v>1003002</v>
      </c>
      <c r="X691" s="6" t="s">
        <v>120</v>
      </c>
      <c r="Y691" s="6">
        <v>100300216</v>
      </c>
      <c r="Z691" s="6" t="s">
        <v>240</v>
      </c>
      <c r="AA691" s="6">
        <v>46</v>
      </c>
      <c r="AB691" s="6">
        <v>1</v>
      </c>
      <c r="AC691" s="6" t="s">
        <v>34</v>
      </c>
      <c r="AD691" s="6" t="s">
        <v>109</v>
      </c>
      <c r="AE691" s="6">
        <v>200</v>
      </c>
      <c r="AF691" s="6" t="s">
        <v>94</v>
      </c>
      <c r="AG691" s="6">
        <v>50.2</v>
      </c>
      <c r="AH691" s="6">
        <v>1</v>
      </c>
      <c r="AI691" s="6">
        <v>30690</v>
      </c>
      <c r="AJ691" s="6">
        <v>55</v>
      </c>
      <c r="AK691" s="6">
        <v>1</v>
      </c>
      <c r="AL691" s="6">
        <v>37</v>
      </c>
      <c r="AM691" s="6">
        <v>570</v>
      </c>
      <c r="AN691" s="6" t="s">
        <v>155</v>
      </c>
      <c r="AO691" s="6" t="s">
        <v>120</v>
      </c>
      <c r="AP691" s="6">
        <v>1</v>
      </c>
      <c r="AQ691" s="6">
        <v>695</v>
      </c>
      <c r="AR691" s="6">
        <v>8.6999999999999993</v>
      </c>
      <c r="AS691" s="6">
        <v>375</v>
      </c>
      <c r="AT691" s="6">
        <v>4.5</v>
      </c>
      <c r="AU691" s="6">
        <v>50.2</v>
      </c>
      <c r="AV691" s="6">
        <v>1</v>
      </c>
      <c r="AW691" s="6">
        <v>27709</v>
      </c>
      <c r="AX691" s="6">
        <v>138.5</v>
      </c>
      <c r="AY691" s="6">
        <v>1</v>
      </c>
      <c r="AZ691" s="6">
        <v>27709</v>
      </c>
      <c r="BA691" s="6">
        <v>342.8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</row>
    <row r="692" spans="1:62" s="6" customFormat="1" ht="17" customHeight="1">
      <c r="A692" s="6">
        <v>256665</v>
      </c>
      <c r="B692" s="6" t="s">
        <v>74</v>
      </c>
      <c r="C692" s="6">
        <v>200</v>
      </c>
      <c r="D692" s="6" t="s">
        <v>85</v>
      </c>
      <c r="E692" s="3">
        <f t="shared" si="10"/>
        <v>0</v>
      </c>
      <c r="F692" s="7">
        <v>40130.740891203706</v>
      </c>
      <c r="G692" s="7">
        <v>40130.816701388889</v>
      </c>
      <c r="H692" s="13"/>
      <c r="I692" s="6">
        <v>6550</v>
      </c>
      <c r="J692" s="10">
        <v>24430.249495776028</v>
      </c>
      <c r="K692" s="6">
        <v>35.444297849999998</v>
      </c>
      <c r="L692" s="6">
        <v>139.63638610000001</v>
      </c>
      <c r="M692" s="6">
        <v>104</v>
      </c>
      <c r="N692" s="6" t="s">
        <v>844</v>
      </c>
      <c r="O692" s="6">
        <v>1003002</v>
      </c>
      <c r="P692" s="6" t="s">
        <v>120</v>
      </c>
      <c r="Q692" s="6">
        <v>100300216</v>
      </c>
      <c r="R692" s="6" t="s">
        <v>240</v>
      </c>
      <c r="S692" s="6">
        <v>35.325669069999996</v>
      </c>
      <c r="T692" s="6">
        <v>139.4095088</v>
      </c>
      <c r="U692" s="6">
        <v>207</v>
      </c>
      <c r="V692" s="6" t="s">
        <v>855</v>
      </c>
      <c r="W692" s="6">
        <v>2070202</v>
      </c>
      <c r="X692" s="6" t="s">
        <v>457</v>
      </c>
      <c r="Y692" s="6">
        <v>207020202</v>
      </c>
      <c r="Z692" s="6" t="s">
        <v>749</v>
      </c>
      <c r="AA692" s="6">
        <v>46</v>
      </c>
      <c r="AB692" s="6">
        <v>1</v>
      </c>
      <c r="AC692" s="6" t="s">
        <v>34</v>
      </c>
      <c r="AD692" s="6" t="s">
        <v>109</v>
      </c>
      <c r="AE692" s="6">
        <v>200</v>
      </c>
      <c r="AF692" s="6" t="s">
        <v>94</v>
      </c>
      <c r="AG692" s="6">
        <v>62.2</v>
      </c>
      <c r="AH692" s="6">
        <v>1</v>
      </c>
      <c r="AI692" s="6">
        <v>30544</v>
      </c>
      <c r="AJ692" s="6">
        <v>53.3</v>
      </c>
      <c r="AK692" s="6">
        <v>1</v>
      </c>
      <c r="AL692" s="6">
        <v>43</v>
      </c>
      <c r="AM692" s="6">
        <v>660</v>
      </c>
      <c r="AN692" s="6" t="s">
        <v>123</v>
      </c>
      <c r="AO692" s="6" t="s">
        <v>155</v>
      </c>
      <c r="AP692" s="6">
        <v>1</v>
      </c>
      <c r="AQ692" s="6">
        <v>815</v>
      </c>
      <c r="AR692" s="6">
        <v>9.6999999999999993</v>
      </c>
      <c r="AS692" s="6">
        <v>792</v>
      </c>
      <c r="AT692" s="6">
        <v>9.5</v>
      </c>
      <c r="AU692" s="6">
        <v>62.2</v>
      </c>
      <c r="AV692" s="6">
        <v>1</v>
      </c>
      <c r="AW692" s="6">
        <v>27680</v>
      </c>
      <c r="AX692" s="6">
        <v>138.4</v>
      </c>
      <c r="AY692" s="6">
        <v>1</v>
      </c>
      <c r="AZ692" s="6">
        <v>27680</v>
      </c>
      <c r="BA692" s="6">
        <v>343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</row>
    <row r="693" spans="1:62" s="6" customFormat="1" ht="17" customHeight="1">
      <c r="A693" s="6">
        <v>257099</v>
      </c>
      <c r="B693" s="6" t="s">
        <v>74</v>
      </c>
      <c r="C693" s="6">
        <v>100</v>
      </c>
      <c r="D693" s="6" t="s">
        <v>86</v>
      </c>
      <c r="E693" s="3">
        <f t="shared" si="10"/>
        <v>3</v>
      </c>
      <c r="F693" s="7">
        <v>40135.288587962961</v>
      </c>
      <c r="G693" s="7">
        <v>40135.341145833336</v>
      </c>
      <c r="H693" s="13">
        <v>0.20775462962774327</v>
      </c>
      <c r="I693" s="6">
        <v>4541</v>
      </c>
      <c r="J693" s="10">
        <v>24533.705293698375</v>
      </c>
      <c r="K693" s="6">
        <v>35.32532578</v>
      </c>
      <c r="L693" s="6">
        <v>139.4081462</v>
      </c>
      <c r="M693" s="6">
        <v>207</v>
      </c>
      <c r="N693" s="6" t="s">
        <v>855</v>
      </c>
      <c r="O693" s="6">
        <v>2070202</v>
      </c>
      <c r="P693" s="6" t="s">
        <v>457</v>
      </c>
      <c r="Q693" s="6">
        <v>207020201</v>
      </c>
      <c r="R693" s="6" t="s">
        <v>750</v>
      </c>
      <c r="S693" s="6">
        <v>35.443798899999997</v>
      </c>
      <c r="T693" s="6">
        <v>139.6364987</v>
      </c>
      <c r="U693" s="6">
        <v>104</v>
      </c>
      <c r="V693" s="6" t="s">
        <v>844</v>
      </c>
      <c r="W693" s="6">
        <v>1003002</v>
      </c>
      <c r="X693" s="6" t="s">
        <v>120</v>
      </c>
      <c r="Y693" s="6">
        <v>100300216</v>
      </c>
      <c r="Z693" s="6" t="s">
        <v>240</v>
      </c>
      <c r="AA693" s="6">
        <v>46</v>
      </c>
      <c r="AB693" s="6">
        <v>1</v>
      </c>
      <c r="AC693" s="6" t="s">
        <v>34</v>
      </c>
      <c r="AD693" s="6" t="s">
        <v>109</v>
      </c>
      <c r="AE693" s="6">
        <v>200</v>
      </c>
      <c r="AF693" s="6" t="s">
        <v>94</v>
      </c>
      <c r="AG693" s="6">
        <v>48.9</v>
      </c>
      <c r="AH693" s="6">
        <v>1</v>
      </c>
      <c r="AI693" s="6">
        <v>30520</v>
      </c>
      <c r="AJ693" s="6">
        <v>52.9</v>
      </c>
      <c r="AK693" s="6">
        <v>1</v>
      </c>
      <c r="AL693" s="6">
        <v>37</v>
      </c>
      <c r="AM693" s="6">
        <v>570</v>
      </c>
      <c r="AN693" s="6" t="s">
        <v>155</v>
      </c>
      <c r="AO693" s="6" t="s">
        <v>120</v>
      </c>
      <c r="AP693" s="6">
        <v>1</v>
      </c>
      <c r="AQ693" s="6">
        <v>604</v>
      </c>
      <c r="AR693" s="6">
        <v>7.5</v>
      </c>
      <c r="AS693" s="6">
        <v>367</v>
      </c>
      <c r="AT693" s="6">
        <v>4.4000000000000004</v>
      </c>
      <c r="AU693" s="6">
        <v>48.9</v>
      </c>
      <c r="AV693" s="6">
        <v>1</v>
      </c>
      <c r="AW693" s="6">
        <v>27821</v>
      </c>
      <c r="AX693" s="6">
        <v>139.1</v>
      </c>
      <c r="AY693" s="6">
        <v>1</v>
      </c>
      <c r="AZ693" s="6">
        <v>27821</v>
      </c>
      <c r="BA693" s="6">
        <v>344.2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</row>
    <row r="694" spans="1:62" s="6" customFormat="1" ht="17" customHeight="1">
      <c r="A694" s="6">
        <v>257148</v>
      </c>
      <c r="B694" s="6" t="s">
        <v>74</v>
      </c>
      <c r="C694" s="6">
        <v>400</v>
      </c>
      <c r="D694" s="6" t="s">
        <v>87</v>
      </c>
      <c r="E694" s="3">
        <f t="shared" si="10"/>
        <v>2</v>
      </c>
      <c r="F694" s="7">
        <v>40135.548900462964</v>
      </c>
      <c r="G694" s="7">
        <v>40135.570833333331</v>
      </c>
      <c r="H694" s="13">
        <v>0.13081018519005738</v>
      </c>
      <c r="I694" s="6">
        <v>1895</v>
      </c>
      <c r="J694" s="10">
        <v>6296.0266351503278</v>
      </c>
      <c r="K694" s="6">
        <v>35.443198160000001</v>
      </c>
      <c r="L694" s="6">
        <v>139.63635919999999</v>
      </c>
      <c r="M694" s="6">
        <v>104</v>
      </c>
      <c r="N694" s="6" t="s">
        <v>844</v>
      </c>
      <c r="O694" s="6">
        <v>1003018</v>
      </c>
      <c r="P694" s="6" t="s">
        <v>414</v>
      </c>
      <c r="Q694" s="6">
        <v>100301801</v>
      </c>
      <c r="R694" s="6" t="s">
        <v>670</v>
      </c>
      <c r="S694" s="6">
        <v>35.499696139999998</v>
      </c>
      <c r="T694" s="6">
        <v>139.63160640000001</v>
      </c>
      <c r="U694" s="6">
        <v>109</v>
      </c>
      <c r="V694" s="6" t="s">
        <v>830</v>
      </c>
      <c r="W694" s="6">
        <v>1008041</v>
      </c>
      <c r="X694" s="6" t="s">
        <v>350</v>
      </c>
      <c r="Y694" s="6">
        <v>100804101</v>
      </c>
      <c r="Z694" s="6" t="s">
        <v>536</v>
      </c>
      <c r="AA694" s="6">
        <v>46</v>
      </c>
      <c r="AB694" s="6">
        <v>1</v>
      </c>
      <c r="AC694" s="6" t="s">
        <v>34</v>
      </c>
      <c r="AD694" s="6" t="s">
        <v>109</v>
      </c>
      <c r="AE694" s="6">
        <v>200</v>
      </c>
      <c r="AF694" s="6" t="s">
        <v>94</v>
      </c>
      <c r="AG694" s="6">
        <v>29.1</v>
      </c>
      <c r="AH694" s="6">
        <v>1</v>
      </c>
      <c r="AI694" s="6">
        <v>8765</v>
      </c>
      <c r="AJ694" s="6">
        <v>20.9</v>
      </c>
      <c r="AK694" s="6">
        <v>1</v>
      </c>
      <c r="AL694" s="6">
        <v>19</v>
      </c>
      <c r="AM694" s="6">
        <v>280</v>
      </c>
      <c r="AN694" s="6" t="s">
        <v>120</v>
      </c>
      <c r="AO694" s="6" t="s">
        <v>156</v>
      </c>
      <c r="AP694" s="6">
        <v>1</v>
      </c>
      <c r="AQ694" s="6">
        <v>462</v>
      </c>
      <c r="AR694" s="6">
        <v>5.5</v>
      </c>
      <c r="AS694" s="6">
        <v>397</v>
      </c>
      <c r="AT694" s="6">
        <v>4.5999999999999996</v>
      </c>
      <c r="AU694" s="6">
        <v>29.1</v>
      </c>
      <c r="AV694" s="6">
        <v>1</v>
      </c>
      <c r="AW694" s="6">
        <v>7353</v>
      </c>
      <c r="AX694" s="6">
        <v>36.799999999999997</v>
      </c>
      <c r="AY694" s="6">
        <v>1</v>
      </c>
      <c r="AZ694" s="6">
        <v>7353</v>
      </c>
      <c r="BA694" s="6">
        <v>91.2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</row>
    <row r="695" spans="1:62" s="6" customFormat="1" ht="17" customHeight="1">
      <c r="A695" s="6">
        <v>257160</v>
      </c>
      <c r="B695" s="6" t="s">
        <v>74</v>
      </c>
      <c r="C695" s="6">
        <v>300</v>
      </c>
      <c r="D695" s="6" t="s">
        <v>88</v>
      </c>
      <c r="E695" s="3">
        <f t="shared" si="10"/>
        <v>1</v>
      </c>
      <c r="F695" s="7">
        <v>40135.701643518521</v>
      </c>
      <c r="G695" s="7">
        <v>40135.757152777776</v>
      </c>
      <c r="H695" s="13">
        <v>3.5995370417367667E-3</v>
      </c>
      <c r="I695" s="6">
        <v>4796</v>
      </c>
      <c r="J695" s="10">
        <v>6065.3079222897604</v>
      </c>
      <c r="K695" s="6">
        <v>35.49872517</v>
      </c>
      <c r="L695" s="6">
        <v>139.63334979999999</v>
      </c>
      <c r="M695" s="6">
        <v>109</v>
      </c>
      <c r="N695" s="6" t="s">
        <v>830</v>
      </c>
      <c r="O695" s="6">
        <v>1008044</v>
      </c>
      <c r="P695" s="6" t="s">
        <v>349</v>
      </c>
      <c r="Q695" s="6">
        <v>100804401</v>
      </c>
      <c r="R695" s="6" t="s">
        <v>541</v>
      </c>
      <c r="S695" s="6">
        <v>35.44422805</v>
      </c>
      <c r="T695" s="6">
        <v>139.63643970000001</v>
      </c>
      <c r="U695" s="6">
        <v>104</v>
      </c>
      <c r="V695" s="6" t="s">
        <v>844</v>
      </c>
      <c r="W695" s="6">
        <v>1003002</v>
      </c>
      <c r="X695" s="6" t="s">
        <v>120</v>
      </c>
      <c r="Y695" s="6">
        <v>100300216</v>
      </c>
      <c r="Z695" s="6" t="s">
        <v>240</v>
      </c>
      <c r="AA695" s="6">
        <v>46</v>
      </c>
      <c r="AB695" s="6">
        <v>1</v>
      </c>
      <c r="AC695" s="6" t="s">
        <v>34</v>
      </c>
      <c r="AD695" s="6" t="s">
        <v>109</v>
      </c>
      <c r="AE695" s="6">
        <v>200</v>
      </c>
      <c r="AF695" s="6" t="s">
        <v>94</v>
      </c>
      <c r="AG695" s="6">
        <v>21.1</v>
      </c>
      <c r="AH695" s="6">
        <v>1</v>
      </c>
      <c r="AI695" s="6">
        <v>8427</v>
      </c>
      <c r="AJ695" s="6">
        <v>21.5</v>
      </c>
      <c r="AK695" s="6">
        <v>1</v>
      </c>
      <c r="AL695" s="6">
        <v>11</v>
      </c>
      <c r="AM695" s="6">
        <v>330</v>
      </c>
      <c r="AN695" s="6" t="s">
        <v>156</v>
      </c>
      <c r="AO695" s="6" t="s">
        <v>123</v>
      </c>
      <c r="AP695" s="6">
        <v>0</v>
      </c>
      <c r="AQ695" s="6">
        <v>4</v>
      </c>
      <c r="AR695" s="6">
        <v>0.1</v>
      </c>
      <c r="AS695" s="6">
        <v>833</v>
      </c>
      <c r="AT695" s="6">
        <v>10</v>
      </c>
      <c r="AU695" s="6">
        <v>21.1</v>
      </c>
      <c r="AV695" s="6">
        <v>1</v>
      </c>
      <c r="AW695" s="6">
        <v>7008</v>
      </c>
      <c r="AX695" s="6">
        <v>35</v>
      </c>
      <c r="AY695" s="6">
        <v>1</v>
      </c>
      <c r="AZ695" s="6">
        <v>7008</v>
      </c>
      <c r="BA695" s="6">
        <v>84.9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</row>
    <row r="696" spans="1:62" s="6" customFormat="1" ht="17" customHeight="1">
      <c r="A696" s="6">
        <v>257168</v>
      </c>
      <c r="B696" s="6" t="s">
        <v>74</v>
      </c>
      <c r="C696" s="6">
        <v>200</v>
      </c>
      <c r="D696" s="6" t="s">
        <v>85</v>
      </c>
      <c r="E696" s="3">
        <f t="shared" si="10"/>
        <v>0</v>
      </c>
      <c r="F696" s="7">
        <v>40135.760752314818</v>
      </c>
      <c r="G696" s="7">
        <v>40135.809293981481</v>
      </c>
      <c r="H696" s="13"/>
      <c r="I696" s="6">
        <v>4194</v>
      </c>
      <c r="J696" s="10">
        <v>24386.628334361369</v>
      </c>
      <c r="K696" s="6">
        <v>35.444077870000001</v>
      </c>
      <c r="L696" s="6">
        <v>139.63624659999999</v>
      </c>
      <c r="M696" s="6">
        <v>104</v>
      </c>
      <c r="N696" s="6" t="s">
        <v>844</v>
      </c>
      <c r="O696" s="6">
        <v>1003002</v>
      </c>
      <c r="P696" s="6" t="s">
        <v>120</v>
      </c>
      <c r="Q696" s="6">
        <v>100300216</v>
      </c>
      <c r="R696" s="6" t="s">
        <v>240</v>
      </c>
      <c r="S696" s="6">
        <v>35.32568517</v>
      </c>
      <c r="T696" s="6">
        <v>139.40975560000001</v>
      </c>
      <c r="U696" s="6">
        <v>207</v>
      </c>
      <c r="V696" s="6" t="s">
        <v>855</v>
      </c>
      <c r="W696" s="6">
        <v>2070202</v>
      </c>
      <c r="X696" s="6" t="s">
        <v>457</v>
      </c>
      <c r="Y696" s="6">
        <v>207020202</v>
      </c>
      <c r="Z696" s="6" t="s">
        <v>749</v>
      </c>
      <c r="AA696" s="6">
        <v>46</v>
      </c>
      <c r="AB696" s="6">
        <v>1</v>
      </c>
      <c r="AC696" s="6" t="s">
        <v>34</v>
      </c>
      <c r="AD696" s="6" t="s">
        <v>109</v>
      </c>
      <c r="AE696" s="6">
        <v>200</v>
      </c>
      <c r="AF696" s="6" t="s">
        <v>94</v>
      </c>
      <c r="AG696" s="6">
        <v>63.099999999999994</v>
      </c>
      <c r="AH696" s="6">
        <v>1</v>
      </c>
      <c r="AI696" s="6">
        <v>30568</v>
      </c>
      <c r="AJ696" s="6">
        <v>53.6</v>
      </c>
      <c r="AK696" s="6">
        <v>1</v>
      </c>
      <c r="AL696" s="6">
        <v>43</v>
      </c>
      <c r="AM696" s="6">
        <v>660</v>
      </c>
      <c r="AN696" s="6" t="s">
        <v>123</v>
      </c>
      <c r="AO696" s="6" t="s">
        <v>155</v>
      </c>
      <c r="AP696" s="6">
        <v>1</v>
      </c>
      <c r="AQ696" s="6">
        <v>869</v>
      </c>
      <c r="AR696" s="6">
        <v>10.4</v>
      </c>
      <c r="AS696" s="6">
        <v>806</v>
      </c>
      <c r="AT696" s="6">
        <v>9.6999999999999993</v>
      </c>
      <c r="AU696" s="6">
        <v>63.099999999999994</v>
      </c>
      <c r="AV696" s="6">
        <v>1</v>
      </c>
      <c r="AW696" s="6">
        <v>27531</v>
      </c>
      <c r="AX696" s="6">
        <v>137.69999999999999</v>
      </c>
      <c r="AY696" s="6">
        <v>1</v>
      </c>
      <c r="AZ696" s="6">
        <v>27531</v>
      </c>
      <c r="BA696" s="6">
        <v>341.2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</row>
    <row r="697" spans="1:62" s="6" customFormat="1" ht="17" customHeight="1">
      <c r="A697" s="6">
        <v>257212</v>
      </c>
      <c r="B697" s="6" t="s">
        <v>74</v>
      </c>
      <c r="C697" s="6">
        <v>100</v>
      </c>
      <c r="D697" s="6" t="s">
        <v>86</v>
      </c>
      <c r="E697" s="3">
        <f t="shared" si="10"/>
        <v>1</v>
      </c>
      <c r="F697" s="7">
        <v>40136.287361111114</v>
      </c>
      <c r="G697" s="7">
        <v>40136.334745370368</v>
      </c>
      <c r="H697" s="13">
        <v>0.40532407407590654</v>
      </c>
      <c r="I697" s="6">
        <v>4094</v>
      </c>
      <c r="J697" s="10">
        <v>24446.971092239499</v>
      </c>
      <c r="K697" s="6">
        <v>35.325368699999999</v>
      </c>
      <c r="L697" s="6">
        <v>139.40938539999999</v>
      </c>
      <c r="M697" s="6">
        <v>207</v>
      </c>
      <c r="N697" s="6" t="s">
        <v>855</v>
      </c>
      <c r="O697" s="6">
        <v>2070202</v>
      </c>
      <c r="P697" s="6" t="s">
        <v>457</v>
      </c>
      <c r="Q697" s="6">
        <v>207020202</v>
      </c>
      <c r="R697" s="6" t="s">
        <v>749</v>
      </c>
      <c r="S697" s="6">
        <v>35.444029579999999</v>
      </c>
      <c r="T697" s="6">
        <v>139.63645579999999</v>
      </c>
      <c r="U697" s="6">
        <v>104</v>
      </c>
      <c r="V697" s="6" t="s">
        <v>844</v>
      </c>
      <c r="W697" s="6">
        <v>1003002</v>
      </c>
      <c r="X697" s="6" t="s">
        <v>120</v>
      </c>
      <c r="Y697" s="6">
        <v>100300216</v>
      </c>
      <c r="Z697" s="6" t="s">
        <v>240</v>
      </c>
      <c r="AA697" s="6">
        <v>46</v>
      </c>
      <c r="AB697" s="6">
        <v>1</v>
      </c>
      <c r="AC697" s="6" t="s">
        <v>34</v>
      </c>
      <c r="AD697" s="6" t="s">
        <v>109</v>
      </c>
      <c r="AE697" s="6">
        <v>200</v>
      </c>
      <c r="AF697" s="6" t="s">
        <v>94</v>
      </c>
      <c r="AG697" s="6">
        <v>50.3</v>
      </c>
      <c r="AH697" s="6">
        <v>1</v>
      </c>
      <c r="AI697" s="6">
        <v>30728</v>
      </c>
      <c r="AJ697" s="6">
        <v>55</v>
      </c>
      <c r="AK697" s="6">
        <v>1</v>
      </c>
      <c r="AL697" s="6">
        <v>37</v>
      </c>
      <c r="AM697" s="6">
        <v>570</v>
      </c>
      <c r="AN697" s="6" t="s">
        <v>155</v>
      </c>
      <c r="AO697" s="6" t="s">
        <v>120</v>
      </c>
      <c r="AP697" s="6">
        <v>1</v>
      </c>
      <c r="AQ697" s="6">
        <v>761</v>
      </c>
      <c r="AR697" s="6">
        <v>9.5</v>
      </c>
      <c r="AS697" s="6">
        <v>319</v>
      </c>
      <c r="AT697" s="6">
        <v>3.8</v>
      </c>
      <c r="AU697" s="6">
        <v>50.3</v>
      </c>
      <c r="AV697" s="6">
        <v>1</v>
      </c>
      <c r="AW697" s="6">
        <v>27581</v>
      </c>
      <c r="AX697" s="6">
        <v>137.9</v>
      </c>
      <c r="AY697" s="6">
        <v>1</v>
      </c>
      <c r="AZ697" s="6">
        <v>27581</v>
      </c>
      <c r="BA697" s="6">
        <v>341.3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</row>
    <row r="698" spans="1:62" s="6" customFormat="1" ht="17" customHeight="1">
      <c r="A698" s="6">
        <v>257284</v>
      </c>
      <c r="B698" s="6" t="s">
        <v>74</v>
      </c>
      <c r="C698" s="6">
        <v>200</v>
      </c>
      <c r="D698" s="6" t="s">
        <v>85</v>
      </c>
      <c r="E698" s="3">
        <f t="shared" si="10"/>
        <v>0</v>
      </c>
      <c r="F698" s="7">
        <v>40136.740069444444</v>
      </c>
      <c r="G698" s="7">
        <v>40136.788564814815</v>
      </c>
      <c r="H698" s="13"/>
      <c r="I698" s="6">
        <v>4190</v>
      </c>
      <c r="J698" s="10">
        <v>24376.461614233045</v>
      </c>
      <c r="K698" s="6">
        <v>35.443595119999998</v>
      </c>
      <c r="L698" s="6">
        <v>139.63632709999999</v>
      </c>
      <c r="M698" s="6">
        <v>104</v>
      </c>
      <c r="N698" s="6" t="s">
        <v>844</v>
      </c>
      <c r="O698" s="6">
        <v>1003002</v>
      </c>
      <c r="P698" s="6" t="s">
        <v>120</v>
      </c>
      <c r="Q698" s="6">
        <v>100300216</v>
      </c>
      <c r="R698" s="6" t="s">
        <v>240</v>
      </c>
      <c r="S698" s="6">
        <v>35.32562618</v>
      </c>
      <c r="T698" s="6">
        <v>139.4096375</v>
      </c>
      <c r="U698" s="6">
        <v>207</v>
      </c>
      <c r="V698" s="6" t="s">
        <v>855</v>
      </c>
      <c r="W698" s="6">
        <v>2070202</v>
      </c>
      <c r="X698" s="6" t="s">
        <v>457</v>
      </c>
      <c r="Y698" s="6">
        <v>207020202</v>
      </c>
      <c r="Z698" s="6" t="s">
        <v>749</v>
      </c>
      <c r="AA698" s="6">
        <v>46</v>
      </c>
      <c r="AB698" s="6">
        <v>1</v>
      </c>
      <c r="AC698" s="6" t="s">
        <v>34</v>
      </c>
      <c r="AD698" s="6" t="s">
        <v>109</v>
      </c>
      <c r="AE698" s="6">
        <v>200</v>
      </c>
      <c r="AF698" s="6" t="s">
        <v>94</v>
      </c>
      <c r="AG698" s="6">
        <v>52.5</v>
      </c>
      <c r="AH698" s="6">
        <v>1</v>
      </c>
      <c r="AI698" s="6">
        <v>30396</v>
      </c>
      <c r="AJ698" s="6">
        <v>53.2</v>
      </c>
      <c r="AK698" s="6">
        <v>1</v>
      </c>
      <c r="AL698" s="6">
        <v>38</v>
      </c>
      <c r="AM698" s="6">
        <v>570</v>
      </c>
      <c r="AN698" s="6" t="s">
        <v>120</v>
      </c>
      <c r="AO698" s="6" t="s">
        <v>155</v>
      </c>
      <c r="AP698" s="6">
        <v>1</v>
      </c>
      <c r="AQ698" s="6">
        <v>406</v>
      </c>
      <c r="AR698" s="6">
        <v>4.9000000000000004</v>
      </c>
      <c r="AS698" s="6">
        <v>794</v>
      </c>
      <c r="AT698" s="6">
        <v>9.6</v>
      </c>
      <c r="AU698" s="6">
        <v>52.5</v>
      </c>
      <c r="AV698" s="6">
        <v>1</v>
      </c>
      <c r="AW698" s="6">
        <v>27445</v>
      </c>
      <c r="AX698" s="6">
        <v>137.19999999999999</v>
      </c>
      <c r="AY698" s="6">
        <v>1</v>
      </c>
      <c r="AZ698" s="6">
        <v>27445</v>
      </c>
      <c r="BA698" s="6">
        <v>340.1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</row>
    <row r="699" spans="1:62" s="6" customFormat="1" ht="17" customHeight="1">
      <c r="A699" s="6">
        <v>257318</v>
      </c>
      <c r="B699" s="6" t="s">
        <v>74</v>
      </c>
      <c r="C699" s="6">
        <v>100</v>
      </c>
      <c r="D699" s="6" t="s">
        <v>86</v>
      </c>
      <c r="E699" s="3">
        <f t="shared" si="10"/>
        <v>5</v>
      </c>
      <c r="F699" s="7">
        <v>40137.288356481484</v>
      </c>
      <c r="G699" s="7">
        <v>40137.332766203705</v>
      </c>
      <c r="H699" s="13">
        <v>5.1678240743058268E-2</v>
      </c>
      <c r="I699" s="6">
        <v>3837</v>
      </c>
      <c r="J699" s="10">
        <v>24466.195214861938</v>
      </c>
      <c r="K699" s="6">
        <v>35.325309699999998</v>
      </c>
      <c r="L699" s="6">
        <v>139.40913860000001</v>
      </c>
      <c r="M699" s="6">
        <v>207</v>
      </c>
      <c r="N699" s="6" t="s">
        <v>855</v>
      </c>
      <c r="O699" s="6">
        <v>2070202</v>
      </c>
      <c r="P699" s="6" t="s">
        <v>457</v>
      </c>
      <c r="Q699" s="6">
        <v>207020202</v>
      </c>
      <c r="R699" s="6" t="s">
        <v>749</v>
      </c>
      <c r="S699" s="6">
        <v>35.443997379999999</v>
      </c>
      <c r="T699" s="6">
        <v>139.63643970000001</v>
      </c>
      <c r="U699" s="6">
        <v>104</v>
      </c>
      <c r="V699" s="6" t="s">
        <v>844</v>
      </c>
      <c r="W699" s="6">
        <v>1003002</v>
      </c>
      <c r="X699" s="6" t="s">
        <v>120</v>
      </c>
      <c r="Y699" s="6">
        <v>100300216</v>
      </c>
      <c r="Z699" s="6" t="s">
        <v>240</v>
      </c>
      <c r="AA699" s="6">
        <v>46</v>
      </c>
      <c r="AB699" s="6">
        <v>1</v>
      </c>
      <c r="AC699" s="6" t="s">
        <v>34</v>
      </c>
      <c r="AD699" s="6" t="s">
        <v>109</v>
      </c>
      <c r="AE699" s="6">
        <v>200</v>
      </c>
      <c r="AF699" s="6" t="s">
        <v>94</v>
      </c>
      <c r="AG699" s="6">
        <v>50</v>
      </c>
      <c r="AH699" s="6">
        <v>1</v>
      </c>
      <c r="AI699" s="6">
        <v>30703</v>
      </c>
      <c r="AJ699" s="6">
        <v>54.7</v>
      </c>
      <c r="AK699" s="6">
        <v>1</v>
      </c>
      <c r="AL699" s="6">
        <v>37</v>
      </c>
      <c r="AM699" s="6">
        <v>570</v>
      </c>
      <c r="AN699" s="6" t="s">
        <v>155</v>
      </c>
      <c r="AO699" s="6" t="s">
        <v>120</v>
      </c>
      <c r="AP699" s="6">
        <v>1</v>
      </c>
      <c r="AQ699" s="6">
        <v>737</v>
      </c>
      <c r="AR699" s="6">
        <v>9.1999999999999993</v>
      </c>
      <c r="AS699" s="6">
        <v>320</v>
      </c>
      <c r="AT699" s="6">
        <v>3.8</v>
      </c>
      <c r="AU699" s="6">
        <v>50</v>
      </c>
      <c r="AV699" s="6">
        <v>1</v>
      </c>
      <c r="AW699" s="6">
        <v>27586</v>
      </c>
      <c r="AX699" s="6">
        <v>137.9</v>
      </c>
      <c r="AY699" s="6">
        <v>1</v>
      </c>
      <c r="AZ699" s="6">
        <v>27586</v>
      </c>
      <c r="BA699" s="6">
        <v>341.4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</row>
    <row r="700" spans="1:62" s="6" customFormat="1" ht="17" customHeight="1">
      <c r="A700" s="6">
        <v>257348</v>
      </c>
      <c r="B700" s="6" t="s">
        <v>74</v>
      </c>
      <c r="C700" s="6">
        <v>400</v>
      </c>
      <c r="D700" s="6" t="s">
        <v>87</v>
      </c>
      <c r="E700" s="3">
        <f t="shared" si="10"/>
        <v>4</v>
      </c>
      <c r="F700" s="7">
        <v>40137.384444444448</v>
      </c>
      <c r="G700" s="7">
        <v>40137.396678240744</v>
      </c>
      <c r="H700" s="13">
        <v>5.3078703698702157E-2</v>
      </c>
      <c r="I700" s="6">
        <v>1057</v>
      </c>
      <c r="J700" s="10">
        <v>719.24772080887635</v>
      </c>
      <c r="K700" s="6">
        <v>35.444319249999999</v>
      </c>
      <c r="L700" s="6">
        <v>139.63682589999999</v>
      </c>
      <c r="M700" s="6">
        <v>104</v>
      </c>
      <c r="N700" s="6" t="s">
        <v>844</v>
      </c>
      <c r="O700" s="6">
        <v>1003002</v>
      </c>
      <c r="P700" s="6" t="s">
        <v>120</v>
      </c>
      <c r="Q700" s="6">
        <v>100300215</v>
      </c>
      <c r="R700" s="6" t="s">
        <v>661</v>
      </c>
      <c r="S700" s="6">
        <v>35.449839230000002</v>
      </c>
      <c r="T700" s="6">
        <v>139.6409673</v>
      </c>
      <c r="U700" s="6">
        <v>104</v>
      </c>
      <c r="V700" s="6" t="s">
        <v>844</v>
      </c>
      <c r="W700" s="6">
        <v>1003002</v>
      </c>
      <c r="X700" s="6" t="s">
        <v>120</v>
      </c>
      <c r="Y700" s="6">
        <v>100300204</v>
      </c>
      <c r="Z700" s="6" t="s">
        <v>634</v>
      </c>
      <c r="AA700" s="6">
        <v>46</v>
      </c>
      <c r="AB700" s="6">
        <v>1</v>
      </c>
      <c r="AC700" s="6" t="s">
        <v>34</v>
      </c>
      <c r="AD700" s="6" t="s">
        <v>109</v>
      </c>
      <c r="AE700" s="6">
        <v>420</v>
      </c>
      <c r="AF700" s="6" t="s">
        <v>95</v>
      </c>
      <c r="AG700" s="6">
        <v>9.6999999999999993</v>
      </c>
      <c r="AH700" s="6">
        <v>1</v>
      </c>
      <c r="AI700" s="6">
        <v>1197</v>
      </c>
      <c r="AJ700" s="6">
        <v>5.2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1</v>
      </c>
      <c r="AW700" s="6">
        <v>802</v>
      </c>
      <c r="AX700" s="6">
        <v>4</v>
      </c>
      <c r="AY700" s="6">
        <v>1</v>
      </c>
      <c r="AZ700" s="6">
        <v>802</v>
      </c>
      <c r="BA700" s="6">
        <v>9.6999999999999993</v>
      </c>
      <c r="BB700" s="6">
        <v>1</v>
      </c>
      <c r="BC700" s="6">
        <v>0.74</v>
      </c>
      <c r="BD700" s="6">
        <v>1</v>
      </c>
      <c r="BE700" s="6">
        <v>210</v>
      </c>
      <c r="BF700" s="6">
        <v>227</v>
      </c>
      <c r="BG700" s="6">
        <v>3.4</v>
      </c>
      <c r="BH700" s="6">
        <v>386</v>
      </c>
      <c r="BI700" s="6">
        <v>5.8</v>
      </c>
      <c r="BJ700" s="6">
        <v>10.199999999999999</v>
      </c>
    </row>
    <row r="701" spans="1:62" s="6" customFormat="1" ht="17" customHeight="1">
      <c r="A701" s="6">
        <v>257353</v>
      </c>
      <c r="B701" s="6" t="s">
        <v>74</v>
      </c>
      <c r="C701" s="6">
        <v>300</v>
      </c>
      <c r="D701" s="6" t="s">
        <v>88</v>
      </c>
      <c r="E701" s="3">
        <f t="shared" si="10"/>
        <v>3</v>
      </c>
      <c r="F701" s="7">
        <v>40137.449756944443</v>
      </c>
      <c r="G701" s="7">
        <v>40137.464861111112</v>
      </c>
      <c r="H701" s="13">
        <v>0.17508101851854008</v>
      </c>
      <c r="I701" s="6">
        <v>1305</v>
      </c>
      <c r="J701" s="10">
        <v>699.57975545047623</v>
      </c>
      <c r="K701" s="6">
        <v>35.449517360000002</v>
      </c>
      <c r="L701" s="6">
        <v>139.6407098</v>
      </c>
      <c r="M701" s="6">
        <v>104</v>
      </c>
      <c r="N701" s="6" t="s">
        <v>844</v>
      </c>
      <c r="O701" s="6">
        <v>1003002</v>
      </c>
      <c r="P701" s="6" t="s">
        <v>120</v>
      </c>
      <c r="Q701" s="6">
        <v>100300204</v>
      </c>
      <c r="R701" s="6" t="s">
        <v>634</v>
      </c>
      <c r="S701" s="6">
        <v>35.443825709999999</v>
      </c>
      <c r="T701" s="6">
        <v>139.637416</v>
      </c>
      <c r="U701" s="6">
        <v>104</v>
      </c>
      <c r="V701" s="6" t="s">
        <v>844</v>
      </c>
      <c r="W701" s="6">
        <v>1003002</v>
      </c>
      <c r="X701" s="6" t="s">
        <v>120</v>
      </c>
      <c r="Y701" s="6">
        <v>100300215</v>
      </c>
      <c r="Z701" s="6" t="s">
        <v>661</v>
      </c>
      <c r="AA701" s="6">
        <v>46</v>
      </c>
      <c r="AB701" s="6">
        <v>1</v>
      </c>
      <c r="AC701" s="6" t="s">
        <v>34</v>
      </c>
      <c r="AD701" s="6" t="s">
        <v>109</v>
      </c>
      <c r="AE701" s="6">
        <v>420</v>
      </c>
      <c r="AF701" s="6" t="s">
        <v>95</v>
      </c>
      <c r="AG701" s="6">
        <v>10.7</v>
      </c>
      <c r="AH701" s="6">
        <v>1</v>
      </c>
      <c r="AI701" s="6">
        <v>1015</v>
      </c>
      <c r="AJ701" s="6">
        <v>3.7</v>
      </c>
      <c r="AK701" s="6">
        <v>1</v>
      </c>
      <c r="AL701" s="6">
        <v>15</v>
      </c>
      <c r="AM701" s="6">
        <v>340</v>
      </c>
      <c r="AN701" s="6" t="s">
        <v>123</v>
      </c>
      <c r="AO701" s="6" t="s">
        <v>120</v>
      </c>
      <c r="AP701" s="6">
        <v>1</v>
      </c>
      <c r="AQ701" s="6">
        <v>521</v>
      </c>
      <c r="AR701" s="6">
        <v>6.3</v>
      </c>
      <c r="AS701" s="6">
        <v>403</v>
      </c>
      <c r="AT701" s="6">
        <v>4.9000000000000004</v>
      </c>
      <c r="AU701" s="6">
        <v>26.200000000000003</v>
      </c>
      <c r="AV701" s="6">
        <v>1</v>
      </c>
      <c r="AW701" s="6">
        <v>885</v>
      </c>
      <c r="AX701" s="6">
        <v>4.4000000000000004</v>
      </c>
      <c r="AY701" s="6">
        <v>1</v>
      </c>
      <c r="AZ701" s="6">
        <v>885</v>
      </c>
      <c r="BA701" s="6">
        <v>10.7</v>
      </c>
      <c r="BB701" s="6">
        <v>1</v>
      </c>
      <c r="BC701" s="6">
        <v>0.7</v>
      </c>
      <c r="BD701" s="6">
        <v>3</v>
      </c>
      <c r="BE701" s="6">
        <v>210</v>
      </c>
      <c r="BF701" s="6">
        <v>344</v>
      </c>
      <c r="BG701" s="6">
        <v>5.2</v>
      </c>
      <c r="BH701" s="6">
        <v>215</v>
      </c>
      <c r="BI701" s="6">
        <v>3.2</v>
      </c>
      <c r="BJ701" s="6">
        <v>11.399999999999999</v>
      </c>
    </row>
    <row r="702" spans="1:62" s="6" customFormat="1" ht="17" customHeight="1">
      <c r="A702" s="6">
        <v>257373</v>
      </c>
      <c r="B702" s="6" t="s">
        <v>74</v>
      </c>
      <c r="C702" s="6">
        <v>400</v>
      </c>
      <c r="D702" s="6" t="s">
        <v>87</v>
      </c>
      <c r="E702" s="3">
        <f t="shared" si="10"/>
        <v>2</v>
      </c>
      <c r="F702" s="7">
        <v>40137.63994212963</v>
      </c>
      <c r="G702" s="7">
        <v>40137.653773148151</v>
      </c>
      <c r="H702" s="13">
        <v>7.8425925923511386E-2</v>
      </c>
      <c r="I702" s="6">
        <v>1195</v>
      </c>
      <c r="J702" s="10">
        <v>169.69418899293549</v>
      </c>
      <c r="K702" s="6">
        <v>35.430227000000002</v>
      </c>
      <c r="L702" s="6">
        <v>139.61034720000001</v>
      </c>
      <c r="M702" s="6">
        <v>105</v>
      </c>
      <c r="N702" s="6" t="s">
        <v>848</v>
      </c>
      <c r="O702" s="6">
        <v>1004008</v>
      </c>
      <c r="P702" s="6" t="s">
        <v>266</v>
      </c>
      <c r="Q702" s="6">
        <v>100400801</v>
      </c>
      <c r="R702" s="6" t="s">
        <v>699</v>
      </c>
      <c r="S702" s="6">
        <v>35.430827800000003</v>
      </c>
      <c r="T702" s="6">
        <v>139.60862520000001</v>
      </c>
      <c r="U702" s="6">
        <v>105</v>
      </c>
      <c r="V702" s="6" t="s">
        <v>848</v>
      </c>
      <c r="W702" s="6">
        <v>1004009</v>
      </c>
      <c r="X702" s="6" t="s">
        <v>423</v>
      </c>
      <c r="Y702" s="6">
        <v>100400901</v>
      </c>
      <c r="Z702" s="6" t="s">
        <v>696</v>
      </c>
      <c r="AA702" s="6">
        <v>46</v>
      </c>
      <c r="AB702" s="6">
        <v>1</v>
      </c>
      <c r="AC702" s="6" t="s">
        <v>34</v>
      </c>
      <c r="AD702" s="6" t="s">
        <v>109</v>
      </c>
      <c r="AE702" s="6">
        <v>200</v>
      </c>
      <c r="AF702" s="6" t="s">
        <v>94</v>
      </c>
      <c r="AG702" s="6">
        <v>31.1</v>
      </c>
      <c r="AH702" s="6">
        <v>1</v>
      </c>
      <c r="AI702" s="6">
        <v>454</v>
      </c>
      <c r="AJ702" s="6">
        <v>2.2999999999999998</v>
      </c>
      <c r="AK702" s="6">
        <v>1</v>
      </c>
      <c r="AL702" s="6">
        <v>18</v>
      </c>
      <c r="AM702" s="6">
        <v>350</v>
      </c>
      <c r="AN702" s="6" t="s">
        <v>266</v>
      </c>
      <c r="AO702" s="6" t="s">
        <v>258</v>
      </c>
      <c r="AP702" s="6">
        <v>1</v>
      </c>
      <c r="AQ702" s="6">
        <v>30</v>
      </c>
      <c r="AR702" s="6">
        <v>0.5</v>
      </c>
      <c r="AS702" s="6">
        <v>998</v>
      </c>
      <c r="AT702" s="6">
        <v>12.6</v>
      </c>
      <c r="AU702" s="6">
        <v>31.1</v>
      </c>
      <c r="AV702" s="6">
        <v>1</v>
      </c>
      <c r="AW702" s="6">
        <v>221</v>
      </c>
      <c r="AX702" s="6">
        <v>1.1000000000000001</v>
      </c>
      <c r="AY702" s="6">
        <v>1</v>
      </c>
      <c r="AZ702" s="6">
        <v>221</v>
      </c>
      <c r="BA702" s="6">
        <v>2.8</v>
      </c>
      <c r="BB702" s="6">
        <v>1</v>
      </c>
      <c r="BC702" s="6">
        <v>1.61</v>
      </c>
      <c r="BD702" s="6">
        <v>9</v>
      </c>
      <c r="BE702" s="6">
        <v>210</v>
      </c>
      <c r="BF702" s="6">
        <v>96</v>
      </c>
      <c r="BG702" s="6">
        <v>1.4</v>
      </c>
      <c r="BH702" s="6">
        <v>369</v>
      </c>
      <c r="BI702" s="6">
        <v>5.5</v>
      </c>
      <c r="BJ702" s="6">
        <v>15.9</v>
      </c>
    </row>
    <row r="703" spans="1:62" s="6" customFormat="1" ht="17" customHeight="1">
      <c r="A703" s="6">
        <v>257387</v>
      </c>
      <c r="B703" s="6" t="s">
        <v>74</v>
      </c>
      <c r="C703" s="6">
        <v>300</v>
      </c>
      <c r="D703" s="6" t="s">
        <v>88</v>
      </c>
      <c r="E703" s="3">
        <f t="shared" si="10"/>
        <v>1</v>
      </c>
      <c r="F703" s="7">
        <v>40137.732199074075</v>
      </c>
      <c r="G703" s="7">
        <v>40137.746516203704</v>
      </c>
      <c r="H703" s="13">
        <v>5.3506944444961846E-2</v>
      </c>
      <c r="I703" s="6">
        <v>1237</v>
      </c>
      <c r="J703" s="10">
        <v>2858.721782237154</v>
      </c>
      <c r="K703" s="6">
        <v>35.43163783</v>
      </c>
      <c r="L703" s="6">
        <v>139.60924750000001</v>
      </c>
      <c r="M703" s="6">
        <v>105</v>
      </c>
      <c r="N703" s="6" t="s">
        <v>848</v>
      </c>
      <c r="O703" s="6">
        <v>1004009</v>
      </c>
      <c r="P703" s="6" t="s">
        <v>423</v>
      </c>
      <c r="Q703" s="6">
        <v>100400901</v>
      </c>
      <c r="R703" s="6" t="s">
        <v>696</v>
      </c>
      <c r="S703" s="6">
        <v>35.443916999999999</v>
      </c>
      <c r="T703" s="6">
        <v>139.6369761</v>
      </c>
      <c r="U703" s="6">
        <v>104</v>
      </c>
      <c r="V703" s="6" t="s">
        <v>844</v>
      </c>
      <c r="W703" s="6">
        <v>1003002</v>
      </c>
      <c r="X703" s="6" t="s">
        <v>120</v>
      </c>
      <c r="Y703" s="6">
        <v>100300216</v>
      </c>
      <c r="Z703" s="6" t="s">
        <v>240</v>
      </c>
      <c r="AA703" s="6">
        <v>46</v>
      </c>
      <c r="AB703" s="6">
        <v>1</v>
      </c>
      <c r="AC703" s="6" t="s">
        <v>34</v>
      </c>
      <c r="AD703" s="6" t="s">
        <v>109</v>
      </c>
      <c r="AE703" s="6">
        <v>200</v>
      </c>
      <c r="AF703" s="6" t="s">
        <v>94</v>
      </c>
      <c r="AG703" s="6">
        <v>33.700000000000003</v>
      </c>
      <c r="AH703" s="6">
        <v>1</v>
      </c>
      <c r="AI703" s="6">
        <v>3408</v>
      </c>
      <c r="AJ703" s="6">
        <v>8.3000000000000007</v>
      </c>
      <c r="AK703" s="6">
        <v>1</v>
      </c>
      <c r="AL703" s="6">
        <v>17</v>
      </c>
      <c r="AM703" s="6">
        <v>280</v>
      </c>
      <c r="AN703" s="6" t="s">
        <v>258</v>
      </c>
      <c r="AO703" s="6" t="s">
        <v>120</v>
      </c>
      <c r="AP703" s="6">
        <v>1</v>
      </c>
      <c r="AQ703" s="6">
        <v>928</v>
      </c>
      <c r="AR703" s="6">
        <v>12.2</v>
      </c>
      <c r="AS703" s="6">
        <v>376</v>
      </c>
      <c r="AT703" s="6">
        <v>4.5</v>
      </c>
      <c r="AU703" s="6">
        <v>33.700000000000003</v>
      </c>
      <c r="AV703" s="6">
        <v>1</v>
      </c>
      <c r="AW703" s="6">
        <v>3110</v>
      </c>
      <c r="AX703" s="6">
        <v>15.6</v>
      </c>
      <c r="AY703" s="6">
        <v>1</v>
      </c>
      <c r="AZ703" s="6">
        <v>3110</v>
      </c>
      <c r="BA703" s="6">
        <v>38.799999999999997</v>
      </c>
      <c r="BB703" s="6">
        <v>1</v>
      </c>
      <c r="BC703" s="6">
        <v>3.96</v>
      </c>
      <c r="BD703" s="6">
        <v>21</v>
      </c>
      <c r="BE703" s="6">
        <v>210</v>
      </c>
      <c r="BF703" s="6">
        <v>315</v>
      </c>
      <c r="BG703" s="6">
        <v>4.7</v>
      </c>
      <c r="BH703" s="6">
        <v>256</v>
      </c>
      <c r="BI703" s="6">
        <v>3.8</v>
      </c>
      <c r="BJ703" s="6">
        <v>29.5</v>
      </c>
    </row>
    <row r="704" spans="1:62" s="6" customFormat="1" ht="17" customHeight="1">
      <c r="A704" s="6">
        <v>257404</v>
      </c>
      <c r="B704" s="6" t="s">
        <v>74</v>
      </c>
      <c r="C704" s="6">
        <v>200</v>
      </c>
      <c r="D704" s="6" t="s">
        <v>85</v>
      </c>
      <c r="E704" s="3">
        <f t="shared" si="10"/>
        <v>0</v>
      </c>
      <c r="F704" s="7">
        <v>40137.800023148149</v>
      </c>
      <c r="G704" s="7">
        <v>40137.84957175926</v>
      </c>
      <c r="H704" s="13"/>
      <c r="I704" s="6">
        <v>4281</v>
      </c>
      <c r="J704" s="10">
        <v>24322.700347247595</v>
      </c>
      <c r="K704" s="6">
        <v>35.44302648</v>
      </c>
      <c r="L704" s="6">
        <v>139.63607500000001</v>
      </c>
      <c r="M704" s="6">
        <v>104</v>
      </c>
      <c r="N704" s="6" t="s">
        <v>844</v>
      </c>
      <c r="O704" s="6">
        <v>1003018</v>
      </c>
      <c r="P704" s="6" t="s">
        <v>414</v>
      </c>
      <c r="Q704" s="6">
        <v>100301801</v>
      </c>
      <c r="R704" s="6" t="s">
        <v>670</v>
      </c>
      <c r="S704" s="6">
        <v>35.325738860000001</v>
      </c>
      <c r="T704" s="6">
        <v>139.4095571</v>
      </c>
      <c r="U704" s="6">
        <v>207</v>
      </c>
      <c r="V704" s="6" t="s">
        <v>855</v>
      </c>
      <c r="W704" s="6">
        <v>2070202</v>
      </c>
      <c r="X704" s="6" t="s">
        <v>457</v>
      </c>
      <c r="Y704" s="6">
        <v>207020202</v>
      </c>
      <c r="Z704" s="6" t="s">
        <v>749</v>
      </c>
      <c r="AA704" s="6">
        <v>46</v>
      </c>
      <c r="AB704" s="6">
        <v>1</v>
      </c>
      <c r="AC704" s="6" t="s">
        <v>34</v>
      </c>
      <c r="AD704" s="6" t="s">
        <v>109</v>
      </c>
      <c r="AE704" s="6">
        <v>200</v>
      </c>
      <c r="AF704" s="6" t="s">
        <v>94</v>
      </c>
      <c r="AG704" s="6">
        <v>51.8</v>
      </c>
      <c r="AH704" s="6">
        <v>1</v>
      </c>
      <c r="AI704" s="6">
        <v>30344</v>
      </c>
      <c r="AJ704" s="6">
        <v>53.5</v>
      </c>
      <c r="AK704" s="6">
        <v>1</v>
      </c>
      <c r="AL704" s="6">
        <v>38</v>
      </c>
      <c r="AM704" s="6">
        <v>570</v>
      </c>
      <c r="AN704" s="6" t="s">
        <v>120</v>
      </c>
      <c r="AO704" s="6" t="s">
        <v>155</v>
      </c>
      <c r="AP704" s="6">
        <v>1</v>
      </c>
      <c r="AQ704" s="6">
        <v>485</v>
      </c>
      <c r="AR704" s="6">
        <v>5.8</v>
      </c>
      <c r="AS704" s="6">
        <v>661</v>
      </c>
      <c r="AT704" s="6">
        <v>8</v>
      </c>
      <c r="AU704" s="6">
        <v>51.8</v>
      </c>
      <c r="AV704" s="6">
        <v>1</v>
      </c>
      <c r="AW704" s="6">
        <v>27448</v>
      </c>
      <c r="AX704" s="6">
        <v>137.19999999999999</v>
      </c>
      <c r="AY704" s="6">
        <v>1</v>
      </c>
      <c r="AZ704" s="6">
        <v>27448</v>
      </c>
      <c r="BA704" s="6">
        <v>340.1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</row>
    <row r="705" spans="1:62" s="6" customFormat="1" ht="17" customHeight="1">
      <c r="A705" s="6">
        <v>257452</v>
      </c>
      <c r="B705" s="6" t="s">
        <v>74</v>
      </c>
      <c r="C705" s="6">
        <v>999</v>
      </c>
      <c r="D705" s="6" t="s">
        <v>84</v>
      </c>
      <c r="E705" s="3">
        <f t="shared" si="10"/>
        <v>2</v>
      </c>
      <c r="F705" s="7">
        <v>40138.41196759259</v>
      </c>
      <c r="G705" s="7">
        <v>40138.436643518522</v>
      </c>
      <c r="H705" s="13">
        <v>6.3078703678911552E-3</v>
      </c>
      <c r="I705" s="6">
        <v>2132</v>
      </c>
      <c r="J705" s="10">
        <v>5721.9005238801738</v>
      </c>
      <c r="K705" s="6">
        <v>35.325754969999998</v>
      </c>
      <c r="L705" s="6">
        <v>139.40988960000001</v>
      </c>
      <c r="M705" s="6">
        <v>207</v>
      </c>
      <c r="N705" s="6" t="s">
        <v>855</v>
      </c>
      <c r="O705" s="6">
        <v>2070202</v>
      </c>
      <c r="P705" s="6" t="s">
        <v>457</v>
      </c>
      <c r="Q705" s="6">
        <v>207020202</v>
      </c>
      <c r="R705" s="6" t="s">
        <v>749</v>
      </c>
      <c r="S705" s="6">
        <v>35.376486229999998</v>
      </c>
      <c r="T705" s="6">
        <v>139.42051649999999</v>
      </c>
      <c r="U705" s="6">
        <v>207</v>
      </c>
      <c r="V705" s="6" t="s">
        <v>855</v>
      </c>
      <c r="W705" s="6">
        <v>2070604</v>
      </c>
      <c r="X705" s="6" t="s">
        <v>444</v>
      </c>
      <c r="Y705" s="6">
        <v>207060404</v>
      </c>
      <c r="Z705" s="6" t="s">
        <v>809</v>
      </c>
      <c r="AA705" s="6">
        <v>46</v>
      </c>
      <c r="AB705" s="6">
        <v>1</v>
      </c>
      <c r="AC705" s="6" t="s">
        <v>34</v>
      </c>
      <c r="AD705" s="6" t="s">
        <v>109</v>
      </c>
      <c r="AE705" s="6">
        <v>500</v>
      </c>
      <c r="AF705" s="6" t="s">
        <v>873</v>
      </c>
      <c r="AG705" s="6">
        <v>24.4</v>
      </c>
      <c r="AH705" s="6">
        <v>1</v>
      </c>
      <c r="AI705" s="6">
        <v>7321</v>
      </c>
      <c r="AJ705" s="6">
        <v>24.4</v>
      </c>
      <c r="AK705" s="6">
        <v>1</v>
      </c>
      <c r="AL705" s="6">
        <v>8</v>
      </c>
      <c r="AM705" s="6">
        <v>180</v>
      </c>
      <c r="AN705" s="6" t="s">
        <v>155</v>
      </c>
      <c r="AO705" s="6" t="s">
        <v>295</v>
      </c>
      <c r="AP705" s="6">
        <v>0</v>
      </c>
      <c r="AQ705" s="6">
        <v>814</v>
      </c>
      <c r="AR705" s="6">
        <v>10.1</v>
      </c>
      <c r="AS705" s="6">
        <v>3790</v>
      </c>
      <c r="AT705" s="6">
        <v>47.5</v>
      </c>
      <c r="AU705" s="6">
        <v>65.599999999999994</v>
      </c>
      <c r="AV705" s="6">
        <v>1</v>
      </c>
      <c r="AW705" s="6">
        <v>6697</v>
      </c>
      <c r="AX705" s="6">
        <v>33.5</v>
      </c>
      <c r="AY705" s="6">
        <v>1</v>
      </c>
      <c r="AZ705" s="6">
        <v>6697</v>
      </c>
      <c r="BA705" s="6">
        <v>83.5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</row>
    <row r="706" spans="1:62" s="6" customFormat="1" ht="17" customHeight="1">
      <c r="A706" s="6">
        <v>257458</v>
      </c>
      <c r="B706" s="6" t="s">
        <v>74</v>
      </c>
      <c r="C706" s="6">
        <v>600</v>
      </c>
      <c r="D706" s="6" t="s">
        <v>91</v>
      </c>
      <c r="E706" s="3">
        <f t="shared" si="10"/>
        <v>1</v>
      </c>
      <c r="F706" s="7">
        <v>40138.44295138889</v>
      </c>
      <c r="G706" s="7">
        <v>40138.459953703707</v>
      </c>
      <c r="H706" s="13">
        <v>2.438657407037681E-2</v>
      </c>
      <c r="I706" s="6">
        <v>1469</v>
      </c>
      <c r="J706" s="10">
        <v>5207.7337897975331</v>
      </c>
      <c r="K706" s="6">
        <v>35.376529140000002</v>
      </c>
      <c r="L706" s="6">
        <v>139.42148739999999</v>
      </c>
      <c r="M706" s="6">
        <v>207</v>
      </c>
      <c r="N706" s="6" t="s">
        <v>855</v>
      </c>
      <c r="O706" s="6">
        <v>2070604</v>
      </c>
      <c r="P706" s="6" t="s">
        <v>444</v>
      </c>
      <c r="Q706" s="6">
        <v>207060405</v>
      </c>
      <c r="R706" s="6" t="s">
        <v>734</v>
      </c>
      <c r="S706" s="6">
        <v>35.331317810000002</v>
      </c>
      <c r="T706" s="6">
        <v>139.40646709999999</v>
      </c>
      <c r="U706" s="6">
        <v>207</v>
      </c>
      <c r="V706" s="6" t="s">
        <v>855</v>
      </c>
      <c r="W706" s="6">
        <v>2070503</v>
      </c>
      <c r="X706" s="6" t="s">
        <v>456</v>
      </c>
      <c r="Y706" s="6">
        <v>100301701</v>
      </c>
      <c r="Z706" s="6" t="s">
        <v>676</v>
      </c>
      <c r="AA706" s="6">
        <v>46</v>
      </c>
      <c r="AB706" s="6">
        <v>1</v>
      </c>
      <c r="AC706" s="6" t="s">
        <v>34</v>
      </c>
      <c r="AD706" s="6" t="s">
        <v>109</v>
      </c>
      <c r="AE706" s="6">
        <v>500</v>
      </c>
      <c r="AF706" s="6" t="s">
        <v>873</v>
      </c>
      <c r="AG706" s="6">
        <v>18.7</v>
      </c>
      <c r="AH706" s="6">
        <v>1</v>
      </c>
      <c r="AI706" s="6">
        <v>6343</v>
      </c>
      <c r="AJ706" s="6">
        <v>18.7</v>
      </c>
      <c r="AK706" s="6">
        <v>1</v>
      </c>
      <c r="AL706" s="6">
        <v>5</v>
      </c>
      <c r="AM706" s="6">
        <v>180</v>
      </c>
      <c r="AN706" s="6" t="s">
        <v>295</v>
      </c>
      <c r="AO706" s="6" t="s">
        <v>155</v>
      </c>
      <c r="AP706" s="6">
        <v>0</v>
      </c>
      <c r="AQ706" s="6">
        <v>3694</v>
      </c>
      <c r="AR706" s="6">
        <v>45.1</v>
      </c>
      <c r="AS706" s="6">
        <v>265</v>
      </c>
      <c r="AT706" s="6">
        <v>3.3</v>
      </c>
      <c r="AU706" s="6">
        <v>53.4</v>
      </c>
      <c r="AV706" s="6">
        <v>1</v>
      </c>
      <c r="AW706" s="6">
        <v>5831</v>
      </c>
      <c r="AX706" s="6">
        <v>29.2</v>
      </c>
      <c r="AY706" s="6">
        <v>1</v>
      </c>
      <c r="AZ706" s="6">
        <v>5831</v>
      </c>
      <c r="BA706" s="6">
        <v>73.099999999999994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</row>
    <row r="707" spans="1:62" s="6" customFormat="1" ht="17" customHeight="1">
      <c r="A707" s="6">
        <v>257470</v>
      </c>
      <c r="B707" s="6" t="s">
        <v>74</v>
      </c>
      <c r="C707" s="6">
        <v>200</v>
      </c>
      <c r="D707" s="6" t="s">
        <v>85</v>
      </c>
      <c r="E707" s="3">
        <f t="shared" si="10"/>
        <v>0</v>
      </c>
      <c r="F707" s="7">
        <v>40138.484340277777</v>
      </c>
      <c r="G707" s="7">
        <v>40138.501342592594</v>
      </c>
      <c r="H707" s="13"/>
      <c r="I707" s="6">
        <v>1469</v>
      </c>
      <c r="J707" s="10">
        <v>588.69380244543481</v>
      </c>
      <c r="K707" s="6">
        <v>35.330244929999999</v>
      </c>
      <c r="L707" s="6">
        <v>139.4065798</v>
      </c>
      <c r="M707" s="6">
        <v>207</v>
      </c>
      <c r="N707" s="6" t="s">
        <v>855</v>
      </c>
      <c r="O707" s="6">
        <v>2070503</v>
      </c>
      <c r="P707" s="6" t="s">
        <v>456</v>
      </c>
      <c r="Q707" s="6">
        <v>100301701</v>
      </c>
      <c r="R707" s="6" t="s">
        <v>676</v>
      </c>
      <c r="S707" s="6">
        <v>35.325679780000002</v>
      </c>
      <c r="T707" s="6">
        <v>139.40986810000001</v>
      </c>
      <c r="U707" s="6">
        <v>207</v>
      </c>
      <c r="V707" s="6" t="s">
        <v>855</v>
      </c>
      <c r="W707" s="6">
        <v>2070202</v>
      </c>
      <c r="X707" s="6" t="s">
        <v>457</v>
      </c>
      <c r="Y707" s="6">
        <v>207020202</v>
      </c>
      <c r="Z707" s="6" t="s">
        <v>749</v>
      </c>
      <c r="AA707" s="6">
        <v>46</v>
      </c>
      <c r="AB707" s="6">
        <v>1</v>
      </c>
      <c r="AC707" s="6" t="s">
        <v>34</v>
      </c>
      <c r="AD707" s="6" t="s">
        <v>109</v>
      </c>
      <c r="AE707" s="6">
        <v>420</v>
      </c>
      <c r="AF707" s="6" t="s">
        <v>95</v>
      </c>
      <c r="AG707" s="6">
        <v>10</v>
      </c>
      <c r="AH707" s="6">
        <v>1</v>
      </c>
      <c r="AI707" s="6">
        <v>779</v>
      </c>
      <c r="AJ707" s="6">
        <v>4.2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120</v>
      </c>
      <c r="AR707" s="6">
        <v>1.4</v>
      </c>
      <c r="AS707" s="6">
        <v>815</v>
      </c>
      <c r="AT707" s="6">
        <v>9.8000000000000007</v>
      </c>
      <c r="AU707" s="6">
        <v>0</v>
      </c>
      <c r="AV707" s="6">
        <v>1</v>
      </c>
      <c r="AW707" s="6">
        <v>837</v>
      </c>
      <c r="AX707" s="6">
        <v>4.2</v>
      </c>
      <c r="AY707" s="6">
        <v>1</v>
      </c>
      <c r="AZ707" s="6">
        <v>837</v>
      </c>
      <c r="BA707" s="6">
        <v>10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</row>
    <row r="708" spans="1:62" s="6" customFormat="1" ht="17" customHeight="1">
      <c r="A708" s="6">
        <v>257677</v>
      </c>
      <c r="B708" s="6" t="s">
        <v>74</v>
      </c>
      <c r="C708" s="6">
        <v>100</v>
      </c>
      <c r="D708" s="6" t="s">
        <v>86</v>
      </c>
      <c r="E708" s="3">
        <f t="shared" ref="E708:E771" si="11">IF(D708="帰宅",0,IF(D709="帰宅",1,IF(D710="帰宅",2,IF(D711="帰宅",3,IF(D712="帰宅",4,5)))))</f>
        <v>3</v>
      </c>
      <c r="F708" s="7">
        <v>40141.288564814815</v>
      </c>
      <c r="G708" s="7">
        <v>40141.331631944442</v>
      </c>
      <c r="H708" s="13">
        <v>0.19876157407998107</v>
      </c>
      <c r="I708" s="6">
        <v>3721</v>
      </c>
      <c r="J708" s="10">
        <v>24433.954797676721</v>
      </c>
      <c r="K708" s="6">
        <v>35.325379400000003</v>
      </c>
      <c r="L708" s="6">
        <v>139.40933709999999</v>
      </c>
      <c r="M708" s="6">
        <v>207</v>
      </c>
      <c r="N708" s="6" t="s">
        <v>855</v>
      </c>
      <c r="O708" s="6">
        <v>2070202</v>
      </c>
      <c r="P708" s="6" t="s">
        <v>457</v>
      </c>
      <c r="Q708" s="6">
        <v>207020202</v>
      </c>
      <c r="R708" s="6" t="s">
        <v>749</v>
      </c>
      <c r="S708" s="6">
        <v>35.443836490000002</v>
      </c>
      <c r="T708" s="6">
        <v>139.6363968</v>
      </c>
      <c r="U708" s="6">
        <v>104</v>
      </c>
      <c r="V708" s="6" t="s">
        <v>844</v>
      </c>
      <c r="W708" s="6">
        <v>1003002</v>
      </c>
      <c r="X708" s="6" t="s">
        <v>120</v>
      </c>
      <c r="Y708" s="6">
        <v>100300216</v>
      </c>
      <c r="Z708" s="6" t="s">
        <v>240</v>
      </c>
      <c r="AA708" s="6">
        <v>46</v>
      </c>
      <c r="AB708" s="6">
        <v>1</v>
      </c>
      <c r="AC708" s="6" t="s">
        <v>34</v>
      </c>
      <c r="AD708" s="6" t="s">
        <v>109</v>
      </c>
      <c r="AE708" s="6">
        <v>200</v>
      </c>
      <c r="AF708" s="6" t="s">
        <v>94</v>
      </c>
      <c r="AG708" s="6">
        <v>50.8</v>
      </c>
      <c r="AH708" s="6">
        <v>1</v>
      </c>
      <c r="AI708" s="6">
        <v>30668</v>
      </c>
      <c r="AJ708" s="6">
        <v>54.8</v>
      </c>
      <c r="AK708" s="6">
        <v>1</v>
      </c>
      <c r="AL708" s="6">
        <v>37</v>
      </c>
      <c r="AM708" s="6">
        <v>570</v>
      </c>
      <c r="AN708" s="6" t="s">
        <v>155</v>
      </c>
      <c r="AO708" s="6" t="s">
        <v>120</v>
      </c>
      <c r="AP708" s="6">
        <v>1</v>
      </c>
      <c r="AQ708" s="6">
        <v>758</v>
      </c>
      <c r="AR708" s="6">
        <v>9.5</v>
      </c>
      <c r="AS708" s="6">
        <v>357</v>
      </c>
      <c r="AT708" s="6">
        <v>4.3</v>
      </c>
      <c r="AU708" s="6">
        <v>50.8</v>
      </c>
      <c r="AV708" s="6">
        <v>1</v>
      </c>
      <c r="AW708" s="6">
        <v>27582</v>
      </c>
      <c r="AX708" s="6">
        <v>137.9</v>
      </c>
      <c r="AY708" s="6">
        <v>1</v>
      </c>
      <c r="AZ708" s="6">
        <v>27582</v>
      </c>
      <c r="BA708" s="6">
        <v>341.9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</row>
    <row r="709" spans="1:62" s="6" customFormat="1" ht="17" customHeight="1">
      <c r="A709" s="6">
        <v>257714</v>
      </c>
      <c r="B709" s="6" t="s">
        <v>74</v>
      </c>
      <c r="C709" s="6">
        <v>400</v>
      </c>
      <c r="D709" s="6" t="s">
        <v>87</v>
      </c>
      <c r="E709" s="3">
        <f t="shared" si="11"/>
        <v>2</v>
      </c>
      <c r="F709" s="7">
        <v>40141.530393518522</v>
      </c>
      <c r="G709" s="7">
        <v>40141.562013888892</v>
      </c>
      <c r="H709" s="13">
        <v>6.2986111108330078E-2</v>
      </c>
      <c r="I709" s="6">
        <v>2732</v>
      </c>
      <c r="J709" s="10">
        <v>2719.4077963872301</v>
      </c>
      <c r="K709" s="6">
        <v>35.443949189999998</v>
      </c>
      <c r="L709" s="6">
        <v>139.6366865</v>
      </c>
      <c r="M709" s="6">
        <v>104</v>
      </c>
      <c r="N709" s="6" t="s">
        <v>844</v>
      </c>
      <c r="O709" s="6">
        <v>1003002</v>
      </c>
      <c r="P709" s="6" t="s">
        <v>120</v>
      </c>
      <c r="Q709" s="6">
        <v>100300216</v>
      </c>
      <c r="R709" s="6" t="s">
        <v>240</v>
      </c>
      <c r="S709" s="6">
        <v>35.465337050000002</v>
      </c>
      <c r="T709" s="6">
        <v>139.62211669999999</v>
      </c>
      <c r="U709" s="6">
        <v>103</v>
      </c>
      <c r="V709" s="6" t="s">
        <v>843</v>
      </c>
      <c r="W709" s="6">
        <v>1002001</v>
      </c>
      <c r="X709" s="6" t="s">
        <v>387</v>
      </c>
      <c r="Y709" s="6">
        <v>100200102</v>
      </c>
      <c r="Z709" s="6" t="s">
        <v>587</v>
      </c>
      <c r="AA709" s="6">
        <v>46</v>
      </c>
      <c r="AB709" s="6">
        <v>1</v>
      </c>
      <c r="AC709" s="6" t="s">
        <v>34</v>
      </c>
      <c r="AD709" s="6" t="s">
        <v>109</v>
      </c>
      <c r="AE709" s="6">
        <v>200</v>
      </c>
      <c r="AF709" s="6" t="s">
        <v>94</v>
      </c>
      <c r="AG709" s="6">
        <v>11.700000000000001</v>
      </c>
      <c r="AH709" s="6">
        <v>1</v>
      </c>
      <c r="AI709" s="6">
        <v>2860</v>
      </c>
      <c r="AJ709" s="6">
        <v>9.6999999999999993</v>
      </c>
      <c r="AK709" s="6">
        <v>1</v>
      </c>
      <c r="AL709" s="6">
        <v>5</v>
      </c>
      <c r="AM709" s="6">
        <v>200</v>
      </c>
      <c r="AN709" s="6" t="s">
        <v>120</v>
      </c>
      <c r="AO709" s="6" t="s">
        <v>127</v>
      </c>
      <c r="AP709" s="6">
        <v>0</v>
      </c>
      <c r="AQ709" s="6">
        <v>317</v>
      </c>
      <c r="AR709" s="6">
        <v>3.8</v>
      </c>
      <c r="AS709" s="6">
        <v>241</v>
      </c>
      <c r="AT709" s="6">
        <v>2.9</v>
      </c>
      <c r="AU709" s="6">
        <v>11.700000000000001</v>
      </c>
      <c r="AV709" s="6">
        <v>1</v>
      </c>
      <c r="AW709" s="6">
        <v>2959</v>
      </c>
      <c r="AX709" s="6">
        <v>14.8</v>
      </c>
      <c r="AY709" s="6">
        <v>1</v>
      </c>
      <c r="AZ709" s="6">
        <v>2959</v>
      </c>
      <c r="BA709" s="6">
        <v>35.6</v>
      </c>
      <c r="BB709" s="6">
        <v>1</v>
      </c>
      <c r="BC709" s="6">
        <v>2.06</v>
      </c>
      <c r="BD709" s="6">
        <v>13</v>
      </c>
      <c r="BE709" s="6">
        <v>210</v>
      </c>
      <c r="BF709" s="6">
        <v>250</v>
      </c>
      <c r="BG709" s="6">
        <v>3.8</v>
      </c>
      <c r="BH709" s="6">
        <v>250</v>
      </c>
      <c r="BI709" s="6">
        <v>3.8</v>
      </c>
      <c r="BJ709" s="6">
        <v>20.6</v>
      </c>
    </row>
    <row r="710" spans="1:62" s="6" customFormat="1" ht="17" customHeight="1">
      <c r="A710" s="6">
        <v>257723</v>
      </c>
      <c r="B710" s="6" t="s">
        <v>74</v>
      </c>
      <c r="C710" s="6">
        <v>300</v>
      </c>
      <c r="D710" s="6" t="s">
        <v>88</v>
      </c>
      <c r="E710" s="3">
        <f t="shared" si="11"/>
        <v>1</v>
      </c>
      <c r="F710" s="7">
        <v>40141.625</v>
      </c>
      <c r="G710" s="7">
        <v>40141.651261574072</v>
      </c>
      <c r="H710" s="13">
        <v>0.14140046296233777</v>
      </c>
      <c r="I710" s="6">
        <v>2269</v>
      </c>
      <c r="J710" s="10">
        <v>2668.0831805108569</v>
      </c>
      <c r="K710" s="6">
        <v>35.465299549999997</v>
      </c>
      <c r="L710" s="6">
        <v>139.62237959999999</v>
      </c>
      <c r="M710" s="6">
        <v>103</v>
      </c>
      <c r="N710" s="6" t="s">
        <v>843</v>
      </c>
      <c r="O710" s="6">
        <v>1002001</v>
      </c>
      <c r="P710" s="6" t="s">
        <v>387</v>
      </c>
      <c r="Q710" s="6">
        <v>100200102</v>
      </c>
      <c r="R710" s="6" t="s">
        <v>587</v>
      </c>
      <c r="S710" s="6">
        <v>35.444335350000003</v>
      </c>
      <c r="T710" s="6">
        <v>139.63671859999999</v>
      </c>
      <c r="U710" s="6">
        <v>104</v>
      </c>
      <c r="V710" s="6" t="s">
        <v>844</v>
      </c>
      <c r="W710" s="6">
        <v>1003002</v>
      </c>
      <c r="X710" s="6" t="s">
        <v>120</v>
      </c>
      <c r="Y710" s="6">
        <v>100300215</v>
      </c>
      <c r="Z710" s="6" t="s">
        <v>661</v>
      </c>
      <c r="AA710" s="6">
        <v>46</v>
      </c>
      <c r="AB710" s="6">
        <v>1</v>
      </c>
      <c r="AC710" s="6" t="s">
        <v>34</v>
      </c>
      <c r="AD710" s="6" t="s">
        <v>109</v>
      </c>
      <c r="AE710" s="6">
        <v>200</v>
      </c>
      <c r="AF710" s="6" t="s">
        <v>94</v>
      </c>
      <c r="AG710" s="6">
        <v>18.100000000000001</v>
      </c>
      <c r="AH710" s="6">
        <v>1</v>
      </c>
      <c r="AI710" s="6">
        <v>3101</v>
      </c>
      <c r="AJ710" s="6">
        <v>12.5</v>
      </c>
      <c r="AK710" s="6">
        <v>1</v>
      </c>
      <c r="AL710" s="6">
        <v>5</v>
      </c>
      <c r="AM710" s="6">
        <v>180</v>
      </c>
      <c r="AN710" s="6" t="s">
        <v>127</v>
      </c>
      <c r="AO710" s="6" t="s">
        <v>123</v>
      </c>
      <c r="AP710" s="6">
        <v>0</v>
      </c>
      <c r="AQ710" s="6">
        <v>235</v>
      </c>
      <c r="AR710" s="6">
        <v>2.9</v>
      </c>
      <c r="AS710" s="6">
        <v>856</v>
      </c>
      <c r="AT710" s="6">
        <v>10.199999999999999</v>
      </c>
      <c r="AU710" s="6">
        <v>18.100000000000001</v>
      </c>
      <c r="AV710" s="6">
        <v>1</v>
      </c>
      <c r="AW710" s="6">
        <v>2952</v>
      </c>
      <c r="AX710" s="6">
        <v>14.8</v>
      </c>
      <c r="AY710" s="6">
        <v>1</v>
      </c>
      <c r="AZ710" s="6">
        <v>2952</v>
      </c>
      <c r="BA710" s="6">
        <v>35.5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</row>
    <row r="711" spans="1:62" s="6" customFormat="1" ht="17" customHeight="1">
      <c r="A711" s="6">
        <v>257743</v>
      </c>
      <c r="B711" s="6" t="s">
        <v>74</v>
      </c>
      <c r="C711" s="6">
        <v>200</v>
      </c>
      <c r="D711" s="6" t="s">
        <v>85</v>
      </c>
      <c r="E711" s="3">
        <f t="shared" si="11"/>
        <v>0</v>
      </c>
      <c r="F711" s="7">
        <v>40141.792662037034</v>
      </c>
      <c r="G711" s="7">
        <v>40141.856319444443</v>
      </c>
      <c r="H711" s="13"/>
      <c r="I711" s="6">
        <v>5500</v>
      </c>
      <c r="J711" s="10">
        <v>24464.943730276329</v>
      </c>
      <c r="K711" s="6">
        <v>35.444576830000003</v>
      </c>
      <c r="L711" s="6">
        <v>139.63702979999999</v>
      </c>
      <c r="M711" s="6">
        <v>104</v>
      </c>
      <c r="N711" s="6" t="s">
        <v>844</v>
      </c>
      <c r="O711" s="6">
        <v>1003002</v>
      </c>
      <c r="P711" s="6" t="s">
        <v>120</v>
      </c>
      <c r="Q711" s="6">
        <v>100300215</v>
      </c>
      <c r="R711" s="6" t="s">
        <v>661</v>
      </c>
      <c r="S711" s="6">
        <v>35.32571737</v>
      </c>
      <c r="T711" s="6">
        <v>139.4098788</v>
      </c>
      <c r="U711" s="6">
        <v>207</v>
      </c>
      <c r="V711" s="6" t="s">
        <v>855</v>
      </c>
      <c r="W711" s="6">
        <v>2070202</v>
      </c>
      <c r="X711" s="6" t="s">
        <v>457</v>
      </c>
      <c r="Y711" s="6">
        <v>207020202</v>
      </c>
      <c r="Z711" s="6" t="s">
        <v>749</v>
      </c>
      <c r="AA711" s="6">
        <v>46</v>
      </c>
      <c r="AB711" s="6">
        <v>1</v>
      </c>
      <c r="AC711" s="6" t="s">
        <v>34</v>
      </c>
      <c r="AD711" s="6" t="s">
        <v>109</v>
      </c>
      <c r="AE711" s="6">
        <v>200</v>
      </c>
      <c r="AF711" s="6" t="s">
        <v>94</v>
      </c>
      <c r="AG711" s="6">
        <v>63.099999999999994</v>
      </c>
      <c r="AH711" s="6">
        <v>1</v>
      </c>
      <c r="AI711" s="6">
        <v>30476</v>
      </c>
      <c r="AJ711" s="6">
        <v>53.8</v>
      </c>
      <c r="AK711" s="6">
        <v>1</v>
      </c>
      <c r="AL711" s="6">
        <v>43</v>
      </c>
      <c r="AM711" s="6">
        <v>660</v>
      </c>
      <c r="AN711" s="6" t="s">
        <v>123</v>
      </c>
      <c r="AO711" s="6" t="s">
        <v>155</v>
      </c>
      <c r="AP711" s="6">
        <v>1</v>
      </c>
      <c r="AQ711" s="6">
        <v>865</v>
      </c>
      <c r="AR711" s="6">
        <v>10.3</v>
      </c>
      <c r="AS711" s="6">
        <v>818</v>
      </c>
      <c r="AT711" s="6">
        <v>9.8000000000000007</v>
      </c>
      <c r="AU711" s="6">
        <v>63.099999999999994</v>
      </c>
      <c r="AV711" s="6">
        <v>1</v>
      </c>
      <c r="AW711" s="6">
        <v>27584</v>
      </c>
      <c r="AX711" s="6">
        <v>137.9</v>
      </c>
      <c r="AY711" s="6">
        <v>1</v>
      </c>
      <c r="AZ711" s="6">
        <v>27584</v>
      </c>
      <c r="BA711" s="6">
        <v>341.8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</row>
    <row r="712" spans="1:62" s="6" customFormat="1" ht="17" customHeight="1">
      <c r="A712" s="6">
        <v>257764</v>
      </c>
      <c r="B712" s="6" t="s">
        <v>74</v>
      </c>
      <c r="C712" s="6">
        <v>100</v>
      </c>
      <c r="D712" s="6" t="s">
        <v>86</v>
      </c>
      <c r="E712" s="3">
        <f t="shared" si="11"/>
        <v>1</v>
      </c>
      <c r="F712" s="7">
        <v>40142.288506944446</v>
      </c>
      <c r="G712" s="7">
        <v>40142.332476851851</v>
      </c>
      <c r="H712" s="13">
        <v>0.49685185185080627</v>
      </c>
      <c r="I712" s="6">
        <v>3799</v>
      </c>
      <c r="J712" s="10">
        <v>24414.924332067741</v>
      </c>
      <c r="K712" s="6">
        <v>35.325604669999997</v>
      </c>
      <c r="L712" s="6">
        <v>139.4093049</v>
      </c>
      <c r="M712" s="6">
        <v>207</v>
      </c>
      <c r="N712" s="6" t="s">
        <v>855</v>
      </c>
      <c r="O712" s="6">
        <v>2070202</v>
      </c>
      <c r="P712" s="6" t="s">
        <v>457</v>
      </c>
      <c r="Q712" s="6">
        <v>207020202</v>
      </c>
      <c r="R712" s="6" t="s">
        <v>749</v>
      </c>
      <c r="S712" s="6">
        <v>35.443627319999997</v>
      </c>
      <c r="T712" s="6">
        <v>139.63645579999999</v>
      </c>
      <c r="U712" s="6">
        <v>104</v>
      </c>
      <c r="V712" s="6" t="s">
        <v>844</v>
      </c>
      <c r="W712" s="6">
        <v>1003002</v>
      </c>
      <c r="X712" s="6" t="s">
        <v>120</v>
      </c>
      <c r="Y712" s="6">
        <v>100300216</v>
      </c>
      <c r="Z712" s="6" t="s">
        <v>240</v>
      </c>
      <c r="AA712" s="6">
        <v>46</v>
      </c>
      <c r="AB712" s="6">
        <v>1</v>
      </c>
      <c r="AC712" s="6" t="s">
        <v>34</v>
      </c>
      <c r="AD712" s="6" t="s">
        <v>109</v>
      </c>
      <c r="AE712" s="6">
        <v>200</v>
      </c>
      <c r="AF712" s="6" t="s">
        <v>94</v>
      </c>
      <c r="AG712" s="6">
        <v>50.400000000000006</v>
      </c>
      <c r="AH712" s="6">
        <v>1</v>
      </c>
      <c r="AI712" s="6">
        <v>30680</v>
      </c>
      <c r="AJ712" s="6">
        <v>55</v>
      </c>
      <c r="AK712" s="6">
        <v>1</v>
      </c>
      <c r="AL712" s="6">
        <v>37</v>
      </c>
      <c r="AM712" s="6">
        <v>570</v>
      </c>
      <c r="AN712" s="6" t="s">
        <v>155</v>
      </c>
      <c r="AO712" s="6" t="s">
        <v>120</v>
      </c>
      <c r="AP712" s="6">
        <v>1</v>
      </c>
      <c r="AQ712" s="6">
        <v>696</v>
      </c>
      <c r="AR712" s="6">
        <v>8.6999999999999993</v>
      </c>
      <c r="AS712" s="6">
        <v>391</v>
      </c>
      <c r="AT712" s="6">
        <v>4.7</v>
      </c>
      <c r="AU712" s="6">
        <v>50.400000000000006</v>
      </c>
      <c r="AV712" s="6">
        <v>1</v>
      </c>
      <c r="AW712" s="6">
        <v>27550</v>
      </c>
      <c r="AX712" s="6">
        <v>137.80000000000001</v>
      </c>
      <c r="AY712" s="6">
        <v>1</v>
      </c>
      <c r="AZ712" s="6">
        <v>27550</v>
      </c>
      <c r="BA712" s="6">
        <v>340.9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</row>
    <row r="713" spans="1:62" s="6" customFormat="1" ht="17" customHeight="1">
      <c r="A713" s="6">
        <v>257842</v>
      </c>
      <c r="B713" s="6" t="s">
        <v>74</v>
      </c>
      <c r="C713" s="6">
        <v>200</v>
      </c>
      <c r="D713" s="6" t="s">
        <v>85</v>
      </c>
      <c r="E713" s="3">
        <f t="shared" si="11"/>
        <v>0</v>
      </c>
      <c r="F713" s="7">
        <v>40142.829328703701</v>
      </c>
      <c r="G713" s="7">
        <v>40142.876631944448</v>
      </c>
      <c r="H713" s="13"/>
      <c r="I713" s="6">
        <v>4087</v>
      </c>
      <c r="J713" s="10">
        <v>24749.786842455142</v>
      </c>
      <c r="K713" s="6">
        <v>35.466265139999997</v>
      </c>
      <c r="L713" s="6">
        <v>139.62157490000001</v>
      </c>
      <c r="M713" s="6">
        <v>103</v>
      </c>
      <c r="N713" s="6" t="s">
        <v>843</v>
      </c>
      <c r="O713" s="6">
        <v>1002006</v>
      </c>
      <c r="P713" s="6" t="s">
        <v>386</v>
      </c>
      <c r="Q713" s="6">
        <v>100200601</v>
      </c>
      <c r="R713" s="6" t="s">
        <v>586</v>
      </c>
      <c r="S713" s="6">
        <v>35.32568517</v>
      </c>
      <c r="T713" s="6">
        <v>139.40982529999999</v>
      </c>
      <c r="U713" s="6">
        <v>207</v>
      </c>
      <c r="V713" s="6" t="s">
        <v>855</v>
      </c>
      <c r="W713" s="6">
        <v>2070202</v>
      </c>
      <c r="X713" s="6" t="s">
        <v>457</v>
      </c>
      <c r="Y713" s="6">
        <v>207020202</v>
      </c>
      <c r="Z713" s="6" t="s">
        <v>749</v>
      </c>
      <c r="AA713" s="6">
        <v>46</v>
      </c>
      <c r="AB713" s="6">
        <v>1</v>
      </c>
      <c r="AC713" s="6" t="s">
        <v>34</v>
      </c>
      <c r="AD713" s="6" t="s">
        <v>109</v>
      </c>
      <c r="AE713" s="6">
        <v>200</v>
      </c>
      <c r="AF713" s="6" t="s">
        <v>94</v>
      </c>
      <c r="AG713" s="6">
        <v>40.200000000000003</v>
      </c>
      <c r="AH713" s="6">
        <v>1</v>
      </c>
      <c r="AI713" s="6">
        <v>29311</v>
      </c>
      <c r="AJ713" s="6">
        <v>52.4</v>
      </c>
      <c r="AK713" s="6">
        <v>1</v>
      </c>
      <c r="AL713" s="6">
        <v>28</v>
      </c>
      <c r="AM713" s="6">
        <v>480</v>
      </c>
      <c r="AN713" s="6" t="s">
        <v>127</v>
      </c>
      <c r="AO713" s="6" t="s">
        <v>155</v>
      </c>
      <c r="AP713" s="6">
        <v>0</v>
      </c>
      <c r="AQ713" s="6">
        <v>197</v>
      </c>
      <c r="AR713" s="6">
        <v>2.4</v>
      </c>
      <c r="AS713" s="6">
        <v>812</v>
      </c>
      <c r="AT713" s="6">
        <v>9.8000000000000007</v>
      </c>
      <c r="AU713" s="6">
        <v>40.200000000000003</v>
      </c>
      <c r="AV713" s="6">
        <v>1</v>
      </c>
      <c r="AW713" s="6">
        <v>27487</v>
      </c>
      <c r="AX713" s="6">
        <v>137.4</v>
      </c>
      <c r="AY713" s="6">
        <v>1</v>
      </c>
      <c r="AZ713" s="6">
        <v>27487</v>
      </c>
      <c r="BA713" s="6">
        <v>344.7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</row>
    <row r="714" spans="1:62" s="6" customFormat="1" ht="17" customHeight="1">
      <c r="A714" s="6">
        <v>257958</v>
      </c>
      <c r="B714" s="6" t="s">
        <v>74</v>
      </c>
      <c r="C714" s="6">
        <v>100</v>
      </c>
      <c r="D714" s="6" t="s">
        <v>86</v>
      </c>
      <c r="E714" s="3">
        <f t="shared" si="11"/>
        <v>1</v>
      </c>
      <c r="F714" s="7">
        <v>40144.288680555554</v>
      </c>
      <c r="G714" s="7">
        <v>40144.332025462965</v>
      </c>
      <c r="H714" s="13">
        <v>0.3943749999962165</v>
      </c>
      <c r="I714" s="6">
        <v>3745</v>
      </c>
      <c r="J714" s="10">
        <v>24505.571494634736</v>
      </c>
      <c r="K714" s="6">
        <v>35.325197009999997</v>
      </c>
      <c r="L714" s="6">
        <v>139.40857</v>
      </c>
      <c r="M714" s="6">
        <v>207</v>
      </c>
      <c r="N714" s="6" t="s">
        <v>855</v>
      </c>
      <c r="O714" s="6">
        <v>2070202</v>
      </c>
      <c r="P714" s="6" t="s">
        <v>457</v>
      </c>
      <c r="Q714" s="6">
        <v>207020202</v>
      </c>
      <c r="R714" s="6" t="s">
        <v>749</v>
      </c>
      <c r="S714" s="6">
        <v>35.443638020000002</v>
      </c>
      <c r="T714" s="6">
        <v>139.6365792</v>
      </c>
      <c r="U714" s="6">
        <v>104</v>
      </c>
      <c r="V714" s="6" t="s">
        <v>844</v>
      </c>
      <c r="W714" s="6">
        <v>1003002</v>
      </c>
      <c r="X714" s="6" t="s">
        <v>120</v>
      </c>
      <c r="Y714" s="6">
        <v>100300216</v>
      </c>
      <c r="Z714" s="6" t="s">
        <v>240</v>
      </c>
      <c r="AA714" s="6">
        <v>46</v>
      </c>
      <c r="AB714" s="6">
        <v>1</v>
      </c>
      <c r="AC714" s="6" t="s">
        <v>34</v>
      </c>
      <c r="AD714" s="6" t="s">
        <v>109</v>
      </c>
      <c r="AE714" s="6">
        <v>200</v>
      </c>
      <c r="AF714" s="6" t="s">
        <v>94</v>
      </c>
      <c r="AG714" s="6">
        <v>50.2</v>
      </c>
      <c r="AH714" s="6">
        <v>1</v>
      </c>
      <c r="AI714" s="6">
        <v>30600</v>
      </c>
      <c r="AJ714" s="6">
        <v>53.9</v>
      </c>
      <c r="AK714" s="6">
        <v>1</v>
      </c>
      <c r="AL714" s="6">
        <v>37</v>
      </c>
      <c r="AM714" s="6">
        <v>570</v>
      </c>
      <c r="AN714" s="6" t="s">
        <v>155</v>
      </c>
      <c r="AO714" s="6" t="s">
        <v>120</v>
      </c>
      <c r="AP714" s="6">
        <v>1</v>
      </c>
      <c r="AQ714" s="6">
        <v>686</v>
      </c>
      <c r="AR714" s="6">
        <v>8.6</v>
      </c>
      <c r="AS714" s="6">
        <v>385</v>
      </c>
      <c r="AT714" s="6">
        <v>4.5999999999999996</v>
      </c>
      <c r="AU714" s="6">
        <v>50.2</v>
      </c>
      <c r="AV714" s="6">
        <v>1</v>
      </c>
      <c r="AW714" s="6">
        <v>27722</v>
      </c>
      <c r="AX714" s="6">
        <v>138.6</v>
      </c>
      <c r="AY714" s="6">
        <v>1</v>
      </c>
      <c r="AZ714" s="6">
        <v>27722</v>
      </c>
      <c r="BA714" s="6">
        <v>343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</row>
    <row r="715" spans="1:62" s="6" customFormat="1" ht="17" customHeight="1">
      <c r="A715" s="6">
        <v>258013</v>
      </c>
      <c r="B715" s="6" t="s">
        <v>74</v>
      </c>
      <c r="C715" s="6">
        <v>200</v>
      </c>
      <c r="D715" s="6" t="s">
        <v>85</v>
      </c>
      <c r="E715" s="3">
        <f t="shared" si="11"/>
        <v>0</v>
      </c>
      <c r="F715" s="7">
        <v>40144.726400462961</v>
      </c>
      <c r="G715" s="7">
        <v>40144.798738425925</v>
      </c>
      <c r="H715" s="13"/>
      <c r="I715" s="6">
        <v>6250</v>
      </c>
      <c r="J715" s="10">
        <v>24440.230784457111</v>
      </c>
      <c r="K715" s="6">
        <v>35.444249550000002</v>
      </c>
      <c r="L715" s="6">
        <v>139.63659530000001</v>
      </c>
      <c r="M715" s="6">
        <v>104</v>
      </c>
      <c r="N715" s="6" t="s">
        <v>844</v>
      </c>
      <c r="O715" s="6">
        <v>1003002</v>
      </c>
      <c r="P715" s="6" t="s">
        <v>120</v>
      </c>
      <c r="Q715" s="6">
        <v>100300216</v>
      </c>
      <c r="R715" s="6" t="s">
        <v>240</v>
      </c>
      <c r="S715" s="6">
        <v>35.325604679999998</v>
      </c>
      <c r="T715" s="6">
        <v>139.40960000000001</v>
      </c>
      <c r="U715" s="6">
        <v>207</v>
      </c>
      <c r="V715" s="6" t="s">
        <v>855</v>
      </c>
      <c r="W715" s="6">
        <v>2070202</v>
      </c>
      <c r="X715" s="6" t="s">
        <v>457</v>
      </c>
      <c r="Y715" s="6">
        <v>207020202</v>
      </c>
      <c r="Z715" s="6" t="s">
        <v>749</v>
      </c>
      <c r="AA715" s="6">
        <v>46</v>
      </c>
      <c r="AB715" s="6">
        <v>1</v>
      </c>
      <c r="AC715" s="6" t="s">
        <v>34</v>
      </c>
      <c r="AD715" s="6" t="s">
        <v>109</v>
      </c>
      <c r="AE715" s="6">
        <v>200</v>
      </c>
      <c r="AF715" s="6" t="s">
        <v>94</v>
      </c>
      <c r="AG715" s="6">
        <v>62.800000000000004</v>
      </c>
      <c r="AH715" s="6">
        <v>1</v>
      </c>
      <c r="AI715" s="6">
        <v>30565</v>
      </c>
      <c r="AJ715" s="6">
        <v>53.6</v>
      </c>
      <c r="AK715" s="6">
        <v>1</v>
      </c>
      <c r="AL715" s="6">
        <v>43</v>
      </c>
      <c r="AM715" s="6">
        <v>660</v>
      </c>
      <c r="AN715" s="6" t="s">
        <v>123</v>
      </c>
      <c r="AO715" s="6" t="s">
        <v>155</v>
      </c>
      <c r="AP715" s="6">
        <v>1</v>
      </c>
      <c r="AQ715" s="6">
        <v>852</v>
      </c>
      <c r="AR715" s="6">
        <v>10.199999999999999</v>
      </c>
      <c r="AS715" s="6">
        <v>794</v>
      </c>
      <c r="AT715" s="6">
        <v>9.6</v>
      </c>
      <c r="AU715" s="6">
        <v>62.800000000000004</v>
      </c>
      <c r="AV715" s="6">
        <v>1</v>
      </c>
      <c r="AW715" s="6">
        <v>27585</v>
      </c>
      <c r="AX715" s="6">
        <v>137.9</v>
      </c>
      <c r="AY715" s="6">
        <v>1</v>
      </c>
      <c r="AZ715" s="6">
        <v>27585</v>
      </c>
      <c r="BA715" s="6">
        <v>341.8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</row>
    <row r="716" spans="1:62" s="6" customFormat="1" ht="17" customHeight="1">
      <c r="A716" s="6">
        <v>255290</v>
      </c>
      <c r="B716" s="6" t="s">
        <v>75</v>
      </c>
      <c r="C716" s="6">
        <v>100</v>
      </c>
      <c r="D716" s="6" t="s">
        <v>86</v>
      </c>
      <c r="E716" s="3">
        <f t="shared" si="11"/>
        <v>1</v>
      </c>
      <c r="F716" s="7">
        <v>40115.311886574076</v>
      </c>
      <c r="G716" s="7">
        <v>40115.334849537037</v>
      </c>
      <c r="H716" s="13">
        <v>0.43032407407736173</v>
      </c>
      <c r="I716" s="6">
        <v>1984</v>
      </c>
      <c r="J716" s="10">
        <v>10097.313000920582</v>
      </c>
      <c r="K716" s="6">
        <v>35.406505520000003</v>
      </c>
      <c r="L716" s="6">
        <v>139.5354385</v>
      </c>
      <c r="M716" s="6">
        <v>110</v>
      </c>
      <c r="N716" s="6" t="s">
        <v>846</v>
      </c>
      <c r="O716" s="6">
        <v>1009029</v>
      </c>
      <c r="P716" s="6" t="s">
        <v>437</v>
      </c>
      <c r="Q716" s="6">
        <v>100902901</v>
      </c>
      <c r="R716" s="6" t="s">
        <v>727</v>
      </c>
      <c r="S716" s="6">
        <v>35.444474829999997</v>
      </c>
      <c r="T716" s="6">
        <v>139.6366864</v>
      </c>
      <c r="U716" s="6">
        <v>104</v>
      </c>
      <c r="V716" s="6" t="s">
        <v>844</v>
      </c>
      <c r="W716" s="6">
        <v>1003002</v>
      </c>
      <c r="X716" s="6" t="s">
        <v>120</v>
      </c>
      <c r="Y716" s="6">
        <v>100300215</v>
      </c>
      <c r="Z716" s="6" t="s">
        <v>661</v>
      </c>
      <c r="AA716" s="6">
        <v>37</v>
      </c>
      <c r="AB716" s="6">
        <v>1</v>
      </c>
      <c r="AC716" s="6" t="s">
        <v>34</v>
      </c>
      <c r="AD716" s="6" t="s">
        <v>100</v>
      </c>
      <c r="AE716" s="6">
        <v>200</v>
      </c>
      <c r="AF716" s="6" t="s">
        <v>94</v>
      </c>
      <c r="AG716" s="6">
        <v>42.7</v>
      </c>
      <c r="AH716" s="6">
        <v>1</v>
      </c>
      <c r="AI716" s="6">
        <v>14277</v>
      </c>
      <c r="AJ716" s="6">
        <v>25.6</v>
      </c>
      <c r="AK716" s="6">
        <v>1</v>
      </c>
      <c r="AL716" s="6">
        <v>22</v>
      </c>
      <c r="AM716" s="6">
        <v>390</v>
      </c>
      <c r="AN716" s="6" t="s">
        <v>125</v>
      </c>
      <c r="AO716" s="6" t="s">
        <v>123</v>
      </c>
      <c r="AP716" s="6">
        <v>1</v>
      </c>
      <c r="AQ716" s="6">
        <v>848</v>
      </c>
      <c r="AR716" s="6">
        <v>10.7</v>
      </c>
      <c r="AS716" s="6">
        <v>840</v>
      </c>
      <c r="AT716" s="6">
        <v>10</v>
      </c>
      <c r="AU716" s="6">
        <v>42.7</v>
      </c>
      <c r="AV716" s="6">
        <v>1</v>
      </c>
      <c r="AW716" s="6">
        <v>11968</v>
      </c>
      <c r="AX716" s="6">
        <v>59.8</v>
      </c>
      <c r="AY716" s="6">
        <v>1</v>
      </c>
      <c r="AZ716" s="6">
        <v>11968</v>
      </c>
      <c r="BA716" s="6">
        <v>148.1</v>
      </c>
      <c r="BB716" s="6">
        <v>1</v>
      </c>
      <c r="BC716" s="6">
        <v>1.34</v>
      </c>
      <c r="BD716" s="6">
        <v>8</v>
      </c>
      <c r="BE716" s="6">
        <v>210</v>
      </c>
      <c r="BF716" s="6">
        <v>597</v>
      </c>
      <c r="BG716" s="6">
        <v>9</v>
      </c>
      <c r="BH716" s="6">
        <v>305</v>
      </c>
      <c r="BI716" s="6">
        <v>4.5999999999999996</v>
      </c>
      <c r="BJ716" s="6">
        <v>21.6</v>
      </c>
    </row>
    <row r="717" spans="1:62" s="6" customFormat="1" ht="17" customHeight="1">
      <c r="A717" s="6">
        <v>255328</v>
      </c>
      <c r="B717" s="6" t="s">
        <v>75</v>
      </c>
      <c r="C717" s="6">
        <v>200</v>
      </c>
      <c r="D717" s="6" t="s">
        <v>85</v>
      </c>
      <c r="E717" s="3">
        <f t="shared" si="11"/>
        <v>0</v>
      </c>
      <c r="F717" s="7">
        <v>40115.765173611115</v>
      </c>
      <c r="G717" s="7">
        <v>40115.796319444446</v>
      </c>
      <c r="H717" s="13"/>
      <c r="I717" s="6">
        <v>2691</v>
      </c>
      <c r="J717" s="10">
        <v>10065.391241735701</v>
      </c>
      <c r="K717" s="6">
        <v>35.444549909999999</v>
      </c>
      <c r="L717" s="6">
        <v>139.6359569</v>
      </c>
      <c r="M717" s="6">
        <v>104</v>
      </c>
      <c r="N717" s="6" t="s">
        <v>844</v>
      </c>
      <c r="O717" s="6">
        <v>1003002</v>
      </c>
      <c r="P717" s="6" t="s">
        <v>120</v>
      </c>
      <c r="Q717" s="6">
        <v>100300216</v>
      </c>
      <c r="R717" s="6" t="s">
        <v>240</v>
      </c>
      <c r="S717" s="6">
        <v>35.40622655</v>
      </c>
      <c r="T717" s="6">
        <v>139.53529900000001</v>
      </c>
      <c r="U717" s="6">
        <v>110</v>
      </c>
      <c r="V717" s="6" t="s">
        <v>846</v>
      </c>
      <c r="W717" s="6">
        <v>1009029</v>
      </c>
      <c r="X717" s="6" t="s">
        <v>437</v>
      </c>
      <c r="Y717" s="6">
        <v>100902901</v>
      </c>
      <c r="Z717" s="6" t="s">
        <v>727</v>
      </c>
      <c r="AA717" s="6">
        <v>37</v>
      </c>
      <c r="AB717" s="6">
        <v>1</v>
      </c>
      <c r="AC717" s="6" t="s">
        <v>34</v>
      </c>
      <c r="AD717" s="6" t="s">
        <v>100</v>
      </c>
      <c r="AE717" s="6">
        <v>200</v>
      </c>
      <c r="AF717" s="6" t="s">
        <v>94</v>
      </c>
      <c r="AG717" s="6">
        <v>37.700000000000003</v>
      </c>
      <c r="AH717" s="6">
        <v>1</v>
      </c>
      <c r="AI717" s="6">
        <v>13927</v>
      </c>
      <c r="AJ717" s="6">
        <v>24</v>
      </c>
      <c r="AK717" s="6">
        <v>1</v>
      </c>
      <c r="AL717" s="6">
        <v>17</v>
      </c>
      <c r="AM717" s="6">
        <v>210</v>
      </c>
      <c r="AN717" s="6" t="s">
        <v>134</v>
      </c>
      <c r="AO717" s="6" t="s">
        <v>125</v>
      </c>
      <c r="AP717" s="6">
        <v>1</v>
      </c>
      <c r="AQ717" s="6">
        <v>850</v>
      </c>
      <c r="AR717" s="6">
        <v>10.199999999999999</v>
      </c>
      <c r="AS717" s="6">
        <v>824</v>
      </c>
      <c r="AT717" s="6">
        <v>10.5</v>
      </c>
      <c r="AU717" s="6">
        <v>37.700000000000003</v>
      </c>
      <c r="AV717" s="6">
        <v>1</v>
      </c>
      <c r="AW717" s="6">
        <v>11675</v>
      </c>
      <c r="AX717" s="6">
        <v>58.4</v>
      </c>
      <c r="AY717" s="6">
        <v>1</v>
      </c>
      <c r="AZ717" s="6">
        <v>11675</v>
      </c>
      <c r="BA717" s="6">
        <v>146.9</v>
      </c>
      <c r="BB717" s="6">
        <v>1</v>
      </c>
      <c r="BC717" s="6">
        <v>1.62</v>
      </c>
      <c r="BD717" s="6">
        <v>8</v>
      </c>
      <c r="BE717" s="6">
        <v>210</v>
      </c>
      <c r="BF717" s="6">
        <v>228</v>
      </c>
      <c r="BG717" s="6">
        <v>3.4</v>
      </c>
      <c r="BH717" s="6">
        <v>595</v>
      </c>
      <c r="BI717" s="6">
        <v>8.9</v>
      </c>
      <c r="BJ717" s="6">
        <v>20.3</v>
      </c>
    </row>
    <row r="718" spans="1:62" s="6" customFormat="1" ht="17" customHeight="1">
      <c r="A718" s="6">
        <v>255370</v>
      </c>
      <c r="B718" s="6" t="s">
        <v>75</v>
      </c>
      <c r="C718" s="6">
        <v>100</v>
      </c>
      <c r="D718" s="6" t="s">
        <v>86</v>
      </c>
      <c r="E718" s="3">
        <f t="shared" si="11"/>
        <v>4</v>
      </c>
      <c r="F718" s="7">
        <v>40116.31145833333</v>
      </c>
      <c r="G718" s="7">
        <v>40116.336539351854</v>
      </c>
      <c r="H718" s="13">
        <v>0.16460648147767643</v>
      </c>
      <c r="I718" s="6">
        <v>2167</v>
      </c>
      <c r="J718" s="10">
        <v>10132.820119918344</v>
      </c>
      <c r="K718" s="6">
        <v>35.406317739999999</v>
      </c>
      <c r="L718" s="6">
        <v>139.53497709999999</v>
      </c>
      <c r="M718" s="6">
        <v>110</v>
      </c>
      <c r="N718" s="6" t="s">
        <v>846</v>
      </c>
      <c r="O718" s="6">
        <v>1009029</v>
      </c>
      <c r="P718" s="6" t="s">
        <v>437</v>
      </c>
      <c r="Q718" s="6">
        <v>100902901</v>
      </c>
      <c r="R718" s="6" t="s">
        <v>727</v>
      </c>
      <c r="S718" s="6">
        <v>35.444356839999998</v>
      </c>
      <c r="T718" s="6">
        <v>139.63661680000001</v>
      </c>
      <c r="U718" s="6">
        <v>104</v>
      </c>
      <c r="V718" s="6" t="s">
        <v>844</v>
      </c>
      <c r="W718" s="6">
        <v>1003002</v>
      </c>
      <c r="X718" s="6" t="s">
        <v>120</v>
      </c>
      <c r="Y718" s="6">
        <v>100300215</v>
      </c>
      <c r="Z718" s="6" t="s">
        <v>661</v>
      </c>
      <c r="AA718" s="6">
        <v>37</v>
      </c>
      <c r="AB718" s="6">
        <v>1</v>
      </c>
      <c r="AC718" s="6" t="s">
        <v>34</v>
      </c>
      <c r="AD718" s="6" t="s">
        <v>100</v>
      </c>
      <c r="AE718" s="6">
        <v>200</v>
      </c>
      <c r="AF718" s="6" t="s">
        <v>94</v>
      </c>
      <c r="AG718" s="6">
        <v>42.2</v>
      </c>
      <c r="AH718" s="6">
        <v>1</v>
      </c>
      <c r="AI718" s="6">
        <v>14457</v>
      </c>
      <c r="AJ718" s="6">
        <v>26.6</v>
      </c>
      <c r="AK718" s="6">
        <v>1</v>
      </c>
      <c r="AL718" s="6">
        <v>22</v>
      </c>
      <c r="AM718" s="6">
        <v>390</v>
      </c>
      <c r="AN718" s="6" t="s">
        <v>125</v>
      </c>
      <c r="AO718" s="6" t="s">
        <v>123</v>
      </c>
      <c r="AP718" s="6">
        <v>1</v>
      </c>
      <c r="AQ718" s="6">
        <v>750</v>
      </c>
      <c r="AR718" s="6">
        <v>9.6</v>
      </c>
      <c r="AS718" s="6">
        <v>891</v>
      </c>
      <c r="AT718" s="6">
        <v>10.6</v>
      </c>
      <c r="AU718" s="6">
        <v>42.2</v>
      </c>
      <c r="AV718" s="6">
        <v>1</v>
      </c>
      <c r="AW718" s="6">
        <v>11911</v>
      </c>
      <c r="AX718" s="6">
        <v>59.6</v>
      </c>
      <c r="AY718" s="6">
        <v>1</v>
      </c>
      <c r="AZ718" s="6">
        <v>11911</v>
      </c>
      <c r="BA718" s="6">
        <v>147.30000000000001</v>
      </c>
      <c r="BB718" s="6">
        <v>1</v>
      </c>
      <c r="BC718" s="6">
        <v>1.34</v>
      </c>
      <c r="BD718" s="6">
        <v>8</v>
      </c>
      <c r="BE718" s="6">
        <v>210</v>
      </c>
      <c r="BF718" s="6">
        <v>625</v>
      </c>
      <c r="BG718" s="6">
        <v>9.4</v>
      </c>
      <c r="BH718" s="6">
        <v>305</v>
      </c>
      <c r="BI718" s="6">
        <v>4.5999999999999996</v>
      </c>
      <c r="BJ718" s="6">
        <v>22</v>
      </c>
    </row>
    <row r="719" spans="1:62" s="6" customFormat="1" ht="17" customHeight="1">
      <c r="A719" s="6">
        <v>255390</v>
      </c>
      <c r="B719" s="6" t="s">
        <v>75</v>
      </c>
      <c r="C719" s="6">
        <v>600</v>
      </c>
      <c r="D719" s="6" t="s">
        <v>91</v>
      </c>
      <c r="E719" s="3">
        <f t="shared" si="11"/>
        <v>3</v>
      </c>
      <c r="F719" s="7">
        <v>40116.501145833332</v>
      </c>
      <c r="G719" s="7">
        <v>40116.515081018515</v>
      </c>
      <c r="H719" s="13">
        <v>1.1516203703649808E-2</v>
      </c>
      <c r="I719" s="6">
        <v>1204</v>
      </c>
      <c r="J719" s="10">
        <v>528.26272242745836</v>
      </c>
      <c r="K719" s="6">
        <v>35.44452854</v>
      </c>
      <c r="L719" s="6">
        <v>139.6373088</v>
      </c>
      <c r="M719" s="6">
        <v>104</v>
      </c>
      <c r="N719" s="6" t="s">
        <v>844</v>
      </c>
      <c r="O719" s="6">
        <v>1003002</v>
      </c>
      <c r="P719" s="6" t="s">
        <v>120</v>
      </c>
      <c r="Q719" s="6">
        <v>100300214</v>
      </c>
      <c r="R719" s="6" t="s">
        <v>655</v>
      </c>
      <c r="S719" s="6">
        <v>35.44630944</v>
      </c>
      <c r="T719" s="6">
        <v>139.6427161</v>
      </c>
      <c r="U719" s="6">
        <v>104</v>
      </c>
      <c r="V719" s="6" t="s">
        <v>844</v>
      </c>
      <c r="W719" s="6">
        <v>1003002</v>
      </c>
      <c r="X719" s="6" t="s">
        <v>120</v>
      </c>
      <c r="Y719" s="6">
        <v>100300201</v>
      </c>
      <c r="Z719" s="6" t="s">
        <v>656</v>
      </c>
      <c r="AA719" s="6">
        <v>37</v>
      </c>
      <c r="AB719" s="6">
        <v>1</v>
      </c>
      <c r="AC719" s="6" t="s">
        <v>34</v>
      </c>
      <c r="AD719" s="6" t="s">
        <v>100</v>
      </c>
      <c r="AE719" s="6">
        <v>420</v>
      </c>
      <c r="AF719" s="6" t="s">
        <v>95</v>
      </c>
      <c r="AG719" s="6">
        <v>8.1999999999999993</v>
      </c>
      <c r="AH719" s="6">
        <v>1</v>
      </c>
      <c r="AI719" s="6">
        <v>1067</v>
      </c>
      <c r="AJ719" s="6">
        <v>4.2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1</v>
      </c>
      <c r="AW719" s="6">
        <v>681</v>
      </c>
      <c r="AX719" s="6">
        <v>3.4</v>
      </c>
      <c r="AY719" s="6">
        <v>1</v>
      </c>
      <c r="AZ719" s="6">
        <v>681</v>
      </c>
      <c r="BA719" s="6">
        <v>8.1999999999999993</v>
      </c>
      <c r="BB719" s="6">
        <v>1</v>
      </c>
      <c r="BC719" s="6">
        <v>0.47</v>
      </c>
      <c r="BD719" s="6">
        <v>2</v>
      </c>
      <c r="BE719" s="6">
        <v>210</v>
      </c>
      <c r="BF719" s="6">
        <v>296</v>
      </c>
      <c r="BG719" s="6">
        <v>4.4000000000000004</v>
      </c>
      <c r="BH719" s="6">
        <v>55</v>
      </c>
      <c r="BI719" s="6">
        <v>0.8</v>
      </c>
      <c r="BJ719" s="6">
        <v>7.2</v>
      </c>
    </row>
    <row r="720" spans="1:62" s="6" customFormat="1" ht="17" customHeight="1">
      <c r="A720" s="6">
        <v>255391</v>
      </c>
      <c r="B720" s="6" t="s">
        <v>75</v>
      </c>
      <c r="C720" s="6">
        <v>300</v>
      </c>
      <c r="D720" s="6" t="s">
        <v>88</v>
      </c>
      <c r="E720" s="3">
        <f t="shared" si="11"/>
        <v>2</v>
      </c>
      <c r="F720" s="7">
        <v>40116.526597222219</v>
      </c>
      <c r="G720" s="7">
        <v>40116.535740740743</v>
      </c>
      <c r="H720" s="13">
        <v>0.27131944444408873</v>
      </c>
      <c r="I720" s="6">
        <v>790</v>
      </c>
      <c r="J720" s="10">
        <v>667.65027009442065</v>
      </c>
      <c r="K720" s="6">
        <v>35.446727899999999</v>
      </c>
      <c r="L720" s="6">
        <v>139.6428555</v>
      </c>
      <c r="M720" s="6">
        <v>104</v>
      </c>
      <c r="N720" s="6" t="s">
        <v>844</v>
      </c>
      <c r="O720" s="6">
        <v>1003002</v>
      </c>
      <c r="P720" s="6" t="s">
        <v>120</v>
      </c>
      <c r="Q720" s="6">
        <v>100300201</v>
      </c>
      <c r="R720" s="6" t="s">
        <v>656</v>
      </c>
      <c r="S720" s="6">
        <v>35.44390619</v>
      </c>
      <c r="T720" s="6">
        <v>139.6363485</v>
      </c>
      <c r="U720" s="6">
        <v>104</v>
      </c>
      <c r="V720" s="6" t="s">
        <v>844</v>
      </c>
      <c r="W720" s="6">
        <v>1003002</v>
      </c>
      <c r="X720" s="6" t="s">
        <v>120</v>
      </c>
      <c r="Y720" s="6">
        <v>100300216</v>
      </c>
      <c r="Z720" s="6" t="s">
        <v>240</v>
      </c>
      <c r="AA720" s="6">
        <v>37</v>
      </c>
      <c r="AB720" s="6">
        <v>1</v>
      </c>
      <c r="AC720" s="6" t="s">
        <v>34</v>
      </c>
      <c r="AD720" s="6" t="s">
        <v>100</v>
      </c>
      <c r="AE720" s="6">
        <v>420</v>
      </c>
      <c r="AF720" s="6" t="s">
        <v>95</v>
      </c>
      <c r="AG720" s="6">
        <v>10.7</v>
      </c>
      <c r="AH720" s="6">
        <v>1</v>
      </c>
      <c r="AI720" s="6">
        <v>890</v>
      </c>
      <c r="AJ720" s="6">
        <v>3.5</v>
      </c>
      <c r="AK720" s="6">
        <v>1</v>
      </c>
      <c r="AL720" s="6">
        <v>15</v>
      </c>
      <c r="AM720" s="6">
        <v>340</v>
      </c>
      <c r="AN720" s="6" t="s">
        <v>123</v>
      </c>
      <c r="AO720" s="6" t="s">
        <v>120</v>
      </c>
      <c r="AP720" s="6">
        <v>1</v>
      </c>
      <c r="AQ720" s="6">
        <v>746</v>
      </c>
      <c r="AR720" s="6">
        <v>9</v>
      </c>
      <c r="AS720" s="6">
        <v>349</v>
      </c>
      <c r="AT720" s="6">
        <v>4.2</v>
      </c>
      <c r="AU720" s="6">
        <v>28.2</v>
      </c>
      <c r="AV720" s="6">
        <v>1</v>
      </c>
      <c r="AW720" s="6">
        <v>889</v>
      </c>
      <c r="AX720" s="6">
        <v>4.4000000000000004</v>
      </c>
      <c r="AY720" s="6">
        <v>1</v>
      </c>
      <c r="AZ720" s="6">
        <v>889</v>
      </c>
      <c r="BA720" s="6">
        <v>10.7</v>
      </c>
      <c r="BB720" s="6">
        <v>1</v>
      </c>
      <c r="BC720" s="6">
        <v>0.77</v>
      </c>
      <c r="BD720" s="6">
        <v>5</v>
      </c>
      <c r="BE720" s="6">
        <v>210</v>
      </c>
      <c r="BF720" s="6">
        <v>34</v>
      </c>
      <c r="BG720" s="6">
        <v>0.5</v>
      </c>
      <c r="BH720" s="6">
        <v>236</v>
      </c>
      <c r="BI720" s="6">
        <v>3.5</v>
      </c>
      <c r="BJ720" s="6">
        <v>9</v>
      </c>
    </row>
    <row r="721" spans="1:62" s="6" customFormat="1" ht="17" customHeight="1">
      <c r="A721" s="6">
        <v>255441</v>
      </c>
      <c r="B721" s="6" t="s">
        <v>75</v>
      </c>
      <c r="C721" s="6">
        <v>600</v>
      </c>
      <c r="D721" s="6" t="s">
        <v>91</v>
      </c>
      <c r="E721" s="3">
        <f t="shared" si="11"/>
        <v>1</v>
      </c>
      <c r="F721" s="7">
        <v>40116.807060185187</v>
      </c>
      <c r="G721" s="7">
        <v>40116.831944444442</v>
      </c>
      <c r="H721" s="13">
        <v>1.5173611114732921E-2</v>
      </c>
      <c r="I721" s="6">
        <v>2150</v>
      </c>
      <c r="J721" s="10">
        <v>10432.623292050188</v>
      </c>
      <c r="K721" s="6">
        <v>35.44583746</v>
      </c>
      <c r="L721" s="6">
        <v>139.63530779999999</v>
      </c>
      <c r="M721" s="6">
        <v>104</v>
      </c>
      <c r="N721" s="6" t="s">
        <v>844</v>
      </c>
      <c r="O721" s="6">
        <v>1003002</v>
      </c>
      <c r="P721" s="6" t="s">
        <v>120</v>
      </c>
      <c r="Q721" s="6">
        <v>100300214</v>
      </c>
      <c r="R721" s="6" t="s">
        <v>655</v>
      </c>
      <c r="S721" s="6">
        <v>35.400958699999997</v>
      </c>
      <c r="T721" s="6">
        <v>139.5341779</v>
      </c>
      <c r="U721" s="6">
        <v>110</v>
      </c>
      <c r="V721" s="6" t="s">
        <v>846</v>
      </c>
      <c r="W721" s="6">
        <v>1009018</v>
      </c>
      <c r="X721" s="6" t="s">
        <v>125</v>
      </c>
      <c r="Y721" s="6">
        <v>100901802</v>
      </c>
      <c r="Z721" s="6" t="s">
        <v>729</v>
      </c>
      <c r="AA721" s="6">
        <v>37</v>
      </c>
      <c r="AB721" s="6">
        <v>1</v>
      </c>
      <c r="AC721" s="6" t="s">
        <v>34</v>
      </c>
      <c r="AD721" s="6" t="s">
        <v>100</v>
      </c>
      <c r="AE721" s="6">
        <v>200</v>
      </c>
      <c r="AF721" s="6" t="s">
        <v>94</v>
      </c>
      <c r="AG721" s="6">
        <v>27.400000000000002</v>
      </c>
      <c r="AH721" s="6">
        <v>1</v>
      </c>
      <c r="AI721" s="6">
        <v>14269</v>
      </c>
      <c r="AJ721" s="6">
        <v>24</v>
      </c>
      <c r="AK721" s="6">
        <v>1</v>
      </c>
      <c r="AL721" s="6">
        <v>17</v>
      </c>
      <c r="AM721" s="6">
        <v>210</v>
      </c>
      <c r="AN721" s="6" t="s">
        <v>134</v>
      </c>
      <c r="AO721" s="6" t="s">
        <v>125</v>
      </c>
      <c r="AP721" s="6">
        <v>1</v>
      </c>
      <c r="AQ721" s="6">
        <v>718</v>
      </c>
      <c r="AR721" s="6">
        <v>8.6</v>
      </c>
      <c r="AS721" s="6">
        <v>148</v>
      </c>
      <c r="AT721" s="6">
        <v>1.8</v>
      </c>
      <c r="AU721" s="6">
        <v>27.400000000000002</v>
      </c>
      <c r="AV721" s="6">
        <v>1</v>
      </c>
      <c r="AW721" s="6">
        <v>12148</v>
      </c>
      <c r="AX721" s="6">
        <v>60.7</v>
      </c>
      <c r="AY721" s="6">
        <v>1</v>
      </c>
      <c r="AZ721" s="6">
        <v>12148</v>
      </c>
      <c r="BA721" s="6">
        <v>152.80000000000001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</row>
    <row r="722" spans="1:62" s="6" customFormat="1" ht="17" customHeight="1">
      <c r="A722" s="6">
        <v>255447</v>
      </c>
      <c r="B722" s="6" t="s">
        <v>75</v>
      </c>
      <c r="C722" s="6">
        <v>200</v>
      </c>
      <c r="D722" s="6" t="s">
        <v>85</v>
      </c>
      <c r="E722" s="3">
        <f t="shared" si="11"/>
        <v>0</v>
      </c>
      <c r="F722" s="7">
        <v>40116.847118055557</v>
      </c>
      <c r="G722" s="7">
        <v>40116.856134259258</v>
      </c>
      <c r="H722" s="13"/>
      <c r="I722" s="6">
        <v>779</v>
      </c>
      <c r="J722" s="10">
        <v>526.18355828423478</v>
      </c>
      <c r="K722" s="6">
        <v>35.40205838</v>
      </c>
      <c r="L722" s="6">
        <v>139.53432799999999</v>
      </c>
      <c r="M722" s="6">
        <v>110</v>
      </c>
      <c r="N722" s="6" t="s">
        <v>846</v>
      </c>
      <c r="O722" s="6">
        <v>1009018</v>
      </c>
      <c r="P722" s="6" t="s">
        <v>125</v>
      </c>
      <c r="Q722" s="6">
        <v>100901801</v>
      </c>
      <c r="R722" s="6" t="s">
        <v>730</v>
      </c>
      <c r="S722" s="6">
        <v>35.406628920000003</v>
      </c>
      <c r="T722" s="6">
        <v>139.53583549999999</v>
      </c>
      <c r="U722" s="6">
        <v>110</v>
      </c>
      <c r="V722" s="6" t="s">
        <v>846</v>
      </c>
      <c r="W722" s="6">
        <v>1009029</v>
      </c>
      <c r="X722" s="6" t="s">
        <v>437</v>
      </c>
      <c r="Y722" s="6">
        <v>100902901</v>
      </c>
      <c r="Z722" s="6" t="s">
        <v>727</v>
      </c>
      <c r="AA722" s="6">
        <v>37</v>
      </c>
      <c r="AB722" s="6">
        <v>1</v>
      </c>
      <c r="AC722" s="6" t="s">
        <v>34</v>
      </c>
      <c r="AD722" s="6" t="s">
        <v>100</v>
      </c>
      <c r="AE722" s="6">
        <v>420</v>
      </c>
      <c r="AF722" s="6" t="s">
        <v>95</v>
      </c>
      <c r="AG722" s="6">
        <v>9.1</v>
      </c>
      <c r="AH722" s="6">
        <v>1</v>
      </c>
      <c r="AI722" s="6">
        <v>727</v>
      </c>
      <c r="AJ722" s="6">
        <v>4.0999999999999996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1</v>
      </c>
      <c r="AW722" s="6">
        <v>718</v>
      </c>
      <c r="AX722" s="6">
        <v>3.6</v>
      </c>
      <c r="AY722" s="6">
        <v>1</v>
      </c>
      <c r="AZ722" s="6">
        <v>718</v>
      </c>
      <c r="BA722" s="6">
        <v>9.1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</row>
    <row r="723" spans="1:62" s="6" customFormat="1" ht="17" customHeight="1">
      <c r="A723" s="6">
        <v>255462</v>
      </c>
      <c r="B723" s="6" t="s">
        <v>75</v>
      </c>
      <c r="C723" s="6">
        <v>400</v>
      </c>
      <c r="D723" s="6" t="s">
        <v>87</v>
      </c>
      <c r="E723" s="3">
        <f t="shared" si="11"/>
        <v>3</v>
      </c>
      <c r="F723" s="7">
        <v>40117.351215277777</v>
      </c>
      <c r="G723" s="7">
        <v>40117.375</v>
      </c>
      <c r="H723" s="13">
        <v>0.12261574074364034</v>
      </c>
      <c r="I723" s="6">
        <v>2055</v>
      </c>
      <c r="J723" s="10">
        <v>4777.5036919658342</v>
      </c>
      <c r="K723" s="6">
        <v>35.406757599999999</v>
      </c>
      <c r="L723" s="6">
        <v>139.53565839999999</v>
      </c>
      <c r="M723" s="6">
        <v>110</v>
      </c>
      <c r="N723" s="6" t="s">
        <v>846</v>
      </c>
      <c r="O723" s="6">
        <v>1009029</v>
      </c>
      <c r="P723" s="6" t="s">
        <v>437</v>
      </c>
      <c r="Q723" s="6">
        <v>100902901</v>
      </c>
      <c r="R723" s="6" t="s">
        <v>727</v>
      </c>
      <c r="S723" s="6">
        <v>35.365955849999999</v>
      </c>
      <c r="T723" s="6">
        <v>139.55219690000001</v>
      </c>
      <c r="U723" s="6">
        <v>115</v>
      </c>
      <c r="V723" s="6" t="s">
        <v>856</v>
      </c>
      <c r="W723" s="6">
        <v>1009242</v>
      </c>
      <c r="X723" s="6" t="s">
        <v>445</v>
      </c>
      <c r="Y723" s="6">
        <v>100924209</v>
      </c>
      <c r="Z723" s="6" t="s">
        <v>740</v>
      </c>
      <c r="AA723" s="6">
        <v>37</v>
      </c>
      <c r="AB723" s="6">
        <v>1</v>
      </c>
      <c r="AC723" s="6" t="s">
        <v>34</v>
      </c>
      <c r="AD723" s="6" t="s">
        <v>100</v>
      </c>
      <c r="AE723" s="6">
        <v>200</v>
      </c>
      <c r="AF723" s="6" t="s">
        <v>94</v>
      </c>
      <c r="AG723" s="6">
        <v>32.700000000000003</v>
      </c>
      <c r="AH723" s="6">
        <v>1</v>
      </c>
      <c r="AI723" s="6">
        <v>5687</v>
      </c>
      <c r="AJ723" s="6">
        <v>18.5</v>
      </c>
      <c r="AK723" s="6">
        <v>1</v>
      </c>
      <c r="AL723" s="6">
        <v>14</v>
      </c>
      <c r="AM723" s="6">
        <v>160</v>
      </c>
      <c r="AN723" s="6" t="s">
        <v>125</v>
      </c>
      <c r="AO723" s="6" t="s">
        <v>154</v>
      </c>
      <c r="AP723" s="6">
        <v>1</v>
      </c>
      <c r="AQ723" s="6">
        <v>870</v>
      </c>
      <c r="AR723" s="6">
        <v>11</v>
      </c>
      <c r="AS723" s="6">
        <v>643</v>
      </c>
      <c r="AT723" s="6">
        <v>7.7</v>
      </c>
      <c r="AU723" s="6">
        <v>32.700000000000003</v>
      </c>
      <c r="AV723" s="6">
        <v>1</v>
      </c>
      <c r="AW723" s="6">
        <v>5675</v>
      </c>
      <c r="AX723" s="6">
        <v>28.4</v>
      </c>
      <c r="AY723" s="6">
        <v>1</v>
      </c>
      <c r="AZ723" s="6">
        <v>5675</v>
      </c>
      <c r="BA723" s="6">
        <v>70.5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</row>
    <row r="724" spans="1:62" s="6" customFormat="1" ht="17" customHeight="1">
      <c r="A724" s="6">
        <v>255493</v>
      </c>
      <c r="B724" s="6" t="s">
        <v>75</v>
      </c>
      <c r="C724" s="6">
        <v>600</v>
      </c>
      <c r="D724" s="6" t="s">
        <v>91</v>
      </c>
      <c r="E724" s="3">
        <f t="shared" si="11"/>
        <v>2</v>
      </c>
      <c r="F724" s="7">
        <v>40117.497615740744</v>
      </c>
      <c r="G724" s="7">
        <v>40117.503599537034</v>
      </c>
      <c r="H724" s="13">
        <v>0.13783564815093996</v>
      </c>
      <c r="I724" s="6">
        <v>517</v>
      </c>
      <c r="J724" s="10">
        <v>321.4555771682256</v>
      </c>
      <c r="K724" s="6">
        <v>35.364389420000002</v>
      </c>
      <c r="L724" s="6">
        <v>139.55217540000001</v>
      </c>
      <c r="M724" s="6">
        <v>115</v>
      </c>
      <c r="N724" s="6" t="s">
        <v>856</v>
      </c>
      <c r="O724" s="6">
        <v>1009244</v>
      </c>
      <c r="P724" s="6" t="s">
        <v>449</v>
      </c>
      <c r="Q724" s="6">
        <v>100924407</v>
      </c>
      <c r="R724" s="6" t="s">
        <v>743</v>
      </c>
      <c r="S724" s="6">
        <v>35.366535249999998</v>
      </c>
      <c r="T724" s="6">
        <v>139.54979900000001</v>
      </c>
      <c r="U724" s="6">
        <v>115</v>
      </c>
      <c r="V724" s="6" t="s">
        <v>856</v>
      </c>
      <c r="W724" s="6">
        <v>1009242</v>
      </c>
      <c r="X724" s="6" t="s">
        <v>445</v>
      </c>
      <c r="Y724" s="6">
        <v>100924209</v>
      </c>
      <c r="Z724" s="6" t="s">
        <v>740</v>
      </c>
      <c r="AA724" s="6">
        <v>37</v>
      </c>
      <c r="AB724" s="6">
        <v>1</v>
      </c>
      <c r="AC724" s="6" t="s">
        <v>34</v>
      </c>
      <c r="AD724" s="6" t="s">
        <v>100</v>
      </c>
      <c r="AE724" s="6">
        <v>420</v>
      </c>
      <c r="AF724" s="6" t="s">
        <v>95</v>
      </c>
      <c r="AG724" s="6">
        <v>6.2</v>
      </c>
      <c r="AH724" s="6">
        <v>1</v>
      </c>
      <c r="AI724" s="6">
        <v>709</v>
      </c>
      <c r="AJ724" s="6">
        <v>2.6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1</v>
      </c>
      <c r="AW724" s="6">
        <v>500</v>
      </c>
      <c r="AX724" s="6">
        <v>2.5</v>
      </c>
      <c r="AY724" s="6">
        <v>1</v>
      </c>
      <c r="AZ724" s="6">
        <v>500</v>
      </c>
      <c r="BA724" s="6">
        <v>6.2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</row>
    <row r="725" spans="1:62" s="6" customFormat="1" ht="17" customHeight="1">
      <c r="A725" s="6">
        <v>255527</v>
      </c>
      <c r="B725" s="6" t="s">
        <v>75</v>
      </c>
      <c r="C725" s="6">
        <v>700</v>
      </c>
      <c r="D725" s="6" t="s">
        <v>90</v>
      </c>
      <c r="E725" s="3">
        <f t="shared" si="11"/>
        <v>1</v>
      </c>
      <c r="F725" s="7">
        <v>40117.641435185185</v>
      </c>
      <c r="G725" s="7">
        <v>40117.665590277778</v>
      </c>
      <c r="H725" s="13">
        <v>1.8715277779847383E-2</v>
      </c>
      <c r="I725" s="6">
        <v>2087</v>
      </c>
      <c r="J725" s="10">
        <v>4163.120968749633</v>
      </c>
      <c r="K725" s="6">
        <v>35.36433581</v>
      </c>
      <c r="L725" s="6">
        <v>139.55131710000001</v>
      </c>
      <c r="M725" s="6">
        <v>115</v>
      </c>
      <c r="N725" s="6" t="s">
        <v>856</v>
      </c>
      <c r="O725" s="6">
        <v>1009244</v>
      </c>
      <c r="P725" s="6" t="s">
        <v>449</v>
      </c>
      <c r="Q725" s="6">
        <v>100924407</v>
      </c>
      <c r="R725" s="6" t="s">
        <v>743</v>
      </c>
      <c r="S725" s="6">
        <v>35.398426729999997</v>
      </c>
      <c r="T725" s="6">
        <v>139.53231629999999</v>
      </c>
      <c r="U725" s="6">
        <v>110</v>
      </c>
      <c r="V725" s="6" t="s">
        <v>846</v>
      </c>
      <c r="W725" s="6">
        <v>1009018</v>
      </c>
      <c r="X725" s="6" t="s">
        <v>125</v>
      </c>
      <c r="Y725" s="6">
        <v>100901802</v>
      </c>
      <c r="Z725" s="6" t="s">
        <v>729</v>
      </c>
      <c r="AA725" s="6">
        <v>37</v>
      </c>
      <c r="AB725" s="6">
        <v>1</v>
      </c>
      <c r="AC725" s="6" t="s">
        <v>34</v>
      </c>
      <c r="AD725" s="6" t="s">
        <v>100</v>
      </c>
      <c r="AE725" s="6">
        <v>200</v>
      </c>
      <c r="AF725" s="6" t="s">
        <v>94</v>
      </c>
      <c r="AG725" s="6">
        <v>37.300000000000004</v>
      </c>
      <c r="AH725" s="6">
        <v>1</v>
      </c>
      <c r="AI725" s="6">
        <v>5305</v>
      </c>
      <c r="AJ725" s="6">
        <v>17.7</v>
      </c>
      <c r="AK725" s="6">
        <v>1</v>
      </c>
      <c r="AL725" s="6">
        <v>21</v>
      </c>
      <c r="AM725" s="6">
        <v>160</v>
      </c>
      <c r="AN725" s="6" t="s">
        <v>154</v>
      </c>
      <c r="AO725" s="6" t="s">
        <v>125</v>
      </c>
      <c r="AP725" s="6">
        <v>1</v>
      </c>
      <c r="AQ725" s="6">
        <v>826</v>
      </c>
      <c r="AR725" s="6">
        <v>10.6</v>
      </c>
      <c r="AS725" s="6">
        <v>447</v>
      </c>
      <c r="AT725" s="6">
        <v>5.7</v>
      </c>
      <c r="AU725" s="6">
        <v>37.300000000000004</v>
      </c>
      <c r="AV725" s="6">
        <v>1</v>
      </c>
      <c r="AW725" s="6">
        <v>5080</v>
      </c>
      <c r="AX725" s="6">
        <v>25.4</v>
      </c>
      <c r="AY725" s="6">
        <v>1</v>
      </c>
      <c r="AZ725" s="6">
        <v>5080</v>
      </c>
      <c r="BA725" s="6">
        <v>62.4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</row>
    <row r="726" spans="1:62" s="6" customFormat="1" ht="17" customHeight="1">
      <c r="A726" s="6">
        <v>255536</v>
      </c>
      <c r="B726" s="6" t="s">
        <v>75</v>
      </c>
      <c r="C726" s="6">
        <v>200</v>
      </c>
      <c r="D726" s="6" t="s">
        <v>85</v>
      </c>
      <c r="E726" s="3">
        <f t="shared" si="11"/>
        <v>0</v>
      </c>
      <c r="F726" s="7">
        <v>40117.684305555558</v>
      </c>
      <c r="G726" s="7">
        <v>40117.694178240738</v>
      </c>
      <c r="H726" s="13"/>
      <c r="I726" s="6">
        <v>853</v>
      </c>
      <c r="J726" s="10">
        <v>982.57264901410656</v>
      </c>
      <c r="K726" s="6">
        <v>35.398056580000002</v>
      </c>
      <c r="L726" s="6">
        <v>139.53244509999999</v>
      </c>
      <c r="M726" s="6">
        <v>110</v>
      </c>
      <c r="N726" s="6" t="s">
        <v>846</v>
      </c>
      <c r="O726" s="6">
        <v>1009018</v>
      </c>
      <c r="P726" s="6" t="s">
        <v>125</v>
      </c>
      <c r="Q726" s="6">
        <v>100901802</v>
      </c>
      <c r="R726" s="6" t="s">
        <v>729</v>
      </c>
      <c r="S726" s="6">
        <v>35.406505529999997</v>
      </c>
      <c r="T726" s="6">
        <v>139.5356262</v>
      </c>
      <c r="U726" s="6">
        <v>110</v>
      </c>
      <c r="V726" s="6" t="s">
        <v>846</v>
      </c>
      <c r="W726" s="6">
        <v>1009029</v>
      </c>
      <c r="X726" s="6" t="s">
        <v>437</v>
      </c>
      <c r="Y726" s="6">
        <v>100902901</v>
      </c>
      <c r="Z726" s="6" t="s">
        <v>727</v>
      </c>
      <c r="AA726" s="6">
        <v>37</v>
      </c>
      <c r="AB726" s="6">
        <v>1</v>
      </c>
      <c r="AC726" s="6" t="s">
        <v>34</v>
      </c>
      <c r="AD726" s="6" t="s">
        <v>100</v>
      </c>
      <c r="AE726" s="6">
        <v>420</v>
      </c>
      <c r="AF726" s="6" t="s">
        <v>95</v>
      </c>
      <c r="AG726" s="6">
        <v>15.1</v>
      </c>
      <c r="AH726" s="6">
        <v>1</v>
      </c>
      <c r="AI726" s="6">
        <v>4031</v>
      </c>
      <c r="AJ726" s="6">
        <v>14.3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1</v>
      </c>
      <c r="AW726" s="6">
        <v>1232</v>
      </c>
      <c r="AX726" s="6">
        <v>6.2</v>
      </c>
      <c r="AY726" s="6">
        <v>1</v>
      </c>
      <c r="AZ726" s="6">
        <v>1232</v>
      </c>
      <c r="BA726" s="6">
        <v>15.1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</row>
    <row r="727" spans="1:62" s="6" customFormat="1" ht="17" customHeight="1">
      <c r="A727" s="6">
        <v>255682</v>
      </c>
      <c r="B727" s="6" t="s">
        <v>75</v>
      </c>
      <c r="C727" s="6">
        <v>999</v>
      </c>
      <c r="D727" s="6" t="s">
        <v>84</v>
      </c>
      <c r="E727" s="3">
        <f t="shared" si="11"/>
        <v>3</v>
      </c>
      <c r="F727" s="7">
        <v>40119.353252314817</v>
      </c>
      <c r="G727" s="7">
        <v>40119.376018518517</v>
      </c>
      <c r="H727" s="13">
        <v>6.7592592604341917E-3</v>
      </c>
      <c r="I727" s="6">
        <v>1967</v>
      </c>
      <c r="J727" s="10">
        <v>2105.9432233102125</v>
      </c>
      <c r="K727" s="6">
        <v>35.40616756</v>
      </c>
      <c r="L727" s="6">
        <v>139.53549749999999</v>
      </c>
      <c r="M727" s="6">
        <v>110</v>
      </c>
      <c r="N727" s="6" t="s">
        <v>846</v>
      </c>
      <c r="O727" s="6">
        <v>1009029</v>
      </c>
      <c r="P727" s="6" t="s">
        <v>437</v>
      </c>
      <c r="Q727" s="6">
        <v>100902901</v>
      </c>
      <c r="R727" s="6" t="s">
        <v>727</v>
      </c>
      <c r="S727" s="6">
        <v>35.39074488</v>
      </c>
      <c r="T727" s="6">
        <v>139.52200590000001</v>
      </c>
      <c r="U727" s="6">
        <v>110</v>
      </c>
      <c r="V727" s="6" t="s">
        <v>846</v>
      </c>
      <c r="W727" s="6">
        <v>1009018</v>
      </c>
      <c r="X727" s="6" t="s">
        <v>125</v>
      </c>
      <c r="Y727" s="6">
        <v>100901802</v>
      </c>
      <c r="Z727" s="6" t="s">
        <v>729</v>
      </c>
      <c r="AA727" s="6">
        <v>37</v>
      </c>
      <c r="AB727" s="6">
        <v>1</v>
      </c>
      <c r="AC727" s="6" t="s">
        <v>34</v>
      </c>
      <c r="AD727" s="6" t="s">
        <v>100</v>
      </c>
      <c r="AE727" s="6">
        <v>420</v>
      </c>
      <c r="AF727" s="6" t="s">
        <v>95</v>
      </c>
      <c r="AG727" s="6">
        <v>34.5</v>
      </c>
      <c r="AH727" s="6">
        <v>1</v>
      </c>
      <c r="AI727" s="6">
        <v>5079</v>
      </c>
      <c r="AJ727" s="6">
        <v>8.4</v>
      </c>
      <c r="AK727" s="6">
        <v>1</v>
      </c>
      <c r="AL727" s="6">
        <v>2</v>
      </c>
      <c r="AM727" s="6">
        <v>200</v>
      </c>
      <c r="AN727" s="6" t="s">
        <v>125</v>
      </c>
      <c r="AO727" s="6" t="s">
        <v>181</v>
      </c>
      <c r="AP727" s="6">
        <v>0</v>
      </c>
      <c r="AQ727" s="6">
        <v>823</v>
      </c>
      <c r="AR727" s="6">
        <v>10.4</v>
      </c>
      <c r="AS727" s="6">
        <v>2181</v>
      </c>
      <c r="AT727" s="6">
        <v>27.1</v>
      </c>
      <c r="AU727" s="6">
        <v>39.5</v>
      </c>
      <c r="AV727" s="6">
        <v>1</v>
      </c>
      <c r="AW727" s="6">
        <v>2634</v>
      </c>
      <c r="AX727" s="6">
        <v>13.2</v>
      </c>
      <c r="AY727" s="6">
        <v>1</v>
      </c>
      <c r="AZ727" s="6">
        <v>2634</v>
      </c>
      <c r="BA727" s="6">
        <v>34.5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</row>
    <row r="728" spans="1:62" s="6" customFormat="1" ht="17" customHeight="1">
      <c r="A728" s="6">
        <v>255683</v>
      </c>
      <c r="B728" s="6" t="s">
        <v>75</v>
      </c>
      <c r="C728" s="6">
        <v>999</v>
      </c>
      <c r="D728" s="6" t="s">
        <v>84</v>
      </c>
      <c r="E728" s="3">
        <f t="shared" si="11"/>
        <v>2</v>
      </c>
      <c r="F728" s="7">
        <v>40119.382777777777</v>
      </c>
      <c r="G728" s="7">
        <v>40119.473113425927</v>
      </c>
      <c r="H728" s="13">
        <v>7.9282407386926934E-3</v>
      </c>
      <c r="I728" s="6">
        <v>7805</v>
      </c>
      <c r="J728" s="10">
        <v>36713.047928793589</v>
      </c>
      <c r="K728" s="6">
        <v>35.390304929999999</v>
      </c>
      <c r="L728" s="6">
        <v>139.52256919999999</v>
      </c>
      <c r="M728" s="6">
        <v>110</v>
      </c>
      <c r="N728" s="6" t="s">
        <v>846</v>
      </c>
      <c r="O728" s="6">
        <v>1009018</v>
      </c>
      <c r="P728" s="6" t="s">
        <v>125</v>
      </c>
      <c r="Q728" s="6">
        <v>100901802</v>
      </c>
      <c r="R728" s="6" t="s">
        <v>729</v>
      </c>
      <c r="S728" s="6">
        <v>35.689306860000002</v>
      </c>
      <c r="T728" s="6">
        <v>139.6948099</v>
      </c>
      <c r="AA728" s="6">
        <v>37</v>
      </c>
      <c r="AB728" s="6">
        <v>1</v>
      </c>
      <c r="AC728" s="6" t="s">
        <v>34</v>
      </c>
      <c r="AD728" s="6" t="s">
        <v>100</v>
      </c>
      <c r="AE728" s="6">
        <v>200</v>
      </c>
      <c r="AF728" s="6" t="s">
        <v>94</v>
      </c>
      <c r="AG728" s="6">
        <v>108.2</v>
      </c>
      <c r="AH728" s="6">
        <v>1</v>
      </c>
      <c r="AI728" s="6">
        <v>42325</v>
      </c>
      <c r="AJ728" s="6">
        <v>71.2</v>
      </c>
      <c r="AK728" s="6">
        <v>1</v>
      </c>
      <c r="AL728" s="6">
        <v>72</v>
      </c>
      <c r="AM728" s="6">
        <v>1010</v>
      </c>
      <c r="AN728" s="6" t="s">
        <v>181</v>
      </c>
      <c r="AO728" s="6" t="s">
        <v>182</v>
      </c>
      <c r="AP728" s="6">
        <v>3</v>
      </c>
      <c r="AQ728" s="6">
        <v>2186</v>
      </c>
      <c r="AR728" s="6">
        <v>27.7</v>
      </c>
      <c r="AS728" s="6">
        <v>707</v>
      </c>
      <c r="AT728" s="6">
        <v>8.5</v>
      </c>
      <c r="AU728" s="6">
        <v>108.2</v>
      </c>
      <c r="AV728" s="6">
        <v>1</v>
      </c>
      <c r="AW728" s="6">
        <v>41159</v>
      </c>
      <c r="AX728" s="6">
        <v>205.8</v>
      </c>
      <c r="AY728" s="6">
        <v>1</v>
      </c>
      <c r="AZ728" s="6">
        <v>41159</v>
      </c>
      <c r="BA728" s="6">
        <v>507.9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</row>
    <row r="729" spans="1:62" s="6" customFormat="1" ht="17" customHeight="1">
      <c r="A729" s="6">
        <v>255698</v>
      </c>
      <c r="B729" s="6" t="s">
        <v>75</v>
      </c>
      <c r="C729" s="6">
        <v>600</v>
      </c>
      <c r="D729" s="6" t="s">
        <v>91</v>
      </c>
      <c r="E729" s="3">
        <f t="shared" si="11"/>
        <v>1</v>
      </c>
      <c r="F729" s="7">
        <v>40119.481041666666</v>
      </c>
      <c r="G729" s="7">
        <v>40119.484780092593</v>
      </c>
      <c r="H729" s="13">
        <v>6.1574074061354622E-3</v>
      </c>
      <c r="I729" s="6">
        <v>323</v>
      </c>
      <c r="J729" s="10">
        <v>266.45517261445269</v>
      </c>
      <c r="K729" s="6">
        <v>35.688217899999998</v>
      </c>
      <c r="L729" s="6">
        <v>139.69594720000001</v>
      </c>
      <c r="S729" s="6">
        <v>35.690336889999998</v>
      </c>
      <c r="T729" s="6">
        <v>139.69732590000001</v>
      </c>
      <c r="AA729" s="6">
        <v>37</v>
      </c>
      <c r="AB729" s="6">
        <v>1</v>
      </c>
      <c r="AC729" s="6" t="s">
        <v>34</v>
      </c>
      <c r="AD729" s="6" t="s">
        <v>100</v>
      </c>
      <c r="AE729" s="6">
        <v>420</v>
      </c>
      <c r="AF729" s="6" t="s">
        <v>95</v>
      </c>
      <c r="AG729" s="6">
        <v>4</v>
      </c>
      <c r="AH729" s="6">
        <v>1</v>
      </c>
      <c r="AI729" s="6">
        <v>676</v>
      </c>
      <c r="AJ729" s="6">
        <v>3.4</v>
      </c>
      <c r="AK729" s="6">
        <v>0</v>
      </c>
      <c r="AL729" s="6">
        <v>11</v>
      </c>
      <c r="AM729" s="6">
        <v>260</v>
      </c>
      <c r="AN729" s="6" t="s">
        <v>184</v>
      </c>
      <c r="AO729" s="6" t="s">
        <v>182</v>
      </c>
      <c r="AP729" s="6">
        <v>1</v>
      </c>
      <c r="AQ729" s="6">
        <v>0</v>
      </c>
      <c r="AR729" s="6">
        <v>0</v>
      </c>
      <c r="AS729" s="6">
        <v>784</v>
      </c>
      <c r="AT729" s="6">
        <v>9.4</v>
      </c>
      <c r="AU729" s="6">
        <v>0</v>
      </c>
      <c r="AV729" s="6">
        <v>1</v>
      </c>
      <c r="AW729" s="6">
        <v>333</v>
      </c>
      <c r="AX729" s="6">
        <v>1.7</v>
      </c>
      <c r="AY729" s="6">
        <v>1</v>
      </c>
      <c r="AZ729" s="6">
        <v>333</v>
      </c>
      <c r="BA729" s="6">
        <v>4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</row>
    <row r="730" spans="1:62" s="6" customFormat="1" ht="17" customHeight="1">
      <c r="A730" s="6">
        <v>255702</v>
      </c>
      <c r="B730" s="6" t="s">
        <v>75</v>
      </c>
      <c r="C730" s="6">
        <v>200</v>
      </c>
      <c r="D730" s="6" t="s">
        <v>85</v>
      </c>
      <c r="E730" s="3">
        <f t="shared" si="11"/>
        <v>0</v>
      </c>
      <c r="F730" s="7">
        <v>40119.490937499999</v>
      </c>
      <c r="G730" s="7">
        <v>40119.533553240741</v>
      </c>
      <c r="H730" s="13"/>
      <c r="I730" s="6">
        <v>3682</v>
      </c>
      <c r="J730" s="10">
        <v>33717.30948264293</v>
      </c>
      <c r="K730" s="6">
        <v>35.678277639999997</v>
      </c>
      <c r="L730" s="6">
        <v>139.70043720000001</v>
      </c>
      <c r="S730" s="6">
        <v>35.406328440000003</v>
      </c>
      <c r="T730" s="6">
        <v>139.5354653</v>
      </c>
      <c r="U730" s="6">
        <v>110</v>
      </c>
      <c r="V730" s="6" t="s">
        <v>846</v>
      </c>
      <c r="W730" s="6">
        <v>1009029</v>
      </c>
      <c r="X730" s="6" t="s">
        <v>437</v>
      </c>
      <c r="Y730" s="6">
        <v>100902901</v>
      </c>
      <c r="Z730" s="6" t="s">
        <v>727</v>
      </c>
      <c r="AA730" s="6">
        <v>37</v>
      </c>
      <c r="AB730" s="6">
        <v>1</v>
      </c>
      <c r="AC730" s="6" t="s">
        <v>34</v>
      </c>
      <c r="AD730" s="6" t="s">
        <v>100</v>
      </c>
      <c r="AE730" s="6">
        <v>200</v>
      </c>
      <c r="AF730" s="6" t="s">
        <v>94</v>
      </c>
      <c r="AG730" s="6">
        <v>75.7</v>
      </c>
      <c r="AH730" s="6">
        <v>1</v>
      </c>
      <c r="AI730" s="6">
        <v>42488</v>
      </c>
      <c r="AJ730" s="6">
        <v>74.5</v>
      </c>
      <c r="AK730" s="6">
        <v>1</v>
      </c>
      <c r="AL730" s="6">
        <v>55</v>
      </c>
      <c r="AM730" s="6">
        <v>810</v>
      </c>
      <c r="AN730" s="6" t="s">
        <v>185</v>
      </c>
      <c r="AO730" s="6" t="s">
        <v>125</v>
      </c>
      <c r="AP730" s="6">
        <v>1</v>
      </c>
      <c r="AQ730" s="6">
        <v>848</v>
      </c>
      <c r="AR730" s="6">
        <v>10.199999999999999</v>
      </c>
      <c r="AS730" s="6">
        <v>829</v>
      </c>
      <c r="AT730" s="6">
        <v>10.5</v>
      </c>
      <c r="AU730" s="6">
        <v>75.7</v>
      </c>
      <c r="AV730" s="6">
        <v>1</v>
      </c>
      <c r="AW730" s="6">
        <v>37617</v>
      </c>
      <c r="AX730" s="6">
        <v>188.1</v>
      </c>
      <c r="AY730" s="6">
        <v>1</v>
      </c>
      <c r="AZ730" s="6">
        <v>37617</v>
      </c>
      <c r="BA730" s="6">
        <v>467.7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</row>
    <row r="731" spans="1:62" s="6" customFormat="1" ht="17" customHeight="1">
      <c r="A731" s="6">
        <v>255845</v>
      </c>
      <c r="B731" s="6" t="s">
        <v>75</v>
      </c>
      <c r="C731" s="6">
        <v>100</v>
      </c>
      <c r="D731" s="6" t="s">
        <v>86</v>
      </c>
      <c r="E731" s="3">
        <f t="shared" si="11"/>
        <v>2</v>
      </c>
      <c r="F731" s="7">
        <v>40121.310497685183</v>
      </c>
      <c r="G731" s="7">
        <v>40121.333784722221</v>
      </c>
      <c r="H731" s="13">
        <v>0.18589120370597811</v>
      </c>
      <c r="I731" s="6">
        <v>2012</v>
      </c>
      <c r="J731" s="10">
        <v>10039.22230080282</v>
      </c>
      <c r="K731" s="6">
        <v>35.406918580000003</v>
      </c>
      <c r="L731" s="6">
        <v>139.5353848</v>
      </c>
      <c r="M731" s="6">
        <v>110</v>
      </c>
      <c r="N731" s="6" t="s">
        <v>846</v>
      </c>
      <c r="O731" s="6">
        <v>1009029</v>
      </c>
      <c r="P731" s="6" t="s">
        <v>437</v>
      </c>
      <c r="Q731" s="6">
        <v>100902901</v>
      </c>
      <c r="R731" s="6" t="s">
        <v>727</v>
      </c>
      <c r="S731" s="6">
        <v>35.444549909999999</v>
      </c>
      <c r="T731" s="6">
        <v>139.63611789999999</v>
      </c>
      <c r="U731" s="6">
        <v>104</v>
      </c>
      <c r="V731" s="6" t="s">
        <v>844</v>
      </c>
      <c r="W731" s="6">
        <v>1003002</v>
      </c>
      <c r="X731" s="6" t="s">
        <v>120</v>
      </c>
      <c r="Y731" s="6">
        <v>100300215</v>
      </c>
      <c r="Z731" s="6" t="s">
        <v>661</v>
      </c>
      <c r="AA731" s="6">
        <v>37</v>
      </c>
      <c r="AB731" s="6">
        <v>1</v>
      </c>
      <c r="AC731" s="6" t="s">
        <v>34</v>
      </c>
      <c r="AD731" s="6" t="s">
        <v>100</v>
      </c>
      <c r="AE731" s="6">
        <v>200</v>
      </c>
      <c r="AF731" s="6" t="s">
        <v>94</v>
      </c>
      <c r="AG731" s="6">
        <v>38.6</v>
      </c>
      <c r="AH731" s="6">
        <v>1</v>
      </c>
      <c r="AI731" s="6">
        <v>14294</v>
      </c>
      <c r="AJ731" s="6">
        <v>25.8</v>
      </c>
      <c r="AK731" s="6">
        <v>1</v>
      </c>
      <c r="AL731" s="6">
        <v>17</v>
      </c>
      <c r="AM731" s="6">
        <v>210</v>
      </c>
      <c r="AN731" s="6" t="s">
        <v>125</v>
      </c>
      <c r="AO731" s="6" t="s">
        <v>134</v>
      </c>
      <c r="AP731" s="6">
        <v>1</v>
      </c>
      <c r="AQ731" s="6">
        <v>877</v>
      </c>
      <c r="AR731" s="6">
        <v>11.1</v>
      </c>
      <c r="AS731" s="6">
        <v>877</v>
      </c>
      <c r="AT731" s="6">
        <v>10.5</v>
      </c>
      <c r="AU731" s="6">
        <v>38.6</v>
      </c>
      <c r="AV731" s="6">
        <v>1</v>
      </c>
      <c r="AW731" s="6">
        <v>11828</v>
      </c>
      <c r="AX731" s="6">
        <v>59.1</v>
      </c>
      <c r="AY731" s="6">
        <v>1</v>
      </c>
      <c r="AZ731" s="6">
        <v>11828</v>
      </c>
      <c r="BA731" s="6">
        <v>146.30000000000001</v>
      </c>
      <c r="BB731" s="6">
        <v>1</v>
      </c>
      <c r="BC731" s="6">
        <v>1.62</v>
      </c>
      <c r="BD731" s="6">
        <v>10</v>
      </c>
      <c r="BE731" s="6">
        <v>210</v>
      </c>
      <c r="BF731" s="6">
        <v>624</v>
      </c>
      <c r="BG731" s="6">
        <v>9.4</v>
      </c>
      <c r="BH731" s="6">
        <v>217</v>
      </c>
      <c r="BI731" s="6">
        <v>3.3</v>
      </c>
      <c r="BJ731" s="6">
        <v>22.7</v>
      </c>
    </row>
    <row r="732" spans="1:62" s="6" customFormat="1" ht="17" customHeight="1">
      <c r="A732" s="6">
        <v>255859</v>
      </c>
      <c r="B732" s="6" t="s">
        <v>75</v>
      </c>
      <c r="C732" s="6">
        <v>300</v>
      </c>
      <c r="D732" s="6" t="s">
        <v>88</v>
      </c>
      <c r="E732" s="3">
        <f t="shared" si="11"/>
        <v>1</v>
      </c>
      <c r="F732" s="7">
        <v>40121.519675925927</v>
      </c>
      <c r="G732" s="7">
        <v>40121.544374999998</v>
      </c>
      <c r="H732" s="13">
        <v>0.19479166666860692</v>
      </c>
      <c r="I732" s="6">
        <v>2134</v>
      </c>
      <c r="J732" s="10">
        <v>13405.442227719393</v>
      </c>
      <c r="K732" s="6">
        <v>35.371727960000001</v>
      </c>
      <c r="L732" s="6">
        <v>139.51911989999999</v>
      </c>
      <c r="M732" s="6">
        <v>115</v>
      </c>
      <c r="N732" s="6" t="s">
        <v>856</v>
      </c>
      <c r="O732" s="6">
        <v>1009217</v>
      </c>
      <c r="P732" s="6" t="s">
        <v>447</v>
      </c>
      <c r="Q732" s="6">
        <v>100921702</v>
      </c>
      <c r="R732" s="6" t="s">
        <v>738</v>
      </c>
      <c r="S732" s="6">
        <v>35.444458740000002</v>
      </c>
      <c r="T732" s="6">
        <v>139.63711559999999</v>
      </c>
      <c r="U732" s="6">
        <v>104</v>
      </c>
      <c r="V732" s="6" t="s">
        <v>844</v>
      </c>
      <c r="W732" s="6">
        <v>1003002</v>
      </c>
      <c r="X732" s="6" t="s">
        <v>120</v>
      </c>
      <c r="Y732" s="6">
        <v>100300215</v>
      </c>
      <c r="Z732" s="6" t="s">
        <v>661</v>
      </c>
      <c r="AA732" s="6">
        <v>37</v>
      </c>
      <c r="AB732" s="6">
        <v>1</v>
      </c>
      <c r="AC732" s="6" t="s">
        <v>34</v>
      </c>
      <c r="AD732" s="6" t="s">
        <v>100</v>
      </c>
      <c r="AE732" s="6">
        <v>100</v>
      </c>
      <c r="AF732" s="6" t="s">
        <v>93</v>
      </c>
      <c r="AG732" s="6">
        <v>37.6</v>
      </c>
      <c r="AH732" s="6">
        <v>1</v>
      </c>
      <c r="AI732" s="6">
        <v>20777</v>
      </c>
      <c r="AJ732" s="6">
        <v>37.6</v>
      </c>
      <c r="AK732" s="6">
        <v>1</v>
      </c>
      <c r="AL732" s="6">
        <v>28</v>
      </c>
      <c r="AM732" s="6">
        <v>470</v>
      </c>
      <c r="AN732" s="6" t="s">
        <v>207</v>
      </c>
      <c r="AO732" s="6" t="s">
        <v>123</v>
      </c>
      <c r="AP732" s="6">
        <v>1</v>
      </c>
      <c r="AQ732" s="6">
        <v>2928</v>
      </c>
      <c r="AR732" s="6">
        <v>35.799999999999997</v>
      </c>
      <c r="AS732" s="6">
        <v>890</v>
      </c>
      <c r="AT732" s="6">
        <v>10.6</v>
      </c>
      <c r="AU732" s="6">
        <v>74.399999999999991</v>
      </c>
      <c r="AV732" s="6">
        <v>1</v>
      </c>
      <c r="AW732" s="6">
        <v>15519</v>
      </c>
      <c r="AX732" s="6">
        <v>77.599999999999994</v>
      </c>
      <c r="AY732" s="6">
        <v>1</v>
      </c>
      <c r="AZ732" s="6">
        <v>15519</v>
      </c>
      <c r="BA732" s="6">
        <v>188.7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</row>
    <row r="733" spans="1:62" s="6" customFormat="1" ht="17" customHeight="1">
      <c r="A733" s="6">
        <v>255879</v>
      </c>
      <c r="B733" s="6" t="s">
        <v>75</v>
      </c>
      <c r="C733" s="6">
        <v>200</v>
      </c>
      <c r="D733" s="6" t="s">
        <v>85</v>
      </c>
      <c r="E733" s="3">
        <f t="shared" si="11"/>
        <v>0</v>
      </c>
      <c r="F733" s="7">
        <v>40121.739166666666</v>
      </c>
      <c r="G733" s="7">
        <v>40121.770624999997</v>
      </c>
      <c r="H733" s="13"/>
      <c r="I733" s="6">
        <v>2718</v>
      </c>
      <c r="J733" s="10">
        <v>9990.4068047977889</v>
      </c>
      <c r="K733" s="6">
        <v>35.444389030000004</v>
      </c>
      <c r="L733" s="6">
        <v>139.63633780000001</v>
      </c>
      <c r="M733" s="6">
        <v>104</v>
      </c>
      <c r="N733" s="6" t="s">
        <v>844</v>
      </c>
      <c r="O733" s="6">
        <v>1003002</v>
      </c>
      <c r="P733" s="6" t="s">
        <v>120</v>
      </c>
      <c r="Q733" s="6">
        <v>100300216</v>
      </c>
      <c r="R733" s="6" t="s">
        <v>240</v>
      </c>
      <c r="S733" s="6">
        <v>35.405867110000003</v>
      </c>
      <c r="T733" s="6">
        <v>139.53670980000001</v>
      </c>
      <c r="U733" s="6">
        <v>110</v>
      </c>
      <c r="V733" s="6" t="s">
        <v>846</v>
      </c>
      <c r="W733" s="6">
        <v>1009029</v>
      </c>
      <c r="X733" s="6" t="s">
        <v>437</v>
      </c>
      <c r="Y733" s="6">
        <v>100902901</v>
      </c>
      <c r="Z733" s="6" t="s">
        <v>727</v>
      </c>
      <c r="AA733" s="6">
        <v>37</v>
      </c>
      <c r="AB733" s="6">
        <v>1</v>
      </c>
      <c r="AC733" s="6" t="s">
        <v>34</v>
      </c>
      <c r="AD733" s="6" t="s">
        <v>100</v>
      </c>
      <c r="AE733" s="6">
        <v>200</v>
      </c>
      <c r="AF733" s="6" t="s">
        <v>94</v>
      </c>
      <c r="AG733" s="6">
        <v>42.7</v>
      </c>
      <c r="AH733" s="6">
        <v>1</v>
      </c>
      <c r="AI733" s="6">
        <v>13685</v>
      </c>
      <c r="AJ733" s="6">
        <v>21.6</v>
      </c>
      <c r="AK733" s="6">
        <v>1</v>
      </c>
      <c r="AL733" s="6">
        <v>24</v>
      </c>
      <c r="AM733" s="6">
        <v>390</v>
      </c>
      <c r="AN733" s="6" t="s">
        <v>123</v>
      </c>
      <c r="AO733" s="6" t="s">
        <v>125</v>
      </c>
      <c r="AP733" s="6">
        <v>1</v>
      </c>
      <c r="AQ733" s="6">
        <v>804</v>
      </c>
      <c r="AR733" s="6">
        <v>9.6</v>
      </c>
      <c r="AS733" s="6">
        <v>722</v>
      </c>
      <c r="AT733" s="6">
        <v>9.1</v>
      </c>
      <c r="AU733" s="6">
        <v>42.7</v>
      </c>
      <c r="AV733" s="6">
        <v>1</v>
      </c>
      <c r="AW733" s="6">
        <v>11673</v>
      </c>
      <c r="AX733" s="6">
        <v>58.4</v>
      </c>
      <c r="AY733" s="6">
        <v>1</v>
      </c>
      <c r="AZ733" s="6">
        <v>11673</v>
      </c>
      <c r="BA733" s="6">
        <v>146.80000000000001</v>
      </c>
      <c r="BB733" s="6">
        <v>1</v>
      </c>
      <c r="BC733" s="6">
        <v>1.34</v>
      </c>
      <c r="BD733" s="6">
        <v>6</v>
      </c>
      <c r="BE733" s="6">
        <v>210</v>
      </c>
      <c r="BF733" s="6">
        <v>329</v>
      </c>
      <c r="BG733" s="6">
        <v>4.9000000000000004</v>
      </c>
      <c r="BH733" s="6">
        <v>462</v>
      </c>
      <c r="BI733" s="6">
        <v>6.9</v>
      </c>
      <c r="BJ733" s="6">
        <v>17.8</v>
      </c>
    </row>
    <row r="734" spans="1:62" s="6" customFormat="1" ht="17" customHeight="1">
      <c r="A734" s="6">
        <v>256015</v>
      </c>
      <c r="B734" s="6" t="s">
        <v>75</v>
      </c>
      <c r="C734" s="6">
        <v>100</v>
      </c>
      <c r="D734" s="6" t="s">
        <v>86</v>
      </c>
      <c r="E734" s="3">
        <f t="shared" si="11"/>
        <v>3</v>
      </c>
      <c r="F734" s="7">
        <v>40123.312013888892</v>
      </c>
      <c r="G734" s="7">
        <v>40123.334386574075</v>
      </c>
      <c r="H734" s="13">
        <v>0.19722222221753327</v>
      </c>
      <c r="I734" s="6">
        <v>1933</v>
      </c>
      <c r="J734" s="10">
        <v>10063.830023433149</v>
      </c>
      <c r="K734" s="6">
        <v>35.406269450000003</v>
      </c>
      <c r="L734" s="6">
        <v>139.53547599999999</v>
      </c>
      <c r="M734" s="6">
        <v>110</v>
      </c>
      <c r="N734" s="6" t="s">
        <v>846</v>
      </c>
      <c r="O734" s="6">
        <v>1009029</v>
      </c>
      <c r="P734" s="6" t="s">
        <v>437</v>
      </c>
      <c r="Q734" s="6">
        <v>100902901</v>
      </c>
      <c r="R734" s="6" t="s">
        <v>727</v>
      </c>
      <c r="S734" s="6">
        <v>35.444399730000001</v>
      </c>
      <c r="T734" s="6">
        <v>139.63622520000001</v>
      </c>
      <c r="U734" s="6">
        <v>104</v>
      </c>
      <c r="V734" s="6" t="s">
        <v>844</v>
      </c>
      <c r="W734" s="6">
        <v>1003002</v>
      </c>
      <c r="X734" s="6" t="s">
        <v>120</v>
      </c>
      <c r="Y734" s="6">
        <v>100300216</v>
      </c>
      <c r="Z734" s="6" t="s">
        <v>240</v>
      </c>
      <c r="AA734" s="6">
        <v>37</v>
      </c>
      <c r="AB734" s="6">
        <v>1</v>
      </c>
      <c r="AC734" s="6" t="s">
        <v>34</v>
      </c>
      <c r="AD734" s="6" t="s">
        <v>100</v>
      </c>
      <c r="AE734" s="6">
        <v>200</v>
      </c>
      <c r="AF734" s="6" t="s">
        <v>94</v>
      </c>
      <c r="AG734" s="6">
        <v>42</v>
      </c>
      <c r="AH734" s="6">
        <v>1</v>
      </c>
      <c r="AI734" s="6">
        <v>14254</v>
      </c>
      <c r="AJ734" s="6">
        <v>25.4</v>
      </c>
      <c r="AK734" s="6">
        <v>1</v>
      </c>
      <c r="AL734" s="6">
        <v>22</v>
      </c>
      <c r="AM734" s="6">
        <v>390</v>
      </c>
      <c r="AN734" s="6" t="s">
        <v>125</v>
      </c>
      <c r="AO734" s="6" t="s">
        <v>123</v>
      </c>
      <c r="AP734" s="6">
        <v>1</v>
      </c>
      <c r="AQ734" s="6">
        <v>823</v>
      </c>
      <c r="AR734" s="6">
        <v>10.4</v>
      </c>
      <c r="AS734" s="6">
        <v>807</v>
      </c>
      <c r="AT734" s="6">
        <v>9.6</v>
      </c>
      <c r="AU734" s="6">
        <v>42</v>
      </c>
      <c r="AV734" s="6">
        <v>1</v>
      </c>
      <c r="AW734" s="6">
        <v>11958</v>
      </c>
      <c r="AX734" s="6">
        <v>59.8</v>
      </c>
      <c r="AY734" s="6">
        <v>1</v>
      </c>
      <c r="AZ734" s="6">
        <v>11958</v>
      </c>
      <c r="BA734" s="6">
        <v>148</v>
      </c>
      <c r="BB734" s="6">
        <v>1</v>
      </c>
      <c r="BC734" s="6">
        <v>1.34</v>
      </c>
      <c r="BD734" s="6">
        <v>8</v>
      </c>
      <c r="BE734" s="6">
        <v>210</v>
      </c>
      <c r="BF734" s="6">
        <v>582</v>
      </c>
      <c r="BG734" s="6">
        <v>8.6999999999999993</v>
      </c>
      <c r="BH734" s="6">
        <v>339</v>
      </c>
      <c r="BI734" s="6">
        <v>5.0999999999999996</v>
      </c>
      <c r="BJ734" s="6">
        <v>21.799999999999997</v>
      </c>
    </row>
    <row r="735" spans="1:62" s="6" customFormat="1" ht="17" customHeight="1">
      <c r="A735" s="6">
        <v>256045</v>
      </c>
      <c r="B735" s="6" t="s">
        <v>75</v>
      </c>
      <c r="C735" s="6">
        <v>300</v>
      </c>
      <c r="D735" s="6" t="s">
        <v>88</v>
      </c>
      <c r="E735" s="3">
        <f t="shared" si="11"/>
        <v>2</v>
      </c>
      <c r="F735" s="7">
        <v>40123.531608796293</v>
      </c>
      <c r="G735" s="7">
        <v>40123.534259259257</v>
      </c>
      <c r="H735" s="13">
        <v>2.9780092598230112E-2</v>
      </c>
      <c r="I735" s="6">
        <v>229</v>
      </c>
      <c r="J735" s="10">
        <v>197.79425181729016</v>
      </c>
      <c r="K735" s="6">
        <v>35.44583746</v>
      </c>
      <c r="L735" s="6">
        <v>139.63510930000001</v>
      </c>
      <c r="M735" s="6">
        <v>104</v>
      </c>
      <c r="N735" s="6" t="s">
        <v>844</v>
      </c>
      <c r="O735" s="6">
        <v>1003002</v>
      </c>
      <c r="P735" s="6" t="s">
        <v>120</v>
      </c>
      <c r="Q735" s="6">
        <v>100300214</v>
      </c>
      <c r="R735" s="6" t="s">
        <v>655</v>
      </c>
      <c r="S735" s="6">
        <v>35.444737709999998</v>
      </c>
      <c r="T735" s="6">
        <v>139.63682589999999</v>
      </c>
      <c r="U735" s="6">
        <v>104</v>
      </c>
      <c r="V735" s="6" t="s">
        <v>844</v>
      </c>
      <c r="W735" s="6">
        <v>1003002</v>
      </c>
      <c r="X735" s="6" t="s">
        <v>120</v>
      </c>
      <c r="Y735" s="6">
        <v>100300215</v>
      </c>
      <c r="Z735" s="6" t="s">
        <v>661</v>
      </c>
      <c r="AA735" s="6">
        <v>37</v>
      </c>
      <c r="AB735" s="6">
        <v>1</v>
      </c>
      <c r="AC735" s="6" t="s">
        <v>34</v>
      </c>
      <c r="AD735" s="6" t="s">
        <v>100</v>
      </c>
      <c r="AE735" s="6">
        <v>420</v>
      </c>
      <c r="AF735" s="6" t="s">
        <v>95</v>
      </c>
      <c r="AG735" s="6">
        <v>3.2</v>
      </c>
      <c r="AH735" s="6">
        <v>1</v>
      </c>
      <c r="AI735" s="6">
        <v>267</v>
      </c>
      <c r="AJ735" s="6">
        <v>3</v>
      </c>
      <c r="AK735" s="6">
        <v>1</v>
      </c>
      <c r="AL735" s="6">
        <v>12</v>
      </c>
      <c r="AM735" s="6">
        <v>210</v>
      </c>
      <c r="AN735" s="6" t="s">
        <v>134</v>
      </c>
      <c r="AO735" s="6" t="s">
        <v>123</v>
      </c>
      <c r="AP735" s="6">
        <v>0</v>
      </c>
      <c r="AQ735" s="6">
        <v>669</v>
      </c>
      <c r="AR735" s="6">
        <v>8</v>
      </c>
      <c r="AS735" s="6">
        <v>851</v>
      </c>
      <c r="AT735" s="6">
        <v>10.1</v>
      </c>
      <c r="AU735" s="6">
        <v>30.1</v>
      </c>
      <c r="AV735" s="6">
        <v>1</v>
      </c>
      <c r="AW735" s="6">
        <v>267</v>
      </c>
      <c r="AX735" s="6">
        <v>1.3</v>
      </c>
      <c r="AY735" s="6">
        <v>1</v>
      </c>
      <c r="AZ735" s="6">
        <v>267</v>
      </c>
      <c r="BA735" s="6">
        <v>3.2</v>
      </c>
      <c r="BB735" s="6">
        <v>1</v>
      </c>
      <c r="BC735" s="6">
        <v>0.74</v>
      </c>
      <c r="BD735" s="6">
        <v>1</v>
      </c>
      <c r="BE735" s="6">
        <v>210</v>
      </c>
      <c r="BF735" s="6">
        <v>13</v>
      </c>
      <c r="BG735" s="6">
        <v>0.2</v>
      </c>
      <c r="BH735" s="6">
        <v>308</v>
      </c>
      <c r="BI735" s="6">
        <v>4.5999999999999996</v>
      </c>
      <c r="BJ735" s="6">
        <v>5.8</v>
      </c>
    </row>
    <row r="736" spans="1:62" s="6" customFormat="1" ht="17" customHeight="1">
      <c r="A736" s="6">
        <v>256053</v>
      </c>
      <c r="B736" s="6" t="s">
        <v>75</v>
      </c>
      <c r="C736" s="6">
        <v>400</v>
      </c>
      <c r="D736" s="6" t="s">
        <v>87</v>
      </c>
      <c r="E736" s="3">
        <f t="shared" si="11"/>
        <v>1</v>
      </c>
      <c r="F736" s="7">
        <v>40123.564039351855</v>
      </c>
      <c r="G736" s="7">
        <v>40123.56931712963</v>
      </c>
      <c r="H736" s="13">
        <v>0.16689814814890269</v>
      </c>
      <c r="I736" s="6">
        <v>456</v>
      </c>
      <c r="J736" s="10">
        <v>335.5818513935294</v>
      </c>
      <c r="K736" s="6">
        <v>35.444775290000003</v>
      </c>
      <c r="L736" s="6">
        <v>139.6359999</v>
      </c>
      <c r="M736" s="6">
        <v>104</v>
      </c>
      <c r="N736" s="6" t="s">
        <v>844</v>
      </c>
      <c r="O736" s="6">
        <v>1003002</v>
      </c>
      <c r="P736" s="6" t="s">
        <v>120</v>
      </c>
      <c r="Q736" s="6">
        <v>100300215</v>
      </c>
      <c r="R736" s="6" t="s">
        <v>661</v>
      </c>
      <c r="S736" s="6">
        <v>35.447248289999997</v>
      </c>
      <c r="T736" s="6">
        <v>139.63387549999999</v>
      </c>
      <c r="U736" s="6">
        <v>104</v>
      </c>
      <c r="V736" s="6" t="s">
        <v>844</v>
      </c>
      <c r="W736" s="6">
        <v>1003002</v>
      </c>
      <c r="X736" s="6" t="s">
        <v>120</v>
      </c>
      <c r="Y736" s="6">
        <v>100300214</v>
      </c>
      <c r="Z736" s="6" t="s">
        <v>655</v>
      </c>
      <c r="AA736" s="6">
        <v>37</v>
      </c>
      <c r="AB736" s="6">
        <v>1</v>
      </c>
      <c r="AC736" s="6" t="s">
        <v>34</v>
      </c>
      <c r="AD736" s="6" t="s">
        <v>100</v>
      </c>
      <c r="AE736" s="6">
        <v>420</v>
      </c>
      <c r="AF736" s="6" t="s">
        <v>95</v>
      </c>
      <c r="AG736" s="6">
        <v>4.9000000000000004</v>
      </c>
      <c r="AH736" s="6">
        <v>1</v>
      </c>
      <c r="AI736" s="6">
        <v>431</v>
      </c>
      <c r="AJ736" s="6">
        <v>2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1</v>
      </c>
      <c r="AW736" s="6">
        <v>408</v>
      </c>
      <c r="AX736" s="6">
        <v>2</v>
      </c>
      <c r="AY736" s="6">
        <v>1</v>
      </c>
      <c r="AZ736" s="6">
        <v>408</v>
      </c>
      <c r="BA736" s="6">
        <v>4.9000000000000004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</row>
    <row r="737" spans="1:62" s="6" customFormat="1" ht="17" customHeight="1">
      <c r="A737" s="6">
        <v>256072</v>
      </c>
      <c r="B737" s="6" t="s">
        <v>75</v>
      </c>
      <c r="C737" s="6">
        <v>200</v>
      </c>
      <c r="D737" s="6" t="s">
        <v>85</v>
      </c>
      <c r="E737" s="3">
        <f t="shared" si="11"/>
        <v>0</v>
      </c>
      <c r="F737" s="7">
        <v>40123.736215277779</v>
      </c>
      <c r="G737" s="7">
        <v>40123.769432870373</v>
      </c>
      <c r="H737" s="13"/>
      <c r="I737" s="6">
        <v>2870</v>
      </c>
      <c r="J737" s="10">
        <v>9795.0476687138325</v>
      </c>
      <c r="K737" s="6">
        <v>35.44187848</v>
      </c>
      <c r="L737" s="6">
        <v>139.63476600000001</v>
      </c>
      <c r="M737" s="6">
        <v>104</v>
      </c>
      <c r="N737" s="6" t="s">
        <v>844</v>
      </c>
      <c r="O737" s="6">
        <v>1003018</v>
      </c>
      <c r="P737" s="6" t="s">
        <v>414</v>
      </c>
      <c r="Q737" s="6">
        <v>100301801</v>
      </c>
      <c r="R737" s="6" t="s">
        <v>670</v>
      </c>
      <c r="S737" s="6">
        <v>35.406408939999999</v>
      </c>
      <c r="T737" s="6">
        <v>139.53579790000001</v>
      </c>
      <c r="U737" s="6">
        <v>110</v>
      </c>
      <c r="V737" s="6" t="s">
        <v>846</v>
      </c>
      <c r="W737" s="6">
        <v>1009029</v>
      </c>
      <c r="X737" s="6" t="s">
        <v>437</v>
      </c>
      <c r="Y737" s="6">
        <v>100902901</v>
      </c>
      <c r="Z737" s="6" t="s">
        <v>727</v>
      </c>
      <c r="AA737" s="6">
        <v>37</v>
      </c>
      <c r="AB737" s="6">
        <v>1</v>
      </c>
      <c r="AC737" s="6" t="s">
        <v>34</v>
      </c>
      <c r="AD737" s="6" t="s">
        <v>100</v>
      </c>
      <c r="AE737" s="6">
        <v>200</v>
      </c>
      <c r="AF737" s="6" t="s">
        <v>94</v>
      </c>
      <c r="AG737" s="6">
        <v>37.1</v>
      </c>
      <c r="AH737" s="6">
        <v>1</v>
      </c>
      <c r="AI737" s="6">
        <v>13582</v>
      </c>
      <c r="AJ737" s="6">
        <v>24.1</v>
      </c>
      <c r="AK737" s="6">
        <v>1</v>
      </c>
      <c r="AL737" s="6">
        <v>19</v>
      </c>
      <c r="AM737" s="6">
        <v>290</v>
      </c>
      <c r="AN737" s="6" t="s">
        <v>120</v>
      </c>
      <c r="AO737" s="6" t="s">
        <v>125</v>
      </c>
      <c r="AP737" s="6">
        <v>1</v>
      </c>
      <c r="AQ737" s="6">
        <v>637</v>
      </c>
      <c r="AR737" s="6">
        <v>7.6</v>
      </c>
      <c r="AS737" s="6">
        <v>830</v>
      </c>
      <c r="AT737" s="6">
        <v>10.5</v>
      </c>
      <c r="AU737" s="6">
        <v>37.1</v>
      </c>
      <c r="AV737" s="6">
        <v>1</v>
      </c>
      <c r="AW737" s="6">
        <v>11449</v>
      </c>
      <c r="AX737" s="6">
        <v>57.2</v>
      </c>
      <c r="AY737" s="6">
        <v>1</v>
      </c>
      <c r="AZ737" s="6">
        <v>11449</v>
      </c>
      <c r="BA737" s="6">
        <v>144.5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</row>
    <row r="738" spans="1:62" s="6" customFormat="1" ht="17" customHeight="1">
      <c r="A738" s="6">
        <v>256116</v>
      </c>
      <c r="B738" s="6" t="s">
        <v>75</v>
      </c>
      <c r="C738" s="6">
        <v>600</v>
      </c>
      <c r="D738" s="6" t="s">
        <v>91</v>
      </c>
      <c r="E738" s="3">
        <f t="shared" si="11"/>
        <v>3</v>
      </c>
      <c r="F738" s="7">
        <v>40124.430601851855</v>
      </c>
      <c r="G738" s="7">
        <v>40124.482997685183</v>
      </c>
      <c r="H738" s="13">
        <v>0.12773148147971369</v>
      </c>
      <c r="I738" s="6">
        <v>4527</v>
      </c>
      <c r="J738" s="10">
        <v>34583.848889748559</v>
      </c>
      <c r="K738" s="6">
        <v>35.406188960000001</v>
      </c>
      <c r="L738" s="6">
        <v>139.5355189</v>
      </c>
      <c r="M738" s="6">
        <v>110</v>
      </c>
      <c r="N738" s="6" t="s">
        <v>846</v>
      </c>
      <c r="O738" s="6">
        <v>1009029</v>
      </c>
      <c r="P738" s="6" t="s">
        <v>437</v>
      </c>
      <c r="Q738" s="6">
        <v>100902901</v>
      </c>
      <c r="R738" s="6" t="s">
        <v>727</v>
      </c>
      <c r="S738" s="6">
        <v>35.283059510000001</v>
      </c>
      <c r="T738" s="6">
        <v>139.1853083</v>
      </c>
      <c r="U738" s="6">
        <v>206</v>
      </c>
      <c r="V738" s="6" t="s">
        <v>858</v>
      </c>
      <c r="W738" s="6">
        <v>1004012</v>
      </c>
      <c r="X738" s="6" t="s">
        <v>434</v>
      </c>
      <c r="Y738" s="6">
        <v>206060803</v>
      </c>
      <c r="Z738" s="6" t="s">
        <v>817</v>
      </c>
      <c r="AA738" s="6">
        <v>37</v>
      </c>
      <c r="AB738" s="6">
        <v>1</v>
      </c>
      <c r="AC738" s="6" t="s">
        <v>34</v>
      </c>
      <c r="AD738" s="6" t="s">
        <v>100</v>
      </c>
      <c r="AE738" s="6">
        <v>200</v>
      </c>
      <c r="AF738" s="6" t="s">
        <v>94</v>
      </c>
      <c r="AG738" s="6">
        <v>72.099999999999994</v>
      </c>
      <c r="AH738" s="6">
        <v>1</v>
      </c>
      <c r="AI738" s="6">
        <v>41284</v>
      </c>
      <c r="AJ738" s="6">
        <v>65.8</v>
      </c>
      <c r="AK738" s="6">
        <v>1</v>
      </c>
      <c r="AL738" s="6">
        <v>46</v>
      </c>
      <c r="AM738" s="6">
        <v>650</v>
      </c>
      <c r="AN738" s="6" t="s">
        <v>125</v>
      </c>
      <c r="AO738" s="6" t="s">
        <v>226</v>
      </c>
      <c r="AP738" s="6">
        <v>0</v>
      </c>
      <c r="AQ738" s="6">
        <v>823</v>
      </c>
      <c r="AR738" s="6">
        <v>10.4</v>
      </c>
      <c r="AS738" s="6">
        <v>1270</v>
      </c>
      <c r="AT738" s="6">
        <v>15.7</v>
      </c>
      <c r="AU738" s="6">
        <v>72.099999999999994</v>
      </c>
      <c r="AV738" s="6">
        <v>1</v>
      </c>
      <c r="AW738" s="6">
        <v>37938</v>
      </c>
      <c r="AX738" s="6">
        <v>189.7</v>
      </c>
      <c r="AY738" s="6">
        <v>1</v>
      </c>
      <c r="AZ738" s="6">
        <v>37938</v>
      </c>
      <c r="BA738" s="6">
        <v>474.6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</row>
    <row r="739" spans="1:62" s="6" customFormat="1" ht="17" customHeight="1">
      <c r="A739" s="6">
        <v>256152</v>
      </c>
      <c r="B739" s="6" t="s">
        <v>75</v>
      </c>
      <c r="C739" s="6">
        <v>999</v>
      </c>
      <c r="D739" s="6" t="s">
        <v>84</v>
      </c>
      <c r="E739" s="3">
        <f t="shared" si="11"/>
        <v>2</v>
      </c>
      <c r="F739" s="7">
        <v>40124.610729166663</v>
      </c>
      <c r="G739" s="7">
        <v>40124.613229166665</v>
      </c>
      <c r="H739" s="13">
        <v>7.4039351849933155E-2</v>
      </c>
      <c r="I739" s="6">
        <v>216</v>
      </c>
      <c r="J739" s="10">
        <v>852.82341941153277</v>
      </c>
      <c r="K739" s="6">
        <v>35.279717529999999</v>
      </c>
      <c r="L739" s="6">
        <v>139.1831249</v>
      </c>
      <c r="M739" s="6">
        <v>206</v>
      </c>
      <c r="N739" s="6" t="s">
        <v>858</v>
      </c>
      <c r="O739" s="6">
        <v>2061204</v>
      </c>
      <c r="P739" s="6" t="s">
        <v>460</v>
      </c>
      <c r="Q739" s="6">
        <v>206120409</v>
      </c>
      <c r="R739" s="6" t="s">
        <v>756</v>
      </c>
      <c r="S739" s="6">
        <v>35.274379879999998</v>
      </c>
      <c r="T739" s="6">
        <v>139.1763765</v>
      </c>
      <c r="U739" s="6">
        <v>206</v>
      </c>
      <c r="V739" s="6" t="s">
        <v>858</v>
      </c>
      <c r="W739" s="6">
        <v>2061201</v>
      </c>
      <c r="X739" s="6" t="s">
        <v>486</v>
      </c>
      <c r="Y739" s="6">
        <v>206120104</v>
      </c>
      <c r="Z739" s="6" t="s">
        <v>818</v>
      </c>
      <c r="AA739" s="6">
        <v>37</v>
      </c>
      <c r="AB739" s="6">
        <v>1</v>
      </c>
      <c r="AC739" s="6" t="s">
        <v>34</v>
      </c>
      <c r="AD739" s="6" t="s">
        <v>100</v>
      </c>
      <c r="AE739" s="6">
        <v>100</v>
      </c>
      <c r="AF739" s="6" t="s">
        <v>93</v>
      </c>
      <c r="AG739" s="6">
        <v>4.5999999999999996</v>
      </c>
      <c r="AH739" s="6">
        <v>1</v>
      </c>
      <c r="AI739" s="6">
        <v>1137</v>
      </c>
      <c r="AJ739" s="6">
        <v>4.5999999999999996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1</v>
      </c>
      <c r="AW739" s="6">
        <v>1074</v>
      </c>
      <c r="AX739" s="6">
        <v>5.4</v>
      </c>
      <c r="AY739" s="6">
        <v>1</v>
      </c>
      <c r="AZ739" s="6">
        <v>1074</v>
      </c>
      <c r="BA739" s="6">
        <v>13.3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</row>
    <row r="740" spans="1:62" s="6" customFormat="1" ht="17" customHeight="1">
      <c r="A740" s="6">
        <v>256167</v>
      </c>
      <c r="B740" s="6" t="s">
        <v>75</v>
      </c>
      <c r="C740" s="6">
        <v>500</v>
      </c>
      <c r="D740" s="6" t="s">
        <v>33</v>
      </c>
      <c r="E740" s="3">
        <f t="shared" si="11"/>
        <v>1</v>
      </c>
      <c r="F740" s="7">
        <v>40124.687268518515</v>
      </c>
      <c r="G740" s="7">
        <v>40124.733263888891</v>
      </c>
      <c r="H740" s="13">
        <v>4.1087962963501923E-3</v>
      </c>
      <c r="I740" s="6">
        <v>3974</v>
      </c>
      <c r="J740" s="10">
        <v>35118.409033332806</v>
      </c>
      <c r="K740" s="6">
        <v>35.275366890000001</v>
      </c>
      <c r="L740" s="6">
        <v>139.17714899999999</v>
      </c>
      <c r="M740" s="6">
        <v>206</v>
      </c>
      <c r="N740" s="6" t="s">
        <v>858</v>
      </c>
      <c r="O740" s="6">
        <v>2060604</v>
      </c>
      <c r="P740" s="6" t="s">
        <v>461</v>
      </c>
      <c r="Q740" s="6">
        <v>206060402</v>
      </c>
      <c r="R740" s="6" t="s">
        <v>757</v>
      </c>
      <c r="S740" s="6">
        <v>35.400068169999997</v>
      </c>
      <c r="T740" s="6">
        <v>139.53291720000001</v>
      </c>
      <c r="U740" s="6">
        <v>110</v>
      </c>
      <c r="V740" s="6" t="s">
        <v>846</v>
      </c>
      <c r="W740" s="6">
        <v>1009018</v>
      </c>
      <c r="X740" s="6" t="s">
        <v>125</v>
      </c>
      <c r="Y740" s="6">
        <v>100901802</v>
      </c>
      <c r="Z740" s="6" t="s">
        <v>729</v>
      </c>
      <c r="AA740" s="6">
        <v>37</v>
      </c>
      <c r="AB740" s="6">
        <v>1</v>
      </c>
      <c r="AC740" s="6" t="s">
        <v>34</v>
      </c>
      <c r="AD740" s="6" t="s">
        <v>100</v>
      </c>
      <c r="AE740" s="6">
        <v>200</v>
      </c>
      <c r="AF740" s="6" t="s">
        <v>94</v>
      </c>
      <c r="AG740" s="6">
        <v>48.7</v>
      </c>
      <c r="AH740" s="6">
        <v>1</v>
      </c>
      <c r="AI740" s="6">
        <v>39997</v>
      </c>
      <c r="AJ740" s="6">
        <v>57.2</v>
      </c>
      <c r="AK740" s="6">
        <v>1</v>
      </c>
      <c r="AL740" s="6">
        <v>41</v>
      </c>
      <c r="AM740" s="6">
        <v>650</v>
      </c>
      <c r="AN740" s="6" t="s">
        <v>226</v>
      </c>
      <c r="AO740" s="6" t="s">
        <v>125</v>
      </c>
      <c r="AP740" s="6">
        <v>0</v>
      </c>
      <c r="AQ740" s="6">
        <v>335</v>
      </c>
      <c r="AR740" s="6">
        <v>4.5</v>
      </c>
      <c r="AS740" s="6">
        <v>256</v>
      </c>
      <c r="AT740" s="6">
        <v>3.2</v>
      </c>
      <c r="AU740" s="6">
        <v>48.7</v>
      </c>
      <c r="AV740" s="6">
        <v>1</v>
      </c>
      <c r="AW740" s="6">
        <v>37877</v>
      </c>
      <c r="AX740" s="6">
        <v>189.4</v>
      </c>
      <c r="AY740" s="6">
        <v>1</v>
      </c>
      <c r="AZ740" s="6">
        <v>37877</v>
      </c>
      <c r="BA740" s="6">
        <v>472.7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</row>
    <row r="741" spans="1:62" s="6" customFormat="1" ht="17" customHeight="1">
      <c r="A741" s="6">
        <v>256172</v>
      </c>
      <c r="B741" s="6" t="s">
        <v>75</v>
      </c>
      <c r="C741" s="6">
        <v>200</v>
      </c>
      <c r="D741" s="6" t="s">
        <v>85</v>
      </c>
      <c r="E741" s="3">
        <f t="shared" si="11"/>
        <v>0</v>
      </c>
      <c r="F741" s="7">
        <v>40124.737372685187</v>
      </c>
      <c r="G741" s="7">
        <v>40124.749305555553</v>
      </c>
      <c r="H741" s="13"/>
      <c r="I741" s="6">
        <v>1031</v>
      </c>
      <c r="J741" s="10">
        <v>706.62626049863479</v>
      </c>
      <c r="K741" s="6">
        <v>35.400588509999999</v>
      </c>
      <c r="L741" s="6">
        <v>139.5328475</v>
      </c>
      <c r="M741" s="6">
        <v>110</v>
      </c>
      <c r="N741" s="6" t="s">
        <v>846</v>
      </c>
      <c r="O741" s="6">
        <v>1009018</v>
      </c>
      <c r="P741" s="6" t="s">
        <v>125</v>
      </c>
      <c r="Q741" s="6">
        <v>100901802</v>
      </c>
      <c r="R741" s="6" t="s">
        <v>729</v>
      </c>
      <c r="S741" s="6">
        <v>35.406494729999999</v>
      </c>
      <c r="T741" s="6">
        <v>139.53572819999999</v>
      </c>
      <c r="U741" s="6">
        <v>110</v>
      </c>
      <c r="V741" s="6" t="s">
        <v>846</v>
      </c>
      <c r="W741" s="6">
        <v>1009029</v>
      </c>
      <c r="X741" s="6" t="s">
        <v>437</v>
      </c>
      <c r="Y741" s="6">
        <v>100902901</v>
      </c>
      <c r="Z741" s="6" t="s">
        <v>727</v>
      </c>
      <c r="AA741" s="6">
        <v>37</v>
      </c>
      <c r="AB741" s="6">
        <v>1</v>
      </c>
      <c r="AC741" s="6" t="s">
        <v>34</v>
      </c>
      <c r="AD741" s="6" t="s">
        <v>100</v>
      </c>
      <c r="AE741" s="6">
        <v>420</v>
      </c>
      <c r="AF741" s="6" t="s">
        <v>95</v>
      </c>
      <c r="AG741" s="6">
        <v>12.5</v>
      </c>
      <c r="AH741" s="6">
        <v>1</v>
      </c>
      <c r="AI741" s="6">
        <v>4347</v>
      </c>
      <c r="AJ741" s="6">
        <v>17.5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1</v>
      </c>
      <c r="AW741" s="6">
        <v>1008</v>
      </c>
      <c r="AX741" s="6">
        <v>5</v>
      </c>
      <c r="AY741" s="6">
        <v>1</v>
      </c>
      <c r="AZ741" s="6">
        <v>1008</v>
      </c>
      <c r="BA741" s="6">
        <v>12.5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</row>
    <row r="742" spans="1:62" s="6" customFormat="1" ht="17" customHeight="1">
      <c r="A742" s="6">
        <v>256202</v>
      </c>
      <c r="B742" s="6" t="s">
        <v>75</v>
      </c>
      <c r="C742" s="6">
        <v>999</v>
      </c>
      <c r="D742" s="6" t="s">
        <v>84</v>
      </c>
      <c r="E742" s="3">
        <f t="shared" si="11"/>
        <v>3</v>
      </c>
      <c r="F742" s="7">
        <v>40125.494537037041</v>
      </c>
      <c r="G742" s="7">
        <v>40125.544687499998</v>
      </c>
      <c r="H742" s="13">
        <v>9.8576388889341615E-2</v>
      </c>
      <c r="I742" s="6">
        <v>4333</v>
      </c>
      <c r="J742" s="10">
        <v>9413.0447484578071</v>
      </c>
      <c r="K742" s="6">
        <v>35.403705309999999</v>
      </c>
      <c r="L742" s="6">
        <v>139.5344192</v>
      </c>
      <c r="M742" s="6">
        <v>110</v>
      </c>
      <c r="N742" s="6" t="s">
        <v>846</v>
      </c>
      <c r="O742" s="6">
        <v>1009018</v>
      </c>
      <c r="P742" s="6" t="s">
        <v>125</v>
      </c>
      <c r="Q742" s="6">
        <v>100901802</v>
      </c>
      <c r="R742" s="6" t="s">
        <v>729</v>
      </c>
      <c r="S742" s="6">
        <v>35.472697080000003</v>
      </c>
      <c r="T742" s="6">
        <v>139.5946562</v>
      </c>
      <c r="U742" s="6">
        <v>106</v>
      </c>
      <c r="V742" s="6" t="s">
        <v>841</v>
      </c>
      <c r="W742" s="6">
        <v>1005016</v>
      </c>
      <c r="X742" s="6" t="s">
        <v>372</v>
      </c>
      <c r="Y742" s="6">
        <v>100501604</v>
      </c>
      <c r="Z742" s="6" t="s">
        <v>568</v>
      </c>
      <c r="AA742" s="6">
        <v>37</v>
      </c>
      <c r="AB742" s="6">
        <v>1</v>
      </c>
      <c r="AC742" s="6" t="s">
        <v>34</v>
      </c>
      <c r="AD742" s="6" t="s">
        <v>100</v>
      </c>
      <c r="AE742" s="6">
        <v>200</v>
      </c>
      <c r="AF742" s="6" t="s">
        <v>94</v>
      </c>
      <c r="AG742" s="6">
        <v>41.7</v>
      </c>
      <c r="AH742" s="6">
        <v>1</v>
      </c>
      <c r="AI742" s="6">
        <v>10688</v>
      </c>
      <c r="AJ742" s="6">
        <v>15.7</v>
      </c>
      <c r="AK742" s="6">
        <v>1</v>
      </c>
      <c r="AL742" s="6">
        <v>19</v>
      </c>
      <c r="AM742" s="6">
        <v>410</v>
      </c>
      <c r="AN742" s="6" t="s">
        <v>125</v>
      </c>
      <c r="AO742" s="6" t="s">
        <v>242</v>
      </c>
      <c r="AP742" s="6">
        <v>1</v>
      </c>
      <c r="AQ742" s="6">
        <v>418</v>
      </c>
      <c r="AR742" s="6">
        <v>5.7</v>
      </c>
      <c r="AS742" s="6">
        <v>1240</v>
      </c>
      <c r="AT742" s="6">
        <v>17</v>
      </c>
      <c r="AU742" s="6">
        <v>41.7</v>
      </c>
      <c r="AV742" s="6">
        <v>1</v>
      </c>
      <c r="AW742" s="6">
        <v>10982</v>
      </c>
      <c r="AX742" s="6">
        <v>54.9</v>
      </c>
      <c r="AY742" s="6">
        <v>1</v>
      </c>
      <c r="AZ742" s="6">
        <v>10982</v>
      </c>
      <c r="BA742" s="6">
        <v>139.1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</row>
    <row r="743" spans="1:62" s="6" customFormat="1" ht="17" customHeight="1">
      <c r="A743" s="6">
        <v>256225</v>
      </c>
      <c r="B743" s="6" t="s">
        <v>75</v>
      </c>
      <c r="C743" s="6">
        <v>600</v>
      </c>
      <c r="D743" s="6" t="s">
        <v>91</v>
      </c>
      <c r="E743" s="3">
        <f t="shared" si="11"/>
        <v>2</v>
      </c>
      <c r="F743" s="7">
        <v>40125.643263888887</v>
      </c>
      <c r="G743" s="7">
        <v>40125.65353009259</v>
      </c>
      <c r="H743" s="13">
        <v>3.1921296300424729E-2</v>
      </c>
      <c r="I743" s="6">
        <v>887</v>
      </c>
      <c r="J743" s="10">
        <v>416.48978022584333</v>
      </c>
      <c r="K743" s="6">
        <v>35.467037589999997</v>
      </c>
      <c r="L743" s="6">
        <v>139.58951709999999</v>
      </c>
      <c r="M743" s="6">
        <v>106</v>
      </c>
      <c r="N743" s="6" t="s">
        <v>841</v>
      </c>
      <c r="O743" s="6">
        <v>1005014</v>
      </c>
      <c r="P743" s="6" t="s">
        <v>384</v>
      </c>
      <c r="Q743" s="6">
        <v>100501401</v>
      </c>
      <c r="R743" s="6" t="s">
        <v>582</v>
      </c>
      <c r="S743" s="6">
        <v>35.464065660000003</v>
      </c>
      <c r="T743" s="6">
        <v>139.5867169</v>
      </c>
      <c r="U743" s="6">
        <v>106</v>
      </c>
      <c r="V743" s="6" t="s">
        <v>841</v>
      </c>
      <c r="W743" s="6">
        <v>1005013</v>
      </c>
      <c r="X743" s="6" t="s">
        <v>204</v>
      </c>
      <c r="Y743" s="6">
        <v>100501305</v>
      </c>
      <c r="Z743" s="6" t="s">
        <v>787</v>
      </c>
      <c r="AA743" s="6">
        <v>37</v>
      </c>
      <c r="AB743" s="6">
        <v>1</v>
      </c>
      <c r="AC743" s="6" t="s">
        <v>34</v>
      </c>
      <c r="AD743" s="6" t="s">
        <v>100</v>
      </c>
      <c r="AE743" s="6">
        <v>420</v>
      </c>
      <c r="AF743" s="6" t="s">
        <v>95</v>
      </c>
      <c r="AG743" s="6">
        <v>5.7</v>
      </c>
      <c r="AH743" s="6">
        <v>1</v>
      </c>
      <c r="AI743" s="6">
        <v>1040</v>
      </c>
      <c r="AJ743" s="6">
        <v>4.2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973</v>
      </c>
      <c r="AR743" s="6">
        <v>11.9</v>
      </c>
      <c r="AS743" s="6">
        <v>828</v>
      </c>
      <c r="AT743" s="6">
        <v>11.8</v>
      </c>
      <c r="AU743" s="6">
        <v>0</v>
      </c>
      <c r="AV743" s="6">
        <v>1</v>
      </c>
      <c r="AW743" s="6">
        <v>469</v>
      </c>
      <c r="AX743" s="6">
        <v>2.2999999999999998</v>
      </c>
      <c r="AY743" s="6">
        <v>1</v>
      </c>
      <c r="AZ743" s="6">
        <v>469</v>
      </c>
      <c r="BA743" s="6">
        <v>5.7</v>
      </c>
      <c r="BB743" s="6">
        <v>1</v>
      </c>
      <c r="BC743" s="6">
        <v>1.48</v>
      </c>
      <c r="BD743" s="6">
        <v>5</v>
      </c>
      <c r="BE743" s="6">
        <v>210</v>
      </c>
      <c r="BF743" s="6">
        <v>414</v>
      </c>
      <c r="BG743" s="6">
        <v>6.2</v>
      </c>
      <c r="BH743" s="6">
        <v>279</v>
      </c>
      <c r="BI743" s="6">
        <v>4.2</v>
      </c>
      <c r="BJ743" s="6">
        <v>15.399999999999999</v>
      </c>
    </row>
    <row r="744" spans="1:62" s="6" customFormat="1" ht="17" customHeight="1">
      <c r="A744" s="6">
        <v>256237</v>
      </c>
      <c r="B744" s="6" t="s">
        <v>75</v>
      </c>
      <c r="C744" s="6">
        <v>500</v>
      </c>
      <c r="D744" s="6" t="s">
        <v>33</v>
      </c>
      <c r="E744" s="3">
        <f t="shared" si="11"/>
        <v>1</v>
      </c>
      <c r="F744" s="7">
        <v>40125.68545138889</v>
      </c>
      <c r="G744" s="7">
        <v>40125.718668981484</v>
      </c>
      <c r="H744" s="13">
        <v>8.4490740118781105E-4</v>
      </c>
      <c r="I744" s="6">
        <v>2870</v>
      </c>
      <c r="J744" s="10">
        <v>8502.5557898679635</v>
      </c>
      <c r="K744" s="6">
        <v>35.46361512</v>
      </c>
      <c r="L744" s="6">
        <v>139.58695829999999</v>
      </c>
      <c r="M744" s="6">
        <v>106</v>
      </c>
      <c r="N744" s="6" t="s">
        <v>841</v>
      </c>
      <c r="O744" s="6">
        <v>1005009</v>
      </c>
      <c r="P744" s="6" t="s">
        <v>390</v>
      </c>
      <c r="Q744" s="6">
        <v>100500901</v>
      </c>
      <c r="R744" s="6" t="s">
        <v>591</v>
      </c>
      <c r="S744" s="6">
        <v>35.40064752</v>
      </c>
      <c r="T744" s="6">
        <v>139.5336896</v>
      </c>
      <c r="U744" s="6">
        <v>110</v>
      </c>
      <c r="V744" s="6" t="s">
        <v>846</v>
      </c>
      <c r="W744" s="6">
        <v>1009018</v>
      </c>
      <c r="X744" s="6" t="s">
        <v>125</v>
      </c>
      <c r="Y744" s="6">
        <v>100901802</v>
      </c>
      <c r="Z744" s="6" t="s">
        <v>729</v>
      </c>
      <c r="AA744" s="6">
        <v>37</v>
      </c>
      <c r="AB744" s="6">
        <v>1</v>
      </c>
      <c r="AC744" s="6" t="s">
        <v>34</v>
      </c>
      <c r="AD744" s="6" t="s">
        <v>100</v>
      </c>
      <c r="AE744" s="6">
        <v>200</v>
      </c>
      <c r="AF744" s="6" t="s">
        <v>94</v>
      </c>
      <c r="AG744" s="6">
        <v>43.5</v>
      </c>
      <c r="AH744" s="6">
        <v>1</v>
      </c>
      <c r="AI744" s="6">
        <v>10453</v>
      </c>
      <c r="AJ744" s="6">
        <v>19.100000000000001</v>
      </c>
      <c r="AK744" s="6">
        <v>1</v>
      </c>
      <c r="AL744" s="6">
        <v>30</v>
      </c>
      <c r="AM744" s="6">
        <v>380</v>
      </c>
      <c r="AN744" s="6" t="s">
        <v>245</v>
      </c>
      <c r="AO744" s="6" t="s">
        <v>125</v>
      </c>
      <c r="AP744" s="6">
        <v>2</v>
      </c>
      <c r="AQ744" s="6">
        <v>917</v>
      </c>
      <c r="AR744" s="6">
        <v>11.1</v>
      </c>
      <c r="AS744" s="6">
        <v>198</v>
      </c>
      <c r="AT744" s="6">
        <v>2.4</v>
      </c>
      <c r="AU744" s="6">
        <v>43.5</v>
      </c>
      <c r="AV744" s="6">
        <v>1</v>
      </c>
      <c r="AW744" s="6">
        <v>9706</v>
      </c>
      <c r="AX744" s="6">
        <v>48.5</v>
      </c>
      <c r="AY744" s="6">
        <v>1</v>
      </c>
      <c r="AZ744" s="6">
        <v>9706</v>
      </c>
      <c r="BA744" s="6">
        <v>121.8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</row>
    <row r="745" spans="1:62" s="6" customFormat="1" ht="17" customHeight="1">
      <c r="A745" s="6">
        <v>256242</v>
      </c>
      <c r="B745" s="6" t="s">
        <v>75</v>
      </c>
      <c r="C745" s="6">
        <v>200</v>
      </c>
      <c r="D745" s="6" t="s">
        <v>85</v>
      </c>
      <c r="E745" s="3">
        <f t="shared" si="11"/>
        <v>0</v>
      </c>
      <c r="F745" s="7">
        <v>40125.719513888886</v>
      </c>
      <c r="G745" s="7">
        <v>40125.727731481478</v>
      </c>
      <c r="H745" s="13"/>
      <c r="I745" s="6">
        <v>710</v>
      </c>
      <c r="J745" s="10">
        <v>493.69251498993503</v>
      </c>
      <c r="K745" s="6">
        <v>35.401527340000001</v>
      </c>
      <c r="L745" s="6">
        <v>139.53446750000001</v>
      </c>
      <c r="M745" s="6">
        <v>110</v>
      </c>
      <c r="N745" s="6" t="s">
        <v>846</v>
      </c>
      <c r="O745" s="6">
        <v>1009018</v>
      </c>
      <c r="P745" s="6" t="s">
        <v>125</v>
      </c>
      <c r="Q745" s="6">
        <v>100901802</v>
      </c>
      <c r="R745" s="6" t="s">
        <v>729</v>
      </c>
      <c r="S745" s="6">
        <v>35.405808110000002</v>
      </c>
      <c r="T745" s="6">
        <v>139.53591589999999</v>
      </c>
      <c r="U745" s="6">
        <v>110</v>
      </c>
      <c r="V745" s="6" t="s">
        <v>846</v>
      </c>
      <c r="W745" s="6">
        <v>1009029</v>
      </c>
      <c r="X745" s="6" t="s">
        <v>437</v>
      </c>
      <c r="Y745" s="6">
        <v>100902901</v>
      </c>
      <c r="Z745" s="6" t="s">
        <v>727</v>
      </c>
      <c r="AA745" s="6">
        <v>37</v>
      </c>
      <c r="AB745" s="6">
        <v>1</v>
      </c>
      <c r="AC745" s="6" t="s">
        <v>34</v>
      </c>
      <c r="AD745" s="6" t="s">
        <v>100</v>
      </c>
      <c r="AE745" s="6">
        <v>420</v>
      </c>
      <c r="AF745" s="6" t="s">
        <v>95</v>
      </c>
      <c r="AG745" s="6">
        <v>8.1</v>
      </c>
      <c r="AH745" s="6">
        <v>1</v>
      </c>
      <c r="AI745" s="6">
        <v>659</v>
      </c>
      <c r="AJ745" s="6">
        <v>2.9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1</v>
      </c>
      <c r="AW745" s="6">
        <v>648</v>
      </c>
      <c r="AX745" s="6">
        <v>3.2</v>
      </c>
      <c r="AY745" s="6">
        <v>1</v>
      </c>
      <c r="AZ745" s="6">
        <v>648</v>
      </c>
      <c r="BA745" s="6">
        <v>8.1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</row>
    <row r="746" spans="1:62" s="6" customFormat="1" ht="17" customHeight="1">
      <c r="A746" s="6">
        <v>256274</v>
      </c>
      <c r="B746" s="6" t="s">
        <v>75</v>
      </c>
      <c r="C746" s="6">
        <v>100</v>
      </c>
      <c r="D746" s="6" t="s">
        <v>86</v>
      </c>
      <c r="E746" s="3">
        <f t="shared" si="11"/>
        <v>2</v>
      </c>
      <c r="F746" s="7">
        <v>40126.311562499999</v>
      </c>
      <c r="G746" s="7">
        <v>40126.334907407407</v>
      </c>
      <c r="H746" s="13">
        <v>0.42164351852261461</v>
      </c>
      <c r="I746" s="6">
        <v>2017</v>
      </c>
      <c r="J746" s="10">
        <v>10005.67946455331</v>
      </c>
      <c r="K746" s="6">
        <v>35.405845710000001</v>
      </c>
      <c r="L746" s="6">
        <v>139.53618950000001</v>
      </c>
      <c r="M746" s="6">
        <v>110</v>
      </c>
      <c r="N746" s="6" t="s">
        <v>846</v>
      </c>
      <c r="O746" s="6">
        <v>1009029</v>
      </c>
      <c r="P746" s="6" t="s">
        <v>437</v>
      </c>
      <c r="Q746" s="6">
        <v>100902901</v>
      </c>
      <c r="R746" s="6" t="s">
        <v>727</v>
      </c>
      <c r="S746" s="6">
        <v>35.444549909999999</v>
      </c>
      <c r="T746" s="6">
        <v>139.6358979</v>
      </c>
      <c r="U746" s="6">
        <v>104</v>
      </c>
      <c r="V746" s="6" t="s">
        <v>844</v>
      </c>
      <c r="W746" s="6">
        <v>1003002</v>
      </c>
      <c r="X746" s="6" t="s">
        <v>120</v>
      </c>
      <c r="Y746" s="6">
        <v>100300216</v>
      </c>
      <c r="Z746" s="6" t="s">
        <v>240</v>
      </c>
      <c r="AA746" s="6">
        <v>37</v>
      </c>
      <c r="AB746" s="6">
        <v>1</v>
      </c>
      <c r="AC746" s="6" t="s">
        <v>34</v>
      </c>
      <c r="AD746" s="6" t="s">
        <v>100</v>
      </c>
      <c r="AE746" s="6">
        <v>200</v>
      </c>
      <c r="AF746" s="6" t="s">
        <v>94</v>
      </c>
      <c r="AG746" s="6">
        <v>36.5</v>
      </c>
      <c r="AH746" s="6">
        <v>1</v>
      </c>
      <c r="AI746" s="6">
        <v>13445</v>
      </c>
      <c r="AJ746" s="6">
        <v>25.9</v>
      </c>
      <c r="AK746" s="6">
        <v>1</v>
      </c>
      <c r="AL746" s="6">
        <v>17</v>
      </c>
      <c r="AM746" s="6">
        <v>210</v>
      </c>
      <c r="AN746" s="6" t="s">
        <v>125</v>
      </c>
      <c r="AO746" s="6" t="s">
        <v>134</v>
      </c>
      <c r="AP746" s="6">
        <v>1</v>
      </c>
      <c r="AQ746" s="6">
        <v>745</v>
      </c>
      <c r="AR746" s="6">
        <v>9.5</v>
      </c>
      <c r="AS746" s="6">
        <v>837</v>
      </c>
      <c r="AT746" s="6">
        <v>10</v>
      </c>
      <c r="AU746" s="6">
        <v>36.5</v>
      </c>
      <c r="AV746" s="6">
        <v>1</v>
      </c>
      <c r="AW746" s="6">
        <v>11672</v>
      </c>
      <c r="AX746" s="6">
        <v>58.4</v>
      </c>
      <c r="AY746" s="6">
        <v>1</v>
      </c>
      <c r="AZ746" s="6">
        <v>11672</v>
      </c>
      <c r="BA746" s="6">
        <v>144.6</v>
      </c>
      <c r="BB746" s="6">
        <v>1</v>
      </c>
      <c r="BC746" s="6">
        <v>1.62</v>
      </c>
      <c r="BD746" s="6">
        <v>10</v>
      </c>
      <c r="BE746" s="6">
        <v>210</v>
      </c>
      <c r="BF746" s="6">
        <v>504</v>
      </c>
      <c r="BG746" s="6">
        <v>7.6</v>
      </c>
      <c r="BH746" s="6">
        <v>233</v>
      </c>
      <c r="BI746" s="6">
        <v>3.5</v>
      </c>
      <c r="BJ746" s="6">
        <v>21.1</v>
      </c>
    </row>
    <row r="747" spans="1:62" s="6" customFormat="1" ht="17" customHeight="1">
      <c r="A747" s="6">
        <v>256337</v>
      </c>
      <c r="B747" s="6" t="s">
        <v>75</v>
      </c>
      <c r="C747" s="6">
        <v>500</v>
      </c>
      <c r="D747" s="6" t="s">
        <v>33</v>
      </c>
      <c r="E747" s="3">
        <f t="shared" si="11"/>
        <v>1</v>
      </c>
      <c r="F747" s="7">
        <v>40126.756550925929</v>
      </c>
      <c r="G747" s="7">
        <v>40126.764814814815</v>
      </c>
      <c r="H747" s="13">
        <v>3.5775462965830229E-2</v>
      </c>
      <c r="I747" s="6">
        <v>714</v>
      </c>
      <c r="J747" s="10">
        <v>2750.0455329107326</v>
      </c>
      <c r="K747" s="6">
        <v>35.444185160000004</v>
      </c>
      <c r="L747" s="6">
        <v>139.63659000000001</v>
      </c>
      <c r="M747" s="6">
        <v>104</v>
      </c>
      <c r="N747" s="6" t="s">
        <v>844</v>
      </c>
      <c r="O747" s="6">
        <v>1003002</v>
      </c>
      <c r="P747" s="6" t="s">
        <v>120</v>
      </c>
      <c r="Q747" s="6">
        <v>100300216</v>
      </c>
      <c r="R747" s="6" t="s">
        <v>240</v>
      </c>
      <c r="S747" s="6">
        <v>35.466388549999998</v>
      </c>
      <c r="T747" s="6">
        <v>139.62320579999999</v>
      </c>
      <c r="U747" s="6">
        <v>103</v>
      </c>
      <c r="V747" s="6" t="s">
        <v>843</v>
      </c>
      <c r="W747" s="6">
        <v>1002001</v>
      </c>
      <c r="X747" s="6" t="s">
        <v>387</v>
      </c>
      <c r="Y747" s="6">
        <v>100200102</v>
      </c>
      <c r="Z747" s="6" t="s">
        <v>587</v>
      </c>
      <c r="AA747" s="6">
        <v>37</v>
      </c>
      <c r="AB747" s="6">
        <v>1</v>
      </c>
      <c r="AC747" s="6" t="s">
        <v>34</v>
      </c>
      <c r="AD747" s="6" t="s">
        <v>100</v>
      </c>
      <c r="AE747" s="6">
        <v>200</v>
      </c>
      <c r="AF747" s="6" t="s">
        <v>94</v>
      </c>
      <c r="AG747" s="6">
        <v>17.2</v>
      </c>
      <c r="AH747" s="6">
        <v>1</v>
      </c>
      <c r="AI747" s="6">
        <v>2919</v>
      </c>
      <c r="AJ747" s="6">
        <v>9.3000000000000007</v>
      </c>
      <c r="AK747" s="6">
        <v>1</v>
      </c>
      <c r="AL747" s="6">
        <v>5</v>
      </c>
      <c r="AM747" s="6">
        <v>180</v>
      </c>
      <c r="AN747" s="6" t="s">
        <v>123</v>
      </c>
      <c r="AO747" s="6" t="s">
        <v>127</v>
      </c>
      <c r="AP747" s="6">
        <v>0</v>
      </c>
      <c r="AQ747" s="6">
        <v>835</v>
      </c>
      <c r="AR747" s="6">
        <v>10</v>
      </c>
      <c r="AS747" s="6">
        <v>182</v>
      </c>
      <c r="AT747" s="6">
        <v>2.2000000000000002</v>
      </c>
      <c r="AU747" s="6">
        <v>17.2</v>
      </c>
      <c r="AV747" s="6">
        <v>1</v>
      </c>
      <c r="AW747" s="6">
        <v>3033</v>
      </c>
      <c r="AX747" s="6">
        <v>15.2</v>
      </c>
      <c r="AY747" s="6">
        <v>1</v>
      </c>
      <c r="AZ747" s="6">
        <v>3033</v>
      </c>
      <c r="BA747" s="6">
        <v>36.4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</row>
    <row r="748" spans="1:62" s="6" customFormat="1" ht="17" customHeight="1">
      <c r="A748" s="6">
        <v>256351</v>
      </c>
      <c r="B748" s="6" t="s">
        <v>75</v>
      </c>
      <c r="C748" s="6">
        <v>200</v>
      </c>
      <c r="D748" s="6" t="s">
        <v>85</v>
      </c>
      <c r="E748" s="3">
        <f t="shared" si="11"/>
        <v>0</v>
      </c>
      <c r="F748" s="7">
        <v>40126.80059027778</v>
      </c>
      <c r="G748" s="7">
        <v>40126.81758101852</v>
      </c>
      <c r="H748" s="13"/>
      <c r="I748" s="6">
        <v>1468</v>
      </c>
      <c r="J748" s="10">
        <v>10502.018128561596</v>
      </c>
      <c r="K748" s="6">
        <v>35.468469910000003</v>
      </c>
      <c r="L748" s="6">
        <v>139.62225620000001</v>
      </c>
      <c r="M748" s="6">
        <v>102</v>
      </c>
      <c r="N748" s="6" t="s">
        <v>839</v>
      </c>
      <c r="O748" s="6">
        <v>1001021</v>
      </c>
      <c r="P748" s="6" t="s">
        <v>377</v>
      </c>
      <c r="Q748" s="6">
        <v>100102102</v>
      </c>
      <c r="R748" s="6" t="s">
        <v>579</v>
      </c>
      <c r="S748" s="6">
        <v>35.4058189</v>
      </c>
      <c r="T748" s="6">
        <v>139.53548670000001</v>
      </c>
      <c r="U748" s="6">
        <v>110</v>
      </c>
      <c r="V748" s="6" t="s">
        <v>846</v>
      </c>
      <c r="W748" s="6">
        <v>1009029</v>
      </c>
      <c r="X748" s="6" t="s">
        <v>437</v>
      </c>
      <c r="Y748" s="6">
        <v>100902901</v>
      </c>
      <c r="Z748" s="6" t="s">
        <v>727</v>
      </c>
      <c r="AA748" s="6">
        <v>37</v>
      </c>
      <c r="AB748" s="6">
        <v>1</v>
      </c>
      <c r="AC748" s="6" t="s">
        <v>34</v>
      </c>
      <c r="AD748" s="6" t="s">
        <v>100</v>
      </c>
      <c r="AE748" s="6">
        <v>200</v>
      </c>
      <c r="AF748" s="6" t="s">
        <v>94</v>
      </c>
      <c r="AG748" s="6">
        <v>40.599999999999994</v>
      </c>
      <c r="AH748" s="6">
        <v>1</v>
      </c>
      <c r="AI748" s="6">
        <v>13765</v>
      </c>
      <c r="AJ748" s="6">
        <v>23.7</v>
      </c>
      <c r="AK748" s="6">
        <v>1</v>
      </c>
      <c r="AL748" s="6">
        <v>18</v>
      </c>
      <c r="AM748" s="6">
        <v>330</v>
      </c>
      <c r="AN748" s="6" t="s">
        <v>164</v>
      </c>
      <c r="AO748" s="6" t="s">
        <v>125</v>
      </c>
      <c r="AP748" s="6">
        <v>1</v>
      </c>
      <c r="AQ748" s="6">
        <v>1117</v>
      </c>
      <c r="AR748" s="6">
        <v>13.9</v>
      </c>
      <c r="AS748" s="6">
        <v>680</v>
      </c>
      <c r="AT748" s="6">
        <v>8.6999999999999993</v>
      </c>
      <c r="AU748" s="6">
        <v>40.599999999999994</v>
      </c>
      <c r="AV748" s="6">
        <v>1</v>
      </c>
      <c r="AW748" s="6">
        <v>12099</v>
      </c>
      <c r="AX748" s="6">
        <v>60.5</v>
      </c>
      <c r="AY748" s="6">
        <v>1</v>
      </c>
      <c r="AZ748" s="6">
        <v>12099</v>
      </c>
      <c r="BA748" s="6">
        <v>150.69999999999999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</row>
    <row r="749" spans="1:62" s="6" customFormat="1" ht="17" customHeight="1">
      <c r="A749" s="6">
        <v>256388</v>
      </c>
      <c r="B749" s="6" t="s">
        <v>75</v>
      </c>
      <c r="C749" s="6">
        <v>100</v>
      </c>
      <c r="D749" s="6" t="s">
        <v>86</v>
      </c>
      <c r="E749" s="3">
        <f t="shared" si="11"/>
        <v>3</v>
      </c>
      <c r="F749" s="7">
        <v>40127.312442129631</v>
      </c>
      <c r="G749" s="7">
        <v>40127.334849537037</v>
      </c>
      <c r="H749" s="13">
        <v>0.18914351851708489</v>
      </c>
      <c r="I749" s="6">
        <v>1936</v>
      </c>
      <c r="J749" s="10">
        <v>10017.451893057352</v>
      </c>
      <c r="K749" s="6">
        <v>35.406746910000003</v>
      </c>
      <c r="L749" s="6">
        <v>139.53581940000001</v>
      </c>
      <c r="M749" s="6">
        <v>110</v>
      </c>
      <c r="N749" s="6" t="s">
        <v>846</v>
      </c>
      <c r="O749" s="6">
        <v>1009029</v>
      </c>
      <c r="P749" s="6" t="s">
        <v>437</v>
      </c>
      <c r="Q749" s="6">
        <v>100902901</v>
      </c>
      <c r="R749" s="6" t="s">
        <v>727</v>
      </c>
      <c r="S749" s="6">
        <v>35.444308540000002</v>
      </c>
      <c r="T749" s="6">
        <v>139.63632709999999</v>
      </c>
      <c r="U749" s="6">
        <v>104</v>
      </c>
      <c r="V749" s="6" t="s">
        <v>844</v>
      </c>
      <c r="W749" s="6">
        <v>1003002</v>
      </c>
      <c r="X749" s="6" t="s">
        <v>120</v>
      </c>
      <c r="Y749" s="6">
        <v>100300216</v>
      </c>
      <c r="Z749" s="6" t="s">
        <v>240</v>
      </c>
      <c r="AA749" s="6">
        <v>37</v>
      </c>
      <c r="AB749" s="6">
        <v>1</v>
      </c>
      <c r="AC749" s="6" t="s">
        <v>34</v>
      </c>
      <c r="AD749" s="6" t="s">
        <v>100</v>
      </c>
      <c r="AE749" s="6">
        <v>200</v>
      </c>
      <c r="AF749" s="6" t="s">
        <v>94</v>
      </c>
      <c r="AG749" s="6">
        <v>43.099999999999994</v>
      </c>
      <c r="AH749" s="6">
        <v>1</v>
      </c>
      <c r="AI749" s="6">
        <v>14251</v>
      </c>
      <c r="AJ749" s="6">
        <v>26.2</v>
      </c>
      <c r="AK749" s="6">
        <v>1</v>
      </c>
      <c r="AL749" s="6">
        <v>22</v>
      </c>
      <c r="AM749" s="6">
        <v>390</v>
      </c>
      <c r="AN749" s="6" t="s">
        <v>125</v>
      </c>
      <c r="AO749" s="6" t="s">
        <v>123</v>
      </c>
      <c r="AP749" s="6">
        <v>1</v>
      </c>
      <c r="AQ749" s="6">
        <v>897</v>
      </c>
      <c r="AR749" s="6">
        <v>11.3</v>
      </c>
      <c r="AS749" s="6">
        <v>820</v>
      </c>
      <c r="AT749" s="6">
        <v>9.8000000000000007</v>
      </c>
      <c r="AU749" s="6">
        <v>43.099999999999994</v>
      </c>
      <c r="AV749" s="6">
        <v>1</v>
      </c>
      <c r="AW749" s="6">
        <v>11990</v>
      </c>
      <c r="AX749" s="6">
        <v>60</v>
      </c>
      <c r="AY749" s="6">
        <v>1</v>
      </c>
      <c r="AZ749" s="6">
        <v>11990</v>
      </c>
      <c r="BA749" s="6">
        <v>148.19999999999999</v>
      </c>
      <c r="BB749" s="6">
        <v>1</v>
      </c>
      <c r="BC749" s="6">
        <v>1.34</v>
      </c>
      <c r="BD749" s="6">
        <v>8</v>
      </c>
      <c r="BE749" s="6">
        <v>210</v>
      </c>
      <c r="BF749" s="6">
        <v>580</v>
      </c>
      <c r="BG749" s="6">
        <v>8.6999999999999993</v>
      </c>
      <c r="BH749" s="6">
        <v>326</v>
      </c>
      <c r="BI749" s="6">
        <v>4.9000000000000004</v>
      </c>
      <c r="BJ749" s="6">
        <v>21.6</v>
      </c>
    </row>
    <row r="750" spans="1:62" s="6" customFormat="1" ht="17" customHeight="1">
      <c r="A750" s="6">
        <v>256409</v>
      </c>
      <c r="B750" s="6" t="s">
        <v>75</v>
      </c>
      <c r="C750" s="6">
        <v>300</v>
      </c>
      <c r="D750" s="6" t="s">
        <v>88</v>
      </c>
      <c r="E750" s="3">
        <f t="shared" si="11"/>
        <v>2</v>
      </c>
      <c r="F750" s="7">
        <v>40127.523993055554</v>
      </c>
      <c r="G750" s="7">
        <v>40127.539166666669</v>
      </c>
      <c r="H750" s="13">
        <v>0.19895833333430346</v>
      </c>
      <c r="I750" s="6">
        <v>1311</v>
      </c>
      <c r="J750" s="10">
        <v>948.5835058050327</v>
      </c>
      <c r="K750" s="6">
        <v>35.447639870000003</v>
      </c>
      <c r="L750" s="6">
        <v>139.64682529999999</v>
      </c>
      <c r="M750" s="6">
        <v>104</v>
      </c>
      <c r="N750" s="6" t="s">
        <v>844</v>
      </c>
      <c r="O750" s="6">
        <v>1003003</v>
      </c>
      <c r="P750" s="6" t="s">
        <v>407</v>
      </c>
      <c r="Q750" s="6">
        <v>100300301</v>
      </c>
      <c r="R750" s="6" t="s">
        <v>642</v>
      </c>
      <c r="S750" s="6">
        <v>35.444496340000001</v>
      </c>
      <c r="T750" s="6">
        <v>139.63708879999999</v>
      </c>
      <c r="U750" s="6">
        <v>104</v>
      </c>
      <c r="V750" s="6" t="s">
        <v>844</v>
      </c>
      <c r="W750" s="6">
        <v>1003002</v>
      </c>
      <c r="X750" s="6" t="s">
        <v>120</v>
      </c>
      <c r="Y750" s="6">
        <v>100300215</v>
      </c>
      <c r="Z750" s="6" t="s">
        <v>661</v>
      </c>
      <c r="AA750" s="6">
        <v>37</v>
      </c>
      <c r="AB750" s="6">
        <v>1</v>
      </c>
      <c r="AC750" s="6" t="s">
        <v>34</v>
      </c>
      <c r="AD750" s="6" t="s">
        <v>100</v>
      </c>
      <c r="AE750" s="6">
        <v>420</v>
      </c>
      <c r="AF750" s="6" t="s">
        <v>95</v>
      </c>
      <c r="AG750" s="6">
        <v>15.1</v>
      </c>
      <c r="AH750" s="6">
        <v>1</v>
      </c>
      <c r="AI750" s="6">
        <v>1393</v>
      </c>
      <c r="AJ750" s="6">
        <v>4.4000000000000004</v>
      </c>
      <c r="AK750" s="6">
        <v>1</v>
      </c>
      <c r="AL750" s="6">
        <v>1</v>
      </c>
      <c r="AM750" s="6">
        <v>180</v>
      </c>
      <c r="AN750" s="6" t="s">
        <v>139</v>
      </c>
      <c r="AO750" s="6" t="s">
        <v>123</v>
      </c>
      <c r="AP750" s="6">
        <v>0</v>
      </c>
      <c r="AQ750" s="6">
        <v>568</v>
      </c>
      <c r="AR750" s="6">
        <v>6.8</v>
      </c>
      <c r="AS750" s="6">
        <v>886</v>
      </c>
      <c r="AT750" s="6">
        <v>10.5</v>
      </c>
      <c r="AU750" s="6">
        <v>18.3</v>
      </c>
      <c r="AV750" s="6">
        <v>1</v>
      </c>
      <c r="AW750" s="6">
        <v>1253</v>
      </c>
      <c r="AX750" s="6">
        <v>6.3</v>
      </c>
      <c r="AY750" s="6">
        <v>1</v>
      </c>
      <c r="AZ750" s="6">
        <v>1253</v>
      </c>
      <c r="BA750" s="6">
        <v>15.1</v>
      </c>
      <c r="BB750" s="6">
        <v>1</v>
      </c>
      <c r="BC750" s="6">
        <v>0.77</v>
      </c>
      <c r="BD750" s="6">
        <v>5</v>
      </c>
      <c r="BE750" s="6">
        <v>210</v>
      </c>
      <c r="BF750" s="6">
        <v>347</v>
      </c>
      <c r="BG750" s="6">
        <v>5.2</v>
      </c>
      <c r="BH750" s="6">
        <v>232</v>
      </c>
      <c r="BI750" s="6">
        <v>3.5</v>
      </c>
      <c r="BJ750" s="6">
        <v>13.7</v>
      </c>
    </row>
    <row r="751" spans="1:62" s="6" customFormat="1" ht="17" customHeight="1">
      <c r="A751" s="6">
        <v>256433</v>
      </c>
      <c r="B751" s="6" t="s">
        <v>75</v>
      </c>
      <c r="C751" s="6">
        <v>700</v>
      </c>
      <c r="D751" s="6" t="s">
        <v>90</v>
      </c>
      <c r="E751" s="3">
        <f t="shared" si="11"/>
        <v>1</v>
      </c>
      <c r="F751" s="7">
        <v>40127.738125000003</v>
      </c>
      <c r="G751" s="7">
        <v>40127.762523148151</v>
      </c>
      <c r="H751" s="13">
        <v>1.615740740817273E-2</v>
      </c>
      <c r="I751" s="6">
        <v>2108</v>
      </c>
      <c r="J751" s="10">
        <v>10738.308318357902</v>
      </c>
      <c r="K751" s="6">
        <v>35.444694800000001</v>
      </c>
      <c r="L751" s="6">
        <v>139.63627880000001</v>
      </c>
      <c r="M751" s="6">
        <v>104</v>
      </c>
      <c r="N751" s="6" t="s">
        <v>844</v>
      </c>
      <c r="O751" s="6">
        <v>1003002</v>
      </c>
      <c r="P751" s="6" t="s">
        <v>120</v>
      </c>
      <c r="Q751" s="6">
        <v>100300215</v>
      </c>
      <c r="R751" s="6" t="s">
        <v>661</v>
      </c>
      <c r="S751" s="6">
        <v>35.398158459999998</v>
      </c>
      <c r="T751" s="6">
        <v>139.53241829999999</v>
      </c>
      <c r="U751" s="6">
        <v>110</v>
      </c>
      <c r="V751" s="6" t="s">
        <v>846</v>
      </c>
      <c r="W751" s="6">
        <v>1009018</v>
      </c>
      <c r="X751" s="6" t="s">
        <v>125</v>
      </c>
      <c r="Y751" s="6">
        <v>100901802</v>
      </c>
      <c r="Z751" s="6" t="s">
        <v>729</v>
      </c>
      <c r="AA751" s="6">
        <v>37</v>
      </c>
      <c r="AB751" s="6">
        <v>1</v>
      </c>
      <c r="AC751" s="6" t="s">
        <v>34</v>
      </c>
      <c r="AD751" s="6" t="s">
        <v>100</v>
      </c>
      <c r="AE751" s="6">
        <v>200</v>
      </c>
      <c r="AF751" s="6" t="s">
        <v>94</v>
      </c>
      <c r="AG751" s="6">
        <v>39.699999999999996</v>
      </c>
      <c r="AH751" s="6">
        <v>1</v>
      </c>
      <c r="AI751" s="6">
        <v>15853</v>
      </c>
      <c r="AJ751" s="6">
        <v>27.9</v>
      </c>
      <c r="AK751" s="6">
        <v>1</v>
      </c>
      <c r="AL751" s="6">
        <v>24</v>
      </c>
      <c r="AM751" s="6">
        <v>390</v>
      </c>
      <c r="AN751" s="6" t="s">
        <v>123</v>
      </c>
      <c r="AO751" s="6" t="s">
        <v>125</v>
      </c>
      <c r="AP751" s="6">
        <v>1</v>
      </c>
      <c r="AQ751" s="6">
        <v>823</v>
      </c>
      <c r="AR751" s="6">
        <v>9.8000000000000007</v>
      </c>
      <c r="AS751" s="6">
        <v>459</v>
      </c>
      <c r="AT751" s="6">
        <v>5.9</v>
      </c>
      <c r="AU751" s="6">
        <v>39.699999999999996</v>
      </c>
      <c r="AV751" s="6">
        <v>1</v>
      </c>
      <c r="AW751" s="6">
        <v>12550</v>
      </c>
      <c r="AX751" s="6">
        <v>62.8</v>
      </c>
      <c r="AY751" s="6">
        <v>1</v>
      </c>
      <c r="AZ751" s="6">
        <v>12550</v>
      </c>
      <c r="BA751" s="6">
        <v>157.9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</row>
    <row r="752" spans="1:62" s="6" customFormat="1" ht="17" customHeight="1">
      <c r="A752" s="6">
        <v>256443</v>
      </c>
      <c r="B752" s="6" t="s">
        <v>75</v>
      </c>
      <c r="C752" s="6">
        <v>200</v>
      </c>
      <c r="D752" s="6" t="s">
        <v>85</v>
      </c>
      <c r="E752" s="3">
        <f t="shared" si="11"/>
        <v>0</v>
      </c>
      <c r="F752" s="7">
        <v>40127.778680555559</v>
      </c>
      <c r="G752" s="7">
        <v>40127.792245370372</v>
      </c>
      <c r="H752" s="13"/>
      <c r="I752" s="6">
        <v>1172</v>
      </c>
      <c r="J752" s="10">
        <v>774.45041541877811</v>
      </c>
      <c r="K752" s="6">
        <v>35.39891488</v>
      </c>
      <c r="L752" s="6">
        <v>139.5324076</v>
      </c>
      <c r="M752" s="6">
        <v>110</v>
      </c>
      <c r="N752" s="6" t="s">
        <v>846</v>
      </c>
      <c r="O752" s="6">
        <v>1009018</v>
      </c>
      <c r="P752" s="6" t="s">
        <v>125</v>
      </c>
      <c r="Q752" s="6">
        <v>100901802</v>
      </c>
      <c r="R752" s="6" t="s">
        <v>729</v>
      </c>
      <c r="S752" s="6">
        <v>35.405244869999997</v>
      </c>
      <c r="T752" s="6">
        <v>139.53597490000001</v>
      </c>
      <c r="U752" s="6">
        <v>110</v>
      </c>
      <c r="V752" s="6" t="s">
        <v>846</v>
      </c>
      <c r="W752" s="6">
        <v>1009029</v>
      </c>
      <c r="X752" s="6" t="s">
        <v>437</v>
      </c>
      <c r="Y752" s="6">
        <v>100902901</v>
      </c>
      <c r="Z752" s="6" t="s">
        <v>727</v>
      </c>
      <c r="AA752" s="6">
        <v>37</v>
      </c>
      <c r="AB752" s="6">
        <v>1</v>
      </c>
      <c r="AC752" s="6" t="s">
        <v>34</v>
      </c>
      <c r="AD752" s="6" t="s">
        <v>100</v>
      </c>
      <c r="AE752" s="6">
        <v>420</v>
      </c>
      <c r="AF752" s="6" t="s">
        <v>95</v>
      </c>
      <c r="AG752" s="6">
        <v>12.4</v>
      </c>
      <c r="AH752" s="6">
        <v>1</v>
      </c>
      <c r="AI752" s="6">
        <v>3937</v>
      </c>
      <c r="AJ752" s="6">
        <v>13.6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0</v>
      </c>
      <c r="AV752" s="6">
        <v>1</v>
      </c>
      <c r="AW752" s="6">
        <v>1019</v>
      </c>
      <c r="AX752" s="6">
        <v>5.0999999999999996</v>
      </c>
      <c r="AY752" s="6">
        <v>1</v>
      </c>
      <c r="AZ752" s="6">
        <v>1019</v>
      </c>
      <c r="BA752" s="6">
        <v>12.4</v>
      </c>
      <c r="BB752" s="6">
        <v>0</v>
      </c>
      <c r="BC752" s="6">
        <v>0</v>
      </c>
      <c r="BD752" s="6">
        <v>0</v>
      </c>
      <c r="BE752" s="6">
        <v>0</v>
      </c>
      <c r="BF752" s="6">
        <v>0</v>
      </c>
      <c r="BG752" s="6">
        <v>0</v>
      </c>
      <c r="BH752" s="6">
        <v>0</v>
      </c>
      <c r="BI752" s="6">
        <v>0</v>
      </c>
      <c r="BJ752" s="6">
        <v>0</v>
      </c>
    </row>
    <row r="753" spans="1:62" s="6" customFormat="1" ht="17" customHeight="1">
      <c r="A753" s="6">
        <v>256475</v>
      </c>
      <c r="B753" s="6" t="s">
        <v>75</v>
      </c>
      <c r="C753" s="6">
        <v>100</v>
      </c>
      <c r="D753" s="6" t="s">
        <v>86</v>
      </c>
      <c r="E753" s="3">
        <f t="shared" si="11"/>
        <v>1</v>
      </c>
      <c r="F753" s="7">
        <v>40128.310925925929</v>
      </c>
      <c r="G753" s="7">
        <v>40128.335694444446</v>
      </c>
      <c r="H753" s="13">
        <v>0.44780092592554865</v>
      </c>
      <c r="I753" s="6">
        <v>2140</v>
      </c>
      <c r="J753" s="10">
        <v>10080.971224704692</v>
      </c>
      <c r="K753" s="6">
        <v>35.406328449999997</v>
      </c>
      <c r="L753" s="6">
        <v>139.53565839999999</v>
      </c>
      <c r="M753" s="6">
        <v>110</v>
      </c>
      <c r="N753" s="6" t="s">
        <v>846</v>
      </c>
      <c r="O753" s="6">
        <v>1009029</v>
      </c>
      <c r="P753" s="6" t="s">
        <v>437</v>
      </c>
      <c r="Q753" s="6">
        <v>100902901</v>
      </c>
      <c r="R753" s="6" t="s">
        <v>727</v>
      </c>
      <c r="S753" s="6">
        <v>35.444249560000003</v>
      </c>
      <c r="T753" s="6">
        <v>139.63673470000001</v>
      </c>
      <c r="U753" s="6">
        <v>104</v>
      </c>
      <c r="V753" s="6" t="s">
        <v>844</v>
      </c>
      <c r="W753" s="6">
        <v>1003002</v>
      </c>
      <c r="X753" s="6" t="s">
        <v>120</v>
      </c>
      <c r="Y753" s="6">
        <v>100300215</v>
      </c>
      <c r="Z753" s="6" t="s">
        <v>661</v>
      </c>
      <c r="AA753" s="6">
        <v>37</v>
      </c>
      <c r="AB753" s="6">
        <v>1</v>
      </c>
      <c r="AC753" s="6" t="s">
        <v>34</v>
      </c>
      <c r="AD753" s="6" t="s">
        <v>100</v>
      </c>
      <c r="AE753" s="6">
        <v>200</v>
      </c>
      <c r="AF753" s="6" t="s">
        <v>94</v>
      </c>
      <c r="AG753" s="6">
        <v>42.7</v>
      </c>
      <c r="AH753" s="6">
        <v>1</v>
      </c>
      <c r="AI753" s="6">
        <v>14354</v>
      </c>
      <c r="AJ753" s="6">
        <v>25.6</v>
      </c>
      <c r="AK753" s="6">
        <v>1</v>
      </c>
      <c r="AL753" s="6">
        <v>22</v>
      </c>
      <c r="AM753" s="6">
        <v>390</v>
      </c>
      <c r="AN753" s="6" t="s">
        <v>125</v>
      </c>
      <c r="AO753" s="6" t="s">
        <v>123</v>
      </c>
      <c r="AP753" s="6">
        <v>1</v>
      </c>
      <c r="AQ753" s="6">
        <v>823</v>
      </c>
      <c r="AR753" s="6">
        <v>10.4</v>
      </c>
      <c r="AS753" s="6">
        <v>866</v>
      </c>
      <c r="AT753" s="6">
        <v>10.3</v>
      </c>
      <c r="AU753" s="6">
        <v>42.7</v>
      </c>
      <c r="AV753" s="6">
        <v>1</v>
      </c>
      <c r="AW753" s="6">
        <v>11969</v>
      </c>
      <c r="AX753" s="6">
        <v>59.8</v>
      </c>
      <c r="AY753" s="6">
        <v>1</v>
      </c>
      <c r="AZ753" s="6">
        <v>11969</v>
      </c>
      <c r="BA753" s="6">
        <v>148.1</v>
      </c>
      <c r="BB753" s="6">
        <v>1</v>
      </c>
      <c r="BC753" s="6">
        <v>1.34</v>
      </c>
      <c r="BD753" s="6">
        <v>8</v>
      </c>
      <c r="BE753" s="6">
        <v>210</v>
      </c>
      <c r="BF753" s="6">
        <v>570</v>
      </c>
      <c r="BG753" s="6">
        <v>8.6</v>
      </c>
      <c r="BH753" s="6">
        <v>290</v>
      </c>
      <c r="BI753" s="6">
        <v>4.4000000000000004</v>
      </c>
      <c r="BJ753" s="6">
        <v>21</v>
      </c>
    </row>
    <row r="754" spans="1:62" s="6" customFormat="1" ht="17" customHeight="1">
      <c r="A754" s="6">
        <v>256515</v>
      </c>
      <c r="B754" s="6" t="s">
        <v>75</v>
      </c>
      <c r="C754" s="6">
        <v>200</v>
      </c>
      <c r="D754" s="6" t="s">
        <v>85</v>
      </c>
      <c r="E754" s="3">
        <f t="shared" si="11"/>
        <v>0</v>
      </c>
      <c r="F754" s="7">
        <v>40128.783495370371</v>
      </c>
      <c r="G754" s="7">
        <v>40128.806817129633</v>
      </c>
      <c r="H754" s="13"/>
      <c r="I754" s="6">
        <v>2015</v>
      </c>
      <c r="J754" s="10">
        <v>10025.80823865682</v>
      </c>
      <c r="K754" s="6">
        <v>35.444517810000001</v>
      </c>
      <c r="L754" s="6">
        <v>139.6357692</v>
      </c>
      <c r="M754" s="6">
        <v>104</v>
      </c>
      <c r="N754" s="6" t="s">
        <v>844</v>
      </c>
      <c r="O754" s="6">
        <v>1003002</v>
      </c>
      <c r="P754" s="6" t="s">
        <v>120</v>
      </c>
      <c r="Q754" s="6">
        <v>100300216</v>
      </c>
      <c r="R754" s="6" t="s">
        <v>240</v>
      </c>
      <c r="S754" s="6">
        <v>35.406156860000003</v>
      </c>
      <c r="T754" s="6">
        <v>139.53561550000001</v>
      </c>
      <c r="U754" s="6">
        <v>110</v>
      </c>
      <c r="V754" s="6" t="s">
        <v>846</v>
      </c>
      <c r="W754" s="6">
        <v>1009029</v>
      </c>
      <c r="X754" s="6" t="s">
        <v>437</v>
      </c>
      <c r="Y754" s="6">
        <v>100902901</v>
      </c>
      <c r="Z754" s="6" t="s">
        <v>727</v>
      </c>
      <c r="AA754" s="6">
        <v>37</v>
      </c>
      <c r="AB754" s="6">
        <v>1</v>
      </c>
      <c r="AC754" s="6" t="s">
        <v>34</v>
      </c>
      <c r="AD754" s="6" t="s">
        <v>100</v>
      </c>
      <c r="AE754" s="6">
        <v>200</v>
      </c>
      <c r="AF754" s="6" t="s">
        <v>94</v>
      </c>
      <c r="AG754" s="6">
        <v>37.4</v>
      </c>
      <c r="AH754" s="6">
        <v>1</v>
      </c>
      <c r="AI754" s="6">
        <v>13960</v>
      </c>
      <c r="AJ754" s="6">
        <v>24.1</v>
      </c>
      <c r="AK754" s="6">
        <v>1</v>
      </c>
      <c r="AL754" s="6">
        <v>17</v>
      </c>
      <c r="AM754" s="6">
        <v>210</v>
      </c>
      <c r="AN754" s="6" t="s">
        <v>134</v>
      </c>
      <c r="AO754" s="6" t="s">
        <v>125</v>
      </c>
      <c r="AP754" s="6">
        <v>1</v>
      </c>
      <c r="AQ754" s="6">
        <v>836</v>
      </c>
      <c r="AR754" s="6">
        <v>10</v>
      </c>
      <c r="AS754" s="6">
        <v>824</v>
      </c>
      <c r="AT754" s="6">
        <v>10.4</v>
      </c>
      <c r="AU754" s="6">
        <v>37.4</v>
      </c>
      <c r="AV754" s="6">
        <v>1</v>
      </c>
      <c r="AW754" s="6">
        <v>11649</v>
      </c>
      <c r="AX754" s="6">
        <v>58.2</v>
      </c>
      <c r="AY754" s="6">
        <v>1</v>
      </c>
      <c r="AZ754" s="6">
        <v>11649</v>
      </c>
      <c r="BA754" s="6">
        <v>146.6</v>
      </c>
      <c r="BB754" s="6">
        <v>1</v>
      </c>
      <c r="BC754" s="6">
        <v>1.62</v>
      </c>
      <c r="BD754" s="6">
        <v>8</v>
      </c>
      <c r="BE754" s="6">
        <v>210</v>
      </c>
      <c r="BF754" s="6">
        <v>240</v>
      </c>
      <c r="BG754" s="6">
        <v>3.6</v>
      </c>
      <c r="BH754" s="6">
        <v>565</v>
      </c>
      <c r="BI754" s="6">
        <v>8.5</v>
      </c>
      <c r="BJ754" s="6">
        <v>20.100000000000001</v>
      </c>
    </row>
    <row r="755" spans="1:62" s="6" customFormat="1" ht="17" customHeight="1">
      <c r="A755" s="6">
        <v>256549</v>
      </c>
      <c r="B755" s="6" t="s">
        <v>75</v>
      </c>
      <c r="C755" s="6">
        <v>100</v>
      </c>
      <c r="D755" s="6" t="s">
        <v>86</v>
      </c>
      <c r="E755" s="3">
        <f t="shared" si="11"/>
        <v>3</v>
      </c>
      <c r="F755" s="7">
        <v>40129.312106481484</v>
      </c>
      <c r="G755" s="7">
        <v>40129.333553240744</v>
      </c>
      <c r="H755" s="13">
        <v>6.2395833330811001E-2</v>
      </c>
      <c r="I755" s="6">
        <v>1853</v>
      </c>
      <c r="J755" s="10">
        <v>10064.4227387916</v>
      </c>
      <c r="K755" s="6">
        <v>35.406939979999997</v>
      </c>
      <c r="L755" s="6">
        <v>139.53561550000001</v>
      </c>
      <c r="M755" s="6">
        <v>110</v>
      </c>
      <c r="N755" s="6" t="s">
        <v>846</v>
      </c>
      <c r="O755" s="6">
        <v>1009029</v>
      </c>
      <c r="P755" s="6" t="s">
        <v>437</v>
      </c>
      <c r="Q755" s="6">
        <v>100902901</v>
      </c>
      <c r="R755" s="6" t="s">
        <v>727</v>
      </c>
      <c r="S755" s="6">
        <v>35.444705509999999</v>
      </c>
      <c r="T755" s="6">
        <v>139.6365792</v>
      </c>
      <c r="U755" s="6">
        <v>104</v>
      </c>
      <c r="V755" s="6" t="s">
        <v>844</v>
      </c>
      <c r="W755" s="6">
        <v>1003002</v>
      </c>
      <c r="X755" s="6" t="s">
        <v>120</v>
      </c>
      <c r="Y755" s="6">
        <v>100300215</v>
      </c>
      <c r="Z755" s="6" t="s">
        <v>661</v>
      </c>
      <c r="AA755" s="6">
        <v>37</v>
      </c>
      <c r="AB755" s="6">
        <v>1</v>
      </c>
      <c r="AC755" s="6" t="s">
        <v>34</v>
      </c>
      <c r="AD755" s="6" t="s">
        <v>100</v>
      </c>
      <c r="AE755" s="6">
        <v>200</v>
      </c>
      <c r="AF755" s="6" t="s">
        <v>94</v>
      </c>
      <c r="AG755" s="6">
        <v>43.1</v>
      </c>
      <c r="AH755" s="6">
        <v>1</v>
      </c>
      <c r="AI755" s="6">
        <v>14291</v>
      </c>
      <c r="AJ755" s="6">
        <v>25.9</v>
      </c>
      <c r="AK755" s="6">
        <v>1</v>
      </c>
      <c r="AL755" s="6">
        <v>22</v>
      </c>
      <c r="AM755" s="6">
        <v>390</v>
      </c>
      <c r="AN755" s="6" t="s">
        <v>125</v>
      </c>
      <c r="AO755" s="6" t="s">
        <v>123</v>
      </c>
      <c r="AP755" s="6">
        <v>1</v>
      </c>
      <c r="AQ755" s="6">
        <v>885</v>
      </c>
      <c r="AR755" s="6">
        <v>11.2</v>
      </c>
      <c r="AS755" s="6">
        <v>835</v>
      </c>
      <c r="AT755" s="6">
        <v>9.9</v>
      </c>
      <c r="AU755" s="6">
        <v>43.1</v>
      </c>
      <c r="AV755" s="6">
        <v>1</v>
      </c>
      <c r="AW755" s="6">
        <v>11852</v>
      </c>
      <c r="AX755" s="6">
        <v>59.3</v>
      </c>
      <c r="AY755" s="6">
        <v>1</v>
      </c>
      <c r="AZ755" s="6">
        <v>11852</v>
      </c>
      <c r="BA755" s="6">
        <v>146.6</v>
      </c>
      <c r="BB755" s="6">
        <v>1</v>
      </c>
      <c r="BC755" s="6">
        <v>1.34</v>
      </c>
      <c r="BD755" s="6">
        <v>8</v>
      </c>
      <c r="BE755" s="6">
        <v>210</v>
      </c>
      <c r="BF755" s="6">
        <v>606</v>
      </c>
      <c r="BG755" s="6">
        <v>9.1</v>
      </c>
      <c r="BH755" s="6">
        <v>327</v>
      </c>
      <c r="BI755" s="6">
        <v>4.9000000000000004</v>
      </c>
      <c r="BJ755" s="6">
        <v>22</v>
      </c>
    </row>
    <row r="756" spans="1:62" s="6" customFormat="1" ht="17" customHeight="1">
      <c r="A756" s="6">
        <v>256562</v>
      </c>
      <c r="B756" s="6" t="s">
        <v>75</v>
      </c>
      <c r="C756" s="6">
        <v>400</v>
      </c>
      <c r="D756" s="6" t="s">
        <v>87</v>
      </c>
      <c r="E756" s="3">
        <f t="shared" si="11"/>
        <v>2</v>
      </c>
      <c r="F756" s="7">
        <v>40129.395949074074</v>
      </c>
      <c r="G756" s="7">
        <v>40129.408206018517</v>
      </c>
      <c r="H756" s="13">
        <v>4.9409722225391306E-2</v>
      </c>
      <c r="I756" s="6">
        <v>1059</v>
      </c>
      <c r="J756" s="10">
        <v>983.60625449972804</v>
      </c>
      <c r="K756" s="6">
        <v>35.444346160000002</v>
      </c>
      <c r="L756" s="6">
        <v>139.63740000000001</v>
      </c>
      <c r="M756" s="6">
        <v>104</v>
      </c>
      <c r="N756" s="6" t="s">
        <v>844</v>
      </c>
      <c r="O756" s="6">
        <v>1003002</v>
      </c>
      <c r="P756" s="6" t="s">
        <v>120</v>
      </c>
      <c r="Q756" s="6">
        <v>100300215</v>
      </c>
      <c r="R756" s="6" t="s">
        <v>661</v>
      </c>
      <c r="S756" s="6">
        <v>35.449646139999999</v>
      </c>
      <c r="T756" s="6">
        <v>139.64609569999999</v>
      </c>
      <c r="U756" s="6">
        <v>104</v>
      </c>
      <c r="V756" s="6" t="s">
        <v>844</v>
      </c>
      <c r="W756" s="6">
        <v>1003002</v>
      </c>
      <c r="X756" s="6" t="s">
        <v>120</v>
      </c>
      <c r="Y756" s="6">
        <v>100300204</v>
      </c>
      <c r="Z756" s="6" t="s">
        <v>634</v>
      </c>
      <c r="AA756" s="6">
        <v>37</v>
      </c>
      <c r="AB756" s="6">
        <v>1</v>
      </c>
      <c r="AC756" s="6" t="s">
        <v>34</v>
      </c>
      <c r="AD756" s="6" t="s">
        <v>100</v>
      </c>
      <c r="AE756" s="6">
        <v>420</v>
      </c>
      <c r="AF756" s="6" t="s">
        <v>95</v>
      </c>
      <c r="AG756" s="6">
        <v>14.9</v>
      </c>
      <c r="AH756" s="6">
        <v>1</v>
      </c>
      <c r="AI756" s="6">
        <v>1624</v>
      </c>
      <c r="AJ756" s="6">
        <v>6.2</v>
      </c>
      <c r="AK756" s="6">
        <v>0</v>
      </c>
      <c r="AL756" s="6">
        <v>0</v>
      </c>
      <c r="AM756" s="6">
        <v>0</v>
      </c>
      <c r="AN756" s="6">
        <v>0</v>
      </c>
      <c r="AO756" s="6">
        <v>0</v>
      </c>
      <c r="AP756" s="6">
        <v>0</v>
      </c>
      <c r="AQ756" s="6">
        <v>0</v>
      </c>
      <c r="AR756" s="6">
        <v>0</v>
      </c>
      <c r="AS756" s="6">
        <v>0</v>
      </c>
      <c r="AT756" s="6">
        <v>0</v>
      </c>
      <c r="AU756" s="6">
        <v>0</v>
      </c>
      <c r="AV756" s="6">
        <v>1</v>
      </c>
      <c r="AW756" s="6">
        <v>1238</v>
      </c>
      <c r="AX756" s="6">
        <v>6.2</v>
      </c>
      <c r="AY756" s="6">
        <v>1</v>
      </c>
      <c r="AZ756" s="6">
        <v>1238</v>
      </c>
      <c r="BA756" s="6">
        <v>14.9</v>
      </c>
      <c r="BB756" s="6">
        <v>1</v>
      </c>
      <c r="BC756" s="6">
        <v>1.21</v>
      </c>
      <c r="BD756" s="6">
        <v>4</v>
      </c>
      <c r="BE756" s="6">
        <v>210</v>
      </c>
      <c r="BF756" s="6">
        <v>265</v>
      </c>
      <c r="BG756" s="6">
        <v>4</v>
      </c>
      <c r="BH756" s="6">
        <v>427</v>
      </c>
      <c r="BI756" s="6">
        <v>6.4</v>
      </c>
      <c r="BJ756" s="6">
        <v>14.4</v>
      </c>
    </row>
    <row r="757" spans="1:62" s="6" customFormat="1" ht="17" customHeight="1">
      <c r="A757" s="6">
        <v>256568</v>
      </c>
      <c r="B757" s="6" t="s">
        <v>75</v>
      </c>
      <c r="C757" s="6">
        <v>300</v>
      </c>
      <c r="D757" s="6" t="s">
        <v>88</v>
      </c>
      <c r="E757" s="3">
        <f t="shared" si="11"/>
        <v>1</v>
      </c>
      <c r="F757" s="7">
        <v>40129.457615740743</v>
      </c>
      <c r="G757" s="7">
        <v>40129.4687962963</v>
      </c>
      <c r="H757" s="13">
        <v>0.29332175925810589</v>
      </c>
      <c r="I757" s="6">
        <v>966</v>
      </c>
      <c r="J757" s="10">
        <v>869.46539456405617</v>
      </c>
      <c r="K757" s="6">
        <v>35.44866983</v>
      </c>
      <c r="L757" s="6">
        <v>139.6452481</v>
      </c>
      <c r="M757" s="6">
        <v>104</v>
      </c>
      <c r="N757" s="6" t="s">
        <v>844</v>
      </c>
      <c r="O757" s="6">
        <v>1003002</v>
      </c>
      <c r="P757" s="6" t="s">
        <v>120</v>
      </c>
      <c r="Q757" s="6">
        <v>100300204</v>
      </c>
      <c r="R757" s="6" t="s">
        <v>634</v>
      </c>
      <c r="S757" s="6">
        <v>35.444716210000003</v>
      </c>
      <c r="T757" s="6">
        <v>139.63696540000001</v>
      </c>
      <c r="U757" s="6">
        <v>104</v>
      </c>
      <c r="V757" s="6" t="s">
        <v>844</v>
      </c>
      <c r="W757" s="6">
        <v>1003002</v>
      </c>
      <c r="X757" s="6" t="s">
        <v>120</v>
      </c>
      <c r="Y757" s="6">
        <v>100300215</v>
      </c>
      <c r="Z757" s="6" t="s">
        <v>661</v>
      </c>
      <c r="AA757" s="6">
        <v>37</v>
      </c>
      <c r="AB757" s="6">
        <v>1</v>
      </c>
      <c r="AC757" s="6" t="s">
        <v>34</v>
      </c>
      <c r="AD757" s="6" t="s">
        <v>100</v>
      </c>
      <c r="AE757" s="6">
        <v>420</v>
      </c>
      <c r="AF757" s="6" t="s">
        <v>95</v>
      </c>
      <c r="AG757" s="6">
        <v>13.6</v>
      </c>
      <c r="AH757" s="6">
        <v>1</v>
      </c>
      <c r="AI757" s="6">
        <v>1176</v>
      </c>
      <c r="AJ757" s="6">
        <v>4.8</v>
      </c>
      <c r="AK757" s="6">
        <v>0</v>
      </c>
      <c r="AL757" s="6">
        <v>0</v>
      </c>
      <c r="AM757" s="6">
        <v>0</v>
      </c>
      <c r="AN757" s="6">
        <v>0</v>
      </c>
      <c r="AO757" s="6">
        <v>0</v>
      </c>
      <c r="AP757" s="6">
        <v>0</v>
      </c>
      <c r="AQ757" s="6">
        <v>0</v>
      </c>
      <c r="AR757" s="6">
        <v>0</v>
      </c>
      <c r="AS757" s="6">
        <v>0</v>
      </c>
      <c r="AT757" s="6">
        <v>0</v>
      </c>
      <c r="AU757" s="6">
        <v>0</v>
      </c>
      <c r="AV757" s="6">
        <v>1</v>
      </c>
      <c r="AW757" s="6">
        <v>1128</v>
      </c>
      <c r="AX757" s="6">
        <v>5.6</v>
      </c>
      <c r="AY757" s="6">
        <v>1</v>
      </c>
      <c r="AZ757" s="6">
        <v>1128</v>
      </c>
      <c r="BA757" s="6">
        <v>13.6</v>
      </c>
      <c r="BB757" s="6">
        <v>1</v>
      </c>
      <c r="BC757" s="6">
        <v>0.47</v>
      </c>
      <c r="BD757" s="6">
        <v>3</v>
      </c>
      <c r="BE757" s="6">
        <v>210</v>
      </c>
      <c r="BF757" s="6">
        <v>294</v>
      </c>
      <c r="BG757" s="6">
        <v>4.4000000000000004</v>
      </c>
      <c r="BH757" s="6">
        <v>300</v>
      </c>
      <c r="BI757" s="6">
        <v>4.5</v>
      </c>
      <c r="BJ757" s="6">
        <v>11.9</v>
      </c>
    </row>
    <row r="758" spans="1:62" s="6" customFormat="1" ht="17" customHeight="1">
      <c r="A758" s="6">
        <v>256590</v>
      </c>
      <c r="B758" s="6" t="s">
        <v>75</v>
      </c>
      <c r="C758" s="6">
        <v>200</v>
      </c>
      <c r="D758" s="6" t="s">
        <v>85</v>
      </c>
      <c r="E758" s="3">
        <f t="shared" si="11"/>
        <v>0</v>
      </c>
      <c r="F758" s="7">
        <v>40129.762118055558</v>
      </c>
      <c r="G758" s="7">
        <v>40129.798101851855</v>
      </c>
      <c r="H758" s="13"/>
      <c r="I758" s="6">
        <v>3109</v>
      </c>
      <c r="J758" s="10">
        <v>10002.872503696395</v>
      </c>
      <c r="K758" s="6">
        <v>35.444737689999997</v>
      </c>
      <c r="L758" s="6">
        <v>139.63564579999999</v>
      </c>
      <c r="M758" s="6">
        <v>104</v>
      </c>
      <c r="N758" s="6" t="s">
        <v>844</v>
      </c>
      <c r="O758" s="6">
        <v>1003002</v>
      </c>
      <c r="P758" s="6" t="s">
        <v>120</v>
      </c>
      <c r="Q758" s="6">
        <v>100300216</v>
      </c>
      <c r="R758" s="6" t="s">
        <v>240</v>
      </c>
      <c r="S758" s="6">
        <v>35.406628910000002</v>
      </c>
      <c r="T758" s="6">
        <v>139.5356262</v>
      </c>
      <c r="U758" s="6">
        <v>110</v>
      </c>
      <c r="V758" s="6" t="s">
        <v>846</v>
      </c>
      <c r="W758" s="6">
        <v>1009029</v>
      </c>
      <c r="X758" s="6" t="s">
        <v>437</v>
      </c>
      <c r="Y758" s="6">
        <v>100902901</v>
      </c>
      <c r="Z758" s="6" t="s">
        <v>727</v>
      </c>
      <c r="AA758" s="6">
        <v>37</v>
      </c>
      <c r="AB758" s="6">
        <v>1</v>
      </c>
      <c r="AC758" s="6" t="s">
        <v>34</v>
      </c>
      <c r="AD758" s="6" t="s">
        <v>100</v>
      </c>
      <c r="AE758" s="6">
        <v>200</v>
      </c>
      <c r="AF758" s="6" t="s">
        <v>94</v>
      </c>
      <c r="AG758" s="6">
        <v>37.6</v>
      </c>
      <c r="AH758" s="6">
        <v>1</v>
      </c>
      <c r="AI758" s="6">
        <v>14018</v>
      </c>
      <c r="AJ758" s="6">
        <v>24.6</v>
      </c>
      <c r="AK758" s="6">
        <v>1</v>
      </c>
      <c r="AL758" s="6">
        <v>17</v>
      </c>
      <c r="AM758" s="6">
        <v>210</v>
      </c>
      <c r="AN758" s="6" t="s">
        <v>134</v>
      </c>
      <c r="AO758" s="6" t="s">
        <v>125</v>
      </c>
      <c r="AP758" s="6">
        <v>1</v>
      </c>
      <c r="AQ758" s="6">
        <v>807</v>
      </c>
      <c r="AR758" s="6">
        <v>9.6999999999999993</v>
      </c>
      <c r="AS758" s="6">
        <v>857</v>
      </c>
      <c r="AT758" s="6">
        <v>10.9</v>
      </c>
      <c r="AU758" s="6">
        <v>37.6</v>
      </c>
      <c r="AV758" s="6">
        <v>1</v>
      </c>
      <c r="AW758" s="6">
        <v>11667</v>
      </c>
      <c r="AX758" s="6">
        <v>58.3</v>
      </c>
      <c r="AY758" s="6">
        <v>1</v>
      </c>
      <c r="AZ758" s="6">
        <v>11667</v>
      </c>
      <c r="BA758" s="6">
        <v>146.9</v>
      </c>
      <c r="BB758" s="6">
        <v>1</v>
      </c>
      <c r="BC758" s="6">
        <v>1.62</v>
      </c>
      <c r="BD758" s="6">
        <v>8</v>
      </c>
      <c r="BE758" s="6">
        <v>210</v>
      </c>
      <c r="BF758" s="6">
        <v>263</v>
      </c>
      <c r="BG758" s="6">
        <v>3.9</v>
      </c>
      <c r="BH758" s="6">
        <v>588</v>
      </c>
      <c r="BI758" s="6">
        <v>8.8000000000000007</v>
      </c>
      <c r="BJ758" s="6">
        <v>20.700000000000003</v>
      </c>
    </row>
    <row r="759" spans="1:62" s="6" customFormat="1" ht="17" customHeight="1">
      <c r="A759" s="6">
        <v>256632</v>
      </c>
      <c r="B759" s="6" t="s">
        <v>75</v>
      </c>
      <c r="C759" s="6">
        <v>100</v>
      </c>
      <c r="D759" s="6" t="s">
        <v>86</v>
      </c>
      <c r="E759" s="3">
        <f t="shared" si="11"/>
        <v>1</v>
      </c>
      <c r="F759" s="7">
        <v>40130.311701388891</v>
      </c>
      <c r="G759" s="7">
        <v>40130.333935185183</v>
      </c>
      <c r="H759" s="13">
        <v>0.48002314814948477</v>
      </c>
      <c r="I759" s="6">
        <v>1921</v>
      </c>
      <c r="J759" s="10">
        <v>10110.627643606833</v>
      </c>
      <c r="K759" s="6">
        <v>35.405668609999999</v>
      </c>
      <c r="L759" s="6">
        <v>139.53516490000001</v>
      </c>
      <c r="M759" s="6">
        <v>110</v>
      </c>
      <c r="N759" s="6" t="s">
        <v>846</v>
      </c>
      <c r="O759" s="6">
        <v>1009029</v>
      </c>
      <c r="P759" s="6" t="s">
        <v>437</v>
      </c>
      <c r="Q759" s="6">
        <v>100902901</v>
      </c>
      <c r="R759" s="6" t="s">
        <v>727</v>
      </c>
      <c r="S759" s="6">
        <v>35.444796680000003</v>
      </c>
      <c r="T759" s="6">
        <v>139.63590869999999</v>
      </c>
      <c r="U759" s="6">
        <v>104</v>
      </c>
      <c r="V759" s="6" t="s">
        <v>844</v>
      </c>
      <c r="W759" s="6">
        <v>1003002</v>
      </c>
      <c r="X759" s="6" t="s">
        <v>120</v>
      </c>
      <c r="Y759" s="6">
        <v>100300215</v>
      </c>
      <c r="Z759" s="6" t="s">
        <v>661</v>
      </c>
      <c r="AA759" s="6">
        <v>37</v>
      </c>
      <c r="AB759" s="6">
        <v>1</v>
      </c>
      <c r="AC759" s="6" t="s">
        <v>34</v>
      </c>
      <c r="AD759" s="6" t="s">
        <v>100</v>
      </c>
      <c r="AE759" s="6">
        <v>200</v>
      </c>
      <c r="AF759" s="6" t="s">
        <v>94</v>
      </c>
      <c r="AG759" s="6">
        <v>35.6</v>
      </c>
      <c r="AH759" s="6">
        <v>1</v>
      </c>
      <c r="AI759" s="6">
        <v>13452</v>
      </c>
      <c r="AJ759" s="6">
        <v>25.9</v>
      </c>
      <c r="AK759" s="6">
        <v>1</v>
      </c>
      <c r="AL759" s="6">
        <v>17</v>
      </c>
      <c r="AM759" s="6">
        <v>210</v>
      </c>
      <c r="AN759" s="6" t="s">
        <v>125</v>
      </c>
      <c r="AO759" s="6" t="s">
        <v>134</v>
      </c>
      <c r="AP759" s="6">
        <v>1</v>
      </c>
      <c r="AQ759" s="6">
        <v>656</v>
      </c>
      <c r="AR759" s="6">
        <v>8.5</v>
      </c>
      <c r="AS759" s="6">
        <v>845</v>
      </c>
      <c r="AT759" s="6">
        <v>10.1</v>
      </c>
      <c r="AU759" s="6">
        <v>35.6</v>
      </c>
      <c r="AV759" s="6">
        <v>1</v>
      </c>
      <c r="AW759" s="6">
        <v>11853</v>
      </c>
      <c r="AX759" s="6">
        <v>59.3</v>
      </c>
      <c r="AY759" s="6">
        <v>1</v>
      </c>
      <c r="AZ759" s="6">
        <v>11853</v>
      </c>
      <c r="BA759" s="6">
        <v>146.69999999999999</v>
      </c>
      <c r="BB759" s="6">
        <v>1</v>
      </c>
      <c r="BC759" s="6">
        <v>1.62</v>
      </c>
      <c r="BD759" s="6">
        <v>10</v>
      </c>
      <c r="BE759" s="6">
        <v>210</v>
      </c>
      <c r="BF759" s="6">
        <v>584</v>
      </c>
      <c r="BG759" s="6">
        <v>8.8000000000000007</v>
      </c>
      <c r="BH759" s="6">
        <v>250</v>
      </c>
      <c r="BI759" s="6">
        <v>3.8</v>
      </c>
      <c r="BJ759" s="6">
        <v>22.6</v>
      </c>
    </row>
    <row r="760" spans="1:62" s="6" customFormat="1" ht="17" customHeight="1">
      <c r="A760" s="6">
        <v>256677</v>
      </c>
      <c r="B760" s="6" t="s">
        <v>75</v>
      </c>
      <c r="C760" s="6">
        <v>200</v>
      </c>
      <c r="D760" s="6" t="s">
        <v>85</v>
      </c>
      <c r="E760" s="3">
        <f t="shared" si="11"/>
        <v>0</v>
      </c>
      <c r="F760" s="7">
        <v>40130.813958333332</v>
      </c>
      <c r="G760" s="7">
        <v>40130.839201388888</v>
      </c>
      <c r="H760" s="13"/>
      <c r="I760" s="6">
        <v>2181</v>
      </c>
      <c r="J760" s="10">
        <v>10051.180101655606</v>
      </c>
      <c r="K760" s="6">
        <v>35.444335340000002</v>
      </c>
      <c r="L760" s="6">
        <v>139.63619829999999</v>
      </c>
      <c r="M760" s="6">
        <v>104</v>
      </c>
      <c r="N760" s="6" t="s">
        <v>844</v>
      </c>
      <c r="O760" s="6">
        <v>1003002</v>
      </c>
      <c r="P760" s="6" t="s">
        <v>120</v>
      </c>
      <c r="Q760" s="6">
        <v>100300216</v>
      </c>
      <c r="R760" s="6" t="s">
        <v>240</v>
      </c>
      <c r="S760" s="6">
        <v>35.406146069999998</v>
      </c>
      <c r="T760" s="6">
        <v>139.53563689999999</v>
      </c>
      <c r="U760" s="6">
        <v>110</v>
      </c>
      <c r="V760" s="6" t="s">
        <v>846</v>
      </c>
      <c r="W760" s="6">
        <v>1009029</v>
      </c>
      <c r="X760" s="6" t="s">
        <v>437</v>
      </c>
      <c r="Y760" s="6">
        <v>100902901</v>
      </c>
      <c r="Z760" s="6" t="s">
        <v>727</v>
      </c>
      <c r="AA760" s="6">
        <v>37</v>
      </c>
      <c r="AB760" s="6">
        <v>1</v>
      </c>
      <c r="AC760" s="6" t="s">
        <v>34</v>
      </c>
      <c r="AD760" s="6" t="s">
        <v>100</v>
      </c>
      <c r="AE760" s="6">
        <v>200</v>
      </c>
      <c r="AF760" s="6" t="s">
        <v>94</v>
      </c>
      <c r="AG760" s="6">
        <v>44.4</v>
      </c>
      <c r="AH760" s="6">
        <v>1</v>
      </c>
      <c r="AI760" s="6">
        <v>13959</v>
      </c>
      <c r="AJ760" s="6">
        <v>24.1</v>
      </c>
      <c r="AK760" s="6">
        <v>1</v>
      </c>
      <c r="AL760" s="6">
        <v>24</v>
      </c>
      <c r="AM760" s="6">
        <v>390</v>
      </c>
      <c r="AN760" s="6" t="s">
        <v>123</v>
      </c>
      <c r="AO760" s="6" t="s">
        <v>125</v>
      </c>
      <c r="AP760" s="6">
        <v>1</v>
      </c>
      <c r="AQ760" s="6">
        <v>841</v>
      </c>
      <c r="AR760" s="6">
        <v>10</v>
      </c>
      <c r="AS760" s="6">
        <v>821</v>
      </c>
      <c r="AT760" s="6">
        <v>10.4</v>
      </c>
      <c r="AU760" s="6">
        <v>44.4</v>
      </c>
      <c r="AV760" s="6">
        <v>1</v>
      </c>
      <c r="AW760" s="6">
        <v>11697</v>
      </c>
      <c r="AX760" s="6">
        <v>58.5</v>
      </c>
      <c r="AY760" s="6">
        <v>1</v>
      </c>
      <c r="AZ760" s="6">
        <v>11697</v>
      </c>
      <c r="BA760" s="6">
        <v>147.19999999999999</v>
      </c>
      <c r="BB760" s="6">
        <v>1</v>
      </c>
      <c r="BC760" s="6">
        <v>1.34</v>
      </c>
      <c r="BD760" s="6">
        <v>6</v>
      </c>
      <c r="BE760" s="6">
        <v>210</v>
      </c>
      <c r="BF760" s="6">
        <v>338</v>
      </c>
      <c r="BG760" s="6">
        <v>5.0999999999999996</v>
      </c>
      <c r="BH760" s="6">
        <v>563</v>
      </c>
      <c r="BI760" s="6">
        <v>8.4</v>
      </c>
      <c r="BJ760" s="6">
        <v>19.5</v>
      </c>
    </row>
    <row r="761" spans="1:62" s="6" customFormat="1" ht="17" customHeight="1">
      <c r="A761" s="6">
        <v>256782</v>
      </c>
      <c r="B761" s="6" t="s">
        <v>75</v>
      </c>
      <c r="C761" s="6">
        <v>999</v>
      </c>
      <c r="D761" s="6" t="s">
        <v>84</v>
      </c>
      <c r="E761" s="3">
        <f t="shared" si="11"/>
        <v>5</v>
      </c>
      <c r="F761" s="7">
        <v>40132.321979166663</v>
      </c>
      <c r="G761" s="7">
        <v>40132.411782407406</v>
      </c>
      <c r="H761" s="13">
        <v>1.1226851856918074E-3</v>
      </c>
      <c r="I761" s="6">
        <v>7759</v>
      </c>
      <c r="J761" s="10">
        <v>33591.946760345483</v>
      </c>
      <c r="K761" s="6">
        <v>35.406387530000003</v>
      </c>
      <c r="L761" s="6">
        <v>139.53521850000001</v>
      </c>
      <c r="M761" s="6">
        <v>110</v>
      </c>
      <c r="N761" s="6" t="s">
        <v>846</v>
      </c>
      <c r="O761" s="6">
        <v>1009029</v>
      </c>
      <c r="P761" s="6" t="s">
        <v>437</v>
      </c>
      <c r="Q761" s="6">
        <v>100902901</v>
      </c>
      <c r="R761" s="6" t="s">
        <v>727</v>
      </c>
      <c r="S761" s="6">
        <v>35.664308669999997</v>
      </c>
      <c r="T761" s="6">
        <v>139.34181509999999</v>
      </c>
      <c r="AA761" s="6">
        <v>37</v>
      </c>
      <c r="AB761" s="6">
        <v>1</v>
      </c>
      <c r="AC761" s="6" t="s">
        <v>34</v>
      </c>
      <c r="AD761" s="6" t="s">
        <v>100</v>
      </c>
      <c r="AE761" s="6">
        <v>200</v>
      </c>
      <c r="AF761" s="6" t="s">
        <v>94</v>
      </c>
      <c r="AG761" s="6">
        <v>97.3</v>
      </c>
      <c r="AH761" s="6">
        <v>1</v>
      </c>
      <c r="AI761" s="6">
        <v>42797</v>
      </c>
      <c r="AJ761" s="6">
        <v>74.8</v>
      </c>
      <c r="AK761" s="6">
        <v>1</v>
      </c>
      <c r="AL761" s="6">
        <v>75</v>
      </c>
      <c r="AM761" s="6">
        <v>890</v>
      </c>
      <c r="AN761" s="6" t="s">
        <v>125</v>
      </c>
      <c r="AO761" s="6" t="s">
        <v>269</v>
      </c>
      <c r="AP761" s="6">
        <v>1</v>
      </c>
      <c r="AQ761" s="6">
        <v>840</v>
      </c>
      <c r="AR761" s="6">
        <v>10.6</v>
      </c>
      <c r="AS761" s="6">
        <v>962</v>
      </c>
      <c r="AT761" s="6">
        <v>11.7</v>
      </c>
      <c r="AU761" s="6">
        <v>97.3</v>
      </c>
      <c r="AV761" s="6">
        <v>1</v>
      </c>
      <c r="AW761" s="6">
        <v>38685</v>
      </c>
      <c r="AX761" s="6">
        <v>193.4</v>
      </c>
      <c r="AY761" s="6">
        <v>1</v>
      </c>
      <c r="AZ761" s="6">
        <v>38685</v>
      </c>
      <c r="BA761" s="6">
        <v>483.4</v>
      </c>
      <c r="BB761" s="6">
        <v>0</v>
      </c>
      <c r="BC761" s="6">
        <v>0</v>
      </c>
      <c r="BD761" s="6">
        <v>0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</row>
    <row r="762" spans="1:62" s="6" customFormat="1" ht="17" customHeight="1">
      <c r="A762" s="6">
        <v>256793</v>
      </c>
      <c r="B762" s="6" t="s">
        <v>75</v>
      </c>
      <c r="C762" s="6">
        <v>600</v>
      </c>
      <c r="D762" s="6" t="s">
        <v>91</v>
      </c>
      <c r="E762" s="3">
        <f t="shared" si="11"/>
        <v>4</v>
      </c>
      <c r="F762" s="7">
        <v>40132.412905092591</v>
      </c>
      <c r="G762" s="7">
        <v>40132.426412037035</v>
      </c>
      <c r="H762" s="13">
        <v>1.8541666671808343E-2</v>
      </c>
      <c r="I762" s="6">
        <v>1167</v>
      </c>
      <c r="J762" s="10">
        <v>887.05317771693171</v>
      </c>
      <c r="K762" s="6">
        <v>35.664469609999998</v>
      </c>
      <c r="L762" s="6">
        <v>139.33962650000001</v>
      </c>
      <c r="S762" s="6">
        <v>35.656519549999999</v>
      </c>
      <c r="T762" s="6">
        <v>139.338795</v>
      </c>
      <c r="AA762" s="6">
        <v>37</v>
      </c>
      <c r="AB762" s="6">
        <v>1</v>
      </c>
      <c r="AC762" s="6" t="s">
        <v>34</v>
      </c>
      <c r="AD762" s="6" t="s">
        <v>100</v>
      </c>
      <c r="AE762" s="6">
        <v>420</v>
      </c>
      <c r="AF762" s="6" t="s">
        <v>95</v>
      </c>
      <c r="AG762" s="6">
        <v>12</v>
      </c>
      <c r="AH762" s="6">
        <v>1</v>
      </c>
      <c r="AI762" s="6">
        <v>1046</v>
      </c>
      <c r="AJ762" s="6">
        <v>5.7</v>
      </c>
      <c r="AK762" s="6">
        <v>1</v>
      </c>
      <c r="AL762" s="6">
        <v>8</v>
      </c>
      <c r="AM762" s="6">
        <v>0</v>
      </c>
      <c r="AN762" s="6" t="s">
        <v>269</v>
      </c>
      <c r="AO762" s="6" t="s">
        <v>271</v>
      </c>
      <c r="AP762" s="6">
        <v>0</v>
      </c>
      <c r="AQ762" s="6">
        <v>1182</v>
      </c>
      <c r="AR762" s="6">
        <v>14.2</v>
      </c>
      <c r="AS762" s="6">
        <v>112</v>
      </c>
      <c r="AT762" s="6">
        <v>1.3</v>
      </c>
      <c r="AU762" s="6">
        <v>23.5</v>
      </c>
      <c r="AV762" s="6">
        <v>1</v>
      </c>
      <c r="AW762" s="6">
        <v>996</v>
      </c>
      <c r="AX762" s="6">
        <v>5</v>
      </c>
      <c r="AY762" s="6">
        <v>1</v>
      </c>
      <c r="AZ762" s="6">
        <v>996</v>
      </c>
      <c r="BA762" s="6">
        <v>12</v>
      </c>
      <c r="BB762" s="6">
        <v>0</v>
      </c>
      <c r="BC762" s="6">
        <v>0</v>
      </c>
      <c r="BD762" s="6">
        <v>0</v>
      </c>
      <c r="BE762" s="6">
        <v>0</v>
      </c>
      <c r="BF762" s="6">
        <v>0</v>
      </c>
      <c r="BG762" s="6">
        <v>0</v>
      </c>
      <c r="BH762" s="6">
        <v>0</v>
      </c>
      <c r="BI762" s="6">
        <v>0</v>
      </c>
      <c r="BJ762" s="6">
        <v>0</v>
      </c>
    </row>
    <row r="763" spans="1:62" s="6" customFormat="1" ht="17" customHeight="1">
      <c r="A763" s="6">
        <v>256801</v>
      </c>
      <c r="B763" s="6" t="s">
        <v>75</v>
      </c>
      <c r="C763" s="6">
        <v>800</v>
      </c>
      <c r="D763" s="6" t="s">
        <v>89</v>
      </c>
      <c r="E763" s="3">
        <f t="shared" si="11"/>
        <v>3</v>
      </c>
      <c r="F763" s="7">
        <v>40132.444953703707</v>
      </c>
      <c r="G763" s="7">
        <v>40132.500057870369</v>
      </c>
      <c r="H763" s="13">
        <v>1.8750000002910383E-2</v>
      </c>
      <c r="I763" s="6">
        <v>4761</v>
      </c>
      <c r="J763" s="10">
        <v>34298.237786223704</v>
      </c>
      <c r="K763" s="6">
        <v>35.63999716</v>
      </c>
      <c r="L763" s="6">
        <v>139.34118749999999</v>
      </c>
      <c r="S763" s="6">
        <v>35.452006519999998</v>
      </c>
      <c r="T763" s="6">
        <v>139.64181490000001</v>
      </c>
      <c r="U763" s="6">
        <v>104</v>
      </c>
      <c r="V763" s="6" t="s">
        <v>844</v>
      </c>
      <c r="W763" s="6">
        <v>1003002</v>
      </c>
      <c r="X763" s="6" t="s">
        <v>120</v>
      </c>
      <c r="Y763" s="6">
        <v>100300203</v>
      </c>
      <c r="Z763" s="6" t="s">
        <v>622</v>
      </c>
      <c r="AA763" s="6">
        <v>37</v>
      </c>
      <c r="AB763" s="6">
        <v>1</v>
      </c>
      <c r="AC763" s="6" t="s">
        <v>34</v>
      </c>
      <c r="AD763" s="6" t="s">
        <v>100</v>
      </c>
      <c r="AE763" s="6">
        <v>200</v>
      </c>
      <c r="AF763" s="6" t="s">
        <v>94</v>
      </c>
      <c r="AG763" s="6">
        <v>98.899999999999991</v>
      </c>
      <c r="AH763" s="6">
        <v>1</v>
      </c>
      <c r="AI763" s="6">
        <v>40366</v>
      </c>
      <c r="AJ763" s="6">
        <v>74.7</v>
      </c>
      <c r="AK763" s="6">
        <v>1</v>
      </c>
      <c r="AL763" s="6">
        <v>72</v>
      </c>
      <c r="AM763" s="6">
        <v>1070</v>
      </c>
      <c r="AN763" s="6" t="s">
        <v>272</v>
      </c>
      <c r="AO763" s="6" t="s">
        <v>136</v>
      </c>
      <c r="AP763" s="6">
        <v>3</v>
      </c>
      <c r="AQ763" s="6">
        <v>786</v>
      </c>
      <c r="AR763" s="6">
        <v>11.1</v>
      </c>
      <c r="AS763" s="6">
        <v>1327</v>
      </c>
      <c r="AT763" s="6">
        <v>15.8</v>
      </c>
      <c r="AU763" s="6">
        <v>98.899999999999991</v>
      </c>
      <c r="AV763" s="6">
        <v>1</v>
      </c>
      <c r="AW763" s="6">
        <v>38915</v>
      </c>
      <c r="AX763" s="6">
        <v>194.6</v>
      </c>
      <c r="AY763" s="6">
        <v>1</v>
      </c>
      <c r="AZ763" s="6">
        <v>38915</v>
      </c>
      <c r="BA763" s="6">
        <v>480.4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</row>
    <row r="764" spans="1:62" s="6" customFormat="1" ht="17" customHeight="1">
      <c r="A764" s="6">
        <v>256812</v>
      </c>
      <c r="B764" s="6" t="s">
        <v>75</v>
      </c>
      <c r="C764" s="6">
        <v>600</v>
      </c>
      <c r="D764" s="6" t="s">
        <v>91</v>
      </c>
      <c r="E764" s="3">
        <f t="shared" si="11"/>
        <v>2</v>
      </c>
      <c r="F764" s="7">
        <v>40132.518807870372</v>
      </c>
      <c r="G764" s="7">
        <v>40132.539953703701</v>
      </c>
      <c r="H764" s="13">
        <v>3.8773148189648055E-3</v>
      </c>
      <c r="I764" s="6">
        <v>1827</v>
      </c>
      <c r="J764" s="10">
        <v>2170.1500544001142</v>
      </c>
      <c r="K764" s="6">
        <v>35.452108379999999</v>
      </c>
      <c r="L764" s="6">
        <v>139.64048990000001</v>
      </c>
      <c r="M764" s="6">
        <v>104</v>
      </c>
      <c r="N764" s="6" t="s">
        <v>844</v>
      </c>
      <c r="O764" s="6">
        <v>1003002</v>
      </c>
      <c r="P764" s="6" t="s">
        <v>120</v>
      </c>
      <c r="Q764" s="6">
        <v>100300203</v>
      </c>
      <c r="R764" s="6" t="s">
        <v>622</v>
      </c>
      <c r="S764" s="6">
        <v>35.465905710000001</v>
      </c>
      <c r="T764" s="6">
        <v>139.62353820000001</v>
      </c>
      <c r="U764" s="6">
        <v>103</v>
      </c>
      <c r="V764" s="6" t="s">
        <v>843</v>
      </c>
      <c r="W764" s="6">
        <v>1002001</v>
      </c>
      <c r="X764" s="6" t="s">
        <v>387</v>
      </c>
      <c r="Y764" s="6">
        <v>100200102</v>
      </c>
      <c r="Z764" s="6" t="s">
        <v>587</v>
      </c>
      <c r="AA764" s="6">
        <v>37</v>
      </c>
      <c r="AB764" s="6">
        <v>1</v>
      </c>
      <c r="AC764" s="6" t="s">
        <v>34</v>
      </c>
      <c r="AD764" s="6" t="s">
        <v>100</v>
      </c>
      <c r="AE764" s="6">
        <v>200</v>
      </c>
      <c r="AF764" s="6" t="s">
        <v>94</v>
      </c>
      <c r="AG764" s="6">
        <v>21.5</v>
      </c>
      <c r="AH764" s="6">
        <v>1</v>
      </c>
      <c r="AI764" s="6">
        <v>3231</v>
      </c>
      <c r="AJ764" s="6">
        <v>10.4</v>
      </c>
      <c r="AK764" s="6">
        <v>1</v>
      </c>
      <c r="AL764" s="6">
        <v>3</v>
      </c>
      <c r="AM764" s="6">
        <v>180</v>
      </c>
      <c r="AN764" s="6" t="s">
        <v>136</v>
      </c>
      <c r="AO764" s="6" t="s">
        <v>127</v>
      </c>
      <c r="AP764" s="6">
        <v>0</v>
      </c>
      <c r="AQ764" s="6">
        <v>1225</v>
      </c>
      <c r="AR764" s="6">
        <v>14.7</v>
      </c>
      <c r="AS764" s="6">
        <v>314</v>
      </c>
      <c r="AT764" s="6">
        <v>3.8</v>
      </c>
      <c r="AU764" s="6">
        <v>21.5</v>
      </c>
      <c r="AV764" s="6">
        <v>1</v>
      </c>
      <c r="AW764" s="6">
        <v>2597</v>
      </c>
      <c r="AX764" s="6">
        <v>13</v>
      </c>
      <c r="AY764" s="6">
        <v>1</v>
      </c>
      <c r="AZ764" s="6">
        <v>2597</v>
      </c>
      <c r="BA764" s="6">
        <v>31.1</v>
      </c>
      <c r="BB764" s="6">
        <v>0</v>
      </c>
      <c r="BC764" s="6">
        <v>0</v>
      </c>
      <c r="BD764" s="6">
        <v>0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</row>
    <row r="765" spans="1:62" s="6" customFormat="1" ht="17" customHeight="1">
      <c r="A765" s="6">
        <v>256815</v>
      </c>
      <c r="B765" s="6" t="s">
        <v>75</v>
      </c>
      <c r="C765" s="6">
        <v>700</v>
      </c>
      <c r="D765" s="6" t="s">
        <v>90</v>
      </c>
      <c r="E765" s="3">
        <f t="shared" si="11"/>
        <v>1</v>
      </c>
      <c r="F765" s="7">
        <v>40132.54383101852</v>
      </c>
      <c r="G765" s="7">
        <v>40132.558807870373</v>
      </c>
      <c r="H765" s="13">
        <v>1.1886574073287193E-2</v>
      </c>
      <c r="I765" s="6">
        <v>1294</v>
      </c>
      <c r="J765" s="10">
        <v>11040.183427064605</v>
      </c>
      <c r="K765" s="6">
        <v>35.464886509999999</v>
      </c>
      <c r="L765" s="6">
        <v>139.62319500000001</v>
      </c>
      <c r="M765" s="6">
        <v>103</v>
      </c>
      <c r="N765" s="6" t="s">
        <v>843</v>
      </c>
      <c r="O765" s="6">
        <v>1002001</v>
      </c>
      <c r="P765" s="6" t="s">
        <v>387</v>
      </c>
      <c r="Q765" s="6">
        <v>100200102</v>
      </c>
      <c r="R765" s="6" t="s">
        <v>587</v>
      </c>
      <c r="S765" s="6">
        <v>35.398405240000002</v>
      </c>
      <c r="T765" s="6">
        <v>139.5326651</v>
      </c>
      <c r="U765" s="6">
        <v>110</v>
      </c>
      <c r="V765" s="6" t="s">
        <v>846</v>
      </c>
      <c r="W765" s="6">
        <v>1009018</v>
      </c>
      <c r="X765" s="6" t="s">
        <v>125</v>
      </c>
      <c r="Y765" s="6">
        <v>100901802</v>
      </c>
      <c r="Z765" s="6" t="s">
        <v>729</v>
      </c>
      <c r="AA765" s="6">
        <v>37</v>
      </c>
      <c r="AB765" s="6">
        <v>1</v>
      </c>
      <c r="AC765" s="6" t="s">
        <v>34</v>
      </c>
      <c r="AD765" s="6" t="s">
        <v>100</v>
      </c>
      <c r="AE765" s="6">
        <v>200</v>
      </c>
      <c r="AF765" s="6" t="s">
        <v>94</v>
      </c>
      <c r="AG765" s="6">
        <v>19.399999999999999</v>
      </c>
      <c r="AH765" s="6">
        <v>1</v>
      </c>
      <c r="AI765" s="6">
        <v>14068</v>
      </c>
      <c r="AJ765" s="6">
        <v>25.6</v>
      </c>
      <c r="AK765" s="6">
        <v>1</v>
      </c>
      <c r="AL765" s="6">
        <v>10</v>
      </c>
      <c r="AM765" s="6">
        <v>210</v>
      </c>
      <c r="AN765" s="6" t="s">
        <v>127</v>
      </c>
      <c r="AO765" s="6" t="s">
        <v>125</v>
      </c>
      <c r="AP765" s="6">
        <v>0</v>
      </c>
      <c r="AQ765" s="6">
        <v>317</v>
      </c>
      <c r="AR765" s="6">
        <v>3.8</v>
      </c>
      <c r="AS765" s="6">
        <v>439</v>
      </c>
      <c r="AT765" s="6">
        <v>5.6</v>
      </c>
      <c r="AU765" s="6">
        <v>19.399999999999999</v>
      </c>
      <c r="AV765" s="6">
        <v>1</v>
      </c>
      <c r="AW765" s="6">
        <v>12772</v>
      </c>
      <c r="AX765" s="6">
        <v>63.9</v>
      </c>
      <c r="AY765" s="6">
        <v>1</v>
      </c>
      <c r="AZ765" s="6">
        <v>12772</v>
      </c>
      <c r="BA765" s="6">
        <v>159.30000000000001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</row>
    <row r="766" spans="1:62" s="6" customFormat="1" ht="17" customHeight="1">
      <c r="A766" s="6">
        <v>256823</v>
      </c>
      <c r="B766" s="6" t="s">
        <v>75</v>
      </c>
      <c r="C766" s="6">
        <v>200</v>
      </c>
      <c r="D766" s="6" t="s">
        <v>85</v>
      </c>
      <c r="E766" s="3">
        <f t="shared" si="11"/>
        <v>0</v>
      </c>
      <c r="F766" s="7">
        <v>40132.570694444446</v>
      </c>
      <c r="G766" s="7">
        <v>40132.578784722224</v>
      </c>
      <c r="H766" s="13"/>
      <c r="I766" s="6">
        <v>699</v>
      </c>
      <c r="J766" s="10">
        <v>929.46236888595467</v>
      </c>
      <c r="K766" s="6">
        <v>35.398169160000002</v>
      </c>
      <c r="L766" s="6">
        <v>139.5324665</v>
      </c>
      <c r="M766" s="6">
        <v>110</v>
      </c>
      <c r="N766" s="6" t="s">
        <v>846</v>
      </c>
      <c r="O766" s="6">
        <v>1009018</v>
      </c>
      <c r="P766" s="6" t="s">
        <v>125</v>
      </c>
      <c r="Q766" s="6">
        <v>100901802</v>
      </c>
      <c r="R766" s="6" t="s">
        <v>729</v>
      </c>
      <c r="S766" s="6">
        <v>35.406135370000001</v>
      </c>
      <c r="T766" s="6">
        <v>139.53557789999999</v>
      </c>
      <c r="U766" s="6">
        <v>110</v>
      </c>
      <c r="V766" s="6" t="s">
        <v>846</v>
      </c>
      <c r="W766" s="6">
        <v>1009029</v>
      </c>
      <c r="X766" s="6" t="s">
        <v>437</v>
      </c>
      <c r="Y766" s="6">
        <v>100902901</v>
      </c>
      <c r="Z766" s="6" t="s">
        <v>727</v>
      </c>
      <c r="AA766" s="6">
        <v>37</v>
      </c>
      <c r="AB766" s="6">
        <v>1</v>
      </c>
      <c r="AC766" s="6" t="s">
        <v>34</v>
      </c>
      <c r="AD766" s="6" t="s">
        <v>100</v>
      </c>
      <c r="AE766" s="6">
        <v>420</v>
      </c>
      <c r="AF766" s="6" t="s">
        <v>95</v>
      </c>
      <c r="AG766" s="6">
        <v>14.9</v>
      </c>
      <c r="AH766" s="6">
        <v>1</v>
      </c>
      <c r="AI766" s="6">
        <v>4020</v>
      </c>
      <c r="AJ766" s="6">
        <v>14.1</v>
      </c>
      <c r="AK766" s="6">
        <v>0</v>
      </c>
      <c r="AL766" s="6">
        <v>0</v>
      </c>
      <c r="AM766" s="6">
        <v>0</v>
      </c>
      <c r="AN766" s="6">
        <v>0</v>
      </c>
      <c r="AO766" s="6">
        <v>0</v>
      </c>
      <c r="AP766" s="6">
        <v>0</v>
      </c>
      <c r="AQ766" s="6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1</v>
      </c>
      <c r="AW766" s="6">
        <v>1220</v>
      </c>
      <c r="AX766" s="6">
        <v>6.1</v>
      </c>
      <c r="AY766" s="6">
        <v>1</v>
      </c>
      <c r="AZ766" s="6">
        <v>1220</v>
      </c>
      <c r="BA766" s="6">
        <v>14.9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</row>
    <row r="767" spans="1:62" s="6" customFormat="1" ht="17" customHeight="1">
      <c r="A767" s="6">
        <v>256890</v>
      </c>
      <c r="B767" s="6" t="s">
        <v>75</v>
      </c>
      <c r="C767" s="6">
        <v>100</v>
      </c>
      <c r="D767" s="6" t="s">
        <v>86</v>
      </c>
      <c r="E767" s="3">
        <f t="shared" si="11"/>
        <v>2</v>
      </c>
      <c r="F767" s="7">
        <v>40133.313032407408</v>
      </c>
      <c r="G767" s="7">
        <v>40133.335960648146</v>
      </c>
      <c r="H767" s="13">
        <v>0.41603009259415558</v>
      </c>
      <c r="I767" s="6">
        <v>1981</v>
      </c>
      <c r="J767" s="10">
        <v>10499.179294885818</v>
      </c>
      <c r="K767" s="6">
        <v>35.400835299999997</v>
      </c>
      <c r="L767" s="6">
        <v>139.5338399</v>
      </c>
      <c r="M767" s="6">
        <v>110</v>
      </c>
      <c r="N767" s="6" t="s">
        <v>846</v>
      </c>
      <c r="O767" s="6">
        <v>1009018</v>
      </c>
      <c r="P767" s="6" t="s">
        <v>125</v>
      </c>
      <c r="Q767" s="6">
        <v>100901802</v>
      </c>
      <c r="R767" s="6" t="s">
        <v>729</v>
      </c>
      <c r="S767" s="6">
        <v>35.4447592</v>
      </c>
      <c r="T767" s="6">
        <v>139.63642899999999</v>
      </c>
      <c r="U767" s="6">
        <v>104</v>
      </c>
      <c r="V767" s="6" t="s">
        <v>844</v>
      </c>
      <c r="W767" s="6">
        <v>1003002</v>
      </c>
      <c r="X767" s="6" t="s">
        <v>120</v>
      </c>
      <c r="Y767" s="6">
        <v>100300215</v>
      </c>
      <c r="Z767" s="6" t="s">
        <v>661</v>
      </c>
      <c r="AA767" s="6">
        <v>37</v>
      </c>
      <c r="AB767" s="6">
        <v>1</v>
      </c>
      <c r="AC767" s="6" t="s">
        <v>34</v>
      </c>
      <c r="AD767" s="6" t="s">
        <v>100</v>
      </c>
      <c r="AE767" s="6">
        <v>200</v>
      </c>
      <c r="AF767" s="6" t="s">
        <v>94</v>
      </c>
      <c r="AG767" s="6">
        <v>33.200000000000003</v>
      </c>
      <c r="AH767" s="6">
        <v>1</v>
      </c>
      <c r="AI767" s="6">
        <v>15930</v>
      </c>
      <c r="AJ767" s="6">
        <v>29.4</v>
      </c>
      <c r="AK767" s="6">
        <v>1</v>
      </c>
      <c r="AL767" s="6">
        <v>22</v>
      </c>
      <c r="AM767" s="6">
        <v>390</v>
      </c>
      <c r="AN767" s="6" t="s">
        <v>125</v>
      </c>
      <c r="AO767" s="6" t="s">
        <v>123</v>
      </c>
      <c r="AP767" s="6">
        <v>1</v>
      </c>
      <c r="AQ767" s="6">
        <v>115</v>
      </c>
      <c r="AR767" s="6">
        <v>1.4</v>
      </c>
      <c r="AS767" s="6">
        <v>828</v>
      </c>
      <c r="AT767" s="6">
        <v>9.8000000000000007</v>
      </c>
      <c r="AU767" s="6">
        <v>33.200000000000003</v>
      </c>
      <c r="AV767" s="6">
        <v>1</v>
      </c>
      <c r="AW767" s="6">
        <v>12312</v>
      </c>
      <c r="AX767" s="6">
        <v>61.6</v>
      </c>
      <c r="AY767" s="6">
        <v>1</v>
      </c>
      <c r="AZ767" s="6">
        <v>12312</v>
      </c>
      <c r="BA767" s="6">
        <v>152.69999999999999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</row>
    <row r="768" spans="1:62" s="6" customFormat="1" ht="17" customHeight="1">
      <c r="A768" s="6">
        <v>256950</v>
      </c>
      <c r="B768" s="6" t="s">
        <v>75</v>
      </c>
      <c r="C768" s="6">
        <v>500</v>
      </c>
      <c r="D768" s="6" t="s">
        <v>33</v>
      </c>
      <c r="E768" s="3">
        <f t="shared" si="11"/>
        <v>1</v>
      </c>
      <c r="F768" s="7">
        <v>40133.75199074074</v>
      </c>
      <c r="G768" s="7">
        <v>40133.779537037037</v>
      </c>
      <c r="H768" s="13">
        <v>1.8865740741603076E-2</v>
      </c>
      <c r="I768" s="6">
        <v>2380</v>
      </c>
      <c r="J768" s="10">
        <v>10343.433192602772</v>
      </c>
      <c r="K768" s="6">
        <v>35.444088659999998</v>
      </c>
      <c r="L768" s="6">
        <v>139.6358496</v>
      </c>
      <c r="M768" s="6">
        <v>104</v>
      </c>
      <c r="N768" s="6" t="s">
        <v>844</v>
      </c>
      <c r="O768" s="6">
        <v>1003002</v>
      </c>
      <c r="P768" s="6" t="s">
        <v>120</v>
      </c>
      <c r="Q768" s="6">
        <v>100300216</v>
      </c>
      <c r="R768" s="6" t="s">
        <v>240</v>
      </c>
      <c r="S768" s="6">
        <v>35.401656019999997</v>
      </c>
      <c r="T768" s="6">
        <v>139.53424749999999</v>
      </c>
      <c r="U768" s="6">
        <v>110</v>
      </c>
      <c r="V768" s="6" t="s">
        <v>846</v>
      </c>
      <c r="W768" s="6">
        <v>1009018</v>
      </c>
      <c r="X768" s="6" t="s">
        <v>125</v>
      </c>
      <c r="Y768" s="6">
        <v>100901801</v>
      </c>
      <c r="Z768" s="6" t="s">
        <v>730</v>
      </c>
      <c r="AA768" s="6">
        <v>37</v>
      </c>
      <c r="AB768" s="6">
        <v>1</v>
      </c>
      <c r="AC768" s="6" t="s">
        <v>34</v>
      </c>
      <c r="AD768" s="6" t="s">
        <v>100</v>
      </c>
      <c r="AE768" s="6">
        <v>200</v>
      </c>
      <c r="AF768" s="6" t="s">
        <v>94</v>
      </c>
      <c r="AG768" s="6">
        <v>29.7</v>
      </c>
      <c r="AH768" s="6">
        <v>1</v>
      </c>
      <c r="AI768" s="6">
        <v>14220</v>
      </c>
      <c r="AJ768" s="6">
        <v>22.9</v>
      </c>
      <c r="AK768" s="6">
        <v>1</v>
      </c>
      <c r="AL768" s="6">
        <v>17</v>
      </c>
      <c r="AM768" s="6">
        <v>210</v>
      </c>
      <c r="AN768" s="6" t="s">
        <v>134</v>
      </c>
      <c r="AO768" s="6" t="s">
        <v>125</v>
      </c>
      <c r="AP768" s="6">
        <v>1</v>
      </c>
      <c r="AQ768" s="6">
        <v>906</v>
      </c>
      <c r="AR768" s="6">
        <v>10.9</v>
      </c>
      <c r="AS768" s="6">
        <v>149</v>
      </c>
      <c r="AT768" s="6">
        <v>1.8</v>
      </c>
      <c r="AU768" s="6">
        <v>29.7</v>
      </c>
      <c r="AV768" s="6">
        <v>1</v>
      </c>
      <c r="AW768" s="6">
        <v>11997</v>
      </c>
      <c r="AX768" s="6">
        <v>60</v>
      </c>
      <c r="AY768" s="6">
        <v>1</v>
      </c>
      <c r="AZ768" s="6">
        <v>11997</v>
      </c>
      <c r="BA768" s="6">
        <v>151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</row>
    <row r="769" spans="1:62" s="6" customFormat="1" ht="17" customHeight="1">
      <c r="A769" s="6">
        <v>256970</v>
      </c>
      <c r="B769" s="6" t="s">
        <v>75</v>
      </c>
      <c r="C769" s="6">
        <v>200</v>
      </c>
      <c r="D769" s="6" t="s">
        <v>85</v>
      </c>
      <c r="E769" s="3">
        <f t="shared" si="11"/>
        <v>0</v>
      </c>
      <c r="F769" s="7">
        <v>40133.798402777778</v>
      </c>
      <c r="G769" s="7">
        <v>40133.803449074076</v>
      </c>
      <c r="H769" s="13"/>
      <c r="I769" s="6">
        <v>436</v>
      </c>
      <c r="J769" s="10">
        <v>573.34597021771867</v>
      </c>
      <c r="K769" s="6">
        <v>35.401586340000001</v>
      </c>
      <c r="L769" s="6">
        <v>139.53455869999999</v>
      </c>
      <c r="M769" s="6">
        <v>110</v>
      </c>
      <c r="N769" s="6" t="s">
        <v>846</v>
      </c>
      <c r="O769" s="6">
        <v>1009018</v>
      </c>
      <c r="P769" s="6" t="s">
        <v>125</v>
      </c>
      <c r="Q769" s="6">
        <v>100901802</v>
      </c>
      <c r="R769" s="6" t="s">
        <v>729</v>
      </c>
      <c r="S769" s="6">
        <v>35.40666641</v>
      </c>
      <c r="T769" s="6">
        <v>139.5356477</v>
      </c>
      <c r="U769" s="6">
        <v>110</v>
      </c>
      <c r="V769" s="6" t="s">
        <v>846</v>
      </c>
      <c r="W769" s="6">
        <v>1009029</v>
      </c>
      <c r="X769" s="6" t="s">
        <v>437</v>
      </c>
      <c r="Y769" s="6">
        <v>100902901</v>
      </c>
      <c r="Z769" s="6" t="s">
        <v>727</v>
      </c>
      <c r="AA769" s="6">
        <v>37</v>
      </c>
      <c r="AB769" s="6">
        <v>1</v>
      </c>
      <c r="AC769" s="6" t="s">
        <v>34</v>
      </c>
      <c r="AD769" s="6" t="s">
        <v>100</v>
      </c>
      <c r="AE769" s="6">
        <v>420</v>
      </c>
      <c r="AF769" s="6" t="s">
        <v>95</v>
      </c>
      <c r="AG769" s="6">
        <v>9.6</v>
      </c>
      <c r="AH769" s="6">
        <v>1</v>
      </c>
      <c r="AI769" s="6">
        <v>782</v>
      </c>
      <c r="AJ769" s="6">
        <v>4.4000000000000004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1</v>
      </c>
      <c r="AW769" s="6">
        <v>763</v>
      </c>
      <c r="AX769" s="6">
        <v>3.8</v>
      </c>
      <c r="AY769" s="6">
        <v>1</v>
      </c>
      <c r="AZ769" s="6">
        <v>763</v>
      </c>
      <c r="BA769" s="6">
        <v>9.6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</row>
    <row r="770" spans="1:62" s="6" customFormat="1" ht="17" customHeight="1">
      <c r="A770" s="6">
        <v>257009</v>
      </c>
      <c r="B770" s="6" t="s">
        <v>75</v>
      </c>
      <c r="C770" s="6">
        <v>100</v>
      </c>
      <c r="D770" s="6" t="s">
        <v>86</v>
      </c>
      <c r="E770" s="3">
        <f t="shared" si="11"/>
        <v>2</v>
      </c>
      <c r="F770" s="7">
        <v>40134.311909722222</v>
      </c>
      <c r="G770" s="7">
        <v>40134.335381944446</v>
      </c>
      <c r="H770" s="13">
        <v>0.43553240740584442</v>
      </c>
      <c r="I770" s="6">
        <v>2028</v>
      </c>
      <c r="J770" s="10">
        <v>10045.000913683529</v>
      </c>
      <c r="K770" s="6">
        <v>35.406526929999998</v>
      </c>
      <c r="L770" s="6">
        <v>139.5357764</v>
      </c>
      <c r="M770" s="6">
        <v>110</v>
      </c>
      <c r="N770" s="6" t="s">
        <v>846</v>
      </c>
      <c r="O770" s="6">
        <v>1009029</v>
      </c>
      <c r="P770" s="6" t="s">
        <v>437</v>
      </c>
      <c r="Q770" s="6">
        <v>100902901</v>
      </c>
      <c r="R770" s="6" t="s">
        <v>727</v>
      </c>
      <c r="S770" s="6">
        <v>35.444528519999999</v>
      </c>
      <c r="T770" s="6">
        <v>139.63637</v>
      </c>
      <c r="U770" s="6">
        <v>104</v>
      </c>
      <c r="V770" s="6" t="s">
        <v>844</v>
      </c>
      <c r="W770" s="6">
        <v>1003002</v>
      </c>
      <c r="X770" s="6" t="s">
        <v>120</v>
      </c>
      <c r="Y770" s="6">
        <v>100300215</v>
      </c>
      <c r="Z770" s="6" t="s">
        <v>661</v>
      </c>
      <c r="AA770" s="6">
        <v>37</v>
      </c>
      <c r="AB770" s="6">
        <v>1</v>
      </c>
      <c r="AC770" s="6" t="s">
        <v>34</v>
      </c>
      <c r="AD770" s="6" t="s">
        <v>100</v>
      </c>
      <c r="AE770" s="6">
        <v>200</v>
      </c>
      <c r="AF770" s="6" t="s">
        <v>94</v>
      </c>
      <c r="AG770" s="6">
        <v>42.900000000000006</v>
      </c>
      <c r="AH770" s="6">
        <v>1</v>
      </c>
      <c r="AI770" s="6">
        <v>14276</v>
      </c>
      <c r="AJ770" s="6">
        <v>25.6</v>
      </c>
      <c r="AK770" s="6">
        <v>1</v>
      </c>
      <c r="AL770" s="6">
        <v>22</v>
      </c>
      <c r="AM770" s="6">
        <v>390</v>
      </c>
      <c r="AN770" s="6" t="s">
        <v>125</v>
      </c>
      <c r="AO770" s="6" t="s">
        <v>123</v>
      </c>
      <c r="AP770" s="6">
        <v>1</v>
      </c>
      <c r="AQ770" s="6">
        <v>842</v>
      </c>
      <c r="AR770" s="6">
        <v>10.6</v>
      </c>
      <c r="AS770" s="6">
        <v>861</v>
      </c>
      <c r="AT770" s="6">
        <v>10.3</v>
      </c>
      <c r="AU770" s="6">
        <v>42.900000000000006</v>
      </c>
      <c r="AV770" s="6">
        <v>1</v>
      </c>
      <c r="AW770" s="6">
        <v>11831</v>
      </c>
      <c r="AX770" s="6">
        <v>59.2</v>
      </c>
      <c r="AY770" s="6">
        <v>1</v>
      </c>
      <c r="AZ770" s="6">
        <v>11831</v>
      </c>
      <c r="BA770" s="6">
        <v>146.5</v>
      </c>
      <c r="BB770" s="6">
        <v>1</v>
      </c>
      <c r="BC770" s="6">
        <v>1.34</v>
      </c>
      <c r="BD770" s="6">
        <v>8</v>
      </c>
      <c r="BE770" s="6">
        <v>210</v>
      </c>
      <c r="BF770" s="6">
        <v>571</v>
      </c>
      <c r="BG770" s="6">
        <v>8.6</v>
      </c>
      <c r="BH770" s="6">
        <v>333</v>
      </c>
      <c r="BI770" s="6">
        <v>5</v>
      </c>
      <c r="BJ770" s="6">
        <v>21.6</v>
      </c>
    </row>
    <row r="771" spans="1:62" s="6" customFormat="1" ht="17" customHeight="1">
      <c r="A771" s="6">
        <v>257063</v>
      </c>
      <c r="B771" s="6" t="s">
        <v>75</v>
      </c>
      <c r="C771" s="6">
        <v>500</v>
      </c>
      <c r="D771" s="6" t="s">
        <v>33</v>
      </c>
      <c r="E771" s="3">
        <f t="shared" si="11"/>
        <v>1</v>
      </c>
      <c r="F771" s="7">
        <v>40134.770914351851</v>
      </c>
      <c r="G771" s="7">
        <v>40134.798310185186</v>
      </c>
      <c r="H771" s="13">
        <v>1.7175925924675539E-2</v>
      </c>
      <c r="I771" s="6">
        <v>2367</v>
      </c>
      <c r="J771" s="10">
        <v>10318.240082586761</v>
      </c>
      <c r="K771" s="6">
        <v>35.444877179999999</v>
      </c>
      <c r="L771" s="6">
        <v>139.6360052</v>
      </c>
      <c r="M771" s="6">
        <v>104</v>
      </c>
      <c r="N771" s="6" t="s">
        <v>844</v>
      </c>
      <c r="O771" s="6">
        <v>1003002</v>
      </c>
      <c r="P771" s="6" t="s">
        <v>120</v>
      </c>
      <c r="Q771" s="6">
        <v>100300215</v>
      </c>
      <c r="R771" s="6" t="s">
        <v>661</v>
      </c>
      <c r="S771" s="6">
        <v>35.402889889999997</v>
      </c>
      <c r="T771" s="6">
        <v>139.53443530000001</v>
      </c>
      <c r="U771" s="6">
        <v>110</v>
      </c>
      <c r="V771" s="6" t="s">
        <v>846</v>
      </c>
      <c r="W771" s="6">
        <v>1009018</v>
      </c>
      <c r="X771" s="6" t="s">
        <v>125</v>
      </c>
      <c r="Y771" s="6">
        <v>100901802</v>
      </c>
      <c r="Z771" s="6" t="s">
        <v>729</v>
      </c>
      <c r="AA771" s="6">
        <v>37</v>
      </c>
      <c r="AB771" s="6">
        <v>1</v>
      </c>
      <c r="AC771" s="6" t="s">
        <v>34</v>
      </c>
      <c r="AD771" s="6" t="s">
        <v>100</v>
      </c>
      <c r="AE771" s="6">
        <v>200</v>
      </c>
      <c r="AF771" s="6" t="s">
        <v>94</v>
      </c>
      <c r="AG771" s="6">
        <v>31.200000000000003</v>
      </c>
      <c r="AH771" s="6">
        <v>1</v>
      </c>
      <c r="AI771" s="6">
        <v>14200</v>
      </c>
      <c r="AJ771" s="6">
        <v>23.1</v>
      </c>
      <c r="AK771" s="6">
        <v>1</v>
      </c>
      <c r="AL771" s="6">
        <v>17</v>
      </c>
      <c r="AM771" s="6">
        <v>210</v>
      </c>
      <c r="AN771" s="6" t="s">
        <v>134</v>
      </c>
      <c r="AO771" s="6" t="s">
        <v>125</v>
      </c>
      <c r="AP771" s="6">
        <v>1</v>
      </c>
      <c r="AQ771" s="6">
        <v>842</v>
      </c>
      <c r="AR771" s="6">
        <v>10.1</v>
      </c>
      <c r="AS771" s="6">
        <v>339</v>
      </c>
      <c r="AT771" s="6">
        <v>4.0999999999999996</v>
      </c>
      <c r="AU771" s="6">
        <v>31.200000000000003</v>
      </c>
      <c r="AV771" s="6">
        <v>1</v>
      </c>
      <c r="AW771" s="6">
        <v>12251</v>
      </c>
      <c r="AX771" s="6">
        <v>61.3</v>
      </c>
      <c r="AY771" s="6">
        <v>1</v>
      </c>
      <c r="AZ771" s="6">
        <v>12251</v>
      </c>
      <c r="BA771" s="6">
        <v>153.80000000000001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</row>
    <row r="772" spans="1:62" s="6" customFormat="1" ht="17" customHeight="1">
      <c r="A772" s="6">
        <v>257071</v>
      </c>
      <c r="B772" s="6" t="s">
        <v>75</v>
      </c>
      <c r="C772" s="6">
        <v>200</v>
      </c>
      <c r="D772" s="6" t="s">
        <v>85</v>
      </c>
      <c r="E772" s="3">
        <f t="shared" ref="E772:E835" si="12">IF(D772="帰宅",0,IF(D773="帰宅",1,IF(D774="帰宅",2,IF(D775="帰宅",3,IF(D776="帰宅",4,5)))))</f>
        <v>0</v>
      </c>
      <c r="F772" s="7">
        <v>40134.815486111111</v>
      </c>
      <c r="G772" s="7">
        <v>40134.8200462963</v>
      </c>
      <c r="H772" s="13"/>
      <c r="I772" s="6">
        <v>394</v>
      </c>
      <c r="J772" s="10">
        <v>431.45586169583265</v>
      </c>
      <c r="K772" s="6">
        <v>35.40217638</v>
      </c>
      <c r="L772" s="6">
        <v>139.5348376</v>
      </c>
      <c r="M772" s="6">
        <v>110</v>
      </c>
      <c r="N772" s="6" t="s">
        <v>846</v>
      </c>
      <c r="O772" s="6">
        <v>1009018</v>
      </c>
      <c r="P772" s="6" t="s">
        <v>125</v>
      </c>
      <c r="Q772" s="6">
        <v>100901801</v>
      </c>
      <c r="R772" s="6" t="s">
        <v>730</v>
      </c>
      <c r="S772" s="6">
        <v>35.405969089999999</v>
      </c>
      <c r="T772" s="6">
        <v>139.53584620000001</v>
      </c>
      <c r="U772" s="6">
        <v>110</v>
      </c>
      <c r="V772" s="6" t="s">
        <v>846</v>
      </c>
      <c r="W772" s="6">
        <v>1009029</v>
      </c>
      <c r="X772" s="6" t="s">
        <v>437</v>
      </c>
      <c r="Y772" s="6">
        <v>100902901</v>
      </c>
      <c r="Z772" s="6" t="s">
        <v>727</v>
      </c>
      <c r="AA772" s="6">
        <v>37</v>
      </c>
      <c r="AB772" s="6">
        <v>1</v>
      </c>
      <c r="AC772" s="6" t="s">
        <v>34</v>
      </c>
      <c r="AD772" s="6" t="s">
        <v>100</v>
      </c>
      <c r="AE772" s="6">
        <v>420</v>
      </c>
      <c r="AF772" s="6" t="s">
        <v>95</v>
      </c>
      <c r="AG772" s="6">
        <v>7.1</v>
      </c>
      <c r="AH772" s="6">
        <v>1</v>
      </c>
      <c r="AI772" s="6">
        <v>570</v>
      </c>
      <c r="AJ772" s="6">
        <v>1.7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1</v>
      </c>
      <c r="AW772" s="6">
        <v>561</v>
      </c>
      <c r="AX772" s="6">
        <v>2.8</v>
      </c>
      <c r="AY772" s="6">
        <v>1</v>
      </c>
      <c r="AZ772" s="6">
        <v>561</v>
      </c>
      <c r="BA772" s="6">
        <v>7.1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</row>
    <row r="773" spans="1:62" s="6" customFormat="1" ht="17" customHeight="1">
      <c r="A773" s="6">
        <v>257105</v>
      </c>
      <c r="B773" s="6" t="s">
        <v>75</v>
      </c>
      <c r="C773" s="6">
        <v>100</v>
      </c>
      <c r="D773" s="6" t="s">
        <v>86</v>
      </c>
      <c r="E773" s="3">
        <f t="shared" si="12"/>
        <v>1</v>
      </c>
      <c r="F773" s="7">
        <v>40135.313773148147</v>
      </c>
      <c r="G773" s="7">
        <v>40135.33803240741</v>
      </c>
      <c r="H773" s="13">
        <v>0.48151620370481396</v>
      </c>
      <c r="I773" s="6">
        <v>2096</v>
      </c>
      <c r="J773" s="10">
        <v>10113.013537230405</v>
      </c>
      <c r="K773" s="6">
        <v>35.406425030000001</v>
      </c>
      <c r="L773" s="6">
        <v>139.5354653</v>
      </c>
      <c r="M773" s="6">
        <v>110</v>
      </c>
      <c r="N773" s="6" t="s">
        <v>846</v>
      </c>
      <c r="O773" s="6">
        <v>1009029</v>
      </c>
      <c r="P773" s="6" t="s">
        <v>437</v>
      </c>
      <c r="Q773" s="6">
        <v>100902901</v>
      </c>
      <c r="R773" s="6" t="s">
        <v>727</v>
      </c>
      <c r="S773" s="6">
        <v>35.4447592</v>
      </c>
      <c r="T773" s="6">
        <v>139.63669719999999</v>
      </c>
      <c r="U773" s="6">
        <v>104</v>
      </c>
      <c r="V773" s="6" t="s">
        <v>844</v>
      </c>
      <c r="W773" s="6">
        <v>1003002</v>
      </c>
      <c r="X773" s="6" t="s">
        <v>120</v>
      </c>
      <c r="Y773" s="6">
        <v>100300215</v>
      </c>
      <c r="Z773" s="6" t="s">
        <v>661</v>
      </c>
      <c r="AA773" s="6">
        <v>37</v>
      </c>
      <c r="AB773" s="6">
        <v>1</v>
      </c>
      <c r="AC773" s="6" t="s">
        <v>34</v>
      </c>
      <c r="AD773" s="6" t="s">
        <v>100</v>
      </c>
      <c r="AE773" s="6">
        <v>200</v>
      </c>
      <c r="AF773" s="6" t="s">
        <v>94</v>
      </c>
      <c r="AG773" s="6">
        <v>42.6</v>
      </c>
      <c r="AH773" s="6">
        <v>1</v>
      </c>
      <c r="AI773" s="6">
        <v>14250</v>
      </c>
      <c r="AJ773" s="6">
        <v>25.4</v>
      </c>
      <c r="AK773" s="6">
        <v>1</v>
      </c>
      <c r="AL773" s="6">
        <v>22</v>
      </c>
      <c r="AM773" s="6">
        <v>390</v>
      </c>
      <c r="AN773" s="6" t="s">
        <v>125</v>
      </c>
      <c r="AO773" s="6" t="s">
        <v>123</v>
      </c>
      <c r="AP773" s="6">
        <v>1</v>
      </c>
      <c r="AQ773" s="6">
        <v>838</v>
      </c>
      <c r="AR773" s="6">
        <v>10.6</v>
      </c>
      <c r="AS773" s="6">
        <v>840</v>
      </c>
      <c r="AT773" s="6">
        <v>10</v>
      </c>
      <c r="AU773" s="6">
        <v>42.6</v>
      </c>
      <c r="AV773" s="6">
        <v>1</v>
      </c>
      <c r="AW773" s="6">
        <v>11841</v>
      </c>
      <c r="AX773" s="6">
        <v>59.2</v>
      </c>
      <c r="AY773" s="6">
        <v>1</v>
      </c>
      <c r="AZ773" s="6">
        <v>11841</v>
      </c>
      <c r="BA773" s="6">
        <v>146.5</v>
      </c>
      <c r="BB773" s="6">
        <v>1</v>
      </c>
      <c r="BC773" s="6">
        <v>1.34</v>
      </c>
      <c r="BD773" s="6">
        <v>8</v>
      </c>
      <c r="BE773" s="6">
        <v>210</v>
      </c>
      <c r="BF773" s="6">
        <v>590</v>
      </c>
      <c r="BG773" s="6">
        <v>8.9</v>
      </c>
      <c r="BH773" s="6">
        <v>321</v>
      </c>
      <c r="BI773" s="6">
        <v>4.8</v>
      </c>
      <c r="BJ773" s="6">
        <v>21.7</v>
      </c>
    </row>
    <row r="774" spans="1:62" s="6" customFormat="1" ht="17" customHeight="1">
      <c r="A774" s="6">
        <v>257186</v>
      </c>
      <c r="B774" s="6" t="s">
        <v>75</v>
      </c>
      <c r="C774" s="6">
        <v>200</v>
      </c>
      <c r="D774" s="6" t="s">
        <v>85</v>
      </c>
      <c r="E774" s="3">
        <f t="shared" si="12"/>
        <v>0</v>
      </c>
      <c r="F774" s="7">
        <v>40135.819548611114</v>
      </c>
      <c r="G774" s="7">
        <v>40135.842835648145</v>
      </c>
      <c r="H774" s="13"/>
      <c r="I774" s="6">
        <v>2012</v>
      </c>
      <c r="J774" s="10">
        <v>10155.766505967953</v>
      </c>
      <c r="K774" s="6">
        <v>35.444485620000002</v>
      </c>
      <c r="L774" s="6">
        <v>139.63634859999999</v>
      </c>
      <c r="M774" s="6">
        <v>104</v>
      </c>
      <c r="N774" s="6" t="s">
        <v>844</v>
      </c>
      <c r="O774" s="6">
        <v>1003002</v>
      </c>
      <c r="P774" s="6" t="s">
        <v>120</v>
      </c>
      <c r="Q774" s="6">
        <v>100300215</v>
      </c>
      <c r="R774" s="6" t="s">
        <v>661</v>
      </c>
      <c r="S774" s="6">
        <v>35.40574909</v>
      </c>
      <c r="T774" s="6">
        <v>139.53482690000001</v>
      </c>
      <c r="U774" s="6">
        <v>110</v>
      </c>
      <c r="V774" s="6" t="s">
        <v>846</v>
      </c>
      <c r="W774" s="6">
        <v>1009029</v>
      </c>
      <c r="X774" s="6" t="s">
        <v>437</v>
      </c>
      <c r="Y774" s="6">
        <v>100902901</v>
      </c>
      <c r="Z774" s="6" t="s">
        <v>727</v>
      </c>
      <c r="AA774" s="6">
        <v>37</v>
      </c>
      <c r="AB774" s="6">
        <v>1</v>
      </c>
      <c r="AC774" s="6" t="s">
        <v>34</v>
      </c>
      <c r="AD774" s="6" t="s">
        <v>100</v>
      </c>
      <c r="AE774" s="6">
        <v>200</v>
      </c>
      <c r="AF774" s="6" t="s">
        <v>94</v>
      </c>
      <c r="AG774" s="6">
        <v>42.7</v>
      </c>
      <c r="AH774" s="6">
        <v>1</v>
      </c>
      <c r="AI774" s="6">
        <v>13915</v>
      </c>
      <c r="AJ774" s="6">
        <v>23.8</v>
      </c>
      <c r="AK774" s="6">
        <v>1</v>
      </c>
      <c r="AL774" s="6">
        <v>24</v>
      </c>
      <c r="AM774" s="6">
        <v>390</v>
      </c>
      <c r="AN774" s="6" t="s">
        <v>123</v>
      </c>
      <c r="AO774" s="6" t="s">
        <v>125</v>
      </c>
      <c r="AP774" s="6">
        <v>1</v>
      </c>
      <c r="AQ774" s="6">
        <v>854</v>
      </c>
      <c r="AR774" s="6">
        <v>10.199999999999999</v>
      </c>
      <c r="AS774" s="6">
        <v>661</v>
      </c>
      <c r="AT774" s="6">
        <v>8.5</v>
      </c>
      <c r="AU774" s="6">
        <v>42.7</v>
      </c>
      <c r="AV774" s="6">
        <v>1</v>
      </c>
      <c r="AW774" s="6">
        <v>11708</v>
      </c>
      <c r="AX774" s="6">
        <v>58.5</v>
      </c>
      <c r="AY774" s="6">
        <v>1</v>
      </c>
      <c r="AZ774" s="6">
        <v>11708</v>
      </c>
      <c r="BA774" s="6">
        <v>147.30000000000001</v>
      </c>
      <c r="BB774" s="6">
        <v>1</v>
      </c>
      <c r="BC774" s="6">
        <v>1.34</v>
      </c>
      <c r="BD774" s="6">
        <v>6</v>
      </c>
      <c r="BE774" s="6">
        <v>210</v>
      </c>
      <c r="BF774" s="6">
        <v>333</v>
      </c>
      <c r="BG774" s="6">
        <v>5</v>
      </c>
      <c r="BH774" s="6">
        <v>615</v>
      </c>
      <c r="BI774" s="6">
        <v>9.1999999999999993</v>
      </c>
      <c r="BJ774" s="6">
        <v>20.2</v>
      </c>
    </row>
    <row r="775" spans="1:62" s="6" customFormat="1" ht="17" customHeight="1">
      <c r="A775" s="6">
        <v>257218</v>
      </c>
      <c r="B775" s="6" t="s">
        <v>75</v>
      </c>
      <c r="C775" s="6">
        <v>100</v>
      </c>
      <c r="D775" s="6" t="s">
        <v>86</v>
      </c>
      <c r="E775" s="3">
        <f t="shared" si="12"/>
        <v>2</v>
      </c>
      <c r="F775" s="7">
        <v>40136.314953703702</v>
      </c>
      <c r="G775" s="7">
        <v>40136.334837962961</v>
      </c>
      <c r="H775" s="13">
        <v>0.28168981481576338</v>
      </c>
      <c r="I775" s="6">
        <v>1718</v>
      </c>
      <c r="J775" s="10">
        <v>10272.571873077341</v>
      </c>
      <c r="K775" s="6">
        <v>35.402975699999999</v>
      </c>
      <c r="L775" s="6">
        <v>139.5350469</v>
      </c>
      <c r="M775" s="6">
        <v>110</v>
      </c>
      <c r="N775" s="6" t="s">
        <v>846</v>
      </c>
      <c r="O775" s="6">
        <v>1009029</v>
      </c>
      <c r="P775" s="6" t="s">
        <v>437</v>
      </c>
      <c r="Q775" s="6">
        <v>100902901</v>
      </c>
      <c r="R775" s="6" t="s">
        <v>727</v>
      </c>
      <c r="S775" s="6">
        <v>35.444195860000001</v>
      </c>
      <c r="T775" s="6">
        <v>139.6365256</v>
      </c>
      <c r="U775" s="6">
        <v>104</v>
      </c>
      <c r="V775" s="6" t="s">
        <v>844</v>
      </c>
      <c r="W775" s="6">
        <v>1003002</v>
      </c>
      <c r="X775" s="6" t="s">
        <v>120</v>
      </c>
      <c r="Y775" s="6">
        <v>100300216</v>
      </c>
      <c r="Z775" s="6" t="s">
        <v>240</v>
      </c>
      <c r="AA775" s="6">
        <v>37</v>
      </c>
      <c r="AB775" s="6">
        <v>1</v>
      </c>
      <c r="AC775" s="6" t="s">
        <v>34</v>
      </c>
      <c r="AD775" s="6" t="s">
        <v>100</v>
      </c>
      <c r="AE775" s="6">
        <v>200</v>
      </c>
      <c r="AF775" s="6" t="s">
        <v>94</v>
      </c>
      <c r="AG775" s="6">
        <v>36.5</v>
      </c>
      <c r="AH775" s="6">
        <v>1</v>
      </c>
      <c r="AI775" s="6">
        <v>14616</v>
      </c>
      <c r="AJ775" s="6">
        <v>24.6</v>
      </c>
      <c r="AK775" s="6">
        <v>1</v>
      </c>
      <c r="AL775" s="6">
        <v>22</v>
      </c>
      <c r="AM775" s="6">
        <v>390</v>
      </c>
      <c r="AN775" s="6" t="s">
        <v>125</v>
      </c>
      <c r="AO775" s="6" t="s">
        <v>123</v>
      </c>
      <c r="AP775" s="6">
        <v>1</v>
      </c>
      <c r="AQ775" s="6">
        <v>316</v>
      </c>
      <c r="AR775" s="6">
        <v>4.5</v>
      </c>
      <c r="AS775" s="6">
        <v>840</v>
      </c>
      <c r="AT775" s="6">
        <v>10</v>
      </c>
      <c r="AU775" s="6">
        <v>36.5</v>
      </c>
      <c r="AV775" s="6">
        <v>1</v>
      </c>
      <c r="AW775" s="6">
        <v>12221</v>
      </c>
      <c r="AX775" s="6">
        <v>61.1</v>
      </c>
      <c r="AY775" s="6">
        <v>1</v>
      </c>
      <c r="AZ775" s="6">
        <v>12221</v>
      </c>
      <c r="BA775" s="6">
        <v>151.4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</row>
    <row r="776" spans="1:62" s="6" customFormat="1" ht="17" customHeight="1">
      <c r="A776" s="6">
        <v>257270</v>
      </c>
      <c r="B776" s="6" t="s">
        <v>75</v>
      </c>
      <c r="C776" s="6">
        <v>400</v>
      </c>
      <c r="D776" s="6" t="s">
        <v>87</v>
      </c>
      <c r="E776" s="3">
        <f t="shared" si="12"/>
        <v>1</v>
      </c>
      <c r="F776" s="7">
        <v>40136.616527777776</v>
      </c>
      <c r="G776" s="7">
        <v>40136.660497685189</v>
      </c>
      <c r="H776" s="13">
        <v>4.962962962599704E-2</v>
      </c>
      <c r="I776" s="6">
        <v>3799</v>
      </c>
      <c r="J776" s="10">
        <v>27747.300926285239</v>
      </c>
      <c r="K776" s="6">
        <v>35.444507020000003</v>
      </c>
      <c r="L776" s="6">
        <v>139.63607500000001</v>
      </c>
      <c r="M776" s="6">
        <v>104</v>
      </c>
      <c r="N776" s="6" t="s">
        <v>844</v>
      </c>
      <c r="O776" s="6">
        <v>1003002</v>
      </c>
      <c r="P776" s="6" t="s">
        <v>120</v>
      </c>
      <c r="Q776" s="6">
        <v>100300216</v>
      </c>
      <c r="R776" s="6" t="s">
        <v>240</v>
      </c>
      <c r="S776" s="6">
        <v>35.688518340000002</v>
      </c>
      <c r="T776" s="6">
        <v>139.70050699999999</v>
      </c>
      <c r="AA776" s="6">
        <v>37</v>
      </c>
      <c r="AB776" s="6">
        <v>1</v>
      </c>
      <c r="AC776" s="6" t="s">
        <v>34</v>
      </c>
      <c r="AD776" s="6" t="s">
        <v>100</v>
      </c>
      <c r="AE776" s="6">
        <v>200</v>
      </c>
      <c r="AF776" s="6" t="s">
        <v>94</v>
      </c>
      <c r="AG776" s="6">
        <v>72.3</v>
      </c>
      <c r="AH776" s="6">
        <v>1</v>
      </c>
      <c r="AI776" s="6">
        <v>34106</v>
      </c>
      <c r="AJ776" s="6">
        <v>63.2</v>
      </c>
      <c r="AK776" s="6">
        <v>1</v>
      </c>
      <c r="AL776" s="6">
        <v>55</v>
      </c>
      <c r="AM776" s="6">
        <v>640</v>
      </c>
      <c r="AN776" s="6" t="s">
        <v>134</v>
      </c>
      <c r="AO776" s="6" t="s">
        <v>287</v>
      </c>
      <c r="AP776" s="6">
        <v>3</v>
      </c>
      <c r="AQ776" s="6">
        <v>872</v>
      </c>
      <c r="AR776" s="6">
        <v>10.5</v>
      </c>
      <c r="AS776" s="6">
        <v>569</v>
      </c>
      <c r="AT776" s="6">
        <v>6.8</v>
      </c>
      <c r="AU776" s="6">
        <v>72.3</v>
      </c>
      <c r="AV776" s="6">
        <v>1</v>
      </c>
      <c r="AW776" s="6">
        <v>31199</v>
      </c>
      <c r="AX776" s="6">
        <v>156</v>
      </c>
      <c r="AY776" s="6">
        <v>1</v>
      </c>
      <c r="AZ776" s="6">
        <v>31199</v>
      </c>
      <c r="BA776" s="6">
        <v>385.2</v>
      </c>
      <c r="BB776" s="6">
        <v>0</v>
      </c>
      <c r="BC776" s="6">
        <v>0</v>
      </c>
      <c r="BD776" s="6">
        <v>0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</row>
    <row r="777" spans="1:62" s="6" customFormat="1" ht="17" customHeight="1">
      <c r="A777" s="6">
        <v>257280</v>
      </c>
      <c r="B777" s="6" t="s">
        <v>75</v>
      </c>
      <c r="C777" s="6">
        <v>200</v>
      </c>
      <c r="D777" s="6" t="s">
        <v>85</v>
      </c>
      <c r="E777" s="3">
        <f t="shared" si="12"/>
        <v>0</v>
      </c>
      <c r="F777" s="7">
        <v>40136.710127314815</v>
      </c>
      <c r="G777" s="7">
        <v>40136.780046296299</v>
      </c>
      <c r="H777" s="13"/>
      <c r="I777" s="6">
        <v>6041</v>
      </c>
      <c r="J777" s="10">
        <v>34788.02330737422</v>
      </c>
      <c r="K777" s="6">
        <v>35.689188870000002</v>
      </c>
      <c r="L777" s="6">
        <v>139.7001851</v>
      </c>
      <c r="S777" s="6">
        <v>35.406328449999997</v>
      </c>
      <c r="T777" s="6">
        <v>139.5357496</v>
      </c>
      <c r="U777" s="6">
        <v>110</v>
      </c>
      <c r="V777" s="6" t="s">
        <v>846</v>
      </c>
      <c r="W777" s="6">
        <v>1009029</v>
      </c>
      <c r="X777" s="6" t="s">
        <v>437</v>
      </c>
      <c r="Y777" s="6">
        <v>100902901</v>
      </c>
      <c r="Z777" s="6" t="s">
        <v>727</v>
      </c>
      <c r="AA777" s="6">
        <v>37</v>
      </c>
      <c r="AB777" s="6">
        <v>1</v>
      </c>
      <c r="AC777" s="6" t="s">
        <v>34</v>
      </c>
      <c r="AD777" s="6" t="s">
        <v>100</v>
      </c>
      <c r="AE777" s="6">
        <v>200</v>
      </c>
      <c r="AF777" s="6" t="s">
        <v>94</v>
      </c>
      <c r="AG777" s="6">
        <v>72.100000000000009</v>
      </c>
      <c r="AH777" s="6">
        <v>1</v>
      </c>
      <c r="AI777" s="6">
        <v>45516</v>
      </c>
      <c r="AJ777" s="6">
        <v>72.900000000000006</v>
      </c>
      <c r="AK777" s="6">
        <v>1</v>
      </c>
      <c r="AL777" s="6">
        <v>55</v>
      </c>
      <c r="AM777" s="6">
        <v>690</v>
      </c>
      <c r="AN777" s="6" t="s">
        <v>287</v>
      </c>
      <c r="AO777" s="6" t="s">
        <v>125</v>
      </c>
      <c r="AP777" s="6">
        <v>0</v>
      </c>
      <c r="AQ777" s="6">
        <v>555</v>
      </c>
      <c r="AR777" s="6">
        <v>6.7</v>
      </c>
      <c r="AS777" s="6">
        <v>821</v>
      </c>
      <c r="AT777" s="6">
        <v>10.4</v>
      </c>
      <c r="AU777" s="6">
        <v>72.100000000000009</v>
      </c>
      <c r="AV777" s="6">
        <v>1</v>
      </c>
      <c r="AW777" s="6">
        <v>38998</v>
      </c>
      <c r="AX777" s="6">
        <v>195</v>
      </c>
      <c r="AY777" s="6">
        <v>1</v>
      </c>
      <c r="AZ777" s="6">
        <v>38998</v>
      </c>
      <c r="BA777" s="6">
        <v>484.2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</row>
    <row r="778" spans="1:62" s="6" customFormat="1" ht="17" customHeight="1">
      <c r="A778" s="6">
        <v>257681</v>
      </c>
      <c r="B778" s="6" t="s">
        <v>75</v>
      </c>
      <c r="C778" s="6">
        <v>100</v>
      </c>
      <c r="D778" s="6" t="s">
        <v>86</v>
      </c>
      <c r="E778" s="3">
        <f t="shared" si="12"/>
        <v>1</v>
      </c>
      <c r="F778" s="7">
        <v>40141.309953703705</v>
      </c>
      <c r="G778" s="7">
        <v>40141.333553240744</v>
      </c>
      <c r="H778" s="13">
        <v>0.39543981481256196</v>
      </c>
      <c r="I778" s="6">
        <v>2039</v>
      </c>
      <c r="J778" s="10">
        <v>10026.307786713704</v>
      </c>
      <c r="K778" s="6">
        <v>35.406307050000002</v>
      </c>
      <c r="L778" s="6">
        <v>139.53547599999999</v>
      </c>
      <c r="M778" s="6">
        <v>110</v>
      </c>
      <c r="N778" s="6" t="s">
        <v>846</v>
      </c>
      <c r="O778" s="6">
        <v>1009029</v>
      </c>
      <c r="P778" s="6" t="s">
        <v>437</v>
      </c>
      <c r="Q778" s="6">
        <v>100902901</v>
      </c>
      <c r="R778" s="6" t="s">
        <v>727</v>
      </c>
      <c r="S778" s="6">
        <v>35.444389030000004</v>
      </c>
      <c r="T778" s="6">
        <v>139.635796</v>
      </c>
      <c r="U778" s="6">
        <v>104</v>
      </c>
      <c r="V778" s="6" t="s">
        <v>844</v>
      </c>
      <c r="W778" s="6">
        <v>1003002</v>
      </c>
      <c r="X778" s="6" t="s">
        <v>120</v>
      </c>
      <c r="Y778" s="6">
        <v>100300216</v>
      </c>
      <c r="Z778" s="6" t="s">
        <v>240</v>
      </c>
      <c r="AA778" s="6">
        <v>37</v>
      </c>
      <c r="AB778" s="6">
        <v>1</v>
      </c>
      <c r="AC778" s="6" t="s">
        <v>34</v>
      </c>
      <c r="AD778" s="6" t="s">
        <v>100</v>
      </c>
      <c r="AE778" s="6">
        <v>200</v>
      </c>
      <c r="AF778" s="6" t="s">
        <v>94</v>
      </c>
      <c r="AG778" s="6">
        <v>37.700000000000003</v>
      </c>
      <c r="AH778" s="6">
        <v>1</v>
      </c>
      <c r="AI778" s="6">
        <v>13531</v>
      </c>
      <c r="AJ778" s="6">
        <v>26.9</v>
      </c>
      <c r="AK778" s="6">
        <v>1</v>
      </c>
      <c r="AL778" s="6">
        <v>17</v>
      </c>
      <c r="AM778" s="6">
        <v>210</v>
      </c>
      <c r="AN778" s="6" t="s">
        <v>125</v>
      </c>
      <c r="AO778" s="6" t="s">
        <v>134</v>
      </c>
      <c r="AP778" s="6">
        <v>1</v>
      </c>
      <c r="AQ778" s="6">
        <v>825</v>
      </c>
      <c r="AR778" s="6">
        <v>10.4</v>
      </c>
      <c r="AS778" s="6">
        <v>858</v>
      </c>
      <c r="AT778" s="6">
        <v>10.3</v>
      </c>
      <c r="AU778" s="6">
        <v>37.700000000000003</v>
      </c>
      <c r="AV778" s="6">
        <v>1</v>
      </c>
      <c r="AW778" s="6">
        <v>11742</v>
      </c>
      <c r="AX778" s="6">
        <v>58.7</v>
      </c>
      <c r="AY778" s="6">
        <v>1</v>
      </c>
      <c r="AZ778" s="6">
        <v>11742</v>
      </c>
      <c r="BA778" s="6">
        <v>145.4</v>
      </c>
      <c r="BB778" s="6">
        <v>1</v>
      </c>
      <c r="BC778" s="6">
        <v>1.62</v>
      </c>
      <c r="BD778" s="6">
        <v>10</v>
      </c>
      <c r="BE778" s="6">
        <v>210</v>
      </c>
      <c r="BF778" s="6">
        <v>584</v>
      </c>
      <c r="BG778" s="6">
        <v>8.8000000000000007</v>
      </c>
      <c r="BH778" s="6">
        <v>230</v>
      </c>
      <c r="BI778" s="6">
        <v>3.5</v>
      </c>
      <c r="BJ778" s="6">
        <v>22.3</v>
      </c>
    </row>
    <row r="779" spans="1:62" s="6" customFormat="1" ht="17" customHeight="1">
      <c r="A779" s="6">
        <v>257732</v>
      </c>
      <c r="B779" s="6" t="s">
        <v>75</v>
      </c>
      <c r="C779" s="6">
        <v>200</v>
      </c>
      <c r="D779" s="6" t="s">
        <v>85</v>
      </c>
      <c r="E779" s="3">
        <f t="shared" si="12"/>
        <v>0</v>
      </c>
      <c r="F779" s="7">
        <v>40141.728993055556</v>
      </c>
      <c r="G779" s="7">
        <v>40141.753981481481</v>
      </c>
      <c r="H779" s="13"/>
      <c r="I779" s="6">
        <v>2159</v>
      </c>
      <c r="J779" s="10">
        <v>10014.301749224605</v>
      </c>
      <c r="K779" s="6">
        <v>35.444566010000003</v>
      </c>
      <c r="L779" s="6">
        <v>139.63596770000001</v>
      </c>
      <c r="M779" s="6">
        <v>104</v>
      </c>
      <c r="N779" s="6" t="s">
        <v>844</v>
      </c>
      <c r="O779" s="6">
        <v>1003002</v>
      </c>
      <c r="P779" s="6" t="s">
        <v>120</v>
      </c>
      <c r="Q779" s="6">
        <v>100300216</v>
      </c>
      <c r="R779" s="6" t="s">
        <v>240</v>
      </c>
      <c r="S779" s="6">
        <v>35.406355349999998</v>
      </c>
      <c r="T779" s="6">
        <v>139.53586759999999</v>
      </c>
      <c r="U779" s="6">
        <v>110</v>
      </c>
      <c r="V779" s="6" t="s">
        <v>846</v>
      </c>
      <c r="W779" s="6">
        <v>1009029</v>
      </c>
      <c r="X779" s="6" t="s">
        <v>437</v>
      </c>
      <c r="Y779" s="6">
        <v>100902901</v>
      </c>
      <c r="Z779" s="6" t="s">
        <v>727</v>
      </c>
      <c r="AA779" s="6">
        <v>37</v>
      </c>
      <c r="AB779" s="6">
        <v>1</v>
      </c>
      <c r="AC779" s="6" t="s">
        <v>34</v>
      </c>
      <c r="AD779" s="6" t="s">
        <v>100</v>
      </c>
      <c r="AE779" s="6">
        <v>200</v>
      </c>
      <c r="AF779" s="6" t="s">
        <v>94</v>
      </c>
      <c r="AG779" s="6">
        <v>37.5</v>
      </c>
      <c r="AH779" s="6">
        <v>1</v>
      </c>
      <c r="AI779" s="6">
        <v>13910</v>
      </c>
      <c r="AJ779" s="6">
        <v>23.8</v>
      </c>
      <c r="AK779" s="6">
        <v>1</v>
      </c>
      <c r="AL779" s="6">
        <v>17</v>
      </c>
      <c r="AM779" s="6">
        <v>210</v>
      </c>
      <c r="AN779" s="6" t="s">
        <v>134</v>
      </c>
      <c r="AO779" s="6" t="s">
        <v>125</v>
      </c>
      <c r="AP779" s="6">
        <v>1</v>
      </c>
      <c r="AQ779" s="6">
        <v>850</v>
      </c>
      <c r="AR779" s="6">
        <v>10.199999999999999</v>
      </c>
      <c r="AS779" s="6">
        <v>809</v>
      </c>
      <c r="AT779" s="6">
        <v>10.3</v>
      </c>
      <c r="AU779" s="6">
        <v>37.5</v>
      </c>
      <c r="AV779" s="6">
        <v>1</v>
      </c>
      <c r="AW779" s="6">
        <v>11658</v>
      </c>
      <c r="AX779" s="6">
        <v>58.3</v>
      </c>
      <c r="AY779" s="6">
        <v>1</v>
      </c>
      <c r="AZ779" s="6">
        <v>11658</v>
      </c>
      <c r="BA779" s="6">
        <v>146.69999999999999</v>
      </c>
      <c r="BB779" s="6">
        <v>1</v>
      </c>
      <c r="BC779" s="6">
        <v>1.62</v>
      </c>
      <c r="BD779" s="6">
        <v>8</v>
      </c>
      <c r="BE779" s="6">
        <v>210</v>
      </c>
      <c r="BF779" s="6">
        <v>229</v>
      </c>
      <c r="BG779" s="6">
        <v>3.4</v>
      </c>
      <c r="BH779" s="6">
        <v>555</v>
      </c>
      <c r="BI779" s="6">
        <v>8.3000000000000007</v>
      </c>
      <c r="BJ779" s="6">
        <v>19.700000000000003</v>
      </c>
    </row>
    <row r="780" spans="1:62" s="6" customFormat="1" ht="17" customHeight="1">
      <c r="A780" s="6">
        <v>257775</v>
      </c>
      <c r="B780" s="6" t="s">
        <v>75</v>
      </c>
      <c r="C780" s="6">
        <v>100</v>
      </c>
      <c r="D780" s="6" t="s">
        <v>86</v>
      </c>
      <c r="E780" s="3">
        <f t="shared" si="12"/>
        <v>2</v>
      </c>
      <c r="F780" s="7">
        <v>40142.31040509259</v>
      </c>
      <c r="G780" s="7">
        <v>40142.333726851852</v>
      </c>
      <c r="H780" s="13">
        <v>0.39362268518743804</v>
      </c>
      <c r="I780" s="6">
        <v>2015</v>
      </c>
      <c r="J780" s="10">
        <v>10094.888753120696</v>
      </c>
      <c r="K780" s="6">
        <v>35.406408939999999</v>
      </c>
      <c r="L780" s="6">
        <v>139.53561550000001</v>
      </c>
      <c r="M780" s="6">
        <v>110</v>
      </c>
      <c r="N780" s="6" t="s">
        <v>846</v>
      </c>
      <c r="O780" s="6">
        <v>1009029</v>
      </c>
      <c r="P780" s="6" t="s">
        <v>437</v>
      </c>
      <c r="Q780" s="6">
        <v>100902901</v>
      </c>
      <c r="R780" s="6" t="s">
        <v>727</v>
      </c>
      <c r="S780" s="6">
        <v>35.444657210000003</v>
      </c>
      <c r="T780" s="6">
        <v>139.63667570000001</v>
      </c>
      <c r="U780" s="6">
        <v>104</v>
      </c>
      <c r="V780" s="6" t="s">
        <v>844</v>
      </c>
      <c r="W780" s="6">
        <v>1003002</v>
      </c>
      <c r="X780" s="6" t="s">
        <v>120</v>
      </c>
      <c r="Y780" s="6">
        <v>100300215</v>
      </c>
      <c r="Z780" s="6" t="s">
        <v>661</v>
      </c>
      <c r="AA780" s="6">
        <v>37</v>
      </c>
      <c r="AB780" s="6">
        <v>1</v>
      </c>
      <c r="AC780" s="6" t="s">
        <v>34</v>
      </c>
      <c r="AD780" s="6" t="s">
        <v>100</v>
      </c>
      <c r="AE780" s="6">
        <v>200</v>
      </c>
      <c r="AF780" s="6" t="s">
        <v>94</v>
      </c>
      <c r="AG780" s="6">
        <v>42.5</v>
      </c>
      <c r="AH780" s="6">
        <v>1</v>
      </c>
      <c r="AI780" s="6">
        <v>14250</v>
      </c>
      <c r="AJ780" s="6">
        <v>25.3</v>
      </c>
      <c r="AK780" s="6">
        <v>1</v>
      </c>
      <c r="AL780" s="6">
        <v>22</v>
      </c>
      <c r="AM780" s="6">
        <v>390</v>
      </c>
      <c r="AN780" s="6" t="s">
        <v>125</v>
      </c>
      <c r="AO780" s="6" t="s">
        <v>123</v>
      </c>
      <c r="AP780" s="6">
        <v>1</v>
      </c>
      <c r="AQ780" s="6">
        <v>833</v>
      </c>
      <c r="AR780" s="6">
        <v>10.5</v>
      </c>
      <c r="AS780" s="6">
        <v>845</v>
      </c>
      <c r="AT780" s="6">
        <v>10</v>
      </c>
      <c r="AU780" s="6">
        <v>42.5</v>
      </c>
      <c r="AV780" s="6">
        <v>1</v>
      </c>
      <c r="AW780" s="6">
        <v>11835</v>
      </c>
      <c r="AX780" s="6">
        <v>59.2</v>
      </c>
      <c r="AY780" s="6">
        <v>1</v>
      </c>
      <c r="AZ780" s="6">
        <v>11835</v>
      </c>
      <c r="BA780" s="6">
        <v>146.5</v>
      </c>
      <c r="BB780" s="6">
        <v>1</v>
      </c>
      <c r="BC780" s="6">
        <v>1.34</v>
      </c>
      <c r="BD780" s="6">
        <v>8</v>
      </c>
      <c r="BE780" s="6">
        <v>210</v>
      </c>
      <c r="BF780" s="6">
        <v>577</v>
      </c>
      <c r="BG780" s="6">
        <v>8.6999999999999993</v>
      </c>
      <c r="BH780" s="6">
        <v>316</v>
      </c>
      <c r="BI780" s="6">
        <v>4.7</v>
      </c>
      <c r="BJ780" s="6">
        <v>21.4</v>
      </c>
    </row>
    <row r="781" spans="1:62" s="6" customFormat="1" ht="17" customHeight="1">
      <c r="A781" s="6">
        <v>257827</v>
      </c>
      <c r="B781" s="6" t="s">
        <v>75</v>
      </c>
      <c r="C781" s="6">
        <v>700</v>
      </c>
      <c r="D781" s="6" t="s">
        <v>90</v>
      </c>
      <c r="E781" s="3">
        <f t="shared" si="12"/>
        <v>1</v>
      </c>
      <c r="F781" s="7">
        <v>40142.727349537039</v>
      </c>
      <c r="G781" s="7">
        <v>40142.756215277775</v>
      </c>
      <c r="H781" s="13">
        <v>1.3425925928459037E-2</v>
      </c>
      <c r="I781" s="6">
        <v>2494</v>
      </c>
      <c r="J781" s="10">
        <v>10696.437462521195</v>
      </c>
      <c r="K781" s="6">
        <v>35.4446358</v>
      </c>
      <c r="L781" s="6">
        <v>139.63583890000001</v>
      </c>
      <c r="M781" s="6">
        <v>104</v>
      </c>
      <c r="N781" s="6" t="s">
        <v>844</v>
      </c>
      <c r="O781" s="6">
        <v>1003002</v>
      </c>
      <c r="P781" s="6" t="s">
        <v>120</v>
      </c>
      <c r="Q781" s="6">
        <v>100300216</v>
      </c>
      <c r="R781" s="6" t="s">
        <v>240</v>
      </c>
      <c r="S781" s="6">
        <v>35.398126269999999</v>
      </c>
      <c r="T781" s="6">
        <v>139.532488</v>
      </c>
      <c r="U781" s="6">
        <v>110</v>
      </c>
      <c r="V781" s="6" t="s">
        <v>846</v>
      </c>
      <c r="W781" s="6">
        <v>1009018</v>
      </c>
      <c r="X781" s="6" t="s">
        <v>125</v>
      </c>
      <c r="Y781" s="6">
        <v>100901802</v>
      </c>
      <c r="Z781" s="6" t="s">
        <v>729</v>
      </c>
      <c r="AA781" s="6">
        <v>37</v>
      </c>
      <c r="AB781" s="6">
        <v>1</v>
      </c>
      <c r="AC781" s="6" t="s">
        <v>34</v>
      </c>
      <c r="AD781" s="6" t="s">
        <v>100</v>
      </c>
      <c r="AE781" s="6">
        <v>200</v>
      </c>
      <c r="AF781" s="6" t="s">
        <v>94</v>
      </c>
      <c r="AG781" s="6">
        <v>33.5</v>
      </c>
      <c r="AH781" s="6">
        <v>1</v>
      </c>
      <c r="AI781" s="6">
        <v>15933</v>
      </c>
      <c r="AJ781" s="6">
        <v>28.2</v>
      </c>
      <c r="AK781" s="6">
        <v>1</v>
      </c>
      <c r="AL781" s="6">
        <v>17</v>
      </c>
      <c r="AM781" s="6">
        <v>210</v>
      </c>
      <c r="AN781" s="6" t="s">
        <v>134</v>
      </c>
      <c r="AO781" s="6" t="s">
        <v>125</v>
      </c>
      <c r="AP781" s="6">
        <v>1</v>
      </c>
      <c r="AQ781" s="6">
        <v>872</v>
      </c>
      <c r="AR781" s="6">
        <v>10.5</v>
      </c>
      <c r="AS781" s="6">
        <v>470</v>
      </c>
      <c r="AT781" s="6">
        <v>6</v>
      </c>
      <c r="AU781" s="6">
        <v>33.5</v>
      </c>
      <c r="AV781" s="6">
        <v>1</v>
      </c>
      <c r="AW781" s="6">
        <v>12499</v>
      </c>
      <c r="AX781" s="6">
        <v>62.5</v>
      </c>
      <c r="AY781" s="6">
        <v>1</v>
      </c>
      <c r="AZ781" s="6">
        <v>12499</v>
      </c>
      <c r="BA781" s="6">
        <v>157.30000000000001</v>
      </c>
      <c r="BB781" s="6">
        <v>0</v>
      </c>
      <c r="BC781" s="6">
        <v>0</v>
      </c>
      <c r="BD781" s="6">
        <v>0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</row>
    <row r="782" spans="1:62" s="6" customFormat="1" ht="17" customHeight="1">
      <c r="A782" s="6">
        <v>257832</v>
      </c>
      <c r="B782" s="6" t="s">
        <v>75</v>
      </c>
      <c r="C782" s="6">
        <v>200</v>
      </c>
      <c r="D782" s="6" t="s">
        <v>85</v>
      </c>
      <c r="E782" s="3">
        <f t="shared" si="12"/>
        <v>0</v>
      </c>
      <c r="F782" s="7">
        <v>40142.769641203704</v>
      </c>
      <c r="G782" s="7">
        <v>40142.779803240737</v>
      </c>
      <c r="H782" s="13"/>
      <c r="I782" s="6">
        <v>878</v>
      </c>
      <c r="J782" s="10">
        <v>966.17809012367979</v>
      </c>
      <c r="K782" s="6">
        <v>35.398507129999999</v>
      </c>
      <c r="L782" s="6">
        <v>139.53252560000001</v>
      </c>
      <c r="M782" s="6">
        <v>110</v>
      </c>
      <c r="N782" s="6" t="s">
        <v>846</v>
      </c>
      <c r="O782" s="6">
        <v>1009018</v>
      </c>
      <c r="P782" s="6" t="s">
        <v>125</v>
      </c>
      <c r="Q782" s="6">
        <v>100901802</v>
      </c>
      <c r="R782" s="6" t="s">
        <v>729</v>
      </c>
      <c r="S782" s="6">
        <v>35.406816589999998</v>
      </c>
      <c r="T782" s="6">
        <v>139.5356477</v>
      </c>
      <c r="U782" s="6">
        <v>110</v>
      </c>
      <c r="V782" s="6" t="s">
        <v>846</v>
      </c>
      <c r="W782" s="6">
        <v>1009029</v>
      </c>
      <c r="X782" s="6" t="s">
        <v>437</v>
      </c>
      <c r="Y782" s="6">
        <v>100902901</v>
      </c>
      <c r="Z782" s="6" t="s">
        <v>727</v>
      </c>
      <c r="AA782" s="6">
        <v>37</v>
      </c>
      <c r="AB782" s="6">
        <v>1</v>
      </c>
      <c r="AC782" s="6" t="s">
        <v>34</v>
      </c>
      <c r="AD782" s="6" t="s">
        <v>100</v>
      </c>
      <c r="AE782" s="6">
        <v>420</v>
      </c>
      <c r="AF782" s="6" t="s">
        <v>95</v>
      </c>
      <c r="AG782" s="6">
        <v>15.2</v>
      </c>
      <c r="AH782" s="6">
        <v>1</v>
      </c>
      <c r="AI782" s="6">
        <v>4121</v>
      </c>
      <c r="AJ782" s="6">
        <v>15.9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</v>
      </c>
      <c r="AU782" s="6">
        <v>0</v>
      </c>
      <c r="AV782" s="6">
        <v>1</v>
      </c>
      <c r="AW782" s="6">
        <v>1246</v>
      </c>
      <c r="AX782" s="6">
        <v>6.2</v>
      </c>
      <c r="AY782" s="6">
        <v>1</v>
      </c>
      <c r="AZ782" s="6">
        <v>1246</v>
      </c>
      <c r="BA782" s="6">
        <v>15.2</v>
      </c>
      <c r="BB782" s="6">
        <v>0</v>
      </c>
      <c r="BC782" s="6">
        <v>0</v>
      </c>
      <c r="BD782" s="6">
        <v>0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</row>
    <row r="783" spans="1:62" s="6" customFormat="1" ht="17" customHeight="1">
      <c r="A783" s="6">
        <v>257876</v>
      </c>
      <c r="B783" s="6" t="s">
        <v>75</v>
      </c>
      <c r="C783" s="6">
        <v>100</v>
      </c>
      <c r="D783" s="6" t="s">
        <v>86</v>
      </c>
      <c r="E783" s="3">
        <f t="shared" si="12"/>
        <v>1</v>
      </c>
      <c r="F783" s="7">
        <v>40143.311203703706</v>
      </c>
      <c r="G783" s="7">
        <v>40143.336909722224</v>
      </c>
      <c r="H783" s="13">
        <v>0.40534722222218988</v>
      </c>
      <c r="I783" s="6">
        <v>2221</v>
      </c>
      <c r="J783" s="10">
        <v>10102.693038366237</v>
      </c>
      <c r="K783" s="6">
        <v>35.406317739999999</v>
      </c>
      <c r="L783" s="6">
        <v>139.5353365</v>
      </c>
      <c r="M783" s="6">
        <v>110</v>
      </c>
      <c r="N783" s="6" t="s">
        <v>846</v>
      </c>
      <c r="O783" s="6">
        <v>1009029</v>
      </c>
      <c r="P783" s="6" t="s">
        <v>437</v>
      </c>
      <c r="Q783" s="6">
        <v>100902901</v>
      </c>
      <c r="R783" s="6" t="s">
        <v>727</v>
      </c>
      <c r="S783" s="6">
        <v>35.443895499999996</v>
      </c>
      <c r="T783" s="6">
        <v>139.6368689</v>
      </c>
      <c r="U783" s="6">
        <v>104</v>
      </c>
      <c r="V783" s="6" t="s">
        <v>844</v>
      </c>
      <c r="W783" s="6">
        <v>1003002</v>
      </c>
      <c r="X783" s="6" t="s">
        <v>120</v>
      </c>
      <c r="Y783" s="6">
        <v>100300216</v>
      </c>
      <c r="Z783" s="6" t="s">
        <v>240</v>
      </c>
      <c r="AA783" s="6">
        <v>37</v>
      </c>
      <c r="AB783" s="6">
        <v>1</v>
      </c>
      <c r="AC783" s="6" t="s">
        <v>34</v>
      </c>
      <c r="AD783" s="6" t="s">
        <v>100</v>
      </c>
      <c r="AE783" s="6">
        <v>200</v>
      </c>
      <c r="AF783" s="6" t="s">
        <v>94</v>
      </c>
      <c r="AG783" s="6">
        <v>36.9</v>
      </c>
      <c r="AH783" s="6">
        <v>1</v>
      </c>
      <c r="AI783" s="6">
        <v>14360</v>
      </c>
      <c r="AJ783" s="6">
        <v>25.3</v>
      </c>
      <c r="AK783" s="6">
        <v>1</v>
      </c>
      <c r="AL783" s="6">
        <v>22</v>
      </c>
      <c r="AM783" s="6">
        <v>290</v>
      </c>
      <c r="AN783" s="6" t="s">
        <v>125</v>
      </c>
      <c r="AO783" s="6" t="s">
        <v>120</v>
      </c>
      <c r="AP783" s="6">
        <v>0</v>
      </c>
      <c r="AQ783" s="6">
        <v>829</v>
      </c>
      <c r="AR783" s="6">
        <v>10.5</v>
      </c>
      <c r="AS783" s="6">
        <v>368</v>
      </c>
      <c r="AT783" s="6">
        <v>4.4000000000000004</v>
      </c>
      <c r="AU783" s="6">
        <v>36.9</v>
      </c>
      <c r="AV783" s="6">
        <v>1</v>
      </c>
      <c r="AW783" s="6">
        <v>11816</v>
      </c>
      <c r="AX783" s="6">
        <v>59.1</v>
      </c>
      <c r="AY783" s="6">
        <v>1</v>
      </c>
      <c r="AZ783" s="6">
        <v>11816</v>
      </c>
      <c r="BA783" s="6">
        <v>146.69999999999999</v>
      </c>
      <c r="BB783" s="6">
        <v>1</v>
      </c>
      <c r="BC783" s="6">
        <v>1.34</v>
      </c>
      <c r="BD783" s="6">
        <v>8</v>
      </c>
      <c r="BE783" s="6">
        <v>210</v>
      </c>
      <c r="BF783" s="6">
        <v>596</v>
      </c>
      <c r="BG783" s="6">
        <v>8.9</v>
      </c>
      <c r="BH783" s="6">
        <v>264</v>
      </c>
      <c r="BI783" s="6">
        <v>4</v>
      </c>
      <c r="BJ783" s="6">
        <v>20.9</v>
      </c>
    </row>
    <row r="784" spans="1:62" s="6" customFormat="1" ht="17" customHeight="1">
      <c r="A784" s="6">
        <v>257928</v>
      </c>
      <c r="B784" s="6" t="s">
        <v>75</v>
      </c>
      <c r="C784" s="6">
        <v>200</v>
      </c>
      <c r="D784" s="6" t="s">
        <v>85</v>
      </c>
      <c r="E784" s="3">
        <f t="shared" si="12"/>
        <v>0</v>
      </c>
      <c r="F784" s="7">
        <v>40143.742256944446</v>
      </c>
      <c r="G784" s="7">
        <v>40143.773252314815</v>
      </c>
      <c r="H784" s="13"/>
      <c r="I784" s="6">
        <v>2678</v>
      </c>
      <c r="J784" s="10">
        <v>10091.164306235343</v>
      </c>
      <c r="K784" s="6">
        <v>35.444807490000002</v>
      </c>
      <c r="L784" s="6">
        <v>139.63659530000001</v>
      </c>
      <c r="M784" s="6">
        <v>104</v>
      </c>
      <c r="N784" s="6" t="s">
        <v>844</v>
      </c>
      <c r="O784" s="6">
        <v>1003002</v>
      </c>
      <c r="P784" s="6" t="s">
        <v>120</v>
      </c>
      <c r="Q784" s="6">
        <v>100300215</v>
      </c>
      <c r="R784" s="6" t="s">
        <v>661</v>
      </c>
      <c r="S784" s="6">
        <v>35.406516230000001</v>
      </c>
      <c r="T784" s="6">
        <v>139.53560479999999</v>
      </c>
      <c r="U784" s="6">
        <v>110</v>
      </c>
      <c r="V784" s="6" t="s">
        <v>846</v>
      </c>
      <c r="W784" s="6">
        <v>1009029</v>
      </c>
      <c r="X784" s="6" t="s">
        <v>437</v>
      </c>
      <c r="Y784" s="6">
        <v>100902901</v>
      </c>
      <c r="Z784" s="6" t="s">
        <v>727</v>
      </c>
      <c r="AA784" s="6">
        <v>37</v>
      </c>
      <c r="AB784" s="6">
        <v>1</v>
      </c>
      <c r="AC784" s="6" t="s">
        <v>34</v>
      </c>
      <c r="AD784" s="6" t="s">
        <v>100</v>
      </c>
      <c r="AE784" s="6">
        <v>200</v>
      </c>
      <c r="AF784" s="6" t="s">
        <v>94</v>
      </c>
      <c r="AG784" s="6">
        <v>44.099999999999994</v>
      </c>
      <c r="AH784" s="6">
        <v>1</v>
      </c>
      <c r="AI784" s="6">
        <v>13973</v>
      </c>
      <c r="AJ784" s="6">
        <v>25.1</v>
      </c>
      <c r="AK784" s="6">
        <v>1</v>
      </c>
      <c r="AL784" s="6">
        <v>24</v>
      </c>
      <c r="AM784" s="6">
        <v>390</v>
      </c>
      <c r="AN784" s="6" t="s">
        <v>123</v>
      </c>
      <c r="AO784" s="6" t="s">
        <v>125</v>
      </c>
      <c r="AP784" s="6">
        <v>1</v>
      </c>
      <c r="AQ784" s="6">
        <v>793</v>
      </c>
      <c r="AR784" s="6">
        <v>9.4</v>
      </c>
      <c r="AS784" s="6">
        <v>846</v>
      </c>
      <c r="AT784" s="6">
        <v>10.7</v>
      </c>
      <c r="AU784" s="6">
        <v>44.099999999999994</v>
      </c>
      <c r="AV784" s="6">
        <v>1</v>
      </c>
      <c r="AW784" s="6">
        <v>11752</v>
      </c>
      <c r="AX784" s="6">
        <v>58.8</v>
      </c>
      <c r="AY784" s="6">
        <v>1</v>
      </c>
      <c r="AZ784" s="6">
        <v>11752</v>
      </c>
      <c r="BA784" s="6">
        <v>147.80000000000001</v>
      </c>
      <c r="BB784" s="6">
        <v>1</v>
      </c>
      <c r="BC784" s="6">
        <v>1.34</v>
      </c>
      <c r="BD784" s="6">
        <v>6</v>
      </c>
      <c r="BE784" s="6">
        <v>210</v>
      </c>
      <c r="BF784" s="6">
        <v>331</v>
      </c>
      <c r="BG784" s="6">
        <v>5</v>
      </c>
      <c r="BH784" s="6">
        <v>585</v>
      </c>
      <c r="BI784" s="6">
        <v>8.8000000000000007</v>
      </c>
      <c r="BJ784" s="6">
        <v>19.8</v>
      </c>
    </row>
    <row r="785" spans="1:62" s="6" customFormat="1" ht="17" customHeight="1">
      <c r="A785" s="6">
        <v>255289</v>
      </c>
      <c r="B785" s="6" t="s">
        <v>76</v>
      </c>
      <c r="C785" s="6">
        <v>100</v>
      </c>
      <c r="D785" s="6" t="s">
        <v>86</v>
      </c>
      <c r="E785" s="3">
        <f t="shared" si="12"/>
        <v>2</v>
      </c>
      <c r="F785" s="7">
        <v>40115.310613425929</v>
      </c>
      <c r="G785" s="7">
        <v>40115.343368055554</v>
      </c>
      <c r="H785" s="13">
        <v>0.18033564814686542</v>
      </c>
      <c r="I785" s="6">
        <v>2830</v>
      </c>
      <c r="J785" s="10">
        <v>10927.421653473355</v>
      </c>
      <c r="K785" s="6">
        <v>35.459918989999998</v>
      </c>
      <c r="L785" s="6">
        <v>139.51716730000001</v>
      </c>
      <c r="M785" s="6">
        <v>112</v>
      </c>
      <c r="N785" s="6" t="s">
        <v>838</v>
      </c>
      <c r="O785" s="6">
        <v>1005103</v>
      </c>
      <c r="P785" s="6" t="s">
        <v>389</v>
      </c>
      <c r="Q785" s="6">
        <v>100510301</v>
      </c>
      <c r="R785" s="6" t="s">
        <v>589</v>
      </c>
      <c r="S785" s="6">
        <v>35.444587509999998</v>
      </c>
      <c r="T785" s="6">
        <v>139.63634859999999</v>
      </c>
      <c r="U785" s="6">
        <v>104</v>
      </c>
      <c r="V785" s="6" t="s">
        <v>844</v>
      </c>
      <c r="W785" s="6">
        <v>1003002</v>
      </c>
      <c r="X785" s="6" t="s">
        <v>120</v>
      </c>
      <c r="Y785" s="6">
        <v>100300215</v>
      </c>
      <c r="Z785" s="6" t="s">
        <v>661</v>
      </c>
      <c r="AA785" s="6">
        <v>45</v>
      </c>
      <c r="AB785" s="6">
        <v>1</v>
      </c>
      <c r="AC785" s="6" t="s">
        <v>34</v>
      </c>
      <c r="AD785" s="6" t="s">
        <v>104</v>
      </c>
      <c r="AE785" s="6">
        <v>200</v>
      </c>
      <c r="AF785" s="6" t="s">
        <v>94</v>
      </c>
      <c r="AG785" s="6">
        <v>45.900000000000006</v>
      </c>
      <c r="AH785" s="6">
        <v>1</v>
      </c>
      <c r="AI785" s="6">
        <v>15472</v>
      </c>
      <c r="AJ785" s="6">
        <v>36.5</v>
      </c>
      <c r="AK785" s="6">
        <v>1</v>
      </c>
      <c r="AL785" s="6">
        <v>30</v>
      </c>
      <c r="AM785" s="6">
        <v>400</v>
      </c>
      <c r="AN785" s="6" t="s">
        <v>124</v>
      </c>
      <c r="AO785" s="6" t="s">
        <v>123</v>
      </c>
      <c r="AP785" s="6">
        <v>1</v>
      </c>
      <c r="AQ785" s="6">
        <v>464</v>
      </c>
      <c r="AR785" s="6">
        <v>5.7</v>
      </c>
      <c r="AS785" s="6">
        <v>856</v>
      </c>
      <c r="AT785" s="6">
        <v>10.199999999999999</v>
      </c>
      <c r="AU785" s="6">
        <v>45.900000000000006</v>
      </c>
      <c r="AV785" s="6">
        <v>1</v>
      </c>
      <c r="AW785" s="6">
        <v>12961</v>
      </c>
      <c r="AX785" s="6">
        <v>64.8</v>
      </c>
      <c r="AY785" s="6">
        <v>1</v>
      </c>
      <c r="AZ785" s="6">
        <v>12961</v>
      </c>
      <c r="BA785" s="6">
        <v>157.69999999999999</v>
      </c>
      <c r="BB785" s="6">
        <v>0</v>
      </c>
      <c r="BC785" s="6">
        <v>0</v>
      </c>
      <c r="BD785" s="6">
        <v>0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</row>
    <row r="786" spans="1:62" s="6" customFormat="1" ht="17" customHeight="1">
      <c r="A786" s="6">
        <v>255312</v>
      </c>
      <c r="B786" s="6" t="s">
        <v>76</v>
      </c>
      <c r="C786" s="6">
        <v>999</v>
      </c>
      <c r="D786" s="6" t="s">
        <v>84</v>
      </c>
      <c r="E786" s="3">
        <f t="shared" si="12"/>
        <v>1</v>
      </c>
      <c r="F786" s="7">
        <v>40115.5237037037</v>
      </c>
      <c r="G786" s="7">
        <v>40115.53943287037</v>
      </c>
      <c r="H786" s="13">
        <v>6.4444444447872229E-2</v>
      </c>
      <c r="I786" s="6">
        <v>1359</v>
      </c>
      <c r="J786" s="10">
        <v>2895.5029668283341</v>
      </c>
      <c r="K786" s="6">
        <v>35.444485630000003</v>
      </c>
      <c r="L786" s="6">
        <v>139.63664890000001</v>
      </c>
      <c r="M786" s="6">
        <v>104</v>
      </c>
      <c r="N786" s="6" t="s">
        <v>844</v>
      </c>
      <c r="O786" s="6">
        <v>1003002</v>
      </c>
      <c r="P786" s="6" t="s">
        <v>120</v>
      </c>
      <c r="Q786" s="6">
        <v>100300215</v>
      </c>
      <c r="R786" s="6" t="s">
        <v>661</v>
      </c>
      <c r="S786" s="6">
        <v>35.467697389999998</v>
      </c>
      <c r="T786" s="6">
        <v>139.62214890000001</v>
      </c>
      <c r="U786" s="6">
        <v>102</v>
      </c>
      <c r="V786" s="6" t="s">
        <v>839</v>
      </c>
      <c r="W786" s="6">
        <v>1001021</v>
      </c>
      <c r="X786" s="6" t="s">
        <v>377</v>
      </c>
      <c r="Y786" s="6">
        <v>100102102</v>
      </c>
      <c r="Z786" s="6" t="s">
        <v>579</v>
      </c>
      <c r="AA786" s="6">
        <v>45</v>
      </c>
      <c r="AB786" s="6">
        <v>1</v>
      </c>
      <c r="AC786" s="6" t="s">
        <v>34</v>
      </c>
      <c r="AD786" s="6" t="s">
        <v>104</v>
      </c>
      <c r="AE786" s="6">
        <v>200</v>
      </c>
      <c r="AF786" s="6" t="s">
        <v>94</v>
      </c>
      <c r="AG786" s="6">
        <v>19</v>
      </c>
      <c r="AH786" s="6">
        <v>1</v>
      </c>
      <c r="AI786" s="6">
        <v>3620</v>
      </c>
      <c r="AJ786" s="6">
        <v>9.5</v>
      </c>
      <c r="AK786" s="6">
        <v>1</v>
      </c>
      <c r="AL786" s="6">
        <v>5</v>
      </c>
      <c r="AM786" s="6">
        <v>180</v>
      </c>
      <c r="AN786" s="6" t="s">
        <v>123</v>
      </c>
      <c r="AO786" s="6" t="s">
        <v>127</v>
      </c>
      <c r="AP786" s="6">
        <v>0</v>
      </c>
      <c r="AQ786" s="6">
        <v>828</v>
      </c>
      <c r="AR786" s="6">
        <v>9.9</v>
      </c>
      <c r="AS786" s="6">
        <v>339</v>
      </c>
      <c r="AT786" s="6">
        <v>4.0999999999999996</v>
      </c>
      <c r="AU786" s="6">
        <v>19</v>
      </c>
      <c r="AV786" s="6">
        <v>1</v>
      </c>
      <c r="AW786" s="6">
        <v>3233</v>
      </c>
      <c r="AX786" s="6">
        <v>16.2</v>
      </c>
      <c r="AY786" s="6">
        <v>1</v>
      </c>
      <c r="AZ786" s="6">
        <v>3233</v>
      </c>
      <c r="BA786" s="6">
        <v>38.9</v>
      </c>
      <c r="BB786" s="6">
        <v>0</v>
      </c>
      <c r="BC786" s="6">
        <v>0</v>
      </c>
      <c r="BD786" s="6">
        <v>0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</row>
    <row r="787" spans="1:62" s="6" customFormat="1" ht="17" customHeight="1">
      <c r="A787" s="6">
        <v>255317</v>
      </c>
      <c r="B787" s="6" t="s">
        <v>76</v>
      </c>
      <c r="C787" s="6">
        <v>200</v>
      </c>
      <c r="D787" s="6" t="s">
        <v>85</v>
      </c>
      <c r="E787" s="3">
        <f t="shared" si="12"/>
        <v>0</v>
      </c>
      <c r="F787" s="7">
        <v>40115.603877314818</v>
      </c>
      <c r="G787" s="7">
        <v>40115.634525462963</v>
      </c>
      <c r="H787" s="13"/>
      <c r="I787" s="6">
        <v>2648</v>
      </c>
      <c r="J787" s="10">
        <v>9517.5474875788841</v>
      </c>
      <c r="K787" s="6">
        <v>35.46809975</v>
      </c>
      <c r="L787" s="6">
        <v>139.62204700000001</v>
      </c>
      <c r="M787" s="6">
        <v>102</v>
      </c>
      <c r="N787" s="6" t="s">
        <v>839</v>
      </c>
      <c r="O787" s="6">
        <v>1001021</v>
      </c>
      <c r="P787" s="6" t="s">
        <v>377</v>
      </c>
      <c r="Q787" s="6">
        <v>100102102</v>
      </c>
      <c r="R787" s="6" t="s">
        <v>579</v>
      </c>
      <c r="S787" s="6">
        <v>35.459629329999999</v>
      </c>
      <c r="T787" s="6">
        <v>139.51745690000001</v>
      </c>
      <c r="U787" s="6">
        <v>112</v>
      </c>
      <c r="V787" s="6" t="s">
        <v>838</v>
      </c>
      <c r="W787" s="6">
        <v>1005103</v>
      </c>
      <c r="X787" s="6" t="s">
        <v>389</v>
      </c>
      <c r="Y787" s="6">
        <v>100510301</v>
      </c>
      <c r="Z787" s="6" t="s">
        <v>589</v>
      </c>
      <c r="AA787" s="6">
        <v>45</v>
      </c>
      <c r="AB787" s="6">
        <v>1</v>
      </c>
      <c r="AC787" s="6" t="s">
        <v>34</v>
      </c>
      <c r="AD787" s="6" t="s">
        <v>104</v>
      </c>
      <c r="AE787" s="6">
        <v>200</v>
      </c>
      <c r="AF787" s="6" t="s">
        <v>94</v>
      </c>
      <c r="AG787" s="6">
        <v>44.8</v>
      </c>
      <c r="AH787" s="6">
        <v>1</v>
      </c>
      <c r="AI787" s="6">
        <v>12973</v>
      </c>
      <c r="AJ787" s="6">
        <v>29.3</v>
      </c>
      <c r="AK787" s="6">
        <v>1</v>
      </c>
      <c r="AL787" s="6">
        <v>20</v>
      </c>
      <c r="AM787" s="6">
        <v>420</v>
      </c>
      <c r="AN787" s="6" t="s">
        <v>137</v>
      </c>
      <c r="AO787" s="6" t="s">
        <v>124</v>
      </c>
      <c r="AP787" s="6">
        <v>1</v>
      </c>
      <c r="AQ787" s="6">
        <v>1508</v>
      </c>
      <c r="AR787" s="6">
        <v>18.5</v>
      </c>
      <c r="AS787" s="6">
        <v>461</v>
      </c>
      <c r="AT787" s="6">
        <v>6.3</v>
      </c>
      <c r="AU787" s="6">
        <v>44.8</v>
      </c>
      <c r="AV787" s="6">
        <v>1</v>
      </c>
      <c r="AW787" s="6">
        <v>11280</v>
      </c>
      <c r="AX787" s="6">
        <v>56.4</v>
      </c>
      <c r="AY787" s="6">
        <v>1</v>
      </c>
      <c r="AZ787" s="6">
        <v>11280</v>
      </c>
      <c r="BA787" s="6">
        <v>141.80000000000001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</row>
    <row r="788" spans="1:62" s="6" customFormat="1" ht="17" customHeight="1">
      <c r="A788" s="6">
        <v>255369</v>
      </c>
      <c r="B788" s="6" t="s">
        <v>76</v>
      </c>
      <c r="C788" s="6">
        <v>100</v>
      </c>
      <c r="D788" s="6" t="s">
        <v>86</v>
      </c>
      <c r="E788" s="3">
        <f t="shared" si="12"/>
        <v>1</v>
      </c>
      <c r="F788" s="7">
        <v>40116.306689814817</v>
      </c>
      <c r="G788" s="7">
        <v>40116.331967592596</v>
      </c>
      <c r="H788" s="13">
        <v>0.40395833332877373</v>
      </c>
      <c r="I788" s="6">
        <v>2184</v>
      </c>
      <c r="J788" s="10">
        <v>10894.608162120043</v>
      </c>
      <c r="K788" s="6">
        <v>35.459666919999997</v>
      </c>
      <c r="L788" s="6">
        <v>139.5169688</v>
      </c>
      <c r="M788" s="6">
        <v>112</v>
      </c>
      <c r="N788" s="6" t="s">
        <v>838</v>
      </c>
      <c r="O788" s="6">
        <v>1005103</v>
      </c>
      <c r="P788" s="6" t="s">
        <v>389</v>
      </c>
      <c r="Q788" s="6">
        <v>100510301</v>
      </c>
      <c r="R788" s="6" t="s">
        <v>589</v>
      </c>
      <c r="S788" s="6">
        <v>35.444625100000003</v>
      </c>
      <c r="T788" s="6">
        <v>139.63583890000001</v>
      </c>
      <c r="U788" s="6">
        <v>104</v>
      </c>
      <c r="V788" s="6" t="s">
        <v>844</v>
      </c>
      <c r="W788" s="6">
        <v>1003002</v>
      </c>
      <c r="X788" s="6" t="s">
        <v>120</v>
      </c>
      <c r="Y788" s="6">
        <v>100300216</v>
      </c>
      <c r="Z788" s="6" t="s">
        <v>240</v>
      </c>
      <c r="AA788" s="6">
        <v>45</v>
      </c>
      <c r="AB788" s="6">
        <v>1</v>
      </c>
      <c r="AC788" s="6" t="s">
        <v>34</v>
      </c>
      <c r="AD788" s="6" t="s">
        <v>104</v>
      </c>
      <c r="AE788" s="6">
        <v>200</v>
      </c>
      <c r="AF788" s="6" t="s">
        <v>94</v>
      </c>
      <c r="AG788" s="6">
        <v>40.4</v>
      </c>
      <c r="AH788" s="6">
        <v>1</v>
      </c>
      <c r="AI788" s="6">
        <v>15066</v>
      </c>
      <c r="AJ788" s="6">
        <v>37.1</v>
      </c>
      <c r="AK788" s="6">
        <v>1</v>
      </c>
      <c r="AL788" s="6">
        <v>25</v>
      </c>
      <c r="AM788" s="6">
        <v>350</v>
      </c>
      <c r="AN788" s="6" t="s">
        <v>124</v>
      </c>
      <c r="AO788" s="6" t="s">
        <v>134</v>
      </c>
      <c r="AP788" s="6">
        <v>1</v>
      </c>
      <c r="AQ788" s="6">
        <v>446</v>
      </c>
      <c r="AR788" s="6">
        <v>5.5</v>
      </c>
      <c r="AS788" s="6">
        <v>827</v>
      </c>
      <c r="AT788" s="6">
        <v>9.9</v>
      </c>
      <c r="AU788" s="6">
        <v>40.4</v>
      </c>
      <c r="AV788" s="6">
        <v>1</v>
      </c>
      <c r="AW788" s="6">
        <v>12911</v>
      </c>
      <c r="AX788" s="6">
        <v>64.599999999999994</v>
      </c>
      <c r="AY788" s="6">
        <v>1</v>
      </c>
      <c r="AZ788" s="6">
        <v>12911</v>
      </c>
      <c r="BA788" s="6">
        <v>157.1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</row>
    <row r="789" spans="1:62" s="6" customFormat="1" ht="17" customHeight="1">
      <c r="A789" s="6">
        <v>255416</v>
      </c>
      <c r="B789" s="6" t="s">
        <v>76</v>
      </c>
      <c r="C789" s="6">
        <v>200</v>
      </c>
      <c r="D789" s="6" t="s">
        <v>85</v>
      </c>
      <c r="E789" s="3">
        <f t="shared" si="12"/>
        <v>0</v>
      </c>
      <c r="F789" s="7">
        <v>40116.735925925925</v>
      </c>
      <c r="G789" s="7">
        <v>40116.772361111114</v>
      </c>
      <c r="H789" s="13"/>
      <c r="I789" s="6">
        <v>3148</v>
      </c>
      <c r="J789" s="10">
        <v>10895.324609899317</v>
      </c>
      <c r="K789" s="6">
        <v>35.444759189999999</v>
      </c>
      <c r="L789" s="6">
        <v>139.63617690000001</v>
      </c>
      <c r="M789" s="6">
        <v>104</v>
      </c>
      <c r="N789" s="6" t="s">
        <v>844</v>
      </c>
      <c r="O789" s="6">
        <v>1003002</v>
      </c>
      <c r="P789" s="6" t="s">
        <v>120</v>
      </c>
      <c r="Q789" s="6">
        <v>100300215</v>
      </c>
      <c r="R789" s="6" t="s">
        <v>661</v>
      </c>
      <c r="S789" s="6">
        <v>35.459645420000001</v>
      </c>
      <c r="T789" s="6">
        <v>139.51726919999999</v>
      </c>
      <c r="U789" s="6">
        <v>112</v>
      </c>
      <c r="V789" s="6" t="s">
        <v>838</v>
      </c>
      <c r="W789" s="6">
        <v>1005103</v>
      </c>
      <c r="X789" s="6" t="s">
        <v>389</v>
      </c>
      <c r="Y789" s="6">
        <v>100510301</v>
      </c>
      <c r="Z789" s="6" t="s">
        <v>589</v>
      </c>
      <c r="AA789" s="6">
        <v>45</v>
      </c>
      <c r="AB789" s="6">
        <v>1</v>
      </c>
      <c r="AC789" s="6" t="s">
        <v>34</v>
      </c>
      <c r="AD789" s="6" t="s">
        <v>104</v>
      </c>
      <c r="AE789" s="6">
        <v>200</v>
      </c>
      <c r="AF789" s="6" t="s">
        <v>94</v>
      </c>
      <c r="AG789" s="6">
        <v>37.699999999999996</v>
      </c>
      <c r="AH789" s="6">
        <v>1</v>
      </c>
      <c r="AI789" s="6">
        <v>15156</v>
      </c>
      <c r="AJ789" s="6">
        <v>31.9</v>
      </c>
      <c r="AK789" s="6">
        <v>1</v>
      </c>
      <c r="AL789" s="6">
        <v>21</v>
      </c>
      <c r="AM789" s="6">
        <v>420</v>
      </c>
      <c r="AN789" s="6" t="s">
        <v>134</v>
      </c>
      <c r="AO789" s="6" t="s">
        <v>124</v>
      </c>
      <c r="AP789" s="6">
        <v>1</v>
      </c>
      <c r="AQ789" s="6">
        <v>865</v>
      </c>
      <c r="AR789" s="6">
        <v>10.4</v>
      </c>
      <c r="AS789" s="6">
        <v>474</v>
      </c>
      <c r="AT789" s="6">
        <v>6.3</v>
      </c>
      <c r="AU789" s="6">
        <v>37.699999999999996</v>
      </c>
      <c r="AV789" s="6">
        <v>1</v>
      </c>
      <c r="AW789" s="6">
        <v>12627</v>
      </c>
      <c r="AX789" s="6">
        <v>63.1</v>
      </c>
      <c r="AY789" s="6">
        <v>1</v>
      </c>
      <c r="AZ789" s="6">
        <v>12627</v>
      </c>
      <c r="BA789" s="6">
        <v>158.5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</row>
    <row r="790" spans="1:62" s="6" customFormat="1" ht="17" customHeight="1">
      <c r="A790" s="6">
        <v>255676</v>
      </c>
      <c r="B790" s="6" t="s">
        <v>76</v>
      </c>
      <c r="C790" s="6">
        <v>100</v>
      </c>
      <c r="D790" s="6" t="s">
        <v>86</v>
      </c>
      <c r="E790" s="3">
        <f t="shared" si="12"/>
        <v>1</v>
      </c>
      <c r="F790" s="7">
        <v>40119.307233796295</v>
      </c>
      <c r="G790" s="7">
        <v>40119.340497685182</v>
      </c>
      <c r="H790" s="13">
        <v>0.42644675926567288</v>
      </c>
      <c r="I790" s="6">
        <v>2874</v>
      </c>
      <c r="J790" s="10">
        <v>10974.315794732109</v>
      </c>
      <c r="K790" s="6">
        <v>35.459446929999999</v>
      </c>
      <c r="L790" s="6">
        <v>139.51625530000001</v>
      </c>
      <c r="M790" s="6">
        <v>112</v>
      </c>
      <c r="N790" s="6" t="s">
        <v>838</v>
      </c>
      <c r="O790" s="6">
        <v>1005103</v>
      </c>
      <c r="P790" s="6" t="s">
        <v>389</v>
      </c>
      <c r="Q790" s="6">
        <v>100510301</v>
      </c>
      <c r="R790" s="6" t="s">
        <v>589</v>
      </c>
      <c r="S790" s="6">
        <v>35.444576810000001</v>
      </c>
      <c r="T790" s="6">
        <v>139.63604810000001</v>
      </c>
      <c r="U790" s="6">
        <v>104</v>
      </c>
      <c r="V790" s="6" t="s">
        <v>844</v>
      </c>
      <c r="W790" s="6">
        <v>1003002</v>
      </c>
      <c r="X790" s="6" t="s">
        <v>120</v>
      </c>
      <c r="Y790" s="6">
        <v>100300216</v>
      </c>
      <c r="Z790" s="6" t="s">
        <v>240</v>
      </c>
      <c r="AA790" s="6">
        <v>45</v>
      </c>
      <c r="AB790" s="6">
        <v>1</v>
      </c>
      <c r="AC790" s="6" t="s">
        <v>34</v>
      </c>
      <c r="AD790" s="6" t="s">
        <v>104</v>
      </c>
      <c r="AE790" s="6">
        <v>200</v>
      </c>
      <c r="AF790" s="6" t="s">
        <v>94</v>
      </c>
      <c r="AG790" s="6">
        <v>39.700000000000003</v>
      </c>
      <c r="AH790" s="6">
        <v>1</v>
      </c>
      <c r="AI790" s="6">
        <v>15349</v>
      </c>
      <c r="AJ790" s="6">
        <v>35.200000000000003</v>
      </c>
      <c r="AK790" s="6">
        <v>1</v>
      </c>
      <c r="AL790" s="6">
        <v>25</v>
      </c>
      <c r="AM790" s="6">
        <v>350</v>
      </c>
      <c r="AN790" s="6" t="s">
        <v>124</v>
      </c>
      <c r="AO790" s="6" t="s">
        <v>134</v>
      </c>
      <c r="AP790" s="6">
        <v>1</v>
      </c>
      <c r="AQ790" s="6">
        <v>351</v>
      </c>
      <c r="AR790" s="6">
        <v>4.4000000000000004</v>
      </c>
      <c r="AS790" s="6">
        <v>857</v>
      </c>
      <c r="AT790" s="6">
        <v>10.3</v>
      </c>
      <c r="AU790" s="6">
        <v>39.700000000000003</v>
      </c>
      <c r="AV790" s="6">
        <v>1</v>
      </c>
      <c r="AW790" s="6">
        <v>12989</v>
      </c>
      <c r="AX790" s="6">
        <v>64.900000000000006</v>
      </c>
      <c r="AY790" s="6">
        <v>1</v>
      </c>
      <c r="AZ790" s="6">
        <v>12989</v>
      </c>
      <c r="BA790" s="6">
        <v>158.1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</row>
    <row r="791" spans="1:62" s="6" customFormat="1" ht="17" customHeight="1">
      <c r="A791" s="6">
        <v>255749</v>
      </c>
      <c r="B791" s="6" t="s">
        <v>76</v>
      </c>
      <c r="C791" s="6">
        <v>200</v>
      </c>
      <c r="D791" s="6" t="s">
        <v>85</v>
      </c>
      <c r="E791" s="3">
        <f t="shared" si="12"/>
        <v>0</v>
      </c>
      <c r="F791" s="7">
        <v>40119.766944444447</v>
      </c>
      <c r="G791" s="7">
        <v>40119.805439814816</v>
      </c>
      <c r="H791" s="13"/>
      <c r="I791" s="6">
        <v>3326</v>
      </c>
      <c r="J791" s="10">
        <v>10967.555292860108</v>
      </c>
      <c r="K791" s="6">
        <v>35.443718509999997</v>
      </c>
      <c r="L791" s="6">
        <v>139.6363753</v>
      </c>
      <c r="M791" s="6">
        <v>104</v>
      </c>
      <c r="N791" s="6" t="s">
        <v>844</v>
      </c>
      <c r="O791" s="6">
        <v>1003002</v>
      </c>
      <c r="P791" s="6" t="s">
        <v>120</v>
      </c>
      <c r="Q791" s="6">
        <v>100300216</v>
      </c>
      <c r="R791" s="6" t="s">
        <v>240</v>
      </c>
      <c r="S791" s="6">
        <v>35.459527430000001</v>
      </c>
      <c r="T791" s="6">
        <v>139.51684</v>
      </c>
      <c r="U791" s="6">
        <v>112</v>
      </c>
      <c r="V791" s="6" t="s">
        <v>838</v>
      </c>
      <c r="W791" s="6">
        <v>1005103</v>
      </c>
      <c r="X791" s="6" t="s">
        <v>389</v>
      </c>
      <c r="Y791" s="6">
        <v>100510301</v>
      </c>
      <c r="Z791" s="6" t="s">
        <v>589</v>
      </c>
      <c r="AA791" s="6">
        <v>45</v>
      </c>
      <c r="AB791" s="6">
        <v>1</v>
      </c>
      <c r="AC791" s="6" t="s">
        <v>34</v>
      </c>
      <c r="AD791" s="6" t="s">
        <v>104</v>
      </c>
      <c r="AE791" s="6">
        <v>200</v>
      </c>
      <c r="AF791" s="6" t="s">
        <v>94</v>
      </c>
      <c r="AG791" s="6">
        <v>32.799999999999997</v>
      </c>
      <c r="AH791" s="6">
        <v>1</v>
      </c>
      <c r="AI791" s="6">
        <v>14962</v>
      </c>
      <c r="AJ791" s="6">
        <v>31.2</v>
      </c>
      <c r="AK791" s="6">
        <v>1</v>
      </c>
      <c r="AL791" s="6">
        <v>23</v>
      </c>
      <c r="AM791" s="6">
        <v>420</v>
      </c>
      <c r="AN791" s="6" t="s">
        <v>120</v>
      </c>
      <c r="AO791" s="6" t="s">
        <v>124</v>
      </c>
      <c r="AP791" s="6">
        <v>1</v>
      </c>
      <c r="AQ791" s="6">
        <v>365</v>
      </c>
      <c r="AR791" s="6">
        <v>4.4000000000000004</v>
      </c>
      <c r="AS791" s="6">
        <v>404</v>
      </c>
      <c r="AT791" s="6">
        <v>5.4</v>
      </c>
      <c r="AU791" s="6">
        <v>32.799999999999997</v>
      </c>
      <c r="AV791" s="6">
        <v>1</v>
      </c>
      <c r="AW791" s="6">
        <v>12704</v>
      </c>
      <c r="AX791" s="6">
        <v>63.5</v>
      </c>
      <c r="AY791" s="6">
        <v>1</v>
      </c>
      <c r="AZ791" s="6">
        <v>12704</v>
      </c>
      <c r="BA791" s="6">
        <v>159.4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</row>
    <row r="792" spans="1:62" s="6" customFormat="1" ht="17" customHeight="1">
      <c r="A792" s="6">
        <v>255913</v>
      </c>
      <c r="B792" s="6" t="s">
        <v>76</v>
      </c>
      <c r="C792" s="6">
        <v>100</v>
      </c>
      <c r="D792" s="6" t="s">
        <v>86</v>
      </c>
      <c r="E792" s="3">
        <f t="shared" si="12"/>
        <v>1</v>
      </c>
      <c r="F792" s="7">
        <v>40122.308761574073</v>
      </c>
      <c r="G792" s="7">
        <v>40122.340671296297</v>
      </c>
      <c r="H792" s="13">
        <v>0.41935185185138835</v>
      </c>
      <c r="I792" s="6">
        <v>2757</v>
      </c>
      <c r="J792" s="10">
        <v>10944.962042562587</v>
      </c>
      <c r="K792" s="6">
        <v>35.460315950000002</v>
      </c>
      <c r="L792" s="6">
        <v>139.5170171</v>
      </c>
      <c r="M792" s="6">
        <v>112</v>
      </c>
      <c r="N792" s="6" t="s">
        <v>838</v>
      </c>
      <c r="O792" s="6">
        <v>1005121</v>
      </c>
      <c r="P792" s="6" t="s">
        <v>383</v>
      </c>
      <c r="Q792" s="6">
        <v>100512101</v>
      </c>
      <c r="R792" s="6" t="s">
        <v>580</v>
      </c>
      <c r="S792" s="6">
        <v>35.444238849999998</v>
      </c>
      <c r="T792" s="6">
        <v>139.63624659999999</v>
      </c>
      <c r="U792" s="6">
        <v>104</v>
      </c>
      <c r="V792" s="6" t="s">
        <v>844</v>
      </c>
      <c r="W792" s="6">
        <v>1003002</v>
      </c>
      <c r="X792" s="6" t="s">
        <v>120</v>
      </c>
      <c r="Y792" s="6">
        <v>100300216</v>
      </c>
      <c r="Z792" s="6" t="s">
        <v>240</v>
      </c>
      <c r="AA792" s="6">
        <v>45</v>
      </c>
      <c r="AB792" s="6">
        <v>1</v>
      </c>
      <c r="AC792" s="6" t="s">
        <v>34</v>
      </c>
      <c r="AD792" s="6" t="s">
        <v>104</v>
      </c>
      <c r="AE792" s="6">
        <v>200</v>
      </c>
      <c r="AF792" s="6" t="s">
        <v>94</v>
      </c>
      <c r="AG792" s="6">
        <v>45.400000000000006</v>
      </c>
      <c r="AH792" s="6">
        <v>1</v>
      </c>
      <c r="AI792" s="6">
        <v>14244</v>
      </c>
      <c r="AJ792" s="6">
        <v>32.799999999999997</v>
      </c>
      <c r="AK792" s="6">
        <v>1</v>
      </c>
      <c r="AL792" s="6">
        <v>30</v>
      </c>
      <c r="AM792" s="6">
        <v>400</v>
      </c>
      <c r="AN792" s="6" t="s">
        <v>124</v>
      </c>
      <c r="AO792" s="6" t="s">
        <v>123</v>
      </c>
      <c r="AP792" s="6">
        <v>1</v>
      </c>
      <c r="AQ792" s="6">
        <v>394</v>
      </c>
      <c r="AR792" s="6">
        <v>5.0999999999999996</v>
      </c>
      <c r="AS792" s="6">
        <v>862</v>
      </c>
      <c r="AT792" s="6">
        <v>10.3</v>
      </c>
      <c r="AU792" s="6">
        <v>45.400000000000006</v>
      </c>
      <c r="AV792" s="6">
        <v>1</v>
      </c>
      <c r="AW792" s="6">
        <v>12769</v>
      </c>
      <c r="AX792" s="6">
        <v>63.8</v>
      </c>
      <c r="AY792" s="6">
        <v>1</v>
      </c>
      <c r="AZ792" s="6">
        <v>12769</v>
      </c>
      <c r="BA792" s="6">
        <v>156.19999999999999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</row>
    <row r="793" spans="1:62" s="6" customFormat="1" ht="17" customHeight="1">
      <c r="A793" s="6">
        <v>255962</v>
      </c>
      <c r="B793" s="6" t="s">
        <v>76</v>
      </c>
      <c r="C793" s="6">
        <v>200</v>
      </c>
      <c r="D793" s="6" t="s">
        <v>85</v>
      </c>
      <c r="E793" s="3">
        <f t="shared" si="12"/>
        <v>0</v>
      </c>
      <c r="F793" s="7">
        <v>40122.760023148148</v>
      </c>
      <c r="G793" s="7">
        <v>40122.801898148151</v>
      </c>
      <c r="H793" s="13"/>
      <c r="I793" s="6">
        <v>3618</v>
      </c>
      <c r="J793" s="10">
        <v>10929.996780212085</v>
      </c>
      <c r="K793" s="6">
        <v>35.444158360000003</v>
      </c>
      <c r="L793" s="6">
        <v>139.63633780000001</v>
      </c>
      <c r="M793" s="6">
        <v>104</v>
      </c>
      <c r="N793" s="6" t="s">
        <v>844</v>
      </c>
      <c r="O793" s="6">
        <v>1003002</v>
      </c>
      <c r="P793" s="6" t="s">
        <v>120</v>
      </c>
      <c r="Q793" s="6">
        <v>100300216</v>
      </c>
      <c r="R793" s="6" t="s">
        <v>240</v>
      </c>
      <c r="S793" s="6">
        <v>35.459935090000002</v>
      </c>
      <c r="T793" s="6">
        <v>139.51721559999999</v>
      </c>
      <c r="U793" s="6">
        <v>112</v>
      </c>
      <c r="V793" s="6" t="s">
        <v>838</v>
      </c>
      <c r="W793" s="6">
        <v>1005103</v>
      </c>
      <c r="X793" s="6" t="s">
        <v>389</v>
      </c>
      <c r="Y793" s="6">
        <v>100510301</v>
      </c>
      <c r="Z793" s="6" t="s">
        <v>589</v>
      </c>
      <c r="AA793" s="6">
        <v>45</v>
      </c>
      <c r="AB793" s="6">
        <v>1</v>
      </c>
      <c r="AC793" s="6" t="s">
        <v>34</v>
      </c>
      <c r="AD793" s="6" t="s">
        <v>104</v>
      </c>
      <c r="AE793" s="6">
        <v>200</v>
      </c>
      <c r="AF793" s="6" t="s">
        <v>94</v>
      </c>
      <c r="AG793" s="6">
        <v>49.5</v>
      </c>
      <c r="AH793" s="6">
        <v>1</v>
      </c>
      <c r="AI793" s="6">
        <v>15240</v>
      </c>
      <c r="AJ793" s="6">
        <v>32.200000000000003</v>
      </c>
      <c r="AK793" s="6">
        <v>1</v>
      </c>
      <c r="AL793" s="6">
        <v>33</v>
      </c>
      <c r="AM793" s="6">
        <v>400</v>
      </c>
      <c r="AN793" s="6" t="s">
        <v>123</v>
      </c>
      <c r="AO793" s="6" t="s">
        <v>124</v>
      </c>
      <c r="AP793" s="6">
        <v>1</v>
      </c>
      <c r="AQ793" s="6">
        <v>865</v>
      </c>
      <c r="AR793" s="6">
        <v>10.3</v>
      </c>
      <c r="AS793" s="6">
        <v>469</v>
      </c>
      <c r="AT793" s="6">
        <v>6.2</v>
      </c>
      <c r="AU793" s="6">
        <v>49.5</v>
      </c>
      <c r="AV793" s="6">
        <v>1</v>
      </c>
      <c r="AW793" s="6">
        <v>12656</v>
      </c>
      <c r="AX793" s="6">
        <v>63.3</v>
      </c>
      <c r="AY793" s="6">
        <v>1</v>
      </c>
      <c r="AZ793" s="6">
        <v>12656</v>
      </c>
      <c r="BA793" s="6">
        <v>158.9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</row>
    <row r="794" spans="1:62" s="6" customFormat="1" ht="17" customHeight="1">
      <c r="A794" s="6">
        <v>256013</v>
      </c>
      <c r="B794" s="6" t="s">
        <v>76</v>
      </c>
      <c r="C794" s="6">
        <v>100</v>
      </c>
      <c r="D794" s="6" t="s">
        <v>86</v>
      </c>
      <c r="E794" s="3">
        <f t="shared" si="12"/>
        <v>1</v>
      </c>
      <c r="F794" s="7">
        <v>40123.307291666664</v>
      </c>
      <c r="G794" s="7">
        <v>40123.340891203705</v>
      </c>
      <c r="H794" s="13">
        <v>0.43292824074160308</v>
      </c>
      <c r="I794" s="6">
        <v>2903</v>
      </c>
      <c r="J794" s="10">
        <v>10903.721996510718</v>
      </c>
      <c r="K794" s="6">
        <v>35.4598868</v>
      </c>
      <c r="L794" s="6">
        <v>139.51726919999999</v>
      </c>
      <c r="M794" s="6">
        <v>112</v>
      </c>
      <c r="N794" s="6" t="s">
        <v>838</v>
      </c>
      <c r="O794" s="6">
        <v>1005103</v>
      </c>
      <c r="P794" s="6" t="s">
        <v>389</v>
      </c>
      <c r="Q794" s="6">
        <v>100510301</v>
      </c>
      <c r="R794" s="6" t="s">
        <v>589</v>
      </c>
      <c r="S794" s="6">
        <v>35.444566010000003</v>
      </c>
      <c r="T794" s="6">
        <v>139.6361876</v>
      </c>
      <c r="U794" s="6">
        <v>104</v>
      </c>
      <c r="V794" s="6" t="s">
        <v>844</v>
      </c>
      <c r="W794" s="6">
        <v>1003002</v>
      </c>
      <c r="X794" s="6" t="s">
        <v>120</v>
      </c>
      <c r="Y794" s="6">
        <v>100300215</v>
      </c>
      <c r="Z794" s="6" t="s">
        <v>661</v>
      </c>
      <c r="AA794" s="6">
        <v>45</v>
      </c>
      <c r="AB794" s="6">
        <v>1</v>
      </c>
      <c r="AC794" s="6" t="s">
        <v>34</v>
      </c>
      <c r="AD794" s="6" t="s">
        <v>104</v>
      </c>
      <c r="AE794" s="6">
        <v>200</v>
      </c>
      <c r="AF794" s="6" t="s">
        <v>94</v>
      </c>
      <c r="AG794" s="6">
        <v>41.4</v>
      </c>
      <c r="AH794" s="6">
        <v>1</v>
      </c>
      <c r="AI794" s="6">
        <v>15471</v>
      </c>
      <c r="AJ794" s="6">
        <v>36.5</v>
      </c>
      <c r="AK794" s="6">
        <v>1</v>
      </c>
      <c r="AL794" s="6">
        <v>25</v>
      </c>
      <c r="AM794" s="6">
        <v>350</v>
      </c>
      <c r="AN794" s="6" t="s">
        <v>124</v>
      </c>
      <c r="AO794" s="6" t="s">
        <v>134</v>
      </c>
      <c r="AP794" s="6">
        <v>1</v>
      </c>
      <c r="AQ794" s="6">
        <v>474</v>
      </c>
      <c r="AR794" s="6">
        <v>5.8</v>
      </c>
      <c r="AS794" s="6">
        <v>880</v>
      </c>
      <c r="AT794" s="6">
        <v>10.6</v>
      </c>
      <c r="AU794" s="6">
        <v>41.4</v>
      </c>
      <c r="AV794" s="6">
        <v>1</v>
      </c>
      <c r="AW794" s="6">
        <v>12937</v>
      </c>
      <c r="AX794" s="6">
        <v>64.7</v>
      </c>
      <c r="AY794" s="6">
        <v>1</v>
      </c>
      <c r="AZ794" s="6">
        <v>12937</v>
      </c>
      <c r="BA794" s="6">
        <v>157.4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</row>
    <row r="795" spans="1:62" s="6" customFormat="1" ht="17" customHeight="1">
      <c r="A795" s="6">
        <v>256079</v>
      </c>
      <c r="B795" s="6" t="s">
        <v>76</v>
      </c>
      <c r="C795" s="6">
        <v>200</v>
      </c>
      <c r="D795" s="6" t="s">
        <v>85</v>
      </c>
      <c r="E795" s="3">
        <f t="shared" si="12"/>
        <v>0</v>
      </c>
      <c r="F795" s="7">
        <v>40123.773819444446</v>
      </c>
      <c r="G795" s="7">
        <v>40123.824745370373</v>
      </c>
      <c r="H795" s="13"/>
      <c r="I795" s="6">
        <v>4400</v>
      </c>
      <c r="J795" s="10">
        <v>10922.293474212909</v>
      </c>
      <c r="K795" s="6">
        <v>35.443589719999999</v>
      </c>
      <c r="L795" s="6">
        <v>139.6361393</v>
      </c>
      <c r="M795" s="6">
        <v>104</v>
      </c>
      <c r="N795" s="6" t="s">
        <v>844</v>
      </c>
      <c r="O795" s="6">
        <v>1003019</v>
      </c>
      <c r="P795" s="6" t="s">
        <v>410</v>
      </c>
      <c r="Q795" s="6">
        <v>100301908</v>
      </c>
      <c r="R795" s="6" t="s">
        <v>666</v>
      </c>
      <c r="S795" s="6">
        <v>35.459838499999996</v>
      </c>
      <c r="T795" s="6">
        <v>139.5171995</v>
      </c>
      <c r="U795" s="6">
        <v>112</v>
      </c>
      <c r="V795" s="6" t="s">
        <v>838</v>
      </c>
      <c r="W795" s="6">
        <v>1005103</v>
      </c>
      <c r="X795" s="6" t="s">
        <v>389</v>
      </c>
      <c r="Y795" s="6">
        <v>100510301</v>
      </c>
      <c r="Z795" s="6" t="s">
        <v>589</v>
      </c>
      <c r="AA795" s="6">
        <v>45</v>
      </c>
      <c r="AB795" s="6">
        <v>1</v>
      </c>
      <c r="AC795" s="6" t="s">
        <v>34</v>
      </c>
      <c r="AD795" s="6" t="s">
        <v>104</v>
      </c>
      <c r="AE795" s="6">
        <v>200</v>
      </c>
      <c r="AF795" s="6" t="s">
        <v>94</v>
      </c>
      <c r="AG795" s="6">
        <v>34.200000000000003</v>
      </c>
      <c r="AH795" s="6">
        <v>1</v>
      </c>
      <c r="AI795" s="6">
        <v>16156</v>
      </c>
      <c r="AJ795" s="6">
        <v>33.700000000000003</v>
      </c>
      <c r="AK795" s="6">
        <v>1</v>
      </c>
      <c r="AL795" s="6">
        <v>23</v>
      </c>
      <c r="AM795" s="6">
        <v>420</v>
      </c>
      <c r="AN795" s="6" t="s">
        <v>120</v>
      </c>
      <c r="AO795" s="6" t="s">
        <v>124</v>
      </c>
      <c r="AP795" s="6">
        <v>1</v>
      </c>
      <c r="AQ795" s="6">
        <v>417</v>
      </c>
      <c r="AR795" s="6">
        <v>5</v>
      </c>
      <c r="AS795" s="6">
        <v>467</v>
      </c>
      <c r="AT795" s="6">
        <v>6.2</v>
      </c>
      <c r="AU795" s="6">
        <v>34.200000000000003</v>
      </c>
      <c r="AV795" s="6">
        <v>1</v>
      </c>
      <c r="AW795" s="6">
        <v>12623</v>
      </c>
      <c r="AX795" s="6">
        <v>63.1</v>
      </c>
      <c r="AY795" s="6">
        <v>1</v>
      </c>
      <c r="AZ795" s="6">
        <v>12623</v>
      </c>
      <c r="BA795" s="6">
        <v>158.5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</row>
    <row r="796" spans="1:62" s="6" customFormat="1" ht="17" customHeight="1">
      <c r="A796" s="6">
        <v>256273</v>
      </c>
      <c r="B796" s="6" t="s">
        <v>76</v>
      </c>
      <c r="C796" s="6">
        <v>100</v>
      </c>
      <c r="D796" s="6" t="s">
        <v>86</v>
      </c>
      <c r="E796" s="3">
        <f t="shared" si="12"/>
        <v>2</v>
      </c>
      <c r="F796" s="7">
        <v>40126.308356481481</v>
      </c>
      <c r="G796" s="7">
        <v>40126.34070601852</v>
      </c>
      <c r="H796" s="13">
        <v>0.10086805555329192</v>
      </c>
      <c r="I796" s="6">
        <v>2795</v>
      </c>
      <c r="J796" s="10">
        <v>10893.522062018101</v>
      </c>
      <c r="K796" s="6">
        <v>35.460037079999999</v>
      </c>
      <c r="L796" s="6">
        <v>139.5172048</v>
      </c>
      <c r="M796" s="6">
        <v>112</v>
      </c>
      <c r="N796" s="6" t="s">
        <v>838</v>
      </c>
      <c r="O796" s="6">
        <v>1005103</v>
      </c>
      <c r="P796" s="6" t="s">
        <v>389</v>
      </c>
      <c r="Q796" s="6">
        <v>100510301</v>
      </c>
      <c r="R796" s="6" t="s">
        <v>589</v>
      </c>
      <c r="S796" s="6">
        <v>35.444694800000001</v>
      </c>
      <c r="T796" s="6">
        <v>139.6360052</v>
      </c>
      <c r="U796" s="6">
        <v>104</v>
      </c>
      <c r="V796" s="6" t="s">
        <v>844</v>
      </c>
      <c r="W796" s="6">
        <v>1003002</v>
      </c>
      <c r="X796" s="6" t="s">
        <v>120</v>
      </c>
      <c r="Y796" s="6">
        <v>100300215</v>
      </c>
      <c r="Z796" s="6" t="s">
        <v>661</v>
      </c>
      <c r="AA796" s="6">
        <v>45</v>
      </c>
      <c r="AB796" s="6">
        <v>1</v>
      </c>
      <c r="AC796" s="6" t="s">
        <v>34</v>
      </c>
      <c r="AD796" s="6" t="s">
        <v>104</v>
      </c>
      <c r="AE796" s="6">
        <v>200</v>
      </c>
      <c r="AF796" s="6" t="s">
        <v>94</v>
      </c>
      <c r="AG796" s="6">
        <v>41.5</v>
      </c>
      <c r="AH796" s="6">
        <v>1</v>
      </c>
      <c r="AI796" s="6">
        <v>14266</v>
      </c>
      <c r="AJ796" s="6">
        <v>32.200000000000003</v>
      </c>
      <c r="AK796" s="6">
        <v>1</v>
      </c>
      <c r="AL796" s="6">
        <v>25</v>
      </c>
      <c r="AM796" s="6">
        <v>350</v>
      </c>
      <c r="AN796" s="6" t="s">
        <v>124</v>
      </c>
      <c r="AO796" s="6" t="s">
        <v>134</v>
      </c>
      <c r="AP796" s="6">
        <v>1</v>
      </c>
      <c r="AQ796" s="6">
        <v>481</v>
      </c>
      <c r="AR796" s="6">
        <v>6.1</v>
      </c>
      <c r="AS796" s="6">
        <v>865</v>
      </c>
      <c r="AT796" s="6">
        <v>10.4</v>
      </c>
      <c r="AU796" s="6">
        <v>41.5</v>
      </c>
      <c r="AV796" s="6">
        <v>1</v>
      </c>
      <c r="AW796" s="6">
        <v>12715</v>
      </c>
      <c r="AX796" s="6">
        <v>63.6</v>
      </c>
      <c r="AY796" s="6">
        <v>1</v>
      </c>
      <c r="AZ796" s="6">
        <v>12715</v>
      </c>
      <c r="BA796" s="6">
        <v>155.5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</row>
    <row r="797" spans="1:62" s="6" customFormat="1" ht="17" customHeight="1">
      <c r="A797" s="6">
        <v>256289</v>
      </c>
      <c r="B797" s="6" t="s">
        <v>76</v>
      </c>
      <c r="C797" s="6">
        <v>400</v>
      </c>
      <c r="D797" s="6" t="s">
        <v>87</v>
      </c>
      <c r="E797" s="3">
        <f t="shared" si="12"/>
        <v>1</v>
      </c>
      <c r="F797" s="7">
        <v>40126.441574074073</v>
      </c>
      <c r="G797" s="7">
        <v>40126.50577546296</v>
      </c>
      <c r="H797" s="13">
        <v>0.19454861111444188</v>
      </c>
      <c r="I797" s="6">
        <v>5547</v>
      </c>
      <c r="J797" s="10">
        <v>19609.962068604367</v>
      </c>
      <c r="K797" s="6">
        <v>35.462869470000001</v>
      </c>
      <c r="L797" s="6">
        <v>139.61982610000001</v>
      </c>
      <c r="M797" s="6">
        <v>103</v>
      </c>
      <c r="N797" s="6" t="s">
        <v>843</v>
      </c>
      <c r="O797" s="6">
        <v>1002005</v>
      </c>
      <c r="P797" s="6" t="s">
        <v>393</v>
      </c>
      <c r="Q797" s="6">
        <v>100200503</v>
      </c>
      <c r="R797" s="6" t="s">
        <v>602</v>
      </c>
      <c r="S797" s="6">
        <v>35.49683692</v>
      </c>
      <c r="T797" s="6">
        <v>139.40727720000001</v>
      </c>
      <c r="U797" s="6">
        <v>216</v>
      </c>
      <c r="V797" s="6" t="s">
        <v>837</v>
      </c>
      <c r="W797" s="6">
        <v>2120701</v>
      </c>
      <c r="X797" s="6" t="s">
        <v>357</v>
      </c>
      <c r="Y797" s="6">
        <v>216030104</v>
      </c>
      <c r="Z797" s="6" t="s">
        <v>543</v>
      </c>
      <c r="AA797" s="6">
        <v>45</v>
      </c>
      <c r="AB797" s="6">
        <v>1</v>
      </c>
      <c r="AC797" s="6" t="s">
        <v>34</v>
      </c>
      <c r="AD797" s="6" t="s">
        <v>104</v>
      </c>
      <c r="AE797" s="6">
        <v>200</v>
      </c>
      <c r="AF797" s="6" t="s">
        <v>94</v>
      </c>
      <c r="AG797" s="6">
        <v>57.800000000000004</v>
      </c>
      <c r="AH797" s="6">
        <v>1</v>
      </c>
      <c r="AI797" s="6">
        <v>23766</v>
      </c>
      <c r="AJ797" s="6">
        <v>55.6</v>
      </c>
      <c r="AK797" s="6">
        <v>1</v>
      </c>
      <c r="AL797" s="6">
        <v>47</v>
      </c>
      <c r="AM797" s="6">
        <v>450</v>
      </c>
      <c r="AN797" s="6" t="s">
        <v>127</v>
      </c>
      <c r="AO797" s="6" t="s">
        <v>248</v>
      </c>
      <c r="AP797" s="6">
        <v>1</v>
      </c>
      <c r="AQ797" s="6">
        <v>458</v>
      </c>
      <c r="AR797" s="6">
        <v>5.7</v>
      </c>
      <c r="AS797" s="6">
        <v>418</v>
      </c>
      <c r="AT797" s="6">
        <v>5.0999999999999996</v>
      </c>
      <c r="AU797" s="6">
        <v>57.800000000000004</v>
      </c>
      <c r="AV797" s="6">
        <v>1</v>
      </c>
      <c r="AW797" s="6">
        <v>21867</v>
      </c>
      <c r="AX797" s="6">
        <v>109.3</v>
      </c>
      <c r="AY797" s="6">
        <v>1</v>
      </c>
      <c r="AZ797" s="6">
        <v>21867</v>
      </c>
      <c r="BA797" s="6">
        <v>273.7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</row>
    <row r="798" spans="1:62" s="6" customFormat="1" ht="17" customHeight="1">
      <c r="A798" s="6">
        <v>256317</v>
      </c>
      <c r="B798" s="6" t="s">
        <v>76</v>
      </c>
      <c r="C798" s="6">
        <v>200</v>
      </c>
      <c r="D798" s="6" t="s">
        <v>85</v>
      </c>
      <c r="E798" s="3">
        <f t="shared" si="12"/>
        <v>0</v>
      </c>
      <c r="F798" s="7">
        <v>40126.700324074074</v>
      </c>
      <c r="G798" s="7">
        <v>40126.723587962966</v>
      </c>
      <c r="H798" s="13"/>
      <c r="I798" s="6">
        <v>2010</v>
      </c>
      <c r="J798" s="10">
        <v>4835.6229963872911</v>
      </c>
      <c r="K798" s="6">
        <v>35.496515070000001</v>
      </c>
      <c r="L798" s="6">
        <v>139.40788860000001</v>
      </c>
      <c r="M798" s="6">
        <v>216</v>
      </c>
      <c r="N798" s="6" t="s">
        <v>837</v>
      </c>
      <c r="O798" s="6">
        <v>2120701</v>
      </c>
      <c r="P798" s="6" t="s">
        <v>357</v>
      </c>
      <c r="Q798" s="6">
        <v>216030104</v>
      </c>
      <c r="R798" s="6" t="s">
        <v>543</v>
      </c>
      <c r="S798" s="6">
        <v>35.454688689999998</v>
      </c>
      <c r="T798" s="6">
        <v>139.3932385</v>
      </c>
      <c r="U798" s="6">
        <v>215</v>
      </c>
      <c r="V798" s="6" t="s">
        <v>842</v>
      </c>
      <c r="W798" s="6">
        <v>1009248</v>
      </c>
      <c r="X798" s="6" t="s">
        <v>378</v>
      </c>
      <c r="Y798" s="6">
        <v>215010506</v>
      </c>
      <c r="Z798" s="6" t="s">
        <v>791</v>
      </c>
      <c r="AA798" s="6">
        <v>45</v>
      </c>
      <c r="AB798" s="6">
        <v>1</v>
      </c>
      <c r="AC798" s="6" t="s">
        <v>34</v>
      </c>
      <c r="AD798" s="6" t="s">
        <v>104</v>
      </c>
      <c r="AE798" s="6">
        <v>200</v>
      </c>
      <c r="AF798" s="6" t="s">
        <v>94</v>
      </c>
      <c r="AG798" s="6">
        <v>19.100000000000001</v>
      </c>
      <c r="AH798" s="6">
        <v>1</v>
      </c>
      <c r="AI798" s="6">
        <v>6193</v>
      </c>
      <c r="AJ798" s="6">
        <v>18.7</v>
      </c>
      <c r="AK798" s="6">
        <v>1</v>
      </c>
      <c r="AL798" s="6">
        <v>6</v>
      </c>
      <c r="AM798" s="6">
        <v>150</v>
      </c>
      <c r="AN798" s="6" t="s">
        <v>248</v>
      </c>
      <c r="AO798" s="6" t="s">
        <v>119</v>
      </c>
      <c r="AP798" s="6">
        <v>0</v>
      </c>
      <c r="AQ798" s="6">
        <v>434</v>
      </c>
      <c r="AR798" s="6">
        <v>5.9</v>
      </c>
      <c r="AS798" s="6">
        <v>559</v>
      </c>
      <c r="AT798" s="6">
        <v>7.2</v>
      </c>
      <c r="AU798" s="6">
        <v>19.100000000000001</v>
      </c>
      <c r="AV798" s="6">
        <v>1</v>
      </c>
      <c r="AW798" s="6">
        <v>5359</v>
      </c>
      <c r="AX798" s="6">
        <v>26.8</v>
      </c>
      <c r="AY798" s="6">
        <v>1</v>
      </c>
      <c r="AZ798" s="6">
        <v>5359</v>
      </c>
      <c r="BA798" s="6">
        <v>63.6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</row>
    <row r="799" spans="1:62" s="6" customFormat="1" ht="17" customHeight="1">
      <c r="A799" s="6">
        <v>256324</v>
      </c>
      <c r="B799" s="6" t="s">
        <v>76</v>
      </c>
      <c r="C799" s="6">
        <v>500</v>
      </c>
      <c r="D799" s="6" t="s">
        <v>33</v>
      </c>
      <c r="E799" s="3">
        <f t="shared" si="12"/>
        <v>1</v>
      </c>
      <c r="F799" s="7">
        <v>40126.723680555559</v>
      </c>
      <c r="G799" s="7">
        <v>40126.7346875</v>
      </c>
      <c r="H799" s="13">
        <v>1.2754629628034309E-2</v>
      </c>
      <c r="I799" s="6">
        <v>951</v>
      </c>
      <c r="J799" s="10">
        <v>433.47538844033977</v>
      </c>
      <c r="K799" s="6">
        <v>35.452285410000002</v>
      </c>
      <c r="L799" s="6">
        <v>139.3914092</v>
      </c>
      <c r="M799" s="6">
        <v>215</v>
      </c>
      <c r="N799" s="6" t="s">
        <v>842</v>
      </c>
      <c r="O799" s="6">
        <v>2150106</v>
      </c>
      <c r="P799" s="6" t="s">
        <v>388</v>
      </c>
      <c r="Q799" s="6">
        <v>215010607</v>
      </c>
      <c r="R799" s="6" t="s">
        <v>632</v>
      </c>
      <c r="S799" s="6">
        <v>35.451099919999997</v>
      </c>
      <c r="T799" s="6">
        <v>139.39596890000001</v>
      </c>
      <c r="U799" s="6">
        <v>215</v>
      </c>
      <c r="V799" s="6" t="s">
        <v>842</v>
      </c>
      <c r="W799" s="6">
        <v>2150106</v>
      </c>
      <c r="X799" s="6" t="s">
        <v>388</v>
      </c>
      <c r="Y799" s="6">
        <v>215010613</v>
      </c>
      <c r="Z799" s="6" t="s">
        <v>796</v>
      </c>
      <c r="AA799" s="6">
        <v>45</v>
      </c>
      <c r="AB799" s="6">
        <v>1</v>
      </c>
      <c r="AC799" s="6" t="s">
        <v>34</v>
      </c>
      <c r="AD799" s="6" t="s">
        <v>104</v>
      </c>
      <c r="AE799" s="6">
        <v>420</v>
      </c>
      <c r="AF799" s="6" t="s">
        <v>95</v>
      </c>
      <c r="AG799" s="6">
        <v>7.1</v>
      </c>
      <c r="AH799" s="6">
        <v>1</v>
      </c>
      <c r="AI799" s="6">
        <v>596</v>
      </c>
      <c r="AJ799" s="6">
        <v>2.2999999999999998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1</v>
      </c>
      <c r="AW799" s="6">
        <v>571</v>
      </c>
      <c r="AX799" s="6">
        <v>2.9</v>
      </c>
      <c r="AY799" s="6">
        <v>1</v>
      </c>
      <c r="AZ799" s="6">
        <v>571</v>
      </c>
      <c r="BA799" s="6">
        <v>7.1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</row>
    <row r="800" spans="1:62" s="6" customFormat="1" ht="17" customHeight="1">
      <c r="A800" s="6">
        <v>256333</v>
      </c>
      <c r="B800" s="6" t="s">
        <v>76</v>
      </c>
      <c r="C800" s="6">
        <v>200</v>
      </c>
      <c r="D800" s="6" t="s">
        <v>85</v>
      </c>
      <c r="E800" s="3">
        <f t="shared" si="12"/>
        <v>0</v>
      </c>
      <c r="F800" s="7">
        <v>40126.747442129628</v>
      </c>
      <c r="G800" s="7">
        <v>40126.772650462961</v>
      </c>
      <c r="H800" s="13"/>
      <c r="I800" s="6">
        <v>2178</v>
      </c>
      <c r="J800" s="10">
        <v>11016.822301897115</v>
      </c>
      <c r="K800" s="6">
        <v>35.451647059999999</v>
      </c>
      <c r="L800" s="6">
        <v>139.39606549999999</v>
      </c>
      <c r="M800" s="6">
        <v>215</v>
      </c>
      <c r="N800" s="6" t="s">
        <v>842</v>
      </c>
      <c r="O800" s="6">
        <v>2150106</v>
      </c>
      <c r="P800" s="6" t="s">
        <v>388</v>
      </c>
      <c r="Q800" s="6">
        <v>215010612</v>
      </c>
      <c r="R800" s="6" t="s">
        <v>624</v>
      </c>
      <c r="S800" s="6">
        <v>35.45976881</v>
      </c>
      <c r="T800" s="6">
        <v>139.5173068</v>
      </c>
      <c r="U800" s="6">
        <v>112</v>
      </c>
      <c r="V800" s="6" t="s">
        <v>838</v>
      </c>
      <c r="W800" s="6">
        <v>1005103</v>
      </c>
      <c r="X800" s="6" t="s">
        <v>389</v>
      </c>
      <c r="Y800" s="6">
        <v>100510301</v>
      </c>
      <c r="Z800" s="6" t="s">
        <v>589</v>
      </c>
      <c r="AA800" s="6">
        <v>45</v>
      </c>
      <c r="AB800" s="6">
        <v>1</v>
      </c>
      <c r="AC800" s="6" t="s">
        <v>34</v>
      </c>
      <c r="AD800" s="6" t="s">
        <v>104</v>
      </c>
      <c r="AE800" s="6">
        <v>200</v>
      </c>
      <c r="AF800" s="6" t="s">
        <v>94</v>
      </c>
      <c r="AG800" s="6">
        <v>33.1</v>
      </c>
      <c r="AH800" s="6">
        <v>1</v>
      </c>
      <c r="AI800" s="6">
        <v>14526</v>
      </c>
      <c r="AJ800" s="6">
        <v>38.9</v>
      </c>
      <c r="AK800" s="6">
        <v>1</v>
      </c>
      <c r="AL800" s="6">
        <v>18</v>
      </c>
      <c r="AM800" s="6">
        <v>220</v>
      </c>
      <c r="AN800" s="6" t="s">
        <v>119</v>
      </c>
      <c r="AO800" s="6" t="s">
        <v>124</v>
      </c>
      <c r="AP800" s="6">
        <v>0</v>
      </c>
      <c r="AQ800" s="6">
        <v>724</v>
      </c>
      <c r="AR800" s="6">
        <v>8.6999999999999993</v>
      </c>
      <c r="AS800" s="6">
        <v>477</v>
      </c>
      <c r="AT800" s="6">
        <v>6.4</v>
      </c>
      <c r="AU800" s="6">
        <v>33.1</v>
      </c>
      <c r="AV800" s="6">
        <v>1</v>
      </c>
      <c r="AW800" s="6">
        <v>12900</v>
      </c>
      <c r="AX800" s="6">
        <v>64.5</v>
      </c>
      <c r="AY800" s="6">
        <v>1</v>
      </c>
      <c r="AZ800" s="6">
        <v>12900</v>
      </c>
      <c r="BA800" s="6">
        <v>165.7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</row>
    <row r="801" spans="1:62" s="6" customFormat="1" ht="17" customHeight="1">
      <c r="A801" s="6">
        <v>256384</v>
      </c>
      <c r="B801" s="6" t="s">
        <v>76</v>
      </c>
      <c r="C801" s="6">
        <v>100</v>
      </c>
      <c r="D801" s="6" t="s">
        <v>86</v>
      </c>
      <c r="E801" s="3">
        <f t="shared" si="12"/>
        <v>3</v>
      </c>
      <c r="F801" s="7">
        <v>40127.305844907409</v>
      </c>
      <c r="G801" s="7">
        <v>40127.336319444446</v>
      </c>
      <c r="H801" s="13">
        <v>0.21208333333197515</v>
      </c>
      <c r="I801" s="6">
        <v>2633</v>
      </c>
      <c r="J801" s="10">
        <v>10972.063811691844</v>
      </c>
      <c r="K801" s="6">
        <v>35.459929789999997</v>
      </c>
      <c r="L801" s="6">
        <v>139.51705999999999</v>
      </c>
      <c r="M801" s="6">
        <v>112</v>
      </c>
      <c r="N801" s="6" t="s">
        <v>838</v>
      </c>
      <c r="O801" s="6">
        <v>1005103</v>
      </c>
      <c r="P801" s="6" t="s">
        <v>389</v>
      </c>
      <c r="Q801" s="6">
        <v>100510301</v>
      </c>
      <c r="R801" s="6" t="s">
        <v>589</v>
      </c>
      <c r="S801" s="6">
        <v>35.444625019999997</v>
      </c>
      <c r="T801" s="6">
        <v>139.63674549999999</v>
      </c>
      <c r="U801" s="6">
        <v>104</v>
      </c>
      <c r="V801" s="6" t="s">
        <v>844</v>
      </c>
      <c r="W801" s="6">
        <v>1003002</v>
      </c>
      <c r="X801" s="6" t="s">
        <v>120</v>
      </c>
      <c r="Y801" s="6">
        <v>100300215</v>
      </c>
      <c r="Z801" s="6" t="s">
        <v>661</v>
      </c>
      <c r="AA801" s="6">
        <v>45</v>
      </c>
      <c r="AB801" s="6">
        <v>1</v>
      </c>
      <c r="AC801" s="6" t="s">
        <v>34</v>
      </c>
      <c r="AD801" s="6" t="s">
        <v>104</v>
      </c>
      <c r="AE801" s="6">
        <v>200</v>
      </c>
      <c r="AF801" s="6" t="s">
        <v>94</v>
      </c>
      <c r="AG801" s="6">
        <v>45.7</v>
      </c>
      <c r="AH801" s="6">
        <v>1</v>
      </c>
      <c r="AI801" s="6">
        <v>15458</v>
      </c>
      <c r="AJ801" s="6">
        <v>36.299999999999997</v>
      </c>
      <c r="AK801" s="6">
        <v>1</v>
      </c>
      <c r="AL801" s="6">
        <v>30</v>
      </c>
      <c r="AM801" s="6">
        <v>400</v>
      </c>
      <c r="AN801" s="6" t="s">
        <v>124</v>
      </c>
      <c r="AO801" s="6" t="s">
        <v>123</v>
      </c>
      <c r="AP801" s="6">
        <v>1</v>
      </c>
      <c r="AQ801" s="6">
        <v>455</v>
      </c>
      <c r="AR801" s="6">
        <v>5.6</v>
      </c>
      <c r="AS801" s="6">
        <v>852</v>
      </c>
      <c r="AT801" s="6">
        <v>10.1</v>
      </c>
      <c r="AU801" s="6">
        <v>45.7</v>
      </c>
      <c r="AV801" s="6">
        <v>1</v>
      </c>
      <c r="AW801" s="6">
        <v>12997</v>
      </c>
      <c r="AX801" s="6">
        <v>65</v>
      </c>
      <c r="AY801" s="6">
        <v>1</v>
      </c>
      <c r="AZ801" s="6">
        <v>12997</v>
      </c>
      <c r="BA801" s="6">
        <v>158.1</v>
      </c>
      <c r="BB801" s="6">
        <v>0</v>
      </c>
      <c r="BC801" s="6">
        <v>0</v>
      </c>
      <c r="BD801" s="6">
        <v>0</v>
      </c>
      <c r="BE801" s="6">
        <v>0</v>
      </c>
      <c r="BF801" s="6">
        <v>0</v>
      </c>
      <c r="BG801" s="6">
        <v>0</v>
      </c>
      <c r="BH801" s="6">
        <v>0</v>
      </c>
      <c r="BI801" s="6">
        <v>0</v>
      </c>
      <c r="BJ801" s="6">
        <v>0</v>
      </c>
    </row>
    <row r="802" spans="1:62" s="6" customFormat="1" ht="17" customHeight="1">
      <c r="A802" s="6">
        <v>256412</v>
      </c>
      <c r="B802" s="6" t="s">
        <v>76</v>
      </c>
      <c r="C802" s="6">
        <v>400</v>
      </c>
      <c r="D802" s="6" t="s">
        <v>87</v>
      </c>
      <c r="E802" s="3">
        <f t="shared" si="12"/>
        <v>2</v>
      </c>
      <c r="F802" s="7">
        <v>40127.548402777778</v>
      </c>
      <c r="G802" s="7">
        <v>40127.576840277776</v>
      </c>
      <c r="H802" s="13">
        <v>6.8703703705978114E-2</v>
      </c>
      <c r="I802" s="6">
        <v>2457</v>
      </c>
      <c r="J802" s="10">
        <v>2197.9333188631367</v>
      </c>
      <c r="K802" s="6">
        <v>35.444346060000001</v>
      </c>
      <c r="L802" s="6">
        <v>139.63769500000001</v>
      </c>
      <c r="M802" s="6">
        <v>104</v>
      </c>
      <c r="N802" s="6" t="s">
        <v>844</v>
      </c>
      <c r="O802" s="6">
        <v>1003002</v>
      </c>
      <c r="P802" s="6" t="s">
        <v>120</v>
      </c>
      <c r="Q802" s="6">
        <v>100300214</v>
      </c>
      <c r="R802" s="6" t="s">
        <v>655</v>
      </c>
      <c r="S802" s="6">
        <v>35.453438810000002</v>
      </c>
      <c r="T802" s="6">
        <v>139.61614610000001</v>
      </c>
      <c r="U802" s="6">
        <v>103</v>
      </c>
      <c r="V802" s="6" t="s">
        <v>843</v>
      </c>
      <c r="W802" s="6">
        <v>1002005</v>
      </c>
      <c r="X802" s="6" t="s">
        <v>393</v>
      </c>
      <c r="Y802" s="6">
        <v>100200502</v>
      </c>
      <c r="Z802" s="6" t="s">
        <v>792</v>
      </c>
      <c r="AA802" s="6">
        <v>45</v>
      </c>
      <c r="AB802" s="6">
        <v>1</v>
      </c>
      <c r="AC802" s="6" t="s">
        <v>34</v>
      </c>
      <c r="AD802" s="6" t="s">
        <v>104</v>
      </c>
      <c r="AE802" s="6">
        <v>240</v>
      </c>
      <c r="AF802" s="6" t="s">
        <v>96</v>
      </c>
      <c r="AG802" s="6">
        <v>17.600000000000001</v>
      </c>
      <c r="AH802" s="6">
        <v>1</v>
      </c>
      <c r="AI802" s="6">
        <v>3054</v>
      </c>
      <c r="AJ802" s="6">
        <v>10.3</v>
      </c>
      <c r="AK802" s="6">
        <v>1</v>
      </c>
      <c r="AL802" s="6">
        <v>15</v>
      </c>
      <c r="AM802" s="6">
        <v>300</v>
      </c>
      <c r="AN802" s="6" t="s">
        <v>123</v>
      </c>
      <c r="AO802" s="6" t="s">
        <v>114</v>
      </c>
      <c r="AP802" s="6">
        <v>1</v>
      </c>
      <c r="AQ802" s="6">
        <v>875</v>
      </c>
      <c r="AR802" s="6">
        <v>10.4</v>
      </c>
      <c r="AS802" s="6">
        <v>903</v>
      </c>
      <c r="AT802" s="6">
        <v>10.8</v>
      </c>
      <c r="AU802" s="6">
        <v>36.200000000000003</v>
      </c>
      <c r="AV802" s="6">
        <v>1</v>
      </c>
      <c r="AW802" s="6">
        <v>2479</v>
      </c>
      <c r="AX802" s="6">
        <v>12.4</v>
      </c>
      <c r="AY802" s="6">
        <v>1</v>
      </c>
      <c r="AZ802" s="6">
        <v>2479</v>
      </c>
      <c r="BA802" s="6">
        <v>29.7</v>
      </c>
      <c r="BB802" s="6">
        <v>1</v>
      </c>
      <c r="BC802" s="6">
        <v>2.2799999999999998</v>
      </c>
      <c r="BD802" s="6">
        <v>10</v>
      </c>
      <c r="BE802" s="6">
        <v>210</v>
      </c>
      <c r="BF802" s="6">
        <v>120</v>
      </c>
      <c r="BG802" s="6">
        <v>1.8</v>
      </c>
      <c r="BH802" s="6">
        <v>389</v>
      </c>
      <c r="BI802" s="6">
        <v>5.8</v>
      </c>
      <c r="BJ802" s="6">
        <v>17.600000000000001</v>
      </c>
    </row>
    <row r="803" spans="1:62" s="6" customFormat="1" ht="17" customHeight="1">
      <c r="A803" s="6">
        <v>256423</v>
      </c>
      <c r="B803" s="6" t="s">
        <v>76</v>
      </c>
      <c r="C803" s="6">
        <v>300</v>
      </c>
      <c r="D803" s="6" t="s">
        <v>88</v>
      </c>
      <c r="E803" s="3">
        <f t="shared" si="12"/>
        <v>1</v>
      </c>
      <c r="F803" s="7">
        <v>40127.645543981482</v>
      </c>
      <c r="G803" s="7">
        <v>40127.660752314812</v>
      </c>
      <c r="H803" s="13">
        <v>0.10979166666948004</v>
      </c>
      <c r="I803" s="6">
        <v>1314</v>
      </c>
      <c r="J803" s="10">
        <v>2338.7809038668629</v>
      </c>
      <c r="K803" s="6">
        <v>35.455788439999999</v>
      </c>
      <c r="L803" s="6">
        <v>139.61467619999999</v>
      </c>
      <c r="M803" s="6">
        <v>103</v>
      </c>
      <c r="N803" s="6" t="s">
        <v>843</v>
      </c>
      <c r="O803" s="6">
        <v>1002005</v>
      </c>
      <c r="P803" s="6" t="s">
        <v>393</v>
      </c>
      <c r="Q803" s="6">
        <v>100200501</v>
      </c>
      <c r="R803" s="6" t="s">
        <v>618</v>
      </c>
      <c r="S803" s="6">
        <v>35.44413686</v>
      </c>
      <c r="T803" s="6">
        <v>139.63617690000001</v>
      </c>
      <c r="U803" s="6">
        <v>104</v>
      </c>
      <c r="V803" s="6" t="s">
        <v>844</v>
      </c>
      <c r="W803" s="6">
        <v>1003002</v>
      </c>
      <c r="X803" s="6" t="s">
        <v>120</v>
      </c>
      <c r="Y803" s="6">
        <v>100300216</v>
      </c>
      <c r="Z803" s="6" t="s">
        <v>240</v>
      </c>
      <c r="AA803" s="6">
        <v>45</v>
      </c>
      <c r="AB803" s="6">
        <v>1</v>
      </c>
      <c r="AC803" s="6" t="s">
        <v>34</v>
      </c>
      <c r="AD803" s="6" t="s">
        <v>104</v>
      </c>
      <c r="AE803" s="6">
        <v>240</v>
      </c>
      <c r="AF803" s="6" t="s">
        <v>96</v>
      </c>
      <c r="AG803" s="6">
        <v>19.8</v>
      </c>
      <c r="AH803" s="6">
        <v>1</v>
      </c>
      <c r="AI803" s="6">
        <v>3201</v>
      </c>
      <c r="AJ803" s="6">
        <v>11</v>
      </c>
      <c r="AK803" s="6">
        <v>1</v>
      </c>
      <c r="AL803" s="6">
        <v>22</v>
      </c>
      <c r="AM803" s="6">
        <v>300</v>
      </c>
      <c r="AN803" s="6" t="s">
        <v>114</v>
      </c>
      <c r="AO803" s="6" t="s">
        <v>123</v>
      </c>
      <c r="AP803" s="6">
        <v>1</v>
      </c>
      <c r="AQ803" s="6">
        <v>589</v>
      </c>
      <c r="AR803" s="6">
        <v>7</v>
      </c>
      <c r="AS803" s="6">
        <v>870</v>
      </c>
      <c r="AT803" s="6">
        <v>10.4</v>
      </c>
      <c r="AU803" s="6">
        <v>39.4</v>
      </c>
      <c r="AV803" s="6">
        <v>1</v>
      </c>
      <c r="AW803" s="6">
        <v>2586</v>
      </c>
      <c r="AX803" s="6">
        <v>12.9</v>
      </c>
      <c r="AY803" s="6">
        <v>1</v>
      </c>
      <c r="AZ803" s="6">
        <v>2586</v>
      </c>
      <c r="BA803" s="6">
        <v>31</v>
      </c>
      <c r="BB803" s="6">
        <v>1</v>
      </c>
      <c r="BC803" s="6">
        <v>2.37</v>
      </c>
      <c r="BD803" s="6">
        <v>9</v>
      </c>
      <c r="BE803" s="6">
        <v>210</v>
      </c>
      <c r="BF803" s="6">
        <v>511</v>
      </c>
      <c r="BG803" s="6">
        <v>7.7</v>
      </c>
      <c r="BH803" s="6">
        <v>206</v>
      </c>
      <c r="BI803" s="6">
        <v>3.1</v>
      </c>
      <c r="BJ803" s="6">
        <v>19.8</v>
      </c>
    </row>
    <row r="804" spans="1:62" s="6" customFormat="1" ht="17" customHeight="1">
      <c r="A804" s="6">
        <v>256441</v>
      </c>
      <c r="B804" s="6" t="s">
        <v>76</v>
      </c>
      <c r="C804" s="6">
        <v>200</v>
      </c>
      <c r="D804" s="6" t="s">
        <v>85</v>
      </c>
      <c r="E804" s="3">
        <f t="shared" si="12"/>
        <v>0</v>
      </c>
      <c r="F804" s="7">
        <v>40127.770543981482</v>
      </c>
      <c r="G804" s="7">
        <v>40127.801377314812</v>
      </c>
      <c r="H804" s="13"/>
      <c r="I804" s="6">
        <v>2664</v>
      </c>
      <c r="J804" s="10">
        <v>10901.161239604877</v>
      </c>
      <c r="K804" s="6">
        <v>35.445215140000002</v>
      </c>
      <c r="L804" s="6">
        <v>139.63612860000001</v>
      </c>
      <c r="M804" s="6">
        <v>104</v>
      </c>
      <c r="N804" s="6" t="s">
        <v>844</v>
      </c>
      <c r="O804" s="6">
        <v>1003002</v>
      </c>
      <c r="P804" s="6" t="s">
        <v>120</v>
      </c>
      <c r="Q804" s="6">
        <v>100300214</v>
      </c>
      <c r="R804" s="6" t="s">
        <v>655</v>
      </c>
      <c r="S804" s="6">
        <v>35.459908290000001</v>
      </c>
      <c r="T804" s="6">
        <v>139.51711900000001</v>
      </c>
      <c r="U804" s="6">
        <v>112</v>
      </c>
      <c r="V804" s="6" t="s">
        <v>838</v>
      </c>
      <c r="W804" s="6">
        <v>1005103</v>
      </c>
      <c r="X804" s="6" t="s">
        <v>389</v>
      </c>
      <c r="Y804" s="6">
        <v>100510301</v>
      </c>
      <c r="Z804" s="6" t="s">
        <v>589</v>
      </c>
      <c r="AA804" s="6">
        <v>45</v>
      </c>
      <c r="AB804" s="6">
        <v>1</v>
      </c>
      <c r="AC804" s="6" t="s">
        <v>34</v>
      </c>
      <c r="AD804" s="6" t="s">
        <v>104</v>
      </c>
      <c r="AE804" s="6">
        <v>200</v>
      </c>
      <c r="AF804" s="6" t="s">
        <v>94</v>
      </c>
      <c r="AG804" s="6">
        <v>36.5</v>
      </c>
      <c r="AH804" s="6">
        <v>1</v>
      </c>
      <c r="AI804" s="6">
        <v>14985</v>
      </c>
      <c r="AJ804" s="6">
        <v>31.4</v>
      </c>
      <c r="AK804" s="6">
        <v>1</v>
      </c>
      <c r="AL804" s="6">
        <v>21</v>
      </c>
      <c r="AM804" s="6">
        <v>420</v>
      </c>
      <c r="AN804" s="6" t="s">
        <v>134</v>
      </c>
      <c r="AO804" s="6" t="s">
        <v>124</v>
      </c>
      <c r="AP804" s="6">
        <v>1</v>
      </c>
      <c r="AQ804" s="6">
        <v>788</v>
      </c>
      <c r="AR804" s="6">
        <v>9.4</v>
      </c>
      <c r="AS804" s="6">
        <v>460</v>
      </c>
      <c r="AT804" s="6">
        <v>6.1</v>
      </c>
      <c r="AU804" s="6">
        <v>36.5</v>
      </c>
      <c r="AV804" s="6">
        <v>1</v>
      </c>
      <c r="AW804" s="6">
        <v>12630</v>
      </c>
      <c r="AX804" s="6">
        <v>63.2</v>
      </c>
      <c r="AY804" s="6">
        <v>1</v>
      </c>
      <c r="AZ804" s="6">
        <v>12630</v>
      </c>
      <c r="BA804" s="6">
        <v>158.6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</row>
    <row r="805" spans="1:62" s="6" customFormat="1" ht="17" customHeight="1">
      <c r="A805" s="6">
        <v>256545</v>
      </c>
      <c r="B805" s="6" t="s">
        <v>76</v>
      </c>
      <c r="C805" s="6">
        <v>100</v>
      </c>
      <c r="D805" s="6" t="s">
        <v>86</v>
      </c>
      <c r="E805" s="3">
        <f t="shared" si="12"/>
        <v>4</v>
      </c>
      <c r="F805" s="7">
        <v>40129.308206018519</v>
      </c>
      <c r="G805" s="7">
        <v>40129.340069444443</v>
      </c>
      <c r="H805" s="13">
        <v>5.2557870374585036E-2</v>
      </c>
      <c r="I805" s="6">
        <v>2753</v>
      </c>
      <c r="J805" s="10">
        <v>10913.174525961131</v>
      </c>
      <c r="K805" s="6">
        <v>35.45970982</v>
      </c>
      <c r="L805" s="6">
        <v>139.5172853</v>
      </c>
      <c r="M805" s="6">
        <v>112</v>
      </c>
      <c r="N805" s="6" t="s">
        <v>838</v>
      </c>
      <c r="O805" s="6">
        <v>1005103</v>
      </c>
      <c r="P805" s="6" t="s">
        <v>389</v>
      </c>
      <c r="Q805" s="6">
        <v>100510301</v>
      </c>
      <c r="R805" s="6" t="s">
        <v>589</v>
      </c>
      <c r="S805" s="6">
        <v>35.444426530000001</v>
      </c>
      <c r="T805" s="6">
        <v>139.6363164</v>
      </c>
      <c r="U805" s="6">
        <v>104</v>
      </c>
      <c r="V805" s="6" t="s">
        <v>844</v>
      </c>
      <c r="W805" s="6">
        <v>1003002</v>
      </c>
      <c r="X805" s="6" t="s">
        <v>120</v>
      </c>
      <c r="Y805" s="6">
        <v>100300215</v>
      </c>
      <c r="Z805" s="6" t="s">
        <v>661</v>
      </c>
      <c r="AA805" s="6">
        <v>45</v>
      </c>
      <c r="AB805" s="6">
        <v>1</v>
      </c>
      <c r="AC805" s="6" t="s">
        <v>34</v>
      </c>
      <c r="AD805" s="6" t="s">
        <v>104</v>
      </c>
      <c r="AE805" s="6">
        <v>200</v>
      </c>
      <c r="AF805" s="6" t="s">
        <v>94</v>
      </c>
      <c r="AG805" s="6">
        <v>45.5</v>
      </c>
      <c r="AH805" s="6">
        <v>1</v>
      </c>
      <c r="AI805" s="6">
        <v>15491</v>
      </c>
      <c r="AJ805" s="6">
        <v>36.700000000000003</v>
      </c>
      <c r="AK805" s="6">
        <v>1</v>
      </c>
      <c r="AL805" s="6">
        <v>30</v>
      </c>
      <c r="AM805" s="6">
        <v>400</v>
      </c>
      <c r="AN805" s="6" t="s">
        <v>124</v>
      </c>
      <c r="AO805" s="6" t="s">
        <v>123</v>
      </c>
      <c r="AP805" s="6">
        <v>1</v>
      </c>
      <c r="AQ805" s="6">
        <v>475</v>
      </c>
      <c r="AR805" s="6">
        <v>5.8</v>
      </c>
      <c r="AS805" s="6">
        <v>808</v>
      </c>
      <c r="AT805" s="6">
        <v>9.6999999999999993</v>
      </c>
      <c r="AU805" s="6">
        <v>45.5</v>
      </c>
      <c r="AV805" s="6">
        <v>1</v>
      </c>
      <c r="AW805" s="6">
        <v>13066</v>
      </c>
      <c r="AX805" s="6">
        <v>65.3</v>
      </c>
      <c r="AY805" s="6">
        <v>1</v>
      </c>
      <c r="AZ805" s="6">
        <v>13066</v>
      </c>
      <c r="BA805" s="6">
        <v>159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</row>
    <row r="806" spans="1:62" s="6" customFormat="1" ht="17" customHeight="1">
      <c r="A806" s="6">
        <v>256561</v>
      </c>
      <c r="B806" s="6" t="s">
        <v>76</v>
      </c>
      <c r="C806" s="6">
        <v>400</v>
      </c>
      <c r="D806" s="6" t="s">
        <v>87</v>
      </c>
      <c r="E806" s="3">
        <f t="shared" si="12"/>
        <v>3</v>
      </c>
      <c r="F806" s="7">
        <v>40129.392627314817</v>
      </c>
      <c r="G806" s="7">
        <v>40129.408842592595</v>
      </c>
      <c r="H806" s="13">
        <v>4.8576388886431232E-2</v>
      </c>
      <c r="I806" s="6">
        <v>1401</v>
      </c>
      <c r="J806" s="10">
        <v>993.69067909333023</v>
      </c>
      <c r="K806" s="6">
        <v>35.444635820000002</v>
      </c>
      <c r="L806" s="6">
        <v>139.63697619999999</v>
      </c>
      <c r="M806" s="6">
        <v>104</v>
      </c>
      <c r="N806" s="6" t="s">
        <v>844</v>
      </c>
      <c r="O806" s="6">
        <v>1003002</v>
      </c>
      <c r="P806" s="6" t="s">
        <v>120</v>
      </c>
      <c r="Q806" s="6">
        <v>100300215</v>
      </c>
      <c r="R806" s="6" t="s">
        <v>661</v>
      </c>
      <c r="S806" s="6">
        <v>35.449565649999997</v>
      </c>
      <c r="T806" s="6">
        <v>139.64612779999999</v>
      </c>
      <c r="U806" s="6">
        <v>104</v>
      </c>
      <c r="V806" s="6" t="s">
        <v>844</v>
      </c>
      <c r="W806" s="6">
        <v>1003002</v>
      </c>
      <c r="X806" s="6" t="s">
        <v>120</v>
      </c>
      <c r="Y806" s="6">
        <v>100300204</v>
      </c>
      <c r="Z806" s="6" t="s">
        <v>634</v>
      </c>
      <c r="AA806" s="6">
        <v>45</v>
      </c>
      <c r="AB806" s="6">
        <v>1</v>
      </c>
      <c r="AC806" s="6" t="s">
        <v>34</v>
      </c>
      <c r="AD806" s="6" t="s">
        <v>104</v>
      </c>
      <c r="AE806" s="6">
        <v>420</v>
      </c>
      <c r="AF806" s="6" t="s">
        <v>95</v>
      </c>
      <c r="AG806" s="6">
        <v>15.4</v>
      </c>
      <c r="AH806" s="6">
        <v>1</v>
      </c>
      <c r="AI806" s="6">
        <v>1408</v>
      </c>
      <c r="AJ806" s="6">
        <v>5.8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1</v>
      </c>
      <c r="AW806" s="6">
        <v>1284</v>
      </c>
      <c r="AX806" s="6">
        <v>6.4</v>
      </c>
      <c r="AY806" s="6">
        <v>1</v>
      </c>
      <c r="AZ806" s="6">
        <v>1284</v>
      </c>
      <c r="BA806" s="6">
        <v>15.4</v>
      </c>
      <c r="BB806" s="6">
        <v>1</v>
      </c>
      <c r="BC806" s="6">
        <v>0.47</v>
      </c>
      <c r="BD806" s="6">
        <v>2</v>
      </c>
      <c r="BE806" s="6">
        <v>210</v>
      </c>
      <c r="BF806" s="6">
        <v>306</v>
      </c>
      <c r="BG806" s="6">
        <v>4.5999999999999996</v>
      </c>
      <c r="BH806" s="6">
        <v>422</v>
      </c>
      <c r="BI806" s="6">
        <v>6.3</v>
      </c>
      <c r="BJ806" s="6">
        <v>12.899999999999999</v>
      </c>
    </row>
    <row r="807" spans="1:62" s="6" customFormat="1" ht="17" customHeight="1">
      <c r="A807" s="6">
        <v>256567</v>
      </c>
      <c r="B807" s="6" t="s">
        <v>76</v>
      </c>
      <c r="C807" s="6">
        <v>300</v>
      </c>
      <c r="D807" s="6" t="s">
        <v>88</v>
      </c>
      <c r="E807" s="3">
        <f t="shared" si="12"/>
        <v>2</v>
      </c>
      <c r="F807" s="7">
        <v>40129.457418981481</v>
      </c>
      <c r="G807" s="7">
        <v>40129.469710648147</v>
      </c>
      <c r="H807" s="13"/>
      <c r="I807" s="6">
        <v>1062</v>
      </c>
      <c r="J807" s="10">
        <v>930.73093110948378</v>
      </c>
      <c r="K807" s="6">
        <v>35.449297469999998</v>
      </c>
      <c r="L807" s="6">
        <v>139.6456665</v>
      </c>
      <c r="M807" s="6">
        <v>104</v>
      </c>
      <c r="N807" s="6" t="s">
        <v>844</v>
      </c>
      <c r="O807" s="6">
        <v>1003002</v>
      </c>
      <c r="P807" s="6" t="s">
        <v>120</v>
      </c>
      <c r="Q807" s="6">
        <v>100300204</v>
      </c>
      <c r="R807" s="6" t="s">
        <v>634</v>
      </c>
      <c r="S807" s="6">
        <v>35.444426550000003</v>
      </c>
      <c r="T807" s="6">
        <v>139.6373088</v>
      </c>
      <c r="U807" s="6">
        <v>104</v>
      </c>
      <c r="V807" s="6" t="s">
        <v>844</v>
      </c>
      <c r="W807" s="6">
        <v>1003002</v>
      </c>
      <c r="X807" s="6" t="s">
        <v>120</v>
      </c>
      <c r="Y807" s="6">
        <v>100300215</v>
      </c>
      <c r="Z807" s="6" t="s">
        <v>661</v>
      </c>
      <c r="AA807" s="6">
        <v>45</v>
      </c>
      <c r="AB807" s="6">
        <v>1</v>
      </c>
      <c r="AC807" s="6" t="s">
        <v>34</v>
      </c>
      <c r="AD807" s="6" t="s">
        <v>104</v>
      </c>
      <c r="AE807" s="6">
        <v>420</v>
      </c>
      <c r="AF807" s="6" t="s">
        <v>95</v>
      </c>
      <c r="AG807" s="6">
        <v>14.2</v>
      </c>
      <c r="AH807" s="6">
        <v>1</v>
      </c>
      <c r="AI807" s="6">
        <v>1232</v>
      </c>
      <c r="AJ807" s="6">
        <v>4.5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1</v>
      </c>
      <c r="AW807" s="6">
        <v>1180</v>
      </c>
      <c r="AX807" s="6">
        <v>5.9</v>
      </c>
      <c r="AY807" s="6">
        <v>1</v>
      </c>
      <c r="AZ807" s="6">
        <v>1180</v>
      </c>
      <c r="BA807" s="6">
        <v>14.2</v>
      </c>
      <c r="BB807" s="6">
        <v>1</v>
      </c>
      <c r="BC807" s="6">
        <v>0.77</v>
      </c>
      <c r="BD807" s="6">
        <v>5</v>
      </c>
      <c r="BE807" s="6">
        <v>210</v>
      </c>
      <c r="BF807" s="6">
        <v>373</v>
      </c>
      <c r="BG807" s="6">
        <v>5.6</v>
      </c>
      <c r="BH807" s="6">
        <v>253</v>
      </c>
      <c r="BI807" s="6">
        <v>3.8</v>
      </c>
      <c r="BJ807" s="6">
        <v>14.399999999999999</v>
      </c>
    </row>
    <row r="808" spans="1:62" s="6" customFormat="1" ht="17" customHeight="1">
      <c r="A808" s="6">
        <v>256572</v>
      </c>
      <c r="B808" s="6" t="s">
        <v>76</v>
      </c>
      <c r="C808" s="6">
        <v>400</v>
      </c>
      <c r="D808" s="6" t="s">
        <v>87</v>
      </c>
      <c r="E808" s="3">
        <f t="shared" si="12"/>
        <v>1</v>
      </c>
      <c r="F808" s="7">
        <v>40129.545219907406</v>
      </c>
      <c r="G808" s="7">
        <v>40129.576354166667</v>
      </c>
      <c r="H808" s="13">
        <v>0.10420138888730435</v>
      </c>
      <c r="I808" s="6">
        <v>2690</v>
      </c>
      <c r="J808" s="10">
        <v>12650.038608944185</v>
      </c>
      <c r="K808" s="6">
        <v>35.444657210000003</v>
      </c>
      <c r="L808" s="6">
        <v>139.63633780000001</v>
      </c>
      <c r="M808" s="6">
        <v>104</v>
      </c>
      <c r="N808" s="6" t="s">
        <v>844</v>
      </c>
      <c r="O808" s="6">
        <v>1003002</v>
      </c>
      <c r="P808" s="6" t="s">
        <v>120</v>
      </c>
      <c r="Q808" s="6">
        <v>100300215</v>
      </c>
      <c r="R808" s="6" t="s">
        <v>661</v>
      </c>
      <c r="S808" s="6">
        <v>35.545309799999998</v>
      </c>
      <c r="T808" s="6">
        <v>139.57116540000001</v>
      </c>
      <c r="U808" s="6">
        <v>118</v>
      </c>
      <c r="V808" s="6" t="s">
        <v>829</v>
      </c>
      <c r="W808" s="6">
        <v>1008310</v>
      </c>
      <c r="X808" s="6" t="s">
        <v>155</v>
      </c>
      <c r="Y808" s="6">
        <v>100831010</v>
      </c>
      <c r="Z808" s="6" t="s">
        <v>504</v>
      </c>
      <c r="AA808" s="6">
        <v>45</v>
      </c>
      <c r="AB808" s="6">
        <v>1</v>
      </c>
      <c r="AC808" s="6" t="s">
        <v>34</v>
      </c>
      <c r="AD808" s="6" t="s">
        <v>104</v>
      </c>
      <c r="AE808" s="6">
        <v>200</v>
      </c>
      <c r="AF808" s="6" t="s">
        <v>94</v>
      </c>
      <c r="AG808" s="6">
        <v>49.3</v>
      </c>
      <c r="AH808" s="6">
        <v>1</v>
      </c>
      <c r="AI808" s="6">
        <v>15334</v>
      </c>
      <c r="AJ808" s="6">
        <v>39</v>
      </c>
      <c r="AK808" s="6">
        <v>1</v>
      </c>
      <c r="AL808" s="6">
        <v>35</v>
      </c>
      <c r="AM808" s="6">
        <v>470</v>
      </c>
      <c r="AN808" s="6" t="s">
        <v>123</v>
      </c>
      <c r="AO808" s="6" t="s">
        <v>255</v>
      </c>
      <c r="AP808" s="6">
        <v>1</v>
      </c>
      <c r="AQ808" s="6">
        <v>823</v>
      </c>
      <c r="AR808" s="6">
        <v>9.8000000000000007</v>
      </c>
      <c r="AS808" s="6">
        <v>372</v>
      </c>
      <c r="AT808" s="6">
        <v>4.5</v>
      </c>
      <c r="AU808" s="6">
        <v>49.3</v>
      </c>
      <c r="AV808" s="6">
        <v>1</v>
      </c>
      <c r="AW808" s="6">
        <v>15234</v>
      </c>
      <c r="AX808" s="6">
        <v>76.2</v>
      </c>
      <c r="AY808" s="6">
        <v>1</v>
      </c>
      <c r="AZ808" s="6">
        <v>15234</v>
      </c>
      <c r="BA808" s="6">
        <v>187.7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</row>
    <row r="809" spans="1:62" s="6" customFormat="1" ht="17" customHeight="1">
      <c r="A809" s="6">
        <v>256578</v>
      </c>
      <c r="B809" s="6" t="s">
        <v>76</v>
      </c>
      <c r="C809" s="6">
        <v>200</v>
      </c>
      <c r="D809" s="6" t="s">
        <v>85</v>
      </c>
      <c r="E809" s="3">
        <f t="shared" si="12"/>
        <v>0</v>
      </c>
      <c r="F809" s="7">
        <v>40129.680555555555</v>
      </c>
      <c r="G809" s="7">
        <v>40129.723495370374</v>
      </c>
      <c r="H809" s="13"/>
      <c r="I809" s="6">
        <v>3710</v>
      </c>
      <c r="J809" s="10">
        <v>10615.089152734929</v>
      </c>
      <c r="K809" s="6">
        <v>35.545266910000002</v>
      </c>
      <c r="L809" s="6">
        <v>139.57149810000001</v>
      </c>
      <c r="M809" s="6">
        <v>118</v>
      </c>
      <c r="N809" s="6" t="s">
        <v>829</v>
      </c>
      <c r="O809" s="6">
        <v>1008310</v>
      </c>
      <c r="P809" s="6" t="s">
        <v>155</v>
      </c>
      <c r="Q809" s="6">
        <v>100831010</v>
      </c>
      <c r="R809" s="6" t="s">
        <v>504</v>
      </c>
      <c r="S809" s="6">
        <v>35.460455439999997</v>
      </c>
      <c r="T809" s="6">
        <v>139.51762859999999</v>
      </c>
      <c r="U809" s="6">
        <v>112</v>
      </c>
      <c r="V809" s="6" t="s">
        <v>838</v>
      </c>
      <c r="W809" s="6">
        <v>1005121</v>
      </c>
      <c r="X809" s="6" t="s">
        <v>383</v>
      </c>
      <c r="Y809" s="6">
        <v>100512101</v>
      </c>
      <c r="Z809" s="6" t="s">
        <v>580</v>
      </c>
      <c r="AA809" s="6">
        <v>45</v>
      </c>
      <c r="AB809" s="6">
        <v>1</v>
      </c>
      <c r="AC809" s="6" t="s">
        <v>34</v>
      </c>
      <c r="AD809" s="6" t="s">
        <v>104</v>
      </c>
      <c r="AE809" s="6">
        <v>200</v>
      </c>
      <c r="AF809" s="6" t="s">
        <v>94</v>
      </c>
      <c r="AG809" s="6">
        <v>49.6</v>
      </c>
      <c r="AH809" s="6">
        <v>1</v>
      </c>
      <c r="AI809" s="6">
        <v>15166</v>
      </c>
      <c r="AJ809" s="6">
        <v>37.299999999999997</v>
      </c>
      <c r="AK809" s="6">
        <v>1</v>
      </c>
      <c r="AL809" s="6">
        <v>39</v>
      </c>
      <c r="AM809" s="6">
        <v>510</v>
      </c>
      <c r="AN809" s="6" t="s">
        <v>255</v>
      </c>
      <c r="AO809" s="6" t="s">
        <v>124</v>
      </c>
      <c r="AP809" s="6">
        <v>1</v>
      </c>
      <c r="AQ809" s="6">
        <v>382</v>
      </c>
      <c r="AR809" s="6">
        <v>4.5999999999999996</v>
      </c>
      <c r="AS809" s="6">
        <v>478</v>
      </c>
      <c r="AT809" s="6">
        <v>6</v>
      </c>
      <c r="AU809" s="6">
        <v>49.6</v>
      </c>
      <c r="AV809" s="6">
        <v>1</v>
      </c>
      <c r="AW809" s="6">
        <v>12560</v>
      </c>
      <c r="AX809" s="6">
        <v>62.8</v>
      </c>
      <c r="AY809" s="6">
        <v>1</v>
      </c>
      <c r="AZ809" s="6">
        <v>12560</v>
      </c>
      <c r="BA809" s="6">
        <v>157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</row>
    <row r="810" spans="1:62" s="6" customFormat="1" ht="17" customHeight="1">
      <c r="A810" s="6">
        <v>256581</v>
      </c>
      <c r="B810" s="6" t="s">
        <v>76</v>
      </c>
      <c r="C810" s="6">
        <v>700</v>
      </c>
      <c r="D810" s="6" t="s">
        <v>90</v>
      </c>
      <c r="E810" s="3">
        <f t="shared" si="12"/>
        <v>1</v>
      </c>
      <c r="F810" s="7">
        <v>40129.729201388887</v>
      </c>
      <c r="G810" s="7">
        <v>40129.752858796295</v>
      </c>
      <c r="H810" s="13">
        <v>0.13359953703911742</v>
      </c>
      <c r="I810" s="6">
        <v>2044</v>
      </c>
      <c r="J810" s="10">
        <v>6976.9086499071591</v>
      </c>
      <c r="K810" s="6">
        <v>35.460079980000003</v>
      </c>
      <c r="L810" s="6">
        <v>139.51717790000001</v>
      </c>
      <c r="M810" s="6">
        <v>112</v>
      </c>
      <c r="N810" s="6" t="s">
        <v>838</v>
      </c>
      <c r="O810" s="6">
        <v>1005103</v>
      </c>
      <c r="P810" s="6" t="s">
        <v>389</v>
      </c>
      <c r="Q810" s="6">
        <v>100510301</v>
      </c>
      <c r="R810" s="6" t="s">
        <v>589</v>
      </c>
      <c r="S810" s="6">
        <v>35.39852862</v>
      </c>
      <c r="T810" s="6">
        <v>139.53218759999999</v>
      </c>
      <c r="U810" s="6">
        <v>110</v>
      </c>
      <c r="V810" s="6" t="s">
        <v>846</v>
      </c>
      <c r="W810" s="6">
        <v>1009018</v>
      </c>
      <c r="X810" s="6" t="s">
        <v>125</v>
      </c>
      <c r="Y810" s="6">
        <v>100901802</v>
      </c>
      <c r="Z810" s="6" t="s">
        <v>729</v>
      </c>
      <c r="AA810" s="6">
        <v>45</v>
      </c>
      <c r="AB810" s="6">
        <v>1</v>
      </c>
      <c r="AC810" s="6" t="s">
        <v>34</v>
      </c>
      <c r="AD810" s="6" t="s">
        <v>104</v>
      </c>
      <c r="AE810" s="6">
        <v>100</v>
      </c>
      <c r="AF810" s="6" t="s">
        <v>93</v>
      </c>
      <c r="AG810" s="6">
        <v>31.4</v>
      </c>
      <c r="AH810" s="6">
        <v>1</v>
      </c>
      <c r="AI810" s="6">
        <v>10638</v>
      </c>
      <c r="AJ810" s="6">
        <v>31.4</v>
      </c>
      <c r="AK810" s="6">
        <v>1</v>
      </c>
      <c r="AL810" s="6">
        <v>36</v>
      </c>
      <c r="AM810" s="6">
        <v>430</v>
      </c>
      <c r="AN810" s="6" t="s">
        <v>124</v>
      </c>
      <c r="AO810" s="6" t="s">
        <v>125</v>
      </c>
      <c r="AP810" s="6">
        <v>1</v>
      </c>
      <c r="AQ810" s="6">
        <v>402</v>
      </c>
      <c r="AR810" s="6">
        <v>5.2</v>
      </c>
      <c r="AS810" s="6">
        <v>451</v>
      </c>
      <c r="AT810" s="6">
        <v>5.7</v>
      </c>
      <c r="AU810" s="6">
        <v>46.900000000000006</v>
      </c>
      <c r="AV810" s="6">
        <v>1</v>
      </c>
      <c r="AW810" s="6">
        <v>8708</v>
      </c>
      <c r="AX810" s="6">
        <v>43.5</v>
      </c>
      <c r="AY810" s="6">
        <v>1</v>
      </c>
      <c r="AZ810" s="6">
        <v>8708</v>
      </c>
      <c r="BA810" s="6">
        <v>106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</row>
    <row r="811" spans="1:62" s="6" customFormat="1" ht="17" customHeight="1">
      <c r="A811" s="6">
        <v>256609</v>
      </c>
      <c r="B811" s="6" t="s">
        <v>76</v>
      </c>
      <c r="C811" s="6">
        <v>200</v>
      </c>
      <c r="D811" s="6" t="s">
        <v>85</v>
      </c>
      <c r="E811" s="3">
        <f t="shared" si="12"/>
        <v>0</v>
      </c>
      <c r="F811" s="7">
        <v>40129.886458333334</v>
      </c>
      <c r="G811" s="7">
        <v>40129.903599537036</v>
      </c>
      <c r="H811" s="13"/>
      <c r="I811" s="6">
        <v>1481</v>
      </c>
      <c r="J811" s="10">
        <v>7023.1601986498135</v>
      </c>
      <c r="K811" s="6">
        <v>35.397788300000002</v>
      </c>
      <c r="L811" s="6">
        <v>139.53226810000001</v>
      </c>
      <c r="M811" s="6">
        <v>110</v>
      </c>
      <c r="N811" s="6" t="s">
        <v>846</v>
      </c>
      <c r="O811" s="6">
        <v>1009018</v>
      </c>
      <c r="P811" s="6" t="s">
        <v>125</v>
      </c>
      <c r="Q811" s="6">
        <v>100901802</v>
      </c>
      <c r="R811" s="6" t="s">
        <v>729</v>
      </c>
      <c r="S811" s="6">
        <v>35.459747309999997</v>
      </c>
      <c r="T811" s="6">
        <v>139.51715659999999</v>
      </c>
      <c r="U811" s="6">
        <v>112</v>
      </c>
      <c r="V811" s="6" t="s">
        <v>838</v>
      </c>
      <c r="W811" s="6">
        <v>1005103</v>
      </c>
      <c r="X811" s="6" t="s">
        <v>389</v>
      </c>
      <c r="Y811" s="6">
        <v>100510301</v>
      </c>
      <c r="Z811" s="6" t="s">
        <v>589</v>
      </c>
      <c r="AA811" s="6">
        <v>45</v>
      </c>
      <c r="AB811" s="6">
        <v>1</v>
      </c>
      <c r="AC811" s="6" t="s">
        <v>34</v>
      </c>
      <c r="AD811" s="6" t="s">
        <v>104</v>
      </c>
      <c r="AE811" s="6">
        <v>100</v>
      </c>
      <c r="AF811" s="6" t="s">
        <v>93</v>
      </c>
      <c r="AG811" s="6">
        <v>25.6</v>
      </c>
      <c r="AH811" s="6">
        <v>1</v>
      </c>
      <c r="AI811" s="6">
        <v>15970</v>
      </c>
      <c r="AJ811" s="6">
        <v>25.6</v>
      </c>
      <c r="AK811" s="6">
        <v>1</v>
      </c>
      <c r="AL811" s="6">
        <v>33</v>
      </c>
      <c r="AM811" s="6">
        <v>430</v>
      </c>
      <c r="AN811" s="6" t="s">
        <v>125</v>
      </c>
      <c r="AO811" s="6" t="s">
        <v>124</v>
      </c>
      <c r="AP811" s="6">
        <v>1</v>
      </c>
      <c r="AQ811" s="6">
        <v>563</v>
      </c>
      <c r="AR811" s="6">
        <v>6.7</v>
      </c>
      <c r="AS811" s="6">
        <v>463</v>
      </c>
      <c r="AT811" s="6">
        <v>6.2</v>
      </c>
      <c r="AU811" s="6">
        <v>45.900000000000006</v>
      </c>
      <c r="AV811" s="6">
        <v>1</v>
      </c>
      <c r="AW811" s="6">
        <v>8494</v>
      </c>
      <c r="AX811" s="6">
        <v>42.5</v>
      </c>
      <c r="AY811" s="6">
        <v>1</v>
      </c>
      <c r="AZ811" s="6">
        <v>8494</v>
      </c>
      <c r="BA811" s="6">
        <v>107.8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</row>
    <row r="812" spans="1:62" s="6" customFormat="1" ht="17" customHeight="1">
      <c r="A812" s="6">
        <v>256629</v>
      </c>
      <c r="B812" s="6" t="s">
        <v>76</v>
      </c>
      <c r="C812" s="6">
        <v>100</v>
      </c>
      <c r="D812" s="6" t="s">
        <v>86</v>
      </c>
      <c r="E812" s="3">
        <f t="shared" si="12"/>
        <v>4</v>
      </c>
      <c r="F812" s="7">
        <v>40130.30945601852</v>
      </c>
      <c r="G812" s="7">
        <v>40130.343368055554</v>
      </c>
      <c r="H812" s="13">
        <v>0.1992361111115315</v>
      </c>
      <c r="I812" s="6">
        <v>2930</v>
      </c>
      <c r="J812" s="10">
        <v>10879.884259296581</v>
      </c>
      <c r="K812" s="6">
        <v>35.459677620000001</v>
      </c>
      <c r="L812" s="6">
        <v>139.5172585</v>
      </c>
      <c r="M812" s="6">
        <v>112</v>
      </c>
      <c r="N812" s="6" t="s">
        <v>838</v>
      </c>
      <c r="O812" s="6">
        <v>1005103</v>
      </c>
      <c r="P812" s="6" t="s">
        <v>389</v>
      </c>
      <c r="Q812" s="6">
        <v>100510301</v>
      </c>
      <c r="R812" s="6" t="s">
        <v>589</v>
      </c>
      <c r="S812" s="6">
        <v>35.443836480000002</v>
      </c>
      <c r="T812" s="6">
        <v>139.63580669999999</v>
      </c>
      <c r="U812" s="6">
        <v>104</v>
      </c>
      <c r="V812" s="6" t="s">
        <v>844</v>
      </c>
      <c r="W812" s="6">
        <v>1003019</v>
      </c>
      <c r="X812" s="6" t="s">
        <v>410</v>
      </c>
      <c r="Y812" s="6">
        <v>100301908</v>
      </c>
      <c r="Z812" s="6" t="s">
        <v>666</v>
      </c>
      <c r="AA812" s="6">
        <v>45</v>
      </c>
      <c r="AB812" s="6">
        <v>1</v>
      </c>
      <c r="AC812" s="6" t="s">
        <v>34</v>
      </c>
      <c r="AD812" s="6" t="s">
        <v>104</v>
      </c>
      <c r="AE812" s="6">
        <v>200</v>
      </c>
      <c r="AF812" s="6" t="s">
        <v>94</v>
      </c>
      <c r="AG812" s="6">
        <v>36.400000000000006</v>
      </c>
      <c r="AH812" s="6">
        <v>1</v>
      </c>
      <c r="AI812" s="6">
        <v>16568</v>
      </c>
      <c r="AJ812" s="6">
        <v>38.299999999999997</v>
      </c>
      <c r="AK812" s="6">
        <v>1</v>
      </c>
      <c r="AL812" s="6">
        <v>27</v>
      </c>
      <c r="AM812" s="6">
        <v>350</v>
      </c>
      <c r="AN812" s="6" t="s">
        <v>124</v>
      </c>
      <c r="AO812" s="6" t="s">
        <v>120</v>
      </c>
      <c r="AP812" s="6">
        <v>1</v>
      </c>
      <c r="AQ812" s="6">
        <v>473</v>
      </c>
      <c r="AR812" s="6">
        <v>5.7</v>
      </c>
      <c r="AS812" s="6">
        <v>308</v>
      </c>
      <c r="AT812" s="6">
        <v>3.7</v>
      </c>
      <c r="AU812" s="6">
        <v>36.400000000000006</v>
      </c>
      <c r="AV812" s="6">
        <v>1</v>
      </c>
      <c r="AW812" s="6">
        <v>12901</v>
      </c>
      <c r="AX812" s="6">
        <v>64.5</v>
      </c>
      <c r="AY812" s="6">
        <v>1</v>
      </c>
      <c r="AZ812" s="6">
        <v>12901</v>
      </c>
      <c r="BA812" s="6">
        <v>156.9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</row>
    <row r="813" spans="1:62" s="6" customFormat="1" ht="17" customHeight="1">
      <c r="A813" s="6">
        <v>256649</v>
      </c>
      <c r="B813" s="6" t="s">
        <v>76</v>
      </c>
      <c r="C813" s="6">
        <v>400</v>
      </c>
      <c r="D813" s="6" t="s">
        <v>87</v>
      </c>
      <c r="E813" s="3">
        <f t="shared" si="12"/>
        <v>3</v>
      </c>
      <c r="F813" s="7">
        <v>40130.542604166665</v>
      </c>
      <c r="G813" s="7">
        <v>40130.561493055553</v>
      </c>
      <c r="H813" s="13">
        <v>4.1006944447872229E-2</v>
      </c>
      <c r="I813" s="6">
        <v>1632</v>
      </c>
      <c r="J813" s="10">
        <v>2900.604012511697</v>
      </c>
      <c r="K813" s="6">
        <v>35.444169070000001</v>
      </c>
      <c r="L813" s="6">
        <v>139.6372551</v>
      </c>
      <c r="M813" s="6">
        <v>104</v>
      </c>
      <c r="N813" s="6" t="s">
        <v>844</v>
      </c>
      <c r="O813" s="6">
        <v>1003002</v>
      </c>
      <c r="P813" s="6" t="s">
        <v>120</v>
      </c>
      <c r="Q813" s="6">
        <v>100300215</v>
      </c>
      <c r="R813" s="6" t="s">
        <v>661</v>
      </c>
      <c r="S813" s="6">
        <v>35.431466139999998</v>
      </c>
      <c r="T813" s="6">
        <v>139.609285</v>
      </c>
      <c r="U813" s="6">
        <v>105</v>
      </c>
      <c r="V813" s="6" t="s">
        <v>848</v>
      </c>
      <c r="W813" s="6">
        <v>1004009</v>
      </c>
      <c r="X813" s="6" t="s">
        <v>423</v>
      </c>
      <c r="Y813" s="6">
        <v>100400901</v>
      </c>
      <c r="Z813" s="6" t="s">
        <v>696</v>
      </c>
      <c r="AA813" s="6">
        <v>45</v>
      </c>
      <c r="AB813" s="6">
        <v>1</v>
      </c>
      <c r="AC813" s="6" t="s">
        <v>34</v>
      </c>
      <c r="AD813" s="6" t="s">
        <v>104</v>
      </c>
      <c r="AE813" s="6">
        <v>200</v>
      </c>
      <c r="AF813" s="6" t="s">
        <v>94</v>
      </c>
      <c r="AG813" s="6">
        <v>42.5</v>
      </c>
      <c r="AH813" s="6">
        <v>1</v>
      </c>
      <c r="AI813" s="6">
        <v>3232</v>
      </c>
      <c r="AJ813" s="6">
        <v>8.3000000000000007</v>
      </c>
      <c r="AK813" s="6">
        <v>1</v>
      </c>
      <c r="AL813" s="6">
        <v>20</v>
      </c>
      <c r="AM813" s="6">
        <v>330</v>
      </c>
      <c r="AN813" s="6" t="s">
        <v>123</v>
      </c>
      <c r="AO813" s="6" t="s">
        <v>258</v>
      </c>
      <c r="AP813" s="6">
        <v>1</v>
      </c>
      <c r="AQ813" s="6">
        <v>913</v>
      </c>
      <c r="AR813" s="6">
        <v>10.9</v>
      </c>
      <c r="AS813" s="6">
        <v>944</v>
      </c>
      <c r="AT813" s="6">
        <v>11.6</v>
      </c>
      <c r="AU813" s="6">
        <v>42.5</v>
      </c>
      <c r="AV813" s="6">
        <v>1</v>
      </c>
      <c r="AW813" s="6">
        <v>3059</v>
      </c>
      <c r="AX813" s="6">
        <v>15.3</v>
      </c>
      <c r="AY813" s="6">
        <v>1</v>
      </c>
      <c r="AZ813" s="6">
        <v>3059</v>
      </c>
      <c r="BA813" s="6">
        <v>37.799999999999997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</row>
    <row r="814" spans="1:62" s="6" customFormat="1" ht="17" customHeight="1">
      <c r="A814" s="6">
        <v>256654</v>
      </c>
      <c r="B814" s="6" t="s">
        <v>76</v>
      </c>
      <c r="C814" s="6">
        <v>300</v>
      </c>
      <c r="D814" s="6" t="s">
        <v>88</v>
      </c>
      <c r="E814" s="3">
        <f t="shared" si="12"/>
        <v>2</v>
      </c>
      <c r="F814" s="7">
        <v>40130.602500000001</v>
      </c>
      <c r="G814" s="7">
        <v>40130.614652777775</v>
      </c>
      <c r="H814" s="13">
        <v>0.13486111111706123</v>
      </c>
      <c r="I814" s="6">
        <v>1050</v>
      </c>
      <c r="J814" s="10">
        <v>2939.1326193901382</v>
      </c>
      <c r="K814" s="6">
        <v>35.431305160000001</v>
      </c>
      <c r="L814" s="6">
        <v>139.6092099</v>
      </c>
      <c r="M814" s="6">
        <v>105</v>
      </c>
      <c r="N814" s="6" t="s">
        <v>848</v>
      </c>
      <c r="O814" s="6">
        <v>1004009</v>
      </c>
      <c r="P814" s="6" t="s">
        <v>423</v>
      </c>
      <c r="Q814" s="6">
        <v>100400901</v>
      </c>
      <c r="R814" s="6" t="s">
        <v>696</v>
      </c>
      <c r="S814" s="6">
        <v>35.444426550000003</v>
      </c>
      <c r="T814" s="6">
        <v>139.63737850000001</v>
      </c>
      <c r="U814" s="6">
        <v>104</v>
      </c>
      <c r="V814" s="6" t="s">
        <v>844</v>
      </c>
      <c r="W814" s="6">
        <v>1003002</v>
      </c>
      <c r="X814" s="6" t="s">
        <v>120</v>
      </c>
      <c r="Y814" s="6">
        <v>100300215</v>
      </c>
      <c r="Z814" s="6" t="s">
        <v>661</v>
      </c>
      <c r="AA814" s="6">
        <v>45</v>
      </c>
      <c r="AB814" s="6">
        <v>1</v>
      </c>
      <c r="AC814" s="6" t="s">
        <v>34</v>
      </c>
      <c r="AD814" s="6" t="s">
        <v>104</v>
      </c>
      <c r="AE814" s="6">
        <v>200</v>
      </c>
      <c r="AF814" s="6" t="s">
        <v>94</v>
      </c>
      <c r="AG814" s="6">
        <v>46.099999999999994</v>
      </c>
      <c r="AH814" s="6">
        <v>1</v>
      </c>
      <c r="AI814" s="6">
        <v>3316</v>
      </c>
      <c r="AJ814" s="6">
        <v>8</v>
      </c>
      <c r="AK814" s="6">
        <v>1</v>
      </c>
      <c r="AL814" s="6">
        <v>23</v>
      </c>
      <c r="AM814" s="6">
        <v>330</v>
      </c>
      <c r="AN814" s="6" t="s">
        <v>258</v>
      </c>
      <c r="AO814" s="6" t="s">
        <v>123</v>
      </c>
      <c r="AP814" s="6">
        <v>1</v>
      </c>
      <c r="AQ814" s="6">
        <v>953</v>
      </c>
      <c r="AR814" s="6">
        <v>12.4</v>
      </c>
      <c r="AS814" s="6">
        <v>897</v>
      </c>
      <c r="AT814" s="6">
        <v>10.7</v>
      </c>
      <c r="AU814" s="6">
        <v>46.099999999999994</v>
      </c>
      <c r="AV814" s="6">
        <v>1</v>
      </c>
      <c r="AW814" s="6">
        <v>3187</v>
      </c>
      <c r="AX814" s="6">
        <v>15.9</v>
      </c>
      <c r="AY814" s="6">
        <v>1</v>
      </c>
      <c r="AZ814" s="6">
        <v>3187</v>
      </c>
      <c r="BA814" s="6">
        <v>39.1</v>
      </c>
      <c r="BB814" s="6">
        <v>1</v>
      </c>
      <c r="BC814" s="6">
        <v>3.96</v>
      </c>
      <c r="BD814" s="6">
        <v>21</v>
      </c>
      <c r="BE814" s="6">
        <v>210</v>
      </c>
      <c r="BF814" s="6">
        <v>286</v>
      </c>
      <c r="BG814" s="6">
        <v>4.3</v>
      </c>
      <c r="BH814" s="6">
        <v>249</v>
      </c>
      <c r="BI814" s="6">
        <v>3.7</v>
      </c>
      <c r="BJ814" s="6">
        <v>29</v>
      </c>
    </row>
    <row r="815" spans="1:62" s="6" customFormat="1" ht="17" customHeight="1">
      <c r="A815" s="6">
        <v>256667</v>
      </c>
      <c r="B815" s="6" t="s">
        <v>76</v>
      </c>
      <c r="C815" s="6">
        <v>400</v>
      </c>
      <c r="D815" s="6" t="s">
        <v>87</v>
      </c>
      <c r="E815" s="3">
        <f t="shared" si="12"/>
        <v>1</v>
      </c>
      <c r="F815" s="7">
        <v>40130.749513888892</v>
      </c>
      <c r="G815" s="7">
        <v>40130.770439814813</v>
      </c>
      <c r="H815" s="13">
        <v>4.2060185187438037E-2</v>
      </c>
      <c r="I815" s="6">
        <v>1808</v>
      </c>
      <c r="J815" s="10">
        <v>2617.9158593206375</v>
      </c>
      <c r="K815" s="6">
        <v>35.44428714</v>
      </c>
      <c r="L815" s="6">
        <v>139.6360857</v>
      </c>
      <c r="M815" s="6">
        <v>104</v>
      </c>
      <c r="N815" s="6" t="s">
        <v>844</v>
      </c>
      <c r="O815" s="6">
        <v>1003002</v>
      </c>
      <c r="P815" s="6" t="s">
        <v>120</v>
      </c>
      <c r="Q815" s="6">
        <v>100300216</v>
      </c>
      <c r="R815" s="6" t="s">
        <v>240</v>
      </c>
      <c r="S815" s="6">
        <v>35.466506500000001</v>
      </c>
      <c r="T815" s="6">
        <v>139.6265156</v>
      </c>
      <c r="U815" s="6">
        <v>102</v>
      </c>
      <c r="V815" s="6" t="s">
        <v>839</v>
      </c>
      <c r="W815" s="6">
        <v>1001011</v>
      </c>
      <c r="X815" s="6" t="s">
        <v>374</v>
      </c>
      <c r="Y815" s="6">
        <v>100101101</v>
      </c>
      <c r="Z815" s="6" t="s">
        <v>576</v>
      </c>
      <c r="AA815" s="6">
        <v>45</v>
      </c>
      <c r="AB815" s="6">
        <v>1</v>
      </c>
      <c r="AC815" s="6" t="s">
        <v>34</v>
      </c>
      <c r="AD815" s="6" t="s">
        <v>104</v>
      </c>
      <c r="AE815" s="6">
        <v>200</v>
      </c>
      <c r="AF815" s="6" t="s">
        <v>94</v>
      </c>
      <c r="AG815" s="6">
        <v>27.2</v>
      </c>
      <c r="AH815" s="6">
        <v>1</v>
      </c>
      <c r="AI815" s="6">
        <v>3180</v>
      </c>
      <c r="AJ815" s="6">
        <v>9.6</v>
      </c>
      <c r="AK815" s="6">
        <v>1</v>
      </c>
      <c r="AL815" s="6">
        <v>8</v>
      </c>
      <c r="AM815" s="6">
        <v>250</v>
      </c>
      <c r="AN815" s="6" t="s">
        <v>134</v>
      </c>
      <c r="AO815" s="6" t="s">
        <v>168</v>
      </c>
      <c r="AP815" s="6">
        <v>1</v>
      </c>
      <c r="AQ815" s="6">
        <v>872</v>
      </c>
      <c r="AR815" s="6">
        <v>10.5</v>
      </c>
      <c r="AS815" s="6">
        <v>720</v>
      </c>
      <c r="AT815" s="6">
        <v>8.6999999999999993</v>
      </c>
      <c r="AU815" s="6">
        <v>27.2</v>
      </c>
      <c r="AV815" s="6">
        <v>1</v>
      </c>
      <c r="AW815" s="6">
        <v>2971</v>
      </c>
      <c r="AX815" s="6">
        <v>14.9</v>
      </c>
      <c r="AY815" s="6">
        <v>1</v>
      </c>
      <c r="AZ815" s="6">
        <v>2971</v>
      </c>
      <c r="BA815" s="6">
        <v>35.700000000000003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</row>
    <row r="816" spans="1:62" s="6" customFormat="1" ht="17" customHeight="1">
      <c r="A816" s="6">
        <v>256692</v>
      </c>
      <c r="B816" s="6" t="s">
        <v>76</v>
      </c>
      <c r="C816" s="6">
        <v>200</v>
      </c>
      <c r="D816" s="6" t="s">
        <v>85</v>
      </c>
      <c r="E816" s="3">
        <f t="shared" si="12"/>
        <v>0</v>
      </c>
      <c r="F816" s="7">
        <v>40130.8125</v>
      </c>
      <c r="G816" s="7">
        <v>40130.834027777775</v>
      </c>
      <c r="H816" s="13"/>
      <c r="I816" s="6">
        <v>1860</v>
      </c>
      <c r="J816" s="10">
        <v>9602.6514697252169</v>
      </c>
      <c r="K816" s="6">
        <v>35.465439050000001</v>
      </c>
      <c r="L816" s="6">
        <v>139.6229965</v>
      </c>
      <c r="M816" s="6">
        <v>103</v>
      </c>
      <c r="N816" s="6" t="s">
        <v>843</v>
      </c>
      <c r="O816" s="6">
        <v>1002001</v>
      </c>
      <c r="P816" s="6" t="s">
        <v>387</v>
      </c>
      <c r="Q816" s="6">
        <v>100200102</v>
      </c>
      <c r="R816" s="6" t="s">
        <v>587</v>
      </c>
      <c r="S816" s="6">
        <v>35.459677620000001</v>
      </c>
      <c r="T816" s="6">
        <v>139.51718869999999</v>
      </c>
      <c r="U816" s="6">
        <v>112</v>
      </c>
      <c r="V816" s="6" t="s">
        <v>838</v>
      </c>
      <c r="W816" s="6">
        <v>1005103</v>
      </c>
      <c r="X816" s="6" t="s">
        <v>389</v>
      </c>
      <c r="Y816" s="6">
        <v>100510301</v>
      </c>
      <c r="Z816" s="6" t="s">
        <v>589</v>
      </c>
      <c r="AA816" s="6">
        <v>45</v>
      </c>
      <c r="AB816" s="6">
        <v>1</v>
      </c>
      <c r="AC816" s="6" t="s">
        <v>34</v>
      </c>
      <c r="AD816" s="6" t="s">
        <v>104</v>
      </c>
      <c r="AE816" s="6">
        <v>200</v>
      </c>
      <c r="AF816" s="6" t="s">
        <v>94</v>
      </c>
      <c r="AG816" s="6">
        <v>23.099999999999998</v>
      </c>
      <c r="AH816" s="6">
        <v>1</v>
      </c>
      <c r="AI816" s="6">
        <v>13747</v>
      </c>
      <c r="AJ816" s="6">
        <v>28</v>
      </c>
      <c r="AK816" s="6">
        <v>1</v>
      </c>
      <c r="AL816" s="6">
        <v>14</v>
      </c>
      <c r="AM816" s="6">
        <v>220</v>
      </c>
      <c r="AN816" s="6" t="s">
        <v>127</v>
      </c>
      <c r="AO816" s="6" t="s">
        <v>124</v>
      </c>
      <c r="AP816" s="6">
        <v>0</v>
      </c>
      <c r="AQ816" s="6">
        <v>242</v>
      </c>
      <c r="AR816" s="6">
        <v>2.9</v>
      </c>
      <c r="AS816" s="6">
        <v>466</v>
      </c>
      <c r="AT816" s="6">
        <v>6.2</v>
      </c>
      <c r="AU816" s="6">
        <v>23.099999999999998</v>
      </c>
      <c r="AV816" s="6">
        <v>1</v>
      </c>
      <c r="AW816" s="6">
        <v>11234</v>
      </c>
      <c r="AX816" s="6">
        <v>56.2</v>
      </c>
      <c r="AY816" s="6">
        <v>1</v>
      </c>
      <c r="AZ816" s="6">
        <v>11234</v>
      </c>
      <c r="BA816" s="6">
        <v>141.1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</row>
    <row r="817" spans="1:62" s="6" customFormat="1" ht="17" customHeight="1">
      <c r="A817" s="6">
        <v>256704</v>
      </c>
      <c r="B817" s="6" t="s">
        <v>76</v>
      </c>
      <c r="C817" s="6">
        <v>700</v>
      </c>
      <c r="D817" s="6" t="s">
        <v>90</v>
      </c>
      <c r="E817" s="3">
        <f t="shared" si="12"/>
        <v>1</v>
      </c>
      <c r="F817" s="7">
        <v>40131.396365740744</v>
      </c>
      <c r="G817" s="7">
        <v>40131.411435185182</v>
      </c>
      <c r="H817" s="13">
        <v>9.5081018524069805E-2</v>
      </c>
      <c r="I817" s="6">
        <v>1302</v>
      </c>
      <c r="J817" s="10">
        <v>1449.1751622147367</v>
      </c>
      <c r="K817" s="6">
        <v>35.459817100000002</v>
      </c>
      <c r="L817" s="6">
        <v>139.51718869999999</v>
      </c>
      <c r="M817" s="6">
        <v>112</v>
      </c>
      <c r="N817" s="6" t="s">
        <v>838</v>
      </c>
      <c r="O817" s="6">
        <v>1005103</v>
      </c>
      <c r="P817" s="6" t="s">
        <v>389</v>
      </c>
      <c r="Q817" s="6">
        <v>100510301</v>
      </c>
      <c r="R817" s="6" t="s">
        <v>589</v>
      </c>
      <c r="S817" s="6">
        <v>35.464409070000002</v>
      </c>
      <c r="T817" s="6">
        <v>139.53216620000001</v>
      </c>
      <c r="U817" s="6">
        <v>112</v>
      </c>
      <c r="V817" s="6" t="s">
        <v>838</v>
      </c>
      <c r="W817" s="6">
        <v>1005118</v>
      </c>
      <c r="X817" s="6" t="s">
        <v>143</v>
      </c>
      <c r="Y817" s="6">
        <v>100511802</v>
      </c>
      <c r="Z817" s="6" t="s">
        <v>583</v>
      </c>
      <c r="AA817" s="6">
        <v>45</v>
      </c>
      <c r="AB817" s="6">
        <v>1</v>
      </c>
      <c r="AC817" s="6" t="s">
        <v>34</v>
      </c>
      <c r="AD817" s="6" t="s">
        <v>104</v>
      </c>
      <c r="AE817" s="6">
        <v>200</v>
      </c>
      <c r="AF817" s="6" t="s">
        <v>94</v>
      </c>
      <c r="AG817" s="6">
        <v>10.7</v>
      </c>
      <c r="AH817" s="6">
        <v>1</v>
      </c>
      <c r="AI817" s="6">
        <v>2823</v>
      </c>
      <c r="AJ817" s="6">
        <v>9.9</v>
      </c>
      <c r="AK817" s="6">
        <v>1</v>
      </c>
      <c r="AL817" s="6">
        <v>3</v>
      </c>
      <c r="AM817" s="6">
        <v>140</v>
      </c>
      <c r="AN817" s="6" t="s">
        <v>124</v>
      </c>
      <c r="AO817" s="6" t="s">
        <v>143</v>
      </c>
      <c r="AP817" s="6">
        <v>0</v>
      </c>
      <c r="AQ817" s="6">
        <v>466</v>
      </c>
      <c r="AR817" s="6">
        <v>5.7</v>
      </c>
      <c r="AS817" s="6">
        <v>168</v>
      </c>
      <c r="AT817" s="6">
        <v>2</v>
      </c>
      <c r="AU817" s="6">
        <v>10.7</v>
      </c>
      <c r="AV817" s="6">
        <v>1</v>
      </c>
      <c r="AW817" s="6">
        <v>1859</v>
      </c>
      <c r="AX817" s="6">
        <v>9.3000000000000007</v>
      </c>
      <c r="AY817" s="6">
        <v>1</v>
      </c>
      <c r="AZ817" s="6">
        <v>1859</v>
      </c>
      <c r="BA817" s="6">
        <v>22.5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</row>
    <row r="818" spans="1:62" s="6" customFormat="1" ht="17" customHeight="1">
      <c r="A818" s="6">
        <v>256720</v>
      </c>
      <c r="B818" s="6" t="s">
        <v>76</v>
      </c>
      <c r="C818" s="6">
        <v>200</v>
      </c>
      <c r="D818" s="6" t="s">
        <v>85</v>
      </c>
      <c r="E818" s="3">
        <f t="shared" si="12"/>
        <v>0</v>
      </c>
      <c r="F818" s="7">
        <v>40131.506516203706</v>
      </c>
      <c r="G818" s="7">
        <v>40131.517326388886</v>
      </c>
      <c r="H818" s="13"/>
      <c r="I818" s="6">
        <v>934</v>
      </c>
      <c r="J818" s="10">
        <v>1383.8627777366569</v>
      </c>
      <c r="K818" s="6">
        <v>35.46406571</v>
      </c>
      <c r="L818" s="6">
        <v>139.53205879999999</v>
      </c>
      <c r="M818" s="6">
        <v>112</v>
      </c>
      <c r="N818" s="6" t="s">
        <v>838</v>
      </c>
      <c r="O818" s="6">
        <v>1005118</v>
      </c>
      <c r="P818" s="6" t="s">
        <v>143</v>
      </c>
      <c r="Q818" s="6">
        <v>100511802</v>
      </c>
      <c r="R818" s="6" t="s">
        <v>583</v>
      </c>
      <c r="S818" s="6">
        <v>35.460187269999999</v>
      </c>
      <c r="T818" s="6">
        <v>139.51753740000001</v>
      </c>
      <c r="U818" s="6">
        <v>112</v>
      </c>
      <c r="V818" s="6" t="s">
        <v>838</v>
      </c>
      <c r="W818" s="6">
        <v>1005121</v>
      </c>
      <c r="X818" s="6" t="s">
        <v>383</v>
      </c>
      <c r="Y818" s="6">
        <v>100512101</v>
      </c>
      <c r="Z818" s="6" t="s">
        <v>580</v>
      </c>
      <c r="AA818" s="6">
        <v>45</v>
      </c>
      <c r="AB818" s="6">
        <v>1</v>
      </c>
      <c r="AC818" s="6" t="s">
        <v>34</v>
      </c>
      <c r="AD818" s="6" t="s">
        <v>104</v>
      </c>
      <c r="AE818" s="6">
        <v>200</v>
      </c>
      <c r="AF818" s="6" t="s">
        <v>94</v>
      </c>
      <c r="AG818" s="6">
        <v>9.9</v>
      </c>
      <c r="AH818" s="6">
        <v>1</v>
      </c>
      <c r="AI818" s="6">
        <v>2128</v>
      </c>
      <c r="AJ818" s="6">
        <v>8</v>
      </c>
      <c r="AK818" s="6">
        <v>1</v>
      </c>
      <c r="AL818" s="6">
        <v>2</v>
      </c>
      <c r="AM818" s="6">
        <v>140</v>
      </c>
      <c r="AN818" s="6" t="s">
        <v>143</v>
      </c>
      <c r="AO818" s="6" t="s">
        <v>124</v>
      </c>
      <c r="AP818" s="6">
        <v>0</v>
      </c>
      <c r="AQ818" s="6">
        <v>134</v>
      </c>
      <c r="AR818" s="6">
        <v>1.7</v>
      </c>
      <c r="AS818" s="6">
        <v>495</v>
      </c>
      <c r="AT818" s="6">
        <v>6.2</v>
      </c>
      <c r="AU818" s="6">
        <v>9.9</v>
      </c>
      <c r="AV818" s="6">
        <v>1</v>
      </c>
      <c r="AW818" s="6">
        <v>1557</v>
      </c>
      <c r="AX818" s="6">
        <v>7.8</v>
      </c>
      <c r="AY818" s="6">
        <v>1</v>
      </c>
      <c r="AZ818" s="6">
        <v>1557</v>
      </c>
      <c r="BA818" s="6">
        <v>19.399999999999999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</row>
    <row r="819" spans="1:62" s="6" customFormat="1" ht="17" customHeight="1">
      <c r="A819" s="6">
        <v>256889</v>
      </c>
      <c r="B819" s="6" t="s">
        <v>76</v>
      </c>
      <c r="C819" s="6">
        <v>100</v>
      </c>
      <c r="D819" s="6" t="s">
        <v>86</v>
      </c>
      <c r="E819" s="3">
        <f t="shared" si="12"/>
        <v>1</v>
      </c>
      <c r="F819" s="7">
        <v>40133.308194444442</v>
      </c>
      <c r="G819" s="7">
        <v>40133.342800925922</v>
      </c>
      <c r="H819" s="13">
        <v>0.40478009259823011</v>
      </c>
      <c r="I819" s="6">
        <v>2990</v>
      </c>
      <c r="J819" s="10">
        <v>10917.692739980153</v>
      </c>
      <c r="K819" s="6">
        <v>35.459817110000003</v>
      </c>
      <c r="L819" s="6">
        <v>139.51729599999999</v>
      </c>
      <c r="M819" s="6">
        <v>112</v>
      </c>
      <c r="N819" s="6" t="s">
        <v>838</v>
      </c>
      <c r="O819" s="6">
        <v>1005103</v>
      </c>
      <c r="P819" s="6" t="s">
        <v>389</v>
      </c>
      <c r="Q819" s="6">
        <v>100510301</v>
      </c>
      <c r="R819" s="6" t="s">
        <v>589</v>
      </c>
      <c r="S819" s="6">
        <v>35.444576820000002</v>
      </c>
      <c r="T819" s="6">
        <v>139.63638610000001</v>
      </c>
      <c r="U819" s="6">
        <v>104</v>
      </c>
      <c r="V819" s="6" t="s">
        <v>844</v>
      </c>
      <c r="W819" s="6">
        <v>1003002</v>
      </c>
      <c r="X819" s="6" t="s">
        <v>120</v>
      </c>
      <c r="Y819" s="6">
        <v>100300215</v>
      </c>
      <c r="Z819" s="6" t="s">
        <v>661</v>
      </c>
      <c r="AA819" s="6">
        <v>45</v>
      </c>
      <c r="AB819" s="6">
        <v>1</v>
      </c>
      <c r="AC819" s="6" t="s">
        <v>34</v>
      </c>
      <c r="AD819" s="6" t="s">
        <v>104</v>
      </c>
      <c r="AE819" s="6">
        <v>200</v>
      </c>
      <c r="AF819" s="6" t="s">
        <v>94</v>
      </c>
      <c r="AG819" s="6">
        <v>46.099999999999994</v>
      </c>
      <c r="AH819" s="6">
        <v>1</v>
      </c>
      <c r="AI819" s="6">
        <v>15487</v>
      </c>
      <c r="AJ819" s="6">
        <v>36.700000000000003</v>
      </c>
      <c r="AK819" s="6">
        <v>1</v>
      </c>
      <c r="AL819" s="6">
        <v>30</v>
      </c>
      <c r="AM819" s="6">
        <v>400</v>
      </c>
      <c r="AN819" s="6" t="s">
        <v>124</v>
      </c>
      <c r="AO819" s="6" t="s">
        <v>123</v>
      </c>
      <c r="AP819" s="6">
        <v>1</v>
      </c>
      <c r="AQ819" s="6">
        <v>476</v>
      </c>
      <c r="AR819" s="6">
        <v>5.8</v>
      </c>
      <c r="AS819" s="6">
        <v>860</v>
      </c>
      <c r="AT819" s="6">
        <v>10.3</v>
      </c>
      <c r="AU819" s="6">
        <v>46.099999999999994</v>
      </c>
      <c r="AV819" s="6">
        <v>1</v>
      </c>
      <c r="AW819" s="6">
        <v>12953</v>
      </c>
      <c r="AX819" s="6">
        <v>64.8</v>
      </c>
      <c r="AY819" s="6">
        <v>1</v>
      </c>
      <c r="AZ819" s="6">
        <v>12953</v>
      </c>
      <c r="BA819" s="6">
        <v>157.6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</row>
    <row r="820" spans="1:62" s="6" customFormat="1" ht="17" customHeight="1">
      <c r="A820" s="6">
        <v>256946</v>
      </c>
      <c r="B820" s="6" t="s">
        <v>76</v>
      </c>
      <c r="C820" s="6">
        <v>200</v>
      </c>
      <c r="D820" s="6" t="s">
        <v>85</v>
      </c>
      <c r="E820" s="3">
        <f t="shared" si="12"/>
        <v>0</v>
      </c>
      <c r="F820" s="7">
        <v>40133.747581018521</v>
      </c>
      <c r="G820" s="7">
        <v>40133.789629629631</v>
      </c>
      <c r="H820" s="13"/>
      <c r="I820" s="6">
        <v>3633</v>
      </c>
      <c r="J820" s="10">
        <v>10974.058792172938</v>
      </c>
      <c r="K820" s="6">
        <v>35.444367530000001</v>
      </c>
      <c r="L820" s="6">
        <v>139.63603739999999</v>
      </c>
      <c r="M820" s="6">
        <v>104</v>
      </c>
      <c r="N820" s="6" t="s">
        <v>844</v>
      </c>
      <c r="O820" s="6">
        <v>1003002</v>
      </c>
      <c r="P820" s="6" t="s">
        <v>120</v>
      </c>
      <c r="Q820" s="6">
        <v>100300216</v>
      </c>
      <c r="R820" s="6" t="s">
        <v>240</v>
      </c>
      <c r="S820" s="6">
        <v>35.459758100000002</v>
      </c>
      <c r="T820" s="6">
        <v>139.5163465</v>
      </c>
      <c r="U820" s="6">
        <v>112</v>
      </c>
      <c r="V820" s="6" t="s">
        <v>838</v>
      </c>
      <c r="W820" s="6">
        <v>1005103</v>
      </c>
      <c r="X820" s="6" t="s">
        <v>389</v>
      </c>
      <c r="Y820" s="6">
        <v>100510301</v>
      </c>
      <c r="Z820" s="6" t="s">
        <v>589</v>
      </c>
      <c r="AA820" s="6">
        <v>45</v>
      </c>
      <c r="AB820" s="6">
        <v>1</v>
      </c>
      <c r="AC820" s="6" t="s">
        <v>34</v>
      </c>
      <c r="AD820" s="6" t="s">
        <v>104</v>
      </c>
      <c r="AE820" s="6">
        <v>200</v>
      </c>
      <c r="AF820" s="6" t="s">
        <v>94</v>
      </c>
      <c r="AG820" s="6">
        <v>36.700000000000003</v>
      </c>
      <c r="AH820" s="6">
        <v>1</v>
      </c>
      <c r="AI820" s="6">
        <v>15139</v>
      </c>
      <c r="AJ820" s="6">
        <v>31.9</v>
      </c>
      <c r="AK820" s="6">
        <v>1</v>
      </c>
      <c r="AL820" s="6">
        <v>21</v>
      </c>
      <c r="AM820" s="6">
        <v>420</v>
      </c>
      <c r="AN820" s="6" t="s">
        <v>134</v>
      </c>
      <c r="AO820" s="6" t="s">
        <v>124</v>
      </c>
      <c r="AP820" s="6">
        <v>1</v>
      </c>
      <c r="AQ820" s="6">
        <v>859</v>
      </c>
      <c r="AR820" s="6">
        <v>10.3</v>
      </c>
      <c r="AS820" s="6">
        <v>405</v>
      </c>
      <c r="AT820" s="6">
        <v>5.4</v>
      </c>
      <c r="AU820" s="6">
        <v>36.700000000000003</v>
      </c>
      <c r="AV820" s="6">
        <v>1</v>
      </c>
      <c r="AW820" s="6">
        <v>12696</v>
      </c>
      <c r="AX820" s="6">
        <v>63.5</v>
      </c>
      <c r="AY820" s="6">
        <v>1</v>
      </c>
      <c r="AZ820" s="6">
        <v>12696</v>
      </c>
      <c r="BA820" s="6">
        <v>159.30000000000001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</row>
    <row r="821" spans="1:62" s="6" customFormat="1" ht="17" customHeight="1">
      <c r="A821" s="6">
        <v>257008</v>
      </c>
      <c r="B821" s="6" t="s">
        <v>76</v>
      </c>
      <c r="C821" s="6">
        <v>100</v>
      </c>
      <c r="D821" s="6" t="s">
        <v>86</v>
      </c>
      <c r="E821" s="3">
        <f t="shared" si="12"/>
        <v>1</v>
      </c>
      <c r="F821" s="7">
        <v>40134.30840277778</v>
      </c>
      <c r="G821" s="7">
        <v>40134.341041666667</v>
      </c>
      <c r="H821" s="13">
        <v>0.38442129629402189</v>
      </c>
      <c r="I821" s="6">
        <v>2820</v>
      </c>
      <c r="J821" s="10">
        <v>10931.80657643698</v>
      </c>
      <c r="K821" s="6">
        <v>35.459666919999997</v>
      </c>
      <c r="L821" s="6">
        <v>139.517178</v>
      </c>
      <c r="M821" s="6">
        <v>112</v>
      </c>
      <c r="N821" s="6" t="s">
        <v>838</v>
      </c>
      <c r="O821" s="6">
        <v>1005103</v>
      </c>
      <c r="P821" s="6" t="s">
        <v>389</v>
      </c>
      <c r="Q821" s="6">
        <v>100510301</v>
      </c>
      <c r="R821" s="6" t="s">
        <v>589</v>
      </c>
      <c r="S821" s="6">
        <v>35.44416906</v>
      </c>
      <c r="T821" s="6">
        <v>139.63637539999999</v>
      </c>
      <c r="U821" s="6">
        <v>104</v>
      </c>
      <c r="V821" s="6" t="s">
        <v>844</v>
      </c>
      <c r="W821" s="6">
        <v>1003002</v>
      </c>
      <c r="X821" s="6" t="s">
        <v>120</v>
      </c>
      <c r="Y821" s="6">
        <v>100300216</v>
      </c>
      <c r="Z821" s="6" t="s">
        <v>240</v>
      </c>
      <c r="AA821" s="6">
        <v>45</v>
      </c>
      <c r="AB821" s="6">
        <v>1</v>
      </c>
      <c r="AC821" s="6" t="s">
        <v>34</v>
      </c>
      <c r="AD821" s="6" t="s">
        <v>104</v>
      </c>
      <c r="AE821" s="6">
        <v>200</v>
      </c>
      <c r="AF821" s="6" t="s">
        <v>94</v>
      </c>
      <c r="AG821" s="6">
        <v>46.2</v>
      </c>
      <c r="AH821" s="6">
        <v>1</v>
      </c>
      <c r="AI821" s="6">
        <v>15385</v>
      </c>
      <c r="AJ821" s="6">
        <v>36.700000000000003</v>
      </c>
      <c r="AK821" s="6">
        <v>1</v>
      </c>
      <c r="AL821" s="6">
        <v>30</v>
      </c>
      <c r="AM821" s="6">
        <v>400</v>
      </c>
      <c r="AN821" s="6" t="s">
        <v>124</v>
      </c>
      <c r="AO821" s="6" t="s">
        <v>123</v>
      </c>
      <c r="AP821" s="6">
        <v>1</v>
      </c>
      <c r="AQ821" s="6">
        <v>465</v>
      </c>
      <c r="AR821" s="6">
        <v>5.7</v>
      </c>
      <c r="AS821" s="6">
        <v>876</v>
      </c>
      <c r="AT821" s="6">
        <v>10.5</v>
      </c>
      <c r="AU821" s="6">
        <v>46.2</v>
      </c>
      <c r="AV821" s="6">
        <v>1</v>
      </c>
      <c r="AW821" s="6">
        <v>12963</v>
      </c>
      <c r="AX821" s="6">
        <v>64.8</v>
      </c>
      <c r="AY821" s="6">
        <v>1</v>
      </c>
      <c r="AZ821" s="6">
        <v>12963</v>
      </c>
      <c r="BA821" s="6">
        <v>157.69999999999999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</row>
    <row r="822" spans="1:62" s="6" customFormat="1" ht="17" customHeight="1">
      <c r="A822" s="6">
        <v>257056</v>
      </c>
      <c r="B822" s="6" t="s">
        <v>76</v>
      </c>
      <c r="C822" s="6">
        <v>200</v>
      </c>
      <c r="D822" s="6" t="s">
        <v>85</v>
      </c>
      <c r="E822" s="3">
        <f t="shared" si="12"/>
        <v>0</v>
      </c>
      <c r="F822" s="7">
        <v>40134.725462962961</v>
      </c>
      <c r="G822" s="7">
        <v>40134.753437500003</v>
      </c>
      <c r="H822" s="13"/>
      <c r="I822" s="6">
        <v>2417</v>
      </c>
      <c r="J822" s="10">
        <v>10929.081848782485</v>
      </c>
      <c r="K822" s="6">
        <v>35.443906179999999</v>
      </c>
      <c r="L822" s="6">
        <v>139.63609640000001</v>
      </c>
      <c r="M822" s="6">
        <v>104</v>
      </c>
      <c r="N822" s="6" t="s">
        <v>844</v>
      </c>
      <c r="O822" s="6">
        <v>1003002</v>
      </c>
      <c r="P822" s="6" t="s">
        <v>120</v>
      </c>
      <c r="Q822" s="6">
        <v>100300216</v>
      </c>
      <c r="R822" s="6" t="s">
        <v>240</v>
      </c>
      <c r="S822" s="6">
        <v>35.459897589999997</v>
      </c>
      <c r="T822" s="6">
        <v>139.51702779999999</v>
      </c>
      <c r="U822" s="6">
        <v>112</v>
      </c>
      <c r="V822" s="6" t="s">
        <v>838</v>
      </c>
      <c r="W822" s="6">
        <v>1005103</v>
      </c>
      <c r="X822" s="6" t="s">
        <v>389</v>
      </c>
      <c r="Y822" s="6">
        <v>100510301</v>
      </c>
      <c r="Z822" s="6" t="s">
        <v>589</v>
      </c>
      <c r="AA822" s="6">
        <v>45</v>
      </c>
      <c r="AB822" s="6">
        <v>1</v>
      </c>
      <c r="AC822" s="6" t="s">
        <v>34</v>
      </c>
      <c r="AD822" s="6" t="s">
        <v>104</v>
      </c>
      <c r="AE822" s="6">
        <v>200</v>
      </c>
      <c r="AF822" s="6" t="s">
        <v>94</v>
      </c>
      <c r="AG822" s="6">
        <v>33</v>
      </c>
      <c r="AH822" s="6">
        <v>1</v>
      </c>
      <c r="AI822" s="6">
        <v>15078</v>
      </c>
      <c r="AJ822" s="6">
        <v>32.5</v>
      </c>
      <c r="AK822" s="6">
        <v>1</v>
      </c>
      <c r="AL822" s="6">
        <v>23</v>
      </c>
      <c r="AM822" s="6">
        <v>420</v>
      </c>
      <c r="AN822" s="6" t="s">
        <v>120</v>
      </c>
      <c r="AO822" s="6" t="s">
        <v>124</v>
      </c>
      <c r="AP822" s="6">
        <v>1</v>
      </c>
      <c r="AQ822" s="6">
        <v>332</v>
      </c>
      <c r="AR822" s="6">
        <v>4</v>
      </c>
      <c r="AS822" s="6">
        <v>452</v>
      </c>
      <c r="AT822" s="6">
        <v>6</v>
      </c>
      <c r="AU822" s="6">
        <v>33</v>
      </c>
      <c r="AV822" s="6">
        <v>1</v>
      </c>
      <c r="AW822" s="6">
        <v>12671</v>
      </c>
      <c r="AX822" s="6">
        <v>63.4</v>
      </c>
      <c r="AY822" s="6">
        <v>1</v>
      </c>
      <c r="AZ822" s="6">
        <v>12671</v>
      </c>
      <c r="BA822" s="6">
        <v>159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</row>
    <row r="823" spans="1:62" s="6" customFormat="1" ht="17" customHeight="1">
      <c r="A823" s="6">
        <v>257104</v>
      </c>
      <c r="B823" s="6" t="s">
        <v>76</v>
      </c>
      <c r="C823" s="6">
        <v>100</v>
      </c>
      <c r="D823" s="6" t="s">
        <v>86</v>
      </c>
      <c r="E823" s="3">
        <f t="shared" si="12"/>
        <v>1</v>
      </c>
      <c r="F823" s="7">
        <v>40135.311423611114</v>
      </c>
      <c r="G823" s="7">
        <v>40135.343923611108</v>
      </c>
      <c r="H823" s="13">
        <v>0.4650000000037835</v>
      </c>
      <c r="I823" s="6">
        <v>2808</v>
      </c>
      <c r="J823" s="10">
        <v>10907.284166473108</v>
      </c>
      <c r="K823" s="6">
        <v>35.459908300000002</v>
      </c>
      <c r="L823" s="6">
        <v>139.51726909999999</v>
      </c>
      <c r="M823" s="6">
        <v>112</v>
      </c>
      <c r="N823" s="6" t="s">
        <v>838</v>
      </c>
      <c r="O823" s="6">
        <v>1005103</v>
      </c>
      <c r="P823" s="6" t="s">
        <v>389</v>
      </c>
      <c r="Q823" s="6">
        <v>100510301</v>
      </c>
      <c r="R823" s="6" t="s">
        <v>589</v>
      </c>
      <c r="S823" s="6">
        <v>35.444276340000002</v>
      </c>
      <c r="T823" s="6">
        <v>139.6361661</v>
      </c>
      <c r="U823" s="6">
        <v>104</v>
      </c>
      <c r="V823" s="6" t="s">
        <v>844</v>
      </c>
      <c r="W823" s="6">
        <v>1003002</v>
      </c>
      <c r="X823" s="6" t="s">
        <v>120</v>
      </c>
      <c r="Y823" s="6">
        <v>100300216</v>
      </c>
      <c r="Z823" s="6" t="s">
        <v>240</v>
      </c>
      <c r="AA823" s="6">
        <v>45</v>
      </c>
      <c r="AB823" s="6">
        <v>1</v>
      </c>
      <c r="AC823" s="6" t="s">
        <v>34</v>
      </c>
      <c r="AD823" s="6" t="s">
        <v>104</v>
      </c>
      <c r="AE823" s="6">
        <v>200</v>
      </c>
      <c r="AF823" s="6" t="s">
        <v>94</v>
      </c>
      <c r="AG823" s="6">
        <v>41.3</v>
      </c>
      <c r="AH823" s="6">
        <v>1</v>
      </c>
      <c r="AI823" s="6">
        <v>15416</v>
      </c>
      <c r="AJ823" s="6">
        <v>36.799999999999997</v>
      </c>
      <c r="AK823" s="6">
        <v>1</v>
      </c>
      <c r="AL823" s="6">
        <v>25</v>
      </c>
      <c r="AM823" s="6">
        <v>350</v>
      </c>
      <c r="AN823" s="6" t="s">
        <v>124</v>
      </c>
      <c r="AO823" s="6" t="s">
        <v>134</v>
      </c>
      <c r="AP823" s="6">
        <v>1</v>
      </c>
      <c r="AQ823" s="6">
        <v>474</v>
      </c>
      <c r="AR823" s="6">
        <v>5.8</v>
      </c>
      <c r="AS823" s="6">
        <v>876</v>
      </c>
      <c r="AT823" s="6">
        <v>10.5</v>
      </c>
      <c r="AU823" s="6">
        <v>41.3</v>
      </c>
      <c r="AV823" s="6">
        <v>1</v>
      </c>
      <c r="AW823" s="6">
        <v>12933</v>
      </c>
      <c r="AX823" s="6">
        <v>64.7</v>
      </c>
      <c r="AY823" s="6">
        <v>1</v>
      </c>
      <c r="AZ823" s="6">
        <v>12933</v>
      </c>
      <c r="BA823" s="6">
        <v>157.30000000000001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</row>
    <row r="824" spans="1:62" s="6" customFormat="1" ht="17" customHeight="1">
      <c r="A824" s="6">
        <v>257181</v>
      </c>
      <c r="B824" s="6" t="s">
        <v>76</v>
      </c>
      <c r="C824" s="6">
        <v>200</v>
      </c>
      <c r="D824" s="6" t="s">
        <v>85</v>
      </c>
      <c r="E824" s="3">
        <f t="shared" si="12"/>
        <v>0</v>
      </c>
      <c r="F824" s="7">
        <v>40135.808923611112</v>
      </c>
      <c r="G824" s="7">
        <v>40135.834537037037</v>
      </c>
      <c r="H824" s="13"/>
      <c r="I824" s="6">
        <v>2213</v>
      </c>
      <c r="J824" s="10">
        <v>10919.403637840507</v>
      </c>
      <c r="K824" s="6">
        <v>35.44454992</v>
      </c>
      <c r="L824" s="6">
        <v>139.6364451</v>
      </c>
      <c r="M824" s="6">
        <v>104</v>
      </c>
      <c r="N824" s="6" t="s">
        <v>844</v>
      </c>
      <c r="O824" s="6">
        <v>1003002</v>
      </c>
      <c r="P824" s="6" t="s">
        <v>120</v>
      </c>
      <c r="Q824" s="6">
        <v>100300215</v>
      </c>
      <c r="R824" s="6" t="s">
        <v>661</v>
      </c>
      <c r="S824" s="6">
        <v>35.459999490000001</v>
      </c>
      <c r="T824" s="6">
        <v>139.51737639999999</v>
      </c>
      <c r="U824" s="6">
        <v>112</v>
      </c>
      <c r="V824" s="6" t="s">
        <v>838</v>
      </c>
      <c r="W824" s="6">
        <v>1005103</v>
      </c>
      <c r="X824" s="6" t="s">
        <v>389</v>
      </c>
      <c r="Y824" s="6">
        <v>100510301</v>
      </c>
      <c r="Z824" s="6" t="s">
        <v>589</v>
      </c>
      <c r="AA824" s="6">
        <v>45</v>
      </c>
      <c r="AB824" s="6">
        <v>1</v>
      </c>
      <c r="AC824" s="6" t="s">
        <v>34</v>
      </c>
      <c r="AD824" s="6" t="s">
        <v>104</v>
      </c>
      <c r="AE824" s="6">
        <v>200</v>
      </c>
      <c r="AF824" s="6" t="s">
        <v>94</v>
      </c>
      <c r="AG824" s="6">
        <v>49.2</v>
      </c>
      <c r="AH824" s="6">
        <v>1</v>
      </c>
      <c r="AI824" s="6">
        <v>14644</v>
      </c>
      <c r="AJ824" s="6">
        <v>30.7</v>
      </c>
      <c r="AK824" s="6">
        <v>1</v>
      </c>
      <c r="AL824" s="6">
        <v>33</v>
      </c>
      <c r="AM824" s="6">
        <v>400</v>
      </c>
      <c r="AN824" s="6" t="s">
        <v>123</v>
      </c>
      <c r="AO824" s="6" t="s">
        <v>124</v>
      </c>
      <c r="AP824" s="6">
        <v>1</v>
      </c>
      <c r="AQ824" s="6">
        <v>857</v>
      </c>
      <c r="AR824" s="6">
        <v>10.199999999999999</v>
      </c>
      <c r="AS824" s="6">
        <v>481</v>
      </c>
      <c r="AT824" s="6">
        <v>6</v>
      </c>
      <c r="AU824" s="6">
        <v>49.2</v>
      </c>
      <c r="AV824" s="6">
        <v>1</v>
      </c>
      <c r="AW824" s="6">
        <v>12652</v>
      </c>
      <c r="AX824" s="6">
        <v>63.3</v>
      </c>
      <c r="AY824" s="6">
        <v>1</v>
      </c>
      <c r="AZ824" s="6">
        <v>12652</v>
      </c>
      <c r="BA824" s="6">
        <v>157.69999999999999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</row>
    <row r="825" spans="1:62" s="6" customFormat="1" ht="17" customHeight="1">
      <c r="A825" s="6">
        <v>257324</v>
      </c>
      <c r="B825" s="6" t="s">
        <v>76</v>
      </c>
      <c r="C825" s="6">
        <v>100</v>
      </c>
      <c r="D825" s="6" t="s">
        <v>86</v>
      </c>
      <c r="E825" s="3">
        <f t="shared" si="12"/>
        <v>1</v>
      </c>
      <c r="F825" s="7">
        <v>40137.309791666667</v>
      </c>
      <c r="G825" s="7">
        <v>40137.341192129628</v>
      </c>
      <c r="H825" s="13">
        <v>0.38898148148291511</v>
      </c>
      <c r="I825" s="6">
        <v>2713</v>
      </c>
      <c r="J825" s="10">
        <v>10963.435712165918</v>
      </c>
      <c r="K825" s="6">
        <v>35.45970981</v>
      </c>
      <c r="L825" s="6">
        <v>139.51718869999999</v>
      </c>
      <c r="M825" s="6">
        <v>112</v>
      </c>
      <c r="N825" s="6" t="s">
        <v>838</v>
      </c>
      <c r="O825" s="6">
        <v>1005103</v>
      </c>
      <c r="P825" s="6" t="s">
        <v>389</v>
      </c>
      <c r="Q825" s="6">
        <v>100510301</v>
      </c>
      <c r="R825" s="6" t="s">
        <v>589</v>
      </c>
      <c r="S825" s="6">
        <v>35.444104670000002</v>
      </c>
      <c r="T825" s="6">
        <v>139.63671869999999</v>
      </c>
      <c r="U825" s="6">
        <v>104</v>
      </c>
      <c r="V825" s="6" t="s">
        <v>844</v>
      </c>
      <c r="W825" s="6">
        <v>1003002</v>
      </c>
      <c r="X825" s="6" t="s">
        <v>120</v>
      </c>
      <c r="Y825" s="6">
        <v>100300216</v>
      </c>
      <c r="Z825" s="6" t="s">
        <v>240</v>
      </c>
      <c r="AA825" s="6">
        <v>45</v>
      </c>
      <c r="AB825" s="6">
        <v>1</v>
      </c>
      <c r="AC825" s="6" t="s">
        <v>34</v>
      </c>
      <c r="AD825" s="6" t="s">
        <v>104</v>
      </c>
      <c r="AE825" s="6">
        <v>200</v>
      </c>
      <c r="AF825" s="6" t="s">
        <v>94</v>
      </c>
      <c r="AG825" s="6">
        <v>46.2</v>
      </c>
      <c r="AH825" s="6">
        <v>1</v>
      </c>
      <c r="AI825" s="6">
        <v>15568</v>
      </c>
      <c r="AJ825" s="6">
        <v>36.6</v>
      </c>
      <c r="AK825" s="6">
        <v>1</v>
      </c>
      <c r="AL825" s="6">
        <v>30</v>
      </c>
      <c r="AM825" s="6">
        <v>400</v>
      </c>
      <c r="AN825" s="6" t="s">
        <v>124</v>
      </c>
      <c r="AO825" s="6" t="s">
        <v>123</v>
      </c>
      <c r="AP825" s="6">
        <v>1</v>
      </c>
      <c r="AQ825" s="6">
        <v>466</v>
      </c>
      <c r="AR825" s="6">
        <v>5.7</v>
      </c>
      <c r="AS825" s="6">
        <v>881</v>
      </c>
      <c r="AT825" s="6">
        <v>10.5</v>
      </c>
      <c r="AU825" s="6">
        <v>46.2</v>
      </c>
      <c r="AV825" s="6">
        <v>1</v>
      </c>
      <c r="AW825" s="6">
        <v>13130</v>
      </c>
      <c r="AX825" s="6">
        <v>65.7</v>
      </c>
      <c r="AY825" s="6">
        <v>1</v>
      </c>
      <c r="AZ825" s="6">
        <v>13130</v>
      </c>
      <c r="BA825" s="6">
        <v>159.69999999999999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</row>
    <row r="826" spans="1:62" s="6" customFormat="1" ht="17" customHeight="1">
      <c r="A826" s="6">
        <v>257385</v>
      </c>
      <c r="B826" s="6" t="s">
        <v>76</v>
      </c>
      <c r="C826" s="6">
        <v>200</v>
      </c>
      <c r="D826" s="6" t="s">
        <v>85</v>
      </c>
      <c r="E826" s="3">
        <f t="shared" si="12"/>
        <v>0</v>
      </c>
      <c r="F826" s="7">
        <v>40137.730173611111</v>
      </c>
      <c r="G826" s="7">
        <v>40137.806180555555</v>
      </c>
      <c r="H826" s="13"/>
      <c r="I826" s="6">
        <v>6567</v>
      </c>
      <c r="J826" s="10">
        <v>10878.237285136964</v>
      </c>
      <c r="K826" s="6">
        <v>35.444619699999997</v>
      </c>
      <c r="L826" s="6">
        <v>139.6359784</v>
      </c>
      <c r="M826" s="6">
        <v>104</v>
      </c>
      <c r="N826" s="6" t="s">
        <v>844</v>
      </c>
      <c r="O826" s="6">
        <v>1003002</v>
      </c>
      <c r="P826" s="6" t="s">
        <v>120</v>
      </c>
      <c r="Q826" s="6">
        <v>100300216</v>
      </c>
      <c r="R826" s="6" t="s">
        <v>240</v>
      </c>
      <c r="S826" s="6">
        <v>35.460047779999996</v>
      </c>
      <c r="T826" s="6">
        <v>139.5173657</v>
      </c>
      <c r="U826" s="6">
        <v>112</v>
      </c>
      <c r="V826" s="6" t="s">
        <v>838</v>
      </c>
      <c r="W826" s="6">
        <v>1005103</v>
      </c>
      <c r="X826" s="6" t="s">
        <v>389</v>
      </c>
      <c r="Y826" s="6">
        <v>100510301</v>
      </c>
      <c r="Z826" s="6" t="s">
        <v>589</v>
      </c>
      <c r="AA826" s="6">
        <v>45</v>
      </c>
      <c r="AB826" s="6">
        <v>1</v>
      </c>
      <c r="AC826" s="6" t="s">
        <v>34</v>
      </c>
      <c r="AD826" s="6" t="s">
        <v>104</v>
      </c>
      <c r="AE826" s="6">
        <v>200</v>
      </c>
      <c r="AF826" s="6" t="s">
        <v>94</v>
      </c>
      <c r="AG826" s="6">
        <v>37.4</v>
      </c>
      <c r="AH826" s="6">
        <v>1</v>
      </c>
      <c r="AI826" s="6">
        <v>14625</v>
      </c>
      <c r="AJ826" s="6">
        <v>30.3</v>
      </c>
      <c r="AK826" s="6">
        <v>1</v>
      </c>
      <c r="AL826" s="6">
        <v>21</v>
      </c>
      <c r="AM826" s="6">
        <v>420</v>
      </c>
      <c r="AN826" s="6" t="s">
        <v>134</v>
      </c>
      <c r="AO826" s="6" t="s">
        <v>124</v>
      </c>
      <c r="AP826" s="6">
        <v>1</v>
      </c>
      <c r="AQ826" s="6">
        <v>864</v>
      </c>
      <c r="AR826" s="6">
        <v>10.4</v>
      </c>
      <c r="AS826" s="6">
        <v>481</v>
      </c>
      <c r="AT826" s="6">
        <v>6</v>
      </c>
      <c r="AU826" s="6">
        <v>37.4</v>
      </c>
      <c r="AV826" s="6">
        <v>1</v>
      </c>
      <c r="AW826" s="6">
        <v>12597</v>
      </c>
      <c r="AX826" s="6">
        <v>63</v>
      </c>
      <c r="AY826" s="6">
        <v>1</v>
      </c>
      <c r="AZ826" s="6">
        <v>12597</v>
      </c>
      <c r="BA826" s="6">
        <v>157.1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</row>
    <row r="827" spans="1:62" s="6" customFormat="1" ht="17" customHeight="1">
      <c r="A827" s="6">
        <v>257538</v>
      </c>
      <c r="B827" s="6" t="s">
        <v>76</v>
      </c>
      <c r="C827" s="6">
        <v>999</v>
      </c>
      <c r="D827" s="6" t="s">
        <v>84</v>
      </c>
      <c r="E827" s="3">
        <f t="shared" si="12"/>
        <v>3</v>
      </c>
      <c r="F827" s="7">
        <v>40139.355925925927</v>
      </c>
      <c r="G827" s="7">
        <v>40139.381805555553</v>
      </c>
      <c r="H827" s="13">
        <v>0.15306712963501923</v>
      </c>
      <c r="I827" s="6">
        <v>2236</v>
      </c>
      <c r="J827" s="10">
        <v>11204.1264365098</v>
      </c>
      <c r="K827" s="6">
        <v>35.459779509999997</v>
      </c>
      <c r="L827" s="6">
        <v>139.5172585</v>
      </c>
      <c r="M827" s="6">
        <v>112</v>
      </c>
      <c r="N827" s="6" t="s">
        <v>838</v>
      </c>
      <c r="O827" s="6">
        <v>1005103</v>
      </c>
      <c r="P827" s="6" t="s">
        <v>389</v>
      </c>
      <c r="Q827" s="6">
        <v>100510301</v>
      </c>
      <c r="R827" s="6" t="s">
        <v>589</v>
      </c>
      <c r="S827" s="6">
        <v>35.499266970000001</v>
      </c>
      <c r="T827" s="6">
        <v>139.6311182</v>
      </c>
      <c r="U827" s="6">
        <v>109</v>
      </c>
      <c r="V827" s="6" t="s">
        <v>830</v>
      </c>
      <c r="W827" s="6">
        <v>1008043</v>
      </c>
      <c r="X827" s="6" t="s">
        <v>355</v>
      </c>
      <c r="Y827" s="6">
        <v>100804301</v>
      </c>
      <c r="Z827" s="6" t="s">
        <v>542</v>
      </c>
      <c r="AA827" s="6">
        <v>45</v>
      </c>
      <c r="AB827" s="6">
        <v>1</v>
      </c>
      <c r="AC827" s="6" t="s">
        <v>34</v>
      </c>
      <c r="AD827" s="6" t="s">
        <v>104</v>
      </c>
      <c r="AE827" s="6">
        <v>100</v>
      </c>
      <c r="AF827" s="6" t="s">
        <v>93</v>
      </c>
      <c r="AG827" s="6">
        <v>39.1</v>
      </c>
      <c r="AH827" s="6">
        <v>1</v>
      </c>
      <c r="AI827" s="6">
        <v>14837</v>
      </c>
      <c r="AJ827" s="6">
        <v>39.1</v>
      </c>
      <c r="AK827" s="6">
        <v>1</v>
      </c>
      <c r="AL827" s="6">
        <v>39</v>
      </c>
      <c r="AM827" s="6">
        <v>370</v>
      </c>
      <c r="AN827" s="6" t="s">
        <v>124</v>
      </c>
      <c r="AO827" s="6" t="s">
        <v>156</v>
      </c>
      <c r="AP827" s="6">
        <v>1</v>
      </c>
      <c r="AQ827" s="6">
        <v>473</v>
      </c>
      <c r="AR827" s="6">
        <v>5.7</v>
      </c>
      <c r="AS827" s="6">
        <v>350</v>
      </c>
      <c r="AT827" s="6">
        <v>4.3</v>
      </c>
      <c r="AU827" s="6">
        <v>49</v>
      </c>
      <c r="AV827" s="6">
        <v>1</v>
      </c>
      <c r="AW827" s="6">
        <v>12867</v>
      </c>
      <c r="AX827" s="6">
        <v>64.3</v>
      </c>
      <c r="AY827" s="6">
        <v>1</v>
      </c>
      <c r="AZ827" s="6">
        <v>12867</v>
      </c>
      <c r="BA827" s="6">
        <v>157.6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</row>
    <row r="828" spans="1:62" s="6" customFormat="1" ht="17" customHeight="1">
      <c r="A828" s="6">
        <v>257563</v>
      </c>
      <c r="B828" s="6" t="s">
        <v>76</v>
      </c>
      <c r="C828" s="6">
        <v>999</v>
      </c>
      <c r="D828" s="6" t="s">
        <v>84</v>
      </c>
      <c r="E828" s="3">
        <f t="shared" si="12"/>
        <v>2</v>
      </c>
      <c r="F828" s="7">
        <v>40139.534872685188</v>
      </c>
      <c r="G828" s="7">
        <v>40139.572847222225</v>
      </c>
      <c r="H828" s="13">
        <v>0.15315972222015262</v>
      </c>
      <c r="I828" s="6">
        <v>3281</v>
      </c>
      <c r="J828" s="10">
        <v>6821.1713727038059</v>
      </c>
      <c r="K828" s="6">
        <v>35.482417409999996</v>
      </c>
      <c r="L828" s="6">
        <v>139.5871568</v>
      </c>
      <c r="M828" s="6">
        <v>102</v>
      </c>
      <c r="N828" s="6" t="s">
        <v>839</v>
      </c>
      <c r="O828" s="6">
        <v>1001028</v>
      </c>
      <c r="P828" s="6" t="s">
        <v>364</v>
      </c>
      <c r="Q828" s="6">
        <v>100102804</v>
      </c>
      <c r="R828" s="6" t="s">
        <v>549</v>
      </c>
      <c r="S828" s="6">
        <v>35.459597129999999</v>
      </c>
      <c r="T828" s="6">
        <v>139.5172263</v>
      </c>
      <c r="U828" s="6">
        <v>112</v>
      </c>
      <c r="V828" s="6" t="s">
        <v>838</v>
      </c>
      <c r="W828" s="6">
        <v>1005103</v>
      </c>
      <c r="X828" s="6" t="s">
        <v>389</v>
      </c>
      <c r="Y828" s="6">
        <v>100510301</v>
      </c>
      <c r="Z828" s="6" t="s">
        <v>589</v>
      </c>
      <c r="AA828" s="6">
        <v>45</v>
      </c>
      <c r="AB828" s="6">
        <v>1</v>
      </c>
      <c r="AC828" s="6" t="s">
        <v>34</v>
      </c>
      <c r="AD828" s="6" t="s">
        <v>104</v>
      </c>
      <c r="AE828" s="6">
        <v>100</v>
      </c>
      <c r="AF828" s="6" t="s">
        <v>93</v>
      </c>
      <c r="AG828" s="6">
        <v>20.5</v>
      </c>
      <c r="AH828" s="6">
        <v>1</v>
      </c>
      <c r="AI828" s="6">
        <v>9006</v>
      </c>
      <c r="AJ828" s="6">
        <v>20.5</v>
      </c>
      <c r="AK828" s="6">
        <v>1</v>
      </c>
      <c r="AL828" s="6">
        <v>10</v>
      </c>
      <c r="AM828" s="6">
        <v>170</v>
      </c>
      <c r="AN828" s="6" t="s">
        <v>305</v>
      </c>
      <c r="AO828" s="6" t="s">
        <v>124</v>
      </c>
      <c r="AP828" s="6">
        <v>1</v>
      </c>
      <c r="AQ828" s="6">
        <v>2573</v>
      </c>
      <c r="AR828" s="6">
        <v>33.200000000000003</v>
      </c>
      <c r="AS828" s="6">
        <v>441</v>
      </c>
      <c r="AT828" s="6">
        <v>5.9</v>
      </c>
      <c r="AU828" s="6">
        <v>49.1</v>
      </c>
      <c r="AV828" s="6">
        <v>1</v>
      </c>
      <c r="AW828" s="6">
        <v>7822</v>
      </c>
      <c r="AX828" s="6">
        <v>39.1</v>
      </c>
      <c r="AY828" s="6">
        <v>1</v>
      </c>
      <c r="AZ828" s="6">
        <v>7822</v>
      </c>
      <c r="BA828" s="6">
        <v>99.8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</row>
    <row r="829" spans="1:62" s="6" customFormat="1" ht="17" customHeight="1">
      <c r="A829" s="6">
        <v>257585</v>
      </c>
      <c r="B829" s="6" t="s">
        <v>76</v>
      </c>
      <c r="C829" s="6">
        <v>700</v>
      </c>
      <c r="D829" s="6" t="s">
        <v>90</v>
      </c>
      <c r="E829" s="3">
        <f t="shared" si="12"/>
        <v>1</v>
      </c>
      <c r="F829" s="7">
        <v>40139.726006944446</v>
      </c>
      <c r="G829" s="7">
        <v>40139.76703703704</v>
      </c>
      <c r="H829" s="13">
        <v>0.11221064814890269</v>
      </c>
      <c r="I829" s="6">
        <v>3545</v>
      </c>
      <c r="J829" s="10">
        <v>7511.0194742054873</v>
      </c>
      <c r="K829" s="6">
        <v>35.488747439999997</v>
      </c>
      <c r="L829" s="6">
        <v>139.5248598</v>
      </c>
      <c r="M829" s="6">
        <v>112</v>
      </c>
      <c r="N829" s="6" t="s">
        <v>838</v>
      </c>
      <c r="O829" s="6">
        <v>1005125</v>
      </c>
      <c r="P829" s="6" t="s">
        <v>358</v>
      </c>
      <c r="Q829" s="6">
        <v>100512501</v>
      </c>
      <c r="R829" s="6" t="s">
        <v>551</v>
      </c>
      <c r="S829" s="6">
        <v>35.544617780000003</v>
      </c>
      <c r="T829" s="6">
        <v>139.57152489999999</v>
      </c>
      <c r="U829" s="6">
        <v>118</v>
      </c>
      <c r="V829" s="6" t="s">
        <v>829</v>
      </c>
      <c r="W829" s="6">
        <v>1008310</v>
      </c>
      <c r="X829" s="6" t="s">
        <v>155</v>
      </c>
      <c r="Y829" s="6">
        <v>100831010</v>
      </c>
      <c r="Z829" s="6" t="s">
        <v>504</v>
      </c>
      <c r="AA829" s="6">
        <v>45</v>
      </c>
      <c r="AB829" s="6">
        <v>1</v>
      </c>
      <c r="AC829" s="6" t="s">
        <v>34</v>
      </c>
      <c r="AD829" s="6" t="s">
        <v>104</v>
      </c>
      <c r="AE829" s="6">
        <v>100</v>
      </c>
      <c r="AF829" s="6" t="s">
        <v>93</v>
      </c>
      <c r="AG829" s="6">
        <v>22.3</v>
      </c>
      <c r="AH829" s="6">
        <v>1</v>
      </c>
      <c r="AI829" s="6">
        <v>8813</v>
      </c>
      <c r="AJ829" s="6">
        <v>22.3</v>
      </c>
      <c r="AK829" s="6">
        <v>0</v>
      </c>
      <c r="AL829" s="6">
        <v>7</v>
      </c>
      <c r="AM829" s="6">
        <v>230</v>
      </c>
      <c r="AN829" s="6" t="s">
        <v>153</v>
      </c>
      <c r="AO829" s="6" t="s">
        <v>255</v>
      </c>
      <c r="AP829" s="6">
        <v>0</v>
      </c>
      <c r="AQ829" s="6">
        <v>3575</v>
      </c>
      <c r="AR829" s="6">
        <v>43</v>
      </c>
      <c r="AS829" s="6">
        <v>413</v>
      </c>
      <c r="AT829" s="6">
        <v>5</v>
      </c>
      <c r="AU829" s="6">
        <v>55</v>
      </c>
      <c r="AV829" s="6">
        <v>1</v>
      </c>
      <c r="AW829" s="6">
        <v>8350</v>
      </c>
      <c r="AX829" s="6">
        <v>41.8</v>
      </c>
      <c r="AY829" s="6">
        <v>1</v>
      </c>
      <c r="AZ829" s="6">
        <v>8350</v>
      </c>
      <c r="BA829" s="6">
        <v>104.1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</row>
    <row r="830" spans="1:62" s="6" customFormat="1" ht="17" customHeight="1">
      <c r="A830" s="6">
        <v>257596</v>
      </c>
      <c r="B830" s="6" t="s">
        <v>76</v>
      </c>
      <c r="C830" s="6">
        <v>200</v>
      </c>
      <c r="D830" s="6" t="s">
        <v>85</v>
      </c>
      <c r="E830" s="3">
        <f t="shared" si="12"/>
        <v>0</v>
      </c>
      <c r="F830" s="7">
        <v>40139.879247685189</v>
      </c>
      <c r="G830" s="7">
        <v>40139.914571759262</v>
      </c>
      <c r="H830" s="13"/>
      <c r="I830" s="6">
        <v>3052</v>
      </c>
      <c r="J830" s="10">
        <v>10173.139267748857</v>
      </c>
      <c r="K830" s="6">
        <v>35.536758939999999</v>
      </c>
      <c r="L830" s="6">
        <v>139.57838599999999</v>
      </c>
      <c r="M830" s="6">
        <v>118</v>
      </c>
      <c r="N830" s="6" t="s">
        <v>829</v>
      </c>
      <c r="O830" s="6">
        <v>1008310</v>
      </c>
      <c r="P830" s="6" t="s">
        <v>155</v>
      </c>
      <c r="Q830" s="6">
        <v>100831003</v>
      </c>
      <c r="R830" s="6" t="s">
        <v>505</v>
      </c>
      <c r="S830" s="6">
        <v>35.459935090000002</v>
      </c>
      <c r="T830" s="6">
        <v>139.51732809999999</v>
      </c>
      <c r="U830" s="6">
        <v>112</v>
      </c>
      <c r="V830" s="6" t="s">
        <v>838</v>
      </c>
      <c r="W830" s="6">
        <v>1005103</v>
      </c>
      <c r="X830" s="6" t="s">
        <v>389</v>
      </c>
      <c r="Y830" s="6">
        <v>100510301</v>
      </c>
      <c r="Z830" s="6" t="s">
        <v>589</v>
      </c>
      <c r="AA830" s="6">
        <v>45</v>
      </c>
      <c r="AB830" s="6">
        <v>1</v>
      </c>
      <c r="AC830" s="6" t="s">
        <v>34</v>
      </c>
      <c r="AD830" s="6" t="s">
        <v>104</v>
      </c>
      <c r="AE830" s="6">
        <v>100</v>
      </c>
      <c r="AF830" s="6" t="s">
        <v>93</v>
      </c>
      <c r="AG830" s="6">
        <v>34.5</v>
      </c>
      <c r="AH830" s="6">
        <v>1</v>
      </c>
      <c r="AI830" s="6">
        <v>14536</v>
      </c>
      <c r="AJ830" s="6">
        <v>34.5</v>
      </c>
      <c r="AK830" s="6">
        <v>1</v>
      </c>
      <c r="AL830" s="6">
        <v>39</v>
      </c>
      <c r="AM830" s="6">
        <v>510</v>
      </c>
      <c r="AN830" s="6" t="s">
        <v>255</v>
      </c>
      <c r="AO830" s="6" t="s">
        <v>124</v>
      </c>
      <c r="AP830" s="6">
        <v>1</v>
      </c>
      <c r="AQ830" s="6">
        <v>1579</v>
      </c>
      <c r="AR830" s="6">
        <v>18.8</v>
      </c>
      <c r="AS830" s="6">
        <v>484</v>
      </c>
      <c r="AT830" s="6">
        <v>6.5</v>
      </c>
      <c r="AU830" s="6">
        <v>64.3</v>
      </c>
      <c r="AV830" s="6">
        <v>1</v>
      </c>
      <c r="AW830" s="6">
        <v>12128</v>
      </c>
      <c r="AX830" s="6">
        <v>60.6</v>
      </c>
      <c r="AY830" s="6">
        <v>1</v>
      </c>
      <c r="AZ830" s="6">
        <v>12128</v>
      </c>
      <c r="BA830" s="6">
        <v>152.80000000000001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</row>
    <row r="831" spans="1:62" s="6" customFormat="1" ht="17" customHeight="1">
      <c r="A831" s="6">
        <v>257654</v>
      </c>
      <c r="B831" s="6" t="s">
        <v>76</v>
      </c>
      <c r="C831" s="6">
        <v>500</v>
      </c>
      <c r="D831" s="6" t="s">
        <v>33</v>
      </c>
      <c r="E831" s="3">
        <f t="shared" si="12"/>
        <v>1</v>
      </c>
      <c r="F831" s="7">
        <v>40140.730636574073</v>
      </c>
      <c r="G831" s="7">
        <v>40140.740335648145</v>
      </c>
      <c r="H831" s="13">
        <v>2.6122685187146999E-2</v>
      </c>
      <c r="I831" s="6">
        <v>838</v>
      </c>
      <c r="J831" s="10">
        <v>1858.7868359174422</v>
      </c>
      <c r="K831" s="6">
        <v>35.459779509999997</v>
      </c>
      <c r="L831" s="6">
        <v>139.51714580000001</v>
      </c>
      <c r="M831" s="6">
        <v>112</v>
      </c>
      <c r="N831" s="6" t="s">
        <v>838</v>
      </c>
      <c r="O831" s="6">
        <v>1005103</v>
      </c>
      <c r="P831" s="6" t="s">
        <v>389</v>
      </c>
      <c r="Q831" s="6">
        <v>100510301</v>
      </c>
      <c r="R831" s="6" t="s">
        <v>589</v>
      </c>
      <c r="S831" s="6">
        <v>35.456947159999999</v>
      </c>
      <c r="T831" s="6">
        <v>139.49691659999999</v>
      </c>
      <c r="U831" s="6">
        <v>114</v>
      </c>
      <c r="V831" s="6" t="s">
        <v>840</v>
      </c>
      <c r="W831" s="6">
        <v>1009116</v>
      </c>
      <c r="X831" s="6" t="s">
        <v>395</v>
      </c>
      <c r="Y831" s="6">
        <v>100911601</v>
      </c>
      <c r="Z831" s="6" t="s">
        <v>607</v>
      </c>
      <c r="AA831" s="6">
        <v>45</v>
      </c>
      <c r="AB831" s="6">
        <v>1</v>
      </c>
      <c r="AC831" s="6" t="s">
        <v>34</v>
      </c>
      <c r="AD831" s="6" t="s">
        <v>104</v>
      </c>
      <c r="AE831" s="6">
        <v>100</v>
      </c>
      <c r="AF831" s="6" t="s">
        <v>93</v>
      </c>
      <c r="AG831" s="6">
        <v>12</v>
      </c>
      <c r="AH831" s="6">
        <v>1</v>
      </c>
      <c r="AI831" s="6">
        <v>3794</v>
      </c>
      <c r="AJ831" s="6">
        <v>12</v>
      </c>
      <c r="AK831" s="6">
        <v>0</v>
      </c>
      <c r="AL831" s="6">
        <v>2</v>
      </c>
      <c r="AM831" s="6">
        <v>140</v>
      </c>
      <c r="AN831" s="6" t="s">
        <v>124</v>
      </c>
      <c r="AO831" s="6" t="s">
        <v>130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1</v>
      </c>
      <c r="AW831" s="6">
        <v>2199</v>
      </c>
      <c r="AX831" s="6">
        <v>11</v>
      </c>
      <c r="AY831" s="6">
        <v>1</v>
      </c>
      <c r="AZ831" s="6">
        <v>2199</v>
      </c>
      <c r="BA831" s="6">
        <v>26.8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</row>
    <row r="832" spans="1:62" s="6" customFormat="1" ht="17" customHeight="1">
      <c r="A832" s="6">
        <v>257659</v>
      </c>
      <c r="B832" s="6" t="s">
        <v>76</v>
      </c>
      <c r="C832" s="6">
        <v>200</v>
      </c>
      <c r="D832" s="6" t="s">
        <v>85</v>
      </c>
      <c r="E832" s="3">
        <f t="shared" si="12"/>
        <v>0</v>
      </c>
      <c r="F832" s="7">
        <v>40140.766458333332</v>
      </c>
      <c r="G832" s="7">
        <v>40140.774652777778</v>
      </c>
      <c r="H832" s="13"/>
      <c r="I832" s="6">
        <v>708</v>
      </c>
      <c r="J832" s="10">
        <v>1877.3479596371765</v>
      </c>
      <c r="K832" s="6">
        <v>35.457006149999998</v>
      </c>
      <c r="L832" s="6">
        <v>139.49682540000001</v>
      </c>
      <c r="M832" s="6">
        <v>114</v>
      </c>
      <c r="N832" s="6" t="s">
        <v>840</v>
      </c>
      <c r="O832" s="6">
        <v>1009116</v>
      </c>
      <c r="P832" s="6" t="s">
        <v>395</v>
      </c>
      <c r="Q832" s="6">
        <v>100911601</v>
      </c>
      <c r="R832" s="6" t="s">
        <v>607</v>
      </c>
      <c r="S832" s="6">
        <v>35.459908290000001</v>
      </c>
      <c r="T832" s="6">
        <v>139.51724780000001</v>
      </c>
      <c r="U832" s="6">
        <v>112</v>
      </c>
      <c r="V832" s="6" t="s">
        <v>838</v>
      </c>
      <c r="W832" s="6">
        <v>1005103</v>
      </c>
      <c r="X832" s="6" t="s">
        <v>389</v>
      </c>
      <c r="Y832" s="6">
        <v>100510301</v>
      </c>
      <c r="Z832" s="6" t="s">
        <v>589</v>
      </c>
      <c r="AA832" s="6">
        <v>45</v>
      </c>
      <c r="AB832" s="6">
        <v>1</v>
      </c>
      <c r="AC832" s="6" t="s">
        <v>34</v>
      </c>
      <c r="AD832" s="6" t="s">
        <v>104</v>
      </c>
      <c r="AE832" s="6">
        <v>100</v>
      </c>
      <c r="AF832" s="6" t="s">
        <v>93</v>
      </c>
      <c r="AG832" s="6">
        <v>12.7</v>
      </c>
      <c r="AH832" s="6">
        <v>1</v>
      </c>
      <c r="AI832" s="6">
        <v>4184</v>
      </c>
      <c r="AJ832" s="6">
        <v>12.7</v>
      </c>
      <c r="AK832" s="6">
        <v>0</v>
      </c>
      <c r="AL832" s="6">
        <v>2</v>
      </c>
      <c r="AM832" s="6">
        <v>140</v>
      </c>
      <c r="AN832" s="6" t="s">
        <v>130</v>
      </c>
      <c r="AO832" s="6" t="s">
        <v>124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1</v>
      </c>
      <c r="AW832" s="6">
        <v>2218</v>
      </c>
      <c r="AX832" s="6">
        <v>11.1</v>
      </c>
      <c r="AY832" s="6">
        <v>1</v>
      </c>
      <c r="AZ832" s="6">
        <v>2218</v>
      </c>
      <c r="BA832" s="6">
        <v>28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</row>
    <row r="833" spans="1:62" s="6" customFormat="1" ht="17" customHeight="1">
      <c r="A833" s="6">
        <v>257679</v>
      </c>
      <c r="B833" s="6" t="s">
        <v>76</v>
      </c>
      <c r="C833" s="6">
        <v>100</v>
      </c>
      <c r="D833" s="6" t="s">
        <v>86</v>
      </c>
      <c r="E833" s="3">
        <f t="shared" si="12"/>
        <v>1</v>
      </c>
      <c r="F833" s="7">
        <v>40141.303668981483</v>
      </c>
      <c r="G833" s="7">
        <v>40141.343344907407</v>
      </c>
      <c r="H833" s="13">
        <v>0.41085648148145992</v>
      </c>
      <c r="I833" s="6">
        <v>3428</v>
      </c>
      <c r="J833" s="10">
        <v>10923.236287637845</v>
      </c>
      <c r="K833" s="6">
        <v>35.460407140000001</v>
      </c>
      <c r="L833" s="6">
        <v>139.51701700000001</v>
      </c>
      <c r="M833" s="6">
        <v>112</v>
      </c>
      <c r="N833" s="6" t="s">
        <v>838</v>
      </c>
      <c r="O833" s="6">
        <v>1005121</v>
      </c>
      <c r="P833" s="6" t="s">
        <v>383</v>
      </c>
      <c r="Q833" s="6">
        <v>100512101</v>
      </c>
      <c r="R833" s="6" t="s">
        <v>580</v>
      </c>
      <c r="S833" s="6">
        <v>35.444737689999997</v>
      </c>
      <c r="T833" s="6">
        <v>139.6360857</v>
      </c>
      <c r="U833" s="6">
        <v>104</v>
      </c>
      <c r="V833" s="6" t="s">
        <v>844</v>
      </c>
      <c r="W833" s="6">
        <v>1003002</v>
      </c>
      <c r="X833" s="6" t="s">
        <v>120</v>
      </c>
      <c r="Y833" s="6">
        <v>100300215</v>
      </c>
      <c r="Z833" s="6" t="s">
        <v>661</v>
      </c>
      <c r="AA833" s="6">
        <v>45</v>
      </c>
      <c r="AB833" s="6">
        <v>1</v>
      </c>
      <c r="AC833" s="6" t="s">
        <v>34</v>
      </c>
      <c r="AD833" s="6" t="s">
        <v>104</v>
      </c>
      <c r="AE833" s="6">
        <v>200</v>
      </c>
      <c r="AF833" s="6" t="s">
        <v>94</v>
      </c>
      <c r="AG833" s="6">
        <v>40.5</v>
      </c>
      <c r="AH833" s="6">
        <v>1</v>
      </c>
      <c r="AI833" s="6">
        <v>14268</v>
      </c>
      <c r="AJ833" s="6">
        <v>32</v>
      </c>
      <c r="AK833" s="6">
        <v>1</v>
      </c>
      <c r="AL833" s="6">
        <v>25</v>
      </c>
      <c r="AM833" s="6">
        <v>350</v>
      </c>
      <c r="AN833" s="6" t="s">
        <v>124</v>
      </c>
      <c r="AO833" s="6" t="s">
        <v>134</v>
      </c>
      <c r="AP833" s="6">
        <v>1</v>
      </c>
      <c r="AQ833" s="6">
        <v>404</v>
      </c>
      <c r="AR833" s="6">
        <v>5.2</v>
      </c>
      <c r="AS833" s="6">
        <v>859</v>
      </c>
      <c r="AT833" s="6">
        <v>10.3</v>
      </c>
      <c r="AU833" s="6">
        <v>40.5</v>
      </c>
      <c r="AV833" s="6">
        <v>1</v>
      </c>
      <c r="AW833" s="6">
        <v>12831</v>
      </c>
      <c r="AX833" s="6">
        <v>64.2</v>
      </c>
      <c r="AY833" s="6">
        <v>1</v>
      </c>
      <c r="AZ833" s="6">
        <v>12831</v>
      </c>
      <c r="BA833" s="6">
        <v>157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</row>
    <row r="834" spans="1:62" s="6" customFormat="1" ht="17" customHeight="1">
      <c r="A834" s="6">
        <v>257736</v>
      </c>
      <c r="B834" s="6" t="s">
        <v>76</v>
      </c>
      <c r="C834" s="6">
        <v>200</v>
      </c>
      <c r="D834" s="6" t="s">
        <v>85</v>
      </c>
      <c r="E834" s="3">
        <f t="shared" si="12"/>
        <v>0</v>
      </c>
      <c r="F834" s="7">
        <v>40141.754201388889</v>
      </c>
      <c r="G834" s="7">
        <v>40141.8127662037</v>
      </c>
      <c r="H834" s="13"/>
      <c r="I834" s="6">
        <v>5060</v>
      </c>
      <c r="J834" s="10">
        <v>10900.639744097847</v>
      </c>
      <c r="K834" s="6">
        <v>35.444946969999997</v>
      </c>
      <c r="L834" s="6">
        <v>139.63609640000001</v>
      </c>
      <c r="M834" s="6">
        <v>104</v>
      </c>
      <c r="N834" s="6" t="s">
        <v>844</v>
      </c>
      <c r="O834" s="6">
        <v>1003002</v>
      </c>
      <c r="P834" s="6" t="s">
        <v>120</v>
      </c>
      <c r="Q834" s="6">
        <v>100300215</v>
      </c>
      <c r="R834" s="6" t="s">
        <v>661</v>
      </c>
      <c r="S834" s="6">
        <v>35.459865399999998</v>
      </c>
      <c r="T834" s="6">
        <v>139.51713509999999</v>
      </c>
      <c r="U834" s="6">
        <v>112</v>
      </c>
      <c r="V834" s="6" t="s">
        <v>838</v>
      </c>
      <c r="W834" s="6">
        <v>1005103</v>
      </c>
      <c r="X834" s="6" t="s">
        <v>389</v>
      </c>
      <c r="Y834" s="6">
        <v>100510301</v>
      </c>
      <c r="Z834" s="6" t="s">
        <v>589</v>
      </c>
      <c r="AA834" s="6">
        <v>45</v>
      </c>
      <c r="AB834" s="6">
        <v>1</v>
      </c>
      <c r="AC834" s="6" t="s">
        <v>34</v>
      </c>
      <c r="AD834" s="6" t="s">
        <v>104</v>
      </c>
      <c r="AE834" s="6">
        <v>200</v>
      </c>
      <c r="AF834" s="6" t="s">
        <v>94</v>
      </c>
      <c r="AG834" s="6">
        <v>37.1</v>
      </c>
      <c r="AH834" s="6">
        <v>1</v>
      </c>
      <c r="AI834" s="6">
        <v>15153</v>
      </c>
      <c r="AJ834" s="6">
        <v>31.8</v>
      </c>
      <c r="AK834" s="6">
        <v>1</v>
      </c>
      <c r="AL834" s="6">
        <v>21</v>
      </c>
      <c r="AM834" s="6">
        <v>420</v>
      </c>
      <c r="AN834" s="6" t="s">
        <v>134</v>
      </c>
      <c r="AO834" s="6" t="s">
        <v>124</v>
      </c>
      <c r="AP834" s="6">
        <v>1</v>
      </c>
      <c r="AQ834" s="6">
        <v>836</v>
      </c>
      <c r="AR834" s="6">
        <v>10</v>
      </c>
      <c r="AS834" s="6">
        <v>461</v>
      </c>
      <c r="AT834" s="6">
        <v>6.1</v>
      </c>
      <c r="AU834" s="6">
        <v>37.1</v>
      </c>
      <c r="AV834" s="6">
        <v>1</v>
      </c>
      <c r="AW834" s="6">
        <v>12610</v>
      </c>
      <c r="AX834" s="6">
        <v>63.1</v>
      </c>
      <c r="AY834" s="6">
        <v>1</v>
      </c>
      <c r="AZ834" s="6">
        <v>12610</v>
      </c>
      <c r="BA834" s="6">
        <v>158.30000000000001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</row>
    <row r="835" spans="1:62" s="6" customFormat="1" ht="17" customHeight="1">
      <c r="A835" s="6">
        <v>257770</v>
      </c>
      <c r="B835" s="6" t="s">
        <v>76</v>
      </c>
      <c r="C835" s="6">
        <v>100</v>
      </c>
      <c r="D835" s="6" t="s">
        <v>86</v>
      </c>
      <c r="E835" s="3">
        <f t="shared" si="12"/>
        <v>3</v>
      </c>
      <c r="F835" s="7">
        <v>40142.297384259262</v>
      </c>
      <c r="G835" s="7">
        <v>40142.329525462963</v>
      </c>
      <c r="H835" s="13">
        <v>6.9467592591536231E-2</v>
      </c>
      <c r="I835" s="6">
        <v>2777</v>
      </c>
      <c r="J835" s="10">
        <v>10908.960100445989</v>
      </c>
      <c r="K835" s="6">
        <v>35.459897589999997</v>
      </c>
      <c r="L835" s="6">
        <v>139.5171297</v>
      </c>
      <c r="M835" s="6">
        <v>112</v>
      </c>
      <c r="N835" s="6" t="s">
        <v>838</v>
      </c>
      <c r="O835" s="6">
        <v>1005103</v>
      </c>
      <c r="P835" s="6" t="s">
        <v>389</v>
      </c>
      <c r="Q835" s="6">
        <v>100510301</v>
      </c>
      <c r="R835" s="6" t="s">
        <v>589</v>
      </c>
      <c r="S835" s="6">
        <v>35.444469519999998</v>
      </c>
      <c r="T835" s="6">
        <v>139.6360857</v>
      </c>
      <c r="U835" s="6">
        <v>104</v>
      </c>
      <c r="V835" s="6" t="s">
        <v>844</v>
      </c>
      <c r="W835" s="6">
        <v>1003002</v>
      </c>
      <c r="X835" s="6" t="s">
        <v>120</v>
      </c>
      <c r="Y835" s="6">
        <v>100300216</v>
      </c>
      <c r="Z835" s="6" t="s">
        <v>240</v>
      </c>
      <c r="AA835" s="6">
        <v>45</v>
      </c>
      <c r="AB835" s="6">
        <v>1</v>
      </c>
      <c r="AC835" s="6" t="s">
        <v>34</v>
      </c>
      <c r="AD835" s="6" t="s">
        <v>104</v>
      </c>
      <c r="AE835" s="6">
        <v>200</v>
      </c>
      <c r="AF835" s="6" t="s">
        <v>94</v>
      </c>
      <c r="AG835" s="6">
        <v>41</v>
      </c>
      <c r="AH835" s="6">
        <v>1</v>
      </c>
      <c r="AI835" s="6">
        <v>15466</v>
      </c>
      <c r="AJ835" s="6">
        <v>36.299999999999997</v>
      </c>
      <c r="AK835" s="6">
        <v>1</v>
      </c>
      <c r="AL835" s="6">
        <v>25</v>
      </c>
      <c r="AM835" s="6">
        <v>350</v>
      </c>
      <c r="AN835" s="6" t="s">
        <v>124</v>
      </c>
      <c r="AO835" s="6" t="s">
        <v>134</v>
      </c>
      <c r="AP835" s="6">
        <v>1</v>
      </c>
      <c r="AQ835" s="6">
        <v>461</v>
      </c>
      <c r="AR835" s="6">
        <v>5.6</v>
      </c>
      <c r="AS835" s="6">
        <v>867</v>
      </c>
      <c r="AT835" s="6">
        <v>10.4</v>
      </c>
      <c r="AU835" s="6">
        <v>41</v>
      </c>
      <c r="AV835" s="6">
        <v>1</v>
      </c>
      <c r="AW835" s="6">
        <v>12937</v>
      </c>
      <c r="AX835" s="6">
        <v>64.7</v>
      </c>
      <c r="AY835" s="6">
        <v>1</v>
      </c>
      <c r="AZ835" s="6">
        <v>12937</v>
      </c>
      <c r="BA835" s="6">
        <v>157.4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</row>
    <row r="836" spans="1:62" s="6" customFormat="1" ht="17" customHeight="1">
      <c r="A836" s="6">
        <v>257795</v>
      </c>
      <c r="B836" s="6" t="s">
        <v>76</v>
      </c>
      <c r="C836" s="6">
        <v>400</v>
      </c>
      <c r="D836" s="6" t="s">
        <v>87</v>
      </c>
      <c r="E836" s="3">
        <f t="shared" ref="E836:E899" si="13">IF(D836="帰宅",0,IF(D837="帰宅",1,IF(D838="帰宅",2,IF(D839="帰宅",3,IF(D840="帰宅",4,5)))))</f>
        <v>2</v>
      </c>
      <c r="F836" s="7">
        <v>40142.398993055554</v>
      </c>
      <c r="G836" s="7">
        <v>40142.409583333334</v>
      </c>
      <c r="H836" s="13">
        <v>4.2766203703649808E-2</v>
      </c>
      <c r="I836" s="6">
        <v>915</v>
      </c>
      <c r="J836" s="10">
        <v>2863.6639339832395</v>
      </c>
      <c r="K836" s="6">
        <v>35.444528519999999</v>
      </c>
      <c r="L836" s="6">
        <v>139.63611789999999</v>
      </c>
      <c r="M836" s="6">
        <v>104</v>
      </c>
      <c r="N836" s="6" t="s">
        <v>844</v>
      </c>
      <c r="O836" s="6">
        <v>1003002</v>
      </c>
      <c r="P836" s="6" t="s">
        <v>120</v>
      </c>
      <c r="Q836" s="6">
        <v>100300216</v>
      </c>
      <c r="R836" s="6" t="s">
        <v>240</v>
      </c>
      <c r="S836" s="6">
        <v>35.467144930000003</v>
      </c>
      <c r="T836" s="6">
        <v>139.6209848</v>
      </c>
      <c r="U836" s="6">
        <v>103</v>
      </c>
      <c r="V836" s="6" t="s">
        <v>843</v>
      </c>
      <c r="W836" s="6">
        <v>1002006</v>
      </c>
      <c r="X836" s="6" t="s">
        <v>386</v>
      </c>
      <c r="Y836" s="6">
        <v>100200603</v>
      </c>
      <c r="Z836" s="6" t="s">
        <v>581</v>
      </c>
      <c r="AA836" s="6">
        <v>45</v>
      </c>
      <c r="AB836" s="6">
        <v>1</v>
      </c>
      <c r="AC836" s="6" t="s">
        <v>34</v>
      </c>
      <c r="AD836" s="6" t="s">
        <v>104</v>
      </c>
      <c r="AE836" s="6">
        <v>200</v>
      </c>
      <c r="AF836" s="6" t="s">
        <v>94</v>
      </c>
      <c r="AG836" s="6">
        <v>16.899999999999999</v>
      </c>
      <c r="AH836" s="6">
        <v>1</v>
      </c>
      <c r="AI836" s="6">
        <v>3690</v>
      </c>
      <c r="AJ836" s="6">
        <v>14</v>
      </c>
      <c r="AK836" s="6">
        <v>1</v>
      </c>
      <c r="AL836" s="6">
        <v>3</v>
      </c>
      <c r="AM836" s="6">
        <v>130</v>
      </c>
      <c r="AN836" s="6" t="s">
        <v>134</v>
      </c>
      <c r="AO836" s="6" t="s">
        <v>127</v>
      </c>
      <c r="AP836" s="6">
        <v>0</v>
      </c>
      <c r="AQ836" s="6">
        <v>876</v>
      </c>
      <c r="AR836" s="6">
        <v>10.5</v>
      </c>
      <c r="AS836" s="6">
        <v>278</v>
      </c>
      <c r="AT836" s="6">
        <v>3.4</v>
      </c>
      <c r="AU836" s="6">
        <v>16.899999999999999</v>
      </c>
      <c r="AV836" s="6">
        <v>1</v>
      </c>
      <c r="AW836" s="6">
        <v>3178</v>
      </c>
      <c r="AX836" s="6">
        <v>15.9</v>
      </c>
      <c r="AY836" s="6">
        <v>1</v>
      </c>
      <c r="AZ836" s="6">
        <v>3178</v>
      </c>
      <c r="BA836" s="6">
        <v>38.200000000000003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</row>
    <row r="837" spans="1:62" s="6" customFormat="1" ht="17" customHeight="1">
      <c r="A837" s="6">
        <v>257800</v>
      </c>
      <c r="B837" s="6" t="s">
        <v>76</v>
      </c>
      <c r="C837" s="6">
        <v>300</v>
      </c>
      <c r="D837" s="6" t="s">
        <v>88</v>
      </c>
      <c r="E837" s="3">
        <f t="shared" si="13"/>
        <v>1</v>
      </c>
      <c r="F837" s="7">
        <v>40142.452349537038</v>
      </c>
      <c r="G837" s="7">
        <v>40142.471018518518</v>
      </c>
      <c r="H837" s="13">
        <v>0.31811342592845904</v>
      </c>
      <c r="I837" s="6">
        <v>1613</v>
      </c>
      <c r="J837" s="10">
        <v>2743.1785273608484</v>
      </c>
      <c r="K837" s="6">
        <v>35.465787689999999</v>
      </c>
      <c r="L837" s="6">
        <v>139.62171979999999</v>
      </c>
      <c r="M837" s="6">
        <v>103</v>
      </c>
      <c r="N837" s="6" t="s">
        <v>843</v>
      </c>
      <c r="O837" s="6">
        <v>1002006</v>
      </c>
      <c r="P837" s="6" t="s">
        <v>386</v>
      </c>
      <c r="Q837" s="6">
        <v>100200601</v>
      </c>
      <c r="R837" s="6" t="s">
        <v>586</v>
      </c>
      <c r="S837" s="6">
        <v>35.444598229999997</v>
      </c>
      <c r="T837" s="6">
        <v>139.63723899999999</v>
      </c>
      <c r="U837" s="6">
        <v>104</v>
      </c>
      <c r="V837" s="6" t="s">
        <v>844</v>
      </c>
      <c r="W837" s="6">
        <v>1003002</v>
      </c>
      <c r="X837" s="6" t="s">
        <v>120</v>
      </c>
      <c r="Y837" s="6">
        <v>100300214</v>
      </c>
      <c r="Z837" s="6" t="s">
        <v>655</v>
      </c>
      <c r="AA837" s="6">
        <v>45</v>
      </c>
      <c r="AB837" s="6">
        <v>1</v>
      </c>
      <c r="AC837" s="6" t="s">
        <v>34</v>
      </c>
      <c r="AD837" s="6" t="s">
        <v>104</v>
      </c>
      <c r="AE837" s="6">
        <v>200</v>
      </c>
      <c r="AF837" s="6" t="s">
        <v>94</v>
      </c>
      <c r="AG837" s="6">
        <v>16.600000000000001</v>
      </c>
      <c r="AH837" s="6">
        <v>1</v>
      </c>
      <c r="AI837" s="6">
        <v>3620</v>
      </c>
      <c r="AJ837" s="6">
        <v>14</v>
      </c>
      <c r="AK837" s="6">
        <v>1</v>
      </c>
      <c r="AL837" s="6">
        <v>5</v>
      </c>
      <c r="AM837" s="6">
        <v>180</v>
      </c>
      <c r="AN837" s="6" t="s">
        <v>127</v>
      </c>
      <c r="AO837" s="6" t="s">
        <v>123</v>
      </c>
      <c r="AP837" s="6">
        <v>0</v>
      </c>
      <c r="AQ837" s="6">
        <v>105</v>
      </c>
      <c r="AR837" s="6">
        <v>1.3</v>
      </c>
      <c r="AS837" s="6">
        <v>864</v>
      </c>
      <c r="AT837" s="6">
        <v>10.3</v>
      </c>
      <c r="AU837" s="6">
        <v>16.600000000000001</v>
      </c>
      <c r="AV837" s="6">
        <v>1</v>
      </c>
      <c r="AW837" s="6">
        <v>3057</v>
      </c>
      <c r="AX837" s="6">
        <v>15.3</v>
      </c>
      <c r="AY837" s="6">
        <v>1</v>
      </c>
      <c r="AZ837" s="6">
        <v>3057</v>
      </c>
      <c r="BA837" s="6">
        <v>36.6</v>
      </c>
      <c r="BB837" s="6">
        <v>1</v>
      </c>
      <c r="BC837" s="6">
        <v>3.03</v>
      </c>
      <c r="BD837" s="6">
        <v>19</v>
      </c>
      <c r="BE837" s="6">
        <v>210</v>
      </c>
      <c r="BF837" s="6">
        <v>309</v>
      </c>
      <c r="BG837" s="6">
        <v>4.5999999999999996</v>
      </c>
      <c r="BH837" s="6">
        <v>294</v>
      </c>
      <c r="BI837" s="6">
        <v>4.4000000000000004</v>
      </c>
      <c r="BJ837" s="6">
        <v>28</v>
      </c>
    </row>
    <row r="838" spans="1:62" s="6" customFormat="1" ht="17" customHeight="1">
      <c r="A838" s="6">
        <v>257834</v>
      </c>
      <c r="B838" s="6" t="s">
        <v>76</v>
      </c>
      <c r="C838" s="6">
        <v>200</v>
      </c>
      <c r="D838" s="6" t="s">
        <v>85</v>
      </c>
      <c r="E838" s="3">
        <f t="shared" si="13"/>
        <v>0</v>
      </c>
      <c r="F838" s="7">
        <v>40142.789131944446</v>
      </c>
      <c r="G838" s="7">
        <v>40142.81690972222</v>
      </c>
      <c r="H838" s="13"/>
      <c r="I838" s="6">
        <v>2400</v>
      </c>
      <c r="J838" s="10">
        <v>10898.632552044743</v>
      </c>
      <c r="K838" s="6">
        <v>35.445016670000001</v>
      </c>
      <c r="L838" s="6">
        <v>139.63633780000001</v>
      </c>
      <c r="M838" s="6">
        <v>104</v>
      </c>
      <c r="N838" s="6" t="s">
        <v>844</v>
      </c>
      <c r="O838" s="6">
        <v>1003002</v>
      </c>
      <c r="P838" s="6" t="s">
        <v>120</v>
      </c>
      <c r="Q838" s="6">
        <v>100300215</v>
      </c>
      <c r="R838" s="6" t="s">
        <v>661</v>
      </c>
      <c r="S838" s="6">
        <v>35.459758110000003</v>
      </c>
      <c r="T838" s="6">
        <v>139.5173657</v>
      </c>
      <c r="U838" s="6">
        <v>112</v>
      </c>
      <c r="V838" s="6" t="s">
        <v>838</v>
      </c>
      <c r="W838" s="6">
        <v>1005103</v>
      </c>
      <c r="X838" s="6" t="s">
        <v>389</v>
      </c>
      <c r="Y838" s="6">
        <v>100510301</v>
      </c>
      <c r="Z838" s="6" t="s">
        <v>589</v>
      </c>
      <c r="AA838" s="6">
        <v>45</v>
      </c>
      <c r="AB838" s="6">
        <v>1</v>
      </c>
      <c r="AC838" s="6" t="s">
        <v>34</v>
      </c>
      <c r="AD838" s="6" t="s">
        <v>104</v>
      </c>
      <c r="AE838" s="6">
        <v>200</v>
      </c>
      <c r="AF838" s="6" t="s">
        <v>94</v>
      </c>
      <c r="AG838" s="6">
        <v>37.4</v>
      </c>
      <c r="AH838" s="6">
        <v>1</v>
      </c>
      <c r="AI838" s="6">
        <v>15133</v>
      </c>
      <c r="AJ838" s="6">
        <v>31.8</v>
      </c>
      <c r="AK838" s="6">
        <v>1</v>
      </c>
      <c r="AL838" s="6">
        <v>21</v>
      </c>
      <c r="AM838" s="6">
        <v>420</v>
      </c>
      <c r="AN838" s="6" t="s">
        <v>134</v>
      </c>
      <c r="AO838" s="6" t="s">
        <v>124</v>
      </c>
      <c r="AP838" s="6">
        <v>1</v>
      </c>
      <c r="AQ838" s="6">
        <v>838</v>
      </c>
      <c r="AR838" s="6">
        <v>10</v>
      </c>
      <c r="AS838" s="6">
        <v>482</v>
      </c>
      <c r="AT838" s="6">
        <v>6.4</v>
      </c>
      <c r="AU838" s="6">
        <v>37.4</v>
      </c>
      <c r="AV838" s="6">
        <v>1</v>
      </c>
      <c r="AW838" s="6">
        <v>12630</v>
      </c>
      <c r="AX838" s="6">
        <v>63.2</v>
      </c>
      <c r="AY838" s="6">
        <v>1</v>
      </c>
      <c r="AZ838" s="6">
        <v>12630</v>
      </c>
      <c r="BA838" s="6">
        <v>158.6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</row>
    <row r="839" spans="1:62" s="6" customFormat="1" ht="17" customHeight="1">
      <c r="A839" s="6">
        <v>257872</v>
      </c>
      <c r="B839" s="6" t="s">
        <v>76</v>
      </c>
      <c r="C839" s="6">
        <v>100</v>
      </c>
      <c r="D839" s="6" t="s">
        <v>86</v>
      </c>
      <c r="E839" s="3">
        <f t="shared" si="13"/>
        <v>3</v>
      </c>
      <c r="F839" s="7">
        <v>40143.307233796295</v>
      </c>
      <c r="G839" s="7">
        <v>40143.340474537035</v>
      </c>
      <c r="H839" s="13">
        <v>6.1041666667733807E-2</v>
      </c>
      <c r="I839" s="6">
        <v>2872</v>
      </c>
      <c r="J839" s="10">
        <v>10913.86665798493</v>
      </c>
      <c r="K839" s="6">
        <v>35.459725910000003</v>
      </c>
      <c r="L839" s="6">
        <v>139.51727990000001</v>
      </c>
      <c r="M839" s="6">
        <v>112</v>
      </c>
      <c r="N839" s="6" t="s">
        <v>838</v>
      </c>
      <c r="O839" s="6">
        <v>1005103</v>
      </c>
      <c r="P839" s="6" t="s">
        <v>389</v>
      </c>
      <c r="Q839" s="6">
        <v>100510301</v>
      </c>
      <c r="R839" s="6" t="s">
        <v>589</v>
      </c>
      <c r="S839" s="6">
        <v>35.444485620000002</v>
      </c>
      <c r="T839" s="6">
        <v>139.63632709999999</v>
      </c>
      <c r="U839" s="6">
        <v>104</v>
      </c>
      <c r="V839" s="6" t="s">
        <v>844</v>
      </c>
      <c r="W839" s="6">
        <v>1003002</v>
      </c>
      <c r="X839" s="6" t="s">
        <v>120</v>
      </c>
      <c r="Y839" s="6">
        <v>100300215</v>
      </c>
      <c r="Z839" s="6" t="s">
        <v>661</v>
      </c>
      <c r="AA839" s="6">
        <v>45</v>
      </c>
      <c r="AB839" s="6">
        <v>1</v>
      </c>
      <c r="AC839" s="6" t="s">
        <v>34</v>
      </c>
      <c r="AD839" s="6" t="s">
        <v>104</v>
      </c>
      <c r="AE839" s="6">
        <v>200</v>
      </c>
      <c r="AF839" s="6" t="s">
        <v>94</v>
      </c>
      <c r="AG839" s="6">
        <v>46.099999999999994</v>
      </c>
      <c r="AH839" s="6">
        <v>1</v>
      </c>
      <c r="AI839" s="6">
        <v>15488</v>
      </c>
      <c r="AJ839" s="6">
        <v>36.700000000000003</v>
      </c>
      <c r="AK839" s="6">
        <v>1</v>
      </c>
      <c r="AL839" s="6">
        <v>30</v>
      </c>
      <c r="AM839" s="6">
        <v>400</v>
      </c>
      <c r="AN839" s="6" t="s">
        <v>124</v>
      </c>
      <c r="AO839" s="6" t="s">
        <v>123</v>
      </c>
      <c r="AP839" s="6">
        <v>1</v>
      </c>
      <c r="AQ839" s="6">
        <v>475</v>
      </c>
      <c r="AR839" s="6">
        <v>5.8</v>
      </c>
      <c r="AS839" s="6">
        <v>861</v>
      </c>
      <c r="AT839" s="6">
        <v>10.3</v>
      </c>
      <c r="AU839" s="6">
        <v>46.099999999999994</v>
      </c>
      <c r="AV839" s="6">
        <v>1</v>
      </c>
      <c r="AW839" s="6">
        <v>12956</v>
      </c>
      <c r="AX839" s="6">
        <v>64.8</v>
      </c>
      <c r="AY839" s="6">
        <v>1</v>
      </c>
      <c r="AZ839" s="6">
        <v>12956</v>
      </c>
      <c r="BA839" s="6">
        <v>157.6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</row>
    <row r="840" spans="1:62" s="6" customFormat="1" ht="17" customHeight="1">
      <c r="A840" s="6">
        <v>257891</v>
      </c>
      <c r="B840" s="6" t="s">
        <v>76</v>
      </c>
      <c r="C840" s="6">
        <v>400</v>
      </c>
      <c r="D840" s="6" t="s">
        <v>87</v>
      </c>
      <c r="E840" s="3">
        <f t="shared" si="13"/>
        <v>2</v>
      </c>
      <c r="F840" s="7">
        <v>40143.401516203703</v>
      </c>
      <c r="G840" s="7">
        <v>40143.415381944447</v>
      </c>
      <c r="H840" s="13">
        <v>7.3796296295768116E-2</v>
      </c>
      <c r="I840" s="6">
        <v>1198</v>
      </c>
      <c r="J840" s="10">
        <v>543.20449722222997</v>
      </c>
      <c r="K840" s="6">
        <v>35.444598220000003</v>
      </c>
      <c r="L840" s="6">
        <v>139.63693860000001</v>
      </c>
      <c r="M840" s="6">
        <v>104</v>
      </c>
      <c r="N840" s="6" t="s">
        <v>844</v>
      </c>
      <c r="O840" s="6">
        <v>1003002</v>
      </c>
      <c r="P840" s="6" t="s">
        <v>120</v>
      </c>
      <c r="Q840" s="6">
        <v>100300215</v>
      </c>
      <c r="R840" s="6" t="s">
        <v>661</v>
      </c>
      <c r="S840" s="6">
        <v>35.44753789</v>
      </c>
      <c r="T840" s="6">
        <v>139.64172909999999</v>
      </c>
      <c r="U840" s="6">
        <v>104</v>
      </c>
      <c r="V840" s="6" t="s">
        <v>844</v>
      </c>
      <c r="W840" s="6">
        <v>1003002</v>
      </c>
      <c r="X840" s="6" t="s">
        <v>120</v>
      </c>
      <c r="Y840" s="6">
        <v>100300207</v>
      </c>
      <c r="Z840" s="6" t="s">
        <v>454</v>
      </c>
      <c r="AA840" s="6">
        <v>45</v>
      </c>
      <c r="AB840" s="6">
        <v>1</v>
      </c>
      <c r="AC840" s="6" t="s">
        <v>34</v>
      </c>
      <c r="AD840" s="6" t="s">
        <v>104</v>
      </c>
      <c r="AE840" s="6">
        <v>420</v>
      </c>
      <c r="AF840" s="6" t="s">
        <v>95</v>
      </c>
      <c r="AG840" s="6">
        <v>8.4</v>
      </c>
      <c r="AH840" s="6">
        <v>1</v>
      </c>
      <c r="AI840" s="6">
        <v>1031</v>
      </c>
      <c r="AJ840" s="6">
        <v>4.4000000000000004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1</v>
      </c>
      <c r="AW840" s="6">
        <v>694</v>
      </c>
      <c r="AX840" s="6">
        <v>3.5</v>
      </c>
      <c r="AY840" s="6">
        <v>1</v>
      </c>
      <c r="AZ840" s="6">
        <v>694</v>
      </c>
      <c r="BA840" s="6">
        <v>8.4</v>
      </c>
      <c r="BB840" s="6">
        <v>1</v>
      </c>
      <c r="BC840" s="6">
        <v>0.74</v>
      </c>
      <c r="BD840" s="6">
        <v>1</v>
      </c>
      <c r="BE840" s="6">
        <v>210</v>
      </c>
      <c r="BF840" s="6">
        <v>215</v>
      </c>
      <c r="BG840" s="6">
        <v>3.2</v>
      </c>
      <c r="BH840" s="6">
        <v>240</v>
      </c>
      <c r="BI840" s="6">
        <v>3.6</v>
      </c>
      <c r="BJ840" s="6">
        <v>7.8000000000000007</v>
      </c>
    </row>
    <row r="841" spans="1:62" s="6" customFormat="1" ht="17" customHeight="1">
      <c r="A841" s="6">
        <v>257899</v>
      </c>
      <c r="B841" s="6" t="s">
        <v>76</v>
      </c>
      <c r="C841" s="6">
        <v>300</v>
      </c>
      <c r="D841" s="6" t="s">
        <v>88</v>
      </c>
      <c r="E841" s="3">
        <f t="shared" si="13"/>
        <v>1</v>
      </c>
      <c r="F841" s="7">
        <v>40143.489178240743</v>
      </c>
      <c r="G841" s="7">
        <v>40143.517384259256</v>
      </c>
      <c r="H841" s="13">
        <v>0.25641203703708015</v>
      </c>
      <c r="I841" s="6">
        <v>2437</v>
      </c>
      <c r="J841" s="10">
        <v>569.72466755052119</v>
      </c>
      <c r="K841" s="6">
        <v>35.447897359999999</v>
      </c>
      <c r="L841" s="6">
        <v>139.6418256</v>
      </c>
      <c r="M841" s="6">
        <v>104</v>
      </c>
      <c r="N841" s="6" t="s">
        <v>844</v>
      </c>
      <c r="O841" s="6">
        <v>1003002</v>
      </c>
      <c r="P841" s="6" t="s">
        <v>120</v>
      </c>
      <c r="Q841" s="6">
        <v>100300206</v>
      </c>
      <c r="R841" s="6" t="s">
        <v>643</v>
      </c>
      <c r="S841" s="6">
        <v>35.444399750000002</v>
      </c>
      <c r="T841" s="6">
        <v>139.6372283</v>
      </c>
      <c r="U841" s="6">
        <v>104</v>
      </c>
      <c r="V841" s="6" t="s">
        <v>844</v>
      </c>
      <c r="W841" s="6">
        <v>1003002</v>
      </c>
      <c r="X841" s="6" t="s">
        <v>120</v>
      </c>
      <c r="Y841" s="6">
        <v>100300215</v>
      </c>
      <c r="Z841" s="6" t="s">
        <v>661</v>
      </c>
      <c r="AA841" s="6">
        <v>45</v>
      </c>
      <c r="AB841" s="6">
        <v>1</v>
      </c>
      <c r="AC841" s="6" t="s">
        <v>34</v>
      </c>
      <c r="AD841" s="6" t="s">
        <v>104</v>
      </c>
      <c r="AE841" s="6">
        <v>420</v>
      </c>
      <c r="AF841" s="6" t="s">
        <v>95</v>
      </c>
      <c r="AG841" s="6">
        <v>8.3000000000000007</v>
      </c>
      <c r="AH841" s="6">
        <v>1</v>
      </c>
      <c r="AI841" s="6">
        <v>1288</v>
      </c>
      <c r="AJ841" s="6">
        <v>4.9000000000000004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1</v>
      </c>
      <c r="AW841" s="6">
        <v>687</v>
      </c>
      <c r="AX841" s="6">
        <v>3.4</v>
      </c>
      <c r="AY841" s="6">
        <v>1</v>
      </c>
      <c r="AZ841" s="6">
        <v>687</v>
      </c>
      <c r="BA841" s="6">
        <v>8.3000000000000007</v>
      </c>
      <c r="BB841" s="6">
        <v>1</v>
      </c>
      <c r="BC841" s="6">
        <v>0.3</v>
      </c>
      <c r="BD841" s="6">
        <v>2</v>
      </c>
      <c r="BE841" s="6">
        <v>210</v>
      </c>
      <c r="BF841" s="6">
        <v>267</v>
      </c>
      <c r="BG841" s="6">
        <v>4</v>
      </c>
      <c r="BH841" s="6">
        <v>249</v>
      </c>
      <c r="BI841" s="6">
        <v>3.7</v>
      </c>
      <c r="BJ841" s="6">
        <v>9.6999999999999993</v>
      </c>
    </row>
    <row r="842" spans="1:62" s="6" customFormat="1" ht="17" customHeight="1">
      <c r="A842" s="6">
        <v>257935</v>
      </c>
      <c r="B842" s="6" t="s">
        <v>76</v>
      </c>
      <c r="C842" s="6">
        <v>200</v>
      </c>
      <c r="D842" s="6" t="s">
        <v>85</v>
      </c>
      <c r="E842" s="3">
        <f t="shared" si="13"/>
        <v>0</v>
      </c>
      <c r="F842" s="7">
        <v>40143.773796296293</v>
      </c>
      <c r="G842" s="7">
        <v>40143.801030092596</v>
      </c>
      <c r="H842" s="13"/>
      <c r="I842" s="6">
        <v>2353</v>
      </c>
      <c r="J842" s="10">
        <v>10867.256508256136</v>
      </c>
      <c r="K842" s="6">
        <v>35.444474820000003</v>
      </c>
      <c r="L842" s="6">
        <v>139.63581740000001</v>
      </c>
      <c r="M842" s="6">
        <v>104</v>
      </c>
      <c r="N842" s="6" t="s">
        <v>844</v>
      </c>
      <c r="O842" s="6">
        <v>1003002</v>
      </c>
      <c r="P842" s="6" t="s">
        <v>120</v>
      </c>
      <c r="Q842" s="6">
        <v>100300216</v>
      </c>
      <c r="R842" s="6" t="s">
        <v>240</v>
      </c>
      <c r="S842" s="6">
        <v>35.45979561</v>
      </c>
      <c r="T842" s="6">
        <v>139.5173068</v>
      </c>
      <c r="U842" s="6">
        <v>112</v>
      </c>
      <c r="V842" s="6" t="s">
        <v>838</v>
      </c>
      <c r="W842" s="6">
        <v>1005103</v>
      </c>
      <c r="X842" s="6" t="s">
        <v>389</v>
      </c>
      <c r="Y842" s="6">
        <v>100510301</v>
      </c>
      <c r="Z842" s="6" t="s">
        <v>589</v>
      </c>
      <c r="AA842" s="6">
        <v>45</v>
      </c>
      <c r="AB842" s="6">
        <v>1</v>
      </c>
      <c r="AC842" s="6" t="s">
        <v>34</v>
      </c>
      <c r="AD842" s="6" t="s">
        <v>104</v>
      </c>
      <c r="AE842" s="6">
        <v>200</v>
      </c>
      <c r="AF842" s="6" t="s">
        <v>94</v>
      </c>
      <c r="AG842" s="6">
        <v>37.5</v>
      </c>
      <c r="AH842" s="6">
        <v>1</v>
      </c>
      <c r="AI842" s="6">
        <v>15217</v>
      </c>
      <c r="AJ842" s="6">
        <v>32.200000000000003</v>
      </c>
      <c r="AK842" s="6">
        <v>1</v>
      </c>
      <c r="AL842" s="6">
        <v>21</v>
      </c>
      <c r="AM842" s="6">
        <v>420</v>
      </c>
      <c r="AN842" s="6" t="s">
        <v>134</v>
      </c>
      <c r="AO842" s="6" t="s">
        <v>124</v>
      </c>
      <c r="AP842" s="6">
        <v>1</v>
      </c>
      <c r="AQ842" s="6">
        <v>842</v>
      </c>
      <c r="AR842" s="6">
        <v>10.1</v>
      </c>
      <c r="AS842" s="6">
        <v>478</v>
      </c>
      <c r="AT842" s="6">
        <v>6.4</v>
      </c>
      <c r="AU842" s="6">
        <v>37.5</v>
      </c>
      <c r="AV842" s="6">
        <v>1</v>
      </c>
      <c r="AW842" s="6">
        <v>12580</v>
      </c>
      <c r="AX842" s="6">
        <v>62.9</v>
      </c>
      <c r="AY842" s="6">
        <v>1</v>
      </c>
      <c r="AZ842" s="6">
        <v>12580</v>
      </c>
      <c r="BA842" s="6">
        <v>158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</row>
    <row r="843" spans="1:62" s="6" customFormat="1" ht="17" customHeight="1">
      <c r="A843" s="6">
        <v>257962</v>
      </c>
      <c r="B843" s="6" t="s">
        <v>76</v>
      </c>
      <c r="C843" s="6">
        <v>100</v>
      </c>
      <c r="D843" s="6" t="s">
        <v>86</v>
      </c>
      <c r="E843" s="3">
        <f t="shared" si="13"/>
        <v>1</v>
      </c>
      <c r="F843" s="7">
        <v>40144.306134259263</v>
      </c>
      <c r="G843" s="7">
        <v>40144.341192129628</v>
      </c>
      <c r="H843" s="13">
        <v>0.41342592592991423</v>
      </c>
      <c r="I843" s="6">
        <v>3029</v>
      </c>
      <c r="J843" s="10">
        <v>10944.661938484456</v>
      </c>
      <c r="K843" s="6">
        <v>35.459865399999998</v>
      </c>
      <c r="L843" s="6">
        <v>139.5172048</v>
      </c>
      <c r="M843" s="6">
        <v>112</v>
      </c>
      <c r="N843" s="6" t="s">
        <v>838</v>
      </c>
      <c r="O843" s="6">
        <v>1005103</v>
      </c>
      <c r="P843" s="6" t="s">
        <v>389</v>
      </c>
      <c r="Q843" s="6">
        <v>100510301</v>
      </c>
      <c r="R843" s="6" t="s">
        <v>589</v>
      </c>
      <c r="S843" s="6">
        <v>35.444426530000001</v>
      </c>
      <c r="T843" s="6">
        <v>139.63655779999999</v>
      </c>
      <c r="U843" s="6">
        <v>104</v>
      </c>
      <c r="V843" s="6" t="s">
        <v>844</v>
      </c>
      <c r="W843" s="6">
        <v>1003002</v>
      </c>
      <c r="X843" s="6" t="s">
        <v>120</v>
      </c>
      <c r="Y843" s="6">
        <v>100300215</v>
      </c>
      <c r="Z843" s="6" t="s">
        <v>661</v>
      </c>
      <c r="AA843" s="6">
        <v>45</v>
      </c>
      <c r="AB843" s="6">
        <v>1</v>
      </c>
      <c r="AC843" s="6" t="s">
        <v>34</v>
      </c>
      <c r="AD843" s="6" t="s">
        <v>104</v>
      </c>
      <c r="AE843" s="6">
        <v>200</v>
      </c>
      <c r="AF843" s="6" t="s">
        <v>94</v>
      </c>
      <c r="AG843" s="6">
        <v>46.2</v>
      </c>
      <c r="AH843" s="6">
        <v>1</v>
      </c>
      <c r="AI843" s="6">
        <v>15502</v>
      </c>
      <c r="AJ843" s="6">
        <v>36.799999999999997</v>
      </c>
      <c r="AK843" s="6">
        <v>1</v>
      </c>
      <c r="AL843" s="6">
        <v>30</v>
      </c>
      <c r="AM843" s="6">
        <v>400</v>
      </c>
      <c r="AN843" s="6" t="s">
        <v>124</v>
      </c>
      <c r="AO843" s="6" t="s">
        <v>123</v>
      </c>
      <c r="AP843" s="6">
        <v>1</v>
      </c>
      <c r="AQ843" s="6">
        <v>468</v>
      </c>
      <c r="AR843" s="6">
        <v>5.7</v>
      </c>
      <c r="AS843" s="6">
        <v>882</v>
      </c>
      <c r="AT843" s="6">
        <v>10.5</v>
      </c>
      <c r="AU843" s="6">
        <v>46.2</v>
      </c>
      <c r="AV843" s="6">
        <v>1</v>
      </c>
      <c r="AW843" s="6">
        <v>12983</v>
      </c>
      <c r="AX843" s="6">
        <v>64.900000000000006</v>
      </c>
      <c r="AY843" s="6">
        <v>1</v>
      </c>
      <c r="AZ843" s="6">
        <v>12983</v>
      </c>
      <c r="BA843" s="6">
        <v>157.9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</row>
    <row r="844" spans="1:62" s="6" customFormat="1" ht="17" customHeight="1">
      <c r="A844" s="6">
        <v>258019</v>
      </c>
      <c r="B844" s="6" t="s">
        <v>76</v>
      </c>
      <c r="C844" s="6">
        <v>200</v>
      </c>
      <c r="D844" s="6" t="s">
        <v>85</v>
      </c>
      <c r="E844" s="3">
        <f t="shared" si="13"/>
        <v>0</v>
      </c>
      <c r="F844" s="7">
        <v>40144.754618055558</v>
      </c>
      <c r="G844" s="7">
        <v>40144.785729166666</v>
      </c>
      <c r="H844" s="13"/>
      <c r="I844" s="6">
        <v>2688</v>
      </c>
      <c r="J844" s="10">
        <v>10922.592141309311</v>
      </c>
      <c r="K844" s="6">
        <v>35.444507020000003</v>
      </c>
      <c r="L844" s="6">
        <v>139.63642899999999</v>
      </c>
      <c r="M844" s="6">
        <v>104</v>
      </c>
      <c r="N844" s="6" t="s">
        <v>844</v>
      </c>
      <c r="O844" s="6">
        <v>1003002</v>
      </c>
      <c r="P844" s="6" t="s">
        <v>120</v>
      </c>
      <c r="Q844" s="6">
        <v>100300215</v>
      </c>
      <c r="R844" s="6" t="s">
        <v>661</v>
      </c>
      <c r="S844" s="6">
        <v>35.459918989999998</v>
      </c>
      <c r="T844" s="6">
        <v>139.5173174</v>
      </c>
      <c r="U844" s="6">
        <v>112</v>
      </c>
      <c r="V844" s="6" t="s">
        <v>838</v>
      </c>
      <c r="W844" s="6">
        <v>1005103</v>
      </c>
      <c r="X844" s="6" t="s">
        <v>389</v>
      </c>
      <c r="Y844" s="6">
        <v>100510301</v>
      </c>
      <c r="Z844" s="6" t="s">
        <v>589</v>
      </c>
      <c r="AA844" s="6">
        <v>45</v>
      </c>
      <c r="AB844" s="6">
        <v>1</v>
      </c>
      <c r="AC844" s="6" t="s">
        <v>34</v>
      </c>
      <c r="AD844" s="6" t="s">
        <v>104</v>
      </c>
      <c r="AE844" s="6">
        <v>200</v>
      </c>
      <c r="AF844" s="6" t="s">
        <v>94</v>
      </c>
      <c r="AG844" s="6">
        <v>49.6</v>
      </c>
      <c r="AH844" s="6">
        <v>1</v>
      </c>
      <c r="AI844" s="6">
        <v>15210</v>
      </c>
      <c r="AJ844" s="6">
        <v>32.5</v>
      </c>
      <c r="AK844" s="6">
        <v>1</v>
      </c>
      <c r="AL844" s="6">
        <v>33</v>
      </c>
      <c r="AM844" s="6">
        <v>400</v>
      </c>
      <c r="AN844" s="6" t="s">
        <v>123</v>
      </c>
      <c r="AO844" s="6" t="s">
        <v>124</v>
      </c>
      <c r="AP844" s="6">
        <v>1</v>
      </c>
      <c r="AQ844" s="6">
        <v>858</v>
      </c>
      <c r="AR844" s="6">
        <v>10.199999999999999</v>
      </c>
      <c r="AS844" s="6">
        <v>483</v>
      </c>
      <c r="AT844" s="6">
        <v>6.4</v>
      </c>
      <c r="AU844" s="6">
        <v>49.6</v>
      </c>
      <c r="AV844" s="6">
        <v>1</v>
      </c>
      <c r="AW844" s="6">
        <v>12651</v>
      </c>
      <c r="AX844" s="6">
        <v>63.3</v>
      </c>
      <c r="AY844" s="6">
        <v>1</v>
      </c>
      <c r="AZ844" s="6">
        <v>12651</v>
      </c>
      <c r="BA844" s="6">
        <v>158.9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</row>
    <row r="845" spans="1:62" s="6" customFormat="1" ht="17" customHeight="1">
      <c r="A845" s="6">
        <v>255579</v>
      </c>
      <c r="B845" s="6" t="s">
        <v>77</v>
      </c>
      <c r="C845" s="6">
        <v>999</v>
      </c>
      <c r="D845" s="6" t="s">
        <v>84</v>
      </c>
      <c r="E845" s="3">
        <f t="shared" si="13"/>
        <v>1</v>
      </c>
      <c r="F845" s="7">
        <v>40118.444502314815</v>
      </c>
      <c r="G845" s="7">
        <v>40118.449328703704</v>
      </c>
      <c r="H845" s="13">
        <v>3.5266203703940846E-2</v>
      </c>
      <c r="I845" s="6">
        <v>417</v>
      </c>
      <c r="J845" s="10">
        <v>276.15213624073709</v>
      </c>
      <c r="K845" s="6">
        <v>35.616678010000001</v>
      </c>
      <c r="L845" s="6">
        <v>139.57902970000001</v>
      </c>
      <c r="M845" s="6">
        <v>135</v>
      </c>
      <c r="N845" s="6" t="s">
        <v>824</v>
      </c>
      <c r="O845" s="6">
        <v>1300502</v>
      </c>
      <c r="P845" s="6" t="s">
        <v>161</v>
      </c>
      <c r="Q845" s="6">
        <v>130050207</v>
      </c>
      <c r="R845" s="6" t="s">
        <v>490</v>
      </c>
      <c r="S845" s="6">
        <v>35.61421576</v>
      </c>
      <c r="T845" s="6">
        <v>139.57862729999999</v>
      </c>
      <c r="U845" s="6">
        <v>135</v>
      </c>
      <c r="V845" s="6" t="s">
        <v>824</v>
      </c>
      <c r="W845" s="6">
        <v>1300502</v>
      </c>
      <c r="X845" s="6" t="s">
        <v>161</v>
      </c>
      <c r="Y845" s="6">
        <v>130050206</v>
      </c>
      <c r="Z845" s="6" t="s">
        <v>492</v>
      </c>
      <c r="AA845" s="6">
        <v>40</v>
      </c>
      <c r="AB845" s="6">
        <v>1</v>
      </c>
      <c r="AC845" s="6" t="s">
        <v>34</v>
      </c>
      <c r="AD845" s="6" t="s">
        <v>110</v>
      </c>
      <c r="AE845" s="6">
        <v>420</v>
      </c>
      <c r="AF845" s="6" t="s">
        <v>95</v>
      </c>
      <c r="AG845" s="6">
        <v>4.7</v>
      </c>
      <c r="AH845" s="6">
        <v>1</v>
      </c>
      <c r="AI845" s="6">
        <v>596</v>
      </c>
      <c r="AJ845" s="6">
        <v>2.8</v>
      </c>
      <c r="AK845" s="6">
        <v>1</v>
      </c>
      <c r="AL845" s="6">
        <v>2</v>
      </c>
      <c r="AM845" s="6">
        <v>130</v>
      </c>
      <c r="AN845" s="6" t="s">
        <v>159</v>
      </c>
      <c r="AO845" s="6" t="s">
        <v>161</v>
      </c>
      <c r="AP845" s="6">
        <v>0</v>
      </c>
      <c r="AQ845" s="6">
        <v>1069</v>
      </c>
      <c r="AR845" s="6">
        <v>13.5</v>
      </c>
      <c r="AS845" s="6">
        <v>162</v>
      </c>
      <c r="AT845" s="6">
        <v>1.9</v>
      </c>
      <c r="AU845" s="6">
        <v>17.399999999999999</v>
      </c>
      <c r="AV845" s="6">
        <v>1</v>
      </c>
      <c r="AW845" s="6">
        <v>386</v>
      </c>
      <c r="AX845" s="6">
        <v>1.9</v>
      </c>
      <c r="AY845" s="6">
        <v>1</v>
      </c>
      <c r="AZ845" s="6">
        <v>386</v>
      </c>
      <c r="BA845" s="6">
        <v>4.7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</row>
    <row r="846" spans="1:62" s="6" customFormat="1" ht="17" customHeight="1">
      <c r="A846" s="6">
        <v>255583</v>
      </c>
      <c r="B846" s="6" t="s">
        <v>77</v>
      </c>
      <c r="C846" s="6">
        <v>200</v>
      </c>
      <c r="D846" s="6" t="s">
        <v>85</v>
      </c>
      <c r="E846" s="3">
        <f t="shared" si="13"/>
        <v>0</v>
      </c>
      <c r="F846" s="7">
        <v>40118.484594907408</v>
      </c>
      <c r="G846" s="7">
        <v>40118.487673611111</v>
      </c>
      <c r="H846" s="13"/>
      <c r="I846" s="6">
        <v>266</v>
      </c>
      <c r="J846" s="10">
        <v>270.70611018028751</v>
      </c>
      <c r="K846" s="6">
        <v>35.614049479999998</v>
      </c>
      <c r="L846" s="6">
        <v>139.57871850000001</v>
      </c>
      <c r="M846" s="6">
        <v>135</v>
      </c>
      <c r="N846" s="6" t="s">
        <v>824</v>
      </c>
      <c r="O846" s="6">
        <v>1300502</v>
      </c>
      <c r="P846" s="6" t="s">
        <v>161</v>
      </c>
      <c r="Q846" s="6">
        <v>130050206</v>
      </c>
      <c r="R846" s="6" t="s">
        <v>492</v>
      </c>
      <c r="S846" s="6">
        <v>35.616436640000003</v>
      </c>
      <c r="T846" s="6">
        <v>139.57930870000001</v>
      </c>
      <c r="U846" s="6">
        <v>135</v>
      </c>
      <c r="V846" s="6" t="s">
        <v>824</v>
      </c>
      <c r="W846" s="6">
        <v>1300502</v>
      </c>
      <c r="X846" s="6" t="s">
        <v>161</v>
      </c>
      <c r="Y846" s="6">
        <v>130050207</v>
      </c>
      <c r="Z846" s="6" t="s">
        <v>490</v>
      </c>
      <c r="AA846" s="6">
        <v>40</v>
      </c>
      <c r="AB846" s="6">
        <v>1</v>
      </c>
      <c r="AC846" s="6" t="s">
        <v>34</v>
      </c>
      <c r="AD846" s="6" t="s">
        <v>110</v>
      </c>
      <c r="AE846" s="6">
        <v>420</v>
      </c>
      <c r="AF846" s="6" t="s">
        <v>95</v>
      </c>
      <c r="AG846" s="6">
        <v>4.4000000000000004</v>
      </c>
      <c r="AH846" s="6">
        <v>1</v>
      </c>
      <c r="AI846" s="6">
        <v>661</v>
      </c>
      <c r="AJ846" s="6">
        <v>3.6</v>
      </c>
      <c r="AK846" s="6">
        <v>1</v>
      </c>
      <c r="AL846" s="6">
        <v>1</v>
      </c>
      <c r="AM846" s="6">
        <v>130</v>
      </c>
      <c r="AN846" s="6" t="s">
        <v>161</v>
      </c>
      <c r="AO846" s="6" t="s">
        <v>159</v>
      </c>
      <c r="AP846" s="6">
        <v>0</v>
      </c>
      <c r="AQ846" s="6">
        <v>251</v>
      </c>
      <c r="AR846" s="6">
        <v>3</v>
      </c>
      <c r="AS846" s="6">
        <v>1094</v>
      </c>
      <c r="AT846" s="6">
        <v>13.3</v>
      </c>
      <c r="AU846" s="6">
        <v>17.3</v>
      </c>
      <c r="AV846" s="6">
        <v>1</v>
      </c>
      <c r="AW846" s="6">
        <v>370</v>
      </c>
      <c r="AX846" s="6">
        <v>1.9</v>
      </c>
      <c r="AY846" s="6">
        <v>1</v>
      </c>
      <c r="AZ846" s="6">
        <v>370</v>
      </c>
      <c r="BA846" s="6">
        <v>4.4000000000000004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</row>
    <row r="847" spans="1:62" s="6" customFormat="1" ht="17" customHeight="1">
      <c r="A847" s="6">
        <v>255800</v>
      </c>
      <c r="B847" s="6" t="s">
        <v>77</v>
      </c>
      <c r="C847" s="6">
        <v>800</v>
      </c>
      <c r="D847" s="6" t="s">
        <v>89</v>
      </c>
      <c r="E847" s="3">
        <f t="shared" si="13"/>
        <v>1</v>
      </c>
      <c r="F847" s="7">
        <v>40120.606851851851</v>
      </c>
      <c r="G847" s="7">
        <v>40120.632395833331</v>
      </c>
      <c r="H847" s="13">
        <v>2.5914351856044959E-2</v>
      </c>
      <c r="I847" s="6">
        <v>2207</v>
      </c>
      <c r="J847" s="10">
        <v>1476.2966528337852</v>
      </c>
      <c r="K847" s="6">
        <v>35.616549319999997</v>
      </c>
      <c r="L847" s="6">
        <v>139.578799</v>
      </c>
      <c r="M847" s="6">
        <v>135</v>
      </c>
      <c r="N847" s="6" t="s">
        <v>824</v>
      </c>
      <c r="O847" s="6">
        <v>1300502</v>
      </c>
      <c r="P847" s="6" t="s">
        <v>161</v>
      </c>
      <c r="Q847" s="6">
        <v>130050207</v>
      </c>
      <c r="R847" s="6" t="s">
        <v>490</v>
      </c>
      <c r="S847" s="6">
        <v>35.619215449999999</v>
      </c>
      <c r="T847" s="6">
        <v>139.56279699999999</v>
      </c>
      <c r="U847" s="6">
        <v>135</v>
      </c>
      <c r="V847" s="6" t="s">
        <v>824</v>
      </c>
      <c r="W847" s="6">
        <v>1300504</v>
      </c>
      <c r="X847" s="6" t="s">
        <v>159</v>
      </c>
      <c r="Y847" s="6">
        <v>130050401</v>
      </c>
      <c r="Z847" s="6" t="s">
        <v>488</v>
      </c>
      <c r="AA847" s="6">
        <v>40</v>
      </c>
      <c r="AB847" s="6">
        <v>1</v>
      </c>
      <c r="AC847" s="6" t="s">
        <v>34</v>
      </c>
      <c r="AD847" s="6" t="s">
        <v>110</v>
      </c>
      <c r="AE847" s="6">
        <v>200</v>
      </c>
      <c r="AF847" s="6" t="s">
        <v>94</v>
      </c>
      <c r="AG847" s="6">
        <v>19.899999999999999</v>
      </c>
      <c r="AH847" s="6">
        <v>1</v>
      </c>
      <c r="AI847" s="6">
        <v>2568</v>
      </c>
      <c r="AJ847" s="6">
        <v>8</v>
      </c>
      <c r="AK847" s="6">
        <v>1</v>
      </c>
      <c r="AL847" s="6">
        <v>2</v>
      </c>
      <c r="AM847" s="6">
        <v>120</v>
      </c>
      <c r="AN847" s="6" t="s">
        <v>159</v>
      </c>
      <c r="AO847" s="6" t="s">
        <v>202</v>
      </c>
      <c r="AP847" s="6">
        <v>0</v>
      </c>
      <c r="AQ847" s="6">
        <v>1069</v>
      </c>
      <c r="AR847" s="6">
        <v>13.5</v>
      </c>
      <c r="AS847" s="6">
        <v>345</v>
      </c>
      <c r="AT847" s="6">
        <v>4.4000000000000004</v>
      </c>
      <c r="AU847" s="6">
        <v>19.899999999999999</v>
      </c>
      <c r="AV847" s="6">
        <v>1</v>
      </c>
      <c r="AW847" s="6">
        <v>1811</v>
      </c>
      <c r="AX847" s="6">
        <v>9.1</v>
      </c>
      <c r="AY847" s="6">
        <v>1</v>
      </c>
      <c r="AZ847" s="6">
        <v>1811</v>
      </c>
      <c r="BA847" s="6">
        <v>22.6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</row>
    <row r="848" spans="1:62" s="6" customFormat="1" ht="17" customHeight="1">
      <c r="A848" s="6">
        <v>255804</v>
      </c>
      <c r="B848" s="6" t="s">
        <v>77</v>
      </c>
      <c r="C848" s="6">
        <v>200</v>
      </c>
      <c r="D848" s="6" t="s">
        <v>85</v>
      </c>
      <c r="E848" s="3">
        <f t="shared" si="13"/>
        <v>0</v>
      </c>
      <c r="F848" s="7">
        <v>40120.658310185187</v>
      </c>
      <c r="G848" s="7">
        <v>40120.686030092591</v>
      </c>
      <c r="H848" s="13"/>
      <c r="I848" s="6">
        <v>2395</v>
      </c>
      <c r="J848" s="10">
        <v>1565.2956491233763</v>
      </c>
      <c r="K848" s="6">
        <v>35.62002545</v>
      </c>
      <c r="L848" s="6">
        <v>139.5622391</v>
      </c>
      <c r="M848" s="6">
        <v>135</v>
      </c>
      <c r="N848" s="6" t="s">
        <v>824</v>
      </c>
      <c r="O848" s="6">
        <v>1300504</v>
      </c>
      <c r="P848" s="6" t="s">
        <v>159</v>
      </c>
      <c r="Q848" s="6">
        <v>130050401</v>
      </c>
      <c r="R848" s="6" t="s">
        <v>488</v>
      </c>
      <c r="S848" s="6">
        <v>35.617117960000002</v>
      </c>
      <c r="T848" s="6">
        <v>139.57918530000001</v>
      </c>
      <c r="U848" s="6">
        <v>135</v>
      </c>
      <c r="V848" s="6" t="s">
        <v>824</v>
      </c>
      <c r="W848" s="6">
        <v>1300502</v>
      </c>
      <c r="X848" s="6" t="s">
        <v>161</v>
      </c>
      <c r="Y848" s="6">
        <v>130050207</v>
      </c>
      <c r="Z848" s="6" t="s">
        <v>490</v>
      </c>
      <c r="AA848" s="6">
        <v>40</v>
      </c>
      <c r="AB848" s="6">
        <v>1</v>
      </c>
      <c r="AC848" s="6" t="s">
        <v>34</v>
      </c>
      <c r="AD848" s="6" t="s">
        <v>110</v>
      </c>
      <c r="AE848" s="6">
        <v>410</v>
      </c>
      <c r="AF848" s="6" t="s">
        <v>43</v>
      </c>
      <c r="AG848" s="6">
        <v>9.1999999999999993</v>
      </c>
      <c r="AH848" s="6">
        <v>1</v>
      </c>
      <c r="AI848" s="6">
        <v>2132</v>
      </c>
      <c r="AJ848" s="6">
        <v>8.6999999999999993</v>
      </c>
      <c r="AK848" s="6">
        <v>1</v>
      </c>
      <c r="AL848" s="6">
        <v>1</v>
      </c>
      <c r="AM848" s="6">
        <v>120</v>
      </c>
      <c r="AN848" s="6" t="s">
        <v>202</v>
      </c>
      <c r="AO848" s="6" t="s">
        <v>159</v>
      </c>
      <c r="AP848" s="6">
        <v>0</v>
      </c>
      <c r="AQ848" s="6">
        <v>431</v>
      </c>
      <c r="AR848" s="6">
        <v>5.4</v>
      </c>
      <c r="AS848" s="6">
        <v>1008</v>
      </c>
      <c r="AT848" s="6">
        <v>12.3</v>
      </c>
      <c r="AU848" s="6">
        <v>18.700000000000003</v>
      </c>
      <c r="AV848" s="6">
        <v>1</v>
      </c>
      <c r="AW848" s="6">
        <v>1835</v>
      </c>
      <c r="AX848" s="6">
        <v>9.1999999999999993</v>
      </c>
      <c r="AY848" s="6">
        <v>1</v>
      </c>
      <c r="AZ848" s="6">
        <v>1835</v>
      </c>
      <c r="BA848" s="6">
        <v>22.3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</row>
    <row r="849" spans="1:62" s="6" customFormat="1" ht="17" customHeight="1">
      <c r="A849" s="6">
        <v>255842</v>
      </c>
      <c r="B849" s="6" t="s">
        <v>77</v>
      </c>
      <c r="C849" s="6">
        <v>100</v>
      </c>
      <c r="D849" s="6" t="s">
        <v>86</v>
      </c>
      <c r="E849" s="3">
        <f t="shared" si="13"/>
        <v>1</v>
      </c>
      <c r="F849" s="7">
        <v>40121.29210648148</v>
      </c>
      <c r="G849" s="7">
        <v>40121.359166666669</v>
      </c>
      <c r="H849" s="13">
        <v>0.36802083333168412</v>
      </c>
      <c r="I849" s="6">
        <v>5794</v>
      </c>
      <c r="J849" s="10">
        <v>19769.383809604915</v>
      </c>
      <c r="K849" s="6">
        <v>35.616608329999998</v>
      </c>
      <c r="L849" s="6">
        <v>139.57990950000001</v>
      </c>
      <c r="M849" s="6">
        <v>135</v>
      </c>
      <c r="N849" s="6" t="s">
        <v>824</v>
      </c>
      <c r="O849" s="6">
        <v>1300502</v>
      </c>
      <c r="P849" s="6" t="s">
        <v>161</v>
      </c>
      <c r="Q849" s="6">
        <v>130050207</v>
      </c>
      <c r="R849" s="6" t="s">
        <v>490</v>
      </c>
      <c r="S849" s="6">
        <v>35.444405099999997</v>
      </c>
      <c r="T849" s="6">
        <v>139.6343851</v>
      </c>
      <c r="U849" s="6">
        <v>104</v>
      </c>
      <c r="V849" s="6" t="s">
        <v>844</v>
      </c>
      <c r="W849" s="6">
        <v>1003019</v>
      </c>
      <c r="X849" s="6" t="s">
        <v>410</v>
      </c>
      <c r="Y849" s="6">
        <v>100301907</v>
      </c>
      <c r="Z849" s="6" t="s">
        <v>664</v>
      </c>
      <c r="AA849" s="6">
        <v>40</v>
      </c>
      <c r="AB849" s="6">
        <v>1</v>
      </c>
      <c r="AC849" s="6" t="s">
        <v>34</v>
      </c>
      <c r="AD849" s="6" t="s">
        <v>110</v>
      </c>
      <c r="AE849" s="6">
        <v>200</v>
      </c>
      <c r="AF849" s="6" t="s">
        <v>94</v>
      </c>
      <c r="AG849" s="6">
        <v>58.599999999999994</v>
      </c>
      <c r="AH849" s="6">
        <v>1</v>
      </c>
      <c r="AI849" s="6">
        <v>27837</v>
      </c>
      <c r="AJ849" s="6">
        <v>51.9</v>
      </c>
      <c r="AK849" s="6">
        <v>1</v>
      </c>
      <c r="AL849" s="6">
        <v>46</v>
      </c>
      <c r="AM849" s="6">
        <v>450</v>
      </c>
      <c r="AN849" s="6" t="s">
        <v>161</v>
      </c>
      <c r="AO849" s="6" t="s">
        <v>134</v>
      </c>
      <c r="AP849" s="6">
        <v>1</v>
      </c>
      <c r="AQ849" s="6">
        <v>197</v>
      </c>
      <c r="AR849" s="6">
        <v>2.2999999999999998</v>
      </c>
      <c r="AS849" s="6">
        <v>857</v>
      </c>
      <c r="AT849" s="6">
        <v>10.3</v>
      </c>
      <c r="AU849" s="6">
        <v>58.599999999999994</v>
      </c>
      <c r="AV849" s="6">
        <v>1</v>
      </c>
      <c r="AW849" s="6">
        <v>23266</v>
      </c>
      <c r="AX849" s="6">
        <v>116.3</v>
      </c>
      <c r="AY849" s="6">
        <v>1</v>
      </c>
      <c r="AZ849" s="6">
        <v>23266</v>
      </c>
      <c r="BA849" s="6">
        <v>287.3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</row>
    <row r="850" spans="1:62" s="6" customFormat="1" ht="17" customHeight="1">
      <c r="A850" s="6">
        <v>255876</v>
      </c>
      <c r="B850" s="6" t="s">
        <v>77</v>
      </c>
      <c r="C850" s="6">
        <v>200</v>
      </c>
      <c r="D850" s="6" t="s">
        <v>85</v>
      </c>
      <c r="E850" s="3">
        <f t="shared" si="13"/>
        <v>0</v>
      </c>
      <c r="F850" s="7">
        <v>40121.727187500001</v>
      </c>
      <c r="G850" s="7">
        <v>40121.77175925926</v>
      </c>
      <c r="H850" s="13"/>
      <c r="I850" s="6">
        <v>3851</v>
      </c>
      <c r="J850" s="10">
        <v>19819.474034706709</v>
      </c>
      <c r="K850" s="6">
        <v>35.444496319999999</v>
      </c>
      <c r="L850" s="6">
        <v>139.63632709999999</v>
      </c>
      <c r="M850" s="6">
        <v>104</v>
      </c>
      <c r="N850" s="6" t="s">
        <v>844</v>
      </c>
      <c r="O850" s="6">
        <v>1003002</v>
      </c>
      <c r="P850" s="6" t="s">
        <v>120</v>
      </c>
      <c r="Q850" s="6">
        <v>100300215</v>
      </c>
      <c r="R850" s="6" t="s">
        <v>661</v>
      </c>
      <c r="S850" s="6">
        <v>35.616656620000001</v>
      </c>
      <c r="T850" s="6">
        <v>139.579475</v>
      </c>
      <c r="U850" s="6">
        <v>135</v>
      </c>
      <c r="V850" s="6" t="s">
        <v>824</v>
      </c>
      <c r="W850" s="6">
        <v>1300502</v>
      </c>
      <c r="X850" s="6" t="s">
        <v>161</v>
      </c>
      <c r="Y850" s="6">
        <v>130050207</v>
      </c>
      <c r="Z850" s="6" t="s">
        <v>490</v>
      </c>
      <c r="AA850" s="6">
        <v>40</v>
      </c>
      <c r="AB850" s="6">
        <v>1</v>
      </c>
      <c r="AC850" s="6" t="s">
        <v>34</v>
      </c>
      <c r="AD850" s="6" t="s">
        <v>110</v>
      </c>
      <c r="AE850" s="6">
        <v>200</v>
      </c>
      <c r="AF850" s="6" t="s">
        <v>94</v>
      </c>
      <c r="AG850" s="6">
        <v>68.400000000000006</v>
      </c>
      <c r="AH850" s="6">
        <v>1</v>
      </c>
      <c r="AI850" s="6">
        <v>27963</v>
      </c>
      <c r="AJ850" s="6">
        <v>52.6</v>
      </c>
      <c r="AK850" s="6">
        <v>1</v>
      </c>
      <c r="AL850" s="6">
        <v>45</v>
      </c>
      <c r="AM850" s="6">
        <v>550</v>
      </c>
      <c r="AN850" s="6" t="s">
        <v>123</v>
      </c>
      <c r="AO850" s="6" t="s">
        <v>159</v>
      </c>
      <c r="AP850" s="6">
        <v>1</v>
      </c>
      <c r="AQ850" s="6">
        <v>851</v>
      </c>
      <c r="AR850" s="6">
        <v>10.199999999999999</v>
      </c>
      <c r="AS850" s="6">
        <v>1084</v>
      </c>
      <c r="AT850" s="6">
        <v>13.2</v>
      </c>
      <c r="AU850" s="6">
        <v>68.400000000000006</v>
      </c>
      <c r="AV850" s="6">
        <v>1</v>
      </c>
      <c r="AW850" s="6">
        <v>23451</v>
      </c>
      <c r="AX850" s="6">
        <v>117.3</v>
      </c>
      <c r="AY850" s="6">
        <v>1</v>
      </c>
      <c r="AZ850" s="6">
        <v>23451</v>
      </c>
      <c r="BA850" s="6">
        <v>289.7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</row>
    <row r="851" spans="1:62" s="6" customFormat="1" ht="17" customHeight="1">
      <c r="A851" s="6">
        <v>255919</v>
      </c>
      <c r="B851" s="6" t="s">
        <v>77</v>
      </c>
      <c r="C851" s="6">
        <v>999</v>
      </c>
      <c r="D851" s="6" t="s">
        <v>84</v>
      </c>
      <c r="E851" s="3">
        <f t="shared" si="13"/>
        <v>2</v>
      </c>
      <c r="F851" s="7">
        <v>40122.334155092591</v>
      </c>
      <c r="G851" s="7">
        <v>40122.381342592591</v>
      </c>
      <c r="H851" s="13"/>
      <c r="I851" s="6">
        <v>4077</v>
      </c>
      <c r="J851" s="10">
        <v>14563.085202547159</v>
      </c>
      <c r="K851" s="6">
        <v>35.616468830000002</v>
      </c>
      <c r="L851" s="6">
        <v>139.5791692</v>
      </c>
      <c r="M851" s="6">
        <v>135</v>
      </c>
      <c r="N851" s="6" t="s">
        <v>824</v>
      </c>
      <c r="O851" s="6">
        <v>1300502</v>
      </c>
      <c r="P851" s="6" t="s">
        <v>161</v>
      </c>
      <c r="Q851" s="6">
        <v>130050207</v>
      </c>
      <c r="R851" s="6" t="s">
        <v>490</v>
      </c>
      <c r="S851" s="6">
        <v>35.49178903</v>
      </c>
      <c r="T851" s="6">
        <v>139.6285379</v>
      </c>
      <c r="U851" s="6">
        <v>102</v>
      </c>
      <c r="V851" s="6" t="s">
        <v>839</v>
      </c>
      <c r="W851" s="6">
        <v>1001015</v>
      </c>
      <c r="X851" s="6" t="s">
        <v>363</v>
      </c>
      <c r="Y851" s="6">
        <v>100101504</v>
      </c>
      <c r="Z851" s="6" t="s">
        <v>547</v>
      </c>
      <c r="AA851" s="6">
        <v>40</v>
      </c>
      <c r="AB851" s="6">
        <v>1</v>
      </c>
      <c r="AC851" s="6" t="s">
        <v>34</v>
      </c>
      <c r="AD851" s="6" t="s">
        <v>110</v>
      </c>
      <c r="AE851" s="6">
        <v>200</v>
      </c>
      <c r="AF851" s="6" t="s">
        <v>94</v>
      </c>
      <c r="AG851" s="6">
        <v>56.5</v>
      </c>
      <c r="AH851" s="6">
        <v>1</v>
      </c>
      <c r="AI851" s="6">
        <v>25020</v>
      </c>
      <c r="AJ851" s="6">
        <v>48.6</v>
      </c>
      <c r="AK851" s="6">
        <v>1</v>
      </c>
      <c r="AL851" s="6">
        <v>38</v>
      </c>
      <c r="AM851" s="6">
        <v>350</v>
      </c>
      <c r="AN851" s="6" t="s">
        <v>159</v>
      </c>
      <c r="AO851" s="6" t="s">
        <v>121</v>
      </c>
      <c r="AP851" s="6">
        <v>1</v>
      </c>
      <c r="AQ851" s="6">
        <v>1089</v>
      </c>
      <c r="AR851" s="6">
        <v>13.8</v>
      </c>
      <c r="AS851" s="6">
        <v>400</v>
      </c>
      <c r="AT851" s="6">
        <v>4.7</v>
      </c>
      <c r="AU851" s="6">
        <v>56.5</v>
      </c>
      <c r="AV851" s="6">
        <v>1</v>
      </c>
      <c r="AW851" s="6">
        <v>17614</v>
      </c>
      <c r="AX851" s="6">
        <v>88.1</v>
      </c>
      <c r="AY851" s="6">
        <v>1</v>
      </c>
      <c r="AZ851" s="6">
        <v>17614</v>
      </c>
      <c r="BA851" s="6">
        <v>217.3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</row>
    <row r="852" spans="1:62" s="6" customFormat="1" ht="17" customHeight="1">
      <c r="A852" s="6">
        <v>255928</v>
      </c>
      <c r="B852" s="6" t="s">
        <v>77</v>
      </c>
      <c r="C852" s="6">
        <v>100</v>
      </c>
      <c r="D852" s="6" t="s">
        <v>86</v>
      </c>
      <c r="E852" s="3">
        <f t="shared" si="13"/>
        <v>1</v>
      </c>
      <c r="F852" s="7">
        <v>40122.476863425924</v>
      </c>
      <c r="G852" s="7">
        <v>40122.524618055555</v>
      </c>
      <c r="H852" s="13">
        <v>0.23783564814948477</v>
      </c>
      <c r="I852" s="6">
        <v>4126</v>
      </c>
      <c r="J852" s="10">
        <v>5026.2882466156125</v>
      </c>
      <c r="K852" s="6">
        <v>35.489578850000001</v>
      </c>
      <c r="L852" s="6">
        <v>139.62776550000001</v>
      </c>
      <c r="M852" s="6">
        <v>102</v>
      </c>
      <c r="N852" s="6" t="s">
        <v>839</v>
      </c>
      <c r="O852" s="6">
        <v>1001016</v>
      </c>
      <c r="P852" s="6" t="s">
        <v>121</v>
      </c>
      <c r="Q852" s="6">
        <v>100101603</v>
      </c>
      <c r="R852" s="6" t="s">
        <v>121</v>
      </c>
      <c r="S852" s="6">
        <v>35.444855779999997</v>
      </c>
      <c r="T852" s="6">
        <v>139.63588720000001</v>
      </c>
      <c r="U852" s="6">
        <v>104</v>
      </c>
      <c r="V852" s="6" t="s">
        <v>844</v>
      </c>
      <c r="W852" s="6">
        <v>1003002</v>
      </c>
      <c r="X852" s="6" t="s">
        <v>120</v>
      </c>
      <c r="Y852" s="6">
        <v>100300215</v>
      </c>
      <c r="Z852" s="6" t="s">
        <v>661</v>
      </c>
      <c r="AA852" s="6">
        <v>40</v>
      </c>
      <c r="AB852" s="6">
        <v>1</v>
      </c>
      <c r="AC852" s="6" t="s">
        <v>34</v>
      </c>
      <c r="AD852" s="6" t="s">
        <v>110</v>
      </c>
      <c r="AE852" s="6">
        <v>200</v>
      </c>
      <c r="AF852" s="6" t="s">
        <v>94</v>
      </c>
      <c r="AG852" s="6">
        <v>27.9</v>
      </c>
      <c r="AH852" s="6">
        <v>1</v>
      </c>
      <c r="AI852" s="6">
        <v>7305</v>
      </c>
      <c r="AJ852" s="6">
        <v>19.7</v>
      </c>
      <c r="AK852" s="6">
        <v>1</v>
      </c>
      <c r="AL852" s="6">
        <v>17</v>
      </c>
      <c r="AM852" s="6">
        <v>240</v>
      </c>
      <c r="AN852" s="6" t="s">
        <v>121</v>
      </c>
      <c r="AO852" s="6" t="s">
        <v>134</v>
      </c>
      <c r="AP852" s="6">
        <v>1</v>
      </c>
      <c r="AQ852" s="6">
        <v>62</v>
      </c>
      <c r="AR852" s="6">
        <v>0.8</v>
      </c>
      <c r="AS852" s="6">
        <v>839</v>
      </c>
      <c r="AT852" s="6">
        <v>10.1</v>
      </c>
      <c r="AU852" s="6">
        <v>27.9</v>
      </c>
      <c r="AV852" s="6">
        <v>1</v>
      </c>
      <c r="AW852" s="6">
        <v>5753</v>
      </c>
      <c r="AX852" s="6">
        <v>28.8</v>
      </c>
      <c r="AY852" s="6">
        <v>1</v>
      </c>
      <c r="AZ852" s="6">
        <v>5753</v>
      </c>
      <c r="BA852" s="6">
        <v>70.099999999999994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</row>
    <row r="853" spans="1:62" s="6" customFormat="1" ht="17" customHeight="1">
      <c r="A853" s="6">
        <v>255963</v>
      </c>
      <c r="B853" s="6" t="s">
        <v>77</v>
      </c>
      <c r="C853" s="6">
        <v>200</v>
      </c>
      <c r="D853" s="6" t="s">
        <v>85</v>
      </c>
      <c r="E853" s="3">
        <f t="shared" si="13"/>
        <v>0</v>
      </c>
      <c r="F853" s="7">
        <v>40122.762453703705</v>
      </c>
      <c r="G853" s="7">
        <v>40122.836863425924</v>
      </c>
      <c r="H853" s="13"/>
      <c r="I853" s="6">
        <v>6429</v>
      </c>
      <c r="J853" s="10">
        <v>19850.416042905636</v>
      </c>
      <c r="K853" s="6">
        <v>35.444185160000004</v>
      </c>
      <c r="L853" s="6">
        <v>139.63632709999999</v>
      </c>
      <c r="M853" s="6">
        <v>104</v>
      </c>
      <c r="N853" s="6" t="s">
        <v>844</v>
      </c>
      <c r="O853" s="6">
        <v>1003002</v>
      </c>
      <c r="P853" s="6" t="s">
        <v>120</v>
      </c>
      <c r="Q853" s="6">
        <v>100300216</v>
      </c>
      <c r="R853" s="6" t="s">
        <v>240</v>
      </c>
      <c r="S853" s="6">
        <v>35.616678020000002</v>
      </c>
      <c r="T853" s="6">
        <v>139.57967880000001</v>
      </c>
      <c r="U853" s="6">
        <v>135</v>
      </c>
      <c r="V853" s="6" t="s">
        <v>824</v>
      </c>
      <c r="W853" s="6">
        <v>1300502</v>
      </c>
      <c r="X853" s="6" t="s">
        <v>161</v>
      </c>
      <c r="Y853" s="6">
        <v>130050207</v>
      </c>
      <c r="Z853" s="6" t="s">
        <v>490</v>
      </c>
      <c r="AA853" s="6">
        <v>40</v>
      </c>
      <c r="AB853" s="6">
        <v>1</v>
      </c>
      <c r="AC853" s="6" t="s">
        <v>34</v>
      </c>
      <c r="AD853" s="6" t="s">
        <v>110</v>
      </c>
      <c r="AE853" s="6">
        <v>200</v>
      </c>
      <c r="AF853" s="6" t="s">
        <v>94</v>
      </c>
      <c r="AG853" s="6">
        <v>68.7</v>
      </c>
      <c r="AH853" s="6">
        <v>1</v>
      </c>
      <c r="AI853" s="6">
        <v>27924</v>
      </c>
      <c r="AJ853" s="6">
        <v>52.1</v>
      </c>
      <c r="AK853" s="6">
        <v>1</v>
      </c>
      <c r="AL853" s="6">
        <v>45</v>
      </c>
      <c r="AM853" s="6">
        <v>550</v>
      </c>
      <c r="AN853" s="6" t="s">
        <v>123</v>
      </c>
      <c r="AO853" s="6" t="s">
        <v>159</v>
      </c>
      <c r="AP853" s="6">
        <v>1</v>
      </c>
      <c r="AQ853" s="6">
        <v>862</v>
      </c>
      <c r="AR853" s="6">
        <v>10.3</v>
      </c>
      <c r="AS853" s="6">
        <v>1101</v>
      </c>
      <c r="AT853" s="6">
        <v>13.4</v>
      </c>
      <c r="AU853" s="6">
        <v>68.7</v>
      </c>
      <c r="AV853" s="6">
        <v>1</v>
      </c>
      <c r="AW853" s="6">
        <v>23429</v>
      </c>
      <c r="AX853" s="6">
        <v>117.1</v>
      </c>
      <c r="AY853" s="6">
        <v>1</v>
      </c>
      <c r="AZ853" s="6">
        <v>23429</v>
      </c>
      <c r="BA853" s="6">
        <v>289.39999999999998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</row>
    <row r="854" spans="1:62" s="6" customFormat="1" ht="17" customHeight="1">
      <c r="A854" s="6">
        <v>256190</v>
      </c>
      <c r="B854" s="6" t="s">
        <v>77</v>
      </c>
      <c r="C854" s="6">
        <v>700</v>
      </c>
      <c r="D854" s="6" t="s">
        <v>90</v>
      </c>
      <c r="E854" s="3">
        <f t="shared" si="13"/>
        <v>1</v>
      </c>
      <c r="F854" s="7">
        <v>40125.332303240742</v>
      </c>
      <c r="G854" s="7">
        <v>40125.375532407408</v>
      </c>
      <c r="H854" s="13">
        <v>0.22611111110745696</v>
      </c>
      <c r="I854" s="6">
        <v>3735</v>
      </c>
      <c r="J854" s="10">
        <v>11229.658946787651</v>
      </c>
      <c r="K854" s="6">
        <v>35.609318049999999</v>
      </c>
      <c r="L854" s="6">
        <v>139.59377649999999</v>
      </c>
      <c r="M854" s="6">
        <v>134</v>
      </c>
      <c r="N854" s="6" t="s">
        <v>825</v>
      </c>
      <c r="O854" s="6">
        <v>1300404</v>
      </c>
      <c r="P854" s="6" t="s">
        <v>237</v>
      </c>
      <c r="Q854" s="6">
        <v>130040409</v>
      </c>
      <c r="R854" s="6" t="s">
        <v>493</v>
      </c>
      <c r="S854" s="6">
        <v>35.558517010000003</v>
      </c>
      <c r="T854" s="6">
        <v>139.4864292</v>
      </c>
      <c r="U854" s="6">
        <v>117</v>
      </c>
      <c r="V854" s="6" t="s">
        <v>828</v>
      </c>
      <c r="W854" s="6">
        <v>1008249</v>
      </c>
      <c r="X854" s="6" t="s">
        <v>334</v>
      </c>
      <c r="Y854" s="6">
        <v>100824901</v>
      </c>
      <c r="Z854" s="6" t="s">
        <v>497</v>
      </c>
      <c r="AA854" s="6">
        <v>40</v>
      </c>
      <c r="AB854" s="6">
        <v>1</v>
      </c>
      <c r="AC854" s="6" t="s">
        <v>34</v>
      </c>
      <c r="AD854" s="6" t="s">
        <v>110</v>
      </c>
      <c r="AE854" s="6">
        <v>200</v>
      </c>
      <c r="AF854" s="6" t="s">
        <v>94</v>
      </c>
      <c r="AG854" s="6">
        <v>44.5</v>
      </c>
      <c r="AH854" s="6">
        <v>1</v>
      </c>
      <c r="AI854" s="6">
        <v>17448</v>
      </c>
      <c r="AJ854" s="6">
        <v>41.2</v>
      </c>
      <c r="AK854" s="6">
        <v>1</v>
      </c>
      <c r="AL854" s="6">
        <v>42</v>
      </c>
      <c r="AM854" s="6">
        <v>490</v>
      </c>
      <c r="AN854" s="6" t="s">
        <v>237</v>
      </c>
      <c r="AO854" s="6" t="s">
        <v>238</v>
      </c>
      <c r="AP854" s="6">
        <v>2</v>
      </c>
      <c r="AQ854" s="6">
        <v>120</v>
      </c>
      <c r="AR854" s="6">
        <v>1.4</v>
      </c>
      <c r="AS854" s="6">
        <v>82</v>
      </c>
      <c r="AT854" s="6">
        <v>1.1000000000000001</v>
      </c>
      <c r="AU854" s="6">
        <v>44.5</v>
      </c>
      <c r="AV854" s="6">
        <v>1</v>
      </c>
      <c r="AW854" s="6">
        <v>13764</v>
      </c>
      <c r="AX854" s="6">
        <v>68.8</v>
      </c>
      <c r="AY854" s="6">
        <v>1</v>
      </c>
      <c r="AZ854" s="6">
        <v>13764</v>
      </c>
      <c r="BA854" s="6">
        <v>174.6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</row>
    <row r="855" spans="1:62" s="6" customFormat="1" ht="17" customHeight="1">
      <c r="A855" s="6">
        <v>256218</v>
      </c>
      <c r="B855" s="6" t="s">
        <v>77</v>
      </c>
      <c r="C855" s="6">
        <v>200</v>
      </c>
      <c r="D855" s="6" t="s">
        <v>85</v>
      </c>
      <c r="E855" s="3">
        <f t="shared" si="13"/>
        <v>0</v>
      </c>
      <c r="F855" s="7">
        <v>40125.601643518516</v>
      </c>
      <c r="G855" s="7">
        <v>40125.646469907406</v>
      </c>
      <c r="H855" s="13"/>
      <c r="I855" s="6">
        <v>3873</v>
      </c>
      <c r="J855" s="10">
        <v>10503.331455855359</v>
      </c>
      <c r="K855" s="6">
        <v>35.559675689999999</v>
      </c>
      <c r="L855" s="6">
        <v>139.48646669999999</v>
      </c>
      <c r="M855" s="6">
        <v>117</v>
      </c>
      <c r="N855" s="6" t="s">
        <v>828</v>
      </c>
      <c r="O855" s="6">
        <v>1008249</v>
      </c>
      <c r="P855" s="6" t="s">
        <v>334</v>
      </c>
      <c r="Q855" s="6">
        <v>100824901</v>
      </c>
      <c r="R855" s="6" t="s">
        <v>497</v>
      </c>
      <c r="S855" s="6">
        <v>35.616195269999999</v>
      </c>
      <c r="T855" s="6">
        <v>139.5795555</v>
      </c>
      <c r="U855" s="6">
        <v>135</v>
      </c>
      <c r="V855" s="6" t="s">
        <v>824</v>
      </c>
      <c r="W855" s="6">
        <v>1300502</v>
      </c>
      <c r="X855" s="6" t="s">
        <v>161</v>
      </c>
      <c r="Y855" s="6">
        <v>130050207</v>
      </c>
      <c r="Z855" s="6" t="s">
        <v>490</v>
      </c>
      <c r="AA855" s="6">
        <v>40</v>
      </c>
      <c r="AB855" s="6">
        <v>1</v>
      </c>
      <c r="AC855" s="6" t="s">
        <v>34</v>
      </c>
      <c r="AD855" s="6" t="s">
        <v>110</v>
      </c>
      <c r="AE855" s="6">
        <v>200</v>
      </c>
      <c r="AF855" s="6" t="s">
        <v>94</v>
      </c>
      <c r="AG855" s="6">
        <v>50</v>
      </c>
      <c r="AH855" s="6">
        <v>1</v>
      </c>
      <c r="AI855" s="6">
        <v>14604</v>
      </c>
      <c r="AJ855" s="6">
        <v>38.1</v>
      </c>
      <c r="AK855" s="6">
        <v>1</v>
      </c>
      <c r="AL855" s="6">
        <v>46</v>
      </c>
      <c r="AM855" s="6">
        <v>510</v>
      </c>
      <c r="AN855" s="6" t="s">
        <v>238</v>
      </c>
      <c r="AO855" s="6" t="s">
        <v>161</v>
      </c>
      <c r="AP855" s="6">
        <v>2</v>
      </c>
      <c r="AQ855" s="6">
        <v>215</v>
      </c>
      <c r="AR855" s="6">
        <v>2.7</v>
      </c>
      <c r="AS855" s="6">
        <v>104</v>
      </c>
      <c r="AT855" s="6">
        <v>1.3</v>
      </c>
      <c r="AU855" s="6">
        <v>50</v>
      </c>
      <c r="AV855" s="6">
        <v>1</v>
      </c>
      <c r="AW855" s="6">
        <v>13328</v>
      </c>
      <c r="AX855" s="6">
        <v>66.599999999999994</v>
      </c>
      <c r="AY855" s="6">
        <v>1</v>
      </c>
      <c r="AZ855" s="6">
        <v>13328</v>
      </c>
      <c r="BA855" s="6">
        <v>164.8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</row>
    <row r="856" spans="1:62" s="6" customFormat="1" ht="17" customHeight="1">
      <c r="A856" s="6">
        <v>256275</v>
      </c>
      <c r="B856" s="6" t="s">
        <v>77</v>
      </c>
      <c r="C856" s="6">
        <v>100</v>
      </c>
      <c r="D856" s="6" t="s">
        <v>86</v>
      </c>
      <c r="E856" s="3">
        <f t="shared" si="13"/>
        <v>1</v>
      </c>
      <c r="F856" s="7">
        <v>40126.292222222219</v>
      </c>
      <c r="G856" s="7">
        <v>40126.362476851849</v>
      </c>
      <c r="H856" s="13">
        <v>0.50165509259386454</v>
      </c>
      <c r="I856" s="6">
        <v>6070</v>
      </c>
      <c r="J856" s="10">
        <v>8610.9693213080991</v>
      </c>
      <c r="K856" s="6">
        <v>35.521985319999999</v>
      </c>
      <c r="L856" s="6">
        <v>139.62979849999999</v>
      </c>
      <c r="M856" s="6">
        <v>109</v>
      </c>
      <c r="N856" s="6" t="s">
        <v>830</v>
      </c>
      <c r="O856" s="6">
        <v>1008027</v>
      </c>
      <c r="P856" s="6" t="s">
        <v>343</v>
      </c>
      <c r="Q856" s="6">
        <v>100802701</v>
      </c>
      <c r="R856" s="6" t="s">
        <v>518</v>
      </c>
      <c r="S856" s="6">
        <v>35.444694800000001</v>
      </c>
      <c r="T856" s="6">
        <v>139.63594620000001</v>
      </c>
      <c r="U856" s="6">
        <v>104</v>
      </c>
      <c r="V856" s="6" t="s">
        <v>844</v>
      </c>
      <c r="W856" s="6">
        <v>1003002</v>
      </c>
      <c r="X856" s="6" t="s">
        <v>120</v>
      </c>
      <c r="Y856" s="6">
        <v>100300215</v>
      </c>
      <c r="Z856" s="6" t="s">
        <v>661</v>
      </c>
      <c r="AA856" s="6">
        <v>40</v>
      </c>
      <c r="AB856" s="6">
        <v>1</v>
      </c>
      <c r="AC856" s="6" t="s">
        <v>34</v>
      </c>
      <c r="AD856" s="6" t="s">
        <v>110</v>
      </c>
      <c r="AE856" s="6">
        <v>200</v>
      </c>
      <c r="AF856" s="6" t="s">
        <v>94</v>
      </c>
      <c r="AG856" s="6">
        <v>30.200000000000003</v>
      </c>
      <c r="AH856" s="6">
        <v>1</v>
      </c>
      <c r="AI856" s="6">
        <v>10857</v>
      </c>
      <c r="AJ856" s="6">
        <v>27.1</v>
      </c>
      <c r="AK856" s="6">
        <v>1</v>
      </c>
      <c r="AL856" s="6">
        <v>19</v>
      </c>
      <c r="AM856" s="6">
        <v>280</v>
      </c>
      <c r="AN856" s="6" t="s">
        <v>145</v>
      </c>
      <c r="AO856" s="6" t="s">
        <v>134</v>
      </c>
      <c r="AP856" s="6">
        <v>1</v>
      </c>
      <c r="AQ856" s="6">
        <v>46</v>
      </c>
      <c r="AR856" s="6">
        <v>0.8</v>
      </c>
      <c r="AS856" s="6">
        <v>870</v>
      </c>
      <c r="AT856" s="6">
        <v>10.4</v>
      </c>
      <c r="AU856" s="6">
        <v>30.200000000000003</v>
      </c>
      <c r="AV856" s="6">
        <v>1</v>
      </c>
      <c r="AW856" s="6">
        <v>9854</v>
      </c>
      <c r="AX856" s="6">
        <v>49.3</v>
      </c>
      <c r="AY856" s="6">
        <v>1</v>
      </c>
      <c r="AZ856" s="6">
        <v>9854</v>
      </c>
      <c r="BA856" s="6">
        <v>120.5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</row>
    <row r="857" spans="1:62" s="6" customFormat="1" ht="17" customHeight="1">
      <c r="A857" s="6">
        <v>256371</v>
      </c>
      <c r="B857" s="6" t="s">
        <v>77</v>
      </c>
      <c r="C857" s="6">
        <v>200</v>
      </c>
      <c r="D857" s="6" t="s">
        <v>85</v>
      </c>
      <c r="E857" s="3">
        <f t="shared" si="13"/>
        <v>0</v>
      </c>
      <c r="F857" s="7">
        <v>40126.864131944443</v>
      </c>
      <c r="G857" s="7">
        <v>40126.915682870371</v>
      </c>
      <c r="H857" s="13"/>
      <c r="I857" s="6">
        <v>4454</v>
      </c>
      <c r="J857" s="10">
        <v>166.56458978078291</v>
      </c>
      <c r="K857" s="6">
        <v>35.4437292</v>
      </c>
      <c r="L857" s="6">
        <v>139.63612860000001</v>
      </c>
      <c r="M857" s="6">
        <v>104</v>
      </c>
      <c r="N857" s="6" t="s">
        <v>844</v>
      </c>
      <c r="O857" s="6">
        <v>1003002</v>
      </c>
      <c r="P857" s="6" t="s">
        <v>120</v>
      </c>
      <c r="Q857" s="6">
        <v>100300216</v>
      </c>
      <c r="R857" s="6" t="s">
        <v>240</v>
      </c>
      <c r="S857" s="6">
        <v>35.444855760000003</v>
      </c>
      <c r="T857" s="6">
        <v>139.63491629999999</v>
      </c>
      <c r="U857" s="6">
        <v>104</v>
      </c>
      <c r="V857" s="6" t="s">
        <v>844</v>
      </c>
      <c r="W857" s="6">
        <v>1003002</v>
      </c>
      <c r="X857" s="6" t="s">
        <v>120</v>
      </c>
      <c r="Y857" s="6">
        <v>100300216</v>
      </c>
      <c r="Z857" s="6" t="s">
        <v>240</v>
      </c>
      <c r="AA857" s="6">
        <v>40</v>
      </c>
      <c r="AB857" s="6">
        <v>1</v>
      </c>
      <c r="AC857" s="6" t="s">
        <v>34</v>
      </c>
      <c r="AD857" s="6" t="s">
        <v>110</v>
      </c>
      <c r="AE857" s="6">
        <v>200</v>
      </c>
      <c r="AF857" s="6" t="s">
        <v>94</v>
      </c>
      <c r="AG857" s="6">
        <v>15.600000000000001</v>
      </c>
      <c r="AH857" s="6">
        <v>1</v>
      </c>
      <c r="AI857" s="6">
        <v>304</v>
      </c>
      <c r="AJ857" s="6">
        <v>2.9</v>
      </c>
      <c r="AK857" s="6">
        <v>1</v>
      </c>
      <c r="AL857" s="6">
        <v>2</v>
      </c>
      <c r="AM857" s="6">
        <v>200</v>
      </c>
      <c r="AN857" s="6" t="s">
        <v>120</v>
      </c>
      <c r="AO857" s="6" t="s">
        <v>134</v>
      </c>
      <c r="AP857" s="6">
        <v>0</v>
      </c>
      <c r="AQ857" s="6">
        <v>348</v>
      </c>
      <c r="AR857" s="6">
        <v>4.2</v>
      </c>
      <c r="AS857" s="6">
        <v>782</v>
      </c>
      <c r="AT857" s="6">
        <v>9.4</v>
      </c>
      <c r="AU857" s="6">
        <v>15.600000000000001</v>
      </c>
      <c r="AV857" s="6">
        <v>1</v>
      </c>
      <c r="AW857" s="6">
        <v>203</v>
      </c>
      <c r="AX857" s="6">
        <v>1</v>
      </c>
      <c r="AY857" s="6">
        <v>1</v>
      </c>
      <c r="AZ857" s="6">
        <v>203</v>
      </c>
      <c r="BA857" s="6">
        <v>2.5</v>
      </c>
      <c r="BB857" s="6">
        <v>1</v>
      </c>
      <c r="BC857" s="6">
        <v>0.21</v>
      </c>
      <c r="BD857" s="6">
        <v>2</v>
      </c>
      <c r="BE857" s="6">
        <v>210</v>
      </c>
      <c r="BF857" s="6">
        <v>172</v>
      </c>
      <c r="BG857" s="6">
        <v>2.6</v>
      </c>
      <c r="BH857" s="6">
        <v>98</v>
      </c>
      <c r="BI857" s="6">
        <v>1.5</v>
      </c>
      <c r="BJ857" s="6">
        <v>6.1</v>
      </c>
    </row>
    <row r="858" spans="1:62" s="6" customFormat="1" ht="17" customHeight="1">
      <c r="A858" s="6">
        <v>256385</v>
      </c>
      <c r="B858" s="6" t="s">
        <v>77</v>
      </c>
      <c r="C858" s="6">
        <v>100</v>
      </c>
      <c r="D858" s="6" t="s">
        <v>86</v>
      </c>
      <c r="E858" s="3">
        <f t="shared" si="13"/>
        <v>1</v>
      </c>
      <c r="F858" s="7">
        <v>40127.29184027778</v>
      </c>
      <c r="G858" s="7">
        <v>40127.36005787037</v>
      </c>
      <c r="H858" s="13">
        <v>0.58105324074131204</v>
      </c>
      <c r="I858" s="6">
        <v>5894</v>
      </c>
      <c r="J858" s="10">
        <v>14831.727834369243</v>
      </c>
      <c r="K858" s="6">
        <v>35.616259659999997</v>
      </c>
      <c r="L858" s="6">
        <v>139.5795286</v>
      </c>
      <c r="M858" s="6">
        <v>135</v>
      </c>
      <c r="N858" s="6" t="s">
        <v>824</v>
      </c>
      <c r="O858" s="6">
        <v>1300502</v>
      </c>
      <c r="P858" s="6" t="s">
        <v>161</v>
      </c>
      <c r="Q858" s="6">
        <v>130050207</v>
      </c>
      <c r="R858" s="6" t="s">
        <v>490</v>
      </c>
      <c r="S858" s="6">
        <v>35.488715239999998</v>
      </c>
      <c r="T858" s="6">
        <v>139.62759919999999</v>
      </c>
      <c r="U858" s="6">
        <v>102</v>
      </c>
      <c r="V858" s="6" t="s">
        <v>839</v>
      </c>
      <c r="W858" s="6">
        <v>1001016</v>
      </c>
      <c r="X858" s="6" t="s">
        <v>121</v>
      </c>
      <c r="Y858" s="6">
        <v>100101603</v>
      </c>
      <c r="Z858" s="6" t="s">
        <v>121</v>
      </c>
      <c r="AA858" s="6">
        <v>40</v>
      </c>
      <c r="AB858" s="6">
        <v>1</v>
      </c>
      <c r="AC858" s="6" t="s">
        <v>34</v>
      </c>
      <c r="AD858" s="6" t="s">
        <v>110</v>
      </c>
      <c r="AE858" s="6">
        <v>200</v>
      </c>
      <c r="AF858" s="6" t="s">
        <v>94</v>
      </c>
      <c r="AG858" s="6">
        <v>53.3</v>
      </c>
      <c r="AH858" s="6">
        <v>1</v>
      </c>
      <c r="AI858" s="6">
        <v>24769</v>
      </c>
      <c r="AJ858" s="6">
        <v>47.8</v>
      </c>
      <c r="AK858" s="6">
        <v>1</v>
      </c>
      <c r="AL858" s="6">
        <v>38</v>
      </c>
      <c r="AM858" s="6">
        <v>350</v>
      </c>
      <c r="AN858" s="6" t="s">
        <v>159</v>
      </c>
      <c r="AO858" s="6" t="s">
        <v>121</v>
      </c>
      <c r="AP858" s="6">
        <v>1</v>
      </c>
      <c r="AQ858" s="6">
        <v>1133</v>
      </c>
      <c r="AR858" s="6">
        <v>14.3</v>
      </c>
      <c r="AS858" s="6">
        <v>77</v>
      </c>
      <c r="AT858" s="6">
        <v>1</v>
      </c>
      <c r="AU858" s="6">
        <v>53.3</v>
      </c>
      <c r="AV858" s="6">
        <v>1</v>
      </c>
      <c r="AW858" s="6">
        <v>17669</v>
      </c>
      <c r="AX858" s="6">
        <v>88.3</v>
      </c>
      <c r="AY858" s="6">
        <v>1</v>
      </c>
      <c r="AZ858" s="6">
        <v>17669</v>
      </c>
      <c r="BA858" s="6">
        <v>218.4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</row>
    <row r="859" spans="1:62" s="6" customFormat="1" ht="17" customHeight="1">
      <c r="A859" s="6">
        <v>256461</v>
      </c>
      <c r="B859" s="6" t="s">
        <v>77</v>
      </c>
      <c r="C859" s="6">
        <v>200</v>
      </c>
      <c r="D859" s="6" t="s">
        <v>85</v>
      </c>
      <c r="E859" s="3">
        <f t="shared" si="13"/>
        <v>0</v>
      </c>
      <c r="F859" s="7">
        <v>40127.941111111111</v>
      </c>
      <c r="G859" s="7">
        <v>40127.974768518521</v>
      </c>
      <c r="H859" s="13"/>
      <c r="I859" s="6">
        <v>2908</v>
      </c>
      <c r="J859" s="10">
        <v>18840.34471530635</v>
      </c>
      <c r="K859" s="6">
        <v>35.451877719999999</v>
      </c>
      <c r="L859" s="6">
        <v>139.63009890000001</v>
      </c>
      <c r="M859" s="6">
        <v>104</v>
      </c>
      <c r="N859" s="6" t="s">
        <v>844</v>
      </c>
      <c r="O859" s="6">
        <v>1003001</v>
      </c>
      <c r="P859" s="6" t="s">
        <v>400</v>
      </c>
      <c r="Q859" s="6">
        <v>100300102</v>
      </c>
      <c r="R859" s="6" t="s">
        <v>627</v>
      </c>
      <c r="S859" s="6">
        <v>35.616227459999998</v>
      </c>
      <c r="T859" s="6">
        <v>139.57933550000001</v>
      </c>
      <c r="U859" s="6">
        <v>135</v>
      </c>
      <c r="V859" s="6" t="s">
        <v>824</v>
      </c>
      <c r="W859" s="6">
        <v>1300502</v>
      </c>
      <c r="X859" s="6" t="s">
        <v>161</v>
      </c>
      <c r="Y859" s="6">
        <v>130050207</v>
      </c>
      <c r="Z859" s="6" t="s">
        <v>490</v>
      </c>
      <c r="AA859" s="6">
        <v>40</v>
      </c>
      <c r="AB859" s="6">
        <v>1</v>
      </c>
      <c r="AC859" s="6" t="s">
        <v>34</v>
      </c>
      <c r="AD859" s="6" t="s">
        <v>110</v>
      </c>
      <c r="AE859" s="6">
        <v>200</v>
      </c>
      <c r="AF859" s="6" t="s">
        <v>94</v>
      </c>
      <c r="AG859" s="6">
        <v>73.899999999999991</v>
      </c>
      <c r="AH859" s="6">
        <v>1</v>
      </c>
      <c r="AI859" s="6">
        <v>26928</v>
      </c>
      <c r="AJ859" s="6">
        <v>48.1</v>
      </c>
      <c r="AK859" s="6">
        <v>1</v>
      </c>
      <c r="AL859" s="6">
        <v>47</v>
      </c>
      <c r="AM859" s="6">
        <v>580</v>
      </c>
      <c r="AN859" s="6" t="s">
        <v>138</v>
      </c>
      <c r="AO859" s="6" t="s">
        <v>159</v>
      </c>
      <c r="AP859" s="6">
        <v>2</v>
      </c>
      <c r="AQ859" s="6">
        <v>1102</v>
      </c>
      <c r="AR859" s="6">
        <v>13.3</v>
      </c>
      <c r="AS859" s="6">
        <v>1117</v>
      </c>
      <c r="AT859" s="6">
        <v>13.6</v>
      </c>
      <c r="AU859" s="6">
        <v>73.899999999999991</v>
      </c>
      <c r="AV859" s="6">
        <v>1</v>
      </c>
      <c r="AW859" s="6">
        <v>22328</v>
      </c>
      <c r="AX859" s="6">
        <v>111.6</v>
      </c>
      <c r="AY859" s="6">
        <v>1</v>
      </c>
      <c r="AZ859" s="6">
        <v>22328</v>
      </c>
      <c r="BA859" s="6">
        <v>276.89999999999998</v>
      </c>
      <c r="BB859" s="6">
        <v>0</v>
      </c>
      <c r="BC859" s="6">
        <v>0</v>
      </c>
      <c r="BD859" s="6">
        <v>0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</row>
    <row r="860" spans="1:62" s="6" customFormat="1" ht="17" customHeight="1">
      <c r="A860" s="6">
        <v>256468</v>
      </c>
      <c r="B860" s="6" t="s">
        <v>77</v>
      </c>
      <c r="C860" s="6">
        <v>100</v>
      </c>
      <c r="D860" s="6" t="s">
        <v>86</v>
      </c>
      <c r="E860" s="3">
        <f t="shared" si="13"/>
        <v>2</v>
      </c>
      <c r="F860" s="7">
        <v>40128.289143518516</v>
      </c>
      <c r="G860" s="7">
        <v>40128.364999999998</v>
      </c>
      <c r="H860" s="13">
        <v>8.4328703705978114E-2</v>
      </c>
      <c r="I860" s="6">
        <v>6554</v>
      </c>
      <c r="J860" s="10">
        <v>17168.134228137948</v>
      </c>
      <c r="K860" s="6">
        <v>35.616678010000001</v>
      </c>
      <c r="L860" s="6">
        <v>139.5790083</v>
      </c>
      <c r="M860" s="6">
        <v>135</v>
      </c>
      <c r="N860" s="6" t="s">
        <v>824</v>
      </c>
      <c r="O860" s="6">
        <v>1300502</v>
      </c>
      <c r="P860" s="6" t="s">
        <v>161</v>
      </c>
      <c r="Q860" s="6">
        <v>130050207</v>
      </c>
      <c r="R860" s="6" t="s">
        <v>490</v>
      </c>
      <c r="S860" s="6">
        <v>35.46649584</v>
      </c>
      <c r="T860" s="6">
        <v>139.62316820000001</v>
      </c>
      <c r="U860" s="6">
        <v>103</v>
      </c>
      <c r="V860" s="6" t="s">
        <v>843</v>
      </c>
      <c r="W860" s="6">
        <v>1002001</v>
      </c>
      <c r="X860" s="6" t="s">
        <v>387</v>
      </c>
      <c r="Y860" s="6">
        <v>100200102</v>
      </c>
      <c r="Z860" s="6" t="s">
        <v>587</v>
      </c>
      <c r="AA860" s="6">
        <v>40</v>
      </c>
      <c r="AB860" s="6">
        <v>1</v>
      </c>
      <c r="AC860" s="6" t="s">
        <v>34</v>
      </c>
      <c r="AD860" s="6" t="s">
        <v>110</v>
      </c>
      <c r="AE860" s="6">
        <v>200</v>
      </c>
      <c r="AF860" s="6" t="s">
        <v>94</v>
      </c>
      <c r="AG860" s="6">
        <v>55.8</v>
      </c>
      <c r="AH860" s="6">
        <v>1</v>
      </c>
      <c r="AI860" s="6">
        <v>28088</v>
      </c>
      <c r="AJ860" s="6">
        <v>52.1</v>
      </c>
      <c r="AK860" s="6">
        <v>1</v>
      </c>
      <c r="AL860" s="6">
        <v>40</v>
      </c>
      <c r="AM860" s="6">
        <v>380</v>
      </c>
      <c r="AN860" s="6" t="s">
        <v>159</v>
      </c>
      <c r="AO860" s="6" t="s">
        <v>127</v>
      </c>
      <c r="AP860" s="6">
        <v>1</v>
      </c>
      <c r="AQ860" s="6">
        <v>1069</v>
      </c>
      <c r="AR860" s="6">
        <v>13.5</v>
      </c>
      <c r="AS860" s="6">
        <v>188</v>
      </c>
      <c r="AT860" s="6">
        <v>2.2999999999999998</v>
      </c>
      <c r="AU860" s="6">
        <v>55.8</v>
      </c>
      <c r="AV860" s="6">
        <v>1</v>
      </c>
      <c r="AW860" s="6">
        <v>20453</v>
      </c>
      <c r="AX860" s="6">
        <v>102.3</v>
      </c>
      <c r="AY860" s="6">
        <v>1</v>
      </c>
      <c r="AZ860" s="6">
        <v>20453</v>
      </c>
      <c r="BA860" s="6">
        <v>253.8</v>
      </c>
      <c r="BB860" s="6">
        <v>0</v>
      </c>
      <c r="BC860" s="6">
        <v>0</v>
      </c>
      <c r="BD860" s="6">
        <v>0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</row>
    <row r="861" spans="1:62" s="6" customFormat="1" ht="17" customHeight="1">
      <c r="A861" s="6">
        <v>256488</v>
      </c>
      <c r="B861" s="6" t="s">
        <v>77</v>
      </c>
      <c r="C861" s="6">
        <v>400</v>
      </c>
      <c r="D861" s="6" t="s">
        <v>87</v>
      </c>
      <c r="E861" s="3">
        <f t="shared" si="13"/>
        <v>1</v>
      </c>
      <c r="F861" s="7">
        <v>40128.449328703704</v>
      </c>
      <c r="G861" s="7">
        <v>40128.459652777776</v>
      </c>
      <c r="H861" s="13">
        <v>0.28082175926101627</v>
      </c>
      <c r="I861" s="6">
        <v>892</v>
      </c>
      <c r="J861" s="10">
        <v>571.77640447505144</v>
      </c>
      <c r="K861" s="6">
        <v>35.444587509999998</v>
      </c>
      <c r="L861" s="6">
        <v>139.6359784</v>
      </c>
      <c r="M861" s="6">
        <v>104</v>
      </c>
      <c r="N861" s="6" t="s">
        <v>844</v>
      </c>
      <c r="O861" s="6">
        <v>1003002</v>
      </c>
      <c r="P861" s="6" t="s">
        <v>120</v>
      </c>
      <c r="Q861" s="6">
        <v>100300216</v>
      </c>
      <c r="R861" s="6" t="s">
        <v>240</v>
      </c>
      <c r="S861" s="6">
        <v>35.449098980000002</v>
      </c>
      <c r="T861" s="6">
        <v>139.6390092</v>
      </c>
      <c r="U861" s="6">
        <v>104</v>
      </c>
      <c r="V861" s="6" t="s">
        <v>844</v>
      </c>
      <c r="W861" s="6">
        <v>1003002</v>
      </c>
      <c r="X861" s="6" t="s">
        <v>120</v>
      </c>
      <c r="Y861" s="6">
        <v>100300206</v>
      </c>
      <c r="Z861" s="6" t="s">
        <v>643</v>
      </c>
      <c r="AA861" s="6">
        <v>40</v>
      </c>
      <c r="AB861" s="6">
        <v>1</v>
      </c>
      <c r="AC861" s="6" t="s">
        <v>34</v>
      </c>
      <c r="AD861" s="6" t="s">
        <v>110</v>
      </c>
      <c r="AE861" s="6">
        <v>420</v>
      </c>
      <c r="AF861" s="6" t="s">
        <v>95</v>
      </c>
      <c r="AG861" s="6">
        <v>8.4</v>
      </c>
      <c r="AH861" s="6">
        <v>1</v>
      </c>
      <c r="AI861" s="6">
        <v>730</v>
      </c>
      <c r="AJ861" s="6">
        <v>4.2</v>
      </c>
      <c r="AK861" s="6">
        <v>1</v>
      </c>
      <c r="AL861" s="6">
        <v>12</v>
      </c>
      <c r="AM861" s="6">
        <v>210</v>
      </c>
      <c r="AN861" s="6" t="s">
        <v>134</v>
      </c>
      <c r="AO861" s="6" t="s">
        <v>123</v>
      </c>
      <c r="AP861" s="6">
        <v>0</v>
      </c>
      <c r="AQ861" s="6">
        <v>862</v>
      </c>
      <c r="AR861" s="6">
        <v>10.3</v>
      </c>
      <c r="AS861" s="6">
        <v>328</v>
      </c>
      <c r="AT861" s="6">
        <v>4</v>
      </c>
      <c r="AU861" s="6">
        <v>26.3</v>
      </c>
      <c r="AV861" s="6">
        <v>1</v>
      </c>
      <c r="AW861" s="6">
        <v>699</v>
      </c>
      <c r="AX861" s="6">
        <v>3.5</v>
      </c>
      <c r="AY861" s="6">
        <v>1</v>
      </c>
      <c r="AZ861" s="6">
        <v>699</v>
      </c>
      <c r="BA861" s="6">
        <v>8.4</v>
      </c>
      <c r="BB861" s="6">
        <v>1</v>
      </c>
      <c r="BC861" s="6">
        <v>0.74</v>
      </c>
      <c r="BD861" s="6">
        <v>1</v>
      </c>
      <c r="BE861" s="6">
        <v>210</v>
      </c>
      <c r="BF861" s="6">
        <v>154</v>
      </c>
      <c r="BG861" s="6">
        <v>2.2999999999999998</v>
      </c>
      <c r="BH861" s="6">
        <v>275</v>
      </c>
      <c r="BI861" s="6">
        <v>4.0999999999999996</v>
      </c>
      <c r="BJ861" s="6">
        <v>7.3999999999999995</v>
      </c>
    </row>
    <row r="862" spans="1:62" s="6" customFormat="1" ht="17" customHeight="1">
      <c r="A862" s="6">
        <v>256508</v>
      </c>
      <c r="B862" s="6" t="s">
        <v>77</v>
      </c>
      <c r="C862" s="6">
        <v>200</v>
      </c>
      <c r="D862" s="6" t="s">
        <v>85</v>
      </c>
      <c r="E862" s="3">
        <f t="shared" si="13"/>
        <v>0</v>
      </c>
      <c r="F862" s="7">
        <v>40128.740474537037</v>
      </c>
      <c r="G862" s="7">
        <v>40128.786134259259</v>
      </c>
      <c r="H862" s="13"/>
      <c r="I862" s="6">
        <v>3945</v>
      </c>
      <c r="J862" s="10">
        <v>15279.030451512594</v>
      </c>
      <c r="K862" s="6">
        <v>35.484359329999997</v>
      </c>
      <c r="L862" s="6">
        <v>139.62906899999999</v>
      </c>
      <c r="M862" s="6">
        <v>102</v>
      </c>
      <c r="N862" s="6" t="s">
        <v>839</v>
      </c>
      <c r="O862" s="6">
        <v>1001016</v>
      </c>
      <c r="P862" s="6" t="s">
        <v>121</v>
      </c>
      <c r="Q862" s="6">
        <v>100101603</v>
      </c>
      <c r="R862" s="6" t="s">
        <v>121</v>
      </c>
      <c r="S862" s="6">
        <v>35.61580901</v>
      </c>
      <c r="T862" s="6">
        <v>139.57978610000001</v>
      </c>
      <c r="U862" s="6">
        <v>135</v>
      </c>
      <c r="V862" s="6" t="s">
        <v>824</v>
      </c>
      <c r="W862" s="6">
        <v>1300502</v>
      </c>
      <c r="X862" s="6" t="s">
        <v>161</v>
      </c>
      <c r="Y862" s="6">
        <v>130050207</v>
      </c>
      <c r="Z862" s="6" t="s">
        <v>490</v>
      </c>
      <c r="AA862" s="6">
        <v>40</v>
      </c>
      <c r="AB862" s="6">
        <v>1</v>
      </c>
      <c r="AC862" s="6" t="s">
        <v>34</v>
      </c>
      <c r="AD862" s="6" t="s">
        <v>110</v>
      </c>
      <c r="AE862" s="6">
        <v>200</v>
      </c>
      <c r="AF862" s="6" t="s">
        <v>94</v>
      </c>
      <c r="AG862" s="6">
        <v>39.4</v>
      </c>
      <c r="AH862" s="6">
        <v>1</v>
      </c>
      <c r="AI862" s="6">
        <v>23839</v>
      </c>
      <c r="AJ862" s="6">
        <v>44.4</v>
      </c>
      <c r="AK862" s="6">
        <v>1</v>
      </c>
      <c r="AL862" s="6">
        <v>31</v>
      </c>
      <c r="AM862" s="6">
        <v>350</v>
      </c>
      <c r="AN862" s="6" t="s">
        <v>121</v>
      </c>
      <c r="AO862" s="6" t="s">
        <v>161</v>
      </c>
      <c r="AP862" s="6">
        <v>2</v>
      </c>
      <c r="AQ862" s="6">
        <v>631</v>
      </c>
      <c r="AR862" s="6">
        <v>8</v>
      </c>
      <c r="AS862" s="6">
        <v>34</v>
      </c>
      <c r="AT862" s="6">
        <v>0.4</v>
      </c>
      <c r="AU862" s="6">
        <v>39.4</v>
      </c>
      <c r="AV862" s="6">
        <v>1</v>
      </c>
      <c r="AW862" s="6">
        <v>18351</v>
      </c>
      <c r="AX862" s="6">
        <v>91.8</v>
      </c>
      <c r="AY862" s="6">
        <v>1</v>
      </c>
      <c r="AZ862" s="6">
        <v>18351</v>
      </c>
      <c r="BA862" s="6">
        <v>226.3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</row>
    <row r="863" spans="1:62" s="6" customFormat="1" ht="17" customHeight="1">
      <c r="A863" s="6">
        <v>256543</v>
      </c>
      <c r="B863" s="6" t="s">
        <v>77</v>
      </c>
      <c r="C863" s="6">
        <v>100</v>
      </c>
      <c r="D863" s="6" t="s">
        <v>86</v>
      </c>
      <c r="E863" s="3">
        <f t="shared" si="13"/>
        <v>1</v>
      </c>
      <c r="F863" s="7">
        <v>40129.292025462964</v>
      </c>
      <c r="G863" s="7">
        <v>40129.365833333337</v>
      </c>
      <c r="H863" s="13">
        <v>0.445104166661622</v>
      </c>
      <c r="I863" s="6">
        <v>6377</v>
      </c>
      <c r="J863" s="10">
        <v>14777.330127187528</v>
      </c>
      <c r="K863" s="6">
        <v>35.576198140000002</v>
      </c>
      <c r="L863" s="6">
        <v>139.65959789999999</v>
      </c>
      <c r="M863" s="6">
        <v>133</v>
      </c>
      <c r="N863" s="6" t="s">
        <v>827</v>
      </c>
      <c r="O863" s="6">
        <v>1300305</v>
      </c>
      <c r="P863" s="6" t="s">
        <v>330</v>
      </c>
      <c r="Q863" s="6">
        <v>130030503</v>
      </c>
      <c r="R863" s="6" t="s">
        <v>495</v>
      </c>
      <c r="S863" s="6">
        <v>35.444668</v>
      </c>
      <c r="T863" s="6">
        <v>139.63607500000001</v>
      </c>
      <c r="U863" s="6">
        <v>104</v>
      </c>
      <c r="V863" s="6" t="s">
        <v>844</v>
      </c>
      <c r="W863" s="6">
        <v>1003002</v>
      </c>
      <c r="X863" s="6" t="s">
        <v>120</v>
      </c>
      <c r="Y863" s="6">
        <v>100300215</v>
      </c>
      <c r="Z863" s="6" t="s">
        <v>661</v>
      </c>
      <c r="AA863" s="6">
        <v>40</v>
      </c>
      <c r="AB863" s="6">
        <v>1</v>
      </c>
      <c r="AC863" s="6" t="s">
        <v>34</v>
      </c>
      <c r="AD863" s="6" t="s">
        <v>110</v>
      </c>
      <c r="AE863" s="6">
        <v>200</v>
      </c>
      <c r="AF863" s="6" t="s">
        <v>94</v>
      </c>
      <c r="AG863" s="6">
        <v>32.5</v>
      </c>
      <c r="AH863" s="6">
        <v>1</v>
      </c>
      <c r="AI863" s="6">
        <v>19309</v>
      </c>
      <c r="AJ863" s="6">
        <v>34.5</v>
      </c>
      <c r="AK863" s="6">
        <v>1</v>
      </c>
      <c r="AL863" s="6">
        <v>22</v>
      </c>
      <c r="AM863" s="6">
        <v>290</v>
      </c>
      <c r="AN863" s="6" t="s">
        <v>249</v>
      </c>
      <c r="AO863" s="6" t="s">
        <v>134</v>
      </c>
      <c r="AP863" s="6">
        <v>1</v>
      </c>
      <c r="AQ863" s="6">
        <v>9</v>
      </c>
      <c r="AR863" s="6">
        <v>0.1</v>
      </c>
      <c r="AS863" s="6">
        <v>867</v>
      </c>
      <c r="AT863" s="6">
        <v>10.4</v>
      </c>
      <c r="AU863" s="6">
        <v>32.5</v>
      </c>
      <c r="AV863" s="6">
        <v>1</v>
      </c>
      <c r="AW863" s="6">
        <v>16563</v>
      </c>
      <c r="AX863" s="6">
        <v>82.8</v>
      </c>
      <c r="AY863" s="6">
        <v>1</v>
      </c>
      <c r="AZ863" s="6">
        <v>16563</v>
      </c>
      <c r="BA863" s="6">
        <v>204.7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</row>
    <row r="864" spans="1:62" s="6" customFormat="1" ht="17" customHeight="1">
      <c r="A864" s="6">
        <v>256598</v>
      </c>
      <c r="B864" s="6" t="s">
        <v>77</v>
      </c>
      <c r="C864" s="6">
        <v>200</v>
      </c>
      <c r="D864" s="6" t="s">
        <v>85</v>
      </c>
      <c r="E864" s="3">
        <f t="shared" si="13"/>
        <v>0</v>
      </c>
      <c r="F864" s="7">
        <v>40129.810937499999</v>
      </c>
      <c r="G864" s="7">
        <v>40129.847418981481</v>
      </c>
      <c r="H864" s="13"/>
      <c r="I864" s="6">
        <v>3152</v>
      </c>
      <c r="J864" s="10">
        <v>19683.890932588249</v>
      </c>
      <c r="K864" s="6">
        <v>35.444415820000003</v>
      </c>
      <c r="L864" s="6">
        <v>139.6357155</v>
      </c>
      <c r="M864" s="6">
        <v>104</v>
      </c>
      <c r="N864" s="6" t="s">
        <v>844</v>
      </c>
      <c r="O864" s="6">
        <v>1003002</v>
      </c>
      <c r="P864" s="6" t="s">
        <v>120</v>
      </c>
      <c r="Q864" s="6">
        <v>100300216</v>
      </c>
      <c r="R864" s="6" t="s">
        <v>240</v>
      </c>
      <c r="S864" s="6">
        <v>35.615508640000002</v>
      </c>
      <c r="T864" s="6">
        <v>139.57975930000001</v>
      </c>
      <c r="U864" s="6">
        <v>135</v>
      </c>
      <c r="V864" s="6" t="s">
        <v>824</v>
      </c>
      <c r="W864" s="6">
        <v>1300502</v>
      </c>
      <c r="X864" s="6" t="s">
        <v>161</v>
      </c>
      <c r="Y864" s="6">
        <v>130050207</v>
      </c>
      <c r="Z864" s="6" t="s">
        <v>490</v>
      </c>
      <c r="AA864" s="6">
        <v>40</v>
      </c>
      <c r="AB864" s="6">
        <v>1</v>
      </c>
      <c r="AC864" s="6" t="s">
        <v>34</v>
      </c>
      <c r="AD864" s="6" t="s">
        <v>110</v>
      </c>
      <c r="AE864" s="6">
        <v>200</v>
      </c>
      <c r="AF864" s="6" t="s">
        <v>94</v>
      </c>
      <c r="AG864" s="6">
        <v>54.5</v>
      </c>
      <c r="AH864" s="6">
        <v>1</v>
      </c>
      <c r="AI864" s="6">
        <v>27885</v>
      </c>
      <c r="AJ864" s="6">
        <v>52.9</v>
      </c>
      <c r="AK864" s="6">
        <v>1</v>
      </c>
      <c r="AL864" s="6">
        <v>44</v>
      </c>
      <c r="AM864" s="6">
        <v>450</v>
      </c>
      <c r="AN864" s="6" t="s">
        <v>134</v>
      </c>
      <c r="AO864" s="6" t="s">
        <v>161</v>
      </c>
      <c r="AP864" s="6">
        <v>2</v>
      </c>
      <c r="AQ864" s="6">
        <v>863</v>
      </c>
      <c r="AR864" s="6">
        <v>10.4</v>
      </c>
      <c r="AS864" s="6">
        <v>10</v>
      </c>
      <c r="AT864" s="6">
        <v>0.1</v>
      </c>
      <c r="AU864" s="6">
        <v>54.5</v>
      </c>
      <c r="AV864" s="6">
        <v>1</v>
      </c>
      <c r="AW864" s="6">
        <v>23281</v>
      </c>
      <c r="AX864" s="6">
        <v>116.4</v>
      </c>
      <c r="AY864" s="6">
        <v>1</v>
      </c>
      <c r="AZ864" s="6">
        <v>23281</v>
      </c>
      <c r="BA864" s="6">
        <v>288.3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</row>
    <row r="865" spans="1:62" s="6" customFormat="1" ht="17" customHeight="1">
      <c r="A865" s="6">
        <v>256625</v>
      </c>
      <c r="B865" s="6" t="s">
        <v>77</v>
      </c>
      <c r="C865" s="6">
        <v>100</v>
      </c>
      <c r="D865" s="6" t="s">
        <v>86</v>
      </c>
      <c r="E865" s="3">
        <f t="shared" si="13"/>
        <v>2</v>
      </c>
      <c r="F865" s="7">
        <v>40130.290763888886</v>
      </c>
      <c r="G865" s="7">
        <v>40130.360011574077</v>
      </c>
      <c r="H865" s="13">
        <v>0.30668981480994262</v>
      </c>
      <c r="I865" s="6">
        <v>5983</v>
      </c>
      <c r="J865" s="10">
        <v>19773.132581331294</v>
      </c>
      <c r="K865" s="6">
        <v>35.616586810000001</v>
      </c>
      <c r="L865" s="6">
        <v>139.57862739999999</v>
      </c>
      <c r="M865" s="6">
        <v>135</v>
      </c>
      <c r="N865" s="6" t="s">
        <v>824</v>
      </c>
      <c r="O865" s="6">
        <v>1300502</v>
      </c>
      <c r="P865" s="6" t="s">
        <v>161</v>
      </c>
      <c r="Q865" s="6">
        <v>130050207</v>
      </c>
      <c r="R865" s="6" t="s">
        <v>490</v>
      </c>
      <c r="S865" s="6">
        <v>35.444855769999997</v>
      </c>
      <c r="T865" s="6">
        <v>139.63546869999999</v>
      </c>
      <c r="U865" s="6">
        <v>104</v>
      </c>
      <c r="V865" s="6" t="s">
        <v>844</v>
      </c>
      <c r="W865" s="6">
        <v>1003002</v>
      </c>
      <c r="X865" s="6" t="s">
        <v>120</v>
      </c>
      <c r="Y865" s="6">
        <v>100300216</v>
      </c>
      <c r="Z865" s="6" t="s">
        <v>240</v>
      </c>
      <c r="AA865" s="6">
        <v>40</v>
      </c>
      <c r="AB865" s="6">
        <v>1</v>
      </c>
      <c r="AC865" s="6" t="s">
        <v>34</v>
      </c>
      <c r="AD865" s="6" t="s">
        <v>110</v>
      </c>
      <c r="AE865" s="6">
        <v>200</v>
      </c>
      <c r="AF865" s="6" t="s">
        <v>94</v>
      </c>
      <c r="AG865" s="6">
        <v>70.900000000000006</v>
      </c>
      <c r="AH865" s="6">
        <v>1</v>
      </c>
      <c r="AI865" s="6">
        <v>28726</v>
      </c>
      <c r="AJ865" s="6">
        <v>52.3</v>
      </c>
      <c r="AK865" s="6">
        <v>1</v>
      </c>
      <c r="AL865" s="6">
        <v>48</v>
      </c>
      <c r="AM865" s="6">
        <v>450</v>
      </c>
      <c r="AN865" s="6" t="s">
        <v>159</v>
      </c>
      <c r="AO865" s="6" t="s">
        <v>134</v>
      </c>
      <c r="AP865" s="6">
        <v>1</v>
      </c>
      <c r="AQ865" s="6">
        <v>1072</v>
      </c>
      <c r="AR865" s="6">
        <v>13.5</v>
      </c>
      <c r="AS865" s="6">
        <v>786</v>
      </c>
      <c r="AT865" s="6">
        <v>9.4</v>
      </c>
      <c r="AU865" s="6">
        <v>70.900000000000006</v>
      </c>
      <c r="AV865" s="6">
        <v>1</v>
      </c>
      <c r="AW865" s="6">
        <v>23189</v>
      </c>
      <c r="AX865" s="6">
        <v>115.9</v>
      </c>
      <c r="AY865" s="6">
        <v>1</v>
      </c>
      <c r="AZ865" s="6">
        <v>23189</v>
      </c>
      <c r="BA865" s="6">
        <v>286.3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</row>
    <row r="866" spans="1:62" s="6" customFormat="1" ht="17" customHeight="1">
      <c r="A866" s="6">
        <v>256658</v>
      </c>
      <c r="B866" s="6" t="s">
        <v>77</v>
      </c>
      <c r="C866" s="6">
        <v>300</v>
      </c>
      <c r="D866" s="6" t="s">
        <v>88</v>
      </c>
      <c r="E866" s="3">
        <f t="shared" si="13"/>
        <v>1</v>
      </c>
      <c r="F866" s="7">
        <v>40130.666701388887</v>
      </c>
      <c r="G866" s="7">
        <v>40130.688449074078</v>
      </c>
      <c r="H866" s="13">
        <v>0.16584490740206093</v>
      </c>
      <c r="I866" s="6">
        <v>1879</v>
      </c>
      <c r="J866" s="10">
        <v>2729.087430303608</v>
      </c>
      <c r="K866" s="6">
        <v>35.465578520000001</v>
      </c>
      <c r="L866" s="6">
        <v>139.62198799999999</v>
      </c>
      <c r="M866" s="6">
        <v>103</v>
      </c>
      <c r="N866" s="6" t="s">
        <v>843</v>
      </c>
      <c r="O866" s="6">
        <v>1002001</v>
      </c>
      <c r="P866" s="6" t="s">
        <v>387</v>
      </c>
      <c r="Q866" s="6">
        <v>100200102</v>
      </c>
      <c r="R866" s="6" t="s">
        <v>587</v>
      </c>
      <c r="S866" s="6">
        <v>35.44422806</v>
      </c>
      <c r="T866" s="6">
        <v>139.63685810000001</v>
      </c>
      <c r="U866" s="6">
        <v>104</v>
      </c>
      <c r="V866" s="6" t="s">
        <v>844</v>
      </c>
      <c r="W866" s="6">
        <v>1003002</v>
      </c>
      <c r="X866" s="6" t="s">
        <v>120</v>
      </c>
      <c r="Y866" s="6">
        <v>100300215</v>
      </c>
      <c r="Z866" s="6" t="s">
        <v>661</v>
      </c>
      <c r="AA866" s="6">
        <v>40</v>
      </c>
      <c r="AB866" s="6">
        <v>1</v>
      </c>
      <c r="AC866" s="6" t="s">
        <v>34</v>
      </c>
      <c r="AD866" s="6" t="s">
        <v>110</v>
      </c>
      <c r="AE866" s="6">
        <v>200</v>
      </c>
      <c r="AF866" s="6" t="s">
        <v>94</v>
      </c>
      <c r="AG866" s="6">
        <v>18.8</v>
      </c>
      <c r="AH866" s="6">
        <v>1</v>
      </c>
      <c r="AI866" s="6">
        <v>3685</v>
      </c>
      <c r="AJ866" s="6">
        <v>14.3</v>
      </c>
      <c r="AK866" s="6">
        <v>1</v>
      </c>
      <c r="AL866" s="6">
        <v>5</v>
      </c>
      <c r="AM866" s="6">
        <v>180</v>
      </c>
      <c r="AN866" s="6" t="s">
        <v>127</v>
      </c>
      <c r="AO866" s="6" t="s">
        <v>123</v>
      </c>
      <c r="AP866" s="6">
        <v>0</v>
      </c>
      <c r="AQ866" s="6">
        <v>229</v>
      </c>
      <c r="AR866" s="6">
        <v>2.8</v>
      </c>
      <c r="AS866" s="6">
        <v>917</v>
      </c>
      <c r="AT866" s="6">
        <v>11</v>
      </c>
      <c r="AU866" s="6">
        <v>18.8</v>
      </c>
      <c r="AV866" s="6">
        <v>1</v>
      </c>
      <c r="AW866" s="6">
        <v>3100</v>
      </c>
      <c r="AX866" s="6">
        <v>15.5</v>
      </c>
      <c r="AY866" s="6">
        <v>1</v>
      </c>
      <c r="AZ866" s="6">
        <v>3100</v>
      </c>
      <c r="BA866" s="6">
        <v>37.299999999999997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</row>
    <row r="867" spans="1:62" s="6" customFormat="1" ht="17" customHeight="1">
      <c r="A867" s="6">
        <v>256683</v>
      </c>
      <c r="B867" s="6" t="s">
        <v>77</v>
      </c>
      <c r="C867" s="6">
        <v>200</v>
      </c>
      <c r="D867" s="6" t="s">
        <v>85</v>
      </c>
      <c r="E867" s="3">
        <f t="shared" si="13"/>
        <v>0</v>
      </c>
      <c r="F867" s="7">
        <v>40130.85429398148</v>
      </c>
      <c r="G867" s="7">
        <v>40130.889699074076</v>
      </c>
      <c r="H867" s="13"/>
      <c r="I867" s="6">
        <v>3059</v>
      </c>
      <c r="J867" s="10">
        <v>19647.008304737101</v>
      </c>
      <c r="K867" s="6">
        <v>35.444619690000003</v>
      </c>
      <c r="L867" s="6">
        <v>139.63546869999999</v>
      </c>
      <c r="M867" s="6">
        <v>104</v>
      </c>
      <c r="N867" s="6" t="s">
        <v>844</v>
      </c>
      <c r="O867" s="6">
        <v>1003002</v>
      </c>
      <c r="P867" s="6" t="s">
        <v>120</v>
      </c>
      <c r="Q867" s="6">
        <v>100300216</v>
      </c>
      <c r="R867" s="6" t="s">
        <v>240</v>
      </c>
      <c r="S867" s="6">
        <v>35.61539595</v>
      </c>
      <c r="T867" s="6">
        <v>139.5796359</v>
      </c>
      <c r="U867" s="6">
        <v>135</v>
      </c>
      <c r="V867" s="6" t="s">
        <v>824</v>
      </c>
      <c r="W867" s="6">
        <v>1300502</v>
      </c>
      <c r="X867" s="6" t="s">
        <v>161</v>
      </c>
      <c r="Y867" s="6">
        <v>130050207</v>
      </c>
      <c r="Z867" s="6" t="s">
        <v>490</v>
      </c>
      <c r="AA867" s="6">
        <v>40</v>
      </c>
      <c r="AB867" s="6">
        <v>1</v>
      </c>
      <c r="AC867" s="6" t="s">
        <v>34</v>
      </c>
      <c r="AD867" s="6" t="s">
        <v>110</v>
      </c>
      <c r="AE867" s="6">
        <v>200</v>
      </c>
      <c r="AF867" s="6" t="s">
        <v>94</v>
      </c>
      <c r="AG867" s="6">
        <v>54</v>
      </c>
      <c r="AH867" s="6">
        <v>1</v>
      </c>
      <c r="AI867" s="6">
        <v>27925</v>
      </c>
      <c r="AJ867" s="6">
        <v>53.1</v>
      </c>
      <c r="AK867" s="6">
        <v>1</v>
      </c>
      <c r="AL867" s="6">
        <v>44</v>
      </c>
      <c r="AM867" s="6">
        <v>450</v>
      </c>
      <c r="AN867" s="6" t="s">
        <v>134</v>
      </c>
      <c r="AO867" s="6" t="s">
        <v>161</v>
      </c>
      <c r="AP867" s="6">
        <v>2</v>
      </c>
      <c r="AQ867" s="6">
        <v>828</v>
      </c>
      <c r="AR867" s="6">
        <v>10</v>
      </c>
      <c r="AS867" s="6">
        <v>0</v>
      </c>
      <c r="AT867" s="6">
        <v>0</v>
      </c>
      <c r="AU867" s="6">
        <v>54</v>
      </c>
      <c r="AV867" s="6">
        <v>1</v>
      </c>
      <c r="AW867" s="6">
        <v>23219</v>
      </c>
      <c r="AX867" s="6">
        <v>116.1</v>
      </c>
      <c r="AY867" s="6">
        <v>1</v>
      </c>
      <c r="AZ867" s="6">
        <v>23219</v>
      </c>
      <c r="BA867" s="6">
        <v>287.60000000000002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</row>
    <row r="868" spans="1:62" s="6" customFormat="1" ht="17" customHeight="1">
      <c r="A868" s="6">
        <v>257217</v>
      </c>
      <c r="B868" s="6" t="s">
        <v>77</v>
      </c>
      <c r="C868" s="6">
        <v>100</v>
      </c>
      <c r="D868" s="6" t="s">
        <v>86</v>
      </c>
      <c r="E868" s="3">
        <f t="shared" si="13"/>
        <v>1</v>
      </c>
      <c r="F868" s="7">
        <v>40136.309583333335</v>
      </c>
      <c r="G868" s="7">
        <v>40136.358287037037</v>
      </c>
      <c r="H868" s="13">
        <v>0.42299768518569181</v>
      </c>
      <c r="I868" s="6">
        <v>4208</v>
      </c>
      <c r="J868" s="10">
        <v>13455.330604302942</v>
      </c>
      <c r="K868" s="6">
        <v>35.564728979999998</v>
      </c>
      <c r="L868" s="6">
        <v>139.6542388</v>
      </c>
      <c r="M868" s="6">
        <v>133</v>
      </c>
      <c r="N868" s="6" t="s">
        <v>827</v>
      </c>
      <c r="O868" s="6">
        <v>1300307</v>
      </c>
      <c r="P868" s="6" t="s">
        <v>332</v>
      </c>
      <c r="Q868" s="6">
        <v>130030705</v>
      </c>
      <c r="R868" s="6" t="s">
        <v>498</v>
      </c>
      <c r="S868" s="6">
        <v>35.444625100000003</v>
      </c>
      <c r="T868" s="6">
        <v>139.6359247</v>
      </c>
      <c r="U868" s="6">
        <v>104</v>
      </c>
      <c r="V868" s="6" t="s">
        <v>844</v>
      </c>
      <c r="W868" s="6">
        <v>1003002</v>
      </c>
      <c r="X868" s="6" t="s">
        <v>120</v>
      </c>
      <c r="Y868" s="6">
        <v>100300216</v>
      </c>
      <c r="Z868" s="6" t="s">
        <v>240</v>
      </c>
      <c r="AA868" s="6">
        <v>40</v>
      </c>
      <c r="AB868" s="6">
        <v>1</v>
      </c>
      <c r="AC868" s="6" t="s">
        <v>34</v>
      </c>
      <c r="AD868" s="6" t="s">
        <v>110</v>
      </c>
      <c r="AE868" s="6">
        <v>200</v>
      </c>
      <c r="AF868" s="6" t="s">
        <v>94</v>
      </c>
      <c r="AG868" s="6">
        <v>38</v>
      </c>
      <c r="AH868" s="6">
        <v>1</v>
      </c>
      <c r="AI868" s="6">
        <v>16673</v>
      </c>
      <c r="AJ868" s="6">
        <v>33.700000000000003</v>
      </c>
      <c r="AK868" s="6">
        <v>1</v>
      </c>
      <c r="AL868" s="6">
        <v>26</v>
      </c>
      <c r="AM868" s="6">
        <v>310</v>
      </c>
      <c r="AN868" s="6" t="s">
        <v>257</v>
      </c>
      <c r="AO868" s="6" t="s">
        <v>134</v>
      </c>
      <c r="AP868" s="6">
        <v>1</v>
      </c>
      <c r="AQ868" s="6">
        <v>126</v>
      </c>
      <c r="AR868" s="6">
        <v>1.6</v>
      </c>
      <c r="AS868" s="6">
        <v>868</v>
      </c>
      <c r="AT868" s="6">
        <v>10.4</v>
      </c>
      <c r="AU868" s="6">
        <v>38</v>
      </c>
      <c r="AV868" s="6">
        <v>1</v>
      </c>
      <c r="AW868" s="6">
        <v>15147</v>
      </c>
      <c r="AX868" s="6">
        <v>75.7</v>
      </c>
      <c r="AY868" s="6">
        <v>1</v>
      </c>
      <c r="AZ868" s="6">
        <v>15147</v>
      </c>
      <c r="BA868" s="6">
        <v>187.6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</row>
    <row r="869" spans="1:62" s="6" customFormat="1" ht="17" customHeight="1">
      <c r="A869" s="6">
        <v>257293</v>
      </c>
      <c r="B869" s="6" t="s">
        <v>77</v>
      </c>
      <c r="C869" s="6">
        <v>200</v>
      </c>
      <c r="D869" s="6" t="s">
        <v>85</v>
      </c>
      <c r="E869" s="3">
        <f t="shared" si="13"/>
        <v>0</v>
      </c>
      <c r="F869" s="7">
        <v>40136.781284722223</v>
      </c>
      <c r="G869" s="7">
        <v>40136.820659722223</v>
      </c>
      <c r="H869" s="13"/>
      <c r="I869" s="6">
        <v>3402</v>
      </c>
      <c r="J869" s="10">
        <v>8472.9039308988267</v>
      </c>
      <c r="K869" s="6">
        <v>35.576568299999998</v>
      </c>
      <c r="L869" s="6">
        <v>139.65942630000001</v>
      </c>
      <c r="M869" s="6">
        <v>133</v>
      </c>
      <c r="N869" s="6" t="s">
        <v>827</v>
      </c>
      <c r="O869" s="6">
        <v>1300305</v>
      </c>
      <c r="P869" s="6" t="s">
        <v>330</v>
      </c>
      <c r="Q869" s="6">
        <v>130030503</v>
      </c>
      <c r="R869" s="6" t="s">
        <v>495</v>
      </c>
      <c r="S869" s="6">
        <v>35.616656620000001</v>
      </c>
      <c r="T869" s="6">
        <v>139.5797163</v>
      </c>
      <c r="U869" s="6">
        <v>135</v>
      </c>
      <c r="V869" s="6" t="s">
        <v>824</v>
      </c>
      <c r="W869" s="6">
        <v>1300502</v>
      </c>
      <c r="X869" s="6" t="s">
        <v>161</v>
      </c>
      <c r="Y869" s="6">
        <v>130050207</v>
      </c>
      <c r="Z869" s="6" t="s">
        <v>490</v>
      </c>
      <c r="AA869" s="6">
        <v>40</v>
      </c>
      <c r="AB869" s="6">
        <v>1</v>
      </c>
      <c r="AC869" s="6" t="s">
        <v>34</v>
      </c>
      <c r="AD869" s="6" t="s">
        <v>110</v>
      </c>
      <c r="AE869" s="6">
        <v>200</v>
      </c>
      <c r="AF869" s="6" t="s">
        <v>94</v>
      </c>
      <c r="AG869" s="6">
        <v>29.1</v>
      </c>
      <c r="AH869" s="6">
        <v>1</v>
      </c>
      <c r="AI869" s="6">
        <v>9387</v>
      </c>
      <c r="AJ869" s="6">
        <v>25.7</v>
      </c>
      <c r="AK869" s="6">
        <v>1</v>
      </c>
      <c r="AL869" s="6">
        <v>15</v>
      </c>
      <c r="AM869" s="6">
        <v>160</v>
      </c>
      <c r="AN869" s="6" t="s">
        <v>249</v>
      </c>
      <c r="AO869" s="6" t="s">
        <v>159</v>
      </c>
      <c r="AP869" s="6">
        <v>0</v>
      </c>
      <c r="AQ869" s="6">
        <v>58</v>
      </c>
      <c r="AR869" s="6">
        <v>0.7</v>
      </c>
      <c r="AS869" s="6">
        <v>1105</v>
      </c>
      <c r="AT869" s="6">
        <v>13.4</v>
      </c>
      <c r="AU869" s="6">
        <v>29.1</v>
      </c>
      <c r="AV869" s="6">
        <v>1</v>
      </c>
      <c r="AW869" s="6">
        <v>8979</v>
      </c>
      <c r="AX869" s="6">
        <v>44.9</v>
      </c>
      <c r="AY869" s="6">
        <v>1</v>
      </c>
      <c r="AZ869" s="6">
        <v>8979</v>
      </c>
      <c r="BA869" s="6">
        <v>111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</row>
    <row r="870" spans="1:62" s="6" customFormat="1" ht="17" customHeight="1">
      <c r="A870" s="6">
        <v>257875</v>
      </c>
      <c r="B870" s="6" t="s">
        <v>77</v>
      </c>
      <c r="C870" s="6">
        <v>100</v>
      </c>
      <c r="D870" s="6" t="s">
        <v>86</v>
      </c>
      <c r="E870" s="3">
        <f t="shared" si="13"/>
        <v>1</v>
      </c>
      <c r="F870" s="7">
        <v>40143.291979166665</v>
      </c>
      <c r="G870" s="7">
        <v>40143.365601851852</v>
      </c>
      <c r="H870" s="13">
        <v>0.38769675925868796</v>
      </c>
      <c r="I870" s="6">
        <v>6361</v>
      </c>
      <c r="J870" s="10">
        <v>13412.38759648413</v>
      </c>
      <c r="K870" s="6">
        <v>35.564197919999998</v>
      </c>
      <c r="L870" s="6">
        <v>139.65367560000001</v>
      </c>
      <c r="M870" s="6">
        <v>133</v>
      </c>
      <c r="N870" s="6" t="s">
        <v>827</v>
      </c>
      <c r="O870" s="6">
        <v>1300307</v>
      </c>
      <c r="P870" s="6" t="s">
        <v>332</v>
      </c>
      <c r="Q870" s="6">
        <v>130030705</v>
      </c>
      <c r="R870" s="6" t="s">
        <v>498</v>
      </c>
      <c r="S870" s="6">
        <v>35.444389030000004</v>
      </c>
      <c r="T870" s="6">
        <v>139.6363164</v>
      </c>
      <c r="U870" s="6">
        <v>104</v>
      </c>
      <c r="V870" s="6" t="s">
        <v>844</v>
      </c>
      <c r="W870" s="6">
        <v>1003002</v>
      </c>
      <c r="X870" s="6" t="s">
        <v>120</v>
      </c>
      <c r="Y870" s="6">
        <v>100300216</v>
      </c>
      <c r="Z870" s="6" t="s">
        <v>240</v>
      </c>
      <c r="AA870" s="6">
        <v>40</v>
      </c>
      <c r="AB870" s="6">
        <v>1</v>
      </c>
      <c r="AC870" s="6" t="s">
        <v>34</v>
      </c>
      <c r="AD870" s="6" t="s">
        <v>110</v>
      </c>
      <c r="AE870" s="6">
        <v>200</v>
      </c>
      <c r="AF870" s="6" t="s">
        <v>94</v>
      </c>
      <c r="AG870" s="6">
        <v>38.299999999999997</v>
      </c>
      <c r="AH870" s="6">
        <v>1</v>
      </c>
      <c r="AI870" s="6">
        <v>16865</v>
      </c>
      <c r="AJ870" s="6">
        <v>35.6</v>
      </c>
      <c r="AK870" s="6">
        <v>1</v>
      </c>
      <c r="AL870" s="6">
        <v>26</v>
      </c>
      <c r="AM870" s="6">
        <v>390</v>
      </c>
      <c r="AN870" s="6" t="s">
        <v>257</v>
      </c>
      <c r="AO870" s="6" t="s">
        <v>123</v>
      </c>
      <c r="AP870" s="6">
        <v>0</v>
      </c>
      <c r="AQ870" s="6">
        <v>207</v>
      </c>
      <c r="AR870" s="6">
        <v>2.6</v>
      </c>
      <c r="AS870" s="6">
        <v>812</v>
      </c>
      <c r="AT870" s="6">
        <v>9.6999999999999993</v>
      </c>
      <c r="AU870" s="6">
        <v>38.299999999999997</v>
      </c>
      <c r="AV870" s="6">
        <v>1</v>
      </c>
      <c r="AW870" s="6">
        <v>15126</v>
      </c>
      <c r="AX870" s="6">
        <v>75.599999999999994</v>
      </c>
      <c r="AY870" s="6">
        <v>1</v>
      </c>
      <c r="AZ870" s="6">
        <v>15126</v>
      </c>
      <c r="BA870" s="6">
        <v>187.1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</row>
    <row r="871" spans="1:62" s="6" customFormat="1" ht="17" customHeight="1">
      <c r="A871" s="6">
        <v>257931</v>
      </c>
      <c r="B871" s="6" t="s">
        <v>77</v>
      </c>
      <c r="C871" s="6">
        <v>200</v>
      </c>
      <c r="D871" s="6" t="s">
        <v>85</v>
      </c>
      <c r="E871" s="3">
        <f t="shared" si="13"/>
        <v>0</v>
      </c>
      <c r="F871" s="7">
        <v>40143.753298611111</v>
      </c>
      <c r="G871" s="7">
        <v>40143.791944444441</v>
      </c>
      <c r="H871" s="13"/>
      <c r="I871" s="6">
        <v>3339</v>
      </c>
      <c r="J871" s="10">
        <v>11282.856316674364</v>
      </c>
      <c r="K871" s="6">
        <v>35.52198001</v>
      </c>
      <c r="L871" s="6">
        <v>139.62901539999999</v>
      </c>
      <c r="M871" s="6">
        <v>109</v>
      </c>
      <c r="N871" s="6" t="s">
        <v>830</v>
      </c>
      <c r="O871" s="6">
        <v>1008027</v>
      </c>
      <c r="P871" s="6" t="s">
        <v>343</v>
      </c>
      <c r="Q871" s="6">
        <v>100802701</v>
      </c>
      <c r="R871" s="6" t="s">
        <v>518</v>
      </c>
      <c r="S871" s="6">
        <v>35.61506868</v>
      </c>
      <c r="T871" s="6">
        <v>139.57932479999999</v>
      </c>
      <c r="U871" s="6">
        <v>135</v>
      </c>
      <c r="V871" s="6" t="s">
        <v>824</v>
      </c>
      <c r="W871" s="6">
        <v>1300502</v>
      </c>
      <c r="X871" s="6" t="s">
        <v>161</v>
      </c>
      <c r="Y871" s="6">
        <v>130050206</v>
      </c>
      <c r="Z871" s="6" t="s">
        <v>492</v>
      </c>
      <c r="AA871" s="6">
        <v>40</v>
      </c>
      <c r="AB871" s="6">
        <v>1</v>
      </c>
      <c r="AC871" s="6" t="s">
        <v>34</v>
      </c>
      <c r="AD871" s="6" t="s">
        <v>110</v>
      </c>
      <c r="AE871" s="6">
        <v>200</v>
      </c>
      <c r="AF871" s="6" t="s">
        <v>94</v>
      </c>
      <c r="AG871" s="6">
        <v>30.3</v>
      </c>
      <c r="AH871" s="6">
        <v>1</v>
      </c>
      <c r="AI871" s="6">
        <v>17068</v>
      </c>
      <c r="AJ871" s="6">
        <v>39.700000000000003</v>
      </c>
      <c r="AK871" s="6">
        <v>1</v>
      </c>
      <c r="AL871" s="6">
        <v>28</v>
      </c>
      <c r="AM871" s="6">
        <v>310</v>
      </c>
      <c r="AN871" s="6" t="s">
        <v>145</v>
      </c>
      <c r="AO871" s="6" t="s">
        <v>161</v>
      </c>
      <c r="AP871" s="6">
        <v>1</v>
      </c>
      <c r="AQ871" s="6">
        <v>139</v>
      </c>
      <c r="AR871" s="6">
        <v>2.1</v>
      </c>
      <c r="AS871" s="6">
        <v>17</v>
      </c>
      <c r="AT871" s="6">
        <v>0.2</v>
      </c>
      <c r="AU871" s="6">
        <v>30.3</v>
      </c>
      <c r="AV871" s="6">
        <v>1</v>
      </c>
      <c r="AW871" s="6">
        <v>13926</v>
      </c>
      <c r="AX871" s="6">
        <v>69.599999999999994</v>
      </c>
      <c r="AY871" s="6">
        <v>1</v>
      </c>
      <c r="AZ871" s="6">
        <v>13926</v>
      </c>
      <c r="BA871" s="6">
        <v>171.9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</row>
    <row r="872" spans="1:62" s="6" customFormat="1" ht="17" customHeight="1">
      <c r="A872" s="6">
        <v>255563</v>
      </c>
      <c r="B872" s="6" t="s">
        <v>78</v>
      </c>
      <c r="C872" s="6">
        <v>400</v>
      </c>
      <c r="D872" s="6" t="s">
        <v>87</v>
      </c>
      <c r="E872" s="3">
        <f t="shared" si="13"/>
        <v>2</v>
      </c>
      <c r="F872" s="7">
        <v>40118.349259259259</v>
      </c>
      <c r="G872" s="7">
        <v>40118.387152777781</v>
      </c>
      <c r="H872" s="13">
        <v>0.15908564814162673</v>
      </c>
      <c r="I872" s="6">
        <v>3274</v>
      </c>
      <c r="J872" s="10">
        <v>11139.11112091599</v>
      </c>
      <c r="K872" s="6">
        <v>35.36613826</v>
      </c>
      <c r="L872" s="6">
        <v>139.57102599999999</v>
      </c>
      <c r="M872" s="6">
        <v>115</v>
      </c>
      <c r="N872" s="6" t="s">
        <v>856</v>
      </c>
      <c r="O872" s="6">
        <v>1009248</v>
      </c>
      <c r="P872" s="6" t="s">
        <v>378</v>
      </c>
      <c r="Q872" s="6">
        <v>100924801</v>
      </c>
      <c r="R872" s="6" t="s">
        <v>739</v>
      </c>
      <c r="S872" s="6">
        <v>35.442897729999999</v>
      </c>
      <c r="T872" s="6">
        <v>139.6500278</v>
      </c>
      <c r="U872" s="6">
        <v>104</v>
      </c>
      <c r="V872" s="6" t="s">
        <v>844</v>
      </c>
      <c r="W872" s="6">
        <v>1003003</v>
      </c>
      <c r="X872" s="6" t="s">
        <v>407</v>
      </c>
      <c r="Y872" s="6">
        <v>100300301</v>
      </c>
      <c r="Z872" s="6" t="s">
        <v>642</v>
      </c>
      <c r="AA872" s="6">
        <v>39</v>
      </c>
      <c r="AB872" s="6">
        <v>2</v>
      </c>
      <c r="AC872" s="6" t="s">
        <v>97</v>
      </c>
      <c r="AD872" s="6" t="s">
        <v>105</v>
      </c>
      <c r="AE872" s="6">
        <v>200</v>
      </c>
      <c r="AF872" s="6" t="s">
        <v>94</v>
      </c>
      <c r="AG872" s="6">
        <v>65.900000000000006</v>
      </c>
      <c r="AH872" s="6">
        <v>1</v>
      </c>
      <c r="AI872" s="6">
        <v>14785</v>
      </c>
      <c r="AJ872" s="6">
        <v>40.200000000000003</v>
      </c>
      <c r="AK872" s="6">
        <v>1</v>
      </c>
      <c r="AL872" s="6">
        <v>38</v>
      </c>
      <c r="AM872" s="6">
        <v>490</v>
      </c>
      <c r="AN872" s="6" t="s">
        <v>126</v>
      </c>
      <c r="AO872" s="6" t="s">
        <v>139</v>
      </c>
      <c r="AP872" s="6">
        <v>1</v>
      </c>
      <c r="AQ872" s="6">
        <v>1375</v>
      </c>
      <c r="AR872" s="6">
        <v>17.600000000000001</v>
      </c>
      <c r="AS872" s="6">
        <v>857</v>
      </c>
      <c r="AT872" s="6">
        <v>10.3</v>
      </c>
      <c r="AU872" s="6">
        <v>65.900000000000006</v>
      </c>
      <c r="AV872" s="6">
        <v>1</v>
      </c>
      <c r="AW872" s="6">
        <v>12793</v>
      </c>
      <c r="AX872" s="6">
        <v>64</v>
      </c>
      <c r="AY872" s="6">
        <v>1</v>
      </c>
      <c r="AZ872" s="6">
        <v>12793</v>
      </c>
      <c r="BA872" s="6">
        <v>157.30000000000001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</row>
    <row r="873" spans="1:62" s="6" customFormat="1" ht="17" customHeight="1">
      <c r="A873" s="6">
        <v>255598</v>
      </c>
      <c r="B873" s="6" t="s">
        <v>78</v>
      </c>
      <c r="C873" s="6">
        <v>600</v>
      </c>
      <c r="D873" s="6" t="s">
        <v>91</v>
      </c>
      <c r="E873" s="3">
        <f t="shared" si="13"/>
        <v>1</v>
      </c>
      <c r="F873" s="7">
        <v>40118.546238425923</v>
      </c>
      <c r="G873" s="7">
        <v>40118.555034722223</v>
      </c>
      <c r="H873" s="13">
        <v>2.9317129628907423E-2</v>
      </c>
      <c r="I873" s="6">
        <v>760</v>
      </c>
      <c r="J873" s="10">
        <v>425.88541592583897</v>
      </c>
      <c r="K873" s="6">
        <v>35.442929919999997</v>
      </c>
      <c r="L873" s="6">
        <v>139.6495074</v>
      </c>
      <c r="M873" s="6">
        <v>104</v>
      </c>
      <c r="N873" s="6" t="s">
        <v>844</v>
      </c>
      <c r="O873" s="6">
        <v>1003003</v>
      </c>
      <c r="P873" s="6" t="s">
        <v>407</v>
      </c>
      <c r="Q873" s="6">
        <v>100300301</v>
      </c>
      <c r="R873" s="6" t="s">
        <v>642</v>
      </c>
      <c r="S873" s="6">
        <v>35.443359090000001</v>
      </c>
      <c r="T873" s="6">
        <v>139.644835</v>
      </c>
      <c r="U873" s="6">
        <v>104</v>
      </c>
      <c r="V873" s="6" t="s">
        <v>844</v>
      </c>
      <c r="W873" s="6">
        <v>1003003</v>
      </c>
      <c r="X873" s="6" t="s">
        <v>407</v>
      </c>
      <c r="Y873" s="6">
        <v>100300301</v>
      </c>
      <c r="Z873" s="6" t="s">
        <v>642</v>
      </c>
      <c r="AA873" s="6">
        <v>39</v>
      </c>
      <c r="AB873" s="6">
        <v>2</v>
      </c>
      <c r="AC873" s="6" t="s">
        <v>97</v>
      </c>
      <c r="AD873" s="6" t="s">
        <v>105</v>
      </c>
      <c r="AE873" s="6">
        <v>420</v>
      </c>
      <c r="AF873" s="6" t="s">
        <v>95</v>
      </c>
      <c r="AG873" s="6">
        <v>5.9</v>
      </c>
      <c r="AH873" s="6">
        <v>1</v>
      </c>
      <c r="AI873" s="6">
        <v>605</v>
      </c>
      <c r="AJ873" s="6">
        <v>4.4000000000000004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1</v>
      </c>
      <c r="AW873" s="6">
        <v>493</v>
      </c>
      <c r="AX873" s="6">
        <v>2.5</v>
      </c>
      <c r="AY873" s="6">
        <v>1</v>
      </c>
      <c r="AZ873" s="6">
        <v>493</v>
      </c>
      <c r="BA873" s="6">
        <v>5.9</v>
      </c>
      <c r="BB873" s="6">
        <v>1</v>
      </c>
      <c r="BC873" s="6">
        <v>0.3</v>
      </c>
      <c r="BD873" s="6">
        <v>2</v>
      </c>
      <c r="BE873" s="6">
        <v>210</v>
      </c>
      <c r="BF873" s="6">
        <v>137</v>
      </c>
      <c r="BG873" s="6">
        <v>2.1</v>
      </c>
      <c r="BH873" s="6">
        <v>168</v>
      </c>
      <c r="BI873" s="6">
        <v>2.5</v>
      </c>
      <c r="BJ873" s="6">
        <v>6.6</v>
      </c>
    </row>
    <row r="874" spans="1:62" s="6" customFormat="1" ht="17" customHeight="1">
      <c r="A874" s="6">
        <v>255609</v>
      </c>
      <c r="B874" s="6" t="s">
        <v>78</v>
      </c>
      <c r="C874" s="6">
        <v>200</v>
      </c>
      <c r="D874" s="6" t="s">
        <v>85</v>
      </c>
      <c r="E874" s="3">
        <f t="shared" si="13"/>
        <v>0</v>
      </c>
      <c r="F874" s="7">
        <v>40118.584351851852</v>
      </c>
      <c r="G874" s="7">
        <v>40118.629178240742</v>
      </c>
      <c r="H874" s="13"/>
      <c r="I874" s="6">
        <v>3873</v>
      </c>
      <c r="J874" s="10">
        <v>10841.943997823673</v>
      </c>
      <c r="K874" s="6">
        <v>35.443498480000002</v>
      </c>
      <c r="L874" s="6">
        <v>139.64505500000001</v>
      </c>
      <c r="M874" s="6">
        <v>104</v>
      </c>
      <c r="N874" s="6" t="s">
        <v>844</v>
      </c>
      <c r="O874" s="6">
        <v>1003003</v>
      </c>
      <c r="P874" s="6" t="s">
        <v>407</v>
      </c>
      <c r="Q874" s="6">
        <v>100300301</v>
      </c>
      <c r="R874" s="6" t="s">
        <v>642</v>
      </c>
      <c r="S874" s="6">
        <v>35.36680879</v>
      </c>
      <c r="T874" s="6">
        <v>139.5711494</v>
      </c>
      <c r="U874" s="6">
        <v>115</v>
      </c>
      <c r="V874" s="6" t="s">
        <v>856</v>
      </c>
      <c r="W874" s="6">
        <v>1009248</v>
      </c>
      <c r="X874" s="6" t="s">
        <v>378</v>
      </c>
      <c r="Y874" s="6">
        <v>100924801</v>
      </c>
      <c r="Z874" s="6" t="s">
        <v>739</v>
      </c>
      <c r="AA874" s="6">
        <v>39</v>
      </c>
      <c r="AB874" s="6">
        <v>2</v>
      </c>
      <c r="AC874" s="6" t="s">
        <v>97</v>
      </c>
      <c r="AD874" s="6" t="s">
        <v>105</v>
      </c>
      <c r="AE874" s="6">
        <v>200</v>
      </c>
      <c r="AF874" s="6" t="s">
        <v>94</v>
      </c>
      <c r="AG874" s="6">
        <v>57.5</v>
      </c>
      <c r="AH874" s="6">
        <v>1</v>
      </c>
      <c r="AI874" s="6">
        <v>13189</v>
      </c>
      <c r="AJ874" s="6">
        <v>39.200000000000003</v>
      </c>
      <c r="AK874" s="6">
        <v>1</v>
      </c>
      <c r="AL874" s="6">
        <v>35</v>
      </c>
      <c r="AM874" s="6">
        <v>600</v>
      </c>
      <c r="AN874" s="6" t="s">
        <v>139</v>
      </c>
      <c r="AO874" s="6" t="s">
        <v>126</v>
      </c>
      <c r="AP874" s="6">
        <v>2</v>
      </c>
      <c r="AQ874" s="6">
        <v>570</v>
      </c>
      <c r="AR874" s="6">
        <v>6.8</v>
      </c>
      <c r="AS874" s="6">
        <v>1272</v>
      </c>
      <c r="AT874" s="6">
        <v>15.7</v>
      </c>
      <c r="AU874" s="6">
        <v>57.5</v>
      </c>
      <c r="AV874" s="6">
        <v>1</v>
      </c>
      <c r="AW874" s="6">
        <v>12243</v>
      </c>
      <c r="AX874" s="6">
        <v>61.2</v>
      </c>
      <c r="AY874" s="6">
        <v>1</v>
      </c>
      <c r="AZ874" s="6">
        <v>12243</v>
      </c>
      <c r="BA874" s="6">
        <v>153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</row>
    <row r="875" spans="1:62" s="6" customFormat="1" ht="17" customHeight="1">
      <c r="A875" s="6">
        <v>255677</v>
      </c>
      <c r="B875" s="6" t="s">
        <v>78</v>
      </c>
      <c r="C875" s="6">
        <v>400</v>
      </c>
      <c r="D875" s="6" t="s">
        <v>87</v>
      </c>
      <c r="E875" s="3">
        <f t="shared" si="13"/>
        <v>4</v>
      </c>
      <c r="F875" s="7">
        <v>40119.316817129627</v>
      </c>
      <c r="G875" s="7">
        <v>40119.350775462961</v>
      </c>
      <c r="H875" s="13">
        <v>0.21481481481896481</v>
      </c>
      <c r="I875" s="6">
        <v>2934</v>
      </c>
      <c r="J875" s="10">
        <v>10446.619737679206</v>
      </c>
      <c r="K875" s="6">
        <v>35.366647909999998</v>
      </c>
      <c r="L875" s="6">
        <v>139.57125669999999</v>
      </c>
      <c r="M875" s="6">
        <v>115</v>
      </c>
      <c r="N875" s="6" t="s">
        <v>856</v>
      </c>
      <c r="O875" s="6">
        <v>1009248</v>
      </c>
      <c r="P875" s="6" t="s">
        <v>378</v>
      </c>
      <c r="Q875" s="6">
        <v>100924801</v>
      </c>
      <c r="R875" s="6" t="s">
        <v>739</v>
      </c>
      <c r="S875" s="6">
        <v>35.44393839</v>
      </c>
      <c r="T875" s="6">
        <v>139.63681529999999</v>
      </c>
      <c r="U875" s="6">
        <v>104</v>
      </c>
      <c r="V875" s="6" t="s">
        <v>844</v>
      </c>
      <c r="W875" s="6">
        <v>1003002</v>
      </c>
      <c r="X875" s="6" t="s">
        <v>120</v>
      </c>
      <c r="Y875" s="6">
        <v>100300216</v>
      </c>
      <c r="Z875" s="6" t="s">
        <v>240</v>
      </c>
      <c r="AA875" s="6">
        <v>39</v>
      </c>
      <c r="AB875" s="6">
        <v>2</v>
      </c>
      <c r="AC875" s="6" t="s">
        <v>97</v>
      </c>
      <c r="AD875" s="6" t="s">
        <v>105</v>
      </c>
      <c r="AE875" s="6">
        <v>200</v>
      </c>
      <c r="AF875" s="6" t="s">
        <v>94</v>
      </c>
      <c r="AG875" s="6">
        <v>39.299999999999997</v>
      </c>
      <c r="AH875" s="6">
        <v>1</v>
      </c>
      <c r="AI875" s="6">
        <v>13978</v>
      </c>
      <c r="AJ875" s="6">
        <v>35.6</v>
      </c>
      <c r="AK875" s="6">
        <v>1</v>
      </c>
      <c r="AL875" s="6">
        <v>18</v>
      </c>
      <c r="AM875" s="6">
        <v>210</v>
      </c>
      <c r="AN875" s="6" t="s">
        <v>126</v>
      </c>
      <c r="AO875" s="6" t="s">
        <v>120</v>
      </c>
      <c r="AP875" s="6">
        <v>0</v>
      </c>
      <c r="AQ875" s="6">
        <v>1335</v>
      </c>
      <c r="AR875" s="6">
        <v>17</v>
      </c>
      <c r="AS875" s="6">
        <v>360</v>
      </c>
      <c r="AT875" s="6">
        <v>4.3</v>
      </c>
      <c r="AU875" s="6">
        <v>39.299999999999997</v>
      </c>
      <c r="AV875" s="6">
        <v>1</v>
      </c>
      <c r="AW875" s="6">
        <v>11499</v>
      </c>
      <c r="AX875" s="6">
        <v>57.5</v>
      </c>
      <c r="AY875" s="6">
        <v>1</v>
      </c>
      <c r="AZ875" s="6">
        <v>11499</v>
      </c>
      <c r="BA875" s="6">
        <v>142.19999999999999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</row>
    <row r="876" spans="1:62" s="6" customFormat="1" ht="17" customHeight="1">
      <c r="A876" s="6">
        <v>255713</v>
      </c>
      <c r="B876" s="6" t="s">
        <v>78</v>
      </c>
      <c r="C876" s="6">
        <v>400</v>
      </c>
      <c r="D876" s="6" t="s">
        <v>87</v>
      </c>
      <c r="E876" s="3">
        <f t="shared" si="13"/>
        <v>3</v>
      </c>
      <c r="F876" s="7">
        <v>40119.56559027778</v>
      </c>
      <c r="G876" s="7">
        <v>40119.589131944442</v>
      </c>
      <c r="H876" s="13">
        <v>1.9212963015888818E-3</v>
      </c>
      <c r="I876" s="6">
        <v>2034</v>
      </c>
      <c r="J876" s="10">
        <v>2729.6569253628604</v>
      </c>
      <c r="K876" s="6">
        <v>35.444045670000001</v>
      </c>
      <c r="L876" s="6">
        <v>139.63642899999999</v>
      </c>
      <c r="M876" s="6">
        <v>104</v>
      </c>
      <c r="N876" s="6" t="s">
        <v>844</v>
      </c>
      <c r="O876" s="6">
        <v>1003002</v>
      </c>
      <c r="P876" s="6" t="s">
        <v>120</v>
      </c>
      <c r="Q876" s="6">
        <v>100300216</v>
      </c>
      <c r="R876" s="6" t="s">
        <v>240</v>
      </c>
      <c r="S876" s="6">
        <v>35.467665199999999</v>
      </c>
      <c r="T876" s="6">
        <v>139.62819999999999</v>
      </c>
      <c r="U876" s="6">
        <v>102</v>
      </c>
      <c r="V876" s="6" t="s">
        <v>839</v>
      </c>
      <c r="W876" s="6">
        <v>1001011</v>
      </c>
      <c r="X876" s="6" t="s">
        <v>374</v>
      </c>
      <c r="Y876" s="6">
        <v>100101103</v>
      </c>
      <c r="Z876" s="6" t="s">
        <v>463</v>
      </c>
      <c r="AA876" s="6">
        <v>39</v>
      </c>
      <c r="AB876" s="6">
        <v>2</v>
      </c>
      <c r="AC876" s="6" t="s">
        <v>97</v>
      </c>
      <c r="AD876" s="6" t="s">
        <v>105</v>
      </c>
      <c r="AE876" s="6">
        <v>200</v>
      </c>
      <c r="AF876" s="6" t="s">
        <v>94</v>
      </c>
      <c r="AG876" s="6">
        <v>26.200000000000003</v>
      </c>
      <c r="AH876" s="6">
        <v>1</v>
      </c>
      <c r="AI876" s="6">
        <v>3349</v>
      </c>
      <c r="AJ876" s="6">
        <v>11.9</v>
      </c>
      <c r="AK876" s="6">
        <v>1</v>
      </c>
      <c r="AL876" s="6">
        <v>15</v>
      </c>
      <c r="AM876" s="6">
        <v>280</v>
      </c>
      <c r="AN876" s="6" t="s">
        <v>120</v>
      </c>
      <c r="AO876" s="6" t="s">
        <v>168</v>
      </c>
      <c r="AP876" s="6">
        <v>1</v>
      </c>
      <c r="AQ876" s="6">
        <v>316</v>
      </c>
      <c r="AR876" s="6">
        <v>3.8</v>
      </c>
      <c r="AS876" s="6">
        <v>613</v>
      </c>
      <c r="AT876" s="6">
        <v>7.4</v>
      </c>
      <c r="AU876" s="6">
        <v>26.200000000000003</v>
      </c>
      <c r="AV876" s="6">
        <v>1</v>
      </c>
      <c r="AW876" s="6">
        <v>3155</v>
      </c>
      <c r="AX876" s="6">
        <v>15.8</v>
      </c>
      <c r="AY876" s="6">
        <v>1</v>
      </c>
      <c r="AZ876" s="6">
        <v>3155</v>
      </c>
      <c r="BA876" s="6">
        <v>38.1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</row>
    <row r="877" spans="1:62" s="6" customFormat="1" ht="17" customHeight="1">
      <c r="A877" s="6">
        <v>255715</v>
      </c>
      <c r="B877" s="6" t="s">
        <v>78</v>
      </c>
      <c r="C877" s="6">
        <v>400</v>
      </c>
      <c r="D877" s="6" t="s">
        <v>87</v>
      </c>
      <c r="E877" s="3">
        <f t="shared" si="13"/>
        <v>2</v>
      </c>
      <c r="F877" s="7">
        <v>40119.591053240743</v>
      </c>
      <c r="G877" s="7">
        <v>40119.612812500003</v>
      </c>
      <c r="H877" s="13">
        <v>0.1223611111054197</v>
      </c>
      <c r="I877" s="6">
        <v>1880</v>
      </c>
      <c r="J877" s="10">
        <v>2689.1791035386887</v>
      </c>
      <c r="K877" s="6">
        <v>35.467665199999999</v>
      </c>
      <c r="L877" s="6">
        <v>139.6280659</v>
      </c>
      <c r="M877" s="6">
        <v>102</v>
      </c>
      <c r="N877" s="6" t="s">
        <v>839</v>
      </c>
      <c r="O877" s="6">
        <v>1001011</v>
      </c>
      <c r="P877" s="6" t="s">
        <v>374</v>
      </c>
      <c r="Q877" s="6">
        <v>100101103</v>
      </c>
      <c r="R877" s="6" t="s">
        <v>463</v>
      </c>
      <c r="S877" s="6">
        <v>35.444378329999999</v>
      </c>
      <c r="T877" s="6">
        <v>139.63609640000001</v>
      </c>
      <c r="U877" s="6">
        <v>104</v>
      </c>
      <c r="V877" s="6" t="s">
        <v>844</v>
      </c>
      <c r="W877" s="6">
        <v>1003002</v>
      </c>
      <c r="X877" s="6" t="s">
        <v>120</v>
      </c>
      <c r="Y877" s="6">
        <v>100300216</v>
      </c>
      <c r="Z877" s="6" t="s">
        <v>240</v>
      </c>
      <c r="AA877" s="6">
        <v>39</v>
      </c>
      <c r="AB877" s="6">
        <v>2</v>
      </c>
      <c r="AC877" s="6" t="s">
        <v>97</v>
      </c>
      <c r="AD877" s="6" t="s">
        <v>105</v>
      </c>
      <c r="AE877" s="6">
        <v>200</v>
      </c>
      <c r="AF877" s="6" t="s">
        <v>94</v>
      </c>
      <c r="AG877" s="6">
        <v>23.5</v>
      </c>
      <c r="AH877" s="6">
        <v>1</v>
      </c>
      <c r="AI877" s="6">
        <v>3727</v>
      </c>
      <c r="AJ877" s="6">
        <v>9.6</v>
      </c>
      <c r="AK877" s="6">
        <v>1</v>
      </c>
      <c r="AL877" s="6">
        <v>6</v>
      </c>
      <c r="AM877" s="6">
        <v>250</v>
      </c>
      <c r="AN877" s="6" t="s">
        <v>168</v>
      </c>
      <c r="AO877" s="6" t="s">
        <v>134</v>
      </c>
      <c r="AP877" s="6">
        <v>1</v>
      </c>
      <c r="AQ877" s="6">
        <v>592</v>
      </c>
      <c r="AR877" s="6">
        <v>7.1</v>
      </c>
      <c r="AS877" s="6">
        <v>864</v>
      </c>
      <c r="AT877" s="6">
        <v>10.4</v>
      </c>
      <c r="AU877" s="6">
        <v>23.5</v>
      </c>
      <c r="AV877" s="6">
        <v>1</v>
      </c>
      <c r="AW877" s="6">
        <v>3069</v>
      </c>
      <c r="AX877" s="6">
        <v>15.3</v>
      </c>
      <c r="AY877" s="6">
        <v>1</v>
      </c>
      <c r="AZ877" s="6">
        <v>3069</v>
      </c>
      <c r="BA877" s="6">
        <v>36.9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</row>
    <row r="878" spans="1:62" s="6" customFormat="1" ht="17" customHeight="1">
      <c r="A878" s="6">
        <v>255743</v>
      </c>
      <c r="B878" s="6" t="s">
        <v>78</v>
      </c>
      <c r="C878" s="6">
        <v>700</v>
      </c>
      <c r="D878" s="6" t="s">
        <v>90</v>
      </c>
      <c r="E878" s="3">
        <f t="shared" si="13"/>
        <v>1</v>
      </c>
      <c r="F878" s="7">
        <v>40119.735173611109</v>
      </c>
      <c r="G878" s="7">
        <v>40119.751759259256</v>
      </c>
      <c r="H878" s="13">
        <v>0.21371527777955635</v>
      </c>
      <c r="I878" s="6">
        <v>1433</v>
      </c>
      <c r="J878" s="10">
        <v>325.1342587284152</v>
      </c>
      <c r="K878" s="6">
        <v>35.44569791</v>
      </c>
      <c r="L878" s="6">
        <v>139.63714780000001</v>
      </c>
      <c r="M878" s="6">
        <v>104</v>
      </c>
      <c r="N878" s="6" t="s">
        <v>844</v>
      </c>
      <c r="O878" s="6">
        <v>1003002</v>
      </c>
      <c r="P878" s="6" t="s">
        <v>120</v>
      </c>
      <c r="Q878" s="6">
        <v>100300213</v>
      </c>
      <c r="R878" s="6" t="s">
        <v>652</v>
      </c>
      <c r="S878" s="6">
        <v>35.445215099999999</v>
      </c>
      <c r="T878" s="6">
        <v>139.63360729999999</v>
      </c>
      <c r="U878" s="6">
        <v>104</v>
      </c>
      <c r="V878" s="6" t="s">
        <v>844</v>
      </c>
      <c r="W878" s="6">
        <v>1003019</v>
      </c>
      <c r="X878" s="6" t="s">
        <v>410</v>
      </c>
      <c r="Y878" s="6">
        <v>100301905</v>
      </c>
      <c r="Z878" s="6" t="s">
        <v>662</v>
      </c>
      <c r="AA878" s="6">
        <v>39</v>
      </c>
      <c r="AB878" s="6">
        <v>2</v>
      </c>
      <c r="AC878" s="6" t="s">
        <v>97</v>
      </c>
      <c r="AD878" s="6" t="s">
        <v>105</v>
      </c>
      <c r="AE878" s="6">
        <v>420</v>
      </c>
      <c r="AF878" s="6" t="s">
        <v>95</v>
      </c>
      <c r="AG878" s="6">
        <v>5.0999999999999996</v>
      </c>
      <c r="AH878" s="6">
        <v>1</v>
      </c>
      <c r="AI878" s="6">
        <v>428</v>
      </c>
      <c r="AJ878" s="6">
        <v>3.4</v>
      </c>
      <c r="AK878" s="6">
        <v>1</v>
      </c>
      <c r="AL878" s="6">
        <v>12</v>
      </c>
      <c r="AM878" s="6">
        <v>210</v>
      </c>
      <c r="AN878" s="6" t="s">
        <v>123</v>
      </c>
      <c r="AO878" s="6" t="s">
        <v>134</v>
      </c>
      <c r="AP878" s="6">
        <v>0</v>
      </c>
      <c r="AQ878" s="6">
        <v>691</v>
      </c>
      <c r="AR878" s="6">
        <v>8.1999999999999993</v>
      </c>
      <c r="AS878" s="6">
        <v>722</v>
      </c>
      <c r="AT878" s="6">
        <v>8.6</v>
      </c>
      <c r="AU878" s="6">
        <v>28.799999999999997</v>
      </c>
      <c r="AV878" s="6">
        <v>1</v>
      </c>
      <c r="AW878" s="6">
        <v>422</v>
      </c>
      <c r="AX878" s="6">
        <v>2.1</v>
      </c>
      <c r="AY878" s="6">
        <v>1</v>
      </c>
      <c r="AZ878" s="6">
        <v>422</v>
      </c>
      <c r="BA878" s="6">
        <v>5.0999999999999996</v>
      </c>
      <c r="BB878" s="6">
        <v>1</v>
      </c>
      <c r="BC878" s="6">
        <v>0.26</v>
      </c>
      <c r="BD878" s="6">
        <v>2</v>
      </c>
      <c r="BE878" s="6">
        <v>210</v>
      </c>
      <c r="BF878" s="6">
        <v>193</v>
      </c>
      <c r="BG878" s="6">
        <v>2.9</v>
      </c>
      <c r="BH878" s="6">
        <v>100</v>
      </c>
      <c r="BI878" s="6">
        <v>1.5</v>
      </c>
      <c r="BJ878" s="6">
        <v>6.4</v>
      </c>
    </row>
    <row r="879" spans="1:62" s="6" customFormat="1" ht="17" customHeight="1">
      <c r="A879" s="6">
        <v>255763</v>
      </c>
      <c r="B879" s="6" t="s">
        <v>78</v>
      </c>
      <c r="C879" s="6">
        <v>200</v>
      </c>
      <c r="D879" s="6" t="s">
        <v>85</v>
      </c>
      <c r="E879" s="3">
        <f t="shared" si="13"/>
        <v>0</v>
      </c>
      <c r="F879" s="7">
        <v>40119.965474537035</v>
      </c>
      <c r="G879" s="7">
        <v>40119.997766203705</v>
      </c>
      <c r="H879" s="13"/>
      <c r="I879" s="6">
        <v>2790</v>
      </c>
      <c r="J879" s="10">
        <v>10195.345396895313</v>
      </c>
      <c r="K879" s="6">
        <v>35.446255880000002</v>
      </c>
      <c r="L879" s="6">
        <v>139.62762599999999</v>
      </c>
      <c r="M879" s="6">
        <v>104</v>
      </c>
      <c r="N879" s="6" t="s">
        <v>844</v>
      </c>
      <c r="O879" s="6">
        <v>1003001</v>
      </c>
      <c r="P879" s="6" t="s">
        <v>400</v>
      </c>
      <c r="Q879" s="6">
        <v>100300105</v>
      </c>
      <c r="R879" s="6" t="s">
        <v>657</v>
      </c>
      <c r="S879" s="6">
        <v>35.366728309999999</v>
      </c>
      <c r="T879" s="6">
        <v>139.57160529999999</v>
      </c>
      <c r="U879" s="6">
        <v>115</v>
      </c>
      <c r="V879" s="6" t="s">
        <v>856</v>
      </c>
      <c r="W879" s="6">
        <v>1009248</v>
      </c>
      <c r="X879" s="6" t="s">
        <v>378</v>
      </c>
      <c r="Y879" s="6">
        <v>100924801</v>
      </c>
      <c r="Z879" s="6" t="s">
        <v>739</v>
      </c>
      <c r="AA879" s="6">
        <v>39</v>
      </c>
      <c r="AB879" s="6">
        <v>2</v>
      </c>
      <c r="AC879" s="6" t="s">
        <v>97</v>
      </c>
      <c r="AD879" s="6" t="s">
        <v>105</v>
      </c>
      <c r="AE879" s="6">
        <v>200</v>
      </c>
      <c r="AF879" s="6" t="s">
        <v>94</v>
      </c>
      <c r="AG879" s="6">
        <v>51.6</v>
      </c>
      <c r="AH879" s="6">
        <v>1</v>
      </c>
      <c r="AI879" s="6">
        <v>12132</v>
      </c>
      <c r="AJ879" s="6">
        <v>35.799999999999997</v>
      </c>
      <c r="AK879" s="6">
        <v>1</v>
      </c>
      <c r="AL879" s="6">
        <v>33</v>
      </c>
      <c r="AM879" s="6">
        <v>420</v>
      </c>
      <c r="AN879" s="6" t="s">
        <v>198</v>
      </c>
      <c r="AO879" s="6" t="s">
        <v>126</v>
      </c>
      <c r="AP879" s="6">
        <v>1</v>
      </c>
      <c r="AQ879" s="6">
        <v>173</v>
      </c>
      <c r="AR879" s="6">
        <v>2.2000000000000002</v>
      </c>
      <c r="AS879" s="6">
        <v>1313</v>
      </c>
      <c r="AT879" s="6">
        <v>16.399999999999999</v>
      </c>
      <c r="AU879" s="6">
        <v>51.6</v>
      </c>
      <c r="AV879" s="6">
        <v>1</v>
      </c>
      <c r="AW879" s="6">
        <v>11071</v>
      </c>
      <c r="AX879" s="6">
        <v>55.4</v>
      </c>
      <c r="AY879" s="6">
        <v>1</v>
      </c>
      <c r="AZ879" s="6">
        <v>11071</v>
      </c>
      <c r="BA879" s="6">
        <v>139.4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</row>
    <row r="880" spans="1:62" s="6" customFormat="1" ht="17" customHeight="1">
      <c r="A880" s="6">
        <v>255775</v>
      </c>
      <c r="B880" s="6" t="s">
        <v>78</v>
      </c>
      <c r="C880" s="6">
        <v>500</v>
      </c>
      <c r="D880" s="6" t="s">
        <v>33</v>
      </c>
      <c r="E880" s="3">
        <f t="shared" si="13"/>
        <v>1</v>
      </c>
      <c r="F880" s="7">
        <v>40120.416307870371</v>
      </c>
      <c r="G880" s="7">
        <v>40120.431956018518</v>
      </c>
      <c r="H880" s="13">
        <v>4.8553240740147885E-2</v>
      </c>
      <c r="I880" s="6">
        <v>1352</v>
      </c>
      <c r="J880" s="10">
        <v>5582.1286947352755</v>
      </c>
      <c r="K880" s="6">
        <v>35.366776600000001</v>
      </c>
      <c r="L880" s="6">
        <v>139.57123530000001</v>
      </c>
      <c r="M880" s="6">
        <v>115</v>
      </c>
      <c r="N880" s="6" t="s">
        <v>856</v>
      </c>
      <c r="O880" s="6">
        <v>1009248</v>
      </c>
      <c r="P880" s="6" t="s">
        <v>378</v>
      </c>
      <c r="Q880" s="6">
        <v>100924801</v>
      </c>
      <c r="R880" s="6" t="s">
        <v>739</v>
      </c>
      <c r="S880" s="6">
        <v>35.408978500000003</v>
      </c>
      <c r="T880" s="6">
        <v>139.5378686</v>
      </c>
      <c r="U880" s="6">
        <v>110</v>
      </c>
      <c r="V880" s="6" t="s">
        <v>846</v>
      </c>
      <c r="W880" s="6">
        <v>1009035</v>
      </c>
      <c r="X880" s="6" t="s">
        <v>439</v>
      </c>
      <c r="Y880" s="6">
        <v>100903501</v>
      </c>
      <c r="Z880" s="6" t="s">
        <v>728</v>
      </c>
      <c r="AA880" s="6">
        <v>39</v>
      </c>
      <c r="AB880" s="6">
        <v>2</v>
      </c>
      <c r="AC880" s="6" t="s">
        <v>97</v>
      </c>
      <c r="AD880" s="6" t="s">
        <v>105</v>
      </c>
      <c r="AE880" s="6">
        <v>100</v>
      </c>
      <c r="AF880" s="6" t="s">
        <v>93</v>
      </c>
      <c r="AG880" s="6">
        <v>26.6</v>
      </c>
      <c r="AH880" s="6">
        <v>1</v>
      </c>
      <c r="AI880" s="6">
        <v>7859</v>
      </c>
      <c r="AJ880" s="6">
        <v>26.6</v>
      </c>
      <c r="AK880" s="6">
        <v>1</v>
      </c>
      <c r="AL880" s="6">
        <v>24</v>
      </c>
      <c r="AM880" s="6">
        <v>210</v>
      </c>
      <c r="AN880" s="6" t="s">
        <v>126</v>
      </c>
      <c r="AO880" s="6" t="s">
        <v>125</v>
      </c>
      <c r="AP880" s="6">
        <v>1</v>
      </c>
      <c r="AQ880" s="6">
        <v>1295</v>
      </c>
      <c r="AR880" s="6">
        <v>16.600000000000001</v>
      </c>
      <c r="AS880" s="6">
        <v>1088</v>
      </c>
      <c r="AT880" s="6">
        <v>13.6</v>
      </c>
      <c r="AU880" s="6">
        <v>54.2</v>
      </c>
      <c r="AV880" s="6">
        <v>1</v>
      </c>
      <c r="AW880" s="6">
        <v>6938</v>
      </c>
      <c r="AX880" s="6">
        <v>34.700000000000003</v>
      </c>
      <c r="AY880" s="6">
        <v>1</v>
      </c>
      <c r="AZ880" s="6">
        <v>6938</v>
      </c>
      <c r="BA880" s="6">
        <v>87.3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</row>
    <row r="881" spans="1:62" s="6" customFormat="1" ht="17" customHeight="1">
      <c r="A881" s="6">
        <v>255788</v>
      </c>
      <c r="B881" s="6" t="s">
        <v>78</v>
      </c>
      <c r="C881" s="6">
        <v>200</v>
      </c>
      <c r="D881" s="6" t="s">
        <v>85</v>
      </c>
      <c r="E881" s="3">
        <f t="shared" si="13"/>
        <v>0</v>
      </c>
      <c r="F881" s="7">
        <v>40120.480509259258</v>
      </c>
      <c r="G881" s="7">
        <v>40120.498611111114</v>
      </c>
      <c r="H881" s="13"/>
      <c r="I881" s="6">
        <v>1564</v>
      </c>
      <c r="J881" s="10">
        <v>5651.0056411284331</v>
      </c>
      <c r="K881" s="6">
        <v>35.409289659999999</v>
      </c>
      <c r="L881" s="6">
        <v>139.53748770000001</v>
      </c>
      <c r="M881" s="6">
        <v>110</v>
      </c>
      <c r="N881" s="6" t="s">
        <v>846</v>
      </c>
      <c r="O881" s="6">
        <v>1009035</v>
      </c>
      <c r="P881" s="6" t="s">
        <v>439</v>
      </c>
      <c r="Q881" s="6">
        <v>100903501</v>
      </c>
      <c r="R881" s="6" t="s">
        <v>728</v>
      </c>
      <c r="S881" s="6">
        <v>35.366615719999999</v>
      </c>
      <c r="T881" s="6">
        <v>139.5713586</v>
      </c>
      <c r="U881" s="6">
        <v>115</v>
      </c>
      <c r="V881" s="6" t="s">
        <v>856</v>
      </c>
      <c r="W881" s="6">
        <v>1009248</v>
      </c>
      <c r="X881" s="6" t="s">
        <v>378</v>
      </c>
      <c r="Y881" s="6">
        <v>100924801</v>
      </c>
      <c r="Z881" s="6" t="s">
        <v>739</v>
      </c>
      <c r="AA881" s="6">
        <v>39</v>
      </c>
      <c r="AB881" s="6">
        <v>2</v>
      </c>
      <c r="AC881" s="6" t="s">
        <v>97</v>
      </c>
      <c r="AD881" s="6" t="s">
        <v>105</v>
      </c>
      <c r="AE881" s="6">
        <v>100</v>
      </c>
      <c r="AF881" s="6" t="s">
        <v>93</v>
      </c>
      <c r="AG881" s="6">
        <v>27.7</v>
      </c>
      <c r="AH881" s="6">
        <v>1</v>
      </c>
      <c r="AI881" s="6">
        <v>9833</v>
      </c>
      <c r="AJ881" s="6">
        <v>27.7</v>
      </c>
      <c r="AK881" s="6">
        <v>1</v>
      </c>
      <c r="AL881" s="6">
        <v>17</v>
      </c>
      <c r="AM881" s="6">
        <v>210</v>
      </c>
      <c r="AN881" s="6" t="s">
        <v>125</v>
      </c>
      <c r="AO881" s="6" t="s">
        <v>126</v>
      </c>
      <c r="AP881" s="6">
        <v>1</v>
      </c>
      <c r="AQ881" s="6">
        <v>1155</v>
      </c>
      <c r="AR881" s="6">
        <v>14.4</v>
      </c>
      <c r="AS881" s="6">
        <v>1331</v>
      </c>
      <c r="AT881" s="6">
        <v>16.5</v>
      </c>
      <c r="AU881" s="6">
        <v>47.9</v>
      </c>
      <c r="AV881" s="6">
        <v>1</v>
      </c>
      <c r="AW881" s="6">
        <v>7357</v>
      </c>
      <c r="AX881" s="6">
        <v>36.799999999999997</v>
      </c>
      <c r="AY881" s="6">
        <v>1</v>
      </c>
      <c r="AZ881" s="6">
        <v>7357</v>
      </c>
      <c r="BA881" s="6">
        <v>93.2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</row>
    <row r="882" spans="1:62" s="6" customFormat="1" ht="17" customHeight="1">
      <c r="A882" s="6">
        <v>255846</v>
      </c>
      <c r="B882" s="6" t="s">
        <v>78</v>
      </c>
      <c r="C882" s="6">
        <v>400</v>
      </c>
      <c r="D882" s="6" t="s">
        <v>87</v>
      </c>
      <c r="E882" s="3">
        <f t="shared" si="13"/>
        <v>3</v>
      </c>
      <c r="F882" s="7">
        <v>40121.318425925929</v>
      </c>
      <c r="G882" s="7">
        <v>40121.348587962966</v>
      </c>
      <c r="H882" s="13">
        <v>0.37162037036614493</v>
      </c>
      <c r="I882" s="6">
        <v>2606</v>
      </c>
      <c r="J882" s="10">
        <v>10484.212003515004</v>
      </c>
      <c r="K882" s="6">
        <v>35.366186560000003</v>
      </c>
      <c r="L882" s="6">
        <v>139.5711172</v>
      </c>
      <c r="M882" s="6">
        <v>115</v>
      </c>
      <c r="N882" s="6" t="s">
        <v>856</v>
      </c>
      <c r="O882" s="6">
        <v>1009248</v>
      </c>
      <c r="P882" s="6" t="s">
        <v>378</v>
      </c>
      <c r="Q882" s="6">
        <v>100924801</v>
      </c>
      <c r="R882" s="6" t="s">
        <v>739</v>
      </c>
      <c r="S882" s="6">
        <v>35.443986680000002</v>
      </c>
      <c r="T882" s="6">
        <v>139.6364988</v>
      </c>
      <c r="U882" s="6">
        <v>104</v>
      </c>
      <c r="V882" s="6" t="s">
        <v>844</v>
      </c>
      <c r="W882" s="6">
        <v>1003002</v>
      </c>
      <c r="X882" s="6" t="s">
        <v>120</v>
      </c>
      <c r="Y882" s="6">
        <v>100300216</v>
      </c>
      <c r="Z882" s="6" t="s">
        <v>240</v>
      </c>
      <c r="AA882" s="6">
        <v>39</v>
      </c>
      <c r="AB882" s="6">
        <v>2</v>
      </c>
      <c r="AC882" s="6" t="s">
        <v>97</v>
      </c>
      <c r="AD882" s="6" t="s">
        <v>105</v>
      </c>
      <c r="AE882" s="6">
        <v>200</v>
      </c>
      <c r="AF882" s="6" t="s">
        <v>94</v>
      </c>
      <c r="AG882" s="6">
        <v>39.6</v>
      </c>
      <c r="AH882" s="6">
        <v>1</v>
      </c>
      <c r="AI882" s="6">
        <v>13864</v>
      </c>
      <c r="AJ882" s="6">
        <v>36</v>
      </c>
      <c r="AK882" s="6">
        <v>1</v>
      </c>
      <c r="AL882" s="6">
        <v>18</v>
      </c>
      <c r="AM882" s="6">
        <v>210</v>
      </c>
      <c r="AN882" s="6" t="s">
        <v>126</v>
      </c>
      <c r="AO882" s="6" t="s">
        <v>120</v>
      </c>
      <c r="AP882" s="6">
        <v>0</v>
      </c>
      <c r="AQ882" s="6">
        <v>1380</v>
      </c>
      <c r="AR882" s="6">
        <v>17.7</v>
      </c>
      <c r="AS882" s="6">
        <v>325</v>
      </c>
      <c r="AT882" s="6">
        <v>3.9</v>
      </c>
      <c r="AU882" s="6">
        <v>39.6</v>
      </c>
      <c r="AV882" s="6">
        <v>1</v>
      </c>
      <c r="AW882" s="6">
        <v>11563</v>
      </c>
      <c r="AX882" s="6">
        <v>57.8</v>
      </c>
      <c r="AY882" s="6">
        <v>1</v>
      </c>
      <c r="AZ882" s="6">
        <v>11563</v>
      </c>
      <c r="BA882" s="6">
        <v>143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</row>
    <row r="883" spans="1:62" s="6" customFormat="1" ht="17" customHeight="1">
      <c r="A883" s="6">
        <v>255874</v>
      </c>
      <c r="B883" s="6" t="s">
        <v>78</v>
      </c>
      <c r="C883" s="6">
        <v>700</v>
      </c>
      <c r="D883" s="6" t="s">
        <v>90</v>
      </c>
      <c r="E883" s="3">
        <f t="shared" si="13"/>
        <v>2</v>
      </c>
      <c r="F883" s="7">
        <v>40121.720208333332</v>
      </c>
      <c r="G883" s="7">
        <v>40121.757685185185</v>
      </c>
      <c r="H883" s="13">
        <v>0.11714120370743331</v>
      </c>
      <c r="I883" s="6">
        <v>3238</v>
      </c>
      <c r="J883" s="10">
        <v>8344.4256299083445</v>
      </c>
      <c r="K883" s="6">
        <v>35.443959890000002</v>
      </c>
      <c r="L883" s="6">
        <v>139.63664900000001</v>
      </c>
      <c r="M883" s="6">
        <v>104</v>
      </c>
      <c r="N883" s="6" t="s">
        <v>844</v>
      </c>
      <c r="O883" s="6">
        <v>1003002</v>
      </c>
      <c r="P883" s="6" t="s">
        <v>120</v>
      </c>
      <c r="Q883" s="6">
        <v>100300216</v>
      </c>
      <c r="R883" s="6" t="s">
        <v>240</v>
      </c>
      <c r="S883" s="6">
        <v>35.509116120000002</v>
      </c>
      <c r="T883" s="6">
        <v>139.6823967</v>
      </c>
      <c r="U883" s="6">
        <v>101</v>
      </c>
      <c r="V883" s="6" t="s">
        <v>833</v>
      </c>
      <c r="W883" s="6">
        <v>1000115</v>
      </c>
      <c r="X883" s="6" t="s">
        <v>210</v>
      </c>
      <c r="Y883" s="6">
        <v>100011505</v>
      </c>
      <c r="Z883" s="6" t="s">
        <v>529</v>
      </c>
      <c r="AA883" s="6">
        <v>39</v>
      </c>
      <c r="AB883" s="6">
        <v>2</v>
      </c>
      <c r="AC883" s="6" t="s">
        <v>97</v>
      </c>
      <c r="AD883" s="6" t="s">
        <v>105</v>
      </c>
      <c r="AE883" s="6">
        <v>200</v>
      </c>
      <c r="AF883" s="6" t="s">
        <v>94</v>
      </c>
      <c r="AG883" s="6">
        <v>27</v>
      </c>
      <c r="AH883" s="6">
        <v>1</v>
      </c>
      <c r="AI883" s="6">
        <v>10331</v>
      </c>
      <c r="AJ883" s="6">
        <v>21</v>
      </c>
      <c r="AK883" s="6">
        <v>1</v>
      </c>
      <c r="AL883" s="6">
        <v>15</v>
      </c>
      <c r="AM883" s="6">
        <v>210</v>
      </c>
      <c r="AN883" s="6" t="s">
        <v>120</v>
      </c>
      <c r="AO883" s="6" t="s">
        <v>210</v>
      </c>
      <c r="AP883" s="6">
        <v>0</v>
      </c>
      <c r="AQ883" s="6">
        <v>314</v>
      </c>
      <c r="AR883" s="6">
        <v>3.8</v>
      </c>
      <c r="AS883" s="6">
        <v>649</v>
      </c>
      <c r="AT883" s="6">
        <v>8.1999999999999993</v>
      </c>
      <c r="AU883" s="6">
        <v>27</v>
      </c>
      <c r="AV883" s="6">
        <v>1</v>
      </c>
      <c r="AW883" s="6">
        <v>10031</v>
      </c>
      <c r="AX883" s="6">
        <v>50.2</v>
      </c>
      <c r="AY883" s="6">
        <v>1</v>
      </c>
      <c r="AZ883" s="6">
        <v>10031</v>
      </c>
      <c r="BA883" s="6">
        <v>124.5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</row>
    <row r="884" spans="1:62" s="6" customFormat="1" ht="17" customHeight="1">
      <c r="A884" s="6">
        <v>255897</v>
      </c>
      <c r="B884" s="6" t="s">
        <v>78</v>
      </c>
      <c r="C884" s="6">
        <v>600</v>
      </c>
      <c r="D884" s="6" t="s">
        <v>91</v>
      </c>
      <c r="E884" s="3">
        <f t="shared" si="13"/>
        <v>1</v>
      </c>
      <c r="F884" s="7">
        <v>40121.874826388892</v>
      </c>
      <c r="G884" s="7">
        <v>40121.884525462963</v>
      </c>
      <c r="H884" s="13">
        <v>8.9733796296059154E-2</v>
      </c>
      <c r="I884" s="6">
        <v>838</v>
      </c>
      <c r="J884" s="10">
        <v>387.80668297557264</v>
      </c>
      <c r="K884" s="6">
        <v>35.509614970000001</v>
      </c>
      <c r="L884" s="6">
        <v>139.68271849999999</v>
      </c>
      <c r="M884" s="6">
        <v>101</v>
      </c>
      <c r="N884" s="6" t="s">
        <v>833</v>
      </c>
      <c r="O884" s="6">
        <v>1000115</v>
      </c>
      <c r="P884" s="6" t="s">
        <v>210</v>
      </c>
      <c r="Q884" s="6">
        <v>100011505</v>
      </c>
      <c r="R884" s="6" t="s">
        <v>529</v>
      </c>
      <c r="S884" s="6">
        <v>35.508086159999998</v>
      </c>
      <c r="T884" s="6">
        <v>139.6788669</v>
      </c>
      <c r="U884" s="6">
        <v>101</v>
      </c>
      <c r="V884" s="6" t="s">
        <v>833</v>
      </c>
      <c r="W884" s="6">
        <v>1000115</v>
      </c>
      <c r="X884" s="6" t="s">
        <v>210</v>
      </c>
      <c r="Y884" s="6">
        <v>100011503</v>
      </c>
      <c r="Z884" s="6" t="s">
        <v>531</v>
      </c>
      <c r="AA884" s="6">
        <v>39</v>
      </c>
      <c r="AB884" s="6">
        <v>2</v>
      </c>
      <c r="AC884" s="6" t="s">
        <v>97</v>
      </c>
      <c r="AD884" s="6" t="s">
        <v>105</v>
      </c>
      <c r="AE884" s="6">
        <v>420</v>
      </c>
      <c r="AF884" s="6" t="s">
        <v>95</v>
      </c>
      <c r="AG884" s="6">
        <v>6.5</v>
      </c>
      <c r="AH884" s="6">
        <v>1</v>
      </c>
      <c r="AI884" s="6">
        <v>731</v>
      </c>
      <c r="AJ884" s="6">
        <v>3.9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1</v>
      </c>
      <c r="AW884" s="6">
        <v>477</v>
      </c>
      <c r="AX884" s="6">
        <v>2.4</v>
      </c>
      <c r="AY884" s="6">
        <v>1</v>
      </c>
      <c r="AZ884" s="6">
        <v>477</v>
      </c>
      <c r="BA884" s="6">
        <v>6.5</v>
      </c>
      <c r="BB884" s="6">
        <v>1</v>
      </c>
      <c r="BC884" s="6">
        <v>0.56000000000000005</v>
      </c>
      <c r="BD884" s="6">
        <v>2</v>
      </c>
      <c r="BE884" s="6">
        <v>210</v>
      </c>
      <c r="BF884" s="6">
        <v>441</v>
      </c>
      <c r="BG884" s="6">
        <v>6.6</v>
      </c>
      <c r="BH884" s="6">
        <v>368</v>
      </c>
      <c r="BI884" s="6">
        <v>5.5</v>
      </c>
      <c r="BJ884" s="6">
        <v>14.1</v>
      </c>
    </row>
    <row r="885" spans="1:62" s="6" customFormat="1" ht="17" customHeight="1">
      <c r="A885" s="6">
        <v>255901</v>
      </c>
      <c r="B885" s="6" t="s">
        <v>78</v>
      </c>
      <c r="C885" s="6">
        <v>200</v>
      </c>
      <c r="D885" s="6" t="s">
        <v>85</v>
      </c>
      <c r="E885" s="3">
        <f t="shared" si="13"/>
        <v>0</v>
      </c>
      <c r="F885" s="7">
        <v>40121.974259259259</v>
      </c>
      <c r="G885" s="7">
        <v>40122.015266203707</v>
      </c>
      <c r="H885" s="13"/>
      <c r="I885" s="6">
        <v>3543</v>
      </c>
      <c r="J885" s="10">
        <v>18502.908033780826</v>
      </c>
      <c r="K885" s="6">
        <v>35.50798958</v>
      </c>
      <c r="L885" s="6">
        <v>139.6793175</v>
      </c>
      <c r="M885" s="6">
        <v>101</v>
      </c>
      <c r="N885" s="6" t="s">
        <v>833</v>
      </c>
      <c r="O885" s="6">
        <v>1000115</v>
      </c>
      <c r="P885" s="6" t="s">
        <v>210</v>
      </c>
      <c r="Q885" s="6">
        <v>100011506</v>
      </c>
      <c r="R885" s="6" t="s">
        <v>534</v>
      </c>
      <c r="S885" s="6">
        <v>35.366535229999997</v>
      </c>
      <c r="T885" s="6">
        <v>139.5716965</v>
      </c>
      <c r="U885" s="6">
        <v>115</v>
      </c>
      <c r="V885" s="6" t="s">
        <v>856</v>
      </c>
      <c r="W885" s="6">
        <v>1009248</v>
      </c>
      <c r="X885" s="6" t="s">
        <v>378</v>
      </c>
      <c r="Y885" s="6">
        <v>100924801</v>
      </c>
      <c r="Z885" s="6" t="s">
        <v>739</v>
      </c>
      <c r="AA885" s="6">
        <v>39</v>
      </c>
      <c r="AB885" s="6">
        <v>2</v>
      </c>
      <c r="AC885" s="6" t="s">
        <v>97</v>
      </c>
      <c r="AD885" s="6" t="s">
        <v>105</v>
      </c>
      <c r="AE885" s="6">
        <v>200</v>
      </c>
      <c r="AF885" s="6" t="s">
        <v>94</v>
      </c>
      <c r="AG885" s="6">
        <v>55.2</v>
      </c>
      <c r="AH885" s="6">
        <v>1</v>
      </c>
      <c r="AI885" s="6">
        <v>23824</v>
      </c>
      <c r="AJ885" s="6">
        <v>42.2</v>
      </c>
      <c r="AK885" s="6">
        <v>1</v>
      </c>
      <c r="AL885" s="6">
        <v>34</v>
      </c>
      <c r="AM885" s="6">
        <v>380</v>
      </c>
      <c r="AN885" s="6" t="s">
        <v>210</v>
      </c>
      <c r="AO885" s="6" t="s">
        <v>126</v>
      </c>
      <c r="AP885" s="6">
        <v>0</v>
      </c>
      <c r="AQ885" s="6">
        <v>327</v>
      </c>
      <c r="AR885" s="6">
        <v>4.2</v>
      </c>
      <c r="AS885" s="6">
        <v>1362</v>
      </c>
      <c r="AT885" s="6">
        <v>17</v>
      </c>
      <c r="AU885" s="6">
        <v>55.2</v>
      </c>
      <c r="AV885" s="6">
        <v>1</v>
      </c>
      <c r="AW885" s="6">
        <v>20563</v>
      </c>
      <c r="AX885" s="6">
        <v>102.8</v>
      </c>
      <c r="AY885" s="6">
        <v>1</v>
      </c>
      <c r="AZ885" s="6">
        <v>20563</v>
      </c>
      <c r="BA885" s="6">
        <v>256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</row>
    <row r="886" spans="1:62" s="6" customFormat="1" ht="17" customHeight="1">
      <c r="A886" s="6">
        <v>256017</v>
      </c>
      <c r="B886" s="6" t="s">
        <v>78</v>
      </c>
      <c r="C886" s="6">
        <v>400</v>
      </c>
      <c r="D886" s="6" t="s">
        <v>87</v>
      </c>
      <c r="E886" s="3">
        <f t="shared" si="13"/>
        <v>1</v>
      </c>
      <c r="F886" s="7">
        <v>40123.320381944446</v>
      </c>
      <c r="G886" s="7">
        <v>40123.346770833334</v>
      </c>
      <c r="H886" s="13">
        <v>0.38530092592554865</v>
      </c>
      <c r="I886" s="6">
        <v>2280</v>
      </c>
      <c r="J886" s="10">
        <v>10454.21170179914</v>
      </c>
      <c r="K886" s="6">
        <v>35.366626420000003</v>
      </c>
      <c r="L886" s="6">
        <v>139.57137470000001</v>
      </c>
      <c r="M886" s="6">
        <v>115</v>
      </c>
      <c r="N886" s="6" t="s">
        <v>856</v>
      </c>
      <c r="O886" s="6">
        <v>1009248</v>
      </c>
      <c r="P886" s="6" t="s">
        <v>378</v>
      </c>
      <c r="Q886" s="6">
        <v>100924801</v>
      </c>
      <c r="R886" s="6" t="s">
        <v>739</v>
      </c>
      <c r="S886" s="6">
        <v>35.444099370000004</v>
      </c>
      <c r="T886" s="6">
        <v>139.6367563</v>
      </c>
      <c r="U886" s="6">
        <v>104</v>
      </c>
      <c r="V886" s="6" t="s">
        <v>844</v>
      </c>
      <c r="W886" s="6">
        <v>1003002</v>
      </c>
      <c r="X886" s="6" t="s">
        <v>120</v>
      </c>
      <c r="Y886" s="6">
        <v>100300216</v>
      </c>
      <c r="Z886" s="6" t="s">
        <v>240</v>
      </c>
      <c r="AA886" s="6">
        <v>39</v>
      </c>
      <c r="AB886" s="6">
        <v>2</v>
      </c>
      <c r="AC886" s="6" t="s">
        <v>97</v>
      </c>
      <c r="AD886" s="6" t="s">
        <v>105</v>
      </c>
      <c r="AE886" s="6">
        <v>200</v>
      </c>
      <c r="AF886" s="6" t="s">
        <v>94</v>
      </c>
      <c r="AG886" s="6">
        <v>61.6</v>
      </c>
      <c r="AH886" s="6">
        <v>1</v>
      </c>
      <c r="AI886" s="6">
        <v>13980</v>
      </c>
      <c r="AJ886" s="6">
        <v>35.9</v>
      </c>
      <c r="AK886" s="6">
        <v>1</v>
      </c>
      <c r="AL886" s="6">
        <v>34</v>
      </c>
      <c r="AM886" s="6">
        <v>420</v>
      </c>
      <c r="AN886" s="6" t="s">
        <v>126</v>
      </c>
      <c r="AO886" s="6" t="s">
        <v>123</v>
      </c>
      <c r="AP886" s="6">
        <v>1</v>
      </c>
      <c r="AQ886" s="6">
        <v>1346</v>
      </c>
      <c r="AR886" s="6">
        <v>17.100000000000001</v>
      </c>
      <c r="AS886" s="6">
        <v>882</v>
      </c>
      <c r="AT886" s="6">
        <v>10.5</v>
      </c>
      <c r="AU886" s="6">
        <v>61.6</v>
      </c>
      <c r="AV886" s="6">
        <v>1</v>
      </c>
      <c r="AW886" s="6">
        <v>11636</v>
      </c>
      <c r="AX886" s="6">
        <v>58.2</v>
      </c>
      <c r="AY886" s="6">
        <v>1</v>
      </c>
      <c r="AZ886" s="6">
        <v>11636</v>
      </c>
      <c r="BA886" s="6">
        <v>143.80000000000001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</row>
    <row r="887" spans="1:62" s="6" customFormat="1" ht="17" customHeight="1">
      <c r="A887" s="6">
        <v>256070</v>
      </c>
      <c r="B887" s="6" t="s">
        <v>78</v>
      </c>
      <c r="C887" s="6">
        <v>200</v>
      </c>
      <c r="D887" s="6" t="s">
        <v>85</v>
      </c>
      <c r="E887" s="3">
        <f t="shared" si="13"/>
        <v>0</v>
      </c>
      <c r="F887" s="7">
        <v>40123.732071759259</v>
      </c>
      <c r="G887" s="7">
        <v>40123.775671296295</v>
      </c>
      <c r="H887" s="13"/>
      <c r="I887" s="6">
        <v>3767</v>
      </c>
      <c r="J887" s="10">
        <v>10373.599831902833</v>
      </c>
      <c r="K887" s="6">
        <v>35.443455640000003</v>
      </c>
      <c r="L887" s="6">
        <v>139.63677770000001</v>
      </c>
      <c r="M887" s="6">
        <v>104</v>
      </c>
      <c r="N887" s="6" t="s">
        <v>844</v>
      </c>
      <c r="O887" s="6">
        <v>1003002</v>
      </c>
      <c r="P887" s="6" t="s">
        <v>120</v>
      </c>
      <c r="Q887" s="6">
        <v>100300216</v>
      </c>
      <c r="R887" s="6" t="s">
        <v>240</v>
      </c>
      <c r="S887" s="6">
        <v>35.366755210000001</v>
      </c>
      <c r="T887" s="6">
        <v>139.57158920000001</v>
      </c>
      <c r="U887" s="6">
        <v>115</v>
      </c>
      <c r="V887" s="6" t="s">
        <v>856</v>
      </c>
      <c r="W887" s="6">
        <v>1009248</v>
      </c>
      <c r="X887" s="6" t="s">
        <v>378</v>
      </c>
      <c r="Y887" s="6">
        <v>100924801</v>
      </c>
      <c r="Z887" s="6" t="s">
        <v>739</v>
      </c>
      <c r="AA887" s="6">
        <v>39</v>
      </c>
      <c r="AB887" s="6">
        <v>2</v>
      </c>
      <c r="AC887" s="6" t="s">
        <v>97</v>
      </c>
      <c r="AD887" s="6" t="s">
        <v>105</v>
      </c>
      <c r="AE887" s="6">
        <v>200</v>
      </c>
      <c r="AF887" s="6" t="s">
        <v>94</v>
      </c>
      <c r="AG887" s="6">
        <v>39.4</v>
      </c>
      <c r="AH887" s="6">
        <v>1</v>
      </c>
      <c r="AI887" s="6">
        <v>12274</v>
      </c>
      <c r="AJ887" s="6">
        <v>36.299999999999997</v>
      </c>
      <c r="AK887" s="6">
        <v>1</v>
      </c>
      <c r="AL887" s="6">
        <v>18</v>
      </c>
      <c r="AM887" s="6">
        <v>210</v>
      </c>
      <c r="AN887" s="6" t="s">
        <v>120</v>
      </c>
      <c r="AO887" s="6" t="s">
        <v>126</v>
      </c>
      <c r="AP887" s="6">
        <v>0</v>
      </c>
      <c r="AQ887" s="6">
        <v>411</v>
      </c>
      <c r="AR887" s="6">
        <v>5</v>
      </c>
      <c r="AS887" s="6">
        <v>1310</v>
      </c>
      <c r="AT887" s="6">
        <v>16.399999999999999</v>
      </c>
      <c r="AU887" s="6">
        <v>39.4</v>
      </c>
      <c r="AV887" s="6">
        <v>1</v>
      </c>
      <c r="AW887" s="6">
        <v>11503</v>
      </c>
      <c r="AX887" s="6">
        <v>57.5</v>
      </c>
      <c r="AY887" s="6">
        <v>1</v>
      </c>
      <c r="AZ887" s="6">
        <v>11503</v>
      </c>
      <c r="BA887" s="6">
        <v>144.30000000000001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</row>
    <row r="888" spans="1:62" s="6" customFormat="1" ht="17" customHeight="1">
      <c r="A888" s="6">
        <v>256112</v>
      </c>
      <c r="B888" s="6" t="s">
        <v>78</v>
      </c>
      <c r="C888" s="6">
        <v>500</v>
      </c>
      <c r="D888" s="6" t="s">
        <v>33</v>
      </c>
      <c r="E888" s="3">
        <f t="shared" si="13"/>
        <v>1</v>
      </c>
      <c r="F888" s="7">
        <v>40124.416921296295</v>
      </c>
      <c r="G888" s="7">
        <v>40124.428530092591</v>
      </c>
      <c r="H888" s="13">
        <v>4.0810185186273884E-2</v>
      </c>
      <c r="I888" s="6">
        <v>1003</v>
      </c>
      <c r="J888" s="10">
        <v>1783.7125706544568</v>
      </c>
      <c r="K888" s="6">
        <v>35.366749800000001</v>
      </c>
      <c r="L888" s="6">
        <v>139.57125669999999</v>
      </c>
      <c r="M888" s="6">
        <v>115</v>
      </c>
      <c r="N888" s="6" t="s">
        <v>856</v>
      </c>
      <c r="O888" s="6">
        <v>1009248</v>
      </c>
      <c r="P888" s="6" t="s">
        <v>378</v>
      </c>
      <c r="Q888" s="6">
        <v>100924801</v>
      </c>
      <c r="R888" s="6" t="s">
        <v>739</v>
      </c>
      <c r="S888" s="6">
        <v>35.368407380000001</v>
      </c>
      <c r="T888" s="6">
        <v>139.5516873</v>
      </c>
      <c r="U888" s="6">
        <v>115</v>
      </c>
      <c r="V888" s="6" t="s">
        <v>856</v>
      </c>
      <c r="W888" s="6">
        <v>1009242</v>
      </c>
      <c r="X888" s="6" t="s">
        <v>445</v>
      </c>
      <c r="Y888" s="6">
        <v>100924201</v>
      </c>
      <c r="Z888" s="6" t="s">
        <v>808</v>
      </c>
      <c r="AA888" s="6">
        <v>39</v>
      </c>
      <c r="AB888" s="6">
        <v>2</v>
      </c>
      <c r="AC888" s="6" t="s">
        <v>97</v>
      </c>
      <c r="AD888" s="6" t="s">
        <v>105</v>
      </c>
      <c r="AE888" s="6">
        <v>100</v>
      </c>
      <c r="AF888" s="6" t="s">
        <v>93</v>
      </c>
      <c r="AG888" s="6">
        <v>11.3</v>
      </c>
      <c r="AH888" s="6">
        <v>1</v>
      </c>
      <c r="AI888" s="6">
        <v>3139</v>
      </c>
      <c r="AJ888" s="6">
        <v>11.3</v>
      </c>
      <c r="AK888" s="6">
        <v>1</v>
      </c>
      <c r="AL888" s="6">
        <v>3</v>
      </c>
      <c r="AM888" s="6">
        <v>130</v>
      </c>
      <c r="AN888" s="6" t="s">
        <v>126</v>
      </c>
      <c r="AO888" s="6" t="s">
        <v>154</v>
      </c>
      <c r="AP888" s="6">
        <v>0</v>
      </c>
      <c r="AQ888" s="6">
        <v>1298</v>
      </c>
      <c r="AR888" s="6">
        <v>16.600000000000001</v>
      </c>
      <c r="AS888" s="6">
        <v>651</v>
      </c>
      <c r="AT888" s="6">
        <v>8.1</v>
      </c>
      <c r="AU888" s="6">
        <v>27.700000000000003</v>
      </c>
      <c r="AV888" s="6">
        <v>1</v>
      </c>
      <c r="AW888" s="6">
        <v>2278</v>
      </c>
      <c r="AX888" s="6">
        <v>11.4</v>
      </c>
      <c r="AY888" s="6">
        <v>1</v>
      </c>
      <c r="AZ888" s="6">
        <v>2278</v>
      </c>
      <c r="BA888" s="6">
        <v>28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</row>
    <row r="889" spans="1:62" s="6" customFormat="1" ht="17" customHeight="1">
      <c r="A889" s="6">
        <v>256124</v>
      </c>
      <c r="B889" s="6" t="s">
        <v>78</v>
      </c>
      <c r="C889" s="6">
        <v>200</v>
      </c>
      <c r="D889" s="6" t="s">
        <v>85</v>
      </c>
      <c r="E889" s="3">
        <f t="shared" si="13"/>
        <v>0</v>
      </c>
      <c r="F889" s="7">
        <v>40124.469340277778</v>
      </c>
      <c r="G889" s="7">
        <v>40124.480115740742</v>
      </c>
      <c r="H889" s="13"/>
      <c r="I889" s="6">
        <v>931</v>
      </c>
      <c r="J889" s="10">
        <v>1805.6081725849115</v>
      </c>
      <c r="K889" s="6">
        <v>35.367758350000003</v>
      </c>
      <c r="L889" s="6">
        <v>139.55140840000001</v>
      </c>
      <c r="M889" s="6">
        <v>115</v>
      </c>
      <c r="N889" s="6" t="s">
        <v>856</v>
      </c>
      <c r="O889" s="6">
        <v>1009242</v>
      </c>
      <c r="P889" s="6" t="s">
        <v>445</v>
      </c>
      <c r="Q889" s="6">
        <v>100924209</v>
      </c>
      <c r="R889" s="6" t="s">
        <v>740</v>
      </c>
      <c r="S889" s="6">
        <v>35.3667874</v>
      </c>
      <c r="T889" s="6">
        <v>139.57128890000001</v>
      </c>
      <c r="U889" s="6">
        <v>115</v>
      </c>
      <c r="V889" s="6" t="s">
        <v>856</v>
      </c>
      <c r="W889" s="6">
        <v>1009248</v>
      </c>
      <c r="X889" s="6" t="s">
        <v>378</v>
      </c>
      <c r="Y889" s="6">
        <v>100924801</v>
      </c>
      <c r="Z889" s="6" t="s">
        <v>739</v>
      </c>
      <c r="AA889" s="6">
        <v>39</v>
      </c>
      <c r="AB889" s="6">
        <v>2</v>
      </c>
      <c r="AC889" s="6" t="s">
        <v>97</v>
      </c>
      <c r="AD889" s="6" t="s">
        <v>105</v>
      </c>
      <c r="AE889" s="6">
        <v>100</v>
      </c>
      <c r="AF889" s="6" t="s">
        <v>93</v>
      </c>
      <c r="AG889" s="6">
        <v>10.1</v>
      </c>
      <c r="AH889" s="6">
        <v>1</v>
      </c>
      <c r="AI889" s="6">
        <v>3191</v>
      </c>
      <c r="AJ889" s="6">
        <v>10.1</v>
      </c>
      <c r="AK889" s="6">
        <v>1</v>
      </c>
      <c r="AL889" s="6">
        <v>3</v>
      </c>
      <c r="AM889" s="6">
        <v>130</v>
      </c>
      <c r="AN889" s="6" t="s">
        <v>154</v>
      </c>
      <c r="AO889" s="6" t="s">
        <v>126</v>
      </c>
      <c r="AP889" s="6">
        <v>0</v>
      </c>
      <c r="AQ889" s="6">
        <v>593</v>
      </c>
      <c r="AR889" s="6">
        <v>7.5</v>
      </c>
      <c r="AS889" s="6">
        <v>1285</v>
      </c>
      <c r="AT889" s="6">
        <v>16</v>
      </c>
      <c r="AU889" s="6">
        <v>26.5</v>
      </c>
      <c r="AV889" s="6">
        <v>1</v>
      </c>
      <c r="AW889" s="6">
        <v>2254</v>
      </c>
      <c r="AX889" s="6">
        <v>11.3</v>
      </c>
      <c r="AY889" s="6">
        <v>1</v>
      </c>
      <c r="AZ889" s="6">
        <v>2254</v>
      </c>
      <c r="BA889" s="6">
        <v>28.9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</row>
    <row r="890" spans="1:62" s="6" customFormat="1" ht="17" customHeight="1">
      <c r="A890" s="6">
        <v>256277</v>
      </c>
      <c r="B890" s="6" t="s">
        <v>78</v>
      </c>
      <c r="C890" s="6">
        <v>400</v>
      </c>
      <c r="D890" s="6" t="s">
        <v>87</v>
      </c>
      <c r="E890" s="3">
        <f t="shared" si="13"/>
        <v>1</v>
      </c>
      <c r="F890" s="7">
        <v>40126.320844907408</v>
      </c>
      <c r="G890" s="7">
        <v>40126.350243055553</v>
      </c>
      <c r="H890" s="13">
        <v>0.37813657407969004</v>
      </c>
      <c r="I890" s="6">
        <v>2540</v>
      </c>
      <c r="J890" s="10">
        <v>10424.489388185028</v>
      </c>
      <c r="K890" s="6">
        <v>35.366674709999998</v>
      </c>
      <c r="L890" s="6">
        <v>139.57149799999999</v>
      </c>
      <c r="M890" s="6">
        <v>115</v>
      </c>
      <c r="N890" s="6" t="s">
        <v>856</v>
      </c>
      <c r="O890" s="6">
        <v>1009248</v>
      </c>
      <c r="P890" s="6" t="s">
        <v>378</v>
      </c>
      <c r="Q890" s="6">
        <v>100924801</v>
      </c>
      <c r="R890" s="6" t="s">
        <v>739</v>
      </c>
      <c r="S890" s="6">
        <v>35.444126160000003</v>
      </c>
      <c r="T890" s="6">
        <v>139.63633780000001</v>
      </c>
      <c r="U890" s="6">
        <v>104</v>
      </c>
      <c r="V890" s="6" t="s">
        <v>844</v>
      </c>
      <c r="W890" s="6">
        <v>1003002</v>
      </c>
      <c r="X890" s="6" t="s">
        <v>120</v>
      </c>
      <c r="Y890" s="6">
        <v>100300216</v>
      </c>
      <c r="Z890" s="6" t="s">
        <v>240</v>
      </c>
      <c r="AA890" s="6">
        <v>39</v>
      </c>
      <c r="AB890" s="6">
        <v>2</v>
      </c>
      <c r="AC890" s="6" t="s">
        <v>97</v>
      </c>
      <c r="AD890" s="6" t="s">
        <v>105</v>
      </c>
      <c r="AE890" s="6">
        <v>200</v>
      </c>
      <c r="AF890" s="6" t="s">
        <v>94</v>
      </c>
      <c r="AG890" s="6">
        <v>61.3</v>
      </c>
      <c r="AH890" s="6">
        <v>1</v>
      </c>
      <c r="AI890" s="6">
        <v>13807</v>
      </c>
      <c r="AJ890" s="6">
        <v>35.799999999999997</v>
      </c>
      <c r="AK890" s="6">
        <v>1</v>
      </c>
      <c r="AL890" s="6">
        <v>34</v>
      </c>
      <c r="AM890" s="6">
        <v>420</v>
      </c>
      <c r="AN890" s="6" t="s">
        <v>126</v>
      </c>
      <c r="AO890" s="6" t="s">
        <v>123</v>
      </c>
      <c r="AP890" s="6">
        <v>1</v>
      </c>
      <c r="AQ890" s="6">
        <v>1321</v>
      </c>
      <c r="AR890" s="6">
        <v>16.8</v>
      </c>
      <c r="AS890" s="6">
        <v>877</v>
      </c>
      <c r="AT890" s="6">
        <v>10.5</v>
      </c>
      <c r="AU890" s="6">
        <v>61.3</v>
      </c>
      <c r="AV890" s="6">
        <v>1</v>
      </c>
      <c r="AW890" s="6">
        <v>11526</v>
      </c>
      <c r="AX890" s="6">
        <v>57.6</v>
      </c>
      <c r="AY890" s="6">
        <v>1</v>
      </c>
      <c r="AZ890" s="6">
        <v>11526</v>
      </c>
      <c r="BA890" s="6">
        <v>142.5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</row>
    <row r="891" spans="1:62" s="6" customFormat="1" ht="17" customHeight="1">
      <c r="A891" s="6">
        <v>256325</v>
      </c>
      <c r="B891" s="6" t="s">
        <v>78</v>
      </c>
      <c r="C891" s="6">
        <v>200</v>
      </c>
      <c r="D891" s="6" t="s">
        <v>85</v>
      </c>
      <c r="E891" s="3">
        <f t="shared" si="13"/>
        <v>0</v>
      </c>
      <c r="F891" s="7">
        <v>40126.728379629632</v>
      </c>
      <c r="G891" s="7">
        <v>40126.768182870372</v>
      </c>
      <c r="H891" s="13"/>
      <c r="I891" s="6">
        <v>3439</v>
      </c>
      <c r="J891" s="10">
        <v>10402.899248132031</v>
      </c>
      <c r="K891" s="6">
        <v>35.443949179999997</v>
      </c>
      <c r="L891" s="6">
        <v>139.6363968</v>
      </c>
      <c r="M891" s="6">
        <v>104</v>
      </c>
      <c r="N891" s="6" t="s">
        <v>844</v>
      </c>
      <c r="O891" s="6">
        <v>1003002</v>
      </c>
      <c r="P891" s="6" t="s">
        <v>120</v>
      </c>
      <c r="Q891" s="6">
        <v>100300216</v>
      </c>
      <c r="R891" s="6" t="s">
        <v>240</v>
      </c>
      <c r="S891" s="6">
        <v>35.366916080000003</v>
      </c>
      <c r="T891" s="6">
        <v>139.57122989999999</v>
      </c>
      <c r="U891" s="6">
        <v>115</v>
      </c>
      <c r="V891" s="6" t="s">
        <v>856</v>
      </c>
      <c r="W891" s="6">
        <v>1009248</v>
      </c>
      <c r="X891" s="6" t="s">
        <v>378</v>
      </c>
      <c r="Y891" s="6">
        <v>100924801</v>
      </c>
      <c r="Z891" s="6" t="s">
        <v>739</v>
      </c>
      <c r="AA891" s="6">
        <v>39</v>
      </c>
      <c r="AB891" s="6">
        <v>2</v>
      </c>
      <c r="AC891" s="6" t="s">
        <v>97</v>
      </c>
      <c r="AD891" s="6" t="s">
        <v>105</v>
      </c>
      <c r="AE891" s="6">
        <v>200</v>
      </c>
      <c r="AF891" s="6" t="s">
        <v>94</v>
      </c>
      <c r="AG891" s="6">
        <v>37.700000000000003</v>
      </c>
      <c r="AH891" s="6">
        <v>1</v>
      </c>
      <c r="AI891" s="6">
        <v>12178</v>
      </c>
      <c r="AJ891" s="6">
        <v>35.6</v>
      </c>
      <c r="AK891" s="6">
        <v>1</v>
      </c>
      <c r="AL891" s="6">
        <v>18</v>
      </c>
      <c r="AM891" s="6">
        <v>210</v>
      </c>
      <c r="AN891" s="6" t="s">
        <v>120</v>
      </c>
      <c r="AO891" s="6" t="s">
        <v>126</v>
      </c>
      <c r="AP891" s="6">
        <v>0</v>
      </c>
      <c r="AQ891" s="6">
        <v>326</v>
      </c>
      <c r="AR891" s="6">
        <v>3.9</v>
      </c>
      <c r="AS891" s="6">
        <v>1273</v>
      </c>
      <c r="AT891" s="6">
        <v>15.8</v>
      </c>
      <c r="AU891" s="6">
        <v>37.700000000000003</v>
      </c>
      <c r="AV891" s="6">
        <v>1</v>
      </c>
      <c r="AW891" s="6">
        <v>11407</v>
      </c>
      <c r="AX891" s="6">
        <v>57</v>
      </c>
      <c r="AY891" s="6">
        <v>1</v>
      </c>
      <c r="AZ891" s="6">
        <v>11407</v>
      </c>
      <c r="BA891" s="6">
        <v>143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</row>
    <row r="892" spans="1:62" s="6" customFormat="1" ht="17" customHeight="1">
      <c r="A892" s="6">
        <v>256390</v>
      </c>
      <c r="B892" s="6" t="s">
        <v>78</v>
      </c>
      <c r="C892" s="6">
        <v>400</v>
      </c>
      <c r="D892" s="6" t="s">
        <v>87</v>
      </c>
      <c r="E892" s="3">
        <f t="shared" si="13"/>
        <v>2</v>
      </c>
      <c r="F892" s="7">
        <v>40127.319548611114</v>
      </c>
      <c r="G892" s="7">
        <v>40127.346365740741</v>
      </c>
      <c r="H892" s="13">
        <v>0.18868055555503815</v>
      </c>
      <c r="I892" s="6">
        <v>2317</v>
      </c>
      <c r="J892" s="10">
        <v>10423.082465842568</v>
      </c>
      <c r="K892" s="6">
        <v>35.366696109999999</v>
      </c>
      <c r="L892" s="6">
        <v>139.57140680000001</v>
      </c>
      <c r="M892" s="6">
        <v>115</v>
      </c>
      <c r="N892" s="6" t="s">
        <v>856</v>
      </c>
      <c r="O892" s="6">
        <v>1009248</v>
      </c>
      <c r="P892" s="6" t="s">
        <v>378</v>
      </c>
      <c r="Q892" s="6">
        <v>100924801</v>
      </c>
      <c r="R892" s="6" t="s">
        <v>739</v>
      </c>
      <c r="S892" s="6">
        <v>35.443777509999997</v>
      </c>
      <c r="T892" s="6">
        <v>139.63687959999999</v>
      </c>
      <c r="U892" s="6">
        <v>104</v>
      </c>
      <c r="V892" s="6" t="s">
        <v>844</v>
      </c>
      <c r="W892" s="6">
        <v>1003002</v>
      </c>
      <c r="X892" s="6" t="s">
        <v>120</v>
      </c>
      <c r="Y892" s="6">
        <v>100300216</v>
      </c>
      <c r="Z892" s="6" t="s">
        <v>240</v>
      </c>
      <c r="AA892" s="6">
        <v>39</v>
      </c>
      <c r="AB892" s="6">
        <v>2</v>
      </c>
      <c r="AC892" s="6" t="s">
        <v>97</v>
      </c>
      <c r="AD892" s="6" t="s">
        <v>105</v>
      </c>
      <c r="AE892" s="6">
        <v>200</v>
      </c>
      <c r="AF892" s="6" t="s">
        <v>94</v>
      </c>
      <c r="AG892" s="6">
        <v>38.800000000000004</v>
      </c>
      <c r="AH892" s="6">
        <v>1</v>
      </c>
      <c r="AI892" s="6">
        <v>13997</v>
      </c>
      <c r="AJ892" s="6">
        <v>35.700000000000003</v>
      </c>
      <c r="AK892" s="6">
        <v>1</v>
      </c>
      <c r="AL892" s="6">
        <v>18</v>
      </c>
      <c r="AM892" s="6">
        <v>210</v>
      </c>
      <c r="AN892" s="6" t="s">
        <v>126</v>
      </c>
      <c r="AO892" s="6" t="s">
        <v>120</v>
      </c>
      <c r="AP892" s="6">
        <v>0</v>
      </c>
      <c r="AQ892" s="6">
        <v>1313</v>
      </c>
      <c r="AR892" s="6">
        <v>16.7</v>
      </c>
      <c r="AS892" s="6">
        <v>342</v>
      </c>
      <c r="AT892" s="6">
        <v>4.0999999999999996</v>
      </c>
      <c r="AU892" s="6">
        <v>38.800000000000004</v>
      </c>
      <c r="AV892" s="6">
        <v>1</v>
      </c>
      <c r="AW892" s="6">
        <v>11566</v>
      </c>
      <c r="AX892" s="6">
        <v>57.8</v>
      </c>
      <c r="AY892" s="6">
        <v>1</v>
      </c>
      <c r="AZ892" s="6">
        <v>11566</v>
      </c>
      <c r="BA892" s="6">
        <v>143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</row>
    <row r="893" spans="1:62" s="6" customFormat="1" ht="17" customHeight="1">
      <c r="A893" s="6">
        <v>256410</v>
      </c>
      <c r="B893" s="6" t="s">
        <v>78</v>
      </c>
      <c r="C893" s="6">
        <v>400</v>
      </c>
      <c r="D893" s="6" t="s">
        <v>87</v>
      </c>
      <c r="E893" s="3">
        <f t="shared" si="13"/>
        <v>1</v>
      </c>
      <c r="F893" s="7">
        <v>40127.535046296296</v>
      </c>
      <c r="G893" s="7">
        <v>40127.538483796299</v>
      </c>
      <c r="H893" s="13">
        <v>0.26575231481547235</v>
      </c>
      <c r="I893" s="6">
        <v>297</v>
      </c>
      <c r="J893" s="10">
        <v>121.52838053638207</v>
      </c>
      <c r="K893" s="6">
        <v>35.44287628</v>
      </c>
      <c r="L893" s="6">
        <v>139.63557599999999</v>
      </c>
      <c r="M893" s="6">
        <v>104</v>
      </c>
      <c r="N893" s="6" t="s">
        <v>844</v>
      </c>
      <c r="O893" s="6">
        <v>1003019</v>
      </c>
      <c r="P893" s="6" t="s">
        <v>410</v>
      </c>
      <c r="Q893" s="6">
        <v>100301908</v>
      </c>
      <c r="R893" s="6" t="s">
        <v>666</v>
      </c>
      <c r="S893" s="6">
        <v>35.443857989999998</v>
      </c>
      <c r="T893" s="6">
        <v>139.6361661</v>
      </c>
      <c r="U893" s="6">
        <v>104</v>
      </c>
      <c r="V893" s="6" t="s">
        <v>844</v>
      </c>
      <c r="W893" s="6">
        <v>1003002</v>
      </c>
      <c r="X893" s="6" t="s">
        <v>120</v>
      </c>
      <c r="Y893" s="6">
        <v>100300216</v>
      </c>
      <c r="Z893" s="6" t="s">
        <v>240</v>
      </c>
      <c r="AA893" s="6">
        <v>39</v>
      </c>
      <c r="AB893" s="6">
        <v>2</v>
      </c>
      <c r="AC893" s="6" t="s">
        <v>97</v>
      </c>
      <c r="AD893" s="6" t="s">
        <v>105</v>
      </c>
      <c r="AE893" s="6">
        <v>420</v>
      </c>
      <c r="AF893" s="6" t="s">
        <v>95</v>
      </c>
      <c r="AG893" s="6">
        <v>4.2</v>
      </c>
      <c r="AH893" s="6">
        <v>1</v>
      </c>
      <c r="AI893" s="6">
        <v>804</v>
      </c>
      <c r="AJ893" s="6">
        <v>4.0999999999999996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1</v>
      </c>
      <c r="AW893" s="6">
        <v>348</v>
      </c>
      <c r="AX893" s="6">
        <v>1.7</v>
      </c>
      <c r="AY893" s="6">
        <v>1</v>
      </c>
      <c r="AZ893" s="6">
        <v>348</v>
      </c>
      <c r="BA893" s="6">
        <v>4.2</v>
      </c>
      <c r="BB893" s="6">
        <v>1</v>
      </c>
      <c r="BC893" s="6">
        <v>0.21</v>
      </c>
      <c r="BD893" s="6">
        <v>2</v>
      </c>
      <c r="BE893" s="6">
        <v>210</v>
      </c>
      <c r="BF893" s="6">
        <v>219</v>
      </c>
      <c r="BG893" s="6">
        <v>3.3</v>
      </c>
      <c r="BH893" s="6">
        <v>233</v>
      </c>
      <c r="BI893" s="6">
        <v>3.5</v>
      </c>
      <c r="BJ893" s="6">
        <v>8.8000000000000007</v>
      </c>
    </row>
    <row r="894" spans="1:62" s="6" customFormat="1" ht="17" customHeight="1">
      <c r="A894" s="6">
        <v>256450</v>
      </c>
      <c r="B894" s="6" t="s">
        <v>78</v>
      </c>
      <c r="C894" s="6">
        <v>200</v>
      </c>
      <c r="D894" s="6" t="s">
        <v>85</v>
      </c>
      <c r="E894" s="3">
        <f t="shared" si="13"/>
        <v>0</v>
      </c>
      <c r="F894" s="7">
        <v>40127.804236111115</v>
      </c>
      <c r="G894" s="7">
        <v>40127.827939814815</v>
      </c>
      <c r="H894" s="13"/>
      <c r="I894" s="6">
        <v>2048</v>
      </c>
      <c r="J894" s="10">
        <v>10478.557175270776</v>
      </c>
      <c r="K894" s="6">
        <v>35.443975979999998</v>
      </c>
      <c r="L894" s="6">
        <v>139.63645579999999</v>
      </c>
      <c r="M894" s="6">
        <v>104</v>
      </c>
      <c r="N894" s="6" t="s">
        <v>844</v>
      </c>
      <c r="O894" s="6">
        <v>1003002</v>
      </c>
      <c r="P894" s="6" t="s">
        <v>120</v>
      </c>
      <c r="Q894" s="6">
        <v>100300216</v>
      </c>
      <c r="R894" s="6" t="s">
        <v>240</v>
      </c>
      <c r="S894" s="6">
        <v>35.366186560000003</v>
      </c>
      <c r="T894" s="6">
        <v>139.57116550000001</v>
      </c>
      <c r="U894" s="6">
        <v>115</v>
      </c>
      <c r="V894" s="6" t="s">
        <v>856</v>
      </c>
      <c r="W894" s="6">
        <v>1009248</v>
      </c>
      <c r="X894" s="6" t="s">
        <v>378</v>
      </c>
      <c r="Y894" s="6">
        <v>100924801</v>
      </c>
      <c r="Z894" s="6" t="s">
        <v>739</v>
      </c>
      <c r="AA894" s="6">
        <v>39</v>
      </c>
      <c r="AB894" s="6">
        <v>2</v>
      </c>
      <c r="AC894" s="6" t="s">
        <v>97</v>
      </c>
      <c r="AD894" s="6" t="s">
        <v>105</v>
      </c>
      <c r="AE894" s="6">
        <v>200</v>
      </c>
      <c r="AF894" s="6" t="s">
        <v>94</v>
      </c>
      <c r="AG894" s="6">
        <v>38.700000000000003</v>
      </c>
      <c r="AH894" s="6">
        <v>1</v>
      </c>
      <c r="AI894" s="6">
        <v>12291</v>
      </c>
      <c r="AJ894" s="6">
        <v>36.299999999999997</v>
      </c>
      <c r="AK894" s="6">
        <v>1</v>
      </c>
      <c r="AL894" s="6">
        <v>18</v>
      </c>
      <c r="AM894" s="6">
        <v>210</v>
      </c>
      <c r="AN894" s="6" t="s">
        <v>120</v>
      </c>
      <c r="AO894" s="6" t="s">
        <v>126</v>
      </c>
      <c r="AP894" s="6">
        <v>0</v>
      </c>
      <c r="AQ894" s="6">
        <v>323</v>
      </c>
      <c r="AR894" s="6">
        <v>3.9</v>
      </c>
      <c r="AS894" s="6">
        <v>1369</v>
      </c>
      <c r="AT894" s="6">
        <v>16.8</v>
      </c>
      <c r="AU894" s="6">
        <v>38.700000000000003</v>
      </c>
      <c r="AV894" s="6">
        <v>1</v>
      </c>
      <c r="AW894" s="6">
        <v>11502</v>
      </c>
      <c r="AX894" s="6">
        <v>57.5</v>
      </c>
      <c r="AY894" s="6">
        <v>1</v>
      </c>
      <c r="AZ894" s="6">
        <v>11502</v>
      </c>
      <c r="BA894" s="6">
        <v>144.1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</row>
    <row r="895" spans="1:62" s="6" customFormat="1" ht="17" customHeight="1">
      <c r="A895" s="6">
        <v>256479</v>
      </c>
      <c r="B895" s="6" t="s">
        <v>78</v>
      </c>
      <c r="C895" s="6">
        <v>400</v>
      </c>
      <c r="D895" s="6" t="s">
        <v>87</v>
      </c>
      <c r="E895" s="3">
        <f t="shared" si="13"/>
        <v>2</v>
      </c>
      <c r="F895" s="7">
        <v>40128.316157407404</v>
      </c>
      <c r="G895" s="7">
        <v>40128.350613425922</v>
      </c>
      <c r="H895" s="13">
        <v>0.40162037037225673</v>
      </c>
      <c r="I895" s="6">
        <v>2977</v>
      </c>
      <c r="J895" s="10">
        <v>10451.308506687699</v>
      </c>
      <c r="K895" s="6">
        <v>35.366669309999999</v>
      </c>
      <c r="L895" s="6">
        <v>139.57139609999999</v>
      </c>
      <c r="M895" s="6">
        <v>115</v>
      </c>
      <c r="N895" s="6" t="s">
        <v>856</v>
      </c>
      <c r="O895" s="6">
        <v>1009248</v>
      </c>
      <c r="P895" s="6" t="s">
        <v>378</v>
      </c>
      <c r="Q895" s="6">
        <v>100924801</v>
      </c>
      <c r="R895" s="6" t="s">
        <v>739</v>
      </c>
      <c r="S895" s="6">
        <v>35.444206659999999</v>
      </c>
      <c r="T895" s="6">
        <v>139.63660609999999</v>
      </c>
      <c r="U895" s="6">
        <v>104</v>
      </c>
      <c r="V895" s="6" t="s">
        <v>844</v>
      </c>
      <c r="W895" s="6">
        <v>1003002</v>
      </c>
      <c r="X895" s="6" t="s">
        <v>120</v>
      </c>
      <c r="Y895" s="6">
        <v>100300216</v>
      </c>
      <c r="Z895" s="6" t="s">
        <v>240</v>
      </c>
      <c r="AA895" s="6">
        <v>39</v>
      </c>
      <c r="AB895" s="6">
        <v>2</v>
      </c>
      <c r="AC895" s="6" t="s">
        <v>97</v>
      </c>
      <c r="AD895" s="6" t="s">
        <v>105</v>
      </c>
      <c r="AE895" s="6">
        <v>200</v>
      </c>
      <c r="AF895" s="6" t="s">
        <v>94</v>
      </c>
      <c r="AG895" s="6">
        <v>61.8</v>
      </c>
      <c r="AH895" s="6">
        <v>1</v>
      </c>
      <c r="AI895" s="6">
        <v>13997</v>
      </c>
      <c r="AJ895" s="6">
        <v>36.1</v>
      </c>
      <c r="AK895" s="6">
        <v>1</v>
      </c>
      <c r="AL895" s="6">
        <v>34</v>
      </c>
      <c r="AM895" s="6">
        <v>420</v>
      </c>
      <c r="AN895" s="6" t="s">
        <v>126</v>
      </c>
      <c r="AO895" s="6" t="s">
        <v>123</v>
      </c>
      <c r="AP895" s="6">
        <v>1</v>
      </c>
      <c r="AQ895" s="6">
        <v>1345</v>
      </c>
      <c r="AR895" s="6">
        <v>17.100000000000001</v>
      </c>
      <c r="AS895" s="6">
        <v>899</v>
      </c>
      <c r="AT895" s="6">
        <v>10.7</v>
      </c>
      <c r="AU895" s="6">
        <v>61.8</v>
      </c>
      <c r="AV895" s="6">
        <v>1</v>
      </c>
      <c r="AW895" s="6">
        <v>11573</v>
      </c>
      <c r="AX895" s="6">
        <v>57.9</v>
      </c>
      <c r="AY895" s="6">
        <v>1</v>
      </c>
      <c r="AZ895" s="6">
        <v>11573</v>
      </c>
      <c r="BA895" s="6">
        <v>143.1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</row>
    <row r="896" spans="1:62" s="6" customFormat="1" ht="17" customHeight="1">
      <c r="A896" s="6">
        <v>256510</v>
      </c>
      <c r="B896" s="6" t="s">
        <v>78</v>
      </c>
      <c r="C896" s="6">
        <v>600</v>
      </c>
      <c r="D896" s="6" t="s">
        <v>91</v>
      </c>
      <c r="E896" s="3">
        <f t="shared" si="13"/>
        <v>1</v>
      </c>
      <c r="F896" s="7">
        <v>40128.752233796295</v>
      </c>
      <c r="G896" s="7">
        <v>40128.819537037038</v>
      </c>
      <c r="H896" s="13">
        <v>0.13901620370597811</v>
      </c>
      <c r="I896" s="6">
        <v>5815</v>
      </c>
      <c r="J896" s="10">
        <v>9869.715283438507</v>
      </c>
      <c r="K896" s="6">
        <v>35.361787720000002</v>
      </c>
      <c r="L896" s="6">
        <v>139.639138</v>
      </c>
      <c r="M896" s="6">
        <v>108</v>
      </c>
      <c r="N896" s="6" t="s">
        <v>854</v>
      </c>
      <c r="O896" s="6">
        <v>1007014</v>
      </c>
      <c r="P896" s="6" t="s">
        <v>450</v>
      </c>
      <c r="Q896" s="6">
        <v>100701401</v>
      </c>
      <c r="R896" s="6" t="s">
        <v>741</v>
      </c>
      <c r="S896" s="6">
        <v>35.450418630000001</v>
      </c>
      <c r="T896" s="6">
        <v>139.6329475</v>
      </c>
      <c r="U896" s="6">
        <v>104</v>
      </c>
      <c r="V896" s="6" t="s">
        <v>844</v>
      </c>
      <c r="W896" s="6">
        <v>1003001</v>
      </c>
      <c r="X896" s="6" t="s">
        <v>400</v>
      </c>
      <c r="Y896" s="6">
        <v>100300102</v>
      </c>
      <c r="Z896" s="6" t="s">
        <v>627</v>
      </c>
      <c r="AA896" s="6">
        <v>39</v>
      </c>
      <c r="AB896" s="6">
        <v>2</v>
      </c>
      <c r="AC896" s="6" t="s">
        <v>97</v>
      </c>
      <c r="AD896" s="6" t="s">
        <v>105</v>
      </c>
      <c r="AE896" s="6">
        <v>420</v>
      </c>
      <c r="AF896" s="6" t="s">
        <v>95</v>
      </c>
      <c r="AG896" s="6">
        <v>152.9</v>
      </c>
      <c r="AH896" s="6">
        <v>1</v>
      </c>
      <c r="AI896" s="6">
        <v>14760</v>
      </c>
      <c r="AJ896" s="6">
        <v>29.3</v>
      </c>
      <c r="AK896" s="6">
        <v>1</v>
      </c>
      <c r="AL896" s="6">
        <v>24</v>
      </c>
      <c r="AM896" s="6">
        <v>360</v>
      </c>
      <c r="AN896" s="6" t="s">
        <v>253</v>
      </c>
      <c r="AO896" s="6" t="s">
        <v>134</v>
      </c>
      <c r="AP896" s="6">
        <v>2</v>
      </c>
      <c r="AQ896" s="6">
        <v>1573</v>
      </c>
      <c r="AR896" s="6">
        <v>20.5</v>
      </c>
      <c r="AS896" s="6">
        <v>335</v>
      </c>
      <c r="AT896" s="6">
        <v>4.0999999999999996</v>
      </c>
      <c r="AU896" s="6">
        <v>48.6</v>
      </c>
      <c r="AV896" s="6">
        <v>1</v>
      </c>
      <c r="AW896" s="6">
        <v>12359</v>
      </c>
      <c r="AX896" s="6">
        <v>61.8</v>
      </c>
      <c r="AY896" s="6">
        <v>1</v>
      </c>
      <c r="AZ896" s="6">
        <v>12359</v>
      </c>
      <c r="BA896" s="6">
        <v>152.9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</row>
    <row r="897" spans="1:62" s="6" customFormat="1" ht="17" customHeight="1">
      <c r="A897" s="6">
        <v>256534</v>
      </c>
      <c r="B897" s="6" t="s">
        <v>78</v>
      </c>
      <c r="C897" s="6">
        <v>200</v>
      </c>
      <c r="D897" s="6" t="s">
        <v>85</v>
      </c>
      <c r="E897" s="3">
        <f t="shared" si="13"/>
        <v>0</v>
      </c>
      <c r="F897" s="7">
        <v>40128.958553240744</v>
      </c>
      <c r="G897" s="7">
        <v>40128.983807870369</v>
      </c>
      <c r="H897" s="13"/>
      <c r="I897" s="6">
        <v>2182</v>
      </c>
      <c r="J897" s="10">
        <v>10877.787991155801</v>
      </c>
      <c r="K897" s="6">
        <v>35.451244709999997</v>
      </c>
      <c r="L897" s="6">
        <v>139.630909</v>
      </c>
      <c r="M897" s="6">
        <v>104</v>
      </c>
      <c r="N897" s="6" t="s">
        <v>844</v>
      </c>
      <c r="O897" s="6">
        <v>1003001</v>
      </c>
      <c r="P897" s="6" t="s">
        <v>400</v>
      </c>
      <c r="Q897" s="6">
        <v>100300102</v>
      </c>
      <c r="R897" s="6" t="s">
        <v>627</v>
      </c>
      <c r="S897" s="6">
        <v>35.366277760000003</v>
      </c>
      <c r="T897" s="6">
        <v>139.57138549999999</v>
      </c>
      <c r="U897" s="6">
        <v>115</v>
      </c>
      <c r="V897" s="6" t="s">
        <v>856</v>
      </c>
      <c r="W897" s="6">
        <v>1009248</v>
      </c>
      <c r="X897" s="6" t="s">
        <v>378</v>
      </c>
      <c r="Y897" s="6">
        <v>100924801</v>
      </c>
      <c r="Z897" s="6" t="s">
        <v>739</v>
      </c>
      <c r="AA897" s="6">
        <v>39</v>
      </c>
      <c r="AB897" s="6">
        <v>2</v>
      </c>
      <c r="AC897" s="6" t="s">
        <v>97</v>
      </c>
      <c r="AD897" s="6" t="s">
        <v>105</v>
      </c>
      <c r="AE897" s="6">
        <v>200</v>
      </c>
      <c r="AF897" s="6" t="s">
        <v>94</v>
      </c>
      <c r="AG897" s="6">
        <v>40.700000000000003</v>
      </c>
      <c r="AH897" s="6">
        <v>1</v>
      </c>
      <c r="AI897" s="6">
        <v>16940</v>
      </c>
      <c r="AJ897" s="6">
        <v>31.1</v>
      </c>
      <c r="AK897" s="6">
        <v>1</v>
      </c>
      <c r="AL897" s="6">
        <v>21</v>
      </c>
      <c r="AM897" s="6">
        <v>210</v>
      </c>
      <c r="AN897" s="6" t="s">
        <v>134</v>
      </c>
      <c r="AO897" s="6" t="s">
        <v>126</v>
      </c>
      <c r="AP897" s="6">
        <v>0</v>
      </c>
      <c r="AQ897" s="6">
        <v>221</v>
      </c>
      <c r="AR897" s="6">
        <v>2.7</v>
      </c>
      <c r="AS897" s="6">
        <v>1382</v>
      </c>
      <c r="AT897" s="6">
        <v>17</v>
      </c>
      <c r="AU897" s="6">
        <v>40.700000000000003</v>
      </c>
      <c r="AV897" s="6">
        <v>1</v>
      </c>
      <c r="AW897" s="6">
        <v>11844</v>
      </c>
      <c r="AX897" s="6">
        <v>59.2</v>
      </c>
      <c r="AY897" s="6">
        <v>1</v>
      </c>
      <c r="AZ897" s="6">
        <v>11844</v>
      </c>
      <c r="BA897" s="6">
        <v>148.19999999999999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</row>
    <row r="898" spans="1:62" s="6" customFormat="1" ht="17" customHeight="1">
      <c r="A898" s="6">
        <v>256550</v>
      </c>
      <c r="B898" s="6" t="s">
        <v>78</v>
      </c>
      <c r="C898" s="6">
        <v>400</v>
      </c>
      <c r="D898" s="6" t="s">
        <v>87</v>
      </c>
      <c r="E898" s="3">
        <f t="shared" si="13"/>
        <v>3</v>
      </c>
      <c r="F898" s="7">
        <v>40129.31927083333</v>
      </c>
      <c r="G898" s="7">
        <v>40129.347418981481</v>
      </c>
      <c r="H898" s="13">
        <v>0.15712962963152677</v>
      </c>
      <c r="I898" s="6">
        <v>2432</v>
      </c>
      <c r="J898" s="10">
        <v>10395.567074107999</v>
      </c>
      <c r="K898" s="6">
        <v>35.366749810000002</v>
      </c>
      <c r="L898" s="6">
        <v>139.57140680000001</v>
      </c>
      <c r="M898" s="6">
        <v>115</v>
      </c>
      <c r="N898" s="6" t="s">
        <v>856</v>
      </c>
      <c r="O898" s="6">
        <v>1009248</v>
      </c>
      <c r="P898" s="6" t="s">
        <v>378</v>
      </c>
      <c r="Q898" s="6">
        <v>100924801</v>
      </c>
      <c r="R898" s="6" t="s">
        <v>739</v>
      </c>
      <c r="S898" s="6">
        <v>35.443605830000003</v>
      </c>
      <c r="T898" s="6">
        <v>139.63674549999999</v>
      </c>
      <c r="U898" s="6">
        <v>104</v>
      </c>
      <c r="V898" s="6" t="s">
        <v>844</v>
      </c>
      <c r="W898" s="6">
        <v>1003002</v>
      </c>
      <c r="X898" s="6" t="s">
        <v>120</v>
      </c>
      <c r="Y898" s="6">
        <v>100300216</v>
      </c>
      <c r="Z898" s="6" t="s">
        <v>240</v>
      </c>
      <c r="AA898" s="6">
        <v>39</v>
      </c>
      <c r="AB898" s="6">
        <v>2</v>
      </c>
      <c r="AC898" s="6" t="s">
        <v>97</v>
      </c>
      <c r="AD898" s="6" t="s">
        <v>105</v>
      </c>
      <c r="AE898" s="6">
        <v>200</v>
      </c>
      <c r="AF898" s="6" t="s">
        <v>94</v>
      </c>
      <c r="AG898" s="6">
        <v>39.5</v>
      </c>
      <c r="AH898" s="6">
        <v>1</v>
      </c>
      <c r="AI898" s="6">
        <v>13740</v>
      </c>
      <c r="AJ898" s="6">
        <v>35.5</v>
      </c>
      <c r="AK898" s="6">
        <v>1</v>
      </c>
      <c r="AL898" s="6">
        <v>18</v>
      </c>
      <c r="AM898" s="6">
        <v>210</v>
      </c>
      <c r="AN898" s="6" t="s">
        <v>126</v>
      </c>
      <c r="AO898" s="6" t="s">
        <v>120</v>
      </c>
      <c r="AP898" s="6">
        <v>0</v>
      </c>
      <c r="AQ898" s="6">
        <v>1310</v>
      </c>
      <c r="AR898" s="6">
        <v>16.7</v>
      </c>
      <c r="AS898" s="6">
        <v>398</v>
      </c>
      <c r="AT898" s="6">
        <v>4.8</v>
      </c>
      <c r="AU898" s="6">
        <v>39.5</v>
      </c>
      <c r="AV898" s="6">
        <v>1</v>
      </c>
      <c r="AW898" s="6">
        <v>11552</v>
      </c>
      <c r="AX898" s="6">
        <v>57.8</v>
      </c>
      <c r="AY898" s="6">
        <v>1</v>
      </c>
      <c r="AZ898" s="6">
        <v>11552</v>
      </c>
      <c r="BA898" s="6">
        <v>142.80000000000001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</row>
    <row r="899" spans="1:62" s="6" customFormat="1" ht="17" customHeight="1">
      <c r="A899" s="6">
        <v>256570</v>
      </c>
      <c r="B899" s="6" t="s">
        <v>78</v>
      </c>
      <c r="C899" s="6">
        <v>999</v>
      </c>
      <c r="D899" s="6" t="s">
        <v>84</v>
      </c>
      <c r="E899" s="3">
        <f t="shared" si="13"/>
        <v>2</v>
      </c>
      <c r="F899" s="7">
        <v>40129.504548611112</v>
      </c>
      <c r="G899" s="7">
        <v>40129.509652777779</v>
      </c>
      <c r="H899" s="13">
        <v>0.21964120370103046</v>
      </c>
      <c r="I899" s="6">
        <v>441</v>
      </c>
      <c r="J899" s="10">
        <v>242.90169359502238</v>
      </c>
      <c r="K899" s="6">
        <v>35.443444839999998</v>
      </c>
      <c r="L899" s="6">
        <v>139.6363968</v>
      </c>
      <c r="M899" s="6">
        <v>104</v>
      </c>
      <c r="N899" s="6" t="s">
        <v>844</v>
      </c>
      <c r="O899" s="6">
        <v>1003019</v>
      </c>
      <c r="P899" s="6" t="s">
        <v>410</v>
      </c>
      <c r="Q899" s="6">
        <v>100301908</v>
      </c>
      <c r="R899" s="6" t="s">
        <v>666</v>
      </c>
      <c r="S899" s="6">
        <v>35.44521512</v>
      </c>
      <c r="T899" s="6">
        <v>139.6348251</v>
      </c>
      <c r="U899" s="6">
        <v>104</v>
      </c>
      <c r="V899" s="6" t="s">
        <v>844</v>
      </c>
      <c r="W899" s="6">
        <v>1003002</v>
      </c>
      <c r="X899" s="6" t="s">
        <v>120</v>
      </c>
      <c r="Y899" s="6">
        <v>100300216</v>
      </c>
      <c r="Z899" s="6" t="s">
        <v>240</v>
      </c>
      <c r="AA899" s="6">
        <v>39</v>
      </c>
      <c r="AB899" s="6">
        <v>2</v>
      </c>
      <c r="AC899" s="6" t="s">
        <v>97</v>
      </c>
      <c r="AD899" s="6" t="s">
        <v>105</v>
      </c>
      <c r="AE899" s="6">
        <v>420</v>
      </c>
      <c r="AF899" s="6" t="s">
        <v>95</v>
      </c>
      <c r="AG899" s="6">
        <v>3.6</v>
      </c>
      <c r="AH899" s="6">
        <v>1</v>
      </c>
      <c r="AI899" s="6">
        <v>320</v>
      </c>
      <c r="AJ899" s="6">
        <v>2.5</v>
      </c>
      <c r="AK899" s="6">
        <v>1</v>
      </c>
      <c r="AL899" s="6">
        <v>2</v>
      </c>
      <c r="AM899" s="6">
        <v>200</v>
      </c>
      <c r="AN899" s="6" t="s">
        <v>120</v>
      </c>
      <c r="AO899" s="6" t="s">
        <v>134</v>
      </c>
      <c r="AP899" s="6">
        <v>0</v>
      </c>
      <c r="AQ899" s="6">
        <v>411</v>
      </c>
      <c r="AR899" s="6">
        <v>5</v>
      </c>
      <c r="AS899" s="6">
        <v>732</v>
      </c>
      <c r="AT899" s="6">
        <v>8.8000000000000007</v>
      </c>
      <c r="AU899" s="6">
        <v>15.8</v>
      </c>
      <c r="AV899" s="6">
        <v>1</v>
      </c>
      <c r="AW899" s="6">
        <v>299</v>
      </c>
      <c r="AX899" s="6">
        <v>1.5</v>
      </c>
      <c r="AY899" s="6">
        <v>1</v>
      </c>
      <c r="AZ899" s="6">
        <v>299</v>
      </c>
      <c r="BA899" s="6">
        <v>3.6</v>
      </c>
      <c r="BB899" s="6">
        <v>1</v>
      </c>
      <c r="BC899" s="6">
        <v>0.21</v>
      </c>
      <c r="BD899" s="6">
        <v>2</v>
      </c>
      <c r="BE899" s="6">
        <v>210</v>
      </c>
      <c r="BF899" s="6">
        <v>141</v>
      </c>
      <c r="BG899" s="6">
        <v>2.1</v>
      </c>
      <c r="BH899" s="6">
        <v>60</v>
      </c>
      <c r="BI899" s="6">
        <v>0.9</v>
      </c>
      <c r="BJ899" s="6">
        <v>5</v>
      </c>
    </row>
    <row r="900" spans="1:62" s="6" customFormat="1" ht="17" customHeight="1">
      <c r="A900" s="6">
        <v>256582</v>
      </c>
      <c r="B900" s="6" t="s">
        <v>78</v>
      </c>
      <c r="C900" s="6">
        <v>700</v>
      </c>
      <c r="D900" s="6" t="s">
        <v>90</v>
      </c>
      <c r="E900" s="3">
        <f t="shared" ref="E900:E963" si="14">IF(D900="帰宅",0,IF(D901="帰宅",1,IF(D902="帰宅",2,IF(D903="帰宅",3,IF(D904="帰宅",4,5)))))</f>
        <v>1</v>
      </c>
      <c r="F900" s="7">
        <v>40129.72929398148</v>
      </c>
      <c r="G900" s="7">
        <v>40129.739201388889</v>
      </c>
      <c r="H900" s="13">
        <v>6.2916666669480037E-2</v>
      </c>
      <c r="I900" s="6">
        <v>856</v>
      </c>
      <c r="J900" s="10">
        <v>247.02113719640053</v>
      </c>
      <c r="K900" s="6">
        <v>35.444206659999999</v>
      </c>
      <c r="L900" s="6">
        <v>139.63669730000001</v>
      </c>
      <c r="M900" s="6">
        <v>104</v>
      </c>
      <c r="N900" s="6" t="s">
        <v>844</v>
      </c>
      <c r="O900" s="6">
        <v>1003002</v>
      </c>
      <c r="P900" s="6" t="s">
        <v>120</v>
      </c>
      <c r="Q900" s="6">
        <v>100300215</v>
      </c>
      <c r="R900" s="6" t="s">
        <v>661</v>
      </c>
      <c r="S900" s="6">
        <v>35.445215109999999</v>
      </c>
      <c r="T900" s="6">
        <v>139.63426709999999</v>
      </c>
      <c r="U900" s="6">
        <v>104</v>
      </c>
      <c r="V900" s="6" t="s">
        <v>844</v>
      </c>
      <c r="W900" s="6">
        <v>1003019</v>
      </c>
      <c r="X900" s="6" t="s">
        <v>410</v>
      </c>
      <c r="Y900" s="6">
        <v>100301905</v>
      </c>
      <c r="Z900" s="6" t="s">
        <v>662</v>
      </c>
      <c r="AA900" s="6">
        <v>39</v>
      </c>
      <c r="AB900" s="6">
        <v>2</v>
      </c>
      <c r="AC900" s="6" t="s">
        <v>97</v>
      </c>
      <c r="AD900" s="6" t="s">
        <v>105</v>
      </c>
      <c r="AE900" s="6">
        <v>420</v>
      </c>
      <c r="AF900" s="6" t="s">
        <v>95</v>
      </c>
      <c r="AG900" s="6">
        <v>5.5</v>
      </c>
      <c r="AH900" s="6">
        <v>1</v>
      </c>
      <c r="AI900" s="6">
        <v>1254</v>
      </c>
      <c r="AJ900" s="6">
        <v>3.6</v>
      </c>
      <c r="AK900" s="6">
        <v>1</v>
      </c>
      <c r="AL900" s="6">
        <v>12</v>
      </c>
      <c r="AM900" s="6">
        <v>210</v>
      </c>
      <c r="AN900" s="6" t="s">
        <v>123</v>
      </c>
      <c r="AO900" s="6" t="s">
        <v>134</v>
      </c>
      <c r="AP900" s="6">
        <v>0</v>
      </c>
      <c r="AQ900" s="6">
        <v>859</v>
      </c>
      <c r="AR900" s="6">
        <v>10.199999999999999</v>
      </c>
      <c r="AS900" s="6">
        <v>744</v>
      </c>
      <c r="AT900" s="6">
        <v>8.9</v>
      </c>
      <c r="AU900" s="6">
        <v>31.1</v>
      </c>
      <c r="AV900" s="6">
        <v>1</v>
      </c>
      <c r="AW900" s="6">
        <v>458</v>
      </c>
      <c r="AX900" s="6">
        <v>2.2999999999999998</v>
      </c>
      <c r="AY900" s="6">
        <v>1</v>
      </c>
      <c r="AZ900" s="6">
        <v>458</v>
      </c>
      <c r="BA900" s="6">
        <v>5.5</v>
      </c>
      <c r="BB900" s="6">
        <v>1</v>
      </c>
      <c r="BC900" s="6">
        <v>0.21</v>
      </c>
      <c r="BD900" s="6">
        <v>2</v>
      </c>
      <c r="BE900" s="6">
        <v>210</v>
      </c>
      <c r="BF900" s="6">
        <v>153</v>
      </c>
      <c r="BG900" s="6">
        <v>2.2999999999999998</v>
      </c>
      <c r="BH900" s="6">
        <v>88</v>
      </c>
      <c r="BI900" s="6">
        <v>1.3</v>
      </c>
      <c r="BJ900" s="6">
        <v>5.6</v>
      </c>
    </row>
    <row r="901" spans="1:62" s="6" customFormat="1" ht="17" customHeight="1">
      <c r="A901" s="6">
        <v>256597</v>
      </c>
      <c r="B901" s="6" t="s">
        <v>78</v>
      </c>
      <c r="C901" s="6">
        <v>200</v>
      </c>
      <c r="D901" s="6" t="s">
        <v>85</v>
      </c>
      <c r="E901" s="3">
        <f t="shared" si="14"/>
        <v>0</v>
      </c>
      <c r="F901" s="7">
        <v>40129.802118055559</v>
      </c>
      <c r="G901" s="7">
        <v>40129.827546296299</v>
      </c>
      <c r="H901" s="13"/>
      <c r="I901" s="6">
        <v>2197</v>
      </c>
      <c r="J901" s="10">
        <v>10367.438230199932</v>
      </c>
      <c r="K901" s="6">
        <v>35.444228109999997</v>
      </c>
      <c r="L901" s="6">
        <v>139.63391849999999</v>
      </c>
      <c r="M901" s="6">
        <v>104</v>
      </c>
      <c r="N901" s="6" t="s">
        <v>844</v>
      </c>
      <c r="O901" s="6">
        <v>1003019</v>
      </c>
      <c r="P901" s="6" t="s">
        <v>410</v>
      </c>
      <c r="Q901" s="6">
        <v>100301907</v>
      </c>
      <c r="R901" s="6" t="s">
        <v>664</v>
      </c>
      <c r="S901" s="6">
        <v>35.366299150000003</v>
      </c>
      <c r="T901" s="6">
        <v>139.57108500000001</v>
      </c>
      <c r="U901" s="6">
        <v>115</v>
      </c>
      <c r="V901" s="6" t="s">
        <v>856</v>
      </c>
      <c r="W901" s="6">
        <v>1009248</v>
      </c>
      <c r="X901" s="6" t="s">
        <v>378</v>
      </c>
      <c r="Y901" s="6">
        <v>100924801</v>
      </c>
      <c r="Z901" s="6" t="s">
        <v>739</v>
      </c>
      <c r="AA901" s="6">
        <v>39</v>
      </c>
      <c r="AB901" s="6">
        <v>2</v>
      </c>
      <c r="AC901" s="6" t="s">
        <v>97</v>
      </c>
      <c r="AD901" s="6" t="s">
        <v>105</v>
      </c>
      <c r="AE901" s="6">
        <v>200</v>
      </c>
      <c r="AF901" s="6" t="s">
        <v>94</v>
      </c>
      <c r="AG901" s="6">
        <v>48.3</v>
      </c>
      <c r="AH901" s="6">
        <v>1</v>
      </c>
      <c r="AI901" s="6">
        <v>11874</v>
      </c>
      <c r="AJ901" s="6">
        <v>35</v>
      </c>
      <c r="AK901" s="6">
        <v>1</v>
      </c>
      <c r="AL901" s="6">
        <v>21</v>
      </c>
      <c r="AM901" s="6">
        <v>210</v>
      </c>
      <c r="AN901" s="6" t="s">
        <v>134</v>
      </c>
      <c r="AO901" s="6" t="s">
        <v>126</v>
      </c>
      <c r="AP901" s="6">
        <v>0</v>
      </c>
      <c r="AQ901" s="6">
        <v>882</v>
      </c>
      <c r="AR901" s="6">
        <v>10.6</v>
      </c>
      <c r="AS901" s="6">
        <v>1357</v>
      </c>
      <c r="AT901" s="6">
        <v>16.7</v>
      </c>
      <c r="AU901" s="6">
        <v>48.3</v>
      </c>
      <c r="AV901" s="6">
        <v>1</v>
      </c>
      <c r="AW901" s="6">
        <v>11191</v>
      </c>
      <c r="AX901" s="6">
        <v>56</v>
      </c>
      <c r="AY901" s="6">
        <v>1</v>
      </c>
      <c r="AZ901" s="6">
        <v>11191</v>
      </c>
      <c r="BA901" s="6">
        <v>140.4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</row>
    <row r="902" spans="1:62" s="6" customFormat="1" ht="17" customHeight="1">
      <c r="A902" s="6">
        <v>256634</v>
      </c>
      <c r="B902" s="6" t="s">
        <v>78</v>
      </c>
      <c r="C902" s="6">
        <v>400</v>
      </c>
      <c r="D902" s="6" t="s">
        <v>87</v>
      </c>
      <c r="E902" s="3">
        <f t="shared" si="14"/>
        <v>2</v>
      </c>
      <c r="F902" s="7">
        <v>40130.316643518519</v>
      </c>
      <c r="G902" s="7">
        <v>40130.35015046296</v>
      </c>
      <c r="H902" s="13">
        <v>0.37964120370452292</v>
      </c>
      <c r="I902" s="6">
        <v>2895</v>
      </c>
      <c r="J902" s="10">
        <v>10518.496600457975</v>
      </c>
      <c r="K902" s="6">
        <v>35.365735909999998</v>
      </c>
      <c r="L902" s="6">
        <v>139.57100990000001</v>
      </c>
      <c r="M902" s="6">
        <v>115</v>
      </c>
      <c r="N902" s="6" t="s">
        <v>856</v>
      </c>
      <c r="O902" s="6">
        <v>1009248</v>
      </c>
      <c r="P902" s="6" t="s">
        <v>378</v>
      </c>
      <c r="Q902" s="6">
        <v>100924801</v>
      </c>
      <c r="R902" s="6" t="s">
        <v>739</v>
      </c>
      <c r="S902" s="6">
        <v>35.443798899999997</v>
      </c>
      <c r="T902" s="6">
        <v>139.63658989999999</v>
      </c>
      <c r="U902" s="6">
        <v>104</v>
      </c>
      <c r="V902" s="6" t="s">
        <v>844</v>
      </c>
      <c r="W902" s="6">
        <v>1003002</v>
      </c>
      <c r="X902" s="6" t="s">
        <v>120</v>
      </c>
      <c r="Y902" s="6">
        <v>100300216</v>
      </c>
      <c r="Z902" s="6" t="s">
        <v>240</v>
      </c>
      <c r="AA902" s="6">
        <v>39</v>
      </c>
      <c r="AB902" s="6">
        <v>2</v>
      </c>
      <c r="AC902" s="6" t="s">
        <v>97</v>
      </c>
      <c r="AD902" s="6" t="s">
        <v>105</v>
      </c>
      <c r="AE902" s="6">
        <v>200</v>
      </c>
      <c r="AF902" s="6" t="s">
        <v>94</v>
      </c>
      <c r="AG902" s="6">
        <v>40.300000000000004</v>
      </c>
      <c r="AH902" s="6">
        <v>1</v>
      </c>
      <c r="AI902" s="6">
        <v>13840</v>
      </c>
      <c r="AJ902" s="6">
        <v>35.9</v>
      </c>
      <c r="AK902" s="6">
        <v>1</v>
      </c>
      <c r="AL902" s="6">
        <v>18</v>
      </c>
      <c r="AM902" s="6">
        <v>210</v>
      </c>
      <c r="AN902" s="6" t="s">
        <v>126</v>
      </c>
      <c r="AO902" s="6" t="s">
        <v>120</v>
      </c>
      <c r="AP902" s="6">
        <v>0</v>
      </c>
      <c r="AQ902" s="6">
        <v>1414</v>
      </c>
      <c r="AR902" s="6">
        <v>18.100000000000001</v>
      </c>
      <c r="AS902" s="6">
        <v>349</v>
      </c>
      <c r="AT902" s="6">
        <v>4.2</v>
      </c>
      <c r="AU902" s="6">
        <v>40.300000000000004</v>
      </c>
      <c r="AV902" s="6">
        <v>1</v>
      </c>
      <c r="AW902" s="6">
        <v>11561</v>
      </c>
      <c r="AX902" s="6">
        <v>57.8</v>
      </c>
      <c r="AY902" s="6">
        <v>1</v>
      </c>
      <c r="AZ902" s="6">
        <v>11561</v>
      </c>
      <c r="BA902" s="6">
        <v>143.1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</row>
    <row r="903" spans="1:62" s="6" customFormat="1" ht="17" customHeight="1">
      <c r="A903" s="6">
        <v>256663</v>
      </c>
      <c r="B903" s="6" t="s">
        <v>78</v>
      </c>
      <c r="C903" s="6">
        <v>700</v>
      </c>
      <c r="D903" s="6" t="s">
        <v>90</v>
      </c>
      <c r="E903" s="3">
        <f t="shared" si="14"/>
        <v>1</v>
      </c>
      <c r="F903" s="7">
        <v>40130.729791666665</v>
      </c>
      <c r="G903" s="7">
        <v>40130.738194444442</v>
      </c>
      <c r="H903" s="13">
        <v>6.4699074078816921E-2</v>
      </c>
      <c r="I903" s="6">
        <v>726</v>
      </c>
      <c r="J903" s="10">
        <v>87.41020590723231</v>
      </c>
      <c r="K903" s="6">
        <v>35.444158360000003</v>
      </c>
      <c r="L903" s="6">
        <v>139.63646660000001</v>
      </c>
      <c r="M903" s="6">
        <v>104</v>
      </c>
      <c r="N903" s="6" t="s">
        <v>844</v>
      </c>
      <c r="O903" s="6">
        <v>1003002</v>
      </c>
      <c r="P903" s="6" t="s">
        <v>120</v>
      </c>
      <c r="Q903" s="6">
        <v>100300216</v>
      </c>
      <c r="R903" s="6" t="s">
        <v>240</v>
      </c>
      <c r="S903" s="6">
        <v>35.443927700000003</v>
      </c>
      <c r="T903" s="6">
        <v>139.6373892</v>
      </c>
      <c r="U903" s="6">
        <v>104</v>
      </c>
      <c r="V903" s="6" t="s">
        <v>844</v>
      </c>
      <c r="W903" s="6">
        <v>1003002</v>
      </c>
      <c r="X903" s="6" t="s">
        <v>120</v>
      </c>
      <c r="Y903" s="6">
        <v>100300215</v>
      </c>
      <c r="Z903" s="6" t="s">
        <v>661</v>
      </c>
      <c r="AA903" s="6">
        <v>39</v>
      </c>
      <c r="AB903" s="6">
        <v>2</v>
      </c>
      <c r="AC903" s="6" t="s">
        <v>97</v>
      </c>
      <c r="AD903" s="6" t="s">
        <v>105</v>
      </c>
      <c r="AE903" s="6">
        <v>420</v>
      </c>
      <c r="AF903" s="6" t="s">
        <v>95</v>
      </c>
      <c r="AG903" s="6">
        <v>3.3</v>
      </c>
      <c r="AH903" s="6">
        <v>1</v>
      </c>
      <c r="AI903" s="6">
        <v>235</v>
      </c>
      <c r="AJ903" s="6">
        <v>1.2</v>
      </c>
      <c r="AK903" s="6">
        <v>1</v>
      </c>
      <c r="AL903" s="6">
        <v>15</v>
      </c>
      <c r="AM903" s="6">
        <v>340</v>
      </c>
      <c r="AN903" s="6" t="s">
        <v>123</v>
      </c>
      <c r="AO903" s="6" t="s">
        <v>120</v>
      </c>
      <c r="AP903" s="6">
        <v>1</v>
      </c>
      <c r="AQ903" s="6">
        <v>832</v>
      </c>
      <c r="AR903" s="6">
        <v>9.9</v>
      </c>
      <c r="AS903" s="6">
        <v>365</v>
      </c>
      <c r="AT903" s="6">
        <v>4.4000000000000004</v>
      </c>
      <c r="AU903" s="6">
        <v>29.299999999999997</v>
      </c>
      <c r="AV903" s="6">
        <v>1</v>
      </c>
      <c r="AW903" s="6">
        <v>274</v>
      </c>
      <c r="AX903" s="6">
        <v>1.4</v>
      </c>
      <c r="AY903" s="6">
        <v>1</v>
      </c>
      <c r="AZ903" s="6">
        <v>274</v>
      </c>
      <c r="BA903" s="6">
        <v>3.3</v>
      </c>
      <c r="BB903" s="6">
        <v>1</v>
      </c>
      <c r="BC903" s="6">
        <v>0.28000000000000003</v>
      </c>
      <c r="BD903" s="6">
        <v>2</v>
      </c>
      <c r="BE903" s="6">
        <v>210</v>
      </c>
      <c r="BF903" s="6">
        <v>165</v>
      </c>
      <c r="BG903" s="6">
        <v>2.5</v>
      </c>
      <c r="BH903" s="6">
        <v>221</v>
      </c>
      <c r="BI903" s="6">
        <v>3.3</v>
      </c>
      <c r="BJ903" s="6">
        <v>7.8</v>
      </c>
    </row>
    <row r="904" spans="1:62" s="6" customFormat="1" ht="17" customHeight="1">
      <c r="A904" s="6">
        <v>256676</v>
      </c>
      <c r="B904" s="6" t="s">
        <v>78</v>
      </c>
      <c r="C904" s="6">
        <v>200</v>
      </c>
      <c r="D904" s="6" t="s">
        <v>85</v>
      </c>
      <c r="E904" s="3">
        <f t="shared" si="14"/>
        <v>0</v>
      </c>
      <c r="F904" s="7">
        <v>40130.802893518521</v>
      </c>
      <c r="G904" s="7">
        <v>40130.831562500003</v>
      </c>
      <c r="H904" s="13"/>
      <c r="I904" s="6">
        <v>2477</v>
      </c>
      <c r="J904" s="10">
        <v>10510.58425939567</v>
      </c>
      <c r="K904" s="6">
        <v>35.445005960000003</v>
      </c>
      <c r="L904" s="6">
        <v>139.6360052</v>
      </c>
      <c r="M904" s="6">
        <v>104</v>
      </c>
      <c r="N904" s="6" t="s">
        <v>844</v>
      </c>
      <c r="O904" s="6">
        <v>1003002</v>
      </c>
      <c r="P904" s="6" t="s">
        <v>120</v>
      </c>
      <c r="Q904" s="6">
        <v>100300215</v>
      </c>
      <c r="R904" s="6" t="s">
        <v>661</v>
      </c>
      <c r="S904" s="6">
        <v>35.366556719999998</v>
      </c>
      <c r="T904" s="6">
        <v>139.57127819999999</v>
      </c>
      <c r="U904" s="6">
        <v>115</v>
      </c>
      <c r="V904" s="6" t="s">
        <v>856</v>
      </c>
      <c r="W904" s="6">
        <v>1009248</v>
      </c>
      <c r="X904" s="6" t="s">
        <v>378</v>
      </c>
      <c r="Y904" s="6">
        <v>100924801</v>
      </c>
      <c r="Z904" s="6" t="s">
        <v>739</v>
      </c>
      <c r="AA904" s="6">
        <v>39</v>
      </c>
      <c r="AB904" s="6">
        <v>2</v>
      </c>
      <c r="AC904" s="6" t="s">
        <v>97</v>
      </c>
      <c r="AD904" s="6" t="s">
        <v>105</v>
      </c>
      <c r="AE904" s="6">
        <v>200</v>
      </c>
      <c r="AF904" s="6" t="s">
        <v>94</v>
      </c>
      <c r="AG904" s="6">
        <v>47.4</v>
      </c>
      <c r="AH904" s="6">
        <v>1</v>
      </c>
      <c r="AI904" s="6">
        <v>12283</v>
      </c>
      <c r="AJ904" s="6">
        <v>35.6</v>
      </c>
      <c r="AK904" s="6">
        <v>1</v>
      </c>
      <c r="AL904" s="6">
        <v>21</v>
      </c>
      <c r="AM904" s="6">
        <v>210</v>
      </c>
      <c r="AN904" s="6" t="s">
        <v>134</v>
      </c>
      <c r="AO904" s="6" t="s">
        <v>126</v>
      </c>
      <c r="AP904" s="6">
        <v>0</v>
      </c>
      <c r="AQ904" s="6">
        <v>825</v>
      </c>
      <c r="AR904" s="6">
        <v>9.9</v>
      </c>
      <c r="AS904" s="6">
        <v>1328</v>
      </c>
      <c r="AT904" s="6">
        <v>16.5</v>
      </c>
      <c r="AU904" s="6">
        <v>47.4</v>
      </c>
      <c r="AV904" s="6">
        <v>1</v>
      </c>
      <c r="AW904" s="6">
        <v>11415</v>
      </c>
      <c r="AX904" s="6">
        <v>57.1</v>
      </c>
      <c r="AY904" s="6">
        <v>1</v>
      </c>
      <c r="AZ904" s="6">
        <v>11415</v>
      </c>
      <c r="BA904" s="6">
        <v>143.19999999999999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</row>
    <row r="905" spans="1:62" s="6" customFormat="1" ht="17" customHeight="1">
      <c r="A905" s="6">
        <v>256893</v>
      </c>
      <c r="B905" s="6" t="s">
        <v>78</v>
      </c>
      <c r="C905" s="6">
        <v>400</v>
      </c>
      <c r="D905" s="6" t="s">
        <v>87</v>
      </c>
      <c r="E905" s="3">
        <f t="shared" si="14"/>
        <v>1</v>
      </c>
      <c r="F905" s="7">
        <v>40133.320231481484</v>
      </c>
      <c r="G905" s="7">
        <v>40133.348275462966</v>
      </c>
      <c r="H905" s="13">
        <v>0.42509259258804377</v>
      </c>
      <c r="I905" s="6">
        <v>2423</v>
      </c>
      <c r="J905" s="10">
        <v>10426.718148254564</v>
      </c>
      <c r="K905" s="6">
        <v>35.366739109999997</v>
      </c>
      <c r="L905" s="6">
        <v>139.57147660000001</v>
      </c>
      <c r="M905" s="6">
        <v>115</v>
      </c>
      <c r="N905" s="6" t="s">
        <v>856</v>
      </c>
      <c r="O905" s="6">
        <v>1009248</v>
      </c>
      <c r="P905" s="6" t="s">
        <v>378</v>
      </c>
      <c r="Q905" s="6">
        <v>100924801</v>
      </c>
      <c r="R905" s="6" t="s">
        <v>739</v>
      </c>
      <c r="S905" s="6">
        <v>35.444008179999997</v>
      </c>
      <c r="T905" s="6">
        <v>139.6366865</v>
      </c>
      <c r="U905" s="6">
        <v>104</v>
      </c>
      <c r="V905" s="6" t="s">
        <v>844</v>
      </c>
      <c r="W905" s="6">
        <v>1003002</v>
      </c>
      <c r="X905" s="6" t="s">
        <v>120</v>
      </c>
      <c r="Y905" s="6">
        <v>100300216</v>
      </c>
      <c r="Z905" s="6" t="s">
        <v>240</v>
      </c>
      <c r="AA905" s="6">
        <v>39</v>
      </c>
      <c r="AB905" s="6">
        <v>2</v>
      </c>
      <c r="AC905" s="6" t="s">
        <v>97</v>
      </c>
      <c r="AD905" s="6" t="s">
        <v>105</v>
      </c>
      <c r="AE905" s="6">
        <v>200</v>
      </c>
      <c r="AF905" s="6" t="s">
        <v>94</v>
      </c>
      <c r="AG905" s="6">
        <v>38.599999999999994</v>
      </c>
      <c r="AH905" s="6">
        <v>1</v>
      </c>
      <c r="AI905" s="6">
        <v>13769</v>
      </c>
      <c r="AJ905" s="6">
        <v>35.700000000000003</v>
      </c>
      <c r="AK905" s="6">
        <v>1</v>
      </c>
      <c r="AL905" s="6">
        <v>18</v>
      </c>
      <c r="AM905" s="6">
        <v>210</v>
      </c>
      <c r="AN905" s="6" t="s">
        <v>126</v>
      </c>
      <c r="AO905" s="6" t="s">
        <v>120</v>
      </c>
      <c r="AP905" s="6">
        <v>0</v>
      </c>
      <c r="AQ905" s="6">
        <v>1316</v>
      </c>
      <c r="AR905" s="6">
        <v>16.8</v>
      </c>
      <c r="AS905" s="6">
        <v>311</v>
      </c>
      <c r="AT905" s="6">
        <v>3.8</v>
      </c>
      <c r="AU905" s="6">
        <v>38.599999999999994</v>
      </c>
      <c r="AV905" s="6">
        <v>1</v>
      </c>
      <c r="AW905" s="6">
        <v>11599</v>
      </c>
      <c r="AX905" s="6">
        <v>58</v>
      </c>
      <c r="AY905" s="6">
        <v>1</v>
      </c>
      <c r="AZ905" s="6">
        <v>11599</v>
      </c>
      <c r="BA905" s="6">
        <v>143.4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</row>
    <row r="906" spans="1:62" s="6" customFormat="1" ht="17" customHeight="1">
      <c r="A906" s="6">
        <v>256964</v>
      </c>
      <c r="B906" s="6" t="s">
        <v>78</v>
      </c>
      <c r="C906" s="6">
        <v>200</v>
      </c>
      <c r="D906" s="6" t="s">
        <v>85</v>
      </c>
      <c r="E906" s="3">
        <f t="shared" si="14"/>
        <v>0</v>
      </c>
      <c r="F906" s="7">
        <v>40133.773368055554</v>
      </c>
      <c r="G906" s="7">
        <v>40133.798622685186</v>
      </c>
      <c r="H906" s="13"/>
      <c r="I906" s="6">
        <v>2182</v>
      </c>
      <c r="J906" s="10">
        <v>10475.711325320715</v>
      </c>
      <c r="K906" s="6">
        <v>35.443986680000002</v>
      </c>
      <c r="L906" s="6">
        <v>139.63666509999999</v>
      </c>
      <c r="M906" s="6">
        <v>104</v>
      </c>
      <c r="N906" s="6" t="s">
        <v>844</v>
      </c>
      <c r="O906" s="6">
        <v>1003002</v>
      </c>
      <c r="P906" s="6" t="s">
        <v>120</v>
      </c>
      <c r="Q906" s="6">
        <v>100300216</v>
      </c>
      <c r="R906" s="6" t="s">
        <v>240</v>
      </c>
      <c r="S906" s="6">
        <v>35.36631525</v>
      </c>
      <c r="T906" s="6">
        <v>139.57121910000001</v>
      </c>
      <c r="U906" s="6">
        <v>115</v>
      </c>
      <c r="V906" s="6" t="s">
        <v>856</v>
      </c>
      <c r="W906" s="6">
        <v>1009248</v>
      </c>
      <c r="X906" s="6" t="s">
        <v>378</v>
      </c>
      <c r="Y906" s="6">
        <v>100924801</v>
      </c>
      <c r="Z906" s="6" t="s">
        <v>739</v>
      </c>
      <c r="AA906" s="6">
        <v>39</v>
      </c>
      <c r="AB906" s="6">
        <v>2</v>
      </c>
      <c r="AC906" s="6" t="s">
        <v>97</v>
      </c>
      <c r="AD906" s="6" t="s">
        <v>105</v>
      </c>
      <c r="AE906" s="6">
        <v>200</v>
      </c>
      <c r="AF906" s="6" t="s">
        <v>94</v>
      </c>
      <c r="AG906" s="6">
        <v>38.6</v>
      </c>
      <c r="AH906" s="6">
        <v>1</v>
      </c>
      <c r="AI906" s="6">
        <v>12210</v>
      </c>
      <c r="AJ906" s="6">
        <v>35.799999999999997</v>
      </c>
      <c r="AK906" s="6">
        <v>1</v>
      </c>
      <c r="AL906" s="6">
        <v>18</v>
      </c>
      <c r="AM906" s="6">
        <v>210</v>
      </c>
      <c r="AN906" s="6" t="s">
        <v>120</v>
      </c>
      <c r="AO906" s="6" t="s">
        <v>126</v>
      </c>
      <c r="AP906" s="6">
        <v>0</v>
      </c>
      <c r="AQ906" s="6">
        <v>313</v>
      </c>
      <c r="AR906" s="6">
        <v>3.8</v>
      </c>
      <c r="AS906" s="6">
        <v>1367</v>
      </c>
      <c r="AT906" s="6">
        <v>16.8</v>
      </c>
      <c r="AU906" s="6">
        <v>38.6</v>
      </c>
      <c r="AV906" s="6">
        <v>1</v>
      </c>
      <c r="AW906" s="6">
        <v>11614</v>
      </c>
      <c r="AX906" s="6">
        <v>58.1</v>
      </c>
      <c r="AY906" s="6">
        <v>1</v>
      </c>
      <c r="AZ906" s="6">
        <v>11614</v>
      </c>
      <c r="BA906" s="6">
        <v>145.4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</row>
    <row r="907" spans="1:62" s="6" customFormat="1" ht="17" customHeight="1">
      <c r="A907" s="6">
        <v>257010</v>
      </c>
      <c r="B907" s="6" t="s">
        <v>78</v>
      </c>
      <c r="C907" s="6">
        <v>400</v>
      </c>
      <c r="D907" s="6" t="s">
        <v>87</v>
      </c>
      <c r="E907" s="3">
        <f t="shared" si="14"/>
        <v>4</v>
      </c>
      <c r="F907" s="7">
        <v>40134.317407407405</v>
      </c>
      <c r="G907" s="7">
        <v>40134.349942129629</v>
      </c>
      <c r="H907" s="13">
        <v>0.15659722222335404</v>
      </c>
      <c r="I907" s="6">
        <v>2811</v>
      </c>
      <c r="J907" s="10">
        <v>10400.336225299026</v>
      </c>
      <c r="K907" s="6">
        <v>35.366674719999999</v>
      </c>
      <c r="L907" s="6">
        <v>139.57151949999999</v>
      </c>
      <c r="M907" s="6">
        <v>115</v>
      </c>
      <c r="N907" s="6" t="s">
        <v>856</v>
      </c>
      <c r="O907" s="6">
        <v>1009248</v>
      </c>
      <c r="P907" s="6" t="s">
        <v>378</v>
      </c>
      <c r="Q907" s="6">
        <v>100924801</v>
      </c>
      <c r="R907" s="6" t="s">
        <v>739</v>
      </c>
      <c r="S907" s="6">
        <v>35.443739909999998</v>
      </c>
      <c r="T907" s="6">
        <v>139.6365792</v>
      </c>
      <c r="U907" s="6">
        <v>104</v>
      </c>
      <c r="V907" s="6" t="s">
        <v>844</v>
      </c>
      <c r="W907" s="6">
        <v>1003002</v>
      </c>
      <c r="X907" s="6" t="s">
        <v>120</v>
      </c>
      <c r="Y907" s="6">
        <v>100300216</v>
      </c>
      <c r="Z907" s="6" t="s">
        <v>240</v>
      </c>
      <c r="AA907" s="6">
        <v>39</v>
      </c>
      <c r="AB907" s="6">
        <v>2</v>
      </c>
      <c r="AC907" s="6" t="s">
        <v>97</v>
      </c>
      <c r="AD907" s="6" t="s">
        <v>105</v>
      </c>
      <c r="AE907" s="6">
        <v>200</v>
      </c>
      <c r="AF907" s="6" t="s">
        <v>94</v>
      </c>
      <c r="AG907" s="6">
        <v>39.099999999999994</v>
      </c>
      <c r="AH907" s="6">
        <v>1</v>
      </c>
      <c r="AI907" s="6">
        <v>13747</v>
      </c>
      <c r="AJ907" s="6">
        <v>35.6</v>
      </c>
      <c r="AK907" s="6">
        <v>1</v>
      </c>
      <c r="AL907" s="6">
        <v>18</v>
      </c>
      <c r="AM907" s="6">
        <v>210</v>
      </c>
      <c r="AN907" s="6" t="s">
        <v>126</v>
      </c>
      <c r="AO907" s="6" t="s">
        <v>120</v>
      </c>
      <c r="AP907" s="6">
        <v>0</v>
      </c>
      <c r="AQ907" s="6">
        <v>1323</v>
      </c>
      <c r="AR907" s="6">
        <v>16.8</v>
      </c>
      <c r="AS907" s="6">
        <v>354</v>
      </c>
      <c r="AT907" s="6">
        <v>4.3</v>
      </c>
      <c r="AU907" s="6">
        <v>39.099999999999994</v>
      </c>
      <c r="AV907" s="6">
        <v>1</v>
      </c>
      <c r="AW907" s="6">
        <v>11465</v>
      </c>
      <c r="AX907" s="6">
        <v>57.3</v>
      </c>
      <c r="AY907" s="6">
        <v>1</v>
      </c>
      <c r="AZ907" s="6">
        <v>11465</v>
      </c>
      <c r="BA907" s="6">
        <v>141.69999999999999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</row>
    <row r="908" spans="1:62" s="6" customFormat="1" ht="17" customHeight="1">
      <c r="A908" s="6">
        <v>257040</v>
      </c>
      <c r="B908" s="6" t="s">
        <v>78</v>
      </c>
      <c r="C908" s="6">
        <v>600</v>
      </c>
      <c r="D908" s="6" t="s">
        <v>91</v>
      </c>
      <c r="E908" s="3">
        <f t="shared" si="14"/>
        <v>3</v>
      </c>
      <c r="F908" s="7">
        <v>40134.506539351853</v>
      </c>
      <c r="G908" s="7">
        <v>40134.53628472222</v>
      </c>
      <c r="H908" s="13">
        <v>3.2581018516793847E-2</v>
      </c>
      <c r="I908" s="6">
        <v>2570</v>
      </c>
      <c r="J908" s="10">
        <v>740.73826786817278</v>
      </c>
      <c r="K908" s="6">
        <v>35.443439550000001</v>
      </c>
      <c r="L908" s="6">
        <v>139.6370459</v>
      </c>
      <c r="M908" s="6">
        <v>104</v>
      </c>
      <c r="N908" s="6" t="s">
        <v>844</v>
      </c>
      <c r="O908" s="6">
        <v>1003002</v>
      </c>
      <c r="P908" s="6" t="s">
        <v>120</v>
      </c>
      <c r="Q908" s="6">
        <v>100300216</v>
      </c>
      <c r="R908" s="6" t="s">
        <v>240</v>
      </c>
      <c r="S908" s="6">
        <v>35.449656930000003</v>
      </c>
      <c r="T908" s="6">
        <v>139.63410619999999</v>
      </c>
      <c r="U908" s="6">
        <v>104</v>
      </c>
      <c r="V908" s="6" t="s">
        <v>844</v>
      </c>
      <c r="W908" s="6">
        <v>1003002</v>
      </c>
      <c r="X908" s="6" t="s">
        <v>120</v>
      </c>
      <c r="Y908" s="6">
        <v>100300221</v>
      </c>
      <c r="Z908" s="6" t="s">
        <v>641</v>
      </c>
      <c r="AA908" s="6">
        <v>39</v>
      </c>
      <c r="AB908" s="6">
        <v>2</v>
      </c>
      <c r="AC908" s="6" t="s">
        <v>97</v>
      </c>
      <c r="AD908" s="6" t="s">
        <v>105</v>
      </c>
      <c r="AE908" s="6">
        <v>200</v>
      </c>
      <c r="AF908" s="6" t="s">
        <v>94</v>
      </c>
      <c r="AG908" s="6">
        <v>11.2</v>
      </c>
      <c r="AH908" s="6">
        <v>1</v>
      </c>
      <c r="AI908" s="6">
        <v>1555</v>
      </c>
      <c r="AJ908" s="6">
        <v>5</v>
      </c>
      <c r="AK908" s="6">
        <v>1</v>
      </c>
      <c r="AL908" s="6">
        <v>2</v>
      </c>
      <c r="AM908" s="6">
        <v>200</v>
      </c>
      <c r="AN908" s="6" t="s">
        <v>120</v>
      </c>
      <c r="AO908" s="6" t="s">
        <v>134</v>
      </c>
      <c r="AP908" s="6">
        <v>0</v>
      </c>
      <c r="AQ908" s="6">
        <v>382</v>
      </c>
      <c r="AR908" s="6">
        <v>4.5999999999999996</v>
      </c>
      <c r="AS908" s="6">
        <v>394</v>
      </c>
      <c r="AT908" s="6">
        <v>4.5999999999999996</v>
      </c>
      <c r="AU908" s="6">
        <v>11.2</v>
      </c>
      <c r="AV908" s="6">
        <v>1</v>
      </c>
      <c r="AW908" s="6">
        <v>899</v>
      </c>
      <c r="AX908" s="6">
        <v>4.5</v>
      </c>
      <c r="AY908" s="6">
        <v>1</v>
      </c>
      <c r="AZ908" s="6">
        <v>899</v>
      </c>
      <c r="BA908" s="6">
        <v>10.8</v>
      </c>
      <c r="BB908" s="6">
        <v>1</v>
      </c>
      <c r="BC908" s="6">
        <v>0.65</v>
      </c>
      <c r="BD908" s="6">
        <v>3</v>
      </c>
      <c r="BE908" s="6">
        <v>210</v>
      </c>
      <c r="BF908" s="6">
        <v>83</v>
      </c>
      <c r="BG908" s="6">
        <v>1.2</v>
      </c>
      <c r="BH908" s="6">
        <v>225</v>
      </c>
      <c r="BI908" s="6">
        <v>3.4</v>
      </c>
      <c r="BJ908" s="6">
        <v>7.6</v>
      </c>
    </row>
    <row r="909" spans="1:62" s="6" customFormat="1" ht="17" customHeight="1">
      <c r="A909" s="6">
        <v>257044</v>
      </c>
      <c r="B909" s="6" t="s">
        <v>78</v>
      </c>
      <c r="C909" s="6">
        <v>500</v>
      </c>
      <c r="D909" s="6" t="s">
        <v>33</v>
      </c>
      <c r="E909" s="3">
        <f t="shared" si="14"/>
        <v>2</v>
      </c>
      <c r="F909" s="7">
        <v>40134.568865740737</v>
      </c>
      <c r="G909" s="7">
        <v>40134.664317129631</v>
      </c>
      <c r="H909" s="13">
        <v>6.8865740737237502E-2</v>
      </c>
      <c r="I909" s="6">
        <v>8247</v>
      </c>
      <c r="J909" s="10">
        <v>7067.4619628907749</v>
      </c>
      <c r="K909" s="6">
        <v>35.450660040000002</v>
      </c>
      <c r="L909" s="6">
        <v>139.6352167</v>
      </c>
      <c r="M909" s="6">
        <v>104</v>
      </c>
      <c r="N909" s="6" t="s">
        <v>844</v>
      </c>
      <c r="O909" s="6">
        <v>1003002</v>
      </c>
      <c r="P909" s="6" t="s">
        <v>120</v>
      </c>
      <c r="Q909" s="6">
        <v>100300219</v>
      </c>
      <c r="R909" s="6" t="s">
        <v>637</v>
      </c>
      <c r="S909" s="6">
        <v>35.431026250000002</v>
      </c>
      <c r="T909" s="6">
        <v>139.56100520000001</v>
      </c>
      <c r="U909" s="6">
        <v>110</v>
      </c>
      <c r="V909" s="6" t="s">
        <v>846</v>
      </c>
      <c r="W909" s="6">
        <v>1009032</v>
      </c>
      <c r="X909" s="6" t="s">
        <v>141</v>
      </c>
      <c r="Y909" s="6">
        <v>100903201</v>
      </c>
      <c r="Z909" s="6" t="s">
        <v>689</v>
      </c>
      <c r="AA909" s="6">
        <v>39</v>
      </c>
      <c r="AB909" s="6">
        <v>2</v>
      </c>
      <c r="AC909" s="6" t="s">
        <v>97</v>
      </c>
      <c r="AD909" s="6" t="s">
        <v>105</v>
      </c>
      <c r="AE909" s="6">
        <v>420</v>
      </c>
      <c r="AF909" s="6" t="s">
        <v>95</v>
      </c>
      <c r="AG909" s="6">
        <v>108.9</v>
      </c>
      <c r="AH909" s="6">
        <v>1</v>
      </c>
      <c r="AI909" s="6">
        <v>11621</v>
      </c>
      <c r="AJ909" s="6">
        <v>22</v>
      </c>
      <c r="AK909" s="6">
        <v>1</v>
      </c>
      <c r="AL909" s="6">
        <v>13</v>
      </c>
      <c r="AM909" s="6">
        <v>160</v>
      </c>
      <c r="AN909" s="6" t="s">
        <v>134</v>
      </c>
      <c r="AO909" s="6" t="s">
        <v>141</v>
      </c>
      <c r="AP909" s="6">
        <v>1</v>
      </c>
      <c r="AQ909" s="6">
        <v>555</v>
      </c>
      <c r="AR909" s="6">
        <v>7.1</v>
      </c>
      <c r="AS909" s="6">
        <v>528</v>
      </c>
      <c r="AT909" s="6">
        <v>6.7</v>
      </c>
      <c r="AU909" s="6">
        <v>26.8</v>
      </c>
      <c r="AV909" s="6">
        <v>1</v>
      </c>
      <c r="AW909" s="6">
        <v>8617</v>
      </c>
      <c r="AX909" s="6">
        <v>43.1</v>
      </c>
      <c r="AY909" s="6">
        <v>1</v>
      </c>
      <c r="AZ909" s="6">
        <v>8617</v>
      </c>
      <c r="BA909" s="6">
        <v>108.9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</row>
    <row r="910" spans="1:62" s="6" customFormat="1" ht="17" customHeight="1">
      <c r="A910" s="6">
        <v>257057</v>
      </c>
      <c r="B910" s="6" t="s">
        <v>78</v>
      </c>
      <c r="C910" s="6">
        <v>500</v>
      </c>
      <c r="D910" s="6" t="s">
        <v>33</v>
      </c>
      <c r="E910" s="3">
        <f t="shared" si="14"/>
        <v>1</v>
      </c>
      <c r="F910" s="7">
        <v>40134.733182870368</v>
      </c>
      <c r="G910" s="7">
        <v>40134.807962962965</v>
      </c>
      <c r="H910" s="13">
        <v>0.12696759259415558</v>
      </c>
      <c r="I910" s="6">
        <v>6461</v>
      </c>
      <c r="J910" s="10">
        <v>7234.786908061682</v>
      </c>
      <c r="K910" s="6">
        <v>35.429728089999998</v>
      </c>
      <c r="L910" s="6">
        <v>139.56133790000001</v>
      </c>
      <c r="M910" s="6">
        <v>110</v>
      </c>
      <c r="N910" s="6" t="s">
        <v>846</v>
      </c>
      <c r="O910" s="6">
        <v>1009032</v>
      </c>
      <c r="P910" s="6" t="s">
        <v>141</v>
      </c>
      <c r="Q910" s="6">
        <v>100903201</v>
      </c>
      <c r="R910" s="6" t="s">
        <v>689</v>
      </c>
      <c r="S910" s="6">
        <v>35.452027919999999</v>
      </c>
      <c r="T910" s="6">
        <v>139.6363753</v>
      </c>
      <c r="U910" s="6">
        <v>104</v>
      </c>
      <c r="V910" s="6" t="s">
        <v>844</v>
      </c>
      <c r="W910" s="6">
        <v>1003002</v>
      </c>
      <c r="X910" s="6" t="s">
        <v>120</v>
      </c>
      <c r="Y910" s="6">
        <v>100300204</v>
      </c>
      <c r="Z910" s="6" t="s">
        <v>634</v>
      </c>
      <c r="AA910" s="6">
        <v>39</v>
      </c>
      <c r="AB910" s="6">
        <v>2</v>
      </c>
      <c r="AC910" s="6" t="s">
        <v>97</v>
      </c>
      <c r="AD910" s="6" t="s">
        <v>105</v>
      </c>
      <c r="AE910" s="6">
        <v>420</v>
      </c>
      <c r="AF910" s="6" t="s">
        <v>95</v>
      </c>
      <c r="AG910" s="6">
        <v>110.3</v>
      </c>
      <c r="AH910" s="6">
        <v>1</v>
      </c>
      <c r="AI910" s="6">
        <v>11732</v>
      </c>
      <c r="AJ910" s="6">
        <v>24.6</v>
      </c>
      <c r="AK910" s="6">
        <v>1</v>
      </c>
      <c r="AL910" s="6">
        <v>18</v>
      </c>
      <c r="AM910" s="6">
        <v>340</v>
      </c>
      <c r="AN910" s="6" t="s">
        <v>141</v>
      </c>
      <c r="AO910" s="6" t="s">
        <v>136</v>
      </c>
      <c r="AP910" s="6">
        <v>1</v>
      </c>
      <c r="AQ910" s="6">
        <v>484</v>
      </c>
      <c r="AR910" s="6">
        <v>5.8</v>
      </c>
      <c r="AS910" s="6">
        <v>1459</v>
      </c>
      <c r="AT910" s="6">
        <v>17.399999999999999</v>
      </c>
      <c r="AU910" s="6">
        <v>41.2</v>
      </c>
      <c r="AV910" s="6">
        <v>1</v>
      </c>
      <c r="AW910" s="6">
        <v>9057</v>
      </c>
      <c r="AX910" s="6">
        <v>45.3</v>
      </c>
      <c r="AY910" s="6">
        <v>1</v>
      </c>
      <c r="AZ910" s="6">
        <v>9057</v>
      </c>
      <c r="BA910" s="6">
        <v>110.3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</row>
    <row r="911" spans="1:62" s="6" customFormat="1" ht="17" customHeight="1">
      <c r="A911" s="6">
        <v>257086</v>
      </c>
      <c r="B911" s="6" t="s">
        <v>78</v>
      </c>
      <c r="C911" s="6">
        <v>200</v>
      </c>
      <c r="D911" s="6" t="s">
        <v>85</v>
      </c>
      <c r="E911" s="3">
        <f t="shared" si="14"/>
        <v>0</v>
      </c>
      <c r="F911" s="7">
        <v>40134.934930555559</v>
      </c>
      <c r="G911" s="7">
        <v>40134.988206018519</v>
      </c>
      <c r="H911" s="13"/>
      <c r="I911" s="6">
        <v>4603</v>
      </c>
      <c r="J911" s="10">
        <v>11431.058018630809</v>
      </c>
      <c r="K911" s="6">
        <v>35.453685579999998</v>
      </c>
      <c r="L911" s="6">
        <v>139.6386875</v>
      </c>
      <c r="M911" s="6">
        <v>104</v>
      </c>
      <c r="N911" s="6" t="s">
        <v>844</v>
      </c>
      <c r="O911" s="6">
        <v>1003002</v>
      </c>
      <c r="P911" s="6" t="s">
        <v>120</v>
      </c>
      <c r="Q911" s="6">
        <v>100300217</v>
      </c>
      <c r="R911" s="6" t="s">
        <v>617</v>
      </c>
      <c r="S911" s="6">
        <v>35.36666932</v>
      </c>
      <c r="T911" s="6">
        <v>139.5714873</v>
      </c>
      <c r="U911" s="6">
        <v>115</v>
      </c>
      <c r="V911" s="6" t="s">
        <v>856</v>
      </c>
      <c r="W911" s="6">
        <v>1009248</v>
      </c>
      <c r="X911" s="6" t="s">
        <v>378</v>
      </c>
      <c r="Y911" s="6">
        <v>100924801</v>
      </c>
      <c r="Z911" s="6" t="s">
        <v>739</v>
      </c>
      <c r="AA911" s="6">
        <v>39</v>
      </c>
      <c r="AB911" s="6">
        <v>2</v>
      </c>
      <c r="AC911" s="6" t="s">
        <v>97</v>
      </c>
      <c r="AD911" s="6" t="s">
        <v>105</v>
      </c>
      <c r="AE911" s="6">
        <v>200</v>
      </c>
      <c r="AF911" s="6" t="s">
        <v>94</v>
      </c>
      <c r="AG911" s="6">
        <v>60.3</v>
      </c>
      <c r="AH911" s="6">
        <v>1</v>
      </c>
      <c r="AI911" s="6">
        <v>13199</v>
      </c>
      <c r="AJ911" s="6">
        <v>38.9</v>
      </c>
      <c r="AK911" s="6">
        <v>1</v>
      </c>
      <c r="AL911" s="6">
        <v>32</v>
      </c>
      <c r="AM911" s="6">
        <v>470</v>
      </c>
      <c r="AN911" s="6" t="s">
        <v>136</v>
      </c>
      <c r="AO911" s="6" t="s">
        <v>126</v>
      </c>
      <c r="AP911" s="6">
        <v>1</v>
      </c>
      <c r="AQ911" s="6">
        <v>974</v>
      </c>
      <c r="AR911" s="6">
        <v>12</v>
      </c>
      <c r="AS911" s="6">
        <v>1307</v>
      </c>
      <c r="AT911" s="6">
        <v>16.3</v>
      </c>
      <c r="AU911" s="6">
        <v>60.3</v>
      </c>
      <c r="AV911" s="6">
        <v>1</v>
      </c>
      <c r="AW911" s="6">
        <v>12474</v>
      </c>
      <c r="AX911" s="6">
        <v>62.4</v>
      </c>
      <c r="AY911" s="6">
        <v>1</v>
      </c>
      <c r="AZ911" s="6">
        <v>12474</v>
      </c>
      <c r="BA911" s="6">
        <v>155.5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</row>
    <row r="912" spans="1:62" s="6" customFormat="1" ht="17" customHeight="1">
      <c r="A912" s="6">
        <v>257107</v>
      </c>
      <c r="B912" s="6" t="s">
        <v>78</v>
      </c>
      <c r="C912" s="6">
        <v>400</v>
      </c>
      <c r="D912" s="6" t="s">
        <v>87</v>
      </c>
      <c r="E912" s="3">
        <f t="shared" si="14"/>
        <v>3</v>
      </c>
      <c r="F912" s="7">
        <v>40135.317731481482</v>
      </c>
      <c r="G912" s="7">
        <v>40135.349166666667</v>
      </c>
      <c r="H912" s="13">
        <v>0.19663194444729015</v>
      </c>
      <c r="I912" s="6">
        <v>2716</v>
      </c>
      <c r="J912" s="10">
        <v>10420.110795285127</v>
      </c>
      <c r="K912" s="6">
        <v>35.366669309999999</v>
      </c>
      <c r="L912" s="6">
        <v>139.57127819999999</v>
      </c>
      <c r="M912" s="6">
        <v>115</v>
      </c>
      <c r="N912" s="6" t="s">
        <v>856</v>
      </c>
      <c r="O912" s="6">
        <v>1009248</v>
      </c>
      <c r="P912" s="6" t="s">
        <v>378</v>
      </c>
      <c r="Q912" s="6">
        <v>100924801</v>
      </c>
      <c r="R912" s="6" t="s">
        <v>739</v>
      </c>
      <c r="S912" s="6">
        <v>35.443938379999999</v>
      </c>
      <c r="T912" s="6">
        <v>139.63635930000001</v>
      </c>
      <c r="U912" s="6">
        <v>104</v>
      </c>
      <c r="V912" s="6" t="s">
        <v>844</v>
      </c>
      <c r="W912" s="6">
        <v>1003002</v>
      </c>
      <c r="X912" s="6" t="s">
        <v>120</v>
      </c>
      <c r="Y912" s="6">
        <v>100300216</v>
      </c>
      <c r="Z912" s="6" t="s">
        <v>240</v>
      </c>
      <c r="AA912" s="6">
        <v>39</v>
      </c>
      <c r="AB912" s="6">
        <v>2</v>
      </c>
      <c r="AC912" s="6" t="s">
        <v>97</v>
      </c>
      <c r="AD912" s="6" t="s">
        <v>105</v>
      </c>
      <c r="AE912" s="6">
        <v>200</v>
      </c>
      <c r="AF912" s="6" t="s">
        <v>94</v>
      </c>
      <c r="AG912" s="6">
        <v>38.9</v>
      </c>
      <c r="AH912" s="6">
        <v>1</v>
      </c>
      <c r="AI912" s="6">
        <v>13775</v>
      </c>
      <c r="AJ912" s="6">
        <v>35.6</v>
      </c>
      <c r="AK912" s="6">
        <v>1</v>
      </c>
      <c r="AL912" s="6">
        <v>18</v>
      </c>
      <c r="AM912" s="6">
        <v>210</v>
      </c>
      <c r="AN912" s="6" t="s">
        <v>126</v>
      </c>
      <c r="AO912" s="6" t="s">
        <v>120</v>
      </c>
      <c r="AP912" s="6">
        <v>0</v>
      </c>
      <c r="AQ912" s="6">
        <v>1336</v>
      </c>
      <c r="AR912" s="6">
        <v>17</v>
      </c>
      <c r="AS912" s="6">
        <v>324</v>
      </c>
      <c r="AT912" s="6">
        <v>3.9</v>
      </c>
      <c r="AU912" s="6">
        <v>38.9</v>
      </c>
      <c r="AV912" s="6">
        <v>1</v>
      </c>
      <c r="AW912" s="6">
        <v>11507</v>
      </c>
      <c r="AX912" s="6">
        <v>57.5</v>
      </c>
      <c r="AY912" s="6">
        <v>1</v>
      </c>
      <c r="AZ912" s="6">
        <v>11507</v>
      </c>
      <c r="BA912" s="6">
        <v>142.30000000000001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</row>
    <row r="913" spans="1:62" s="6" customFormat="1" ht="17" customHeight="1">
      <c r="A913" s="6">
        <v>257146</v>
      </c>
      <c r="B913" s="6" t="s">
        <v>78</v>
      </c>
      <c r="C913" s="6">
        <v>400</v>
      </c>
      <c r="D913" s="6" t="s">
        <v>87</v>
      </c>
      <c r="E913" s="3">
        <f t="shared" si="14"/>
        <v>2</v>
      </c>
      <c r="F913" s="7">
        <v>40135.545798611114</v>
      </c>
      <c r="G913" s="7">
        <v>40135.609178240738</v>
      </c>
      <c r="H913" s="13">
        <v>0.16199074074393138</v>
      </c>
      <c r="I913" s="6">
        <v>5476</v>
      </c>
      <c r="J913" s="10">
        <v>90.384931368956629</v>
      </c>
      <c r="K913" s="6">
        <v>35.444077880000002</v>
      </c>
      <c r="L913" s="6">
        <v>139.63684739999999</v>
      </c>
      <c r="M913" s="6">
        <v>104</v>
      </c>
      <c r="N913" s="6" t="s">
        <v>844</v>
      </c>
      <c r="O913" s="6">
        <v>1003002</v>
      </c>
      <c r="P913" s="6" t="s">
        <v>120</v>
      </c>
      <c r="Q913" s="6">
        <v>100300216</v>
      </c>
      <c r="R913" s="6" t="s">
        <v>240</v>
      </c>
      <c r="S913" s="6">
        <v>35.443316150000001</v>
      </c>
      <c r="T913" s="6">
        <v>139.6364987</v>
      </c>
      <c r="U913" s="6">
        <v>104</v>
      </c>
      <c r="V913" s="6" t="s">
        <v>844</v>
      </c>
      <c r="W913" s="6">
        <v>1003018</v>
      </c>
      <c r="X913" s="6" t="s">
        <v>414</v>
      </c>
      <c r="Y913" s="6">
        <v>100301801</v>
      </c>
      <c r="Z913" s="6" t="s">
        <v>670</v>
      </c>
      <c r="AA913" s="6">
        <v>39</v>
      </c>
      <c r="AB913" s="6">
        <v>2</v>
      </c>
      <c r="AC913" s="6" t="s">
        <v>97</v>
      </c>
      <c r="AD913" s="6" t="s">
        <v>105</v>
      </c>
      <c r="AE913" s="6">
        <v>200</v>
      </c>
      <c r="AF913" s="6" t="s">
        <v>94</v>
      </c>
      <c r="AG913" s="6">
        <v>30.4</v>
      </c>
      <c r="AH913" s="6">
        <v>1</v>
      </c>
      <c r="AI913" s="6">
        <v>920</v>
      </c>
      <c r="AJ913" s="6">
        <v>2.9</v>
      </c>
      <c r="AK913" s="6">
        <v>1</v>
      </c>
      <c r="AL913" s="6">
        <v>15</v>
      </c>
      <c r="AM913" s="6">
        <v>340</v>
      </c>
      <c r="AN913" s="6" t="s">
        <v>123</v>
      </c>
      <c r="AO913" s="6" t="s">
        <v>120</v>
      </c>
      <c r="AP913" s="6">
        <v>1</v>
      </c>
      <c r="AQ913" s="6">
        <v>877</v>
      </c>
      <c r="AR913" s="6">
        <v>10.5</v>
      </c>
      <c r="AS913" s="6">
        <v>406</v>
      </c>
      <c r="AT913" s="6">
        <v>4.9000000000000004</v>
      </c>
      <c r="AU913" s="6">
        <v>30.4</v>
      </c>
      <c r="AV913" s="6">
        <v>1</v>
      </c>
      <c r="AW913" s="6">
        <v>96</v>
      </c>
      <c r="AX913" s="6">
        <v>0.5</v>
      </c>
      <c r="AY913" s="6">
        <v>1</v>
      </c>
      <c r="AZ913" s="6">
        <v>96</v>
      </c>
      <c r="BA913" s="6">
        <v>1.2</v>
      </c>
      <c r="BB913" s="6">
        <v>1</v>
      </c>
      <c r="BC913" s="6">
        <v>0.28000000000000003</v>
      </c>
      <c r="BD913" s="6">
        <v>2</v>
      </c>
      <c r="BE913" s="6">
        <v>210</v>
      </c>
      <c r="BF913" s="6">
        <v>273</v>
      </c>
      <c r="BG913" s="6">
        <v>4.0999999999999996</v>
      </c>
      <c r="BH913" s="6">
        <v>131</v>
      </c>
      <c r="BI913" s="6">
        <v>2</v>
      </c>
      <c r="BJ913" s="6">
        <v>8.1</v>
      </c>
    </row>
    <row r="914" spans="1:62" s="6" customFormat="1" ht="17" customHeight="1">
      <c r="A914" s="6">
        <v>257171</v>
      </c>
      <c r="B914" s="6" t="s">
        <v>78</v>
      </c>
      <c r="C914" s="6">
        <v>700</v>
      </c>
      <c r="D914" s="6" t="s">
        <v>90</v>
      </c>
      <c r="E914" s="3">
        <f t="shared" si="14"/>
        <v>1</v>
      </c>
      <c r="F914" s="7">
        <v>40135.771168981482</v>
      </c>
      <c r="G914" s="7">
        <v>40135.787743055553</v>
      </c>
      <c r="H914" s="13">
        <v>0.17753472222830169</v>
      </c>
      <c r="I914" s="6">
        <v>1432</v>
      </c>
      <c r="J914" s="10">
        <v>3494.3877829141652</v>
      </c>
      <c r="K914" s="6">
        <v>35.44384719</v>
      </c>
      <c r="L914" s="6">
        <v>139.63640749999999</v>
      </c>
      <c r="M914" s="6">
        <v>104</v>
      </c>
      <c r="N914" s="6" t="s">
        <v>844</v>
      </c>
      <c r="O914" s="6">
        <v>1003002</v>
      </c>
      <c r="P914" s="6" t="s">
        <v>120</v>
      </c>
      <c r="Q914" s="6">
        <v>100300216</v>
      </c>
      <c r="R914" s="6" t="s">
        <v>240</v>
      </c>
      <c r="S914" s="6">
        <v>35.47516469</v>
      </c>
      <c r="T914" s="6">
        <v>139.6331352</v>
      </c>
      <c r="U914" s="6">
        <v>102</v>
      </c>
      <c r="V914" s="6" t="s">
        <v>839</v>
      </c>
      <c r="W914" s="6">
        <v>1001012</v>
      </c>
      <c r="X914" s="6" t="s">
        <v>283</v>
      </c>
      <c r="Y914" s="6">
        <v>100101202</v>
      </c>
      <c r="Z914" s="6" t="s">
        <v>782</v>
      </c>
      <c r="AA914" s="6">
        <v>39</v>
      </c>
      <c r="AB914" s="6">
        <v>2</v>
      </c>
      <c r="AC914" s="6" t="s">
        <v>97</v>
      </c>
      <c r="AD914" s="6" t="s">
        <v>105</v>
      </c>
      <c r="AE914" s="6">
        <v>200</v>
      </c>
      <c r="AF914" s="6" t="s">
        <v>94</v>
      </c>
      <c r="AG914" s="6">
        <v>18.600000000000001</v>
      </c>
      <c r="AH914" s="6">
        <v>1</v>
      </c>
      <c r="AI914" s="6">
        <v>4564</v>
      </c>
      <c r="AJ914" s="6">
        <v>13.2</v>
      </c>
      <c r="AK914" s="6">
        <v>1</v>
      </c>
      <c r="AL914" s="6">
        <v>9</v>
      </c>
      <c r="AM914" s="6">
        <v>150</v>
      </c>
      <c r="AN914" s="6" t="s">
        <v>120</v>
      </c>
      <c r="AO914" s="6" t="s">
        <v>283</v>
      </c>
      <c r="AP914" s="6">
        <v>0</v>
      </c>
      <c r="AQ914" s="6">
        <v>356</v>
      </c>
      <c r="AR914" s="6">
        <v>4.3</v>
      </c>
      <c r="AS914" s="6">
        <v>443</v>
      </c>
      <c r="AT914" s="6">
        <v>5.3</v>
      </c>
      <c r="AU914" s="6">
        <v>18.600000000000001</v>
      </c>
      <c r="AV914" s="6">
        <v>1</v>
      </c>
      <c r="AW914" s="6">
        <v>4208</v>
      </c>
      <c r="AX914" s="6">
        <v>21</v>
      </c>
      <c r="AY914" s="6">
        <v>1</v>
      </c>
      <c r="AZ914" s="6">
        <v>4208</v>
      </c>
      <c r="BA914" s="6">
        <v>50.9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</row>
    <row r="915" spans="1:62" s="6" customFormat="1" ht="17" customHeight="1">
      <c r="A915" s="6">
        <v>257203</v>
      </c>
      <c r="B915" s="6" t="s">
        <v>78</v>
      </c>
      <c r="C915" s="6">
        <v>200</v>
      </c>
      <c r="D915" s="6" t="s">
        <v>85</v>
      </c>
      <c r="E915" s="3">
        <f t="shared" si="14"/>
        <v>0</v>
      </c>
      <c r="F915" s="7">
        <v>40135.965277777781</v>
      </c>
      <c r="G915" s="7">
        <v>40136.007951388892</v>
      </c>
      <c r="H915" s="13"/>
      <c r="I915" s="6">
        <v>3687</v>
      </c>
      <c r="J915" s="10">
        <v>13612.903653009016</v>
      </c>
      <c r="K915" s="6">
        <v>35.478715979999997</v>
      </c>
      <c r="L915" s="6">
        <v>139.63173520000001</v>
      </c>
      <c r="M915" s="6">
        <v>102</v>
      </c>
      <c r="N915" s="6" t="s">
        <v>839</v>
      </c>
      <c r="O915" s="6">
        <v>1001013</v>
      </c>
      <c r="P915" s="6" t="s">
        <v>370</v>
      </c>
      <c r="Q915" s="6">
        <v>100101304</v>
      </c>
      <c r="R915" s="6" t="s">
        <v>563</v>
      </c>
      <c r="S915" s="6">
        <v>35.366637109999999</v>
      </c>
      <c r="T915" s="6">
        <v>139.57123530000001</v>
      </c>
      <c r="U915" s="6">
        <v>115</v>
      </c>
      <c r="V915" s="6" t="s">
        <v>856</v>
      </c>
      <c r="W915" s="6">
        <v>1009248</v>
      </c>
      <c r="X915" s="6" t="s">
        <v>378</v>
      </c>
      <c r="Y915" s="6">
        <v>100924801</v>
      </c>
      <c r="Z915" s="6" t="s">
        <v>739</v>
      </c>
      <c r="AA915" s="6">
        <v>39</v>
      </c>
      <c r="AB915" s="6">
        <v>2</v>
      </c>
      <c r="AC915" s="6" t="s">
        <v>97</v>
      </c>
      <c r="AD915" s="6" t="s">
        <v>105</v>
      </c>
      <c r="AE915" s="6">
        <v>200</v>
      </c>
      <c r="AF915" s="6" t="s">
        <v>94</v>
      </c>
      <c r="AG915" s="6">
        <v>60.7</v>
      </c>
      <c r="AH915" s="6">
        <v>1</v>
      </c>
      <c r="AI915" s="6">
        <v>18226</v>
      </c>
      <c r="AJ915" s="6">
        <v>34.299999999999997</v>
      </c>
      <c r="AK915" s="6">
        <v>1</v>
      </c>
      <c r="AL915" s="6">
        <v>36</v>
      </c>
      <c r="AM915" s="6">
        <v>410</v>
      </c>
      <c r="AN915" s="6" t="s">
        <v>169</v>
      </c>
      <c r="AO915" s="6" t="s">
        <v>126</v>
      </c>
      <c r="AP915" s="6">
        <v>1</v>
      </c>
      <c r="AQ915" s="6">
        <v>650</v>
      </c>
      <c r="AR915" s="6">
        <v>8.4</v>
      </c>
      <c r="AS915" s="6">
        <v>1320</v>
      </c>
      <c r="AT915" s="6">
        <v>16.3</v>
      </c>
      <c r="AU915" s="6">
        <v>60.7</v>
      </c>
      <c r="AV915" s="6">
        <v>1</v>
      </c>
      <c r="AW915" s="6">
        <v>15217</v>
      </c>
      <c r="AX915" s="6">
        <v>76.099999999999994</v>
      </c>
      <c r="AY915" s="6">
        <v>1</v>
      </c>
      <c r="AZ915" s="6">
        <v>15217</v>
      </c>
      <c r="BA915" s="6">
        <v>189.4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</row>
    <row r="916" spans="1:62" s="6" customFormat="1" ht="17" customHeight="1">
      <c r="A916" s="6">
        <v>257219</v>
      </c>
      <c r="B916" s="6" t="s">
        <v>78</v>
      </c>
      <c r="C916" s="6">
        <v>400</v>
      </c>
      <c r="D916" s="6" t="s">
        <v>87</v>
      </c>
      <c r="E916" s="3">
        <f t="shared" si="14"/>
        <v>2</v>
      </c>
      <c r="F916" s="7">
        <v>40136.319907407407</v>
      </c>
      <c r="G916" s="7">
        <v>40136.346828703703</v>
      </c>
      <c r="H916" s="13">
        <v>0.17152777777664596</v>
      </c>
      <c r="I916" s="6">
        <v>2326</v>
      </c>
      <c r="J916" s="10">
        <v>10430.820928746491</v>
      </c>
      <c r="K916" s="6">
        <v>35.366599620000002</v>
      </c>
      <c r="L916" s="6">
        <v>139.5713586</v>
      </c>
      <c r="M916" s="6">
        <v>115</v>
      </c>
      <c r="N916" s="6" t="s">
        <v>856</v>
      </c>
      <c r="O916" s="6">
        <v>1009248</v>
      </c>
      <c r="P916" s="6" t="s">
        <v>378</v>
      </c>
      <c r="Q916" s="6">
        <v>100924801</v>
      </c>
      <c r="R916" s="6" t="s">
        <v>739</v>
      </c>
      <c r="S916" s="6">
        <v>35.4438472</v>
      </c>
      <c r="T916" s="6">
        <v>139.6366865</v>
      </c>
      <c r="U916" s="6">
        <v>104</v>
      </c>
      <c r="V916" s="6" t="s">
        <v>844</v>
      </c>
      <c r="W916" s="6">
        <v>1003002</v>
      </c>
      <c r="X916" s="6" t="s">
        <v>120</v>
      </c>
      <c r="Y916" s="6">
        <v>100300216</v>
      </c>
      <c r="Z916" s="6" t="s">
        <v>240</v>
      </c>
      <c r="AA916" s="6">
        <v>39</v>
      </c>
      <c r="AB916" s="6">
        <v>2</v>
      </c>
      <c r="AC916" s="6" t="s">
        <v>97</v>
      </c>
      <c r="AD916" s="6" t="s">
        <v>105</v>
      </c>
      <c r="AE916" s="6">
        <v>200</v>
      </c>
      <c r="AF916" s="6" t="s">
        <v>94</v>
      </c>
      <c r="AG916" s="6">
        <v>39.400000000000006</v>
      </c>
      <c r="AH916" s="6">
        <v>1</v>
      </c>
      <c r="AI916" s="6">
        <v>13756</v>
      </c>
      <c r="AJ916" s="6">
        <v>35.6</v>
      </c>
      <c r="AK916" s="6">
        <v>1</v>
      </c>
      <c r="AL916" s="6">
        <v>18</v>
      </c>
      <c r="AM916" s="6">
        <v>210</v>
      </c>
      <c r="AN916" s="6" t="s">
        <v>126</v>
      </c>
      <c r="AO916" s="6" t="s">
        <v>120</v>
      </c>
      <c r="AP916" s="6">
        <v>0</v>
      </c>
      <c r="AQ916" s="6">
        <v>1346</v>
      </c>
      <c r="AR916" s="6">
        <v>17.2</v>
      </c>
      <c r="AS916" s="6">
        <v>351</v>
      </c>
      <c r="AT916" s="6">
        <v>4.2</v>
      </c>
      <c r="AU916" s="6">
        <v>39.400000000000006</v>
      </c>
      <c r="AV916" s="6">
        <v>1</v>
      </c>
      <c r="AW916" s="6">
        <v>11503</v>
      </c>
      <c r="AX916" s="6">
        <v>57.5</v>
      </c>
      <c r="AY916" s="6">
        <v>1</v>
      </c>
      <c r="AZ916" s="6">
        <v>11503</v>
      </c>
      <c r="BA916" s="6">
        <v>142.19999999999999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</row>
    <row r="917" spans="1:62" s="6" customFormat="1" ht="17" customHeight="1">
      <c r="A917" s="6">
        <v>257257</v>
      </c>
      <c r="B917" s="6" t="s">
        <v>78</v>
      </c>
      <c r="C917" s="6">
        <v>400</v>
      </c>
      <c r="D917" s="6" t="s">
        <v>87</v>
      </c>
      <c r="E917" s="3">
        <f t="shared" si="14"/>
        <v>1</v>
      </c>
      <c r="F917" s="7">
        <v>40136.51835648148</v>
      </c>
      <c r="G917" s="7">
        <v>40136.521053240744</v>
      </c>
      <c r="H917" s="13">
        <v>0.21494212962716119</v>
      </c>
      <c r="I917" s="6">
        <v>233</v>
      </c>
      <c r="J917" s="10">
        <v>290.31747574589423</v>
      </c>
      <c r="K917" s="6">
        <v>35.44541899</v>
      </c>
      <c r="L917" s="6">
        <v>139.6345676</v>
      </c>
      <c r="M917" s="6">
        <v>104</v>
      </c>
      <c r="N917" s="6" t="s">
        <v>844</v>
      </c>
      <c r="O917" s="6">
        <v>1003002</v>
      </c>
      <c r="P917" s="6" t="s">
        <v>120</v>
      </c>
      <c r="Q917" s="6">
        <v>100300216</v>
      </c>
      <c r="R917" s="6" t="s">
        <v>240</v>
      </c>
      <c r="S917" s="6">
        <v>35.443536029999997</v>
      </c>
      <c r="T917" s="6">
        <v>139.6367884</v>
      </c>
      <c r="U917" s="6">
        <v>104</v>
      </c>
      <c r="V917" s="6" t="s">
        <v>844</v>
      </c>
      <c r="W917" s="6">
        <v>1003002</v>
      </c>
      <c r="X917" s="6" t="s">
        <v>120</v>
      </c>
      <c r="Y917" s="6">
        <v>100300216</v>
      </c>
      <c r="Z917" s="6" t="s">
        <v>240</v>
      </c>
      <c r="AA917" s="6">
        <v>39</v>
      </c>
      <c r="AB917" s="6">
        <v>2</v>
      </c>
      <c r="AC917" s="6" t="s">
        <v>97</v>
      </c>
      <c r="AD917" s="6" t="s">
        <v>105</v>
      </c>
      <c r="AE917" s="6">
        <v>420</v>
      </c>
      <c r="AF917" s="6" t="s">
        <v>95</v>
      </c>
      <c r="AG917" s="6">
        <v>4.0999999999999996</v>
      </c>
      <c r="AH917" s="6">
        <v>1</v>
      </c>
      <c r="AI917" s="6">
        <v>298</v>
      </c>
      <c r="AJ917" s="6">
        <v>1.7</v>
      </c>
      <c r="AK917" s="6">
        <v>1</v>
      </c>
      <c r="AL917" s="6">
        <v>1</v>
      </c>
      <c r="AM917" s="6">
        <v>200</v>
      </c>
      <c r="AN917" s="6" t="s">
        <v>134</v>
      </c>
      <c r="AO917" s="6" t="s">
        <v>120</v>
      </c>
      <c r="AP917" s="6">
        <v>0</v>
      </c>
      <c r="AQ917" s="6">
        <v>711</v>
      </c>
      <c r="AR917" s="6">
        <v>8.6</v>
      </c>
      <c r="AS917" s="6">
        <v>406</v>
      </c>
      <c r="AT917" s="6">
        <v>4.9000000000000004</v>
      </c>
      <c r="AU917" s="6">
        <v>14.5</v>
      </c>
      <c r="AV917" s="6">
        <v>1</v>
      </c>
      <c r="AW917" s="6">
        <v>338</v>
      </c>
      <c r="AX917" s="6">
        <v>1.7</v>
      </c>
      <c r="AY917" s="6">
        <v>1</v>
      </c>
      <c r="AZ917" s="6">
        <v>338</v>
      </c>
      <c r="BA917" s="6">
        <v>4.0999999999999996</v>
      </c>
      <c r="BB917" s="6">
        <v>1</v>
      </c>
      <c r="BC917" s="6">
        <v>0.21</v>
      </c>
      <c r="BD917" s="6">
        <v>3</v>
      </c>
      <c r="BE917" s="6">
        <v>210</v>
      </c>
      <c r="BF917" s="6">
        <v>53</v>
      </c>
      <c r="BG917" s="6">
        <v>0.8</v>
      </c>
      <c r="BH917" s="6">
        <v>108</v>
      </c>
      <c r="BI917" s="6">
        <v>1.6</v>
      </c>
      <c r="BJ917" s="6">
        <v>5.4</v>
      </c>
    </row>
    <row r="918" spans="1:62" s="6" customFormat="1" ht="17" customHeight="1">
      <c r="A918" s="6">
        <v>257283</v>
      </c>
      <c r="B918" s="6" t="s">
        <v>78</v>
      </c>
      <c r="C918" s="6">
        <v>200</v>
      </c>
      <c r="D918" s="6" t="s">
        <v>85</v>
      </c>
      <c r="E918" s="3">
        <f t="shared" si="14"/>
        <v>0</v>
      </c>
      <c r="F918" s="7">
        <v>40136.735995370371</v>
      </c>
      <c r="G918" s="7">
        <v>40136.7737037037</v>
      </c>
      <c r="H918" s="13"/>
      <c r="I918" s="6">
        <v>3258</v>
      </c>
      <c r="J918" s="10">
        <v>10440.599946807204</v>
      </c>
      <c r="K918" s="6">
        <v>35.444126169999997</v>
      </c>
      <c r="L918" s="6">
        <v>139.63664900000001</v>
      </c>
      <c r="M918" s="6">
        <v>104</v>
      </c>
      <c r="N918" s="6" t="s">
        <v>844</v>
      </c>
      <c r="O918" s="6">
        <v>1003002</v>
      </c>
      <c r="P918" s="6" t="s">
        <v>120</v>
      </c>
      <c r="Q918" s="6">
        <v>100300216</v>
      </c>
      <c r="R918" s="6" t="s">
        <v>240</v>
      </c>
      <c r="S918" s="6">
        <v>35.366717610000002</v>
      </c>
      <c r="T918" s="6">
        <v>139.57141759999999</v>
      </c>
      <c r="U918" s="6">
        <v>115</v>
      </c>
      <c r="V918" s="6" t="s">
        <v>856</v>
      </c>
      <c r="W918" s="6">
        <v>1009248</v>
      </c>
      <c r="X918" s="6" t="s">
        <v>378</v>
      </c>
      <c r="Y918" s="6">
        <v>100924801</v>
      </c>
      <c r="Z918" s="6" t="s">
        <v>739</v>
      </c>
      <c r="AA918" s="6">
        <v>39</v>
      </c>
      <c r="AB918" s="6">
        <v>2</v>
      </c>
      <c r="AC918" s="6" t="s">
        <v>97</v>
      </c>
      <c r="AD918" s="6" t="s">
        <v>105</v>
      </c>
      <c r="AE918" s="6">
        <v>200</v>
      </c>
      <c r="AF918" s="6" t="s">
        <v>94</v>
      </c>
      <c r="AG918" s="6">
        <v>59.3</v>
      </c>
      <c r="AH918" s="6">
        <v>1</v>
      </c>
      <c r="AI918" s="6">
        <v>12242</v>
      </c>
      <c r="AJ918" s="6">
        <v>36.299999999999997</v>
      </c>
      <c r="AK918" s="6">
        <v>1</v>
      </c>
      <c r="AL918" s="6">
        <v>33</v>
      </c>
      <c r="AM918" s="6">
        <v>420</v>
      </c>
      <c r="AN918" s="6" t="s">
        <v>123</v>
      </c>
      <c r="AO918" s="6" t="s">
        <v>126</v>
      </c>
      <c r="AP918" s="6">
        <v>1</v>
      </c>
      <c r="AQ918" s="6">
        <v>843</v>
      </c>
      <c r="AR918" s="6">
        <v>10.1</v>
      </c>
      <c r="AS918" s="6">
        <v>1299</v>
      </c>
      <c r="AT918" s="6">
        <v>16.2</v>
      </c>
      <c r="AU918" s="6">
        <v>59.3</v>
      </c>
      <c r="AV918" s="6">
        <v>1</v>
      </c>
      <c r="AW918" s="6">
        <v>11560</v>
      </c>
      <c r="AX918" s="6">
        <v>57.8</v>
      </c>
      <c r="AY918" s="6">
        <v>1</v>
      </c>
      <c r="AZ918" s="6">
        <v>11560</v>
      </c>
      <c r="BA918" s="6">
        <v>145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</row>
    <row r="919" spans="1:62" s="6" customFormat="1" ht="17" customHeight="1">
      <c r="A919" s="6">
        <v>257326</v>
      </c>
      <c r="B919" s="6" t="s">
        <v>78</v>
      </c>
      <c r="C919" s="6">
        <v>400</v>
      </c>
      <c r="D919" s="6" t="s">
        <v>87</v>
      </c>
      <c r="E919" s="3">
        <f t="shared" si="14"/>
        <v>1</v>
      </c>
      <c r="F919" s="7">
        <v>40137.319328703707</v>
      </c>
      <c r="G919" s="7">
        <v>40137.346493055556</v>
      </c>
      <c r="H919" s="13">
        <v>0.440150462964084</v>
      </c>
      <c r="I919" s="6">
        <v>2347</v>
      </c>
      <c r="J919" s="10">
        <v>10426.171579263173</v>
      </c>
      <c r="K919" s="6">
        <v>35.366567420000003</v>
      </c>
      <c r="L919" s="6">
        <v>139.57133719999999</v>
      </c>
      <c r="M919" s="6">
        <v>115</v>
      </c>
      <c r="N919" s="6" t="s">
        <v>856</v>
      </c>
      <c r="O919" s="6">
        <v>1009248</v>
      </c>
      <c r="P919" s="6" t="s">
        <v>378</v>
      </c>
      <c r="Q919" s="6">
        <v>100924801</v>
      </c>
      <c r="R919" s="6" t="s">
        <v>739</v>
      </c>
      <c r="S919" s="6">
        <v>35.443836500000003</v>
      </c>
      <c r="T919" s="6">
        <v>139.63653629999999</v>
      </c>
      <c r="U919" s="6">
        <v>104</v>
      </c>
      <c r="V919" s="6" t="s">
        <v>844</v>
      </c>
      <c r="W919" s="6">
        <v>1003002</v>
      </c>
      <c r="X919" s="6" t="s">
        <v>120</v>
      </c>
      <c r="Y919" s="6">
        <v>100300216</v>
      </c>
      <c r="Z919" s="6" t="s">
        <v>240</v>
      </c>
      <c r="AA919" s="6">
        <v>39</v>
      </c>
      <c r="AB919" s="6">
        <v>2</v>
      </c>
      <c r="AC919" s="6" t="s">
        <v>97</v>
      </c>
      <c r="AD919" s="6" t="s">
        <v>105</v>
      </c>
      <c r="AE919" s="6">
        <v>410</v>
      </c>
      <c r="AF919" s="6" t="s">
        <v>43</v>
      </c>
      <c r="AG919" s="6">
        <v>57.5</v>
      </c>
      <c r="AH919" s="6">
        <v>1</v>
      </c>
      <c r="AI919" s="6">
        <v>13739</v>
      </c>
      <c r="AJ919" s="6">
        <v>35.5</v>
      </c>
      <c r="AK919" s="6">
        <v>1</v>
      </c>
      <c r="AL919" s="6">
        <v>18</v>
      </c>
      <c r="AM919" s="6">
        <v>210</v>
      </c>
      <c r="AN919" s="6" t="s">
        <v>126</v>
      </c>
      <c r="AO919" s="6" t="s">
        <v>120</v>
      </c>
      <c r="AP919" s="6">
        <v>0</v>
      </c>
      <c r="AQ919" s="6">
        <v>1346</v>
      </c>
      <c r="AR919" s="6">
        <v>17.100000000000001</v>
      </c>
      <c r="AS919" s="6">
        <v>344</v>
      </c>
      <c r="AT919" s="6">
        <v>4.0999999999999996</v>
      </c>
      <c r="AU919" s="6">
        <v>39.200000000000003</v>
      </c>
      <c r="AV919" s="6">
        <v>1</v>
      </c>
      <c r="AW919" s="6">
        <v>11498</v>
      </c>
      <c r="AX919" s="6">
        <v>57.5</v>
      </c>
      <c r="AY919" s="6">
        <v>1</v>
      </c>
      <c r="AZ919" s="6">
        <v>11498</v>
      </c>
      <c r="BA919" s="6">
        <v>142.1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</row>
    <row r="920" spans="1:62" s="6" customFormat="1" ht="17" customHeight="1">
      <c r="A920" s="6">
        <v>257402</v>
      </c>
      <c r="B920" s="6" t="s">
        <v>78</v>
      </c>
      <c r="C920" s="6">
        <v>200</v>
      </c>
      <c r="D920" s="6" t="s">
        <v>85</v>
      </c>
      <c r="E920" s="3">
        <f t="shared" si="14"/>
        <v>0</v>
      </c>
      <c r="F920" s="7">
        <v>40137.786643518521</v>
      </c>
      <c r="G920" s="7">
        <v>40137.811145833337</v>
      </c>
      <c r="H920" s="13"/>
      <c r="I920" s="6">
        <v>2117</v>
      </c>
      <c r="J920" s="10">
        <v>10594.877214465094</v>
      </c>
      <c r="K920" s="6">
        <v>35.445547699999999</v>
      </c>
      <c r="L920" s="6">
        <v>139.63593549999999</v>
      </c>
      <c r="M920" s="6">
        <v>104</v>
      </c>
      <c r="N920" s="6" t="s">
        <v>844</v>
      </c>
      <c r="O920" s="6">
        <v>1003002</v>
      </c>
      <c r="P920" s="6" t="s">
        <v>120</v>
      </c>
      <c r="Q920" s="6">
        <v>100300214</v>
      </c>
      <c r="R920" s="6" t="s">
        <v>655</v>
      </c>
      <c r="S920" s="6">
        <v>35.366256249999999</v>
      </c>
      <c r="T920" s="6">
        <v>139.57107970000001</v>
      </c>
      <c r="U920" s="6">
        <v>115</v>
      </c>
      <c r="V920" s="6" t="s">
        <v>856</v>
      </c>
      <c r="W920" s="6">
        <v>1009248</v>
      </c>
      <c r="X920" s="6" t="s">
        <v>378</v>
      </c>
      <c r="Y920" s="6">
        <v>100924801</v>
      </c>
      <c r="Z920" s="6" t="s">
        <v>739</v>
      </c>
      <c r="AA920" s="6">
        <v>39</v>
      </c>
      <c r="AB920" s="6">
        <v>2</v>
      </c>
      <c r="AC920" s="6" t="s">
        <v>97</v>
      </c>
      <c r="AD920" s="6" t="s">
        <v>105</v>
      </c>
      <c r="AE920" s="6">
        <v>200</v>
      </c>
      <c r="AF920" s="6" t="s">
        <v>94</v>
      </c>
      <c r="AG920" s="6">
        <v>46.3</v>
      </c>
      <c r="AH920" s="6">
        <v>1</v>
      </c>
      <c r="AI920" s="6">
        <v>12152</v>
      </c>
      <c r="AJ920" s="6">
        <v>35.1</v>
      </c>
      <c r="AK920" s="6">
        <v>1</v>
      </c>
      <c r="AL920" s="6">
        <v>21</v>
      </c>
      <c r="AM920" s="6">
        <v>210</v>
      </c>
      <c r="AN920" s="6" t="s">
        <v>134</v>
      </c>
      <c r="AO920" s="6" t="s">
        <v>126</v>
      </c>
      <c r="AP920" s="6">
        <v>0</v>
      </c>
      <c r="AQ920" s="6">
        <v>720</v>
      </c>
      <c r="AR920" s="6">
        <v>8.6</v>
      </c>
      <c r="AS920" s="6">
        <v>1359</v>
      </c>
      <c r="AT920" s="6">
        <v>16.7</v>
      </c>
      <c r="AU920" s="6">
        <v>46.3</v>
      </c>
      <c r="AV920" s="6">
        <v>1</v>
      </c>
      <c r="AW920" s="6">
        <v>11445</v>
      </c>
      <c r="AX920" s="6">
        <v>57.2</v>
      </c>
      <c r="AY920" s="6">
        <v>1</v>
      </c>
      <c r="AZ920" s="6">
        <v>11445</v>
      </c>
      <c r="BA920" s="6">
        <v>143.4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</row>
    <row r="921" spans="1:62" s="6" customFormat="1" ht="17" customHeight="1">
      <c r="A921" s="6">
        <v>257684</v>
      </c>
      <c r="B921" s="6" t="s">
        <v>78</v>
      </c>
      <c r="C921" s="6">
        <v>400</v>
      </c>
      <c r="D921" s="6" t="s">
        <v>87</v>
      </c>
      <c r="E921" s="3">
        <f t="shared" si="14"/>
        <v>2</v>
      </c>
      <c r="F921" s="7">
        <v>40141.319444444445</v>
      </c>
      <c r="G921" s="7">
        <v>40141.349421296298</v>
      </c>
      <c r="H921" s="13">
        <v>0.15211805555736646</v>
      </c>
      <c r="I921" s="6">
        <v>2590</v>
      </c>
      <c r="J921" s="10">
        <v>10437.646632317619</v>
      </c>
      <c r="K921" s="6">
        <v>35.366197280000002</v>
      </c>
      <c r="L921" s="6">
        <v>139.57203989999999</v>
      </c>
      <c r="M921" s="6">
        <v>115</v>
      </c>
      <c r="N921" s="6" t="s">
        <v>856</v>
      </c>
      <c r="O921" s="6">
        <v>1009248</v>
      </c>
      <c r="P921" s="6" t="s">
        <v>378</v>
      </c>
      <c r="Q921" s="6">
        <v>100924801</v>
      </c>
      <c r="R921" s="6" t="s">
        <v>739</v>
      </c>
      <c r="S921" s="6">
        <v>35.443949189999998</v>
      </c>
      <c r="T921" s="6">
        <v>139.63659530000001</v>
      </c>
      <c r="U921" s="6">
        <v>104</v>
      </c>
      <c r="V921" s="6" t="s">
        <v>844</v>
      </c>
      <c r="W921" s="6">
        <v>1003002</v>
      </c>
      <c r="X921" s="6" t="s">
        <v>120</v>
      </c>
      <c r="Y921" s="6">
        <v>100300216</v>
      </c>
      <c r="Z921" s="6" t="s">
        <v>240</v>
      </c>
      <c r="AA921" s="6">
        <v>39</v>
      </c>
      <c r="AB921" s="6">
        <v>2</v>
      </c>
      <c r="AC921" s="6" t="s">
        <v>97</v>
      </c>
      <c r="AD921" s="6" t="s">
        <v>105</v>
      </c>
      <c r="AE921" s="6">
        <v>200</v>
      </c>
      <c r="AF921" s="6" t="s">
        <v>94</v>
      </c>
      <c r="AG921" s="6">
        <v>40</v>
      </c>
      <c r="AH921" s="6">
        <v>1</v>
      </c>
      <c r="AI921" s="6">
        <v>13872</v>
      </c>
      <c r="AJ921" s="6">
        <v>36.4</v>
      </c>
      <c r="AK921" s="6">
        <v>1</v>
      </c>
      <c r="AL921" s="6">
        <v>18</v>
      </c>
      <c r="AM921" s="6">
        <v>210</v>
      </c>
      <c r="AN921" s="6" t="s">
        <v>126</v>
      </c>
      <c r="AO921" s="6" t="s">
        <v>120</v>
      </c>
      <c r="AP921" s="6">
        <v>0</v>
      </c>
      <c r="AQ921" s="6">
        <v>1421</v>
      </c>
      <c r="AR921" s="6">
        <v>18</v>
      </c>
      <c r="AS921" s="6">
        <v>334</v>
      </c>
      <c r="AT921" s="6">
        <v>4</v>
      </c>
      <c r="AU921" s="6">
        <v>40</v>
      </c>
      <c r="AV921" s="6">
        <v>1</v>
      </c>
      <c r="AW921" s="6">
        <v>11595</v>
      </c>
      <c r="AX921" s="6">
        <v>58</v>
      </c>
      <c r="AY921" s="6">
        <v>1</v>
      </c>
      <c r="AZ921" s="6">
        <v>11595</v>
      </c>
      <c r="BA921" s="6">
        <v>143.19999999999999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</row>
    <row r="922" spans="1:62" s="6" customFormat="1" ht="17" customHeight="1">
      <c r="A922" s="6">
        <v>257708</v>
      </c>
      <c r="B922" s="6" t="s">
        <v>78</v>
      </c>
      <c r="C922" s="6">
        <v>600</v>
      </c>
      <c r="D922" s="6" t="s">
        <v>91</v>
      </c>
      <c r="E922" s="3">
        <f t="shared" si="14"/>
        <v>1</v>
      </c>
      <c r="F922" s="7">
        <v>40141.501539351855</v>
      </c>
      <c r="G922" s="7">
        <v>40141.512407407405</v>
      </c>
      <c r="H922" s="13">
        <v>0.22626157407648861</v>
      </c>
      <c r="I922" s="6">
        <v>939</v>
      </c>
      <c r="J922" s="10">
        <v>88.498922227853313</v>
      </c>
      <c r="K922" s="6">
        <v>35.444206659999999</v>
      </c>
      <c r="L922" s="6">
        <v>139.6366865</v>
      </c>
      <c r="M922" s="6">
        <v>104</v>
      </c>
      <c r="N922" s="6" t="s">
        <v>844</v>
      </c>
      <c r="O922" s="6">
        <v>1003002</v>
      </c>
      <c r="P922" s="6" t="s">
        <v>120</v>
      </c>
      <c r="Q922" s="6">
        <v>100300216</v>
      </c>
      <c r="R922" s="6" t="s">
        <v>240</v>
      </c>
      <c r="S922" s="6">
        <v>35.444946870000003</v>
      </c>
      <c r="T922" s="6">
        <v>139.63632709999999</v>
      </c>
      <c r="U922" s="6">
        <v>104</v>
      </c>
      <c r="V922" s="6" t="s">
        <v>844</v>
      </c>
      <c r="W922" s="6">
        <v>1003002</v>
      </c>
      <c r="X922" s="6" t="s">
        <v>120</v>
      </c>
      <c r="Y922" s="6">
        <v>100300215</v>
      </c>
      <c r="Z922" s="6" t="s">
        <v>661</v>
      </c>
      <c r="AA922" s="6">
        <v>39</v>
      </c>
      <c r="AB922" s="6">
        <v>2</v>
      </c>
      <c r="AC922" s="6" t="s">
        <v>97</v>
      </c>
      <c r="AD922" s="6" t="s">
        <v>105</v>
      </c>
      <c r="AE922" s="6">
        <v>420</v>
      </c>
      <c r="AF922" s="6" t="s">
        <v>95</v>
      </c>
      <c r="AG922" s="6">
        <v>4.2</v>
      </c>
      <c r="AH922" s="6">
        <v>1</v>
      </c>
      <c r="AI922" s="6">
        <v>108</v>
      </c>
      <c r="AJ922" s="6">
        <v>1.1000000000000001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1</v>
      </c>
      <c r="AW922" s="6">
        <v>344</v>
      </c>
      <c r="AX922" s="6">
        <v>1.7</v>
      </c>
      <c r="AY922" s="6">
        <v>1</v>
      </c>
      <c r="AZ922" s="6">
        <v>344</v>
      </c>
      <c r="BA922" s="6">
        <v>4.2</v>
      </c>
      <c r="BB922" s="6">
        <v>1</v>
      </c>
      <c r="BC922" s="6">
        <v>0.74</v>
      </c>
      <c r="BD922" s="6">
        <v>1</v>
      </c>
      <c r="BE922" s="6">
        <v>210</v>
      </c>
      <c r="BF922" s="6">
        <v>227</v>
      </c>
      <c r="BG922" s="6">
        <v>3.4</v>
      </c>
      <c r="BH922" s="6">
        <v>328</v>
      </c>
      <c r="BI922" s="6">
        <v>4.9000000000000004</v>
      </c>
      <c r="BJ922" s="6">
        <v>9.3000000000000007</v>
      </c>
    </row>
    <row r="923" spans="1:62" s="6" customFormat="1" ht="17" customHeight="1">
      <c r="A923" s="6">
        <v>257733</v>
      </c>
      <c r="B923" s="6" t="s">
        <v>78</v>
      </c>
      <c r="C923" s="6">
        <v>200</v>
      </c>
      <c r="D923" s="6" t="s">
        <v>85</v>
      </c>
      <c r="E923" s="3">
        <f t="shared" si="14"/>
        <v>0</v>
      </c>
      <c r="F923" s="7">
        <v>40141.738668981481</v>
      </c>
      <c r="G923" s="7">
        <v>40141.774097222224</v>
      </c>
      <c r="H923" s="13"/>
      <c r="I923" s="6">
        <v>3061</v>
      </c>
      <c r="J923" s="10">
        <v>10450.5249656048</v>
      </c>
      <c r="K923" s="6">
        <v>35.444195950000001</v>
      </c>
      <c r="L923" s="6">
        <v>139.6361661</v>
      </c>
      <c r="M923" s="6">
        <v>104</v>
      </c>
      <c r="N923" s="6" t="s">
        <v>844</v>
      </c>
      <c r="O923" s="6">
        <v>1003002</v>
      </c>
      <c r="P923" s="6" t="s">
        <v>120</v>
      </c>
      <c r="Q923" s="6">
        <v>100300216</v>
      </c>
      <c r="R923" s="6" t="s">
        <v>240</v>
      </c>
      <c r="S923" s="6">
        <v>35.366637109999999</v>
      </c>
      <c r="T923" s="6">
        <v>139.57100990000001</v>
      </c>
      <c r="U923" s="6">
        <v>115</v>
      </c>
      <c r="V923" s="6" t="s">
        <v>856</v>
      </c>
      <c r="W923" s="6">
        <v>1009248</v>
      </c>
      <c r="X923" s="6" t="s">
        <v>378</v>
      </c>
      <c r="Y923" s="6">
        <v>100924801</v>
      </c>
      <c r="Z923" s="6" t="s">
        <v>739</v>
      </c>
      <c r="AA923" s="6">
        <v>39</v>
      </c>
      <c r="AB923" s="6">
        <v>2</v>
      </c>
      <c r="AC923" s="6" t="s">
        <v>97</v>
      </c>
      <c r="AD923" s="6" t="s">
        <v>105</v>
      </c>
      <c r="AE923" s="6">
        <v>200</v>
      </c>
      <c r="AF923" s="6" t="s">
        <v>94</v>
      </c>
      <c r="AG923" s="6">
        <v>59.300000000000004</v>
      </c>
      <c r="AH923" s="6">
        <v>1</v>
      </c>
      <c r="AI923" s="6">
        <v>12331</v>
      </c>
      <c r="AJ923" s="6">
        <v>35.5</v>
      </c>
      <c r="AK923" s="6">
        <v>1</v>
      </c>
      <c r="AL923" s="6">
        <v>33</v>
      </c>
      <c r="AM923" s="6">
        <v>420</v>
      </c>
      <c r="AN923" s="6" t="s">
        <v>123</v>
      </c>
      <c r="AO923" s="6" t="s">
        <v>126</v>
      </c>
      <c r="AP923" s="6">
        <v>1</v>
      </c>
      <c r="AQ923" s="6">
        <v>851</v>
      </c>
      <c r="AR923" s="6">
        <v>10.199999999999999</v>
      </c>
      <c r="AS923" s="6">
        <v>1302</v>
      </c>
      <c r="AT923" s="6">
        <v>16.100000000000001</v>
      </c>
      <c r="AU923" s="6">
        <v>59.300000000000004</v>
      </c>
      <c r="AV923" s="6">
        <v>1</v>
      </c>
      <c r="AW923" s="6">
        <v>11470</v>
      </c>
      <c r="AX923" s="6">
        <v>57.4</v>
      </c>
      <c r="AY923" s="6">
        <v>1</v>
      </c>
      <c r="AZ923" s="6">
        <v>11470</v>
      </c>
      <c r="BA923" s="6">
        <v>143.80000000000001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</row>
    <row r="924" spans="1:62" s="6" customFormat="1" ht="17" customHeight="1">
      <c r="A924" s="6">
        <v>257777</v>
      </c>
      <c r="B924" s="6" t="s">
        <v>78</v>
      </c>
      <c r="C924" s="6">
        <v>400</v>
      </c>
      <c r="D924" s="6" t="s">
        <v>87</v>
      </c>
      <c r="E924" s="3">
        <f t="shared" si="14"/>
        <v>4</v>
      </c>
      <c r="F924" s="7">
        <v>40142.316087962965</v>
      </c>
      <c r="G924" s="7">
        <v>40142.350300925929</v>
      </c>
      <c r="H924" s="13">
        <v>0.22280092591972789</v>
      </c>
      <c r="I924" s="6">
        <v>2956</v>
      </c>
      <c r="J924" s="10">
        <v>10442.362605807815</v>
      </c>
      <c r="K924" s="6">
        <v>35.366486930000001</v>
      </c>
      <c r="L924" s="6">
        <v>139.57138549999999</v>
      </c>
      <c r="M924" s="6">
        <v>115</v>
      </c>
      <c r="N924" s="6" t="s">
        <v>856</v>
      </c>
      <c r="O924" s="6">
        <v>1009248</v>
      </c>
      <c r="P924" s="6" t="s">
        <v>378</v>
      </c>
      <c r="Q924" s="6">
        <v>100924801</v>
      </c>
      <c r="R924" s="6" t="s">
        <v>739</v>
      </c>
      <c r="S924" s="6">
        <v>35.443986680000002</v>
      </c>
      <c r="T924" s="6">
        <v>139.63648800000001</v>
      </c>
      <c r="U924" s="6">
        <v>104</v>
      </c>
      <c r="V924" s="6" t="s">
        <v>844</v>
      </c>
      <c r="W924" s="6">
        <v>1003002</v>
      </c>
      <c r="X924" s="6" t="s">
        <v>120</v>
      </c>
      <c r="Y924" s="6">
        <v>100300216</v>
      </c>
      <c r="Z924" s="6" t="s">
        <v>240</v>
      </c>
      <c r="AA924" s="6">
        <v>39</v>
      </c>
      <c r="AB924" s="6">
        <v>2</v>
      </c>
      <c r="AC924" s="6" t="s">
        <v>97</v>
      </c>
      <c r="AD924" s="6" t="s">
        <v>105</v>
      </c>
      <c r="AE924" s="6">
        <v>200</v>
      </c>
      <c r="AF924" s="6" t="s">
        <v>94</v>
      </c>
      <c r="AG924" s="6">
        <v>39.1</v>
      </c>
      <c r="AH924" s="6">
        <v>1</v>
      </c>
      <c r="AI924" s="6">
        <v>13787</v>
      </c>
      <c r="AJ924" s="6">
        <v>35.799999999999997</v>
      </c>
      <c r="AK924" s="6">
        <v>1</v>
      </c>
      <c r="AL924" s="6">
        <v>18</v>
      </c>
      <c r="AM924" s="6">
        <v>210</v>
      </c>
      <c r="AN924" s="6" t="s">
        <v>126</v>
      </c>
      <c r="AO924" s="6" t="s">
        <v>120</v>
      </c>
      <c r="AP924" s="6">
        <v>0</v>
      </c>
      <c r="AQ924" s="6">
        <v>1354</v>
      </c>
      <c r="AR924" s="6">
        <v>17.2</v>
      </c>
      <c r="AS924" s="6">
        <v>324</v>
      </c>
      <c r="AT924" s="6">
        <v>3.9</v>
      </c>
      <c r="AU924" s="6">
        <v>39.1</v>
      </c>
      <c r="AV924" s="6">
        <v>1</v>
      </c>
      <c r="AW924" s="6">
        <v>11538</v>
      </c>
      <c r="AX924" s="6">
        <v>57.7</v>
      </c>
      <c r="AY924" s="6">
        <v>1</v>
      </c>
      <c r="AZ924" s="6">
        <v>11538</v>
      </c>
      <c r="BA924" s="6">
        <v>142.6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</row>
    <row r="925" spans="1:62" s="6" customFormat="1" ht="17" customHeight="1">
      <c r="A925" s="6">
        <v>257810</v>
      </c>
      <c r="B925" s="6" t="s">
        <v>78</v>
      </c>
      <c r="C925" s="6">
        <v>400</v>
      </c>
      <c r="D925" s="6" t="s">
        <v>87</v>
      </c>
      <c r="E925" s="3">
        <f t="shared" si="14"/>
        <v>3</v>
      </c>
      <c r="F925" s="7">
        <v>40142.573101851849</v>
      </c>
      <c r="G925" s="7">
        <v>40142.59480324074</v>
      </c>
      <c r="H925" s="13">
        <v>6.6666666680248454E-3</v>
      </c>
      <c r="I925" s="6">
        <v>1875</v>
      </c>
      <c r="J925" s="10">
        <v>7269.5619470084603</v>
      </c>
      <c r="K925" s="6">
        <v>35.444759179999998</v>
      </c>
      <c r="L925" s="6">
        <v>139.63557599999999</v>
      </c>
      <c r="M925" s="6">
        <v>104</v>
      </c>
      <c r="N925" s="6" t="s">
        <v>844</v>
      </c>
      <c r="O925" s="6">
        <v>1003002</v>
      </c>
      <c r="P925" s="6" t="s">
        <v>120</v>
      </c>
      <c r="Q925" s="6">
        <v>100300216</v>
      </c>
      <c r="R925" s="6" t="s">
        <v>240</v>
      </c>
      <c r="S925" s="6">
        <v>35.430049889999999</v>
      </c>
      <c r="T925" s="6">
        <v>139.5573789</v>
      </c>
      <c r="U925" s="6">
        <v>110</v>
      </c>
      <c r="V925" s="6" t="s">
        <v>846</v>
      </c>
      <c r="W925" s="6">
        <v>1009032</v>
      </c>
      <c r="X925" s="6" t="s">
        <v>141</v>
      </c>
      <c r="Y925" s="6">
        <v>100903201</v>
      </c>
      <c r="Z925" s="6" t="s">
        <v>689</v>
      </c>
      <c r="AA925" s="6">
        <v>39</v>
      </c>
      <c r="AB925" s="6">
        <v>2</v>
      </c>
      <c r="AC925" s="6" t="s">
        <v>97</v>
      </c>
      <c r="AD925" s="6" t="s">
        <v>105</v>
      </c>
      <c r="AE925" s="6">
        <v>200</v>
      </c>
      <c r="AF925" s="6" t="s">
        <v>94</v>
      </c>
      <c r="AG925" s="6">
        <v>24</v>
      </c>
      <c r="AH925" s="6">
        <v>1</v>
      </c>
      <c r="AI925" s="6">
        <v>12094</v>
      </c>
      <c r="AJ925" s="6">
        <v>21.9</v>
      </c>
      <c r="AK925" s="6">
        <v>1</v>
      </c>
      <c r="AL925" s="6">
        <v>13</v>
      </c>
      <c r="AM925" s="6">
        <v>160</v>
      </c>
      <c r="AN925" s="6" t="s">
        <v>134</v>
      </c>
      <c r="AO925" s="6" t="s">
        <v>141</v>
      </c>
      <c r="AP925" s="6">
        <v>1</v>
      </c>
      <c r="AQ925" s="6">
        <v>803</v>
      </c>
      <c r="AR925" s="6">
        <v>9.6</v>
      </c>
      <c r="AS925" s="6">
        <v>108</v>
      </c>
      <c r="AT925" s="6">
        <v>1.4</v>
      </c>
      <c r="AU925" s="6">
        <v>24</v>
      </c>
      <c r="AV925" s="6">
        <v>1</v>
      </c>
      <c r="AW925" s="6">
        <v>8721</v>
      </c>
      <c r="AX925" s="6">
        <v>43.6</v>
      </c>
      <c r="AY925" s="6">
        <v>1</v>
      </c>
      <c r="AZ925" s="6">
        <v>8721</v>
      </c>
      <c r="BA925" s="6">
        <v>109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</row>
    <row r="926" spans="1:62" s="6" customFormat="1" ht="17" customHeight="1">
      <c r="A926" s="6">
        <v>257817</v>
      </c>
      <c r="B926" s="6" t="s">
        <v>78</v>
      </c>
      <c r="C926" s="6">
        <v>400</v>
      </c>
      <c r="D926" s="6" t="s">
        <v>87</v>
      </c>
      <c r="E926" s="3">
        <f t="shared" si="14"/>
        <v>2</v>
      </c>
      <c r="F926" s="7">
        <v>40142.601469907408</v>
      </c>
      <c r="G926" s="7">
        <v>40142.630567129629</v>
      </c>
      <c r="H926" s="13">
        <v>0.11791666666977108</v>
      </c>
      <c r="I926" s="6">
        <v>2514</v>
      </c>
      <c r="J926" s="10">
        <v>9710.4886185423857</v>
      </c>
      <c r="K926" s="6">
        <v>35.412395609999997</v>
      </c>
      <c r="L926" s="6">
        <v>139.53644689999999</v>
      </c>
      <c r="M926" s="6">
        <v>110</v>
      </c>
      <c r="N926" s="6" t="s">
        <v>846</v>
      </c>
      <c r="O926" s="6">
        <v>1009030</v>
      </c>
      <c r="P926" s="6" t="s">
        <v>421</v>
      </c>
      <c r="Q926" s="6">
        <v>100903004</v>
      </c>
      <c r="R926" s="6" t="s">
        <v>709</v>
      </c>
      <c r="S926" s="6">
        <v>35.443949179999997</v>
      </c>
      <c r="T926" s="6">
        <v>139.6363968</v>
      </c>
      <c r="U926" s="6">
        <v>104</v>
      </c>
      <c r="V926" s="6" t="s">
        <v>844</v>
      </c>
      <c r="W926" s="6">
        <v>1003002</v>
      </c>
      <c r="X926" s="6" t="s">
        <v>120</v>
      </c>
      <c r="Y926" s="6">
        <v>100300216</v>
      </c>
      <c r="Z926" s="6" t="s">
        <v>240</v>
      </c>
      <c r="AA926" s="6">
        <v>39</v>
      </c>
      <c r="AB926" s="6">
        <v>2</v>
      </c>
      <c r="AC926" s="6" t="s">
        <v>97</v>
      </c>
      <c r="AD926" s="6" t="s">
        <v>105</v>
      </c>
      <c r="AE926" s="6">
        <v>200</v>
      </c>
      <c r="AF926" s="6" t="s">
        <v>94</v>
      </c>
      <c r="AG926" s="6">
        <v>44.5</v>
      </c>
      <c r="AH926" s="6">
        <v>1</v>
      </c>
      <c r="AI926" s="6">
        <v>13821</v>
      </c>
      <c r="AJ926" s="6">
        <v>24</v>
      </c>
      <c r="AK926" s="6">
        <v>1</v>
      </c>
      <c r="AL926" s="6">
        <v>22</v>
      </c>
      <c r="AM926" s="6">
        <v>290</v>
      </c>
      <c r="AN926" s="6" t="s">
        <v>125</v>
      </c>
      <c r="AO926" s="6" t="s">
        <v>120</v>
      </c>
      <c r="AP926" s="6">
        <v>0</v>
      </c>
      <c r="AQ926" s="6">
        <v>1512</v>
      </c>
      <c r="AR926" s="6">
        <v>18.600000000000001</v>
      </c>
      <c r="AS926" s="6">
        <v>326</v>
      </c>
      <c r="AT926" s="6">
        <v>3.9</v>
      </c>
      <c r="AU926" s="6">
        <v>44.5</v>
      </c>
      <c r="AV926" s="6">
        <v>1</v>
      </c>
      <c r="AW926" s="6">
        <v>11256</v>
      </c>
      <c r="AX926" s="6">
        <v>56.3</v>
      </c>
      <c r="AY926" s="6">
        <v>1</v>
      </c>
      <c r="AZ926" s="6">
        <v>11256</v>
      </c>
      <c r="BA926" s="6">
        <v>139.5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</row>
    <row r="927" spans="1:62" s="6" customFormat="1" ht="17" customHeight="1">
      <c r="A927" s="6">
        <v>257830</v>
      </c>
      <c r="B927" s="6" t="s">
        <v>78</v>
      </c>
      <c r="C927" s="6">
        <v>600</v>
      </c>
      <c r="D927" s="6" t="s">
        <v>91</v>
      </c>
      <c r="E927" s="3">
        <f t="shared" si="14"/>
        <v>1</v>
      </c>
      <c r="F927" s="7">
        <v>40142.748483796298</v>
      </c>
      <c r="G927" s="7">
        <v>40142.752951388888</v>
      </c>
      <c r="H927" s="13">
        <v>0.20223379629896954</v>
      </c>
      <c r="I927" s="6">
        <v>386</v>
      </c>
      <c r="J927" s="10">
        <v>281.73877474793039</v>
      </c>
      <c r="K927" s="6">
        <v>35.44384719</v>
      </c>
      <c r="L927" s="6">
        <v>139.63637539999999</v>
      </c>
      <c r="M927" s="6">
        <v>104</v>
      </c>
      <c r="N927" s="6" t="s">
        <v>844</v>
      </c>
      <c r="O927" s="6">
        <v>1003002</v>
      </c>
      <c r="P927" s="6" t="s">
        <v>120</v>
      </c>
      <c r="Q927" s="6">
        <v>100300216</v>
      </c>
      <c r="R927" s="6" t="s">
        <v>240</v>
      </c>
      <c r="S927" s="6">
        <v>35.445188299999998</v>
      </c>
      <c r="T927" s="6">
        <v>139.63373609999999</v>
      </c>
      <c r="U927" s="6">
        <v>104</v>
      </c>
      <c r="V927" s="6" t="s">
        <v>844</v>
      </c>
      <c r="W927" s="6">
        <v>1003019</v>
      </c>
      <c r="X927" s="6" t="s">
        <v>410</v>
      </c>
      <c r="Y927" s="6">
        <v>100301905</v>
      </c>
      <c r="Z927" s="6" t="s">
        <v>662</v>
      </c>
      <c r="AA927" s="6">
        <v>39</v>
      </c>
      <c r="AB927" s="6">
        <v>2</v>
      </c>
      <c r="AC927" s="6" t="s">
        <v>97</v>
      </c>
      <c r="AD927" s="6" t="s">
        <v>105</v>
      </c>
      <c r="AE927" s="6">
        <v>420</v>
      </c>
      <c r="AF927" s="6" t="s">
        <v>95</v>
      </c>
      <c r="AG927" s="6">
        <v>4.3</v>
      </c>
      <c r="AH927" s="6">
        <v>1</v>
      </c>
      <c r="AI927" s="6">
        <v>351</v>
      </c>
      <c r="AJ927" s="6">
        <v>2.5</v>
      </c>
      <c r="AK927" s="6">
        <v>1</v>
      </c>
      <c r="AL927" s="6">
        <v>2</v>
      </c>
      <c r="AM927" s="6">
        <v>200</v>
      </c>
      <c r="AN927" s="6" t="s">
        <v>120</v>
      </c>
      <c r="AO927" s="6" t="s">
        <v>134</v>
      </c>
      <c r="AP927" s="6">
        <v>0</v>
      </c>
      <c r="AQ927" s="6">
        <v>354</v>
      </c>
      <c r="AR927" s="6">
        <v>4.3</v>
      </c>
      <c r="AS927" s="6">
        <v>735</v>
      </c>
      <c r="AT927" s="6">
        <v>8.8000000000000007</v>
      </c>
      <c r="AU927" s="6">
        <v>15.100000000000001</v>
      </c>
      <c r="AV927" s="6">
        <v>1</v>
      </c>
      <c r="AW927" s="6">
        <v>355</v>
      </c>
      <c r="AX927" s="6">
        <v>1.8</v>
      </c>
      <c r="AY927" s="6">
        <v>1</v>
      </c>
      <c r="AZ927" s="6">
        <v>355</v>
      </c>
      <c r="BA927" s="6">
        <v>4.3</v>
      </c>
      <c r="BB927" s="6">
        <v>1</v>
      </c>
      <c r="BC927" s="6">
        <v>0.21</v>
      </c>
      <c r="BD927" s="6">
        <v>2</v>
      </c>
      <c r="BE927" s="6">
        <v>210</v>
      </c>
      <c r="BF927" s="6">
        <v>155</v>
      </c>
      <c r="BG927" s="6">
        <v>2.2999999999999998</v>
      </c>
      <c r="BH927" s="6">
        <v>130</v>
      </c>
      <c r="BI927" s="6">
        <v>2</v>
      </c>
      <c r="BJ927" s="6">
        <v>6.3</v>
      </c>
    </row>
    <row r="928" spans="1:62" s="6" customFormat="1" ht="17" customHeight="1">
      <c r="A928" s="6">
        <v>257859</v>
      </c>
      <c r="B928" s="6" t="s">
        <v>78</v>
      </c>
      <c r="C928" s="6">
        <v>200</v>
      </c>
      <c r="D928" s="6" t="s">
        <v>85</v>
      </c>
      <c r="E928" s="3">
        <f t="shared" si="14"/>
        <v>0</v>
      </c>
      <c r="F928" s="7">
        <v>40142.955185185187</v>
      </c>
      <c r="G928" s="7">
        <v>40142.979386574072</v>
      </c>
      <c r="H928" s="13"/>
      <c r="I928" s="6">
        <v>2091</v>
      </c>
      <c r="J928" s="10">
        <v>10388.595063908388</v>
      </c>
      <c r="K928" s="6">
        <v>35.444415810000002</v>
      </c>
      <c r="L928" s="6">
        <v>139.63515770000001</v>
      </c>
      <c r="M928" s="6">
        <v>104</v>
      </c>
      <c r="N928" s="6" t="s">
        <v>844</v>
      </c>
      <c r="O928" s="6">
        <v>1003019</v>
      </c>
      <c r="P928" s="6" t="s">
        <v>410</v>
      </c>
      <c r="Q928" s="6">
        <v>100301907</v>
      </c>
      <c r="R928" s="6" t="s">
        <v>664</v>
      </c>
      <c r="S928" s="6">
        <v>35.366798099999997</v>
      </c>
      <c r="T928" s="6">
        <v>139.5713264</v>
      </c>
      <c r="U928" s="6">
        <v>115</v>
      </c>
      <c r="V928" s="6" t="s">
        <v>856</v>
      </c>
      <c r="W928" s="6">
        <v>1009248</v>
      </c>
      <c r="X928" s="6" t="s">
        <v>378</v>
      </c>
      <c r="Y928" s="6">
        <v>100924801</v>
      </c>
      <c r="Z928" s="6" t="s">
        <v>739</v>
      </c>
      <c r="AA928" s="6">
        <v>39</v>
      </c>
      <c r="AB928" s="6">
        <v>2</v>
      </c>
      <c r="AC928" s="6" t="s">
        <v>97</v>
      </c>
      <c r="AD928" s="6" t="s">
        <v>105</v>
      </c>
      <c r="AE928" s="6">
        <v>200</v>
      </c>
      <c r="AF928" s="6" t="s">
        <v>94</v>
      </c>
      <c r="AG928" s="6">
        <v>46.9</v>
      </c>
      <c r="AH928" s="6">
        <v>1</v>
      </c>
      <c r="AI928" s="6">
        <v>13389</v>
      </c>
      <c r="AJ928" s="6">
        <v>37.4</v>
      </c>
      <c r="AK928" s="6">
        <v>1</v>
      </c>
      <c r="AL928" s="6">
        <v>21</v>
      </c>
      <c r="AM928" s="6">
        <v>210</v>
      </c>
      <c r="AN928" s="6" t="s">
        <v>134</v>
      </c>
      <c r="AO928" s="6" t="s">
        <v>126</v>
      </c>
      <c r="AP928" s="6">
        <v>0</v>
      </c>
      <c r="AQ928" s="6">
        <v>828</v>
      </c>
      <c r="AR928" s="6">
        <v>9.9</v>
      </c>
      <c r="AS928" s="6">
        <v>1287</v>
      </c>
      <c r="AT928" s="6">
        <v>16</v>
      </c>
      <c r="AU928" s="6">
        <v>46.9</v>
      </c>
      <c r="AV928" s="6">
        <v>1</v>
      </c>
      <c r="AW928" s="6">
        <v>11281</v>
      </c>
      <c r="AX928" s="6">
        <v>56.4</v>
      </c>
      <c r="AY928" s="6">
        <v>1</v>
      </c>
      <c r="AZ928" s="6">
        <v>11281</v>
      </c>
      <c r="BA928" s="6">
        <v>141.69999999999999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</row>
    <row r="929" spans="1:62" s="6" customFormat="1" ht="17" customHeight="1">
      <c r="A929" s="6">
        <v>257967</v>
      </c>
      <c r="B929" s="6" t="s">
        <v>78</v>
      </c>
      <c r="C929" s="6">
        <v>400</v>
      </c>
      <c r="D929" s="6" t="s">
        <v>87</v>
      </c>
      <c r="E929" s="3">
        <f t="shared" si="14"/>
        <v>2</v>
      </c>
      <c r="F929" s="7">
        <v>40144.320601851854</v>
      </c>
      <c r="G929" s="7">
        <v>40144.344305555554</v>
      </c>
      <c r="H929" s="13">
        <v>0.38650462963414611</v>
      </c>
      <c r="I929" s="6">
        <v>2048</v>
      </c>
      <c r="J929" s="10">
        <v>10387.941515823179</v>
      </c>
      <c r="K929" s="6">
        <v>35.366857099999997</v>
      </c>
      <c r="L929" s="6">
        <v>139.5716161</v>
      </c>
      <c r="M929" s="6">
        <v>115</v>
      </c>
      <c r="N929" s="6" t="s">
        <v>856</v>
      </c>
      <c r="O929" s="6">
        <v>1009248</v>
      </c>
      <c r="P929" s="6" t="s">
        <v>378</v>
      </c>
      <c r="Q929" s="6">
        <v>100924801</v>
      </c>
      <c r="R929" s="6" t="s">
        <v>739</v>
      </c>
      <c r="S929" s="6">
        <v>35.4438472</v>
      </c>
      <c r="T929" s="6">
        <v>139.63656850000001</v>
      </c>
      <c r="U929" s="6">
        <v>104</v>
      </c>
      <c r="V929" s="6" t="s">
        <v>844</v>
      </c>
      <c r="W929" s="6">
        <v>1003002</v>
      </c>
      <c r="X929" s="6" t="s">
        <v>120</v>
      </c>
      <c r="Y929" s="6">
        <v>100300216</v>
      </c>
      <c r="Z929" s="6" t="s">
        <v>240</v>
      </c>
      <c r="AA929" s="6">
        <v>39</v>
      </c>
      <c r="AB929" s="6">
        <v>2</v>
      </c>
      <c r="AC929" s="6" t="s">
        <v>97</v>
      </c>
      <c r="AD929" s="6" t="s">
        <v>105</v>
      </c>
      <c r="AE929" s="6">
        <v>200</v>
      </c>
      <c r="AF929" s="6" t="s">
        <v>94</v>
      </c>
      <c r="AG929" s="6">
        <v>38.800000000000004</v>
      </c>
      <c r="AH929" s="6">
        <v>1</v>
      </c>
      <c r="AI929" s="6">
        <v>13756</v>
      </c>
      <c r="AJ929" s="6">
        <v>35.200000000000003</v>
      </c>
      <c r="AK929" s="6">
        <v>1</v>
      </c>
      <c r="AL929" s="6">
        <v>18</v>
      </c>
      <c r="AM929" s="6">
        <v>210</v>
      </c>
      <c r="AN929" s="6" t="s">
        <v>126</v>
      </c>
      <c r="AO929" s="6" t="s">
        <v>120</v>
      </c>
      <c r="AP929" s="6">
        <v>0</v>
      </c>
      <c r="AQ929" s="6">
        <v>1307</v>
      </c>
      <c r="AR929" s="6">
        <v>16.600000000000001</v>
      </c>
      <c r="AS929" s="6">
        <v>345</v>
      </c>
      <c r="AT929" s="6">
        <v>4.2</v>
      </c>
      <c r="AU929" s="6">
        <v>38.800000000000004</v>
      </c>
      <c r="AV929" s="6">
        <v>1</v>
      </c>
      <c r="AW929" s="6">
        <v>11455</v>
      </c>
      <c r="AX929" s="6">
        <v>57.3</v>
      </c>
      <c r="AY929" s="6">
        <v>1</v>
      </c>
      <c r="AZ929" s="6">
        <v>11455</v>
      </c>
      <c r="BA929" s="6">
        <v>141.6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</row>
    <row r="930" spans="1:62" s="6" customFormat="1" ht="17" customHeight="1">
      <c r="A930" s="6">
        <v>258014</v>
      </c>
      <c r="B930" s="6" t="s">
        <v>78</v>
      </c>
      <c r="C930" s="6">
        <v>700</v>
      </c>
      <c r="D930" s="6" t="s">
        <v>90</v>
      </c>
      <c r="E930" s="3">
        <f t="shared" si="14"/>
        <v>1</v>
      </c>
      <c r="F930" s="7">
        <v>40144.730810185189</v>
      </c>
      <c r="G930" s="7">
        <v>40144.737002314818</v>
      </c>
      <c r="H930" s="13">
        <v>0.14586805555154569</v>
      </c>
      <c r="I930" s="6">
        <v>535</v>
      </c>
      <c r="J930" s="10">
        <v>318.5769094306043</v>
      </c>
      <c r="K930" s="6">
        <v>35.443975979999998</v>
      </c>
      <c r="L930" s="6">
        <v>139.6364987</v>
      </c>
      <c r="M930" s="6">
        <v>104</v>
      </c>
      <c r="N930" s="6" t="s">
        <v>844</v>
      </c>
      <c r="O930" s="6">
        <v>1003002</v>
      </c>
      <c r="P930" s="6" t="s">
        <v>120</v>
      </c>
      <c r="Q930" s="6">
        <v>100300216</v>
      </c>
      <c r="R930" s="6" t="s">
        <v>240</v>
      </c>
      <c r="S930" s="6">
        <v>35.443568259999999</v>
      </c>
      <c r="T930" s="6">
        <v>139.63301720000001</v>
      </c>
      <c r="U930" s="6">
        <v>104</v>
      </c>
      <c r="V930" s="6" t="s">
        <v>844</v>
      </c>
      <c r="W930" s="6">
        <v>1003019</v>
      </c>
      <c r="X930" s="6" t="s">
        <v>410</v>
      </c>
      <c r="Y930" s="6">
        <v>100301907</v>
      </c>
      <c r="Z930" s="6" t="s">
        <v>664</v>
      </c>
      <c r="AA930" s="6">
        <v>39</v>
      </c>
      <c r="AB930" s="6">
        <v>2</v>
      </c>
      <c r="AC930" s="6" t="s">
        <v>97</v>
      </c>
      <c r="AD930" s="6" t="s">
        <v>105</v>
      </c>
      <c r="AE930" s="6">
        <v>420</v>
      </c>
      <c r="AF930" s="6" t="s">
        <v>95</v>
      </c>
      <c r="AG930" s="6">
        <v>5.3</v>
      </c>
      <c r="AH930" s="6">
        <v>1</v>
      </c>
      <c r="AI930" s="6">
        <v>473</v>
      </c>
      <c r="AJ930" s="6">
        <v>2.2000000000000002</v>
      </c>
      <c r="AK930" s="6">
        <v>1</v>
      </c>
      <c r="AL930" s="6">
        <v>17</v>
      </c>
      <c r="AM930" s="6">
        <v>330</v>
      </c>
      <c r="AN930" s="6" t="s">
        <v>120</v>
      </c>
      <c r="AO930" s="6" t="s">
        <v>198</v>
      </c>
      <c r="AP930" s="6">
        <v>1</v>
      </c>
      <c r="AQ930" s="6">
        <v>326</v>
      </c>
      <c r="AR930" s="6">
        <v>3.9</v>
      </c>
      <c r="AS930" s="6">
        <v>815</v>
      </c>
      <c r="AT930" s="6">
        <v>9.9</v>
      </c>
      <c r="AU930" s="6">
        <v>30.799999999999997</v>
      </c>
      <c r="AV930" s="6">
        <v>1</v>
      </c>
      <c r="AW930" s="6">
        <v>441</v>
      </c>
      <c r="AX930" s="6">
        <v>2.2000000000000002</v>
      </c>
      <c r="AY930" s="6">
        <v>1</v>
      </c>
      <c r="AZ930" s="6">
        <v>441</v>
      </c>
      <c r="BA930" s="6">
        <v>5.3</v>
      </c>
      <c r="BB930" s="6">
        <v>1</v>
      </c>
      <c r="BC930" s="6">
        <v>0.26</v>
      </c>
      <c r="BD930" s="6">
        <v>2</v>
      </c>
      <c r="BE930" s="6">
        <v>210</v>
      </c>
      <c r="BF930" s="6">
        <v>237</v>
      </c>
      <c r="BG930" s="6">
        <v>3.6</v>
      </c>
      <c r="BH930" s="6">
        <v>263</v>
      </c>
      <c r="BI930" s="6">
        <v>3.9</v>
      </c>
      <c r="BJ930" s="6">
        <v>9.5</v>
      </c>
    </row>
    <row r="931" spans="1:62" s="6" customFormat="1" ht="17" customHeight="1">
      <c r="A931" s="6">
        <v>258036</v>
      </c>
      <c r="B931" s="6" t="s">
        <v>78</v>
      </c>
      <c r="C931" s="6">
        <v>200</v>
      </c>
      <c r="D931" s="6" t="s">
        <v>85</v>
      </c>
      <c r="E931" s="3">
        <f t="shared" si="14"/>
        <v>0</v>
      </c>
      <c r="F931" s="7">
        <v>40144.882870370369</v>
      </c>
      <c r="G931" s="7">
        <v>40144.917337962965</v>
      </c>
      <c r="H931" s="13"/>
      <c r="I931" s="6">
        <v>2978</v>
      </c>
      <c r="J931" s="10">
        <v>10205.969650039791</v>
      </c>
      <c r="K931" s="6">
        <v>35.443487769999997</v>
      </c>
      <c r="L931" s="6">
        <v>139.63309770000001</v>
      </c>
      <c r="M931" s="6">
        <v>104</v>
      </c>
      <c r="N931" s="6" t="s">
        <v>844</v>
      </c>
      <c r="O931" s="6">
        <v>1003019</v>
      </c>
      <c r="P931" s="6" t="s">
        <v>410</v>
      </c>
      <c r="Q931" s="6">
        <v>100301907</v>
      </c>
      <c r="R931" s="6" t="s">
        <v>664</v>
      </c>
      <c r="S931" s="6">
        <v>35.36660492</v>
      </c>
      <c r="T931" s="6">
        <v>139.57155700000001</v>
      </c>
      <c r="U931" s="6">
        <v>115</v>
      </c>
      <c r="V931" s="6" t="s">
        <v>856</v>
      </c>
      <c r="W931" s="6">
        <v>1009248</v>
      </c>
      <c r="X931" s="6" t="s">
        <v>378</v>
      </c>
      <c r="Y931" s="6">
        <v>100924801</v>
      </c>
      <c r="Z931" s="6" t="s">
        <v>739</v>
      </c>
      <c r="AA931" s="6">
        <v>39</v>
      </c>
      <c r="AB931" s="6">
        <v>2</v>
      </c>
      <c r="AC931" s="6" t="s">
        <v>97</v>
      </c>
      <c r="AD931" s="6" t="s">
        <v>105</v>
      </c>
      <c r="AE931" s="6">
        <v>200</v>
      </c>
      <c r="AF931" s="6" t="s">
        <v>94</v>
      </c>
      <c r="AG931" s="6">
        <v>60</v>
      </c>
      <c r="AH931" s="6">
        <v>1</v>
      </c>
      <c r="AI931" s="6">
        <v>11743</v>
      </c>
      <c r="AJ931" s="6">
        <v>33.9</v>
      </c>
      <c r="AK931" s="6">
        <v>1</v>
      </c>
      <c r="AL931" s="6">
        <v>33</v>
      </c>
      <c r="AM931" s="6">
        <v>420</v>
      </c>
      <c r="AN931" s="6" t="s">
        <v>198</v>
      </c>
      <c r="AO931" s="6" t="s">
        <v>126</v>
      </c>
      <c r="AP931" s="6">
        <v>1</v>
      </c>
      <c r="AQ931" s="6">
        <v>835</v>
      </c>
      <c r="AR931" s="6">
        <v>10.3</v>
      </c>
      <c r="AS931" s="6">
        <v>1348</v>
      </c>
      <c r="AT931" s="6">
        <v>16.7</v>
      </c>
      <c r="AU931" s="6">
        <v>60</v>
      </c>
      <c r="AV931" s="6">
        <v>1</v>
      </c>
      <c r="AW931" s="6">
        <v>11086</v>
      </c>
      <c r="AX931" s="6">
        <v>55.4</v>
      </c>
      <c r="AY931" s="6">
        <v>1</v>
      </c>
      <c r="AZ931" s="6">
        <v>11086</v>
      </c>
      <c r="BA931" s="6">
        <v>139.30000000000001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</row>
    <row r="932" spans="1:62" s="6" customFormat="1" ht="17" customHeight="1">
      <c r="A932" s="6">
        <v>255286</v>
      </c>
      <c r="B932" s="6" t="s">
        <v>79</v>
      </c>
      <c r="C932" s="6">
        <v>100</v>
      </c>
      <c r="D932" s="6" t="s">
        <v>86</v>
      </c>
      <c r="E932" s="3">
        <f t="shared" si="14"/>
        <v>4</v>
      </c>
      <c r="F932" s="7">
        <v>40115.284722222219</v>
      </c>
      <c r="G932" s="7">
        <v>40115.335347222222</v>
      </c>
      <c r="H932" s="13">
        <f t="shared" ref="H932:H938" si="15">F933-G932</f>
        <v>0.11196759259473765</v>
      </c>
      <c r="I932" s="6">
        <v>4374</v>
      </c>
      <c r="J932" s="10">
        <v>22889.77494426446</v>
      </c>
      <c r="K932" s="6">
        <v>35.460594899999997</v>
      </c>
      <c r="L932" s="6">
        <v>139.38421550000001</v>
      </c>
      <c r="M932" s="6">
        <v>215</v>
      </c>
      <c r="N932" s="6" t="s">
        <v>842</v>
      </c>
      <c r="O932" s="8">
        <v>2150101</v>
      </c>
      <c r="P932" s="8" t="s">
        <v>867</v>
      </c>
      <c r="Q932" s="6">
        <v>215010105</v>
      </c>
      <c r="R932" s="6" t="s">
        <v>596</v>
      </c>
      <c r="S932" s="6">
        <v>35.443139160000001</v>
      </c>
      <c r="T932" s="6">
        <v>139.6360482</v>
      </c>
      <c r="U932" s="6">
        <v>104</v>
      </c>
      <c r="V932" s="6" t="s">
        <v>844</v>
      </c>
      <c r="W932" s="6">
        <v>1003018</v>
      </c>
      <c r="X932" s="6" t="s">
        <v>414</v>
      </c>
      <c r="Y932" s="6">
        <v>100301801</v>
      </c>
      <c r="Z932" s="6" t="s">
        <v>670</v>
      </c>
      <c r="AA932" s="6">
        <v>33</v>
      </c>
      <c r="AB932" s="6">
        <v>1</v>
      </c>
      <c r="AC932" s="6" t="s">
        <v>34</v>
      </c>
      <c r="AD932" s="6" t="s">
        <v>101</v>
      </c>
      <c r="AE932" s="6">
        <v>200</v>
      </c>
      <c r="AF932" s="6" t="s">
        <v>94</v>
      </c>
      <c r="AG932" s="6">
        <v>65.900000000000006</v>
      </c>
      <c r="AH932" s="6">
        <v>1</v>
      </c>
      <c r="AI932" s="6">
        <v>30323</v>
      </c>
      <c r="AJ932" s="6">
        <v>63</v>
      </c>
      <c r="AK932" s="6">
        <v>1</v>
      </c>
      <c r="AL932" s="6">
        <v>44</v>
      </c>
      <c r="AM932" s="6">
        <v>430</v>
      </c>
      <c r="AN932" s="6" t="s">
        <v>119</v>
      </c>
      <c r="AO932" s="6" t="s">
        <v>120</v>
      </c>
      <c r="AP932" s="6">
        <v>1</v>
      </c>
      <c r="AQ932" s="6">
        <v>1370</v>
      </c>
      <c r="AR932" s="6">
        <v>16.600000000000001</v>
      </c>
      <c r="AS932" s="6">
        <v>441</v>
      </c>
      <c r="AT932" s="6">
        <v>5.3</v>
      </c>
      <c r="AU932" s="6">
        <v>65.900000000000006</v>
      </c>
      <c r="AV932" s="6">
        <v>1</v>
      </c>
      <c r="AW932" s="6">
        <v>26154</v>
      </c>
      <c r="AX932" s="6">
        <v>130.80000000000001</v>
      </c>
      <c r="AY932" s="6">
        <v>1</v>
      </c>
      <c r="AZ932" s="6">
        <v>26154</v>
      </c>
      <c r="BA932" s="6">
        <v>323.8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</row>
    <row r="933" spans="1:62" s="6" customFormat="1" ht="17" customHeight="1">
      <c r="A933" s="6">
        <v>255304</v>
      </c>
      <c r="B933" s="6" t="s">
        <v>79</v>
      </c>
      <c r="C933" s="6">
        <v>400</v>
      </c>
      <c r="D933" s="6" t="s">
        <v>87</v>
      </c>
      <c r="E933" s="3">
        <f t="shared" si="14"/>
        <v>3</v>
      </c>
      <c r="F933" s="7">
        <v>40115.447314814817</v>
      </c>
      <c r="G933" s="7">
        <v>40115.481226851851</v>
      </c>
      <c r="H933" s="13">
        <f t="shared" si="15"/>
        <v>3.0763888891669922E-2</v>
      </c>
      <c r="I933" s="6">
        <v>2930</v>
      </c>
      <c r="J933" s="10">
        <v>986.96230095237343</v>
      </c>
      <c r="K933" s="6">
        <v>35.443836490000002</v>
      </c>
      <c r="L933" s="6">
        <v>139.63637</v>
      </c>
      <c r="M933" s="6">
        <v>104</v>
      </c>
      <c r="N933" s="6" t="s">
        <v>844</v>
      </c>
      <c r="O933" s="6">
        <v>1003002</v>
      </c>
      <c r="P933" s="6" t="s">
        <v>120</v>
      </c>
      <c r="Q933" s="6">
        <v>100300216</v>
      </c>
      <c r="R933" s="6" t="s">
        <v>240</v>
      </c>
      <c r="S933" s="6">
        <v>35.45161487</v>
      </c>
      <c r="T933" s="6">
        <v>139.6311182</v>
      </c>
      <c r="U933" s="6">
        <v>104</v>
      </c>
      <c r="V933" s="6" t="s">
        <v>844</v>
      </c>
      <c r="W933" s="6">
        <v>1003001</v>
      </c>
      <c r="X933" s="6" t="s">
        <v>400</v>
      </c>
      <c r="Y933" s="6">
        <v>100300102</v>
      </c>
      <c r="Z933" s="6" t="s">
        <v>627</v>
      </c>
      <c r="AA933" s="6">
        <v>33</v>
      </c>
      <c r="AB933" s="6">
        <v>1</v>
      </c>
      <c r="AC933" s="6" t="s">
        <v>34</v>
      </c>
      <c r="AD933" s="6" t="s">
        <v>101</v>
      </c>
      <c r="AE933" s="6">
        <v>700</v>
      </c>
      <c r="AF933" s="6" t="s">
        <v>877</v>
      </c>
      <c r="AG933" s="6">
        <v>5.7</v>
      </c>
      <c r="AH933" s="6">
        <v>1</v>
      </c>
      <c r="AI933" s="6">
        <v>1655</v>
      </c>
      <c r="AJ933" s="6">
        <v>7.1</v>
      </c>
      <c r="AK933" s="6">
        <v>1</v>
      </c>
      <c r="AL933" s="6">
        <v>2</v>
      </c>
      <c r="AM933" s="6">
        <v>200</v>
      </c>
      <c r="AN933" s="6" t="s">
        <v>120</v>
      </c>
      <c r="AO933" s="6" t="s">
        <v>134</v>
      </c>
      <c r="AP933" s="6">
        <v>0</v>
      </c>
      <c r="AQ933" s="6">
        <v>355</v>
      </c>
      <c r="AR933" s="6">
        <v>4.3</v>
      </c>
      <c r="AS933" s="6">
        <v>256</v>
      </c>
      <c r="AT933" s="6">
        <v>3.1</v>
      </c>
      <c r="AU933" s="6">
        <v>9.4</v>
      </c>
      <c r="AV933" s="6">
        <v>1</v>
      </c>
      <c r="AW933" s="6">
        <v>1149</v>
      </c>
      <c r="AX933" s="6">
        <v>5.7</v>
      </c>
      <c r="AY933" s="6">
        <v>1</v>
      </c>
      <c r="AZ933" s="6">
        <v>1149</v>
      </c>
      <c r="BA933" s="6">
        <v>13.9</v>
      </c>
      <c r="BB933" s="6">
        <v>1</v>
      </c>
      <c r="BC933" s="6">
        <v>0.44</v>
      </c>
      <c r="BD933" s="6">
        <v>1</v>
      </c>
      <c r="BE933" s="6">
        <v>210</v>
      </c>
      <c r="BF933" s="6">
        <v>244</v>
      </c>
      <c r="BG933" s="6">
        <v>3.7</v>
      </c>
      <c r="BH933" s="6">
        <v>241</v>
      </c>
      <c r="BI933" s="6">
        <v>3.6</v>
      </c>
      <c r="BJ933" s="6">
        <v>8.3000000000000007</v>
      </c>
    </row>
    <row r="934" spans="1:62" s="6" customFormat="1" ht="17" customHeight="1">
      <c r="A934" s="6">
        <v>255311</v>
      </c>
      <c r="B934" s="6" t="s">
        <v>79</v>
      </c>
      <c r="C934" s="6">
        <v>400</v>
      </c>
      <c r="D934" s="6" t="s">
        <v>87</v>
      </c>
      <c r="E934" s="3">
        <f t="shared" si="14"/>
        <v>2</v>
      </c>
      <c r="F934" s="7">
        <v>40115.511990740742</v>
      </c>
      <c r="G934" s="7">
        <v>40115.531921296293</v>
      </c>
      <c r="H934" s="13">
        <f t="shared" si="15"/>
        <v>0.26254629629693227</v>
      </c>
      <c r="I934" s="6">
        <v>1722</v>
      </c>
      <c r="J934" s="10">
        <v>1789.8434001550534</v>
      </c>
      <c r="K934" s="6">
        <v>35.45867982</v>
      </c>
      <c r="L934" s="6">
        <v>139.63166000000001</v>
      </c>
      <c r="M934" s="6">
        <v>103</v>
      </c>
      <c r="N934" s="6" t="s">
        <v>843</v>
      </c>
      <c r="O934" s="6">
        <v>1002002</v>
      </c>
      <c r="P934" s="6" t="s">
        <v>136</v>
      </c>
      <c r="Q934" s="6">
        <v>100200206</v>
      </c>
      <c r="R934" s="6" t="s">
        <v>613</v>
      </c>
      <c r="S934" s="6">
        <v>35.44323567</v>
      </c>
      <c r="T934" s="6">
        <v>139.63723909999999</v>
      </c>
      <c r="U934" s="6">
        <v>104</v>
      </c>
      <c r="V934" s="6" t="s">
        <v>844</v>
      </c>
      <c r="W934" s="6">
        <v>1003002</v>
      </c>
      <c r="X934" s="6" t="s">
        <v>120</v>
      </c>
      <c r="Y934" s="6">
        <v>100300216</v>
      </c>
      <c r="Z934" s="6" t="s">
        <v>240</v>
      </c>
      <c r="AA934" s="6">
        <v>33</v>
      </c>
      <c r="AB934" s="6">
        <v>1</v>
      </c>
      <c r="AC934" s="6" t="s">
        <v>34</v>
      </c>
      <c r="AD934" s="6" t="s">
        <v>101</v>
      </c>
      <c r="AE934" s="6">
        <v>700</v>
      </c>
      <c r="AF934" s="6" t="s">
        <v>877</v>
      </c>
      <c r="AG934" s="6">
        <v>11.3</v>
      </c>
      <c r="AH934" s="6">
        <v>1</v>
      </c>
      <c r="AI934" s="6">
        <v>2408</v>
      </c>
      <c r="AJ934" s="6">
        <v>4.8</v>
      </c>
      <c r="AK934" s="6">
        <v>1</v>
      </c>
      <c r="AL934" s="6">
        <v>16</v>
      </c>
      <c r="AM934" s="6">
        <v>310</v>
      </c>
      <c r="AN934" s="6" t="s">
        <v>132</v>
      </c>
      <c r="AO934" s="6" t="s">
        <v>120</v>
      </c>
      <c r="AP934" s="6">
        <v>1</v>
      </c>
      <c r="AQ934" s="6">
        <v>752</v>
      </c>
      <c r="AR934" s="6">
        <v>9</v>
      </c>
      <c r="AS934" s="6">
        <v>444</v>
      </c>
      <c r="AT934" s="6">
        <v>5.3</v>
      </c>
      <c r="AU934" s="6">
        <v>30.3</v>
      </c>
      <c r="AV934" s="6">
        <v>1</v>
      </c>
      <c r="AW934" s="6">
        <v>2268</v>
      </c>
      <c r="AX934" s="6">
        <v>11.3</v>
      </c>
      <c r="AY934" s="6">
        <v>1</v>
      </c>
      <c r="AZ934" s="6">
        <v>2268</v>
      </c>
      <c r="BA934" s="6">
        <v>27.2</v>
      </c>
      <c r="BB934" s="6">
        <v>1</v>
      </c>
      <c r="BC934" s="6">
        <v>1.58</v>
      </c>
      <c r="BD934" s="6">
        <v>7</v>
      </c>
      <c r="BE934" s="6">
        <v>210</v>
      </c>
      <c r="BF934" s="6">
        <v>435</v>
      </c>
      <c r="BG934" s="6">
        <v>6.5</v>
      </c>
      <c r="BH934" s="6">
        <v>64</v>
      </c>
      <c r="BI934" s="6">
        <v>1</v>
      </c>
      <c r="BJ934" s="6">
        <v>14.5</v>
      </c>
    </row>
    <row r="935" spans="1:62" s="6" customFormat="1" ht="17" customHeight="1">
      <c r="A935" s="6">
        <v>255332</v>
      </c>
      <c r="B935" s="6" t="s">
        <v>79</v>
      </c>
      <c r="C935" s="6">
        <v>600</v>
      </c>
      <c r="D935" s="6" t="s">
        <v>91</v>
      </c>
      <c r="E935" s="3">
        <f t="shared" si="14"/>
        <v>1</v>
      </c>
      <c r="F935" s="7">
        <v>40115.79446759259</v>
      </c>
      <c r="G935" s="7">
        <v>40115.801979166667</v>
      </c>
      <c r="H935" s="13">
        <f t="shared" si="15"/>
        <v>0.13634259259561077</v>
      </c>
      <c r="I935" s="6">
        <v>649</v>
      </c>
      <c r="J935" s="10">
        <v>242.99977758595188</v>
      </c>
      <c r="K935" s="6">
        <v>35.443595139999999</v>
      </c>
      <c r="L935" s="6">
        <v>139.6374375</v>
      </c>
      <c r="M935" s="6">
        <v>104</v>
      </c>
      <c r="N935" s="6" t="s">
        <v>844</v>
      </c>
      <c r="O935" s="6">
        <v>1003002</v>
      </c>
      <c r="P935" s="6" t="s">
        <v>120</v>
      </c>
      <c r="Q935" s="6">
        <v>100300216</v>
      </c>
      <c r="R935" s="6" t="s">
        <v>240</v>
      </c>
      <c r="S935" s="6">
        <v>35.444946960000003</v>
      </c>
      <c r="T935" s="6">
        <v>139.6353293</v>
      </c>
      <c r="U935" s="6">
        <v>104</v>
      </c>
      <c r="V935" s="6" t="s">
        <v>844</v>
      </c>
      <c r="W935" s="6">
        <v>1003002</v>
      </c>
      <c r="X935" s="6" t="s">
        <v>120</v>
      </c>
      <c r="Y935" s="6">
        <v>100300216</v>
      </c>
      <c r="Z935" s="6" t="s">
        <v>240</v>
      </c>
      <c r="AA935" s="6">
        <v>33</v>
      </c>
      <c r="AB935" s="6">
        <v>1</v>
      </c>
      <c r="AC935" s="6" t="s">
        <v>34</v>
      </c>
      <c r="AD935" s="6" t="s">
        <v>101</v>
      </c>
      <c r="AE935" s="6">
        <v>420</v>
      </c>
      <c r="AF935" s="6" t="s">
        <v>95</v>
      </c>
      <c r="AG935" s="6">
        <v>3</v>
      </c>
      <c r="AH935" s="6">
        <v>1</v>
      </c>
      <c r="AI935" s="6">
        <v>784</v>
      </c>
      <c r="AJ935" s="6">
        <v>3</v>
      </c>
      <c r="AK935" s="6">
        <v>1</v>
      </c>
      <c r="AL935" s="6">
        <v>2</v>
      </c>
      <c r="AM935" s="6">
        <v>200</v>
      </c>
      <c r="AN935" s="6" t="s">
        <v>120</v>
      </c>
      <c r="AO935" s="6" t="s">
        <v>134</v>
      </c>
      <c r="AP935" s="6">
        <v>0</v>
      </c>
      <c r="AQ935" s="6">
        <v>426</v>
      </c>
      <c r="AR935" s="6">
        <v>5.0999999999999996</v>
      </c>
      <c r="AS935" s="6">
        <v>773</v>
      </c>
      <c r="AT935" s="6">
        <v>9.3000000000000007</v>
      </c>
      <c r="AU935" s="6">
        <v>16.399999999999999</v>
      </c>
      <c r="AV935" s="6">
        <v>1</v>
      </c>
      <c r="AW935" s="6">
        <v>248</v>
      </c>
      <c r="AX935" s="6">
        <v>1.2</v>
      </c>
      <c r="AY935" s="6">
        <v>1</v>
      </c>
      <c r="AZ935" s="6">
        <v>248</v>
      </c>
      <c r="BA935" s="6">
        <v>3</v>
      </c>
      <c r="BB935" s="6">
        <v>1</v>
      </c>
      <c r="BC935" s="6">
        <v>0.21</v>
      </c>
      <c r="BD935" s="6">
        <v>2</v>
      </c>
      <c r="BE935" s="6">
        <v>210</v>
      </c>
      <c r="BF935" s="6">
        <v>58</v>
      </c>
      <c r="BG935" s="6">
        <v>0.9</v>
      </c>
      <c r="BH935" s="6">
        <v>92</v>
      </c>
      <c r="BI935" s="6">
        <v>1.4</v>
      </c>
      <c r="BJ935" s="6">
        <v>4.3</v>
      </c>
    </row>
    <row r="936" spans="1:62" s="6" customFormat="1" ht="17" customHeight="1">
      <c r="A936" s="6">
        <v>255354</v>
      </c>
      <c r="B936" s="6" t="s">
        <v>79</v>
      </c>
      <c r="C936" s="6">
        <v>200</v>
      </c>
      <c r="D936" s="6" t="s">
        <v>85</v>
      </c>
      <c r="E936" s="3">
        <f t="shared" si="14"/>
        <v>0</v>
      </c>
      <c r="F936" s="7">
        <v>40115.938321759262</v>
      </c>
      <c r="G936" s="7">
        <v>40116.005486111113</v>
      </c>
      <c r="H936" s="13">
        <f t="shared" si="15"/>
        <v>0.29223379629547708</v>
      </c>
      <c r="I936" s="6">
        <v>5803</v>
      </c>
      <c r="J936" s="10">
        <v>22863.246837869225</v>
      </c>
      <c r="K936" s="6">
        <v>35.44501666</v>
      </c>
      <c r="L936" s="6">
        <v>139.63598909999999</v>
      </c>
      <c r="M936" s="6">
        <v>104</v>
      </c>
      <c r="N936" s="6" t="s">
        <v>844</v>
      </c>
      <c r="O936" s="6">
        <v>1003002</v>
      </c>
      <c r="P936" s="6" t="s">
        <v>120</v>
      </c>
      <c r="Q936" s="6">
        <v>100300215</v>
      </c>
      <c r="R936" s="6" t="s">
        <v>661</v>
      </c>
      <c r="S936" s="6">
        <v>35.461077750000001</v>
      </c>
      <c r="T936" s="6">
        <v>139.3843067</v>
      </c>
      <c r="U936" s="6">
        <v>215</v>
      </c>
      <c r="V936" s="6" t="s">
        <v>842</v>
      </c>
      <c r="W936" s="8">
        <v>2150101</v>
      </c>
      <c r="X936" s="8" t="s">
        <v>867</v>
      </c>
      <c r="Y936" s="6">
        <v>215010105</v>
      </c>
      <c r="Z936" s="6" t="s">
        <v>596</v>
      </c>
      <c r="AA936" s="6">
        <v>33</v>
      </c>
      <c r="AB936" s="6">
        <v>1</v>
      </c>
      <c r="AC936" s="6" t="s">
        <v>34</v>
      </c>
      <c r="AD936" s="6" t="s">
        <v>101</v>
      </c>
      <c r="AE936" s="6">
        <v>200</v>
      </c>
      <c r="AF936" s="6" t="s">
        <v>94</v>
      </c>
      <c r="AG936" s="6">
        <v>65.8</v>
      </c>
      <c r="AH936" s="6">
        <v>1</v>
      </c>
      <c r="AI936" s="6">
        <v>29980</v>
      </c>
      <c r="AJ936" s="6">
        <v>57.5</v>
      </c>
      <c r="AK936" s="6">
        <v>1</v>
      </c>
      <c r="AL936" s="6">
        <v>39</v>
      </c>
      <c r="AM936" s="6">
        <v>500</v>
      </c>
      <c r="AN936" s="6" t="s">
        <v>134</v>
      </c>
      <c r="AO936" s="6" t="s">
        <v>119</v>
      </c>
      <c r="AP936" s="6">
        <v>1</v>
      </c>
      <c r="AQ936" s="6">
        <v>823</v>
      </c>
      <c r="AR936" s="6">
        <v>9.9</v>
      </c>
      <c r="AS936" s="6">
        <v>1350</v>
      </c>
      <c r="AT936" s="6">
        <v>16.899999999999999</v>
      </c>
      <c r="AU936" s="6">
        <v>65.8</v>
      </c>
      <c r="AV936" s="6">
        <v>1</v>
      </c>
      <c r="AW936" s="6">
        <v>25918</v>
      </c>
      <c r="AX936" s="6">
        <v>129.6</v>
      </c>
      <c r="AY936" s="6">
        <v>1</v>
      </c>
      <c r="AZ936" s="6">
        <v>25918</v>
      </c>
      <c r="BA936" s="6">
        <v>321.7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</row>
    <row r="937" spans="1:62" s="6" customFormat="1" ht="17" customHeight="1">
      <c r="A937" s="6">
        <v>255367</v>
      </c>
      <c r="B937" s="6" t="s">
        <v>79</v>
      </c>
      <c r="C937" s="6">
        <v>100</v>
      </c>
      <c r="D937" s="6" t="s">
        <v>86</v>
      </c>
      <c r="E937" s="3">
        <f t="shared" si="14"/>
        <v>2</v>
      </c>
      <c r="F937" s="7">
        <v>40116.297719907408</v>
      </c>
      <c r="G937" s="7">
        <v>40116.335057870368</v>
      </c>
      <c r="H937" s="13">
        <f t="shared" si="15"/>
        <v>0.35878472222248092</v>
      </c>
      <c r="I937" s="6">
        <v>3226</v>
      </c>
      <c r="J937" s="10">
        <v>22243.345266358814</v>
      </c>
      <c r="K937" s="6">
        <v>35.453149119999999</v>
      </c>
      <c r="L937" s="6">
        <v>139.39158620000001</v>
      </c>
      <c r="M937" s="6">
        <v>215</v>
      </c>
      <c r="N937" s="6" t="s">
        <v>842</v>
      </c>
      <c r="O937" s="6">
        <v>1009248</v>
      </c>
      <c r="P937" s="6" t="s">
        <v>378</v>
      </c>
      <c r="Q937" s="6">
        <v>215010505</v>
      </c>
      <c r="R937" s="6" t="s">
        <v>631</v>
      </c>
      <c r="S937" s="6">
        <v>35.443085480000001</v>
      </c>
      <c r="T937" s="6">
        <v>139.6368689</v>
      </c>
      <c r="U937" s="6">
        <v>104</v>
      </c>
      <c r="V937" s="6" t="s">
        <v>844</v>
      </c>
      <c r="W937" s="6">
        <v>1003018</v>
      </c>
      <c r="X937" s="6" t="s">
        <v>414</v>
      </c>
      <c r="Y937" s="6">
        <v>100301801</v>
      </c>
      <c r="Z937" s="6" t="s">
        <v>670</v>
      </c>
      <c r="AA937" s="6">
        <v>33</v>
      </c>
      <c r="AB937" s="6">
        <v>1</v>
      </c>
      <c r="AC937" s="6" t="s">
        <v>34</v>
      </c>
      <c r="AD937" s="6" t="s">
        <v>101</v>
      </c>
      <c r="AE937" s="6">
        <v>200</v>
      </c>
      <c r="AF937" s="6" t="s">
        <v>94</v>
      </c>
      <c r="AG937" s="6">
        <v>53.4</v>
      </c>
      <c r="AH937" s="6">
        <v>1</v>
      </c>
      <c r="AI937" s="6">
        <v>30894</v>
      </c>
      <c r="AJ937" s="6">
        <v>59.3</v>
      </c>
      <c r="AK937" s="6">
        <v>1</v>
      </c>
      <c r="AL937" s="6">
        <v>44</v>
      </c>
      <c r="AM937" s="6">
        <v>430</v>
      </c>
      <c r="AN937" s="6" t="s">
        <v>119</v>
      </c>
      <c r="AO937" s="6" t="s">
        <v>120</v>
      </c>
      <c r="AP937" s="6">
        <v>1</v>
      </c>
      <c r="AQ937" s="6">
        <v>274</v>
      </c>
      <c r="AR937" s="6">
        <v>3.3</v>
      </c>
      <c r="AS937" s="6">
        <v>512</v>
      </c>
      <c r="AT937" s="6">
        <v>6.1</v>
      </c>
      <c r="AU937" s="6">
        <v>53.4</v>
      </c>
      <c r="AV937" s="6">
        <v>1</v>
      </c>
      <c r="AW937" s="6">
        <v>25714</v>
      </c>
      <c r="AX937" s="6">
        <v>128.6</v>
      </c>
      <c r="AY937" s="6">
        <v>1</v>
      </c>
      <c r="AZ937" s="6">
        <v>25714</v>
      </c>
      <c r="BA937" s="6">
        <v>321.8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</row>
    <row r="938" spans="1:62" s="6" customFormat="1" ht="17" customHeight="1">
      <c r="A938" s="6">
        <v>255410</v>
      </c>
      <c r="B938" s="6" t="s">
        <v>79</v>
      </c>
      <c r="C938" s="6">
        <v>400</v>
      </c>
      <c r="D938" s="6" t="s">
        <v>87</v>
      </c>
      <c r="E938" s="3">
        <f t="shared" si="14"/>
        <v>1</v>
      </c>
      <c r="F938" s="7">
        <v>40116.693842592591</v>
      </c>
      <c r="G938" s="7">
        <v>40116.716122685182</v>
      </c>
      <c r="H938" s="13">
        <f t="shared" si="15"/>
        <v>1.8402777779556345E-2</v>
      </c>
      <c r="I938" s="6">
        <v>1925</v>
      </c>
      <c r="J938" s="10">
        <v>732.26853353453566</v>
      </c>
      <c r="K938" s="6">
        <v>35.44414767</v>
      </c>
      <c r="L938" s="6">
        <v>139.63667580000001</v>
      </c>
      <c r="M938" s="6">
        <v>104</v>
      </c>
      <c r="N938" s="6" t="s">
        <v>844</v>
      </c>
      <c r="O938" s="6">
        <v>1003002</v>
      </c>
      <c r="P938" s="6" t="s">
        <v>120</v>
      </c>
      <c r="Q938" s="6">
        <v>100300216</v>
      </c>
      <c r="R938" s="6" t="s">
        <v>240</v>
      </c>
      <c r="S938" s="6">
        <v>35.449656900000001</v>
      </c>
      <c r="T938" s="6">
        <v>139.6322448</v>
      </c>
      <c r="U938" s="6">
        <v>104</v>
      </c>
      <c r="V938" s="6" t="s">
        <v>844</v>
      </c>
      <c r="W938" s="6">
        <v>1003001</v>
      </c>
      <c r="X938" s="6" t="s">
        <v>400</v>
      </c>
      <c r="Y938" s="6">
        <v>100300102</v>
      </c>
      <c r="Z938" s="6" t="s">
        <v>627</v>
      </c>
      <c r="AA938" s="6">
        <v>33</v>
      </c>
      <c r="AB938" s="6">
        <v>1</v>
      </c>
      <c r="AC938" s="6" t="s">
        <v>34</v>
      </c>
      <c r="AD938" s="6" t="s">
        <v>101</v>
      </c>
      <c r="AE938" s="6">
        <v>700</v>
      </c>
      <c r="AF938" s="6" t="s">
        <v>877</v>
      </c>
      <c r="AG938" s="6">
        <v>4.4000000000000004</v>
      </c>
      <c r="AH938" s="6">
        <v>1</v>
      </c>
      <c r="AI938" s="6">
        <v>1252</v>
      </c>
      <c r="AJ938" s="6">
        <v>7.3</v>
      </c>
      <c r="AK938" s="6">
        <v>1</v>
      </c>
      <c r="AL938" s="6">
        <v>12</v>
      </c>
      <c r="AM938" s="6">
        <v>210</v>
      </c>
      <c r="AN938" s="6" t="s">
        <v>123</v>
      </c>
      <c r="AO938" s="6" t="s">
        <v>134</v>
      </c>
      <c r="AP938" s="6">
        <v>0</v>
      </c>
      <c r="AQ938" s="6">
        <v>865</v>
      </c>
      <c r="AR938" s="6">
        <v>10.3</v>
      </c>
      <c r="AS938" s="6">
        <v>197</v>
      </c>
      <c r="AT938" s="6">
        <v>2.4</v>
      </c>
      <c r="AU938" s="6">
        <v>24.7</v>
      </c>
      <c r="AV938" s="6">
        <v>1</v>
      </c>
      <c r="AW938" s="6">
        <v>871</v>
      </c>
      <c r="AX938" s="6">
        <v>4.4000000000000004</v>
      </c>
      <c r="AY938" s="6">
        <v>1</v>
      </c>
      <c r="AZ938" s="6">
        <v>871</v>
      </c>
      <c r="BA938" s="6">
        <v>10.5</v>
      </c>
      <c r="BB938" s="6">
        <v>1</v>
      </c>
      <c r="BC938" s="6">
        <v>0.44</v>
      </c>
      <c r="BD938" s="6">
        <v>1</v>
      </c>
      <c r="BE938" s="6">
        <v>210</v>
      </c>
      <c r="BF938" s="6">
        <v>232</v>
      </c>
      <c r="BG938" s="6">
        <v>3.5</v>
      </c>
      <c r="BH938" s="6">
        <v>58</v>
      </c>
      <c r="BI938" s="6">
        <v>0.9</v>
      </c>
      <c r="BJ938" s="6">
        <v>5.4</v>
      </c>
    </row>
    <row r="939" spans="1:62" s="6" customFormat="1" ht="17" customHeight="1">
      <c r="A939" s="6">
        <v>255415</v>
      </c>
      <c r="B939" s="6" t="s">
        <v>79</v>
      </c>
      <c r="C939" s="6">
        <v>200</v>
      </c>
      <c r="D939" s="6" t="s">
        <v>85</v>
      </c>
      <c r="E939" s="3">
        <f t="shared" si="14"/>
        <v>0</v>
      </c>
      <c r="F939" s="7">
        <v>40116.734525462962</v>
      </c>
      <c r="G939" s="7">
        <v>40116.791805555556</v>
      </c>
      <c r="H939" s="13"/>
      <c r="I939" s="6">
        <v>4949</v>
      </c>
      <c r="J939" s="10">
        <v>28962.621144938796</v>
      </c>
      <c r="K939" s="6">
        <v>35.465449739999997</v>
      </c>
      <c r="L939" s="6">
        <v>139.62271749999999</v>
      </c>
      <c r="M939" s="6">
        <v>103</v>
      </c>
      <c r="N939" s="6" t="s">
        <v>843</v>
      </c>
      <c r="O939" s="6">
        <v>1002001</v>
      </c>
      <c r="P939" s="6" t="s">
        <v>387</v>
      </c>
      <c r="Q939" s="6">
        <v>100200102</v>
      </c>
      <c r="R939" s="6" t="s">
        <v>587</v>
      </c>
      <c r="S939" s="6">
        <v>35.699569060000002</v>
      </c>
      <c r="T939" s="6">
        <v>139.76319559999999</v>
      </c>
      <c r="AA939" s="6">
        <v>33</v>
      </c>
      <c r="AB939" s="6">
        <v>1</v>
      </c>
      <c r="AC939" s="6" t="s">
        <v>34</v>
      </c>
      <c r="AD939" s="6" t="s">
        <v>101</v>
      </c>
      <c r="AE939" s="6">
        <v>200</v>
      </c>
      <c r="AF939" s="6" t="s">
        <v>94</v>
      </c>
      <c r="AG939" s="6">
        <v>57.5</v>
      </c>
      <c r="AH939" s="6">
        <v>1</v>
      </c>
      <c r="AI939" s="6">
        <v>35245</v>
      </c>
      <c r="AJ939" s="6">
        <v>65.8</v>
      </c>
      <c r="AK939" s="6">
        <v>1</v>
      </c>
      <c r="AL939" s="6">
        <v>43</v>
      </c>
      <c r="AM939" s="6">
        <v>510</v>
      </c>
      <c r="AN939" s="6" t="s">
        <v>127</v>
      </c>
      <c r="AO939" s="6" t="s">
        <v>148</v>
      </c>
      <c r="AP939" s="6">
        <v>1</v>
      </c>
      <c r="AQ939" s="6">
        <v>238</v>
      </c>
      <c r="AR939" s="6">
        <v>2.9</v>
      </c>
      <c r="AS939" s="6">
        <v>970</v>
      </c>
      <c r="AT939" s="6">
        <v>11.6</v>
      </c>
      <c r="AU939" s="6">
        <v>57.5</v>
      </c>
      <c r="AV939" s="6">
        <v>1</v>
      </c>
      <c r="AW939" s="6">
        <v>31328</v>
      </c>
      <c r="AX939" s="6">
        <v>156.6</v>
      </c>
      <c r="AY939" s="6">
        <v>1</v>
      </c>
      <c r="AZ939" s="6">
        <v>31328</v>
      </c>
      <c r="BA939" s="6">
        <v>387.2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</row>
    <row r="940" spans="1:62" s="6" customFormat="1" ht="17" customHeight="1">
      <c r="A940" s="6">
        <v>255643</v>
      </c>
      <c r="B940" s="6" t="s">
        <v>79</v>
      </c>
      <c r="C940" s="6">
        <v>500</v>
      </c>
      <c r="D940" s="6" t="s">
        <v>33</v>
      </c>
      <c r="E940" s="3">
        <f t="shared" si="14"/>
        <v>1</v>
      </c>
      <c r="F940" s="7">
        <v>40118.719189814816</v>
      </c>
      <c r="G940" s="7">
        <v>40118.722650462965</v>
      </c>
      <c r="H940" s="13">
        <f>F941-G940</f>
        <v>8.2118055550381541E-2</v>
      </c>
      <c r="I940" s="6">
        <v>299</v>
      </c>
      <c r="J940" s="10">
        <v>2059.7046918051878</v>
      </c>
      <c r="K940" s="6">
        <v>35.461276210000001</v>
      </c>
      <c r="L940" s="6">
        <v>139.38323919999999</v>
      </c>
      <c r="M940" s="6">
        <v>215</v>
      </c>
      <c r="N940" s="6" t="s">
        <v>842</v>
      </c>
      <c r="O940" s="8">
        <v>2150101</v>
      </c>
      <c r="P940" s="8" t="s">
        <v>867</v>
      </c>
      <c r="Q940" s="6">
        <v>215010105</v>
      </c>
      <c r="R940" s="6" t="s">
        <v>596</v>
      </c>
      <c r="S940" s="6">
        <v>35.460868550000001</v>
      </c>
      <c r="T940" s="6">
        <v>139.36049940000001</v>
      </c>
      <c r="U940" s="6">
        <v>212</v>
      </c>
      <c r="V940" s="6" t="s">
        <v>835</v>
      </c>
      <c r="W940" s="6">
        <v>2120304</v>
      </c>
      <c r="X940" s="6" t="s">
        <v>382</v>
      </c>
      <c r="Y940" s="6">
        <v>212030412</v>
      </c>
      <c r="Z940" s="6" t="s">
        <v>592</v>
      </c>
      <c r="AA940" s="6">
        <v>33</v>
      </c>
      <c r="AB940" s="6">
        <v>1</v>
      </c>
      <c r="AC940" s="6" t="s">
        <v>34</v>
      </c>
      <c r="AD940" s="6" t="s">
        <v>101</v>
      </c>
      <c r="AE940" s="6">
        <v>100</v>
      </c>
      <c r="AF940" s="6" t="s">
        <v>93</v>
      </c>
      <c r="AG940" s="6">
        <v>13.1</v>
      </c>
      <c r="AH940" s="6">
        <v>1</v>
      </c>
      <c r="AI940" s="6">
        <v>3319</v>
      </c>
      <c r="AJ940" s="6">
        <v>13.1</v>
      </c>
      <c r="AK940" s="6">
        <v>1</v>
      </c>
      <c r="AL940" s="6">
        <v>3</v>
      </c>
      <c r="AM940" s="6">
        <v>120</v>
      </c>
      <c r="AN940" s="6" t="s">
        <v>119</v>
      </c>
      <c r="AO940" s="6" t="s">
        <v>131</v>
      </c>
      <c r="AP940" s="6">
        <v>0</v>
      </c>
      <c r="AQ940" s="6">
        <v>1450</v>
      </c>
      <c r="AR940" s="6">
        <v>17.5</v>
      </c>
      <c r="AS940" s="6">
        <v>2647</v>
      </c>
      <c r="AT940" s="6">
        <v>32.299999999999997</v>
      </c>
      <c r="AU940" s="6">
        <v>52.8</v>
      </c>
      <c r="AV940" s="6">
        <v>1</v>
      </c>
      <c r="AW940" s="6">
        <v>3319</v>
      </c>
      <c r="AX940" s="6">
        <v>16.600000000000001</v>
      </c>
      <c r="AY940" s="6">
        <v>1</v>
      </c>
      <c r="AZ940" s="6">
        <v>3319</v>
      </c>
      <c r="BA940" s="6">
        <v>40.700000000000003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</row>
    <row r="941" spans="1:62" s="6" customFormat="1" ht="17" customHeight="1">
      <c r="A941" s="6">
        <v>255663</v>
      </c>
      <c r="B941" s="6" t="s">
        <v>79</v>
      </c>
      <c r="C941" s="6">
        <v>200</v>
      </c>
      <c r="D941" s="6" t="s">
        <v>85</v>
      </c>
      <c r="E941" s="3">
        <f t="shared" si="14"/>
        <v>0</v>
      </c>
      <c r="F941" s="7">
        <v>40118.804768518516</v>
      </c>
      <c r="G941" s="7">
        <v>40118.80804398148</v>
      </c>
      <c r="H941" s="13"/>
      <c r="I941" s="6">
        <v>283</v>
      </c>
      <c r="J941" s="10">
        <v>2117.1206201614955</v>
      </c>
      <c r="K941" s="6">
        <v>35.463448769999999</v>
      </c>
      <c r="L941" s="6">
        <v>139.3602956</v>
      </c>
      <c r="M941" s="6">
        <v>212</v>
      </c>
      <c r="N941" s="6" t="s">
        <v>835</v>
      </c>
      <c r="O941" s="6">
        <v>2120304</v>
      </c>
      <c r="P941" s="6" t="s">
        <v>382</v>
      </c>
      <c r="Q941" s="6">
        <v>212030422</v>
      </c>
      <c r="R941" s="6" t="s">
        <v>590</v>
      </c>
      <c r="S941" s="6">
        <v>35.461705369999997</v>
      </c>
      <c r="T941" s="6">
        <v>139.38357719999999</v>
      </c>
      <c r="U941" s="6">
        <v>215</v>
      </c>
      <c r="V941" s="6" t="s">
        <v>842</v>
      </c>
      <c r="W941" s="8">
        <v>2150101</v>
      </c>
      <c r="X941" s="8" t="s">
        <v>867</v>
      </c>
      <c r="Y941" s="6">
        <v>215010105</v>
      </c>
      <c r="Z941" s="6" t="s">
        <v>596</v>
      </c>
      <c r="AA941" s="6">
        <v>33</v>
      </c>
      <c r="AB941" s="6">
        <v>1</v>
      </c>
      <c r="AC941" s="6" t="s">
        <v>34</v>
      </c>
      <c r="AD941" s="6" t="s">
        <v>101</v>
      </c>
      <c r="AE941" s="6">
        <v>100</v>
      </c>
      <c r="AF941" s="6" t="s">
        <v>93</v>
      </c>
      <c r="AG941" s="6">
        <v>11.6</v>
      </c>
      <c r="AH941" s="6">
        <v>1</v>
      </c>
      <c r="AI941" s="6">
        <v>3412</v>
      </c>
      <c r="AJ941" s="6">
        <v>11.6</v>
      </c>
      <c r="AK941" s="6">
        <v>1</v>
      </c>
      <c r="AL941" s="6">
        <v>5</v>
      </c>
      <c r="AM941" s="6">
        <v>120</v>
      </c>
      <c r="AN941" s="6" t="s">
        <v>131</v>
      </c>
      <c r="AO941" s="6" t="s">
        <v>119</v>
      </c>
      <c r="AP941" s="6">
        <v>0</v>
      </c>
      <c r="AQ941" s="6">
        <v>2893</v>
      </c>
      <c r="AR941" s="6">
        <v>35.9</v>
      </c>
      <c r="AS941" s="6">
        <v>1474</v>
      </c>
      <c r="AT941" s="6">
        <v>18.3</v>
      </c>
      <c r="AU941" s="6">
        <v>59.2</v>
      </c>
      <c r="AV941" s="6">
        <v>1</v>
      </c>
      <c r="AW941" s="6">
        <v>2687</v>
      </c>
      <c r="AX941" s="6">
        <v>13.4</v>
      </c>
      <c r="AY941" s="6">
        <v>1</v>
      </c>
      <c r="AZ941" s="6">
        <v>2687</v>
      </c>
      <c r="BA941" s="6">
        <v>32.9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</row>
    <row r="942" spans="1:62" s="6" customFormat="1" ht="17" customHeight="1">
      <c r="A942" s="6">
        <v>255671</v>
      </c>
      <c r="B942" s="6" t="s">
        <v>79</v>
      </c>
      <c r="C942" s="6">
        <v>100</v>
      </c>
      <c r="D942" s="6" t="s">
        <v>86</v>
      </c>
      <c r="E942" s="3">
        <f t="shared" si="14"/>
        <v>1</v>
      </c>
      <c r="F942" s="7">
        <v>40119.286238425928</v>
      </c>
      <c r="G942" s="7">
        <v>40119.342604166668</v>
      </c>
      <c r="H942" s="13">
        <f>F943-G942</f>
        <v>0.42417824074072996</v>
      </c>
      <c r="I942" s="6">
        <v>4870</v>
      </c>
      <c r="J942" s="10">
        <v>22913.217415083349</v>
      </c>
      <c r="K942" s="6">
        <v>35.4608256</v>
      </c>
      <c r="L942" s="6">
        <v>139.38550839999999</v>
      </c>
      <c r="M942" s="6">
        <v>215</v>
      </c>
      <c r="N942" s="6" t="s">
        <v>842</v>
      </c>
      <c r="O942" s="8">
        <v>2150101</v>
      </c>
      <c r="P942" s="8" t="s">
        <v>867</v>
      </c>
      <c r="Q942" s="6">
        <v>215010105</v>
      </c>
      <c r="R942" s="6" t="s">
        <v>596</v>
      </c>
      <c r="S942" s="6">
        <v>35.443595039999998</v>
      </c>
      <c r="T942" s="6">
        <v>139.6376253</v>
      </c>
      <c r="U942" s="6">
        <v>104</v>
      </c>
      <c r="V942" s="6" t="s">
        <v>844</v>
      </c>
      <c r="W942" s="6">
        <v>1003002</v>
      </c>
      <c r="X942" s="6" t="s">
        <v>120</v>
      </c>
      <c r="Y942" s="6">
        <v>100300216</v>
      </c>
      <c r="Z942" s="6" t="s">
        <v>240</v>
      </c>
      <c r="AA942" s="6">
        <v>33</v>
      </c>
      <c r="AB942" s="6">
        <v>1</v>
      </c>
      <c r="AC942" s="6" t="s">
        <v>34</v>
      </c>
      <c r="AD942" s="6" t="s">
        <v>101</v>
      </c>
      <c r="AE942" s="6">
        <v>200</v>
      </c>
      <c r="AF942" s="6" t="s">
        <v>94</v>
      </c>
      <c r="AG942" s="6">
        <v>64.400000000000006</v>
      </c>
      <c r="AH942" s="6">
        <v>1</v>
      </c>
      <c r="AI942" s="6">
        <v>30482</v>
      </c>
      <c r="AJ942" s="6">
        <v>63.2</v>
      </c>
      <c r="AK942" s="6">
        <v>1</v>
      </c>
      <c r="AL942" s="6">
        <v>44</v>
      </c>
      <c r="AM942" s="6">
        <v>430</v>
      </c>
      <c r="AN942" s="6" t="s">
        <v>119</v>
      </c>
      <c r="AO942" s="6" t="s">
        <v>120</v>
      </c>
      <c r="AP942" s="6">
        <v>1</v>
      </c>
      <c r="AQ942" s="6">
        <v>1243</v>
      </c>
      <c r="AR942" s="6">
        <v>15.1</v>
      </c>
      <c r="AS942" s="6">
        <v>440</v>
      </c>
      <c r="AT942" s="6">
        <v>5.3</v>
      </c>
      <c r="AU942" s="6">
        <v>64.400000000000006</v>
      </c>
      <c r="AV942" s="6">
        <v>1</v>
      </c>
      <c r="AW942" s="6">
        <v>26110</v>
      </c>
      <c r="AX942" s="6">
        <v>130.6</v>
      </c>
      <c r="AY942" s="6">
        <v>1</v>
      </c>
      <c r="AZ942" s="6">
        <v>26110</v>
      </c>
      <c r="BA942" s="6">
        <v>323.39999999999998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</row>
    <row r="943" spans="1:62" s="6" customFormat="1" ht="17" customHeight="1">
      <c r="A943" s="6">
        <v>255748</v>
      </c>
      <c r="B943" s="6" t="s">
        <v>79</v>
      </c>
      <c r="C943" s="6">
        <v>200</v>
      </c>
      <c r="D943" s="6" t="s">
        <v>85</v>
      </c>
      <c r="E943" s="3">
        <f t="shared" si="14"/>
        <v>0</v>
      </c>
      <c r="F943" s="7">
        <v>40119.766782407409</v>
      </c>
      <c r="G943" s="7">
        <v>40119.836608796293</v>
      </c>
      <c r="H943" s="13"/>
      <c r="I943" s="6">
        <v>6033</v>
      </c>
      <c r="J943" s="10">
        <v>22602.174343915078</v>
      </c>
      <c r="K943" s="6">
        <v>35.443509259999999</v>
      </c>
      <c r="L943" s="6">
        <v>139.63794709999999</v>
      </c>
      <c r="M943" s="6">
        <v>104</v>
      </c>
      <c r="N943" s="6" t="s">
        <v>844</v>
      </c>
      <c r="O943" s="6">
        <v>1003002</v>
      </c>
      <c r="P943" s="6" t="s">
        <v>120</v>
      </c>
      <c r="Q943" s="6">
        <v>100300215</v>
      </c>
      <c r="R943" s="6" t="s">
        <v>661</v>
      </c>
      <c r="S943" s="6">
        <v>35.45424886</v>
      </c>
      <c r="T943" s="6">
        <v>139.38873770000001</v>
      </c>
      <c r="U943" s="6">
        <v>215</v>
      </c>
      <c r="V943" s="6" t="s">
        <v>842</v>
      </c>
      <c r="W943" s="6">
        <v>1009248</v>
      </c>
      <c r="X943" s="6" t="s">
        <v>378</v>
      </c>
      <c r="Y943" s="6">
        <v>215010507</v>
      </c>
      <c r="Z943" s="6" t="s">
        <v>620</v>
      </c>
      <c r="AA943" s="6">
        <v>33</v>
      </c>
      <c r="AB943" s="6">
        <v>1</v>
      </c>
      <c r="AC943" s="6" t="s">
        <v>34</v>
      </c>
      <c r="AD943" s="6" t="s">
        <v>101</v>
      </c>
      <c r="AE943" s="6">
        <v>200</v>
      </c>
      <c r="AF943" s="6" t="s">
        <v>94</v>
      </c>
      <c r="AG943" s="6">
        <v>50.7</v>
      </c>
      <c r="AH943" s="6">
        <v>1</v>
      </c>
      <c r="AI943" s="6">
        <v>30911</v>
      </c>
      <c r="AJ943" s="6">
        <v>54.1</v>
      </c>
      <c r="AK943" s="6">
        <v>1</v>
      </c>
      <c r="AL943" s="6">
        <v>41</v>
      </c>
      <c r="AM943" s="6">
        <v>500</v>
      </c>
      <c r="AN943" s="6" t="s">
        <v>120</v>
      </c>
      <c r="AO943" s="6" t="s">
        <v>119</v>
      </c>
      <c r="AP943" s="6">
        <v>1</v>
      </c>
      <c r="AQ943" s="6">
        <v>507</v>
      </c>
      <c r="AR943" s="6">
        <v>6.1</v>
      </c>
      <c r="AS943" s="6">
        <v>284</v>
      </c>
      <c r="AT943" s="6">
        <v>3.6</v>
      </c>
      <c r="AU943" s="6">
        <v>50.7</v>
      </c>
      <c r="AV943" s="6">
        <v>1</v>
      </c>
      <c r="AW943" s="6">
        <v>26029</v>
      </c>
      <c r="AX943" s="6">
        <v>130.1</v>
      </c>
      <c r="AY943" s="6">
        <v>1</v>
      </c>
      <c r="AZ943" s="6">
        <v>26029</v>
      </c>
      <c r="BA943" s="6">
        <v>322.39999999999998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</row>
    <row r="944" spans="1:62" s="6" customFormat="1" ht="17" customHeight="1">
      <c r="A944" s="6">
        <v>255835</v>
      </c>
      <c r="B944" s="6" t="s">
        <v>79</v>
      </c>
      <c r="C944" s="6">
        <v>100</v>
      </c>
      <c r="D944" s="6" t="s">
        <v>86</v>
      </c>
      <c r="E944" s="3">
        <f t="shared" si="14"/>
        <v>1</v>
      </c>
      <c r="F944" s="7">
        <v>40121.282199074078</v>
      </c>
      <c r="G944" s="7">
        <v>40121.34752314815</v>
      </c>
      <c r="H944" s="13">
        <f>F945-G944</f>
        <v>0.40932870370306773</v>
      </c>
      <c r="I944" s="6">
        <v>5644</v>
      </c>
      <c r="J944" s="10">
        <v>22501.694906443161</v>
      </c>
      <c r="K944" s="6">
        <v>35.454436540000003</v>
      </c>
      <c r="L944" s="6">
        <v>139.3890595</v>
      </c>
      <c r="M944" s="6">
        <v>215</v>
      </c>
      <c r="N944" s="6" t="s">
        <v>842</v>
      </c>
      <c r="O944" s="6">
        <v>1009248</v>
      </c>
      <c r="P944" s="6" t="s">
        <v>378</v>
      </c>
      <c r="Q944" s="6">
        <v>215010507</v>
      </c>
      <c r="R944" s="6" t="s">
        <v>620</v>
      </c>
      <c r="S944" s="6">
        <v>35.443697020000002</v>
      </c>
      <c r="T944" s="6">
        <v>139.6371585</v>
      </c>
      <c r="U944" s="6">
        <v>104</v>
      </c>
      <c r="V944" s="6" t="s">
        <v>844</v>
      </c>
      <c r="W944" s="6">
        <v>1003002</v>
      </c>
      <c r="X944" s="6" t="s">
        <v>120</v>
      </c>
      <c r="Y944" s="6">
        <v>100300216</v>
      </c>
      <c r="Z944" s="6" t="s">
        <v>240</v>
      </c>
      <c r="AA944" s="6">
        <v>33</v>
      </c>
      <c r="AB944" s="6">
        <v>1</v>
      </c>
      <c r="AC944" s="6" t="s">
        <v>34</v>
      </c>
      <c r="AD944" s="6" t="s">
        <v>101</v>
      </c>
      <c r="AE944" s="6">
        <v>200</v>
      </c>
      <c r="AF944" s="6" t="s">
        <v>94</v>
      </c>
      <c r="AG944" s="6">
        <v>52.099999999999994</v>
      </c>
      <c r="AH944" s="6">
        <v>1</v>
      </c>
      <c r="AI944" s="6">
        <v>29884</v>
      </c>
      <c r="AJ944" s="6">
        <v>57</v>
      </c>
      <c r="AK944" s="6">
        <v>1</v>
      </c>
      <c r="AL944" s="6">
        <v>44</v>
      </c>
      <c r="AM944" s="6">
        <v>430</v>
      </c>
      <c r="AN944" s="6" t="s">
        <v>119</v>
      </c>
      <c r="AO944" s="6" t="s">
        <v>120</v>
      </c>
      <c r="AP944" s="6">
        <v>1</v>
      </c>
      <c r="AQ944" s="6">
        <v>266</v>
      </c>
      <c r="AR944" s="6">
        <v>3.3</v>
      </c>
      <c r="AS944" s="6">
        <v>398</v>
      </c>
      <c r="AT944" s="6">
        <v>4.8</v>
      </c>
      <c r="AU944" s="6">
        <v>52.099999999999994</v>
      </c>
      <c r="AV944" s="6">
        <v>1</v>
      </c>
      <c r="AW944" s="6">
        <v>25941</v>
      </c>
      <c r="AX944" s="6">
        <v>129.69999999999999</v>
      </c>
      <c r="AY944" s="6">
        <v>1</v>
      </c>
      <c r="AZ944" s="6">
        <v>25941</v>
      </c>
      <c r="BA944" s="6">
        <v>323.5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</row>
    <row r="945" spans="1:62" s="6" customFormat="1" ht="17" customHeight="1">
      <c r="A945" s="6">
        <v>255882</v>
      </c>
      <c r="B945" s="6" t="s">
        <v>79</v>
      </c>
      <c r="C945" s="6">
        <v>200</v>
      </c>
      <c r="D945" s="6" t="s">
        <v>85</v>
      </c>
      <c r="E945" s="3">
        <f t="shared" si="14"/>
        <v>0</v>
      </c>
      <c r="F945" s="7">
        <v>40121.756851851853</v>
      </c>
      <c r="G945" s="7">
        <v>40121.861157407409</v>
      </c>
      <c r="H945" s="13"/>
      <c r="I945" s="6">
        <v>9012</v>
      </c>
      <c r="J945" s="10">
        <v>24471.061545692868</v>
      </c>
      <c r="K945" s="6">
        <v>35.443616540000001</v>
      </c>
      <c r="L945" s="6">
        <v>139.63735700000001</v>
      </c>
      <c r="M945" s="6">
        <v>104</v>
      </c>
      <c r="N945" s="6" t="s">
        <v>844</v>
      </c>
      <c r="O945" s="6">
        <v>1003002</v>
      </c>
      <c r="P945" s="6" t="s">
        <v>120</v>
      </c>
      <c r="Q945" s="6">
        <v>100300216</v>
      </c>
      <c r="R945" s="6" t="s">
        <v>240</v>
      </c>
      <c r="S945" s="6">
        <v>35.65743689</v>
      </c>
      <c r="T945" s="6">
        <v>139.70155829999999</v>
      </c>
      <c r="AA945" s="6">
        <v>33</v>
      </c>
      <c r="AB945" s="6">
        <v>1</v>
      </c>
      <c r="AC945" s="6" t="s">
        <v>34</v>
      </c>
      <c r="AD945" s="6" t="s">
        <v>101</v>
      </c>
      <c r="AE945" s="6">
        <v>200</v>
      </c>
      <c r="AF945" s="6" t="s">
        <v>94</v>
      </c>
      <c r="AG945" s="6">
        <v>41.8</v>
      </c>
      <c r="AH945" s="6">
        <v>1</v>
      </c>
      <c r="AI945" s="6">
        <v>30270</v>
      </c>
      <c r="AJ945" s="6">
        <v>53.2</v>
      </c>
      <c r="AK945" s="6">
        <v>1</v>
      </c>
      <c r="AL945" s="6">
        <v>34</v>
      </c>
      <c r="AM945" s="6">
        <v>540</v>
      </c>
      <c r="AN945" s="6" t="s">
        <v>120</v>
      </c>
      <c r="AO945" s="6" t="s">
        <v>209</v>
      </c>
      <c r="AP945" s="6">
        <v>1</v>
      </c>
      <c r="AQ945" s="6">
        <v>419</v>
      </c>
      <c r="AR945" s="6">
        <v>5</v>
      </c>
      <c r="AS945" s="6">
        <v>234</v>
      </c>
      <c r="AT945" s="6">
        <v>2.8</v>
      </c>
      <c r="AU945" s="6">
        <v>41.8</v>
      </c>
      <c r="AV945" s="6">
        <v>1</v>
      </c>
      <c r="AW945" s="6">
        <v>27618</v>
      </c>
      <c r="AX945" s="6">
        <v>138.1</v>
      </c>
      <c r="AY945" s="6">
        <v>1</v>
      </c>
      <c r="AZ945" s="6">
        <v>27618</v>
      </c>
      <c r="BA945" s="6">
        <v>342.2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</row>
    <row r="946" spans="1:62" s="6" customFormat="1" ht="17" customHeight="1">
      <c r="A946" s="6">
        <v>255941</v>
      </c>
      <c r="B946" s="6" t="s">
        <v>79</v>
      </c>
      <c r="C946" s="6">
        <v>400</v>
      </c>
      <c r="D946" s="6" t="s">
        <v>87</v>
      </c>
      <c r="E946" s="3">
        <f t="shared" si="14"/>
        <v>4</v>
      </c>
      <c r="F946" s="7">
        <v>40122.417361111111</v>
      </c>
      <c r="G946" s="7">
        <v>40122.425694444442</v>
      </c>
      <c r="H946" s="13">
        <f>F947-G946</f>
        <v>0.34034722222713754</v>
      </c>
      <c r="I946" s="6">
        <v>720</v>
      </c>
      <c r="J946" s="10">
        <v>807.45594993127645</v>
      </c>
      <c r="K946" s="6">
        <v>35.443895480000002</v>
      </c>
      <c r="L946" s="6">
        <v>139.63567800000001</v>
      </c>
      <c r="M946" s="6">
        <v>104</v>
      </c>
      <c r="N946" s="6" t="s">
        <v>844</v>
      </c>
      <c r="O946" s="6">
        <v>1003019</v>
      </c>
      <c r="P946" s="6" t="s">
        <v>410</v>
      </c>
      <c r="Q946" s="6">
        <v>100301908</v>
      </c>
      <c r="R946" s="6" t="s">
        <v>666</v>
      </c>
      <c r="S946" s="6">
        <v>35.451115989999998</v>
      </c>
      <c r="T946" s="6">
        <v>139.63471770000001</v>
      </c>
      <c r="U946" s="6">
        <v>104</v>
      </c>
      <c r="V946" s="6" t="s">
        <v>844</v>
      </c>
      <c r="W946" s="6">
        <v>1003002</v>
      </c>
      <c r="X946" s="6" t="s">
        <v>120</v>
      </c>
      <c r="Y946" s="6">
        <v>100300219</v>
      </c>
      <c r="Z946" s="6" t="s">
        <v>637</v>
      </c>
      <c r="AA946" s="6">
        <v>33</v>
      </c>
      <c r="AB946" s="6">
        <v>1</v>
      </c>
      <c r="AC946" s="6" t="s">
        <v>34</v>
      </c>
      <c r="AD946" s="6" t="s">
        <v>101</v>
      </c>
      <c r="AE946" s="6">
        <v>700</v>
      </c>
      <c r="AF946" s="6" t="s">
        <v>877</v>
      </c>
      <c r="AG946" s="6">
        <v>5.3</v>
      </c>
      <c r="AH946" s="6">
        <v>1</v>
      </c>
      <c r="AI946" s="6">
        <v>2813</v>
      </c>
      <c r="AJ946" s="6">
        <v>6</v>
      </c>
      <c r="AK946" s="6">
        <v>1</v>
      </c>
      <c r="AL946" s="6">
        <v>14</v>
      </c>
      <c r="AM946" s="6">
        <v>390</v>
      </c>
      <c r="AN946" s="6" t="s">
        <v>134</v>
      </c>
      <c r="AO946" s="6" t="s">
        <v>136</v>
      </c>
      <c r="AP946" s="6">
        <v>1</v>
      </c>
      <c r="AQ946" s="6">
        <v>904</v>
      </c>
      <c r="AR946" s="6">
        <v>10.9</v>
      </c>
      <c r="AS946" s="6">
        <v>1052</v>
      </c>
      <c r="AT946" s="6">
        <v>12.9</v>
      </c>
      <c r="AU946" s="6">
        <v>37.799999999999997</v>
      </c>
      <c r="AV946" s="6">
        <v>1</v>
      </c>
      <c r="AW946" s="6">
        <v>1052</v>
      </c>
      <c r="AX946" s="6">
        <v>5.3</v>
      </c>
      <c r="AY946" s="6">
        <v>1</v>
      </c>
      <c r="AZ946" s="6">
        <v>1052</v>
      </c>
      <c r="BA946" s="6">
        <v>12.6</v>
      </c>
      <c r="BB946" s="6">
        <v>1</v>
      </c>
      <c r="BC946" s="6">
        <v>0.44</v>
      </c>
      <c r="BD946" s="6">
        <v>1</v>
      </c>
      <c r="BE946" s="6">
        <v>210</v>
      </c>
      <c r="BF946" s="6">
        <v>213</v>
      </c>
      <c r="BG946" s="6">
        <v>3.2</v>
      </c>
      <c r="BH946" s="6">
        <v>333</v>
      </c>
      <c r="BI946" s="6">
        <v>5</v>
      </c>
      <c r="BJ946" s="6">
        <v>9.1999999999999993</v>
      </c>
    </row>
    <row r="947" spans="1:62" s="6" customFormat="1" ht="17" customHeight="1">
      <c r="A947" s="6">
        <v>255964</v>
      </c>
      <c r="B947" s="6" t="s">
        <v>79</v>
      </c>
      <c r="C947" s="6">
        <v>500</v>
      </c>
      <c r="D947" s="6" t="s">
        <v>33</v>
      </c>
      <c r="E947" s="3">
        <f t="shared" si="14"/>
        <v>3</v>
      </c>
      <c r="F947" s="7">
        <v>40122.766041666669</v>
      </c>
      <c r="G947" s="7">
        <v>40122.803796296299</v>
      </c>
      <c r="H947" s="13"/>
      <c r="I947" s="6">
        <v>3262</v>
      </c>
      <c r="J947" s="10">
        <v>20469.946941119961</v>
      </c>
      <c r="K947" s="6">
        <v>35.443729230000002</v>
      </c>
      <c r="L947" s="6">
        <v>139.63756620000001</v>
      </c>
      <c r="M947" s="6">
        <v>104</v>
      </c>
      <c r="N947" s="6" t="s">
        <v>844</v>
      </c>
      <c r="O947" s="6">
        <v>1003002</v>
      </c>
      <c r="P947" s="6" t="s">
        <v>120</v>
      </c>
      <c r="Q947" s="6">
        <v>100300215</v>
      </c>
      <c r="R947" s="6" t="s">
        <v>661</v>
      </c>
      <c r="S947" s="6">
        <v>35.541839090000003</v>
      </c>
      <c r="T947" s="6">
        <v>139.4462068</v>
      </c>
      <c r="AA947" s="6">
        <v>33</v>
      </c>
      <c r="AB947" s="6">
        <v>1</v>
      </c>
      <c r="AC947" s="6" t="s">
        <v>34</v>
      </c>
      <c r="AD947" s="6" t="s">
        <v>101</v>
      </c>
      <c r="AE947" s="6">
        <v>200</v>
      </c>
      <c r="AF947" s="6" t="s">
        <v>94</v>
      </c>
      <c r="AG947" s="6">
        <v>57.1</v>
      </c>
      <c r="AH947" s="6">
        <v>1</v>
      </c>
      <c r="AI947" s="6">
        <v>23281</v>
      </c>
      <c r="AJ947" s="6">
        <v>47.1</v>
      </c>
      <c r="AK947" s="6">
        <v>1</v>
      </c>
      <c r="AL947" s="6">
        <v>50</v>
      </c>
      <c r="AM947" s="6">
        <v>450</v>
      </c>
      <c r="AN947" s="6" t="s">
        <v>120</v>
      </c>
      <c r="AO947" s="6" t="s">
        <v>215</v>
      </c>
      <c r="AP947" s="6">
        <v>1</v>
      </c>
      <c r="AQ947" s="6">
        <v>425</v>
      </c>
      <c r="AR947" s="6">
        <v>5.0999999999999996</v>
      </c>
      <c r="AS947" s="6">
        <v>165</v>
      </c>
      <c r="AT947" s="6">
        <v>2</v>
      </c>
      <c r="AU947" s="6">
        <v>57.1</v>
      </c>
      <c r="AV947" s="6">
        <v>1</v>
      </c>
      <c r="AW947" s="6">
        <v>22368</v>
      </c>
      <c r="AX947" s="6">
        <v>111.8</v>
      </c>
      <c r="AY947" s="6">
        <v>1</v>
      </c>
      <c r="AZ947" s="6">
        <v>22368</v>
      </c>
      <c r="BA947" s="6">
        <v>280.89999999999998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</row>
    <row r="948" spans="1:62" s="6" customFormat="1" ht="17" customHeight="1">
      <c r="A948" s="6">
        <v>256007</v>
      </c>
      <c r="B948" s="6" t="s">
        <v>79</v>
      </c>
      <c r="C948" s="6">
        <v>100</v>
      </c>
      <c r="D948" s="6" t="s">
        <v>86</v>
      </c>
      <c r="E948" s="3">
        <f t="shared" si="14"/>
        <v>2</v>
      </c>
      <c r="F948" s="7">
        <v>40123.284074074072</v>
      </c>
      <c r="G948" s="7">
        <v>40123.331342592595</v>
      </c>
      <c r="H948" s="13">
        <f>F949-G948</f>
        <v>0.41700231481081573</v>
      </c>
      <c r="I948" s="6">
        <v>4084</v>
      </c>
      <c r="J948" s="10">
        <v>23266.54962825025</v>
      </c>
      <c r="K948" s="6">
        <v>35.455938639999999</v>
      </c>
      <c r="L948" s="6">
        <v>139.38115780000001</v>
      </c>
      <c r="M948" s="6">
        <v>215</v>
      </c>
      <c r="N948" s="6" t="s">
        <v>842</v>
      </c>
      <c r="O948" s="6">
        <v>1009248</v>
      </c>
      <c r="P948" s="6" t="s">
        <v>378</v>
      </c>
      <c r="Q948" s="6">
        <v>215010509</v>
      </c>
      <c r="R948" s="6" t="s">
        <v>610</v>
      </c>
      <c r="S948" s="6">
        <v>35.443627239999998</v>
      </c>
      <c r="T948" s="6">
        <v>139.63760920000001</v>
      </c>
      <c r="U948" s="6">
        <v>104</v>
      </c>
      <c r="V948" s="6" t="s">
        <v>844</v>
      </c>
      <c r="W948" s="6">
        <v>1003002</v>
      </c>
      <c r="X948" s="6" t="s">
        <v>120</v>
      </c>
      <c r="Y948" s="6">
        <v>100300216</v>
      </c>
      <c r="Z948" s="6" t="s">
        <v>240</v>
      </c>
      <c r="AA948" s="6">
        <v>33</v>
      </c>
      <c r="AB948" s="6">
        <v>1</v>
      </c>
      <c r="AC948" s="6" t="s">
        <v>34</v>
      </c>
      <c r="AD948" s="6" t="s">
        <v>101</v>
      </c>
      <c r="AE948" s="6">
        <v>200</v>
      </c>
      <c r="AF948" s="6" t="s">
        <v>94</v>
      </c>
      <c r="AG948" s="6">
        <v>63.800000000000004</v>
      </c>
      <c r="AH948" s="6">
        <v>1</v>
      </c>
      <c r="AI948" s="6">
        <v>30357</v>
      </c>
      <c r="AJ948" s="6">
        <v>57.8</v>
      </c>
      <c r="AK948" s="6">
        <v>1</v>
      </c>
      <c r="AL948" s="6">
        <v>44</v>
      </c>
      <c r="AM948" s="6">
        <v>430</v>
      </c>
      <c r="AN948" s="6" t="s">
        <v>119</v>
      </c>
      <c r="AO948" s="6" t="s">
        <v>120</v>
      </c>
      <c r="AP948" s="6">
        <v>1</v>
      </c>
      <c r="AQ948" s="6">
        <v>1187</v>
      </c>
      <c r="AR948" s="6">
        <v>14.6</v>
      </c>
      <c r="AS948" s="6">
        <v>428</v>
      </c>
      <c r="AT948" s="6">
        <v>5.2</v>
      </c>
      <c r="AU948" s="6">
        <v>63.800000000000004</v>
      </c>
      <c r="AV948" s="6">
        <v>1</v>
      </c>
      <c r="AW948" s="6">
        <v>26716</v>
      </c>
      <c r="AX948" s="6">
        <v>133.6</v>
      </c>
      <c r="AY948" s="6">
        <v>1</v>
      </c>
      <c r="AZ948" s="6">
        <v>26716</v>
      </c>
      <c r="BA948" s="6">
        <v>330.9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</row>
    <row r="949" spans="1:62" s="6" customFormat="1" ht="17" customHeight="1">
      <c r="A949" s="6">
        <v>256074</v>
      </c>
      <c r="B949" s="6" t="s">
        <v>79</v>
      </c>
      <c r="C949" s="6">
        <v>500</v>
      </c>
      <c r="D949" s="6" t="s">
        <v>33</v>
      </c>
      <c r="E949" s="3">
        <f t="shared" si="14"/>
        <v>1</v>
      </c>
      <c r="F949" s="7">
        <v>40123.748344907406</v>
      </c>
      <c r="G949" s="7">
        <v>40123.755740740744</v>
      </c>
      <c r="H949" s="13">
        <f>F950-G949</f>
        <v>4.1157407402351964E-2</v>
      </c>
      <c r="I949" s="6">
        <v>639</v>
      </c>
      <c r="J949" s="10">
        <v>2689.406120543536</v>
      </c>
      <c r="K949" s="6">
        <v>35.444254960000002</v>
      </c>
      <c r="L949" s="6">
        <v>139.6370781</v>
      </c>
      <c r="M949" s="6">
        <v>104</v>
      </c>
      <c r="N949" s="6" t="s">
        <v>844</v>
      </c>
      <c r="O949" s="6">
        <v>1003002</v>
      </c>
      <c r="P949" s="6" t="s">
        <v>120</v>
      </c>
      <c r="Q949" s="6">
        <v>100300215</v>
      </c>
      <c r="R949" s="6" t="s">
        <v>661</v>
      </c>
      <c r="S949" s="6">
        <v>35.465127870000003</v>
      </c>
      <c r="T949" s="6">
        <v>139.62206839999999</v>
      </c>
      <c r="U949" s="6">
        <v>103</v>
      </c>
      <c r="V949" s="6" t="s">
        <v>843</v>
      </c>
      <c r="W949" s="6">
        <v>1002001</v>
      </c>
      <c r="X949" s="6" t="s">
        <v>387</v>
      </c>
      <c r="Y949" s="6">
        <v>100200102</v>
      </c>
      <c r="Z949" s="6" t="s">
        <v>587</v>
      </c>
      <c r="AA949" s="6">
        <v>33</v>
      </c>
      <c r="AB949" s="6">
        <v>1</v>
      </c>
      <c r="AC949" s="6" t="s">
        <v>34</v>
      </c>
      <c r="AD949" s="6" t="s">
        <v>101</v>
      </c>
      <c r="AE949" s="6">
        <v>200</v>
      </c>
      <c r="AF949" s="6" t="s">
        <v>94</v>
      </c>
      <c r="AG949" s="6">
        <v>19.100000000000001</v>
      </c>
      <c r="AH949" s="6">
        <v>1</v>
      </c>
      <c r="AI949" s="6">
        <v>2930</v>
      </c>
      <c r="AJ949" s="6">
        <v>10</v>
      </c>
      <c r="AK949" s="6">
        <v>1</v>
      </c>
      <c r="AL949" s="6">
        <v>5</v>
      </c>
      <c r="AM949" s="6">
        <v>180</v>
      </c>
      <c r="AN949" s="6" t="s">
        <v>123</v>
      </c>
      <c r="AO949" s="6" t="s">
        <v>127</v>
      </c>
      <c r="AP949" s="6">
        <v>0</v>
      </c>
      <c r="AQ949" s="6">
        <v>904</v>
      </c>
      <c r="AR949" s="6">
        <v>10.8</v>
      </c>
      <c r="AS949" s="6">
        <v>274</v>
      </c>
      <c r="AT949" s="6">
        <v>3.3</v>
      </c>
      <c r="AU949" s="6">
        <v>19.100000000000001</v>
      </c>
      <c r="AV949" s="6">
        <v>1</v>
      </c>
      <c r="AW949" s="6">
        <v>3006</v>
      </c>
      <c r="AX949" s="6">
        <v>15</v>
      </c>
      <c r="AY949" s="6">
        <v>1</v>
      </c>
      <c r="AZ949" s="6">
        <v>3006</v>
      </c>
      <c r="BA949" s="6">
        <v>36.200000000000003</v>
      </c>
      <c r="BB949" s="6">
        <v>1</v>
      </c>
      <c r="BC949" s="6">
        <v>2.06</v>
      </c>
      <c r="BD949" s="6">
        <v>13</v>
      </c>
      <c r="BE949" s="6">
        <v>210</v>
      </c>
      <c r="BF949" s="6">
        <v>249</v>
      </c>
      <c r="BG949" s="6">
        <v>3.7</v>
      </c>
      <c r="BH949" s="6">
        <v>229</v>
      </c>
      <c r="BI949" s="6">
        <v>3.4</v>
      </c>
      <c r="BJ949" s="6">
        <v>20.099999999999998</v>
      </c>
    </row>
    <row r="950" spans="1:62" s="6" customFormat="1" ht="17" customHeight="1">
      <c r="A950" s="6">
        <v>256083</v>
      </c>
      <c r="B950" s="6" t="s">
        <v>79</v>
      </c>
      <c r="C950" s="6">
        <v>200</v>
      </c>
      <c r="D950" s="6" t="s">
        <v>85</v>
      </c>
      <c r="E950" s="3">
        <f t="shared" si="14"/>
        <v>0</v>
      </c>
      <c r="F950" s="7">
        <v>40123.796898148146</v>
      </c>
      <c r="G950" s="7">
        <v>40123.831469907411</v>
      </c>
      <c r="H950" s="13"/>
      <c r="I950" s="6">
        <v>2987</v>
      </c>
      <c r="J950" s="10">
        <v>11519.023991956623</v>
      </c>
      <c r="K950" s="6">
        <v>35.4617054</v>
      </c>
      <c r="L950" s="6">
        <v>139.5114274</v>
      </c>
      <c r="M950" s="6">
        <v>112</v>
      </c>
      <c r="N950" s="6" t="s">
        <v>838</v>
      </c>
      <c r="O950" s="6">
        <v>1005121</v>
      </c>
      <c r="P950" s="6" t="s">
        <v>383</v>
      </c>
      <c r="Q950" s="6">
        <v>100512101</v>
      </c>
      <c r="R950" s="6" t="s">
        <v>580</v>
      </c>
      <c r="S950" s="6">
        <v>35.460906059999999</v>
      </c>
      <c r="T950" s="6">
        <v>139.38422629999999</v>
      </c>
      <c r="U950" s="6">
        <v>215</v>
      </c>
      <c r="V950" s="6" t="s">
        <v>842</v>
      </c>
      <c r="W950" s="8">
        <v>2150101</v>
      </c>
      <c r="X950" s="8" t="s">
        <v>867</v>
      </c>
      <c r="Y950" s="6">
        <v>215010105</v>
      </c>
      <c r="Z950" s="6" t="s">
        <v>596</v>
      </c>
      <c r="AA950" s="6">
        <v>33</v>
      </c>
      <c r="AB950" s="6">
        <v>1</v>
      </c>
      <c r="AC950" s="6" t="s">
        <v>34</v>
      </c>
      <c r="AD950" s="6" t="s">
        <v>101</v>
      </c>
      <c r="AE950" s="6">
        <v>200</v>
      </c>
      <c r="AF950" s="6" t="s">
        <v>94</v>
      </c>
      <c r="AG950" s="6">
        <v>47.8</v>
      </c>
      <c r="AH950" s="6">
        <v>1</v>
      </c>
      <c r="AI950" s="6">
        <v>15571</v>
      </c>
      <c r="AJ950" s="6">
        <v>39.700000000000003</v>
      </c>
      <c r="AK950" s="6">
        <v>1</v>
      </c>
      <c r="AL950" s="6">
        <v>16</v>
      </c>
      <c r="AM950" s="6">
        <v>190</v>
      </c>
      <c r="AN950" s="6" t="s">
        <v>130</v>
      </c>
      <c r="AO950" s="6" t="s">
        <v>119</v>
      </c>
      <c r="AP950" s="6">
        <v>0</v>
      </c>
      <c r="AQ950" s="6">
        <v>1184</v>
      </c>
      <c r="AR950" s="6">
        <v>15.2</v>
      </c>
      <c r="AS950" s="6">
        <v>1330</v>
      </c>
      <c r="AT950" s="6">
        <v>16.600000000000001</v>
      </c>
      <c r="AU950" s="6">
        <v>47.8</v>
      </c>
      <c r="AV950" s="6">
        <v>1</v>
      </c>
      <c r="AW950" s="6">
        <v>13044</v>
      </c>
      <c r="AX950" s="6">
        <v>65.2</v>
      </c>
      <c r="AY950" s="6">
        <v>1</v>
      </c>
      <c r="AZ950" s="6">
        <v>13044</v>
      </c>
      <c r="BA950" s="6">
        <v>161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</row>
    <row r="951" spans="1:62" s="6" customFormat="1" ht="17" customHeight="1">
      <c r="A951" s="6">
        <v>256135</v>
      </c>
      <c r="B951" s="6" t="s">
        <v>79</v>
      </c>
      <c r="C951" s="6">
        <v>500</v>
      </c>
      <c r="D951" s="6" t="s">
        <v>33</v>
      </c>
      <c r="E951" s="3">
        <f t="shared" si="14"/>
        <v>2</v>
      </c>
      <c r="F951" s="7">
        <v>40124.510243055556</v>
      </c>
      <c r="G951" s="7">
        <v>40124.52239583333</v>
      </c>
      <c r="H951" s="13">
        <f>F952-G951</f>
        <v>8.1018518540076911E-3</v>
      </c>
      <c r="I951" s="6">
        <v>1050</v>
      </c>
      <c r="J951" s="10">
        <v>6652.6620314347983</v>
      </c>
      <c r="K951" s="6">
        <v>35.443037179999997</v>
      </c>
      <c r="L951" s="6">
        <v>139.38429600000001</v>
      </c>
      <c r="M951" s="6">
        <v>215</v>
      </c>
      <c r="N951" s="6" t="s">
        <v>842</v>
      </c>
      <c r="O951" s="6">
        <v>2060601</v>
      </c>
      <c r="P951" s="6" t="s">
        <v>411</v>
      </c>
      <c r="Q951" s="6">
        <v>215010916</v>
      </c>
      <c r="R951" s="6" t="s">
        <v>665</v>
      </c>
      <c r="S951" s="6">
        <v>35.383229329999999</v>
      </c>
      <c r="T951" s="6">
        <v>139.38195709999999</v>
      </c>
      <c r="U951" s="6">
        <v>321</v>
      </c>
      <c r="V951" s="6" t="s">
        <v>853</v>
      </c>
      <c r="W951" s="6">
        <v>3210102</v>
      </c>
      <c r="X951" s="6" t="s">
        <v>443</v>
      </c>
      <c r="Y951" s="6">
        <v>321010202</v>
      </c>
      <c r="Z951" s="6" t="s">
        <v>434</v>
      </c>
      <c r="AA951" s="6">
        <v>33</v>
      </c>
      <c r="AB951" s="6">
        <v>1</v>
      </c>
      <c r="AC951" s="6" t="s">
        <v>34</v>
      </c>
      <c r="AD951" s="6" t="s">
        <v>101</v>
      </c>
      <c r="AE951" s="6">
        <v>100</v>
      </c>
      <c r="AF951" s="6" t="s">
        <v>93</v>
      </c>
      <c r="AG951" s="6">
        <v>17.7</v>
      </c>
      <c r="AH951" s="6">
        <v>1</v>
      </c>
      <c r="AI951" s="6">
        <v>6948</v>
      </c>
      <c r="AJ951" s="6">
        <v>17.7</v>
      </c>
      <c r="AK951" s="6">
        <v>1</v>
      </c>
      <c r="AL951" s="6">
        <v>13</v>
      </c>
      <c r="AM951" s="6">
        <v>190</v>
      </c>
      <c r="AN951" s="6" t="s">
        <v>230</v>
      </c>
      <c r="AO951" s="6" t="s">
        <v>231</v>
      </c>
      <c r="AP951" s="6">
        <v>0</v>
      </c>
      <c r="AQ951" s="6">
        <v>617</v>
      </c>
      <c r="AR951" s="6">
        <v>8.1999999999999993</v>
      </c>
      <c r="AS951" s="6">
        <v>432</v>
      </c>
      <c r="AT951" s="6">
        <v>5.2</v>
      </c>
      <c r="AU951" s="6">
        <v>26.4</v>
      </c>
      <c r="AV951" s="6">
        <v>1</v>
      </c>
      <c r="AW951" s="6">
        <v>6769</v>
      </c>
      <c r="AX951" s="6">
        <v>33.799999999999997</v>
      </c>
      <c r="AY951" s="6">
        <v>1</v>
      </c>
      <c r="AZ951" s="6">
        <v>6769</v>
      </c>
      <c r="BA951" s="6">
        <v>82.7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</row>
    <row r="952" spans="1:62" s="6" customFormat="1" ht="17" customHeight="1">
      <c r="A952" s="6">
        <v>256140</v>
      </c>
      <c r="B952" s="6" t="s">
        <v>79</v>
      </c>
      <c r="C952" s="6">
        <v>500</v>
      </c>
      <c r="D952" s="6" t="s">
        <v>33</v>
      </c>
      <c r="E952" s="3">
        <f t="shared" si="14"/>
        <v>1</v>
      </c>
      <c r="F952" s="7">
        <v>40124.530497685184</v>
      </c>
      <c r="G952" s="7">
        <v>40124.534444444442</v>
      </c>
      <c r="H952" s="13">
        <f>F953-G952</f>
        <v>0.45017361111240461</v>
      </c>
      <c r="I952" s="6">
        <v>341</v>
      </c>
      <c r="J952" s="10">
        <v>964.07857402872719</v>
      </c>
      <c r="K952" s="6">
        <v>35.38296647</v>
      </c>
      <c r="L952" s="6">
        <v>139.3821878</v>
      </c>
      <c r="M952" s="6">
        <v>321</v>
      </c>
      <c r="N952" s="6" t="s">
        <v>853</v>
      </c>
      <c r="O952" s="6">
        <v>3210102</v>
      </c>
      <c r="P952" s="6" t="s">
        <v>443</v>
      </c>
      <c r="Q952" s="6">
        <v>321010202</v>
      </c>
      <c r="R952" s="6" t="s">
        <v>434</v>
      </c>
      <c r="S952" s="6">
        <v>35.374308300000003</v>
      </c>
      <c r="T952" s="6">
        <v>139.38277790000001</v>
      </c>
      <c r="U952" s="6">
        <v>321</v>
      </c>
      <c r="V952" s="6" t="s">
        <v>853</v>
      </c>
      <c r="W952" s="6">
        <v>3210205</v>
      </c>
      <c r="X952" s="6" t="s">
        <v>482</v>
      </c>
      <c r="Y952" s="6">
        <v>321020503</v>
      </c>
      <c r="Z952" s="6" t="s">
        <v>807</v>
      </c>
      <c r="AA952" s="6">
        <v>33</v>
      </c>
      <c r="AB952" s="6">
        <v>1</v>
      </c>
      <c r="AC952" s="6" t="s">
        <v>34</v>
      </c>
      <c r="AD952" s="6" t="s">
        <v>101</v>
      </c>
      <c r="AE952" s="6">
        <v>100</v>
      </c>
      <c r="AF952" s="6" t="s">
        <v>93</v>
      </c>
      <c r="AG952" s="6">
        <v>5.9</v>
      </c>
      <c r="AH952" s="6">
        <v>1</v>
      </c>
      <c r="AI952" s="6">
        <v>1395</v>
      </c>
      <c r="AJ952" s="6">
        <v>5.9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1</v>
      </c>
      <c r="AW952" s="6">
        <v>1165</v>
      </c>
      <c r="AX952" s="6">
        <v>5.8</v>
      </c>
      <c r="AY952" s="6">
        <v>1</v>
      </c>
      <c r="AZ952" s="6">
        <v>1165</v>
      </c>
      <c r="BA952" s="6">
        <v>14.2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</row>
    <row r="953" spans="1:62" s="6" customFormat="1" ht="17" customHeight="1">
      <c r="A953" s="6">
        <v>256185</v>
      </c>
      <c r="B953" s="6" t="s">
        <v>79</v>
      </c>
      <c r="C953" s="6">
        <v>200</v>
      </c>
      <c r="D953" s="6" t="s">
        <v>85</v>
      </c>
      <c r="E953" s="3">
        <f t="shared" si="14"/>
        <v>0</v>
      </c>
      <c r="F953" s="7">
        <v>40124.984618055554</v>
      </c>
      <c r="G953" s="7">
        <v>40124.991365740738</v>
      </c>
      <c r="H953" s="13"/>
      <c r="I953" s="6">
        <v>583</v>
      </c>
      <c r="J953" s="10">
        <v>3325.6616499016318</v>
      </c>
      <c r="K953" s="6">
        <v>35.431224720000003</v>
      </c>
      <c r="L953" s="6">
        <v>139.383207</v>
      </c>
      <c r="M953" s="6">
        <v>215</v>
      </c>
      <c r="N953" s="6" t="s">
        <v>842</v>
      </c>
      <c r="O953" s="6">
        <v>2060601</v>
      </c>
      <c r="P953" s="6" t="s">
        <v>411</v>
      </c>
      <c r="Q953" s="6">
        <v>215010911</v>
      </c>
      <c r="R953" s="6" t="s">
        <v>693</v>
      </c>
      <c r="S953" s="6">
        <v>35.461126040000003</v>
      </c>
      <c r="T953" s="6">
        <v>139.38423689999999</v>
      </c>
      <c r="U953" s="6">
        <v>215</v>
      </c>
      <c r="V953" s="6" t="s">
        <v>842</v>
      </c>
      <c r="W953" s="8">
        <v>2150101</v>
      </c>
      <c r="X953" s="8" t="s">
        <v>867</v>
      </c>
      <c r="Y953" s="6">
        <v>215010105</v>
      </c>
      <c r="Z953" s="6" t="s">
        <v>596</v>
      </c>
      <c r="AA953" s="6">
        <v>33</v>
      </c>
      <c r="AB953" s="6">
        <v>1</v>
      </c>
      <c r="AC953" s="6" t="s">
        <v>34</v>
      </c>
      <c r="AD953" s="6" t="s">
        <v>101</v>
      </c>
      <c r="AE953" s="6">
        <v>100</v>
      </c>
      <c r="AF953" s="6" t="s">
        <v>93</v>
      </c>
      <c r="AG953" s="6">
        <v>17</v>
      </c>
      <c r="AH953" s="6">
        <v>1</v>
      </c>
      <c r="AI953" s="6">
        <v>4440</v>
      </c>
      <c r="AJ953" s="6">
        <v>17</v>
      </c>
      <c r="AK953" s="6">
        <v>1</v>
      </c>
      <c r="AL953" s="6">
        <v>3</v>
      </c>
      <c r="AM953" s="6">
        <v>120</v>
      </c>
      <c r="AN953" s="6" t="s">
        <v>230</v>
      </c>
      <c r="AO953" s="6" t="s">
        <v>119</v>
      </c>
      <c r="AP953" s="6">
        <v>0</v>
      </c>
      <c r="AQ953" s="6">
        <v>1591</v>
      </c>
      <c r="AR953" s="6">
        <v>19.7</v>
      </c>
      <c r="AS953" s="6">
        <v>1356</v>
      </c>
      <c r="AT953" s="6">
        <v>17</v>
      </c>
      <c r="AU953" s="6">
        <v>39.700000000000003</v>
      </c>
      <c r="AV953" s="6">
        <v>1</v>
      </c>
      <c r="AW953" s="6">
        <v>3526</v>
      </c>
      <c r="AX953" s="6">
        <v>17.600000000000001</v>
      </c>
      <c r="AY953" s="6">
        <v>1</v>
      </c>
      <c r="AZ953" s="6">
        <v>3526</v>
      </c>
      <c r="BA953" s="6">
        <v>44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</row>
    <row r="954" spans="1:62" s="6" customFormat="1" ht="17" customHeight="1">
      <c r="A954" s="6">
        <v>256335</v>
      </c>
      <c r="B954" s="6" t="s">
        <v>79</v>
      </c>
      <c r="C954" s="6">
        <v>500</v>
      </c>
      <c r="D954" s="6" t="s">
        <v>33</v>
      </c>
      <c r="E954" s="3">
        <f t="shared" si="14"/>
        <v>1</v>
      </c>
      <c r="F954" s="7">
        <v>40126.750208333331</v>
      </c>
      <c r="G954" s="7">
        <v>40126.757152777776</v>
      </c>
      <c r="H954" s="13">
        <f>F955-G954</f>
        <v>3.4618055557075422E-2</v>
      </c>
      <c r="I954" s="6">
        <v>600</v>
      </c>
      <c r="J954" s="10">
        <v>2662.5094895535722</v>
      </c>
      <c r="K954" s="6">
        <v>35.443815000000001</v>
      </c>
      <c r="L954" s="6">
        <v>139.63655779999999</v>
      </c>
      <c r="M954" s="6">
        <v>104</v>
      </c>
      <c r="N954" s="6" t="s">
        <v>844</v>
      </c>
      <c r="O954" s="6">
        <v>1003002</v>
      </c>
      <c r="P954" s="6" t="s">
        <v>120</v>
      </c>
      <c r="Q954" s="6">
        <v>100300216</v>
      </c>
      <c r="R954" s="6" t="s">
        <v>240</v>
      </c>
      <c r="S954" s="6">
        <v>35.465197580000002</v>
      </c>
      <c r="T954" s="6">
        <v>139.62331839999999</v>
      </c>
      <c r="U954" s="6">
        <v>103</v>
      </c>
      <c r="V954" s="6" t="s">
        <v>843</v>
      </c>
      <c r="W954" s="6">
        <v>1002001</v>
      </c>
      <c r="X954" s="6" t="s">
        <v>387</v>
      </c>
      <c r="Y954" s="6">
        <v>100200102</v>
      </c>
      <c r="Z954" s="6" t="s">
        <v>587</v>
      </c>
      <c r="AA954" s="6">
        <v>33</v>
      </c>
      <c r="AB954" s="6">
        <v>1</v>
      </c>
      <c r="AC954" s="6" t="s">
        <v>34</v>
      </c>
      <c r="AD954" s="6" t="s">
        <v>101</v>
      </c>
      <c r="AE954" s="6">
        <v>200</v>
      </c>
      <c r="AF954" s="6" t="s">
        <v>94</v>
      </c>
      <c r="AG954" s="6">
        <v>12.6</v>
      </c>
      <c r="AH954" s="6">
        <v>1</v>
      </c>
      <c r="AI954" s="6">
        <v>2872</v>
      </c>
      <c r="AJ954" s="6">
        <v>8.6</v>
      </c>
      <c r="AK954" s="6">
        <v>1</v>
      </c>
      <c r="AL954" s="6">
        <v>5</v>
      </c>
      <c r="AM954" s="6">
        <v>200</v>
      </c>
      <c r="AN954" s="6" t="s">
        <v>120</v>
      </c>
      <c r="AO954" s="6" t="s">
        <v>127</v>
      </c>
      <c r="AP954" s="6">
        <v>0</v>
      </c>
      <c r="AQ954" s="6">
        <v>347</v>
      </c>
      <c r="AR954" s="6">
        <v>4.2</v>
      </c>
      <c r="AS954" s="6">
        <v>283</v>
      </c>
      <c r="AT954" s="6">
        <v>3.4</v>
      </c>
      <c r="AU954" s="6">
        <v>12.6</v>
      </c>
      <c r="AV954" s="6">
        <v>1</v>
      </c>
      <c r="AW954" s="6">
        <v>2865</v>
      </c>
      <c r="AX954" s="6">
        <v>14.3</v>
      </c>
      <c r="AY954" s="6">
        <v>1</v>
      </c>
      <c r="AZ954" s="6">
        <v>2865</v>
      </c>
      <c r="BA954" s="6">
        <v>34.4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</row>
    <row r="955" spans="1:62" s="6" customFormat="1" ht="17" customHeight="1">
      <c r="A955" s="6">
        <v>256363</v>
      </c>
      <c r="B955" s="6" t="s">
        <v>79</v>
      </c>
      <c r="C955" s="6">
        <v>200</v>
      </c>
      <c r="D955" s="6" t="s">
        <v>85</v>
      </c>
      <c r="E955" s="3">
        <f t="shared" si="14"/>
        <v>0</v>
      </c>
      <c r="F955" s="7">
        <v>40126.791770833333</v>
      </c>
      <c r="G955" s="7">
        <v>40126.825509259259</v>
      </c>
      <c r="H955" s="13"/>
      <c r="I955" s="6">
        <v>2915</v>
      </c>
      <c r="J955" s="10">
        <v>5527.2620607660128</v>
      </c>
      <c r="K955" s="6">
        <v>35.470336699999997</v>
      </c>
      <c r="L955" s="6">
        <v>139.4442487</v>
      </c>
      <c r="M955" s="6">
        <v>213</v>
      </c>
      <c r="N955" s="6" t="s">
        <v>836</v>
      </c>
      <c r="O955" s="6">
        <v>2130401</v>
      </c>
      <c r="P955" s="6" t="s">
        <v>250</v>
      </c>
      <c r="Q955" s="6">
        <v>213040105</v>
      </c>
      <c r="R955" s="6" t="s">
        <v>574</v>
      </c>
      <c r="S955" s="6">
        <v>35.4614586</v>
      </c>
      <c r="T955" s="6">
        <v>139.38418870000001</v>
      </c>
      <c r="U955" s="6">
        <v>215</v>
      </c>
      <c r="V955" s="6" t="s">
        <v>842</v>
      </c>
      <c r="W955" s="8">
        <v>2150101</v>
      </c>
      <c r="X955" s="8" t="s">
        <v>867</v>
      </c>
      <c r="Y955" s="6">
        <v>215010105</v>
      </c>
      <c r="Z955" s="6" t="s">
        <v>596</v>
      </c>
      <c r="AA955" s="6">
        <v>33</v>
      </c>
      <c r="AB955" s="6">
        <v>1</v>
      </c>
      <c r="AC955" s="6" t="s">
        <v>34</v>
      </c>
      <c r="AD955" s="6" t="s">
        <v>101</v>
      </c>
      <c r="AE955" s="6">
        <v>200</v>
      </c>
      <c r="AF955" s="6" t="s">
        <v>94</v>
      </c>
      <c r="AG955" s="6">
        <v>30.8</v>
      </c>
      <c r="AH955" s="6">
        <v>1</v>
      </c>
      <c r="AI955" s="6">
        <v>7611</v>
      </c>
      <c r="AJ955" s="6">
        <v>21.1</v>
      </c>
      <c r="AK955" s="6">
        <v>1</v>
      </c>
      <c r="AL955" s="6">
        <v>8</v>
      </c>
      <c r="AM955" s="6">
        <v>170</v>
      </c>
      <c r="AN955" s="6" t="s">
        <v>250</v>
      </c>
      <c r="AO955" s="6" t="s">
        <v>119</v>
      </c>
      <c r="AP955" s="6">
        <v>0</v>
      </c>
      <c r="AQ955" s="6">
        <v>400</v>
      </c>
      <c r="AR955" s="6">
        <v>5.2</v>
      </c>
      <c r="AS955" s="6">
        <v>1414</v>
      </c>
      <c r="AT955" s="6">
        <v>17.600000000000001</v>
      </c>
      <c r="AU955" s="6">
        <v>30.8</v>
      </c>
      <c r="AV955" s="6">
        <v>1</v>
      </c>
      <c r="AW955" s="6">
        <v>6408</v>
      </c>
      <c r="AX955" s="6">
        <v>32</v>
      </c>
      <c r="AY955" s="6">
        <v>1</v>
      </c>
      <c r="AZ955" s="6">
        <v>6408</v>
      </c>
      <c r="BA955" s="6">
        <v>78.400000000000006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</row>
    <row r="956" spans="1:62" s="6" customFormat="1" ht="17" customHeight="1">
      <c r="A956" s="6">
        <v>256381</v>
      </c>
      <c r="B956" s="6" t="s">
        <v>79</v>
      </c>
      <c r="C956" s="6">
        <v>100</v>
      </c>
      <c r="D956" s="6" t="s">
        <v>86</v>
      </c>
      <c r="E956" s="3">
        <f t="shared" si="14"/>
        <v>5</v>
      </c>
      <c r="F956" s="7">
        <v>40127.287164351852</v>
      </c>
      <c r="G956" s="7">
        <v>40127.333472222221</v>
      </c>
      <c r="H956" s="13">
        <f>F957-G956</f>
        <v>0.22473379629809642</v>
      </c>
      <c r="I956" s="6">
        <v>4001</v>
      </c>
      <c r="J956" s="10">
        <v>22508.709832803383</v>
      </c>
      <c r="K956" s="6">
        <v>35.454146880000003</v>
      </c>
      <c r="L956" s="6">
        <v>139.3895263</v>
      </c>
      <c r="M956" s="6">
        <v>215</v>
      </c>
      <c r="N956" s="6" t="s">
        <v>842</v>
      </c>
      <c r="O956" s="6">
        <v>1009248</v>
      </c>
      <c r="P956" s="6" t="s">
        <v>378</v>
      </c>
      <c r="Q956" s="6">
        <v>215010508</v>
      </c>
      <c r="R956" s="6" t="s">
        <v>621</v>
      </c>
      <c r="S956" s="6">
        <v>35.443627239999998</v>
      </c>
      <c r="T956" s="6">
        <v>139.63771650000001</v>
      </c>
      <c r="U956" s="6">
        <v>104</v>
      </c>
      <c r="V956" s="6" t="s">
        <v>844</v>
      </c>
      <c r="W956" s="6">
        <v>1003002</v>
      </c>
      <c r="X956" s="6" t="s">
        <v>120</v>
      </c>
      <c r="Y956" s="6">
        <v>100300215</v>
      </c>
      <c r="Z956" s="6" t="s">
        <v>661</v>
      </c>
      <c r="AA956" s="6">
        <v>33</v>
      </c>
      <c r="AB956" s="6">
        <v>1</v>
      </c>
      <c r="AC956" s="6" t="s">
        <v>34</v>
      </c>
      <c r="AD956" s="6" t="s">
        <v>101</v>
      </c>
      <c r="AE956" s="6">
        <v>200</v>
      </c>
      <c r="AF956" s="6" t="s">
        <v>94</v>
      </c>
      <c r="AG956" s="6">
        <v>51.8</v>
      </c>
      <c r="AH956" s="6">
        <v>1</v>
      </c>
      <c r="AI956" s="6">
        <v>30221</v>
      </c>
      <c r="AJ956" s="6">
        <v>57.4</v>
      </c>
      <c r="AK956" s="6">
        <v>1</v>
      </c>
      <c r="AL956" s="6">
        <v>44</v>
      </c>
      <c r="AM956" s="6">
        <v>430</v>
      </c>
      <c r="AN956" s="6" t="s">
        <v>119</v>
      </c>
      <c r="AO956" s="6" t="s">
        <v>120</v>
      </c>
      <c r="AP956" s="6">
        <v>1</v>
      </c>
      <c r="AQ956" s="6">
        <v>184</v>
      </c>
      <c r="AR956" s="6">
        <v>2.4</v>
      </c>
      <c r="AS956" s="6">
        <v>445</v>
      </c>
      <c r="AT956" s="6">
        <v>5.4</v>
      </c>
      <c r="AU956" s="6">
        <v>51.8</v>
      </c>
      <c r="AV956" s="6">
        <v>1</v>
      </c>
      <c r="AW956" s="6">
        <v>25970</v>
      </c>
      <c r="AX956" s="6">
        <v>129.9</v>
      </c>
      <c r="AY956" s="6">
        <v>1</v>
      </c>
      <c r="AZ956" s="6">
        <v>25970</v>
      </c>
      <c r="BA956" s="6">
        <v>324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</row>
    <row r="957" spans="1:62" s="6" customFormat="1" ht="17" customHeight="1">
      <c r="A957" s="6">
        <v>256413</v>
      </c>
      <c r="B957" s="6" t="s">
        <v>79</v>
      </c>
      <c r="C957" s="6">
        <v>400</v>
      </c>
      <c r="D957" s="6" t="s">
        <v>87</v>
      </c>
      <c r="E957" s="3">
        <f t="shared" si="14"/>
        <v>4</v>
      </c>
      <c r="F957" s="7">
        <v>40127.558206018519</v>
      </c>
      <c r="G957" s="7">
        <v>40127.619895833333</v>
      </c>
      <c r="H957" s="13">
        <f>F958-G957</f>
        <v>1.5046296175569296E-4</v>
      </c>
      <c r="I957" s="6">
        <v>5330</v>
      </c>
      <c r="J957" s="10">
        <v>1646.0320227565612</v>
      </c>
      <c r="K957" s="6">
        <v>35.443348360000002</v>
      </c>
      <c r="L957" s="6">
        <v>139.63697619999999</v>
      </c>
      <c r="M957" s="6">
        <v>104</v>
      </c>
      <c r="N957" s="6" t="s">
        <v>844</v>
      </c>
      <c r="O957" s="6">
        <v>1003002</v>
      </c>
      <c r="P957" s="6" t="s">
        <v>120</v>
      </c>
      <c r="Q957" s="6">
        <v>100300216</v>
      </c>
      <c r="R957" s="6" t="s">
        <v>240</v>
      </c>
      <c r="S957" s="6">
        <v>35.457596250000002</v>
      </c>
      <c r="T957" s="6">
        <v>139.6320355</v>
      </c>
      <c r="U957" s="6">
        <v>103</v>
      </c>
      <c r="V957" s="6" t="s">
        <v>843</v>
      </c>
      <c r="W957" s="6">
        <v>1002002</v>
      </c>
      <c r="X957" s="6" t="s">
        <v>136</v>
      </c>
      <c r="Y957" s="6">
        <v>100200206</v>
      </c>
      <c r="Z957" s="6" t="s">
        <v>613</v>
      </c>
      <c r="AA957" s="6">
        <v>33</v>
      </c>
      <c r="AB957" s="6">
        <v>1</v>
      </c>
      <c r="AC957" s="6" t="s">
        <v>34</v>
      </c>
      <c r="AD957" s="6" t="s">
        <v>101</v>
      </c>
      <c r="AE957" s="6">
        <v>700</v>
      </c>
      <c r="AF957" s="6" t="s">
        <v>877</v>
      </c>
      <c r="AG957" s="6">
        <v>10.6</v>
      </c>
      <c r="AH957" s="6">
        <v>1</v>
      </c>
      <c r="AI957" s="6">
        <v>2666</v>
      </c>
      <c r="AJ957" s="6">
        <v>9.6999999999999993</v>
      </c>
      <c r="AK957" s="6">
        <v>1</v>
      </c>
      <c r="AL957" s="6">
        <v>13</v>
      </c>
      <c r="AM957" s="6">
        <v>310</v>
      </c>
      <c r="AN957" s="6" t="s">
        <v>120</v>
      </c>
      <c r="AO957" s="6" t="s">
        <v>132</v>
      </c>
      <c r="AP957" s="6">
        <v>1</v>
      </c>
      <c r="AQ957" s="6">
        <v>426</v>
      </c>
      <c r="AR957" s="6">
        <v>5.0999999999999996</v>
      </c>
      <c r="AS957" s="6">
        <v>849</v>
      </c>
      <c r="AT957" s="6">
        <v>10.199999999999999</v>
      </c>
      <c r="AU957" s="6">
        <v>28.3</v>
      </c>
      <c r="AV957" s="6">
        <v>1</v>
      </c>
      <c r="AW957" s="6">
        <v>2114</v>
      </c>
      <c r="AX957" s="6">
        <v>10.6</v>
      </c>
      <c r="AY957" s="6">
        <v>1</v>
      </c>
      <c r="AZ957" s="6">
        <v>2114</v>
      </c>
      <c r="BA957" s="6">
        <v>25.2</v>
      </c>
      <c r="BB957" s="6">
        <v>1</v>
      </c>
      <c r="BC957" s="6">
        <v>1.58</v>
      </c>
      <c r="BD957" s="6">
        <v>6</v>
      </c>
      <c r="BE957" s="6">
        <v>210</v>
      </c>
      <c r="BF957" s="6">
        <v>88</v>
      </c>
      <c r="BG957" s="6">
        <v>1.3</v>
      </c>
      <c r="BH957" s="6">
        <v>468</v>
      </c>
      <c r="BI957" s="6">
        <v>7</v>
      </c>
      <c r="BJ957" s="6">
        <v>14.3</v>
      </c>
    </row>
    <row r="958" spans="1:62" s="6" customFormat="1" ht="17" customHeight="1">
      <c r="A958" s="6">
        <v>256417</v>
      </c>
      <c r="B958" s="6" t="s">
        <v>79</v>
      </c>
      <c r="C958" s="6">
        <v>400</v>
      </c>
      <c r="D958" s="6" t="s">
        <v>87</v>
      </c>
      <c r="E958" s="3">
        <f t="shared" si="14"/>
        <v>3</v>
      </c>
      <c r="F958" s="7">
        <v>40127.620046296295</v>
      </c>
      <c r="G958" s="7">
        <v>40127.629421296297</v>
      </c>
      <c r="H958" s="13">
        <f>F959-G958</f>
        <v>1.2152777781011537E-2</v>
      </c>
      <c r="I958" s="6">
        <v>810</v>
      </c>
      <c r="J958" s="10">
        <v>160.41536284621893</v>
      </c>
      <c r="K958" s="6">
        <v>35.457698139999998</v>
      </c>
      <c r="L958" s="6">
        <v>139.63233589999999</v>
      </c>
      <c r="M958" s="6">
        <v>103</v>
      </c>
      <c r="N958" s="6" t="s">
        <v>843</v>
      </c>
      <c r="O958" s="6">
        <v>1002002</v>
      </c>
      <c r="P958" s="6" t="s">
        <v>136</v>
      </c>
      <c r="Q958" s="6">
        <v>100200206</v>
      </c>
      <c r="R958" s="6" t="s">
        <v>613</v>
      </c>
      <c r="S958" s="6">
        <v>35.457649879999998</v>
      </c>
      <c r="T958" s="6">
        <v>139.63410630000001</v>
      </c>
      <c r="U958" s="6">
        <v>103</v>
      </c>
      <c r="V958" s="6" t="s">
        <v>843</v>
      </c>
      <c r="W958" s="6">
        <v>1002002</v>
      </c>
      <c r="X958" s="6" t="s">
        <v>136</v>
      </c>
      <c r="Y958" s="6">
        <v>100200206</v>
      </c>
      <c r="Z958" s="6" t="s">
        <v>613</v>
      </c>
      <c r="AA958" s="6">
        <v>33</v>
      </c>
      <c r="AB958" s="6">
        <v>1</v>
      </c>
      <c r="AC958" s="6" t="s">
        <v>34</v>
      </c>
      <c r="AD958" s="6" t="s">
        <v>101</v>
      </c>
      <c r="AE958" s="6">
        <v>420</v>
      </c>
      <c r="AF958" s="6" t="s">
        <v>95</v>
      </c>
      <c r="AG958" s="6">
        <v>3</v>
      </c>
      <c r="AH958" s="6">
        <v>1</v>
      </c>
      <c r="AI958" s="6">
        <v>216</v>
      </c>
      <c r="AJ958" s="6">
        <v>1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1</v>
      </c>
      <c r="AW958" s="6">
        <v>245</v>
      </c>
      <c r="AX958" s="6">
        <v>1.2</v>
      </c>
      <c r="AY958" s="6">
        <v>1</v>
      </c>
      <c r="AZ958" s="6">
        <v>245</v>
      </c>
      <c r="BA958" s="6">
        <v>3</v>
      </c>
      <c r="BB958" s="6">
        <v>1</v>
      </c>
      <c r="BC958" s="6">
        <v>0.32</v>
      </c>
      <c r="BD958" s="6">
        <v>1</v>
      </c>
      <c r="BE958" s="6">
        <v>210</v>
      </c>
      <c r="BF958" s="6">
        <v>419</v>
      </c>
      <c r="BG958" s="6">
        <v>6.3</v>
      </c>
      <c r="BH958" s="6">
        <v>338</v>
      </c>
      <c r="BI958" s="6">
        <v>5.0999999999999996</v>
      </c>
      <c r="BJ958" s="6">
        <v>12.399999999999999</v>
      </c>
    </row>
    <row r="959" spans="1:62" s="6" customFormat="1" ht="17" customHeight="1">
      <c r="A959" s="6">
        <v>256422</v>
      </c>
      <c r="B959" s="6" t="s">
        <v>79</v>
      </c>
      <c r="C959" s="6">
        <v>400</v>
      </c>
      <c r="D959" s="6" t="s">
        <v>87</v>
      </c>
      <c r="E959" s="3">
        <f t="shared" si="14"/>
        <v>2</v>
      </c>
      <c r="F959" s="7">
        <v>40127.641574074078</v>
      </c>
      <c r="G959" s="7">
        <v>40127.655740740738</v>
      </c>
      <c r="H959" s="13">
        <f>F960-G959</f>
        <v>7.512731481983792E-2</v>
      </c>
      <c r="I959" s="6">
        <v>1224</v>
      </c>
      <c r="J959" s="10">
        <v>1342.1746503841682</v>
      </c>
      <c r="K959" s="6">
        <v>35.458717399999998</v>
      </c>
      <c r="L959" s="6">
        <v>139.63642899999999</v>
      </c>
      <c r="M959" s="6">
        <v>103</v>
      </c>
      <c r="N959" s="6" t="s">
        <v>843</v>
      </c>
      <c r="O959" s="6">
        <v>1002002</v>
      </c>
      <c r="P959" s="6" t="s">
        <v>136</v>
      </c>
      <c r="Q959" s="6">
        <v>100200208</v>
      </c>
      <c r="R959" s="6" t="s">
        <v>598</v>
      </c>
      <c r="S959" s="6">
        <v>35.449415459999997</v>
      </c>
      <c r="T959" s="6">
        <v>139.6458758</v>
      </c>
      <c r="U959" s="6">
        <v>104</v>
      </c>
      <c r="V959" s="6" t="s">
        <v>844</v>
      </c>
      <c r="W959" s="6">
        <v>1003002</v>
      </c>
      <c r="X959" s="6" t="s">
        <v>120</v>
      </c>
      <c r="Y959" s="6">
        <v>100300204</v>
      </c>
      <c r="Z959" s="6" t="s">
        <v>634</v>
      </c>
      <c r="AA959" s="6">
        <v>33</v>
      </c>
      <c r="AB959" s="6">
        <v>1</v>
      </c>
      <c r="AC959" s="6" t="s">
        <v>34</v>
      </c>
      <c r="AD959" s="6" t="s">
        <v>101</v>
      </c>
      <c r="AE959" s="6">
        <v>700</v>
      </c>
      <c r="AF959" s="6" t="s">
        <v>877</v>
      </c>
      <c r="AG959" s="6">
        <v>8.6999999999999993</v>
      </c>
      <c r="AH959" s="6">
        <v>1</v>
      </c>
      <c r="AI959" s="6">
        <v>1904</v>
      </c>
      <c r="AJ959" s="6">
        <v>7.9</v>
      </c>
      <c r="AK959" s="6">
        <v>1</v>
      </c>
      <c r="AL959" s="6">
        <v>2</v>
      </c>
      <c r="AM959" s="6">
        <v>180</v>
      </c>
      <c r="AN959" s="6" t="s">
        <v>136</v>
      </c>
      <c r="AO959" s="6" t="s">
        <v>123</v>
      </c>
      <c r="AP959" s="6">
        <v>0</v>
      </c>
      <c r="AQ959" s="6">
        <v>478</v>
      </c>
      <c r="AR959" s="6">
        <v>5.7</v>
      </c>
      <c r="AS959" s="6">
        <v>1161</v>
      </c>
      <c r="AT959" s="6">
        <v>14</v>
      </c>
      <c r="AU959" s="6">
        <v>21.7</v>
      </c>
      <c r="AV959" s="6">
        <v>1</v>
      </c>
      <c r="AW959" s="6">
        <v>1749</v>
      </c>
      <c r="AX959" s="6">
        <v>8.6999999999999993</v>
      </c>
      <c r="AY959" s="6">
        <v>1</v>
      </c>
      <c r="AZ959" s="6">
        <v>1749</v>
      </c>
      <c r="BA959" s="6">
        <v>20.7</v>
      </c>
      <c r="BB959" s="6">
        <v>1</v>
      </c>
      <c r="BC959" s="6">
        <v>0.66</v>
      </c>
      <c r="BD959" s="6">
        <v>4</v>
      </c>
      <c r="BE959" s="6">
        <v>100</v>
      </c>
      <c r="BF959" s="6">
        <v>464</v>
      </c>
      <c r="BG959" s="6">
        <v>7</v>
      </c>
      <c r="BH959" s="6">
        <v>400</v>
      </c>
      <c r="BI959" s="6">
        <v>6</v>
      </c>
      <c r="BJ959" s="6">
        <v>17</v>
      </c>
    </row>
    <row r="960" spans="1:62" s="6" customFormat="1" ht="17" customHeight="1">
      <c r="A960" s="6">
        <v>256431</v>
      </c>
      <c r="B960" s="6" t="s">
        <v>79</v>
      </c>
      <c r="C960" s="6">
        <v>500</v>
      </c>
      <c r="D960" s="6" t="s">
        <v>33</v>
      </c>
      <c r="E960" s="3">
        <f t="shared" si="14"/>
        <v>1</v>
      </c>
      <c r="F960" s="7">
        <v>40127.730868055558</v>
      </c>
      <c r="G960" s="7">
        <v>40127.745011574072</v>
      </c>
      <c r="H960" s="13">
        <f>F961-G960</f>
        <v>1.7141203708888497E-2</v>
      </c>
      <c r="I960" s="6">
        <v>1222</v>
      </c>
      <c r="J960" s="10">
        <v>2778.5968166313114</v>
      </c>
      <c r="K960" s="6">
        <v>35.443305369999997</v>
      </c>
      <c r="L960" s="6">
        <v>139.6372069</v>
      </c>
      <c r="M960" s="6">
        <v>104</v>
      </c>
      <c r="N960" s="6" t="s">
        <v>844</v>
      </c>
      <c r="O960" s="6">
        <v>1003002</v>
      </c>
      <c r="P960" s="6" t="s">
        <v>120</v>
      </c>
      <c r="Q960" s="6">
        <v>100300216</v>
      </c>
      <c r="R960" s="6" t="s">
        <v>240</v>
      </c>
      <c r="S960" s="6">
        <v>35.464859689999997</v>
      </c>
      <c r="T960" s="6">
        <v>139.62167690000001</v>
      </c>
      <c r="U960" s="6">
        <v>103</v>
      </c>
      <c r="V960" s="6" t="s">
        <v>843</v>
      </c>
      <c r="W960" s="6">
        <v>1002001</v>
      </c>
      <c r="X960" s="6" t="s">
        <v>387</v>
      </c>
      <c r="Y960" s="6">
        <v>100200102</v>
      </c>
      <c r="Z960" s="6" t="s">
        <v>587</v>
      </c>
      <c r="AA960" s="6">
        <v>33</v>
      </c>
      <c r="AB960" s="6">
        <v>1</v>
      </c>
      <c r="AC960" s="6" t="s">
        <v>34</v>
      </c>
      <c r="AD960" s="6" t="s">
        <v>101</v>
      </c>
      <c r="AE960" s="6">
        <v>200</v>
      </c>
      <c r="AF960" s="6" t="s">
        <v>94</v>
      </c>
      <c r="AG960" s="6">
        <v>13.3</v>
      </c>
      <c r="AH960" s="6">
        <v>1</v>
      </c>
      <c r="AI960" s="6">
        <v>6593</v>
      </c>
      <c r="AJ960" s="6">
        <v>16.7</v>
      </c>
      <c r="AK960" s="6">
        <v>1</v>
      </c>
      <c r="AL960" s="6">
        <v>5</v>
      </c>
      <c r="AM960" s="6">
        <v>200</v>
      </c>
      <c r="AN960" s="6" t="s">
        <v>120</v>
      </c>
      <c r="AO960" s="6" t="s">
        <v>127</v>
      </c>
      <c r="AP960" s="6">
        <v>0</v>
      </c>
      <c r="AQ960" s="6">
        <v>441</v>
      </c>
      <c r="AR960" s="6">
        <v>5.3</v>
      </c>
      <c r="AS960" s="6">
        <v>255</v>
      </c>
      <c r="AT960" s="6">
        <v>3</v>
      </c>
      <c r="AU960" s="6">
        <v>13.3</v>
      </c>
      <c r="AV960" s="6">
        <v>1</v>
      </c>
      <c r="AW960" s="6">
        <v>3073</v>
      </c>
      <c r="AX960" s="6">
        <v>15.4</v>
      </c>
      <c r="AY960" s="6">
        <v>1</v>
      </c>
      <c r="AZ960" s="6">
        <v>3073</v>
      </c>
      <c r="BA960" s="6">
        <v>36.9</v>
      </c>
      <c r="BB960" s="6">
        <v>1</v>
      </c>
      <c r="BC960" s="6">
        <v>2.27</v>
      </c>
      <c r="BD960" s="6">
        <v>14</v>
      </c>
      <c r="BE960" s="6">
        <v>210</v>
      </c>
      <c r="BF960" s="6">
        <v>66</v>
      </c>
      <c r="BG960" s="6">
        <v>1</v>
      </c>
      <c r="BH960" s="6">
        <v>216</v>
      </c>
      <c r="BI960" s="6">
        <v>3.2</v>
      </c>
      <c r="BJ960" s="6">
        <v>18.2</v>
      </c>
    </row>
    <row r="961" spans="1:62" s="6" customFormat="1" ht="17" customHeight="1">
      <c r="A961" s="6">
        <v>256439</v>
      </c>
      <c r="B961" s="6" t="s">
        <v>79</v>
      </c>
      <c r="C961" s="6">
        <v>200</v>
      </c>
      <c r="D961" s="6" t="s">
        <v>85</v>
      </c>
      <c r="E961" s="3">
        <f t="shared" si="14"/>
        <v>0</v>
      </c>
      <c r="F961" s="7">
        <v>40127.762152777781</v>
      </c>
      <c r="G961" s="7">
        <v>40127.795312499999</v>
      </c>
      <c r="H961" s="13"/>
      <c r="I961" s="6">
        <v>2865</v>
      </c>
      <c r="J961" s="10">
        <v>4195.2661646471151</v>
      </c>
      <c r="K961" s="6">
        <v>35.471414920000001</v>
      </c>
      <c r="L961" s="6">
        <v>139.42859000000001</v>
      </c>
      <c r="M961" s="6">
        <v>215</v>
      </c>
      <c r="N961" s="6" t="s">
        <v>842</v>
      </c>
      <c r="O961" s="6">
        <v>2150104</v>
      </c>
      <c r="P961" s="6" t="s">
        <v>373</v>
      </c>
      <c r="Q961" s="6">
        <v>215010405</v>
      </c>
      <c r="R961" s="6" t="s">
        <v>573</v>
      </c>
      <c r="S961" s="6">
        <v>35.461179629999997</v>
      </c>
      <c r="T961" s="6">
        <v>139.38399559999999</v>
      </c>
      <c r="U961" s="6">
        <v>215</v>
      </c>
      <c r="V961" s="6" t="s">
        <v>842</v>
      </c>
      <c r="W961" s="8">
        <v>2150101</v>
      </c>
      <c r="X961" s="8" t="s">
        <v>867</v>
      </c>
      <c r="Y961" s="6">
        <v>215010105</v>
      </c>
      <c r="Z961" s="6" t="s">
        <v>596</v>
      </c>
      <c r="AA961" s="6">
        <v>33</v>
      </c>
      <c r="AB961" s="6">
        <v>1</v>
      </c>
      <c r="AC961" s="6" t="s">
        <v>34</v>
      </c>
      <c r="AD961" s="6" t="s">
        <v>101</v>
      </c>
      <c r="AE961" s="6">
        <v>200</v>
      </c>
      <c r="AF961" s="6" t="s">
        <v>94</v>
      </c>
      <c r="AG961" s="6">
        <v>24.299999999999997</v>
      </c>
      <c r="AH961" s="6">
        <v>1</v>
      </c>
      <c r="AI961" s="6">
        <v>6135</v>
      </c>
      <c r="AJ961" s="6">
        <v>18.399999999999999</v>
      </c>
      <c r="AK961" s="6">
        <v>1</v>
      </c>
      <c r="AL961" s="6">
        <v>6</v>
      </c>
      <c r="AM961" s="6">
        <v>170</v>
      </c>
      <c r="AN961" s="6" t="s">
        <v>251</v>
      </c>
      <c r="AO961" s="6" t="s">
        <v>119</v>
      </c>
      <c r="AP961" s="6">
        <v>0</v>
      </c>
      <c r="AQ961" s="6">
        <v>77</v>
      </c>
      <c r="AR961" s="6">
        <v>0.9</v>
      </c>
      <c r="AS961" s="6">
        <v>1391</v>
      </c>
      <c r="AT961" s="6">
        <v>17.399999999999999</v>
      </c>
      <c r="AU961" s="6">
        <v>24.299999999999997</v>
      </c>
      <c r="AV961" s="6">
        <v>1</v>
      </c>
      <c r="AW961" s="6">
        <v>4864</v>
      </c>
      <c r="AX961" s="6">
        <v>24.3</v>
      </c>
      <c r="AY961" s="6">
        <v>1</v>
      </c>
      <c r="AZ961" s="6">
        <v>4864</v>
      </c>
      <c r="BA961" s="6">
        <v>59.2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</row>
    <row r="962" spans="1:62" s="6" customFormat="1" ht="17" customHeight="1">
      <c r="A962" s="6">
        <v>256469</v>
      </c>
      <c r="B962" s="6" t="s">
        <v>79</v>
      </c>
      <c r="C962" s="6">
        <v>100</v>
      </c>
      <c r="D962" s="6" t="s">
        <v>86</v>
      </c>
      <c r="E962" s="3">
        <f t="shared" si="14"/>
        <v>2</v>
      </c>
      <c r="F962" s="7">
        <v>40128.29215277778</v>
      </c>
      <c r="G962" s="7">
        <v>40128.340601851851</v>
      </c>
      <c r="H962" s="13">
        <f>F963-G962</f>
        <v>0.35298611110920319</v>
      </c>
      <c r="I962" s="6">
        <v>4186</v>
      </c>
      <c r="J962" s="10">
        <v>22457.615016889384</v>
      </c>
      <c r="K962" s="6">
        <v>35.454318559999997</v>
      </c>
      <c r="L962" s="6">
        <v>139.38930629999999</v>
      </c>
      <c r="M962" s="6">
        <v>215</v>
      </c>
      <c r="N962" s="6" t="s">
        <v>842</v>
      </c>
      <c r="O962" s="6">
        <v>1009248</v>
      </c>
      <c r="P962" s="6" t="s">
        <v>378</v>
      </c>
      <c r="Q962" s="6">
        <v>215010507</v>
      </c>
      <c r="R962" s="6" t="s">
        <v>620</v>
      </c>
      <c r="S962" s="6">
        <v>35.443257170000003</v>
      </c>
      <c r="T962" s="6">
        <v>139.6368957</v>
      </c>
      <c r="U962" s="6">
        <v>104</v>
      </c>
      <c r="V962" s="6" t="s">
        <v>844</v>
      </c>
      <c r="W962" s="6">
        <v>1003002</v>
      </c>
      <c r="X962" s="6" t="s">
        <v>120</v>
      </c>
      <c r="Y962" s="6">
        <v>100300216</v>
      </c>
      <c r="Z962" s="6" t="s">
        <v>240</v>
      </c>
      <c r="AA962" s="6">
        <v>33</v>
      </c>
      <c r="AB962" s="6">
        <v>1</v>
      </c>
      <c r="AC962" s="6" t="s">
        <v>34</v>
      </c>
      <c r="AD962" s="6" t="s">
        <v>101</v>
      </c>
      <c r="AE962" s="6">
        <v>200</v>
      </c>
      <c r="AF962" s="6" t="s">
        <v>94</v>
      </c>
      <c r="AG962" s="6">
        <v>52.099999999999994</v>
      </c>
      <c r="AH962" s="6">
        <v>1</v>
      </c>
      <c r="AI962" s="6">
        <v>29384</v>
      </c>
      <c r="AJ962" s="6">
        <v>56.8</v>
      </c>
      <c r="AK962" s="6">
        <v>1</v>
      </c>
      <c r="AL962" s="6">
        <v>44</v>
      </c>
      <c r="AM962" s="6">
        <v>430</v>
      </c>
      <c r="AN962" s="6" t="s">
        <v>119</v>
      </c>
      <c r="AO962" s="6" t="s">
        <v>120</v>
      </c>
      <c r="AP962" s="6">
        <v>1</v>
      </c>
      <c r="AQ962" s="6">
        <v>227</v>
      </c>
      <c r="AR962" s="6">
        <v>2.8</v>
      </c>
      <c r="AS962" s="6">
        <v>437</v>
      </c>
      <c r="AT962" s="6">
        <v>5.3</v>
      </c>
      <c r="AU962" s="6">
        <v>52.099999999999994</v>
      </c>
      <c r="AV962" s="6">
        <v>1</v>
      </c>
      <c r="AW962" s="6">
        <v>25928</v>
      </c>
      <c r="AX962" s="6">
        <v>129.6</v>
      </c>
      <c r="AY962" s="6">
        <v>1</v>
      </c>
      <c r="AZ962" s="6">
        <v>25928</v>
      </c>
      <c r="BA962" s="6">
        <v>323.39999999999998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</row>
    <row r="963" spans="1:62" s="6" customFormat="1" ht="17" customHeight="1">
      <c r="A963" s="6">
        <v>256500</v>
      </c>
      <c r="B963" s="6" t="s">
        <v>79</v>
      </c>
      <c r="C963" s="6">
        <v>400</v>
      </c>
      <c r="D963" s="6" t="s">
        <v>87</v>
      </c>
      <c r="E963" s="3">
        <f t="shared" si="14"/>
        <v>1</v>
      </c>
      <c r="F963" s="7">
        <v>40128.69358796296</v>
      </c>
      <c r="G963" s="7">
        <v>40128.715231481481</v>
      </c>
      <c r="H963" s="13">
        <f>F964-G963</f>
        <v>7.3703703703358769E-2</v>
      </c>
      <c r="I963" s="6">
        <v>1870</v>
      </c>
      <c r="J963" s="10">
        <v>2404.1610059054269</v>
      </c>
      <c r="K963" s="6">
        <v>35.443487849999997</v>
      </c>
      <c r="L963" s="6">
        <v>139.6371853</v>
      </c>
      <c r="M963" s="6">
        <v>104</v>
      </c>
      <c r="N963" s="6" t="s">
        <v>844</v>
      </c>
      <c r="O963" s="6">
        <v>1003002</v>
      </c>
      <c r="P963" s="6" t="s">
        <v>120</v>
      </c>
      <c r="Q963" s="6">
        <v>100300216</v>
      </c>
      <c r="R963" s="6" t="s">
        <v>240</v>
      </c>
      <c r="S963" s="6">
        <v>35.46310545</v>
      </c>
      <c r="T963" s="6">
        <v>139.62601670000001</v>
      </c>
      <c r="U963" s="6">
        <v>103</v>
      </c>
      <c r="V963" s="6" t="s">
        <v>843</v>
      </c>
      <c r="W963" s="6">
        <v>1002001</v>
      </c>
      <c r="X963" s="6" t="s">
        <v>387</v>
      </c>
      <c r="Y963" s="6">
        <v>100200103</v>
      </c>
      <c r="Z963" s="6" t="s">
        <v>599</v>
      </c>
      <c r="AA963" s="6">
        <v>33</v>
      </c>
      <c r="AB963" s="6">
        <v>1</v>
      </c>
      <c r="AC963" s="6" t="s">
        <v>34</v>
      </c>
      <c r="AD963" s="6" t="s">
        <v>101</v>
      </c>
      <c r="AE963" s="6">
        <v>200</v>
      </c>
      <c r="AF963" s="6" t="s">
        <v>94</v>
      </c>
      <c r="AG963" s="6">
        <v>19.7</v>
      </c>
      <c r="AH963" s="6">
        <v>1</v>
      </c>
      <c r="AI963" s="6">
        <v>3159</v>
      </c>
      <c r="AJ963" s="6">
        <v>11.4</v>
      </c>
      <c r="AK963" s="6">
        <v>1</v>
      </c>
      <c r="AL963" s="6">
        <v>5</v>
      </c>
      <c r="AM963" s="6">
        <v>200</v>
      </c>
      <c r="AN963" s="6" t="s">
        <v>120</v>
      </c>
      <c r="AO963" s="6" t="s">
        <v>127</v>
      </c>
      <c r="AP963" s="6">
        <v>0</v>
      </c>
      <c r="AQ963" s="6">
        <v>416</v>
      </c>
      <c r="AR963" s="6">
        <v>5</v>
      </c>
      <c r="AS963" s="6">
        <v>810</v>
      </c>
      <c r="AT963" s="6">
        <v>9.6999999999999993</v>
      </c>
      <c r="AU963" s="6">
        <v>19.7</v>
      </c>
      <c r="AV963" s="6">
        <v>1</v>
      </c>
      <c r="AW963" s="6">
        <v>2707</v>
      </c>
      <c r="AX963" s="6">
        <v>13.5</v>
      </c>
      <c r="AY963" s="6">
        <v>1</v>
      </c>
      <c r="AZ963" s="6">
        <v>2707</v>
      </c>
      <c r="BA963" s="6">
        <v>32.5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</row>
    <row r="964" spans="1:62" s="6" customFormat="1" ht="17" customHeight="1">
      <c r="A964" s="6">
        <v>256518</v>
      </c>
      <c r="B964" s="6" t="s">
        <v>79</v>
      </c>
      <c r="C964" s="6">
        <v>200</v>
      </c>
      <c r="D964" s="6" t="s">
        <v>85</v>
      </c>
      <c r="E964" s="3">
        <f t="shared" ref="E964:E1027" si="16">IF(D964="帰宅",0,IF(D965="帰宅",1,IF(D966="帰宅",2,IF(D967="帰宅",3,IF(D968="帰宅",4,5)))))</f>
        <v>0</v>
      </c>
      <c r="F964" s="7">
        <v>40128.788935185185</v>
      </c>
      <c r="G964" s="7">
        <v>40128.84003472222</v>
      </c>
      <c r="H964" s="13"/>
      <c r="I964" s="6">
        <v>4415</v>
      </c>
      <c r="J964" s="10">
        <v>23215.765399971206</v>
      </c>
      <c r="K964" s="6">
        <v>35.46468797</v>
      </c>
      <c r="L964" s="6">
        <v>139.62543729999999</v>
      </c>
      <c r="M964" s="6">
        <v>103</v>
      </c>
      <c r="N964" s="6" t="s">
        <v>843</v>
      </c>
      <c r="O964" s="6">
        <v>1002001</v>
      </c>
      <c r="P964" s="6" t="s">
        <v>387</v>
      </c>
      <c r="Q964" s="6">
        <v>100200102</v>
      </c>
      <c r="R964" s="6" t="s">
        <v>587</v>
      </c>
      <c r="S964" s="6">
        <v>35.370955500000001</v>
      </c>
      <c r="T964" s="6">
        <v>139.3964679</v>
      </c>
      <c r="U964" s="6">
        <v>321</v>
      </c>
      <c r="V964" s="6" t="s">
        <v>853</v>
      </c>
      <c r="W964" s="6">
        <v>2120901</v>
      </c>
      <c r="X964" s="6" t="s">
        <v>425</v>
      </c>
      <c r="Y964" s="6">
        <v>321020708</v>
      </c>
      <c r="Z964" s="6" t="s">
        <v>810</v>
      </c>
      <c r="AA964" s="6">
        <v>33</v>
      </c>
      <c r="AB964" s="6">
        <v>1</v>
      </c>
      <c r="AC964" s="6" t="s">
        <v>34</v>
      </c>
      <c r="AD964" s="6" t="s">
        <v>101</v>
      </c>
      <c r="AE964" s="6">
        <v>200</v>
      </c>
      <c r="AF964" s="6" t="s">
        <v>94</v>
      </c>
      <c r="AG964" s="6">
        <v>68.3</v>
      </c>
      <c r="AH964" s="6">
        <v>1</v>
      </c>
      <c r="AI964" s="6">
        <v>30228</v>
      </c>
      <c r="AJ964" s="6">
        <v>53.1</v>
      </c>
      <c r="AK964" s="6">
        <v>1</v>
      </c>
      <c r="AL964" s="6">
        <v>47</v>
      </c>
      <c r="AM964" s="6">
        <v>570</v>
      </c>
      <c r="AN964" s="6" t="s">
        <v>127</v>
      </c>
      <c r="AO964" s="6" t="s">
        <v>254</v>
      </c>
      <c r="AP964" s="6">
        <v>1</v>
      </c>
      <c r="AQ964" s="6">
        <v>557</v>
      </c>
      <c r="AR964" s="6">
        <v>6.7</v>
      </c>
      <c r="AS964" s="6">
        <v>1172</v>
      </c>
      <c r="AT964" s="6">
        <v>14.6</v>
      </c>
      <c r="AU964" s="6">
        <v>68.3</v>
      </c>
      <c r="AV964" s="6">
        <v>1</v>
      </c>
      <c r="AW964" s="6">
        <v>27243</v>
      </c>
      <c r="AX964" s="6">
        <v>136.19999999999999</v>
      </c>
      <c r="AY964" s="6">
        <v>1</v>
      </c>
      <c r="AZ964" s="6">
        <v>27243</v>
      </c>
      <c r="BA964" s="6">
        <v>335.3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</row>
    <row r="965" spans="1:62" s="6" customFormat="1" ht="17" customHeight="1">
      <c r="A965" s="6">
        <v>256540</v>
      </c>
      <c r="B965" s="6" t="s">
        <v>79</v>
      </c>
      <c r="C965" s="6">
        <v>100</v>
      </c>
      <c r="D965" s="6" t="s">
        <v>86</v>
      </c>
      <c r="E965" s="3">
        <f t="shared" si="16"/>
        <v>3</v>
      </c>
      <c r="F965" s="7">
        <v>40129.288888888892</v>
      </c>
      <c r="G965" s="7">
        <v>40129.348599537036</v>
      </c>
      <c r="H965" s="13">
        <f>F966-G965</f>
        <v>0.39924768518540077</v>
      </c>
      <c r="I965" s="6">
        <v>5159</v>
      </c>
      <c r="J965" s="10">
        <v>23022.622577457438</v>
      </c>
      <c r="K965" s="6">
        <v>35.453868</v>
      </c>
      <c r="L965" s="6">
        <v>139.3832768</v>
      </c>
      <c r="M965" s="6">
        <v>215</v>
      </c>
      <c r="N965" s="6" t="s">
        <v>842</v>
      </c>
      <c r="O965" s="6">
        <v>1009248</v>
      </c>
      <c r="P965" s="6" t="s">
        <v>378</v>
      </c>
      <c r="Q965" s="6">
        <v>215010510</v>
      </c>
      <c r="R965" s="6" t="s">
        <v>614</v>
      </c>
      <c r="S965" s="6">
        <v>35.443348360000002</v>
      </c>
      <c r="T965" s="6">
        <v>139.6371479</v>
      </c>
      <c r="U965" s="6">
        <v>104</v>
      </c>
      <c r="V965" s="6" t="s">
        <v>844</v>
      </c>
      <c r="W965" s="6">
        <v>1003002</v>
      </c>
      <c r="X965" s="6" t="s">
        <v>120</v>
      </c>
      <c r="Y965" s="6">
        <v>100300216</v>
      </c>
      <c r="Z965" s="6" t="s">
        <v>240</v>
      </c>
      <c r="AA965" s="6">
        <v>33</v>
      </c>
      <c r="AB965" s="6">
        <v>1</v>
      </c>
      <c r="AC965" s="6" t="s">
        <v>34</v>
      </c>
      <c r="AD965" s="6" t="s">
        <v>101</v>
      </c>
      <c r="AE965" s="6">
        <v>200</v>
      </c>
      <c r="AF965" s="6" t="s">
        <v>94</v>
      </c>
      <c r="AG965" s="6">
        <v>59</v>
      </c>
      <c r="AH965" s="6">
        <v>1</v>
      </c>
      <c r="AI965" s="6">
        <v>29819</v>
      </c>
      <c r="AJ965" s="6">
        <v>57</v>
      </c>
      <c r="AK965" s="6">
        <v>1</v>
      </c>
      <c r="AL965" s="6">
        <v>44</v>
      </c>
      <c r="AM965" s="6">
        <v>430</v>
      </c>
      <c r="AN965" s="6" t="s">
        <v>119</v>
      </c>
      <c r="AO965" s="6" t="s">
        <v>120</v>
      </c>
      <c r="AP965" s="6">
        <v>1</v>
      </c>
      <c r="AQ965" s="6">
        <v>798</v>
      </c>
      <c r="AR965" s="6">
        <v>9.8000000000000007</v>
      </c>
      <c r="AS965" s="6">
        <v>429</v>
      </c>
      <c r="AT965" s="6">
        <v>5.2</v>
      </c>
      <c r="AU965" s="6">
        <v>59</v>
      </c>
      <c r="AV965" s="6">
        <v>1</v>
      </c>
      <c r="AW965" s="6">
        <v>26506</v>
      </c>
      <c r="AX965" s="6">
        <v>132.5</v>
      </c>
      <c r="AY965" s="6">
        <v>1</v>
      </c>
      <c r="AZ965" s="6">
        <v>26506</v>
      </c>
      <c r="BA965" s="6">
        <v>330.5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</row>
    <row r="966" spans="1:62" s="6" customFormat="1" ht="17" customHeight="1">
      <c r="A966" s="6">
        <v>256588</v>
      </c>
      <c r="B966" s="6" t="s">
        <v>79</v>
      </c>
      <c r="C966" s="6">
        <v>500</v>
      </c>
      <c r="D966" s="6" t="s">
        <v>33</v>
      </c>
      <c r="E966" s="3">
        <f t="shared" si="16"/>
        <v>2</v>
      </c>
      <c r="F966" s="7">
        <v>40129.747847222221</v>
      </c>
      <c r="G966" s="7">
        <v>40129.754490740743</v>
      </c>
      <c r="H966" s="13"/>
      <c r="I966" s="6">
        <v>574</v>
      </c>
      <c r="J966" s="10">
        <v>2254.3813309824773</v>
      </c>
      <c r="K966" s="6">
        <v>35.443777519999998</v>
      </c>
      <c r="L966" s="6">
        <v>139.6373892</v>
      </c>
      <c r="M966" s="6">
        <v>104</v>
      </c>
      <c r="N966" s="6" t="s">
        <v>844</v>
      </c>
      <c r="O966" s="6">
        <v>1003002</v>
      </c>
      <c r="P966" s="6" t="s">
        <v>120</v>
      </c>
      <c r="Q966" s="6">
        <v>100300216</v>
      </c>
      <c r="R966" s="6" t="s">
        <v>240</v>
      </c>
      <c r="S966" s="6">
        <v>35.460755859999999</v>
      </c>
      <c r="T966" s="6">
        <v>139.6237797</v>
      </c>
      <c r="U966" s="6">
        <v>103</v>
      </c>
      <c r="V966" s="6" t="s">
        <v>843</v>
      </c>
      <c r="W966" s="6">
        <v>1002001</v>
      </c>
      <c r="X966" s="6" t="s">
        <v>387</v>
      </c>
      <c r="Y966" s="6">
        <v>100200102</v>
      </c>
      <c r="Z966" s="6" t="s">
        <v>587</v>
      </c>
      <c r="AA966" s="6">
        <v>33</v>
      </c>
      <c r="AB966" s="6">
        <v>1</v>
      </c>
      <c r="AC966" s="6" t="s">
        <v>34</v>
      </c>
      <c r="AD966" s="6" t="s">
        <v>101</v>
      </c>
      <c r="AE966" s="6">
        <v>200</v>
      </c>
      <c r="AF966" s="6" t="s">
        <v>94</v>
      </c>
      <c r="AG966" s="6">
        <v>19.3</v>
      </c>
      <c r="AH966" s="6">
        <v>1</v>
      </c>
      <c r="AI966" s="6">
        <v>3565</v>
      </c>
      <c r="AJ966" s="6">
        <v>11</v>
      </c>
      <c r="AK966" s="6">
        <v>1</v>
      </c>
      <c r="AL966" s="6">
        <v>5</v>
      </c>
      <c r="AM966" s="6">
        <v>200</v>
      </c>
      <c r="AN966" s="6" t="s">
        <v>120</v>
      </c>
      <c r="AO966" s="6" t="s">
        <v>127</v>
      </c>
      <c r="AP966" s="6">
        <v>0</v>
      </c>
      <c r="AQ966" s="6">
        <v>407</v>
      </c>
      <c r="AR966" s="6">
        <v>4.9000000000000004</v>
      </c>
      <c r="AS966" s="6">
        <v>784</v>
      </c>
      <c r="AT966" s="6">
        <v>9.4</v>
      </c>
      <c r="AU966" s="6">
        <v>19.3</v>
      </c>
      <c r="AV966" s="6">
        <v>1</v>
      </c>
      <c r="AW966" s="6">
        <v>2401</v>
      </c>
      <c r="AX966" s="6">
        <v>12</v>
      </c>
      <c r="AY966" s="6">
        <v>1</v>
      </c>
      <c r="AZ966" s="6">
        <v>2401</v>
      </c>
      <c r="BA966" s="6">
        <v>28.9</v>
      </c>
      <c r="BB966" s="6">
        <v>1</v>
      </c>
      <c r="BC966" s="6">
        <v>2.27</v>
      </c>
      <c r="BD966" s="6">
        <v>14</v>
      </c>
      <c r="BE966" s="6">
        <v>210</v>
      </c>
      <c r="BF966" s="6">
        <v>75</v>
      </c>
      <c r="BG966" s="6">
        <v>1.1000000000000001</v>
      </c>
      <c r="BH966" s="6">
        <v>280</v>
      </c>
      <c r="BI966" s="6">
        <v>4.2</v>
      </c>
      <c r="BJ966" s="6">
        <v>19.3</v>
      </c>
    </row>
    <row r="967" spans="1:62" s="6" customFormat="1" ht="17" customHeight="1">
      <c r="A967" s="6">
        <v>256885</v>
      </c>
      <c r="B967" s="6" t="s">
        <v>79</v>
      </c>
      <c r="C967" s="6">
        <v>100</v>
      </c>
      <c r="D967" s="6" t="s">
        <v>86</v>
      </c>
      <c r="E967" s="3">
        <f t="shared" si="16"/>
        <v>1</v>
      </c>
      <c r="F967" s="7">
        <v>40133.285590277781</v>
      </c>
      <c r="G967" s="7">
        <v>40133.342928240738</v>
      </c>
      <c r="H967" s="13">
        <f>F968-G967</f>
        <v>0.38954861111415084</v>
      </c>
      <c r="I967" s="6">
        <v>4954</v>
      </c>
      <c r="J967" s="10">
        <v>23051.7925524071</v>
      </c>
      <c r="K967" s="6">
        <v>35.458856869999998</v>
      </c>
      <c r="L967" s="6">
        <v>139.38361470000001</v>
      </c>
      <c r="M967" s="6">
        <v>215</v>
      </c>
      <c r="N967" s="6" t="s">
        <v>842</v>
      </c>
      <c r="O967" s="6">
        <v>1009248</v>
      </c>
      <c r="P967" s="6" t="s">
        <v>378</v>
      </c>
      <c r="Q967" s="6">
        <v>215010502</v>
      </c>
      <c r="R967" s="6" t="s">
        <v>594</v>
      </c>
      <c r="S967" s="6">
        <v>35.443418059999999</v>
      </c>
      <c r="T967" s="6">
        <v>139.6374375</v>
      </c>
      <c r="U967" s="6">
        <v>104</v>
      </c>
      <c r="V967" s="6" t="s">
        <v>844</v>
      </c>
      <c r="W967" s="6">
        <v>1003002</v>
      </c>
      <c r="X967" s="6" t="s">
        <v>120</v>
      </c>
      <c r="Y967" s="6">
        <v>100300216</v>
      </c>
      <c r="Z967" s="6" t="s">
        <v>240</v>
      </c>
      <c r="AA967" s="6">
        <v>33</v>
      </c>
      <c r="AB967" s="6">
        <v>1</v>
      </c>
      <c r="AC967" s="6" t="s">
        <v>34</v>
      </c>
      <c r="AD967" s="6" t="s">
        <v>101</v>
      </c>
      <c r="AE967" s="6">
        <v>200</v>
      </c>
      <c r="AF967" s="6" t="s">
        <v>94</v>
      </c>
      <c r="AG967" s="6">
        <v>66.400000000000006</v>
      </c>
      <c r="AH967" s="6">
        <v>1</v>
      </c>
      <c r="AI967" s="6">
        <v>31170</v>
      </c>
      <c r="AJ967" s="6">
        <v>61.4</v>
      </c>
      <c r="AK967" s="6">
        <v>1</v>
      </c>
      <c r="AL967" s="6">
        <v>44</v>
      </c>
      <c r="AM967" s="6">
        <v>430</v>
      </c>
      <c r="AN967" s="6" t="s">
        <v>119</v>
      </c>
      <c r="AO967" s="6" t="s">
        <v>120</v>
      </c>
      <c r="AP967" s="6">
        <v>1</v>
      </c>
      <c r="AQ967" s="6">
        <v>1402</v>
      </c>
      <c r="AR967" s="6">
        <v>17.100000000000001</v>
      </c>
      <c r="AS967" s="6">
        <v>438</v>
      </c>
      <c r="AT967" s="6">
        <v>5.3</v>
      </c>
      <c r="AU967" s="6">
        <v>66.400000000000006</v>
      </c>
      <c r="AV967" s="6">
        <v>1</v>
      </c>
      <c r="AW967" s="6">
        <v>26469</v>
      </c>
      <c r="AX967" s="6">
        <v>132.30000000000001</v>
      </c>
      <c r="AY967" s="6">
        <v>1</v>
      </c>
      <c r="AZ967" s="6">
        <v>26469</v>
      </c>
      <c r="BA967" s="6">
        <v>327.8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</row>
    <row r="968" spans="1:62" s="6" customFormat="1" ht="17" customHeight="1">
      <c r="A968" s="6">
        <v>256940</v>
      </c>
      <c r="B968" s="6" t="s">
        <v>79</v>
      </c>
      <c r="C968" s="6">
        <v>200</v>
      </c>
      <c r="D968" s="6" t="s">
        <v>85</v>
      </c>
      <c r="E968" s="3">
        <f t="shared" si="16"/>
        <v>0</v>
      </c>
      <c r="F968" s="7">
        <v>40133.732476851852</v>
      </c>
      <c r="G968" s="7">
        <v>40133.812511574077</v>
      </c>
      <c r="H968" s="13"/>
      <c r="I968" s="6">
        <v>6915</v>
      </c>
      <c r="J968" s="10">
        <v>19046.216125359941</v>
      </c>
      <c r="K968" s="6">
        <v>35.443815010000002</v>
      </c>
      <c r="L968" s="6">
        <v>139.63731949999999</v>
      </c>
      <c r="M968" s="6">
        <v>104</v>
      </c>
      <c r="N968" s="6" t="s">
        <v>844</v>
      </c>
      <c r="O968" s="6">
        <v>1003002</v>
      </c>
      <c r="P968" s="6" t="s">
        <v>120</v>
      </c>
      <c r="Q968" s="6">
        <v>100300216</v>
      </c>
      <c r="R968" s="6" t="s">
        <v>240</v>
      </c>
      <c r="S968" s="6">
        <v>35.471656410000001</v>
      </c>
      <c r="T968" s="6">
        <v>139.42979700000001</v>
      </c>
      <c r="U968" s="6">
        <v>215</v>
      </c>
      <c r="V968" s="6" t="s">
        <v>842</v>
      </c>
      <c r="W968" s="6">
        <v>2150104</v>
      </c>
      <c r="X968" s="6" t="s">
        <v>373</v>
      </c>
      <c r="Y968" s="6">
        <v>215010401</v>
      </c>
      <c r="Z968" s="6" t="s">
        <v>783</v>
      </c>
      <c r="AA968" s="6">
        <v>33</v>
      </c>
      <c r="AB968" s="6">
        <v>1</v>
      </c>
      <c r="AC968" s="6" t="s">
        <v>34</v>
      </c>
      <c r="AD968" s="6" t="s">
        <v>101</v>
      </c>
      <c r="AE968" s="6">
        <v>200</v>
      </c>
      <c r="AF968" s="6" t="s">
        <v>94</v>
      </c>
      <c r="AG968" s="6">
        <v>43.800000000000004</v>
      </c>
      <c r="AH968" s="6">
        <v>1</v>
      </c>
      <c r="AI968" s="6">
        <v>25687</v>
      </c>
      <c r="AJ968" s="6">
        <v>47</v>
      </c>
      <c r="AK968" s="6">
        <v>1</v>
      </c>
      <c r="AL968" s="6">
        <v>35</v>
      </c>
      <c r="AM968" s="6">
        <v>470</v>
      </c>
      <c r="AN968" s="6" t="s">
        <v>120</v>
      </c>
      <c r="AO968" s="6" t="s">
        <v>251</v>
      </c>
      <c r="AP968" s="6">
        <v>1</v>
      </c>
      <c r="AQ968" s="6">
        <v>350</v>
      </c>
      <c r="AR968" s="6">
        <v>4.2</v>
      </c>
      <c r="AS968" s="6">
        <v>376</v>
      </c>
      <c r="AT968" s="6">
        <v>4.5999999999999996</v>
      </c>
      <c r="AU968" s="6">
        <v>43.800000000000004</v>
      </c>
      <c r="AV968" s="6">
        <v>1</v>
      </c>
      <c r="AW968" s="6">
        <v>21253</v>
      </c>
      <c r="AX968" s="6">
        <v>106.3</v>
      </c>
      <c r="AY968" s="6">
        <v>1</v>
      </c>
      <c r="AZ968" s="6">
        <v>21253</v>
      </c>
      <c r="BA968" s="6">
        <v>264.8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</row>
    <row r="969" spans="1:62" s="6" customFormat="1" ht="17" customHeight="1">
      <c r="A969" s="6">
        <v>257002</v>
      </c>
      <c r="B969" s="6" t="s">
        <v>79</v>
      </c>
      <c r="C969" s="6">
        <v>100</v>
      </c>
      <c r="D969" s="6" t="s">
        <v>86</v>
      </c>
      <c r="E969" s="3">
        <f t="shared" si="16"/>
        <v>2</v>
      </c>
      <c r="F969" s="7">
        <v>40134.290451388886</v>
      </c>
      <c r="G969" s="7">
        <v>40134.341111111113</v>
      </c>
      <c r="H969" s="13">
        <f>F970-G969</f>
        <v>0.40517361110687489</v>
      </c>
      <c r="I969" s="6">
        <v>4377</v>
      </c>
      <c r="J969" s="10">
        <v>22674.04093381406</v>
      </c>
      <c r="K969" s="6">
        <v>35.454066449999999</v>
      </c>
      <c r="L969" s="6">
        <v>139.38722490000001</v>
      </c>
      <c r="M969" s="6">
        <v>215</v>
      </c>
      <c r="N969" s="6" t="s">
        <v>842</v>
      </c>
      <c r="O969" s="6">
        <v>1009248</v>
      </c>
      <c r="P969" s="6" t="s">
        <v>378</v>
      </c>
      <c r="Q969" s="6">
        <v>215010507</v>
      </c>
      <c r="R969" s="6" t="s">
        <v>620</v>
      </c>
      <c r="S969" s="6">
        <v>35.443165980000003</v>
      </c>
      <c r="T969" s="6">
        <v>139.63721760000001</v>
      </c>
      <c r="U969" s="6">
        <v>104</v>
      </c>
      <c r="V969" s="6" t="s">
        <v>844</v>
      </c>
      <c r="W969" s="6">
        <v>1003002</v>
      </c>
      <c r="X969" s="6" t="s">
        <v>120</v>
      </c>
      <c r="Y969" s="6">
        <v>100300216</v>
      </c>
      <c r="Z969" s="6" t="s">
        <v>240</v>
      </c>
      <c r="AA969" s="6">
        <v>33</v>
      </c>
      <c r="AB969" s="6">
        <v>1</v>
      </c>
      <c r="AC969" s="6" t="s">
        <v>34</v>
      </c>
      <c r="AD969" s="6" t="s">
        <v>101</v>
      </c>
      <c r="AE969" s="6">
        <v>200</v>
      </c>
      <c r="AF969" s="6" t="s">
        <v>94</v>
      </c>
      <c r="AG969" s="6">
        <v>55.1</v>
      </c>
      <c r="AH969" s="6">
        <v>1</v>
      </c>
      <c r="AI969" s="6">
        <v>31194</v>
      </c>
      <c r="AJ969" s="6">
        <v>59.5</v>
      </c>
      <c r="AK969" s="6">
        <v>1</v>
      </c>
      <c r="AL969" s="6">
        <v>44</v>
      </c>
      <c r="AM969" s="6">
        <v>430</v>
      </c>
      <c r="AN969" s="6" t="s">
        <v>119</v>
      </c>
      <c r="AO969" s="6" t="s">
        <v>120</v>
      </c>
      <c r="AP969" s="6">
        <v>1</v>
      </c>
      <c r="AQ969" s="6">
        <v>451</v>
      </c>
      <c r="AR969" s="6">
        <v>5.7</v>
      </c>
      <c r="AS969" s="6">
        <v>452</v>
      </c>
      <c r="AT969" s="6">
        <v>5.4</v>
      </c>
      <c r="AU969" s="6">
        <v>55.1</v>
      </c>
      <c r="AV969" s="6">
        <v>1</v>
      </c>
      <c r="AW969" s="6">
        <v>26146</v>
      </c>
      <c r="AX969" s="6">
        <v>130.69999999999999</v>
      </c>
      <c r="AY969" s="6">
        <v>1</v>
      </c>
      <c r="AZ969" s="6">
        <v>26146</v>
      </c>
      <c r="BA969" s="6">
        <v>326.2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</row>
    <row r="970" spans="1:62" s="6" customFormat="1" ht="17" customHeight="1">
      <c r="A970" s="6">
        <v>257059</v>
      </c>
      <c r="B970" s="6" t="s">
        <v>79</v>
      </c>
      <c r="C970" s="6">
        <v>500</v>
      </c>
      <c r="D970" s="6" t="s">
        <v>33</v>
      </c>
      <c r="E970" s="3">
        <f t="shared" si="16"/>
        <v>1</v>
      </c>
      <c r="F970" s="7">
        <v>40134.74628472222</v>
      </c>
      <c r="G970" s="7">
        <v>40134.766296296293</v>
      </c>
      <c r="H970" s="13">
        <f>F971-G970</f>
        <v>3.1099537038244307E-2</v>
      </c>
      <c r="I970" s="6">
        <v>1729</v>
      </c>
      <c r="J970" s="10">
        <v>2822.7486746783834</v>
      </c>
      <c r="K970" s="6">
        <v>35.443616540000001</v>
      </c>
      <c r="L970" s="6">
        <v>139.6379096</v>
      </c>
      <c r="M970" s="6">
        <v>104</v>
      </c>
      <c r="N970" s="6" t="s">
        <v>844</v>
      </c>
      <c r="O970" s="6">
        <v>1003002</v>
      </c>
      <c r="P970" s="6" t="s">
        <v>120</v>
      </c>
      <c r="Q970" s="6">
        <v>100300215</v>
      </c>
      <c r="R970" s="6" t="s">
        <v>661</v>
      </c>
      <c r="S970" s="6">
        <v>35.465599920000002</v>
      </c>
      <c r="T970" s="6">
        <v>139.6223152</v>
      </c>
      <c r="U970" s="6">
        <v>103</v>
      </c>
      <c r="V970" s="6" t="s">
        <v>843</v>
      </c>
      <c r="W970" s="6">
        <v>1002001</v>
      </c>
      <c r="X970" s="6" t="s">
        <v>387</v>
      </c>
      <c r="Y970" s="6">
        <v>100200102</v>
      </c>
      <c r="Z970" s="6" t="s">
        <v>587</v>
      </c>
      <c r="AA970" s="6">
        <v>33</v>
      </c>
      <c r="AB970" s="6">
        <v>1</v>
      </c>
      <c r="AC970" s="6" t="s">
        <v>34</v>
      </c>
      <c r="AD970" s="6" t="s">
        <v>101</v>
      </c>
      <c r="AE970" s="6">
        <v>200</v>
      </c>
      <c r="AF970" s="6" t="s">
        <v>94</v>
      </c>
      <c r="AG970" s="6">
        <v>13.5</v>
      </c>
      <c r="AH970" s="6">
        <v>1</v>
      </c>
      <c r="AI970" s="6">
        <v>3014</v>
      </c>
      <c r="AJ970" s="6">
        <v>8.1</v>
      </c>
      <c r="AK970" s="6">
        <v>1</v>
      </c>
      <c r="AL970" s="6">
        <v>5</v>
      </c>
      <c r="AM970" s="6">
        <v>200</v>
      </c>
      <c r="AN970" s="6" t="s">
        <v>120</v>
      </c>
      <c r="AO970" s="6" t="s">
        <v>127</v>
      </c>
      <c r="AP970" s="6">
        <v>0</v>
      </c>
      <c r="AQ970" s="6">
        <v>499</v>
      </c>
      <c r="AR970" s="6">
        <v>6</v>
      </c>
      <c r="AS970" s="6">
        <v>207</v>
      </c>
      <c r="AT970" s="6">
        <v>2.5</v>
      </c>
      <c r="AU970" s="6">
        <v>13.5</v>
      </c>
      <c r="AV970" s="6">
        <v>1</v>
      </c>
      <c r="AW970" s="6">
        <v>3241</v>
      </c>
      <c r="AX970" s="6">
        <v>16.2</v>
      </c>
      <c r="AY970" s="6">
        <v>1</v>
      </c>
      <c r="AZ970" s="6">
        <v>3241</v>
      </c>
      <c r="BA970" s="6">
        <v>38.9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</row>
    <row r="971" spans="1:62" s="6" customFormat="1" ht="17" customHeight="1">
      <c r="A971" s="6">
        <v>257067</v>
      </c>
      <c r="B971" s="6" t="s">
        <v>79</v>
      </c>
      <c r="C971" s="6">
        <v>200</v>
      </c>
      <c r="D971" s="6" t="s">
        <v>85</v>
      </c>
      <c r="E971" s="3">
        <f t="shared" si="16"/>
        <v>0</v>
      </c>
      <c r="F971" s="7">
        <v>40134.797395833331</v>
      </c>
      <c r="G971" s="7">
        <v>40134.812673611108</v>
      </c>
      <c r="H971" s="13"/>
      <c r="I971" s="6">
        <v>1320</v>
      </c>
      <c r="J971" s="10">
        <v>5251.368701024483</v>
      </c>
      <c r="K971" s="6">
        <v>35.4707498</v>
      </c>
      <c r="L971" s="6">
        <v>139.44063850000001</v>
      </c>
      <c r="M971" s="6">
        <v>213</v>
      </c>
      <c r="N971" s="6" t="s">
        <v>836</v>
      </c>
      <c r="O971" s="6">
        <v>2130401</v>
      </c>
      <c r="P971" s="6" t="s">
        <v>250</v>
      </c>
      <c r="Q971" s="6">
        <v>213040102</v>
      </c>
      <c r="R971" s="6" t="s">
        <v>571</v>
      </c>
      <c r="S971" s="6">
        <v>35.461249420000001</v>
      </c>
      <c r="T971" s="6">
        <v>139.3838293</v>
      </c>
      <c r="U971" s="6">
        <v>215</v>
      </c>
      <c r="V971" s="6" t="s">
        <v>842</v>
      </c>
      <c r="W971" s="8">
        <v>2150101</v>
      </c>
      <c r="X971" s="8" t="s">
        <v>867</v>
      </c>
      <c r="Y971" s="6">
        <v>215010105</v>
      </c>
      <c r="Z971" s="6" t="s">
        <v>596</v>
      </c>
      <c r="AA971" s="6">
        <v>33</v>
      </c>
      <c r="AB971" s="6">
        <v>1</v>
      </c>
      <c r="AC971" s="6" t="s">
        <v>34</v>
      </c>
      <c r="AD971" s="6" t="s">
        <v>101</v>
      </c>
      <c r="AE971" s="6">
        <v>200</v>
      </c>
      <c r="AF971" s="6" t="s">
        <v>94</v>
      </c>
      <c r="AG971" s="6">
        <v>27</v>
      </c>
      <c r="AH971" s="6">
        <v>1</v>
      </c>
      <c r="AI971" s="6">
        <v>7187</v>
      </c>
      <c r="AJ971" s="6">
        <v>20.2</v>
      </c>
      <c r="AK971" s="6">
        <v>1</v>
      </c>
      <c r="AL971" s="6">
        <v>8</v>
      </c>
      <c r="AM971" s="6">
        <v>170</v>
      </c>
      <c r="AN971" s="6" t="s">
        <v>250</v>
      </c>
      <c r="AO971" s="6" t="s">
        <v>119</v>
      </c>
      <c r="AP971" s="6">
        <v>0</v>
      </c>
      <c r="AQ971" s="6">
        <v>116</v>
      </c>
      <c r="AR971" s="6">
        <v>1.4</v>
      </c>
      <c r="AS971" s="6">
        <v>1408</v>
      </c>
      <c r="AT971" s="6">
        <v>17.600000000000001</v>
      </c>
      <c r="AU971" s="6">
        <v>27</v>
      </c>
      <c r="AV971" s="6">
        <v>1</v>
      </c>
      <c r="AW971" s="6">
        <v>6092</v>
      </c>
      <c r="AX971" s="6">
        <v>30.5</v>
      </c>
      <c r="AY971" s="6">
        <v>1</v>
      </c>
      <c r="AZ971" s="6">
        <v>6092</v>
      </c>
      <c r="BA971" s="6">
        <v>74.2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</row>
    <row r="972" spans="1:62" s="6" customFormat="1" ht="17" customHeight="1">
      <c r="A972" s="6">
        <v>257100</v>
      </c>
      <c r="B972" s="6" t="s">
        <v>79</v>
      </c>
      <c r="C972" s="6">
        <v>100</v>
      </c>
      <c r="D972" s="6" t="s">
        <v>86</v>
      </c>
      <c r="E972" s="3">
        <f t="shared" si="16"/>
        <v>2</v>
      </c>
      <c r="F972" s="7">
        <v>40135.288958333331</v>
      </c>
      <c r="G972" s="7">
        <v>40135.339166666665</v>
      </c>
      <c r="H972" s="13">
        <f>F973-G972</f>
        <v>0.411516203705105</v>
      </c>
      <c r="I972" s="6">
        <v>4338</v>
      </c>
      <c r="J972" s="10">
        <v>23174.054531143294</v>
      </c>
      <c r="K972" s="6">
        <v>35.457049040000001</v>
      </c>
      <c r="L972" s="6">
        <v>139.3822682</v>
      </c>
      <c r="M972" s="6">
        <v>215</v>
      </c>
      <c r="N972" s="6" t="s">
        <v>842</v>
      </c>
      <c r="O972" s="6">
        <v>1009248</v>
      </c>
      <c r="P972" s="6" t="s">
        <v>378</v>
      </c>
      <c r="Q972" s="6">
        <v>215010509</v>
      </c>
      <c r="R972" s="6" t="s">
        <v>610</v>
      </c>
      <c r="S972" s="6">
        <v>35.443047900000003</v>
      </c>
      <c r="T972" s="6">
        <v>139.63756620000001</v>
      </c>
      <c r="U972" s="6">
        <v>104</v>
      </c>
      <c r="V972" s="6" t="s">
        <v>844</v>
      </c>
      <c r="W972" s="6">
        <v>1003002</v>
      </c>
      <c r="X972" s="6" t="s">
        <v>120</v>
      </c>
      <c r="Y972" s="6">
        <v>100300216</v>
      </c>
      <c r="Z972" s="6" t="s">
        <v>240</v>
      </c>
      <c r="AA972" s="6">
        <v>33</v>
      </c>
      <c r="AB972" s="6">
        <v>1</v>
      </c>
      <c r="AC972" s="6" t="s">
        <v>34</v>
      </c>
      <c r="AD972" s="6" t="s">
        <v>101</v>
      </c>
      <c r="AE972" s="6">
        <v>200</v>
      </c>
      <c r="AF972" s="6" t="s">
        <v>94</v>
      </c>
      <c r="AG972" s="6">
        <v>65</v>
      </c>
      <c r="AH972" s="6">
        <v>1</v>
      </c>
      <c r="AI972" s="6">
        <v>31243</v>
      </c>
      <c r="AJ972" s="6">
        <v>59.8</v>
      </c>
      <c r="AK972" s="6">
        <v>1</v>
      </c>
      <c r="AL972" s="6">
        <v>44</v>
      </c>
      <c r="AM972" s="6">
        <v>430</v>
      </c>
      <c r="AN972" s="6" t="s">
        <v>119</v>
      </c>
      <c r="AO972" s="6" t="s">
        <v>120</v>
      </c>
      <c r="AP972" s="6">
        <v>1</v>
      </c>
      <c r="AQ972" s="6">
        <v>1236</v>
      </c>
      <c r="AR972" s="6">
        <v>15.2</v>
      </c>
      <c r="AS972" s="6">
        <v>485</v>
      </c>
      <c r="AT972" s="6">
        <v>5.8</v>
      </c>
      <c r="AU972" s="6">
        <v>65</v>
      </c>
      <c r="AV972" s="6">
        <v>1</v>
      </c>
      <c r="AW972" s="6">
        <v>26618</v>
      </c>
      <c r="AX972" s="6">
        <v>133.1</v>
      </c>
      <c r="AY972" s="6">
        <v>1</v>
      </c>
      <c r="AZ972" s="6">
        <v>26618</v>
      </c>
      <c r="BA972" s="6">
        <v>329.7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</row>
    <row r="973" spans="1:62" s="6" customFormat="1" ht="17" customHeight="1">
      <c r="A973" s="6">
        <v>257166</v>
      </c>
      <c r="B973" s="6" t="s">
        <v>79</v>
      </c>
      <c r="C973" s="6">
        <v>500</v>
      </c>
      <c r="D973" s="6" t="s">
        <v>33</v>
      </c>
      <c r="E973" s="3">
        <f t="shared" si="16"/>
        <v>1</v>
      </c>
      <c r="F973" s="7">
        <v>40135.75068287037</v>
      </c>
      <c r="G973" s="7">
        <v>40135.781597222223</v>
      </c>
      <c r="H973" s="13">
        <f>F974-G973</f>
        <v>3.6423611112695653E-2</v>
      </c>
      <c r="I973" s="6">
        <v>2671</v>
      </c>
      <c r="J973" s="10">
        <v>24361.901708335394</v>
      </c>
      <c r="K973" s="6">
        <v>35.443439550000001</v>
      </c>
      <c r="L973" s="6">
        <v>139.6372873</v>
      </c>
      <c r="M973" s="6">
        <v>104</v>
      </c>
      <c r="N973" s="6" t="s">
        <v>844</v>
      </c>
      <c r="O973" s="6">
        <v>1003002</v>
      </c>
      <c r="P973" s="6" t="s">
        <v>120</v>
      </c>
      <c r="Q973" s="6">
        <v>100300216</v>
      </c>
      <c r="R973" s="6" t="s">
        <v>240</v>
      </c>
      <c r="S973" s="6">
        <v>35.6558061</v>
      </c>
      <c r="T973" s="6">
        <v>139.70366659999999</v>
      </c>
      <c r="AA973" s="6">
        <v>33</v>
      </c>
      <c r="AB973" s="6">
        <v>1</v>
      </c>
      <c r="AC973" s="6" t="s">
        <v>34</v>
      </c>
      <c r="AD973" s="6" t="s">
        <v>101</v>
      </c>
      <c r="AE973" s="6">
        <v>200</v>
      </c>
      <c r="AF973" s="6" t="s">
        <v>94</v>
      </c>
      <c r="AG973" s="6">
        <v>43.6</v>
      </c>
      <c r="AH973" s="6">
        <v>1</v>
      </c>
      <c r="AI973" s="6">
        <v>30897</v>
      </c>
      <c r="AJ973" s="6">
        <v>57.2</v>
      </c>
      <c r="AK973" s="6">
        <v>1</v>
      </c>
      <c r="AL973" s="6">
        <v>34</v>
      </c>
      <c r="AM973" s="6">
        <v>540</v>
      </c>
      <c r="AN973" s="6" t="s">
        <v>120</v>
      </c>
      <c r="AO973" s="6" t="s">
        <v>209</v>
      </c>
      <c r="AP973" s="6">
        <v>1</v>
      </c>
      <c r="AQ973" s="6">
        <v>426</v>
      </c>
      <c r="AR973" s="6">
        <v>5.0999999999999996</v>
      </c>
      <c r="AS973" s="6">
        <v>371</v>
      </c>
      <c r="AT973" s="6">
        <v>4.5</v>
      </c>
      <c r="AU973" s="6">
        <v>43.6</v>
      </c>
      <c r="AV973" s="6">
        <v>1</v>
      </c>
      <c r="AW973" s="6">
        <v>27548</v>
      </c>
      <c r="AX973" s="6">
        <v>137.69999999999999</v>
      </c>
      <c r="AY973" s="6">
        <v>1</v>
      </c>
      <c r="AZ973" s="6">
        <v>27548</v>
      </c>
      <c r="BA973" s="6">
        <v>340.6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</row>
    <row r="974" spans="1:62" s="6" customFormat="1" ht="17" customHeight="1">
      <c r="A974" s="6">
        <v>257185</v>
      </c>
      <c r="B974" s="6" t="s">
        <v>79</v>
      </c>
      <c r="C974" s="6">
        <v>200</v>
      </c>
      <c r="D974" s="6" t="s">
        <v>85</v>
      </c>
      <c r="E974" s="3">
        <f t="shared" si="16"/>
        <v>0</v>
      </c>
      <c r="F974" s="7">
        <v>40135.818020833336</v>
      </c>
      <c r="G974" s="7">
        <v>40135.876388888886</v>
      </c>
      <c r="H974" s="13"/>
      <c r="I974" s="6">
        <v>5043</v>
      </c>
      <c r="J974" s="10">
        <v>33971.016270606204</v>
      </c>
      <c r="K974" s="6">
        <v>35.661728429999997</v>
      </c>
      <c r="L974" s="6">
        <v>139.66728509999999</v>
      </c>
      <c r="S974" s="6">
        <v>35.460959760000001</v>
      </c>
      <c r="T974" s="6">
        <v>139.38413510000001</v>
      </c>
      <c r="U974" s="6">
        <v>215</v>
      </c>
      <c r="V974" s="6" t="s">
        <v>842</v>
      </c>
      <c r="W974" s="8">
        <v>2150101</v>
      </c>
      <c r="X974" s="8" t="s">
        <v>867</v>
      </c>
      <c r="Y974" s="6">
        <v>215010105</v>
      </c>
      <c r="Z974" s="6" t="s">
        <v>596</v>
      </c>
      <c r="AA974" s="6">
        <v>33</v>
      </c>
      <c r="AB974" s="6">
        <v>1</v>
      </c>
      <c r="AC974" s="6" t="s">
        <v>34</v>
      </c>
      <c r="AD974" s="6" t="s">
        <v>101</v>
      </c>
      <c r="AE974" s="6">
        <v>200</v>
      </c>
      <c r="AF974" s="6" t="s">
        <v>94</v>
      </c>
      <c r="AG974" s="6">
        <v>71</v>
      </c>
      <c r="AH974" s="6">
        <v>1</v>
      </c>
      <c r="AI974" s="6">
        <v>38642</v>
      </c>
      <c r="AJ974" s="6">
        <v>77.599999999999994</v>
      </c>
      <c r="AK974" s="6">
        <v>1</v>
      </c>
      <c r="AL974" s="6">
        <v>47</v>
      </c>
      <c r="AM974" s="6">
        <v>560</v>
      </c>
      <c r="AN974" s="6" t="s">
        <v>284</v>
      </c>
      <c r="AO974" s="6" t="s">
        <v>119</v>
      </c>
      <c r="AP974" s="6">
        <v>1</v>
      </c>
      <c r="AQ974" s="6">
        <v>594</v>
      </c>
      <c r="AR974" s="6">
        <v>7.2</v>
      </c>
      <c r="AS974" s="6">
        <v>1339</v>
      </c>
      <c r="AT974" s="6">
        <v>16.8</v>
      </c>
      <c r="AU974" s="6">
        <v>71</v>
      </c>
      <c r="AV974" s="6">
        <v>1</v>
      </c>
      <c r="AW974" s="6">
        <v>36914</v>
      </c>
      <c r="AX974" s="6">
        <v>184.6</v>
      </c>
      <c r="AY974" s="6">
        <v>1</v>
      </c>
      <c r="AZ974" s="6">
        <v>36914</v>
      </c>
      <c r="BA974" s="6">
        <v>464.1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</row>
    <row r="975" spans="1:62" s="6" customFormat="1" ht="17" customHeight="1">
      <c r="A975" s="6">
        <v>257213</v>
      </c>
      <c r="B975" s="6" t="s">
        <v>79</v>
      </c>
      <c r="C975" s="6">
        <v>100</v>
      </c>
      <c r="D975" s="6" t="s">
        <v>86</v>
      </c>
      <c r="E975" s="3">
        <f t="shared" si="16"/>
        <v>1</v>
      </c>
      <c r="F975" s="7">
        <v>40136.291597222225</v>
      </c>
      <c r="G975" s="7">
        <v>40136.339363425926</v>
      </c>
      <c r="H975" s="13">
        <f>F976-G975</f>
        <v>0.43300925925723277</v>
      </c>
      <c r="I975" s="6">
        <v>4127</v>
      </c>
      <c r="J975" s="10">
        <v>22450.937997813537</v>
      </c>
      <c r="K975" s="6">
        <v>35.453385169999997</v>
      </c>
      <c r="L975" s="6">
        <v>139.3901271</v>
      </c>
      <c r="M975" s="6">
        <v>215</v>
      </c>
      <c r="N975" s="6" t="s">
        <v>842</v>
      </c>
      <c r="O975" s="6">
        <v>1009248</v>
      </c>
      <c r="P975" s="6" t="s">
        <v>378</v>
      </c>
      <c r="Q975" s="6">
        <v>215010508</v>
      </c>
      <c r="R975" s="6" t="s">
        <v>621</v>
      </c>
      <c r="S975" s="6">
        <v>35.443498550000001</v>
      </c>
      <c r="T975" s="6">
        <v>139.63771650000001</v>
      </c>
      <c r="U975" s="6">
        <v>104</v>
      </c>
      <c r="V975" s="6" t="s">
        <v>844</v>
      </c>
      <c r="W975" s="6">
        <v>1003002</v>
      </c>
      <c r="X975" s="6" t="s">
        <v>120</v>
      </c>
      <c r="Y975" s="6">
        <v>100300216</v>
      </c>
      <c r="Z975" s="6" t="s">
        <v>240</v>
      </c>
      <c r="AA975" s="6">
        <v>33</v>
      </c>
      <c r="AB975" s="6">
        <v>1</v>
      </c>
      <c r="AC975" s="6" t="s">
        <v>34</v>
      </c>
      <c r="AD975" s="6" t="s">
        <v>101</v>
      </c>
      <c r="AE975" s="6">
        <v>200</v>
      </c>
      <c r="AF975" s="6" t="s">
        <v>94</v>
      </c>
      <c r="AG975" s="6">
        <v>50.4</v>
      </c>
      <c r="AH975" s="6">
        <v>1</v>
      </c>
      <c r="AI975" s="6">
        <v>30305</v>
      </c>
      <c r="AJ975" s="6">
        <v>58</v>
      </c>
      <c r="AK975" s="6">
        <v>1</v>
      </c>
      <c r="AL975" s="6">
        <v>44</v>
      </c>
      <c r="AM975" s="6">
        <v>430</v>
      </c>
      <c r="AN975" s="6" t="s">
        <v>119</v>
      </c>
      <c r="AO975" s="6" t="s">
        <v>120</v>
      </c>
      <c r="AP975" s="6">
        <v>1</v>
      </c>
      <c r="AQ975" s="6">
        <v>71</v>
      </c>
      <c r="AR975" s="6">
        <v>0.9</v>
      </c>
      <c r="AS975" s="6">
        <v>454</v>
      </c>
      <c r="AT975" s="6">
        <v>5.5</v>
      </c>
      <c r="AU975" s="6">
        <v>50.4</v>
      </c>
      <c r="AV975" s="6">
        <v>1</v>
      </c>
      <c r="AW975" s="6">
        <v>26012</v>
      </c>
      <c r="AX975" s="6">
        <v>130.1</v>
      </c>
      <c r="AY975" s="6">
        <v>1</v>
      </c>
      <c r="AZ975" s="6">
        <v>26012</v>
      </c>
      <c r="BA975" s="6">
        <v>325.60000000000002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</row>
    <row r="976" spans="1:62" s="6" customFormat="1" ht="17" customHeight="1">
      <c r="A976" s="6">
        <v>257289</v>
      </c>
      <c r="B976" s="6" t="s">
        <v>79</v>
      </c>
      <c r="C976" s="6">
        <v>200</v>
      </c>
      <c r="D976" s="6" t="s">
        <v>85</v>
      </c>
      <c r="E976" s="3">
        <f t="shared" si="16"/>
        <v>0</v>
      </c>
      <c r="F976" s="7">
        <v>40136.772372685184</v>
      </c>
      <c r="G976" s="7">
        <v>40136.832754629628</v>
      </c>
      <c r="H976" s="13">
        <f>F977-G976</f>
        <v>5.4490046296341461</v>
      </c>
      <c r="I976" s="6">
        <v>5217</v>
      </c>
      <c r="J976" s="10">
        <v>22975.304151228243</v>
      </c>
      <c r="K976" s="6">
        <v>35.444619719999999</v>
      </c>
      <c r="L976" s="6">
        <v>139.63666499999999</v>
      </c>
      <c r="M976" s="6">
        <v>104</v>
      </c>
      <c r="N976" s="6" t="s">
        <v>844</v>
      </c>
      <c r="O976" s="6">
        <v>1003002</v>
      </c>
      <c r="P976" s="6" t="s">
        <v>120</v>
      </c>
      <c r="Q976" s="6">
        <v>100300215</v>
      </c>
      <c r="R976" s="6" t="s">
        <v>661</v>
      </c>
      <c r="S976" s="6">
        <v>35.460857760000003</v>
      </c>
      <c r="T976" s="6">
        <v>139.3837595</v>
      </c>
      <c r="U976" s="6">
        <v>215</v>
      </c>
      <c r="V976" s="6" t="s">
        <v>842</v>
      </c>
      <c r="W976" s="8">
        <v>2150101</v>
      </c>
      <c r="X976" s="8" t="s">
        <v>867</v>
      </c>
      <c r="Y976" s="6">
        <v>215010105</v>
      </c>
      <c r="Z976" s="6" t="s">
        <v>596</v>
      </c>
      <c r="AA976" s="6">
        <v>33</v>
      </c>
      <c r="AB976" s="6">
        <v>1</v>
      </c>
      <c r="AC976" s="6" t="s">
        <v>34</v>
      </c>
      <c r="AD976" s="6" t="s">
        <v>101</v>
      </c>
      <c r="AE976" s="6">
        <v>200</v>
      </c>
      <c r="AF976" s="6" t="s">
        <v>94</v>
      </c>
      <c r="AG976" s="6">
        <v>79.099999999999994</v>
      </c>
      <c r="AH976" s="6">
        <v>1</v>
      </c>
      <c r="AI976" s="6">
        <v>30054</v>
      </c>
      <c r="AJ976" s="6">
        <v>59</v>
      </c>
      <c r="AK976" s="6">
        <v>1</v>
      </c>
      <c r="AL976" s="6">
        <v>52</v>
      </c>
      <c r="AM976" s="6">
        <v>480</v>
      </c>
      <c r="AN976" s="6" t="s">
        <v>123</v>
      </c>
      <c r="AO976" s="6" t="s">
        <v>119</v>
      </c>
      <c r="AP976" s="6">
        <v>1</v>
      </c>
      <c r="AQ976" s="6">
        <v>844</v>
      </c>
      <c r="AR976" s="6">
        <v>10</v>
      </c>
      <c r="AS976" s="6">
        <v>1370</v>
      </c>
      <c r="AT976" s="6">
        <v>17.100000000000001</v>
      </c>
      <c r="AU976" s="6">
        <v>79.099999999999994</v>
      </c>
      <c r="AV976" s="6">
        <v>1</v>
      </c>
      <c r="AW976" s="6">
        <v>26016</v>
      </c>
      <c r="AX976" s="6">
        <v>130.1</v>
      </c>
      <c r="AY976" s="6">
        <v>1</v>
      </c>
      <c r="AZ976" s="6">
        <v>26016</v>
      </c>
      <c r="BA976" s="6">
        <v>322.89999999999998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</row>
    <row r="977" spans="1:62" s="6" customFormat="1" ht="17" customHeight="1">
      <c r="A977" s="6">
        <v>257767</v>
      </c>
      <c r="B977" s="6" t="s">
        <v>79</v>
      </c>
      <c r="C977" s="6">
        <v>100</v>
      </c>
      <c r="D977" s="6" t="s">
        <v>86</v>
      </c>
      <c r="E977" s="3">
        <f t="shared" si="16"/>
        <v>1</v>
      </c>
      <c r="F977" s="7">
        <v>40142.281759259262</v>
      </c>
      <c r="G977" s="7">
        <v>40142.334837962961</v>
      </c>
      <c r="H977" s="13">
        <f>F978-G977</f>
        <v>0.46099537036934635</v>
      </c>
      <c r="I977" s="6">
        <v>4586</v>
      </c>
      <c r="J977" s="10">
        <v>22294.484117253167</v>
      </c>
      <c r="K977" s="6">
        <v>35.453057940000001</v>
      </c>
      <c r="L977" s="6">
        <v>139.39180619999999</v>
      </c>
      <c r="M977" s="6">
        <v>215</v>
      </c>
      <c r="N977" s="6" t="s">
        <v>842</v>
      </c>
      <c r="O977" s="6">
        <v>1009248</v>
      </c>
      <c r="P977" s="6" t="s">
        <v>378</v>
      </c>
      <c r="Q977" s="6">
        <v>215010505</v>
      </c>
      <c r="R977" s="6" t="s">
        <v>631</v>
      </c>
      <c r="S977" s="6">
        <v>35.443396559999996</v>
      </c>
      <c r="T977" s="6">
        <v>139.6376789</v>
      </c>
      <c r="U977" s="6">
        <v>104</v>
      </c>
      <c r="V977" s="6" t="s">
        <v>844</v>
      </c>
      <c r="W977" s="6">
        <v>1003002</v>
      </c>
      <c r="X977" s="6" t="s">
        <v>120</v>
      </c>
      <c r="Y977" s="6">
        <v>100300216</v>
      </c>
      <c r="Z977" s="6" t="s">
        <v>240</v>
      </c>
      <c r="AA977" s="6">
        <v>33</v>
      </c>
      <c r="AB977" s="6">
        <v>1</v>
      </c>
      <c r="AC977" s="6" t="s">
        <v>34</v>
      </c>
      <c r="AD977" s="6" t="s">
        <v>101</v>
      </c>
      <c r="AE977" s="6">
        <v>200</v>
      </c>
      <c r="AF977" s="6" t="s">
        <v>94</v>
      </c>
      <c r="AG977" s="6">
        <v>52.9</v>
      </c>
      <c r="AH977" s="6">
        <v>1</v>
      </c>
      <c r="AI977" s="6">
        <v>30512</v>
      </c>
      <c r="AJ977" s="6">
        <v>58</v>
      </c>
      <c r="AK977" s="6">
        <v>1</v>
      </c>
      <c r="AL977" s="6">
        <v>44</v>
      </c>
      <c r="AM977" s="6">
        <v>430</v>
      </c>
      <c r="AN977" s="6" t="s">
        <v>119</v>
      </c>
      <c r="AO977" s="6" t="s">
        <v>120</v>
      </c>
      <c r="AP977" s="6">
        <v>1</v>
      </c>
      <c r="AQ977" s="6">
        <v>287</v>
      </c>
      <c r="AR977" s="6">
        <v>3.4</v>
      </c>
      <c r="AS977" s="6">
        <v>458</v>
      </c>
      <c r="AT977" s="6">
        <v>5.5</v>
      </c>
      <c r="AU977" s="6">
        <v>52.9</v>
      </c>
      <c r="AV977" s="6">
        <v>1</v>
      </c>
      <c r="AW977" s="6">
        <v>25791</v>
      </c>
      <c r="AX977" s="6">
        <v>129</v>
      </c>
      <c r="AY977" s="6">
        <v>1</v>
      </c>
      <c r="AZ977" s="6">
        <v>25791</v>
      </c>
      <c r="BA977" s="6">
        <v>322.7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</row>
    <row r="978" spans="1:62" s="6" customFormat="1" ht="17" customHeight="1">
      <c r="A978" s="6">
        <v>257835</v>
      </c>
      <c r="B978" s="6" t="s">
        <v>79</v>
      </c>
      <c r="C978" s="6">
        <v>200</v>
      </c>
      <c r="D978" s="6" t="s">
        <v>85</v>
      </c>
      <c r="E978" s="3">
        <f t="shared" si="16"/>
        <v>0</v>
      </c>
      <c r="F978" s="7">
        <v>40142.79583333333</v>
      </c>
      <c r="G978" s="7">
        <v>40142.846099537041</v>
      </c>
      <c r="H978" s="13"/>
      <c r="I978" s="6">
        <v>4343</v>
      </c>
      <c r="J978" s="10">
        <v>22981.869085240418</v>
      </c>
      <c r="K978" s="6">
        <v>35.443348360000002</v>
      </c>
      <c r="L978" s="6">
        <v>139.63716930000001</v>
      </c>
      <c r="M978" s="6">
        <v>104</v>
      </c>
      <c r="N978" s="6" t="s">
        <v>844</v>
      </c>
      <c r="O978" s="6">
        <v>1003002</v>
      </c>
      <c r="P978" s="6" t="s">
        <v>120</v>
      </c>
      <c r="Q978" s="6">
        <v>100300216</v>
      </c>
      <c r="R978" s="6" t="s">
        <v>240</v>
      </c>
      <c r="S978" s="6">
        <v>35.460927560000002</v>
      </c>
      <c r="T978" s="6">
        <v>139.3843281</v>
      </c>
      <c r="U978" s="6">
        <v>215</v>
      </c>
      <c r="V978" s="6" t="s">
        <v>842</v>
      </c>
      <c r="W978" s="8">
        <v>2150101</v>
      </c>
      <c r="X978" s="8" t="s">
        <v>867</v>
      </c>
      <c r="Y978" s="6">
        <v>215010105</v>
      </c>
      <c r="Z978" s="6" t="s">
        <v>596</v>
      </c>
      <c r="AA978" s="6">
        <v>33</v>
      </c>
      <c r="AB978" s="6">
        <v>1</v>
      </c>
      <c r="AC978" s="6" t="s">
        <v>34</v>
      </c>
      <c r="AD978" s="6" t="s">
        <v>101</v>
      </c>
      <c r="AE978" s="6">
        <v>200</v>
      </c>
      <c r="AF978" s="6" t="s">
        <v>94</v>
      </c>
      <c r="AG978" s="6">
        <v>62.5</v>
      </c>
      <c r="AH978" s="6">
        <v>1</v>
      </c>
      <c r="AI978" s="6">
        <v>29954</v>
      </c>
      <c r="AJ978" s="6">
        <v>58.4</v>
      </c>
      <c r="AK978" s="6">
        <v>1</v>
      </c>
      <c r="AL978" s="6">
        <v>41</v>
      </c>
      <c r="AM978" s="6">
        <v>500</v>
      </c>
      <c r="AN978" s="6" t="s">
        <v>120</v>
      </c>
      <c r="AO978" s="6" t="s">
        <v>119</v>
      </c>
      <c r="AP978" s="6">
        <v>1</v>
      </c>
      <c r="AQ978" s="6">
        <v>416</v>
      </c>
      <c r="AR978" s="6">
        <v>5</v>
      </c>
      <c r="AS978" s="6">
        <v>1321</v>
      </c>
      <c r="AT978" s="6">
        <v>16.5</v>
      </c>
      <c r="AU978" s="6">
        <v>62.5</v>
      </c>
      <c r="AV978" s="6">
        <v>1</v>
      </c>
      <c r="AW978" s="6">
        <v>26069</v>
      </c>
      <c r="AX978" s="6">
        <v>130.30000000000001</v>
      </c>
      <c r="AY978" s="6">
        <v>1</v>
      </c>
      <c r="AZ978" s="6">
        <v>26069</v>
      </c>
      <c r="BA978" s="6">
        <v>323.5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</row>
    <row r="979" spans="1:62" s="6" customFormat="1" ht="17" customHeight="1">
      <c r="A979" s="6">
        <v>257877</v>
      </c>
      <c r="B979" s="6" t="s">
        <v>79</v>
      </c>
      <c r="C979" s="6">
        <v>400</v>
      </c>
      <c r="D979" s="6" t="s">
        <v>87</v>
      </c>
      <c r="E979" s="3">
        <f t="shared" si="16"/>
        <v>3</v>
      </c>
      <c r="F979" s="7">
        <v>40143.309421296297</v>
      </c>
      <c r="G979" s="7">
        <v>40143.386423611111</v>
      </c>
      <c r="H979" s="13">
        <f>F980-G979</f>
        <v>0.33619212963094469</v>
      </c>
      <c r="I979" s="6">
        <v>6653</v>
      </c>
      <c r="J979" s="10">
        <v>21334.182162381087</v>
      </c>
      <c r="K979" s="6">
        <v>35.453079430000003</v>
      </c>
      <c r="L979" s="6">
        <v>139.39149499999999</v>
      </c>
      <c r="M979" s="6">
        <v>215</v>
      </c>
      <c r="N979" s="6" t="s">
        <v>842</v>
      </c>
      <c r="O979" s="6">
        <v>1009248</v>
      </c>
      <c r="P979" s="6" t="s">
        <v>378</v>
      </c>
      <c r="Q979" s="6">
        <v>215010505</v>
      </c>
      <c r="R979" s="6" t="s">
        <v>631</v>
      </c>
      <c r="S979" s="6">
        <v>35.507555050000001</v>
      </c>
      <c r="T979" s="6">
        <v>139.61744959999999</v>
      </c>
      <c r="U979" s="6">
        <v>109</v>
      </c>
      <c r="V979" s="6" t="s">
        <v>830</v>
      </c>
      <c r="W979" s="6">
        <v>1008037</v>
      </c>
      <c r="X979" s="6" t="s">
        <v>147</v>
      </c>
      <c r="Y979" s="6">
        <v>100803702</v>
      </c>
      <c r="Z979" s="6" t="s">
        <v>530</v>
      </c>
      <c r="AA979" s="6">
        <v>33</v>
      </c>
      <c r="AB979" s="6">
        <v>1</v>
      </c>
      <c r="AC979" s="6" t="s">
        <v>34</v>
      </c>
      <c r="AD979" s="6" t="s">
        <v>101</v>
      </c>
      <c r="AE979" s="6">
        <v>200</v>
      </c>
      <c r="AF979" s="6" t="s">
        <v>94</v>
      </c>
      <c r="AG979" s="6">
        <v>43.099999999999994</v>
      </c>
      <c r="AH979" s="6">
        <v>1</v>
      </c>
      <c r="AI979" s="6">
        <v>29328</v>
      </c>
      <c r="AJ979" s="6">
        <v>60.1</v>
      </c>
      <c r="AK979" s="6">
        <v>1</v>
      </c>
      <c r="AL979" s="6">
        <v>39</v>
      </c>
      <c r="AM979" s="6">
        <v>500</v>
      </c>
      <c r="AN979" s="6" t="s">
        <v>119</v>
      </c>
      <c r="AO979" s="6" t="s">
        <v>147</v>
      </c>
      <c r="AP979" s="6">
        <v>1</v>
      </c>
      <c r="AQ979" s="6">
        <v>193</v>
      </c>
      <c r="AR979" s="6">
        <v>2.2999999999999998</v>
      </c>
      <c r="AS979" s="6">
        <v>146</v>
      </c>
      <c r="AT979" s="6">
        <v>1.8</v>
      </c>
      <c r="AU979" s="6">
        <v>43.099999999999994</v>
      </c>
      <c r="AV979" s="6">
        <v>1</v>
      </c>
      <c r="AW979" s="6">
        <v>24596</v>
      </c>
      <c r="AX979" s="6">
        <v>123</v>
      </c>
      <c r="AY979" s="6">
        <v>1</v>
      </c>
      <c r="AZ979" s="6">
        <v>24596</v>
      </c>
      <c r="BA979" s="6">
        <v>308.8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</row>
    <row r="980" spans="1:62" s="6" customFormat="1" ht="17" customHeight="1">
      <c r="A980" s="6">
        <v>257934</v>
      </c>
      <c r="B980" s="6" t="s">
        <v>79</v>
      </c>
      <c r="C980" s="6">
        <v>400</v>
      </c>
      <c r="D980" s="6" t="s">
        <v>87</v>
      </c>
      <c r="E980" s="3">
        <f t="shared" si="16"/>
        <v>2</v>
      </c>
      <c r="F980" s="7">
        <v>40143.722615740742</v>
      </c>
      <c r="G980" s="7">
        <v>40143.780266203707</v>
      </c>
      <c r="H980" s="13">
        <f>F981-G980</f>
        <v>1.9432870365562849E-2</v>
      </c>
      <c r="I980" s="6">
        <v>4981</v>
      </c>
      <c r="J980" s="10">
        <v>33598.950880215023</v>
      </c>
      <c r="K980" s="6">
        <v>35.339074799999999</v>
      </c>
      <c r="L980" s="6">
        <v>139.3043662</v>
      </c>
      <c r="M980" s="6">
        <v>203</v>
      </c>
      <c r="N980" s="6" t="s">
        <v>852</v>
      </c>
      <c r="O980" s="6">
        <v>2031404</v>
      </c>
      <c r="P980" s="6" t="s">
        <v>453</v>
      </c>
      <c r="Q980" s="6">
        <v>203140403</v>
      </c>
      <c r="R980" s="6" t="s">
        <v>746</v>
      </c>
      <c r="S980" s="6">
        <v>35.505108849999999</v>
      </c>
      <c r="T980" s="6">
        <v>139.61423640000001</v>
      </c>
      <c r="U980" s="6">
        <v>109</v>
      </c>
      <c r="V980" s="6" t="s">
        <v>830</v>
      </c>
      <c r="W980" s="6">
        <v>1008037</v>
      </c>
      <c r="X980" s="6" t="s">
        <v>147</v>
      </c>
      <c r="Y980" s="6">
        <v>100803701</v>
      </c>
      <c r="Z980" s="6" t="s">
        <v>771</v>
      </c>
      <c r="AA980" s="6">
        <v>33</v>
      </c>
      <c r="AB980" s="6">
        <v>1</v>
      </c>
      <c r="AC980" s="6" t="s">
        <v>34</v>
      </c>
      <c r="AD980" s="6" t="s">
        <v>101</v>
      </c>
      <c r="AE980" s="6">
        <v>200</v>
      </c>
      <c r="AF980" s="6" t="s">
        <v>94</v>
      </c>
      <c r="AG980" s="6">
        <v>110</v>
      </c>
      <c r="AH980" s="6">
        <v>1</v>
      </c>
      <c r="AI980" s="6">
        <v>43466</v>
      </c>
      <c r="AJ980" s="6">
        <v>72.900000000000006</v>
      </c>
      <c r="AK980" s="6">
        <v>1</v>
      </c>
      <c r="AL980" s="6">
        <v>42</v>
      </c>
      <c r="AM980" s="6">
        <v>3670</v>
      </c>
      <c r="AN980" s="6" t="s">
        <v>313</v>
      </c>
      <c r="AO980" s="6" t="s">
        <v>147</v>
      </c>
      <c r="AP980" s="6">
        <v>1</v>
      </c>
      <c r="AQ980" s="6">
        <v>4850</v>
      </c>
      <c r="AR980" s="6">
        <v>60.2</v>
      </c>
      <c r="AS980" s="6">
        <v>649</v>
      </c>
      <c r="AT980" s="6">
        <v>7.8</v>
      </c>
      <c r="AU980" s="6">
        <v>110</v>
      </c>
      <c r="AV980" s="6">
        <v>1</v>
      </c>
      <c r="AW980" s="6">
        <v>38808</v>
      </c>
      <c r="AX980" s="6">
        <v>194</v>
      </c>
      <c r="AY980" s="6">
        <v>1</v>
      </c>
      <c r="AZ980" s="6">
        <v>38808</v>
      </c>
      <c r="BA980" s="6">
        <v>481.9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</row>
    <row r="981" spans="1:62" s="6" customFormat="1" ht="17" customHeight="1">
      <c r="A981" s="6">
        <v>257940</v>
      </c>
      <c r="B981" s="6" t="s">
        <v>79</v>
      </c>
      <c r="C981" s="6">
        <v>400</v>
      </c>
      <c r="D981" s="6" t="s">
        <v>87</v>
      </c>
      <c r="E981" s="3">
        <f t="shared" si="16"/>
        <v>1</v>
      </c>
      <c r="F981" s="7">
        <v>40143.799699074072</v>
      </c>
      <c r="G981" s="7">
        <v>40143.806666666664</v>
      </c>
      <c r="H981" s="13">
        <f>F982-G981</f>
        <v>1.7662037040281575E-2</v>
      </c>
      <c r="I981" s="6">
        <v>602</v>
      </c>
      <c r="J981" s="10">
        <v>2473.6701623732442</v>
      </c>
      <c r="K981" s="6">
        <v>35.535546619999998</v>
      </c>
      <c r="L981" s="6">
        <v>139.4724387</v>
      </c>
      <c r="S981" s="6">
        <v>35.541957080000003</v>
      </c>
      <c r="T981" s="6">
        <v>139.44625500000001</v>
      </c>
      <c r="AA981" s="6">
        <v>33</v>
      </c>
      <c r="AB981" s="6">
        <v>1</v>
      </c>
      <c r="AC981" s="6" t="s">
        <v>34</v>
      </c>
      <c r="AD981" s="6" t="s">
        <v>101</v>
      </c>
      <c r="AE981" s="6">
        <v>200</v>
      </c>
      <c r="AF981" s="6" t="s">
        <v>94</v>
      </c>
      <c r="AG981" s="6">
        <v>6.5</v>
      </c>
      <c r="AH981" s="6">
        <v>1</v>
      </c>
      <c r="AI981" s="6">
        <v>4093</v>
      </c>
      <c r="AJ981" s="6">
        <v>13</v>
      </c>
      <c r="AK981" s="6">
        <v>1</v>
      </c>
      <c r="AL981" s="6">
        <v>4</v>
      </c>
      <c r="AM981" s="6">
        <v>130</v>
      </c>
      <c r="AN981" s="6" t="s">
        <v>314</v>
      </c>
      <c r="AO981" s="6" t="s">
        <v>215</v>
      </c>
      <c r="AP981" s="6">
        <v>0</v>
      </c>
      <c r="AQ981" s="6">
        <v>95</v>
      </c>
      <c r="AR981" s="6">
        <v>1.2</v>
      </c>
      <c r="AS981" s="6">
        <v>109</v>
      </c>
      <c r="AT981" s="6">
        <v>1.3</v>
      </c>
      <c r="AU981" s="6">
        <v>6.5</v>
      </c>
      <c r="AV981" s="6">
        <v>1</v>
      </c>
      <c r="AW981" s="6">
        <v>2933</v>
      </c>
      <c r="AX981" s="6">
        <v>14.7</v>
      </c>
      <c r="AY981" s="6">
        <v>1</v>
      </c>
      <c r="AZ981" s="6">
        <v>2933</v>
      </c>
      <c r="BA981" s="6">
        <v>35.5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</row>
    <row r="982" spans="1:62" s="6" customFormat="1" ht="17" customHeight="1">
      <c r="A982" s="6">
        <v>257941</v>
      </c>
      <c r="B982" s="6" t="s">
        <v>79</v>
      </c>
      <c r="C982" s="6">
        <v>200</v>
      </c>
      <c r="D982" s="6" t="s">
        <v>85</v>
      </c>
      <c r="E982" s="3">
        <f t="shared" si="16"/>
        <v>0</v>
      </c>
      <c r="F982" s="7">
        <v>40143.824328703704</v>
      </c>
      <c r="G982" s="7">
        <v>40143.840856481482</v>
      </c>
      <c r="H982" s="13"/>
      <c r="I982" s="6">
        <v>1428</v>
      </c>
      <c r="J982" s="10">
        <v>9068.5913296667113</v>
      </c>
      <c r="K982" s="6">
        <v>35.53042894</v>
      </c>
      <c r="L982" s="6">
        <v>139.43658830000001</v>
      </c>
      <c r="M982" s="6">
        <v>209</v>
      </c>
      <c r="N982" s="6" t="s">
        <v>826</v>
      </c>
      <c r="O982" s="6">
        <v>2090505</v>
      </c>
      <c r="P982" s="6" t="s">
        <v>211</v>
      </c>
      <c r="Q982" s="6">
        <v>209050506</v>
      </c>
      <c r="R982" s="6" t="s">
        <v>519</v>
      </c>
      <c r="S982" s="6">
        <v>35.460927560000002</v>
      </c>
      <c r="T982" s="6">
        <v>139.3841458</v>
      </c>
      <c r="U982" s="6">
        <v>215</v>
      </c>
      <c r="V982" s="6" t="s">
        <v>842</v>
      </c>
      <c r="W982" s="8">
        <v>2150101</v>
      </c>
      <c r="X982" s="8" t="s">
        <v>867</v>
      </c>
      <c r="Y982" s="6">
        <v>215010105</v>
      </c>
      <c r="Z982" s="6" t="s">
        <v>596</v>
      </c>
      <c r="AA982" s="6">
        <v>33</v>
      </c>
      <c r="AB982" s="6">
        <v>1</v>
      </c>
      <c r="AC982" s="6" t="s">
        <v>34</v>
      </c>
      <c r="AD982" s="6" t="s">
        <v>101</v>
      </c>
      <c r="AE982" s="6">
        <v>200</v>
      </c>
      <c r="AF982" s="6" t="s">
        <v>94</v>
      </c>
      <c r="AG982" s="6">
        <v>28.9</v>
      </c>
      <c r="AH982" s="6">
        <v>1</v>
      </c>
      <c r="AI982" s="6">
        <v>12247</v>
      </c>
      <c r="AJ982" s="6">
        <v>36.200000000000003</v>
      </c>
      <c r="AK982" s="6">
        <v>1</v>
      </c>
      <c r="AL982" s="6">
        <v>8</v>
      </c>
      <c r="AM982" s="6">
        <v>210</v>
      </c>
      <c r="AN982" s="6" t="s">
        <v>211</v>
      </c>
      <c r="AO982" s="6" t="s">
        <v>119</v>
      </c>
      <c r="AP982" s="6">
        <v>0</v>
      </c>
      <c r="AQ982" s="6">
        <v>348</v>
      </c>
      <c r="AR982" s="6">
        <v>4.2</v>
      </c>
      <c r="AS982" s="6">
        <v>1338</v>
      </c>
      <c r="AT982" s="6">
        <v>16.7</v>
      </c>
      <c r="AU982" s="6">
        <v>28.9</v>
      </c>
      <c r="AV982" s="6">
        <v>1</v>
      </c>
      <c r="AW982" s="6">
        <v>9906</v>
      </c>
      <c r="AX982" s="6">
        <v>49.5</v>
      </c>
      <c r="AY982" s="6">
        <v>1</v>
      </c>
      <c r="AZ982" s="6">
        <v>9906</v>
      </c>
      <c r="BA982" s="6">
        <v>118.8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</row>
    <row r="983" spans="1:62" s="6" customFormat="1" ht="17" customHeight="1">
      <c r="A983" s="6">
        <v>257957</v>
      </c>
      <c r="B983" s="6" t="s">
        <v>79</v>
      </c>
      <c r="C983" s="6">
        <v>100</v>
      </c>
      <c r="D983" s="6" t="s">
        <v>86</v>
      </c>
      <c r="E983" s="3">
        <f t="shared" si="16"/>
        <v>2</v>
      </c>
      <c r="F983" s="7">
        <v>40144.288159722222</v>
      </c>
      <c r="G983" s="7">
        <v>40144.336018518516</v>
      </c>
      <c r="H983" s="13">
        <f>F984-G983</f>
        <v>0.41703703704115469</v>
      </c>
      <c r="I983" s="6">
        <v>4135</v>
      </c>
      <c r="J983" s="10">
        <v>22533.481711806267</v>
      </c>
      <c r="K983" s="6">
        <v>35.453787519999999</v>
      </c>
      <c r="L983" s="6">
        <v>139.38982669999999</v>
      </c>
      <c r="M983" s="6">
        <v>215</v>
      </c>
      <c r="N983" s="6" t="s">
        <v>842</v>
      </c>
      <c r="O983" s="6">
        <v>1009248</v>
      </c>
      <c r="P983" s="6" t="s">
        <v>378</v>
      </c>
      <c r="Q983" s="6">
        <v>215010508</v>
      </c>
      <c r="R983" s="6" t="s">
        <v>621</v>
      </c>
      <c r="S983" s="6">
        <v>35.443198099999996</v>
      </c>
      <c r="T983" s="6">
        <v>139.63828509999999</v>
      </c>
      <c r="U983" s="6">
        <v>104</v>
      </c>
      <c r="V983" s="6" t="s">
        <v>844</v>
      </c>
      <c r="W983" s="6">
        <v>1003002</v>
      </c>
      <c r="X983" s="6" t="s">
        <v>120</v>
      </c>
      <c r="Y983" s="6">
        <v>100300216</v>
      </c>
      <c r="Z983" s="6" t="s">
        <v>240</v>
      </c>
      <c r="AA983" s="6">
        <v>33</v>
      </c>
      <c r="AB983" s="6">
        <v>1</v>
      </c>
      <c r="AC983" s="6" t="s">
        <v>34</v>
      </c>
      <c r="AD983" s="6" t="s">
        <v>101</v>
      </c>
      <c r="AE983" s="6">
        <v>200</v>
      </c>
      <c r="AF983" s="6" t="s">
        <v>94</v>
      </c>
      <c r="AG983" s="6">
        <v>52.199999999999996</v>
      </c>
      <c r="AH983" s="6">
        <v>1</v>
      </c>
      <c r="AI983" s="6">
        <v>30357</v>
      </c>
      <c r="AJ983" s="6">
        <v>58.1</v>
      </c>
      <c r="AK983" s="6">
        <v>1</v>
      </c>
      <c r="AL983" s="6">
        <v>44</v>
      </c>
      <c r="AM983" s="6">
        <v>430</v>
      </c>
      <c r="AN983" s="6" t="s">
        <v>119</v>
      </c>
      <c r="AO983" s="6" t="s">
        <v>120</v>
      </c>
      <c r="AP983" s="6">
        <v>1</v>
      </c>
      <c r="AQ983" s="6">
        <v>152</v>
      </c>
      <c r="AR983" s="6">
        <v>1.9</v>
      </c>
      <c r="AS983" s="6">
        <v>521</v>
      </c>
      <c r="AT983" s="6">
        <v>6.3</v>
      </c>
      <c r="AU983" s="6">
        <v>52.199999999999996</v>
      </c>
      <c r="AV983" s="6">
        <v>1</v>
      </c>
      <c r="AW983" s="6">
        <v>26119</v>
      </c>
      <c r="AX983" s="6">
        <v>130.6</v>
      </c>
      <c r="AY983" s="6">
        <v>1</v>
      </c>
      <c r="AZ983" s="6">
        <v>26119</v>
      </c>
      <c r="BA983" s="6">
        <v>325.89999999999998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</row>
    <row r="984" spans="1:62" s="6" customFormat="1" ht="17" customHeight="1">
      <c r="A984" s="6">
        <v>258018</v>
      </c>
      <c r="B984" s="6" t="s">
        <v>79</v>
      </c>
      <c r="C984" s="6">
        <v>400</v>
      </c>
      <c r="D984" s="6" t="s">
        <v>87</v>
      </c>
      <c r="E984" s="3">
        <f t="shared" si="16"/>
        <v>1</v>
      </c>
      <c r="F984" s="7">
        <v>40144.753055555557</v>
      </c>
      <c r="G984" s="7">
        <v>40144.763124999998</v>
      </c>
      <c r="H984" s="13">
        <f>F985-G984</f>
        <v>7.5543981482042E-2</v>
      </c>
      <c r="I984" s="6">
        <v>870</v>
      </c>
      <c r="J984" s="10">
        <v>820.74052442299603</v>
      </c>
      <c r="K984" s="6">
        <v>35.444769909999998</v>
      </c>
      <c r="L984" s="6">
        <v>139.63742679999999</v>
      </c>
      <c r="M984" s="6">
        <v>104</v>
      </c>
      <c r="N984" s="6" t="s">
        <v>844</v>
      </c>
      <c r="O984" s="6">
        <v>1003002</v>
      </c>
      <c r="P984" s="6" t="s">
        <v>120</v>
      </c>
      <c r="Q984" s="6">
        <v>100300214</v>
      </c>
      <c r="R984" s="6" t="s">
        <v>655</v>
      </c>
      <c r="S984" s="6">
        <v>35.450365009999999</v>
      </c>
      <c r="T984" s="6">
        <v>139.6315152</v>
      </c>
      <c r="U984" s="6">
        <v>104</v>
      </c>
      <c r="V984" s="6" t="s">
        <v>844</v>
      </c>
      <c r="W984" s="6">
        <v>1003001</v>
      </c>
      <c r="X984" s="6" t="s">
        <v>400</v>
      </c>
      <c r="Y984" s="6">
        <v>100300102</v>
      </c>
      <c r="Z984" s="6" t="s">
        <v>627</v>
      </c>
      <c r="AA984" s="6">
        <v>33</v>
      </c>
      <c r="AB984" s="6">
        <v>1</v>
      </c>
      <c r="AC984" s="6" t="s">
        <v>34</v>
      </c>
      <c r="AD984" s="6" t="s">
        <v>101</v>
      </c>
      <c r="AE984" s="6">
        <v>200</v>
      </c>
      <c r="AF984" s="6" t="s">
        <v>94</v>
      </c>
      <c r="AG984" s="6">
        <v>23.4</v>
      </c>
      <c r="AH984" s="6">
        <v>1</v>
      </c>
      <c r="AI984" s="6">
        <v>1176</v>
      </c>
      <c r="AJ984" s="6">
        <v>6.5</v>
      </c>
      <c r="AK984" s="6">
        <v>1</v>
      </c>
      <c r="AL984" s="6">
        <v>12</v>
      </c>
      <c r="AM984" s="6">
        <v>210</v>
      </c>
      <c r="AN984" s="6" t="s">
        <v>123</v>
      </c>
      <c r="AO984" s="6" t="s">
        <v>134</v>
      </c>
      <c r="AP984" s="6">
        <v>0</v>
      </c>
      <c r="AQ984" s="6">
        <v>841</v>
      </c>
      <c r="AR984" s="6">
        <v>10</v>
      </c>
      <c r="AS984" s="6">
        <v>111</v>
      </c>
      <c r="AT984" s="6">
        <v>1.4</v>
      </c>
      <c r="AU984" s="6">
        <v>23.4</v>
      </c>
      <c r="AV984" s="6">
        <v>1</v>
      </c>
      <c r="AW984" s="6">
        <v>927</v>
      </c>
      <c r="AX984" s="6">
        <v>4.5999999999999996</v>
      </c>
      <c r="AY984" s="6">
        <v>1</v>
      </c>
      <c r="AZ984" s="6">
        <v>927</v>
      </c>
      <c r="BA984" s="6">
        <v>11.1</v>
      </c>
      <c r="BB984" s="6">
        <v>1</v>
      </c>
      <c r="BC984" s="6">
        <v>0.44</v>
      </c>
      <c r="BD984" s="6">
        <v>1</v>
      </c>
      <c r="BE984" s="6">
        <v>210</v>
      </c>
      <c r="BF984" s="6">
        <v>243</v>
      </c>
      <c r="BG984" s="6">
        <v>3.6</v>
      </c>
      <c r="BH984" s="6">
        <v>99</v>
      </c>
      <c r="BI984" s="6">
        <v>1.5</v>
      </c>
      <c r="BJ984" s="6">
        <v>6.1</v>
      </c>
    </row>
    <row r="985" spans="1:62" s="6" customFormat="1" ht="17" customHeight="1">
      <c r="A985" s="6">
        <v>258033</v>
      </c>
      <c r="B985" s="6" t="s">
        <v>79</v>
      </c>
      <c r="C985" s="6">
        <v>200</v>
      </c>
      <c r="D985" s="6" t="s">
        <v>85</v>
      </c>
      <c r="E985" s="3">
        <f t="shared" si="16"/>
        <v>0</v>
      </c>
      <c r="F985" s="7">
        <v>40144.83866898148</v>
      </c>
      <c r="G985" s="7">
        <v>40144.890324074076</v>
      </c>
      <c r="H985" s="13"/>
      <c r="I985" s="6">
        <v>4463</v>
      </c>
      <c r="J985" s="10">
        <v>22346.774276160922</v>
      </c>
      <c r="K985" s="6">
        <v>35.450139720000003</v>
      </c>
      <c r="L985" s="6">
        <v>139.6305979</v>
      </c>
      <c r="M985" s="6">
        <v>104</v>
      </c>
      <c r="N985" s="6" t="s">
        <v>844</v>
      </c>
      <c r="O985" s="6">
        <v>1003001</v>
      </c>
      <c r="P985" s="6" t="s">
        <v>400</v>
      </c>
      <c r="Q985" s="6">
        <v>100300106</v>
      </c>
      <c r="R985" s="6" t="s">
        <v>635</v>
      </c>
      <c r="S985" s="6">
        <v>35.460825569999997</v>
      </c>
      <c r="T985" s="6">
        <v>139.38418870000001</v>
      </c>
      <c r="U985" s="6">
        <v>215</v>
      </c>
      <c r="V985" s="6" t="s">
        <v>842</v>
      </c>
      <c r="W985" s="8">
        <v>2150101</v>
      </c>
      <c r="X985" s="8" t="s">
        <v>867</v>
      </c>
      <c r="Y985" s="6">
        <v>215010105</v>
      </c>
      <c r="Z985" s="6" t="s">
        <v>596</v>
      </c>
      <c r="AA985" s="6">
        <v>33</v>
      </c>
      <c r="AB985" s="6">
        <v>1</v>
      </c>
      <c r="AC985" s="6" t="s">
        <v>34</v>
      </c>
      <c r="AD985" s="6" t="s">
        <v>101</v>
      </c>
      <c r="AE985" s="6">
        <v>200</v>
      </c>
      <c r="AF985" s="6" t="s">
        <v>94</v>
      </c>
      <c r="AG985" s="6">
        <v>56.099999999999994</v>
      </c>
      <c r="AH985" s="6">
        <v>1</v>
      </c>
      <c r="AI985" s="6">
        <v>28566</v>
      </c>
      <c r="AJ985" s="6">
        <v>54.3</v>
      </c>
      <c r="AK985" s="6">
        <v>1</v>
      </c>
      <c r="AL985" s="6">
        <v>39</v>
      </c>
      <c r="AM985" s="6">
        <v>500</v>
      </c>
      <c r="AN985" s="6" t="s">
        <v>134</v>
      </c>
      <c r="AO985" s="6" t="s">
        <v>119</v>
      </c>
      <c r="AP985" s="6">
        <v>1</v>
      </c>
      <c r="AQ985" s="6">
        <v>28</v>
      </c>
      <c r="AR985" s="6">
        <v>0.3</v>
      </c>
      <c r="AS985" s="6">
        <v>1341</v>
      </c>
      <c r="AT985" s="6">
        <v>16.8</v>
      </c>
      <c r="AU985" s="6">
        <v>56.099999999999994</v>
      </c>
      <c r="AV985" s="6">
        <v>1</v>
      </c>
      <c r="AW985" s="6">
        <v>25362</v>
      </c>
      <c r="AX985" s="6">
        <v>126.8</v>
      </c>
      <c r="AY985" s="6">
        <v>1</v>
      </c>
      <c r="AZ985" s="6">
        <v>25362</v>
      </c>
      <c r="BA985" s="6">
        <v>315.10000000000002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</row>
    <row r="986" spans="1:62" s="6" customFormat="1" ht="17" customHeight="1">
      <c r="A986" s="6">
        <v>255288</v>
      </c>
      <c r="B986" s="6" t="s">
        <v>80</v>
      </c>
      <c r="C986" s="6">
        <v>100</v>
      </c>
      <c r="D986" s="6" t="s">
        <v>86</v>
      </c>
      <c r="E986" s="3">
        <f t="shared" si="16"/>
        <v>1</v>
      </c>
      <c r="F986" s="7">
        <v>40115.301018518519</v>
      </c>
      <c r="G986" s="7">
        <v>40115.347662037035</v>
      </c>
      <c r="H986" s="13">
        <f>F987-G986</f>
        <v>0.59048611111211358</v>
      </c>
      <c r="I986" s="6">
        <v>4030</v>
      </c>
      <c r="J986" s="10">
        <v>21002.595069453324</v>
      </c>
      <c r="K986" s="6">
        <v>35.630866949999998</v>
      </c>
      <c r="L986" s="6">
        <v>139.67963940000001</v>
      </c>
      <c r="S986" s="6">
        <v>35.444995200000001</v>
      </c>
      <c r="T986" s="6">
        <v>139.6381671</v>
      </c>
      <c r="U986" s="6">
        <v>104</v>
      </c>
      <c r="V986" s="6" t="s">
        <v>844</v>
      </c>
      <c r="W986" s="6">
        <v>1003002</v>
      </c>
      <c r="X986" s="6" t="s">
        <v>120</v>
      </c>
      <c r="Y986" s="6">
        <v>100300213</v>
      </c>
      <c r="Z986" s="6" t="s">
        <v>652</v>
      </c>
      <c r="AA986" s="6">
        <v>38</v>
      </c>
      <c r="AB986" s="6">
        <v>1</v>
      </c>
      <c r="AC986" s="6" t="s">
        <v>34</v>
      </c>
      <c r="AD986" s="6" t="s">
        <v>103</v>
      </c>
      <c r="AE986" s="6">
        <v>200</v>
      </c>
      <c r="AF986" s="6" t="s">
        <v>94</v>
      </c>
      <c r="AG986" s="6">
        <v>51.1</v>
      </c>
      <c r="AH986" s="6">
        <v>1</v>
      </c>
      <c r="AI986" s="6">
        <v>26590</v>
      </c>
      <c r="AJ986" s="6">
        <v>49.8</v>
      </c>
      <c r="AK986" s="6">
        <v>1</v>
      </c>
      <c r="AL986" s="6">
        <v>33</v>
      </c>
      <c r="AM986" s="6">
        <v>420</v>
      </c>
      <c r="AN986" s="6" t="s">
        <v>122</v>
      </c>
      <c r="AO986" s="6" t="s">
        <v>123</v>
      </c>
      <c r="AP986" s="6">
        <v>2</v>
      </c>
      <c r="AQ986" s="6">
        <v>626</v>
      </c>
      <c r="AR986" s="6">
        <v>8.1</v>
      </c>
      <c r="AS986" s="6">
        <v>837</v>
      </c>
      <c r="AT986" s="6">
        <v>10</v>
      </c>
      <c r="AU986" s="6">
        <v>51.1</v>
      </c>
      <c r="AV986" s="6">
        <v>1</v>
      </c>
      <c r="AW986" s="6">
        <v>23812</v>
      </c>
      <c r="AX986" s="6">
        <v>119.1</v>
      </c>
      <c r="AY986" s="6">
        <v>1</v>
      </c>
      <c r="AZ986" s="6">
        <v>23812</v>
      </c>
      <c r="BA986" s="6">
        <v>294.39999999999998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</row>
    <row r="987" spans="1:62" s="6" customFormat="1" ht="17" customHeight="1">
      <c r="A987" s="6">
        <v>255352</v>
      </c>
      <c r="B987" s="6" t="s">
        <v>80</v>
      </c>
      <c r="C987" s="6">
        <v>200</v>
      </c>
      <c r="D987" s="6" t="s">
        <v>85</v>
      </c>
      <c r="E987" s="3">
        <f t="shared" si="16"/>
        <v>0</v>
      </c>
      <c r="F987" s="7">
        <v>40115.938148148147</v>
      </c>
      <c r="G987" s="7">
        <v>40115.982847222222</v>
      </c>
      <c r="H987" s="13"/>
      <c r="I987" s="6">
        <v>3862</v>
      </c>
      <c r="J987" s="10">
        <v>21027.482989047756</v>
      </c>
      <c r="K987" s="6">
        <v>35.445177549999997</v>
      </c>
      <c r="L987" s="6">
        <v>139.6360857</v>
      </c>
      <c r="M987" s="6">
        <v>104</v>
      </c>
      <c r="N987" s="6" t="s">
        <v>844</v>
      </c>
      <c r="O987" s="6">
        <v>1003002</v>
      </c>
      <c r="P987" s="6" t="s">
        <v>120</v>
      </c>
      <c r="Q987" s="6">
        <v>100300215</v>
      </c>
      <c r="R987" s="6" t="s">
        <v>661</v>
      </c>
      <c r="S987" s="6">
        <v>35.630834759999999</v>
      </c>
      <c r="T987" s="6">
        <v>139.68044939999999</v>
      </c>
      <c r="AA987" s="6">
        <v>38</v>
      </c>
      <c r="AB987" s="6">
        <v>1</v>
      </c>
      <c r="AC987" s="6" t="s">
        <v>34</v>
      </c>
      <c r="AD987" s="6" t="s">
        <v>103</v>
      </c>
      <c r="AE987" s="6">
        <v>200</v>
      </c>
      <c r="AF987" s="6" t="s">
        <v>94</v>
      </c>
      <c r="AG987" s="6">
        <v>53.4</v>
      </c>
      <c r="AH987" s="6">
        <v>1</v>
      </c>
      <c r="AI987" s="6">
        <v>25913</v>
      </c>
      <c r="AJ987" s="6">
        <v>49.5</v>
      </c>
      <c r="AK987" s="6">
        <v>1</v>
      </c>
      <c r="AL987" s="6">
        <v>37</v>
      </c>
      <c r="AM987" s="6">
        <v>370</v>
      </c>
      <c r="AN987" s="6" t="s">
        <v>134</v>
      </c>
      <c r="AO987" s="6" t="s">
        <v>122</v>
      </c>
      <c r="AP987" s="6">
        <v>1</v>
      </c>
      <c r="AQ987" s="6">
        <v>787</v>
      </c>
      <c r="AR987" s="6">
        <v>9.4</v>
      </c>
      <c r="AS987" s="6">
        <v>574</v>
      </c>
      <c r="AT987" s="6">
        <v>7</v>
      </c>
      <c r="AU987" s="6">
        <v>53.4</v>
      </c>
      <c r="AV987" s="6">
        <v>1</v>
      </c>
      <c r="AW987" s="6">
        <v>23719</v>
      </c>
      <c r="AX987" s="6">
        <v>118.6</v>
      </c>
      <c r="AY987" s="6">
        <v>1</v>
      </c>
      <c r="AZ987" s="6">
        <v>23719</v>
      </c>
      <c r="BA987" s="6">
        <v>294.7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</row>
    <row r="988" spans="1:62" s="6" customFormat="1" ht="17" customHeight="1">
      <c r="A988" s="6">
        <v>255356</v>
      </c>
      <c r="B988" s="6" t="s">
        <v>80</v>
      </c>
      <c r="C988" s="6">
        <v>999</v>
      </c>
      <c r="D988" s="6" t="s">
        <v>84</v>
      </c>
      <c r="E988" s="3">
        <f t="shared" si="16"/>
        <v>1</v>
      </c>
      <c r="F988" s="7">
        <v>40115.994097222225</v>
      </c>
      <c r="G988" s="7">
        <v>40116.000752314816</v>
      </c>
      <c r="H988" s="13">
        <f>F989-G988</f>
        <v>5.8217592595610768E-3</v>
      </c>
      <c r="I988" s="6">
        <v>575</v>
      </c>
      <c r="J988" s="10">
        <v>1449.350911221931</v>
      </c>
      <c r="K988" s="6">
        <v>35.631258510000002</v>
      </c>
      <c r="L988" s="6">
        <v>139.68011680000001</v>
      </c>
      <c r="S988" s="6">
        <v>35.639417819999998</v>
      </c>
      <c r="T988" s="6">
        <v>139.667607</v>
      </c>
      <c r="AA988" s="6">
        <v>38</v>
      </c>
      <c r="AB988" s="6">
        <v>1</v>
      </c>
      <c r="AC988" s="6" t="s">
        <v>34</v>
      </c>
      <c r="AD988" s="6" t="s">
        <v>103</v>
      </c>
      <c r="AE988" s="6">
        <v>410</v>
      </c>
      <c r="AF988" s="6" t="s">
        <v>43</v>
      </c>
      <c r="AG988" s="6">
        <v>8.9</v>
      </c>
      <c r="AH988" s="6">
        <v>1</v>
      </c>
      <c r="AI988" s="6">
        <v>2414</v>
      </c>
      <c r="AJ988" s="6">
        <v>10.5</v>
      </c>
      <c r="AK988" s="6">
        <v>1</v>
      </c>
      <c r="AL988" s="6">
        <v>29</v>
      </c>
      <c r="AM988" s="6">
        <v>330</v>
      </c>
      <c r="AN988" s="6" t="s">
        <v>122</v>
      </c>
      <c r="AO988" s="6" t="s">
        <v>144</v>
      </c>
      <c r="AP988" s="6">
        <v>2</v>
      </c>
      <c r="AQ988" s="6">
        <v>674</v>
      </c>
      <c r="AR988" s="6">
        <v>8.6999999999999993</v>
      </c>
      <c r="AS988" s="6">
        <v>699</v>
      </c>
      <c r="AT988" s="6">
        <v>9.1</v>
      </c>
      <c r="AU988" s="6">
        <v>46.800000000000004</v>
      </c>
      <c r="AV988" s="6">
        <v>1</v>
      </c>
      <c r="AW988" s="6">
        <v>1776</v>
      </c>
      <c r="AX988" s="6">
        <v>8.9</v>
      </c>
      <c r="AY988" s="6">
        <v>1</v>
      </c>
      <c r="AZ988" s="6">
        <v>1776</v>
      </c>
      <c r="BA988" s="6">
        <v>21.5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</row>
    <row r="989" spans="1:62" s="6" customFormat="1" ht="17" customHeight="1">
      <c r="A989" s="6">
        <v>255357</v>
      </c>
      <c r="B989" s="6" t="s">
        <v>80</v>
      </c>
      <c r="C989" s="6">
        <v>200</v>
      </c>
      <c r="D989" s="6" t="s">
        <v>85</v>
      </c>
      <c r="E989" s="3">
        <f t="shared" si="16"/>
        <v>0</v>
      </c>
      <c r="F989" s="7">
        <v>40116.006574074076</v>
      </c>
      <c r="G989" s="7">
        <v>40116.012743055559</v>
      </c>
      <c r="H989" s="13"/>
      <c r="I989" s="6">
        <v>533</v>
      </c>
      <c r="J989" s="10">
        <v>1426.7184295801499</v>
      </c>
      <c r="K989" s="6">
        <v>35.639648510000001</v>
      </c>
      <c r="L989" s="6">
        <v>139.66825610000001</v>
      </c>
      <c r="S989" s="6">
        <v>35.631339009999998</v>
      </c>
      <c r="T989" s="6">
        <v>139.68028849999999</v>
      </c>
      <c r="AA989" s="6">
        <v>38</v>
      </c>
      <c r="AB989" s="6">
        <v>1</v>
      </c>
      <c r="AC989" s="6" t="s">
        <v>34</v>
      </c>
      <c r="AD989" s="6" t="s">
        <v>103</v>
      </c>
      <c r="AE989" s="6">
        <v>410</v>
      </c>
      <c r="AF989" s="6" t="s">
        <v>43</v>
      </c>
      <c r="AG989" s="6">
        <v>8.5</v>
      </c>
      <c r="AH989" s="6">
        <v>1</v>
      </c>
      <c r="AI989" s="6">
        <v>2573</v>
      </c>
      <c r="AJ989" s="6">
        <v>7.4</v>
      </c>
      <c r="AK989" s="6">
        <v>1</v>
      </c>
      <c r="AL989" s="6">
        <v>25</v>
      </c>
      <c r="AM989" s="6">
        <v>330</v>
      </c>
      <c r="AN989" s="6" t="s">
        <v>144</v>
      </c>
      <c r="AO989" s="6" t="s">
        <v>122</v>
      </c>
      <c r="AP989" s="6">
        <v>2</v>
      </c>
      <c r="AQ989" s="6">
        <v>684</v>
      </c>
      <c r="AR989" s="6">
        <v>8.5</v>
      </c>
      <c r="AS989" s="6">
        <v>662</v>
      </c>
      <c r="AT989" s="6">
        <v>7.9</v>
      </c>
      <c r="AU989" s="6">
        <v>41.4</v>
      </c>
      <c r="AV989" s="6">
        <v>1</v>
      </c>
      <c r="AW989" s="6">
        <v>1702</v>
      </c>
      <c r="AX989" s="6">
        <v>8.5</v>
      </c>
      <c r="AY989" s="6">
        <v>1</v>
      </c>
      <c r="AZ989" s="6">
        <v>1702</v>
      </c>
      <c r="BA989" s="6">
        <v>20.6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</row>
    <row r="990" spans="1:62" s="6" customFormat="1" ht="17" customHeight="1">
      <c r="A990" s="6">
        <v>255368</v>
      </c>
      <c r="B990" s="6" t="s">
        <v>80</v>
      </c>
      <c r="C990" s="6">
        <v>100</v>
      </c>
      <c r="D990" s="6" t="s">
        <v>86</v>
      </c>
      <c r="E990" s="3">
        <f t="shared" si="16"/>
        <v>3</v>
      </c>
      <c r="F990" s="7">
        <v>40116.30259259259</v>
      </c>
      <c r="G990" s="7">
        <v>40116.346597222226</v>
      </c>
      <c r="H990" s="13">
        <f>F991-G990</f>
        <v>0.30246527777489973</v>
      </c>
      <c r="I990" s="6">
        <v>3802</v>
      </c>
      <c r="J990" s="10">
        <v>21007.069264907885</v>
      </c>
      <c r="K990" s="6">
        <v>35.630909840000001</v>
      </c>
      <c r="L990" s="6">
        <v>139.67971990000001</v>
      </c>
      <c r="S990" s="6">
        <v>35.445097079999996</v>
      </c>
      <c r="T990" s="6">
        <v>139.6375769</v>
      </c>
      <c r="U990" s="6">
        <v>104</v>
      </c>
      <c r="V990" s="6" t="s">
        <v>844</v>
      </c>
      <c r="W990" s="6">
        <v>1003002</v>
      </c>
      <c r="X990" s="6" t="s">
        <v>120</v>
      </c>
      <c r="Y990" s="6">
        <v>100300214</v>
      </c>
      <c r="Z990" s="6" t="s">
        <v>655</v>
      </c>
      <c r="AA990" s="6">
        <v>38</v>
      </c>
      <c r="AB990" s="6">
        <v>1</v>
      </c>
      <c r="AC990" s="6" t="s">
        <v>34</v>
      </c>
      <c r="AD990" s="6" t="s">
        <v>103</v>
      </c>
      <c r="AE990" s="6">
        <v>200</v>
      </c>
      <c r="AF990" s="6" t="s">
        <v>94</v>
      </c>
      <c r="AG990" s="6">
        <v>50.4</v>
      </c>
      <c r="AH990" s="6">
        <v>1</v>
      </c>
      <c r="AI990" s="6">
        <v>26595</v>
      </c>
      <c r="AJ990" s="6">
        <v>50</v>
      </c>
      <c r="AK990" s="6">
        <v>1</v>
      </c>
      <c r="AL990" s="6">
        <v>33</v>
      </c>
      <c r="AM990" s="6">
        <v>420</v>
      </c>
      <c r="AN990" s="6" t="s">
        <v>122</v>
      </c>
      <c r="AO990" s="6" t="s">
        <v>123</v>
      </c>
      <c r="AP990" s="6">
        <v>2</v>
      </c>
      <c r="AQ990" s="6">
        <v>623</v>
      </c>
      <c r="AR990" s="6">
        <v>8</v>
      </c>
      <c r="AS990" s="6">
        <v>793</v>
      </c>
      <c r="AT990" s="6">
        <v>9.4</v>
      </c>
      <c r="AU990" s="6">
        <v>50.4</v>
      </c>
      <c r="AV990" s="6">
        <v>1</v>
      </c>
      <c r="AW990" s="6">
        <v>23769</v>
      </c>
      <c r="AX990" s="6">
        <v>118.8</v>
      </c>
      <c r="AY990" s="6">
        <v>1</v>
      </c>
      <c r="AZ990" s="6">
        <v>23769</v>
      </c>
      <c r="BA990" s="6">
        <v>293.89999999999998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</row>
    <row r="991" spans="1:62" s="6" customFormat="1" ht="17" customHeight="1">
      <c r="A991" s="6">
        <v>255403</v>
      </c>
      <c r="B991" s="6" t="s">
        <v>80</v>
      </c>
      <c r="C991" s="6">
        <v>400</v>
      </c>
      <c r="D991" s="6" t="s">
        <v>87</v>
      </c>
      <c r="E991" s="3">
        <f t="shared" si="16"/>
        <v>2</v>
      </c>
      <c r="F991" s="7">
        <v>40116.649062500001</v>
      </c>
      <c r="G991" s="7">
        <v>40116.659594907411</v>
      </c>
      <c r="H991" s="13">
        <f>F992-G991</f>
        <v>2.4421296257060021E-3</v>
      </c>
      <c r="I991" s="6">
        <v>910</v>
      </c>
      <c r="J991" s="10">
        <v>634.15801800402119</v>
      </c>
      <c r="K991" s="6">
        <v>35.443766709999998</v>
      </c>
      <c r="L991" s="6">
        <v>139.636606</v>
      </c>
      <c r="M991" s="6">
        <v>104</v>
      </c>
      <c r="N991" s="6" t="s">
        <v>844</v>
      </c>
      <c r="O991" s="6">
        <v>1003002</v>
      </c>
      <c r="P991" s="6" t="s">
        <v>120</v>
      </c>
      <c r="Q991" s="6">
        <v>100300216</v>
      </c>
      <c r="R991" s="6" t="s">
        <v>240</v>
      </c>
      <c r="S991" s="6">
        <v>35.445805200000002</v>
      </c>
      <c r="T991" s="6">
        <v>139.64314519999999</v>
      </c>
      <c r="U991" s="6">
        <v>104</v>
      </c>
      <c r="V991" s="6" t="s">
        <v>844</v>
      </c>
      <c r="W991" s="6">
        <v>1003002</v>
      </c>
      <c r="X991" s="6" t="s">
        <v>120</v>
      </c>
      <c r="Y991" s="6">
        <v>100300201</v>
      </c>
      <c r="Z991" s="6" t="s">
        <v>656</v>
      </c>
      <c r="AA991" s="6">
        <v>38</v>
      </c>
      <c r="AB991" s="6">
        <v>1</v>
      </c>
      <c r="AC991" s="6" t="s">
        <v>34</v>
      </c>
      <c r="AD991" s="6" t="s">
        <v>103</v>
      </c>
      <c r="AE991" s="6">
        <v>700</v>
      </c>
      <c r="AF991" s="6" t="s">
        <v>877</v>
      </c>
      <c r="AG991" s="6">
        <v>4.0999999999999996</v>
      </c>
      <c r="AH991" s="6">
        <v>1</v>
      </c>
      <c r="AI991" s="6">
        <v>1037</v>
      </c>
      <c r="AJ991" s="6">
        <v>4.0999999999999996</v>
      </c>
      <c r="AK991" s="6">
        <v>1</v>
      </c>
      <c r="AL991" s="6">
        <v>15</v>
      </c>
      <c r="AM991" s="6">
        <v>410</v>
      </c>
      <c r="AN991" s="6" t="s">
        <v>120</v>
      </c>
      <c r="AO991" s="6" t="s">
        <v>123</v>
      </c>
      <c r="AP991" s="6">
        <v>1</v>
      </c>
      <c r="AQ991" s="6">
        <v>354</v>
      </c>
      <c r="AR991" s="6">
        <v>4.3</v>
      </c>
      <c r="AS991" s="6">
        <v>886</v>
      </c>
      <c r="AT991" s="6">
        <v>10.6</v>
      </c>
      <c r="AU991" s="6">
        <v>29.9</v>
      </c>
      <c r="AV991" s="6">
        <v>1</v>
      </c>
      <c r="AW991" s="6">
        <v>828</v>
      </c>
      <c r="AX991" s="6">
        <v>4.0999999999999996</v>
      </c>
      <c r="AY991" s="6">
        <v>1</v>
      </c>
      <c r="AZ991" s="6">
        <v>828</v>
      </c>
      <c r="BA991" s="6">
        <v>10</v>
      </c>
      <c r="BB991" s="6">
        <v>1</v>
      </c>
      <c r="BC991" s="6">
        <v>1.21</v>
      </c>
      <c r="BD991" s="6">
        <v>4</v>
      </c>
      <c r="BE991" s="6">
        <v>210</v>
      </c>
      <c r="BF991" s="6">
        <v>262</v>
      </c>
      <c r="BG991" s="6">
        <v>3.9</v>
      </c>
      <c r="BH991" s="6">
        <v>88</v>
      </c>
      <c r="BI991" s="6">
        <v>1.3</v>
      </c>
      <c r="BJ991" s="6">
        <v>9.2000000000000011</v>
      </c>
    </row>
    <row r="992" spans="1:62" s="6" customFormat="1" ht="17" customHeight="1">
      <c r="A992" s="6">
        <v>255404</v>
      </c>
      <c r="B992" s="6" t="s">
        <v>80</v>
      </c>
      <c r="C992" s="6">
        <v>300</v>
      </c>
      <c r="D992" s="6" t="s">
        <v>88</v>
      </c>
      <c r="E992" s="3">
        <f t="shared" si="16"/>
        <v>1</v>
      </c>
      <c r="F992" s="7">
        <v>40116.662037037036</v>
      </c>
      <c r="G992" s="7">
        <v>40116.683599537035</v>
      </c>
      <c r="H992" s="13">
        <f>F993-G992</f>
        <v>7.3703703703358769E-2</v>
      </c>
      <c r="I992" s="6">
        <v>1863</v>
      </c>
      <c r="J992" s="10">
        <v>716.75203366780352</v>
      </c>
      <c r="K992" s="6">
        <v>35.446647409999997</v>
      </c>
      <c r="L992" s="6">
        <v>139.64281800000001</v>
      </c>
      <c r="M992" s="6">
        <v>104</v>
      </c>
      <c r="N992" s="6" t="s">
        <v>844</v>
      </c>
      <c r="O992" s="6">
        <v>1003002</v>
      </c>
      <c r="P992" s="6" t="s">
        <v>120</v>
      </c>
      <c r="Q992" s="6">
        <v>100300201</v>
      </c>
      <c r="R992" s="6" t="s">
        <v>656</v>
      </c>
      <c r="S992" s="6">
        <v>35.443155160000003</v>
      </c>
      <c r="T992" s="6">
        <v>139.6361661</v>
      </c>
      <c r="U992" s="6">
        <v>104</v>
      </c>
      <c r="V992" s="6" t="s">
        <v>844</v>
      </c>
      <c r="W992" s="6">
        <v>1003018</v>
      </c>
      <c r="X992" s="6" t="s">
        <v>414</v>
      </c>
      <c r="Y992" s="6">
        <v>100301801</v>
      </c>
      <c r="Z992" s="6" t="s">
        <v>670</v>
      </c>
      <c r="AA992" s="6">
        <v>38</v>
      </c>
      <c r="AB992" s="6">
        <v>1</v>
      </c>
      <c r="AC992" s="6" t="s">
        <v>34</v>
      </c>
      <c r="AD992" s="6" t="s">
        <v>103</v>
      </c>
      <c r="AE992" s="6">
        <v>700</v>
      </c>
      <c r="AF992" s="6" t="s">
        <v>877</v>
      </c>
      <c r="AG992" s="6">
        <v>4.7</v>
      </c>
      <c r="AH992" s="6">
        <v>1</v>
      </c>
      <c r="AI992" s="6">
        <v>957</v>
      </c>
      <c r="AJ992" s="6">
        <v>4.4000000000000004</v>
      </c>
      <c r="AK992" s="6">
        <v>1</v>
      </c>
      <c r="AL992" s="6">
        <v>15</v>
      </c>
      <c r="AM992" s="6">
        <v>340</v>
      </c>
      <c r="AN992" s="6" t="s">
        <v>123</v>
      </c>
      <c r="AO992" s="6" t="s">
        <v>120</v>
      </c>
      <c r="AP992" s="6">
        <v>1</v>
      </c>
      <c r="AQ992" s="6">
        <v>763</v>
      </c>
      <c r="AR992" s="6">
        <v>9.1999999999999993</v>
      </c>
      <c r="AS992" s="6">
        <v>450</v>
      </c>
      <c r="AT992" s="6">
        <v>5.4</v>
      </c>
      <c r="AU992" s="6">
        <v>29.6</v>
      </c>
      <c r="AV992" s="6">
        <v>1</v>
      </c>
      <c r="AW992" s="6">
        <v>946</v>
      </c>
      <c r="AX992" s="6">
        <v>4.7</v>
      </c>
      <c r="AY992" s="6">
        <v>1</v>
      </c>
      <c r="AZ992" s="6">
        <v>946</v>
      </c>
      <c r="BA992" s="6">
        <v>11.4</v>
      </c>
      <c r="BB992" s="6">
        <v>1</v>
      </c>
      <c r="BC992" s="6">
        <v>0.77</v>
      </c>
      <c r="BD992" s="6">
        <v>5</v>
      </c>
      <c r="BE992" s="6">
        <v>210</v>
      </c>
      <c r="BF992" s="6">
        <v>35</v>
      </c>
      <c r="BG992" s="6">
        <v>0.5</v>
      </c>
      <c r="BH992" s="6">
        <v>305</v>
      </c>
      <c r="BI992" s="6">
        <v>4.5999999999999996</v>
      </c>
      <c r="BJ992" s="6">
        <v>10.1</v>
      </c>
    </row>
    <row r="993" spans="1:62" s="6" customFormat="1" ht="17" customHeight="1">
      <c r="A993" s="6">
        <v>255424</v>
      </c>
      <c r="B993" s="6" t="s">
        <v>80</v>
      </c>
      <c r="C993" s="6">
        <v>200</v>
      </c>
      <c r="D993" s="6" t="s">
        <v>85</v>
      </c>
      <c r="E993" s="3">
        <f t="shared" si="16"/>
        <v>0</v>
      </c>
      <c r="F993" s="7">
        <v>40116.757303240738</v>
      </c>
      <c r="G993" s="7">
        <v>40116.818715277775</v>
      </c>
      <c r="H993" s="13"/>
      <c r="I993" s="6">
        <v>5306</v>
      </c>
      <c r="J993" s="10">
        <v>21194.6003863074</v>
      </c>
      <c r="K993" s="6">
        <v>35.443579040000003</v>
      </c>
      <c r="L993" s="6">
        <v>139.63757699999999</v>
      </c>
      <c r="M993" s="6">
        <v>104</v>
      </c>
      <c r="N993" s="6" t="s">
        <v>844</v>
      </c>
      <c r="O993" s="6">
        <v>1003002</v>
      </c>
      <c r="P993" s="6" t="s">
        <v>120</v>
      </c>
      <c r="Q993" s="6">
        <v>100300216</v>
      </c>
      <c r="R993" s="6" t="s">
        <v>240</v>
      </c>
      <c r="S993" s="6">
        <v>35.631038539999999</v>
      </c>
      <c r="T993" s="6">
        <v>139.6801758</v>
      </c>
      <c r="AA993" s="6">
        <v>38</v>
      </c>
      <c r="AB993" s="6">
        <v>1</v>
      </c>
      <c r="AC993" s="6" t="s">
        <v>34</v>
      </c>
      <c r="AD993" s="6" t="s">
        <v>103</v>
      </c>
      <c r="AE993" s="6">
        <v>200</v>
      </c>
      <c r="AF993" s="6" t="s">
        <v>94</v>
      </c>
      <c r="AG993" s="6">
        <v>53</v>
      </c>
      <c r="AH993" s="6">
        <v>1</v>
      </c>
      <c r="AI993" s="6">
        <v>29921</v>
      </c>
      <c r="AJ993" s="6">
        <v>57.4</v>
      </c>
      <c r="AK993" s="6">
        <v>1</v>
      </c>
      <c r="AL993" s="6">
        <v>40</v>
      </c>
      <c r="AM993" s="6">
        <v>440</v>
      </c>
      <c r="AN993" s="6" t="s">
        <v>120</v>
      </c>
      <c r="AO993" s="6" t="s">
        <v>122</v>
      </c>
      <c r="AP993" s="6">
        <v>1</v>
      </c>
      <c r="AQ993" s="6">
        <v>429</v>
      </c>
      <c r="AR993" s="6">
        <v>5.2</v>
      </c>
      <c r="AS993" s="6">
        <v>655</v>
      </c>
      <c r="AT993" s="6">
        <v>7.8</v>
      </c>
      <c r="AU993" s="6">
        <v>53</v>
      </c>
      <c r="AV993" s="6">
        <v>1</v>
      </c>
      <c r="AW993" s="6">
        <v>24038</v>
      </c>
      <c r="AX993" s="6">
        <v>120.2</v>
      </c>
      <c r="AY993" s="6">
        <v>1</v>
      </c>
      <c r="AZ993" s="6">
        <v>24038</v>
      </c>
      <c r="BA993" s="6">
        <v>298.5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</row>
    <row r="994" spans="1:62" s="6" customFormat="1" ht="17" customHeight="1">
      <c r="A994" s="6">
        <v>255446</v>
      </c>
      <c r="B994" s="6" t="s">
        <v>80</v>
      </c>
      <c r="C994" s="6">
        <v>600</v>
      </c>
      <c r="D994" s="6" t="s">
        <v>91</v>
      </c>
      <c r="E994" s="3">
        <f t="shared" si="16"/>
        <v>1</v>
      </c>
      <c r="F994" s="7">
        <v>40116.836400462962</v>
      </c>
      <c r="G994" s="7">
        <v>40116.841516203705</v>
      </c>
      <c r="H994" s="13">
        <f>F995-G994</f>
        <v>5.2615740736655425E-2</v>
      </c>
      <c r="I994" s="6">
        <v>442</v>
      </c>
      <c r="J994" s="10">
        <v>526.66256767796096</v>
      </c>
      <c r="K994" s="6">
        <v>35.630899139999997</v>
      </c>
      <c r="L994" s="6">
        <v>139.679575</v>
      </c>
      <c r="S994" s="6">
        <v>35.629026930000002</v>
      </c>
      <c r="T994" s="6">
        <v>139.6849287</v>
      </c>
      <c r="AA994" s="6">
        <v>38</v>
      </c>
      <c r="AB994" s="6">
        <v>1</v>
      </c>
      <c r="AC994" s="6" t="s">
        <v>34</v>
      </c>
      <c r="AD994" s="6" t="s">
        <v>103</v>
      </c>
      <c r="AE994" s="6">
        <v>420</v>
      </c>
      <c r="AF994" s="6" t="s">
        <v>95</v>
      </c>
      <c r="AG994" s="6">
        <v>7.9</v>
      </c>
      <c r="AH994" s="6">
        <v>1</v>
      </c>
      <c r="AI994" s="6">
        <v>710</v>
      </c>
      <c r="AJ994" s="6">
        <v>7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1</v>
      </c>
      <c r="AW994" s="6">
        <v>611</v>
      </c>
      <c r="AX994" s="6">
        <v>3.1</v>
      </c>
      <c r="AY994" s="6">
        <v>1</v>
      </c>
      <c r="AZ994" s="6">
        <v>611</v>
      </c>
      <c r="BA994" s="6">
        <v>7.9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</row>
    <row r="995" spans="1:62" s="6" customFormat="1" ht="17" customHeight="1">
      <c r="A995" s="6">
        <v>255451</v>
      </c>
      <c r="B995" s="6" t="s">
        <v>80</v>
      </c>
      <c r="C995" s="6">
        <v>200</v>
      </c>
      <c r="D995" s="6" t="s">
        <v>85</v>
      </c>
      <c r="E995" s="3">
        <f t="shared" si="16"/>
        <v>0</v>
      </c>
      <c r="F995" s="7">
        <v>40116.894131944442</v>
      </c>
      <c r="G995" s="7">
        <v>40116.900324074071</v>
      </c>
      <c r="H995" s="13"/>
      <c r="I995" s="6">
        <v>535</v>
      </c>
      <c r="J995" s="10">
        <v>484.95193873347455</v>
      </c>
      <c r="K995" s="6">
        <v>35.630158819999998</v>
      </c>
      <c r="L995" s="6">
        <v>139.6851058</v>
      </c>
      <c r="S995" s="6">
        <v>35.630786460000003</v>
      </c>
      <c r="T995" s="6">
        <v>139.67979500000001</v>
      </c>
      <c r="AA995" s="6">
        <v>38</v>
      </c>
      <c r="AB995" s="6">
        <v>1</v>
      </c>
      <c r="AC995" s="6" t="s">
        <v>34</v>
      </c>
      <c r="AD995" s="6" t="s">
        <v>103</v>
      </c>
      <c r="AE995" s="6">
        <v>420</v>
      </c>
      <c r="AF995" s="6" t="s">
        <v>95</v>
      </c>
      <c r="AG995" s="6">
        <v>6.6</v>
      </c>
      <c r="AH995" s="6">
        <v>1</v>
      </c>
      <c r="AI995" s="6">
        <v>604</v>
      </c>
      <c r="AJ995" s="6">
        <v>4.5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1</v>
      </c>
      <c r="AW995" s="6">
        <v>548</v>
      </c>
      <c r="AX995" s="6">
        <v>2.7</v>
      </c>
      <c r="AY995" s="6">
        <v>1</v>
      </c>
      <c r="AZ995" s="6">
        <v>548</v>
      </c>
      <c r="BA995" s="6">
        <v>6.6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</row>
    <row r="996" spans="1:62" s="6" customFormat="1" ht="17" customHeight="1">
      <c r="A996" s="6">
        <v>255515</v>
      </c>
      <c r="B996" s="6" t="s">
        <v>80</v>
      </c>
      <c r="C996" s="6">
        <v>999</v>
      </c>
      <c r="D996" s="6" t="s">
        <v>84</v>
      </c>
      <c r="E996" s="3">
        <f t="shared" si="16"/>
        <v>3</v>
      </c>
      <c r="F996" s="7">
        <v>40117.590370370373</v>
      </c>
      <c r="G996" s="7">
        <v>40117.597870370373</v>
      </c>
      <c r="H996" s="13">
        <f>F997-G996</f>
        <v>0.14487268518132623</v>
      </c>
      <c r="I996" s="6">
        <v>648</v>
      </c>
      <c r="J996" s="10">
        <v>938.83367636551134</v>
      </c>
      <c r="K996" s="6">
        <v>35.631054640000002</v>
      </c>
      <c r="L996" s="6">
        <v>139.68020799999999</v>
      </c>
      <c r="S996" s="6">
        <v>35.62271836</v>
      </c>
      <c r="T996" s="6">
        <v>139.68186560000001</v>
      </c>
      <c r="AA996" s="6">
        <v>38</v>
      </c>
      <c r="AB996" s="6">
        <v>1</v>
      </c>
      <c r="AC996" s="6" t="s">
        <v>34</v>
      </c>
      <c r="AD996" s="6" t="s">
        <v>103</v>
      </c>
      <c r="AE996" s="6">
        <v>410</v>
      </c>
      <c r="AF996" s="6" t="s">
        <v>43</v>
      </c>
      <c r="AG996" s="6">
        <v>6.1</v>
      </c>
      <c r="AH996" s="6">
        <v>1</v>
      </c>
      <c r="AI996" s="6">
        <v>1529</v>
      </c>
      <c r="AJ996" s="6">
        <v>10.6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1</v>
      </c>
      <c r="AW996" s="6">
        <v>1220</v>
      </c>
      <c r="AX996" s="6">
        <v>6.1</v>
      </c>
      <c r="AY996" s="6">
        <v>1</v>
      </c>
      <c r="AZ996" s="6">
        <v>1220</v>
      </c>
      <c r="BA996" s="6">
        <v>15.2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</row>
    <row r="997" spans="1:62" s="6" customFormat="1" ht="17" customHeight="1">
      <c r="A997" s="6">
        <v>255542</v>
      </c>
      <c r="B997" s="6" t="s">
        <v>80</v>
      </c>
      <c r="C997" s="6">
        <v>500</v>
      </c>
      <c r="D997" s="6" t="s">
        <v>33</v>
      </c>
      <c r="E997" s="3">
        <f t="shared" si="16"/>
        <v>2</v>
      </c>
      <c r="F997" s="7">
        <v>40117.742743055554</v>
      </c>
      <c r="G997" s="7">
        <v>40117.746134259258</v>
      </c>
      <c r="H997" s="13">
        <f>F998-G997</f>
        <v>1.0891203703067731E-2</v>
      </c>
      <c r="I997" s="6">
        <v>293</v>
      </c>
      <c r="J997" s="10">
        <v>280.54419832280922</v>
      </c>
      <c r="K997" s="6">
        <v>35.631129819999998</v>
      </c>
      <c r="L997" s="6">
        <v>139.68001480000001</v>
      </c>
      <c r="S997" s="6">
        <v>35.629327349999997</v>
      </c>
      <c r="T997" s="6">
        <v>139.6821875</v>
      </c>
      <c r="AA997" s="6">
        <v>38</v>
      </c>
      <c r="AB997" s="6">
        <v>1</v>
      </c>
      <c r="AC997" s="6" t="s">
        <v>34</v>
      </c>
      <c r="AD997" s="6" t="s">
        <v>103</v>
      </c>
      <c r="AE997" s="6">
        <v>420</v>
      </c>
      <c r="AF997" s="6" t="s">
        <v>95</v>
      </c>
      <c r="AG997" s="6">
        <v>4.8</v>
      </c>
      <c r="AH997" s="6">
        <v>1</v>
      </c>
      <c r="AI997" s="6">
        <v>947</v>
      </c>
      <c r="AJ997" s="6">
        <v>8.1999999999999993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1</v>
      </c>
      <c r="AW997" s="6">
        <v>365</v>
      </c>
      <c r="AX997" s="6">
        <v>1.8</v>
      </c>
      <c r="AY997" s="6">
        <v>1</v>
      </c>
      <c r="AZ997" s="6">
        <v>365</v>
      </c>
      <c r="BA997" s="6">
        <v>4.8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</row>
    <row r="998" spans="1:62" s="6" customFormat="1" ht="17" customHeight="1">
      <c r="A998" s="6">
        <v>255545</v>
      </c>
      <c r="B998" s="6" t="s">
        <v>80</v>
      </c>
      <c r="C998" s="6">
        <v>500</v>
      </c>
      <c r="D998" s="6" t="s">
        <v>33</v>
      </c>
      <c r="E998" s="3">
        <f t="shared" si="16"/>
        <v>1</v>
      </c>
      <c r="F998" s="7">
        <v>40117.757025462961</v>
      </c>
      <c r="G998" s="7">
        <v>40117.760497685187</v>
      </c>
      <c r="H998" s="13">
        <f>F999-G998</f>
        <v>1.1331018518831115E-2</v>
      </c>
      <c r="I998" s="6">
        <v>300</v>
      </c>
      <c r="J998" s="10">
        <v>355.61382136380638</v>
      </c>
      <c r="K998" s="6">
        <v>35.629509740000003</v>
      </c>
      <c r="L998" s="6">
        <v>139.68232689999999</v>
      </c>
      <c r="S998" s="6">
        <v>35.628216909999999</v>
      </c>
      <c r="T998" s="6">
        <v>139.67872740000001</v>
      </c>
      <c r="AA998" s="6">
        <v>38</v>
      </c>
      <c r="AB998" s="6">
        <v>1</v>
      </c>
      <c r="AC998" s="6" t="s">
        <v>34</v>
      </c>
      <c r="AD998" s="6" t="s">
        <v>103</v>
      </c>
      <c r="AE998" s="6">
        <v>420</v>
      </c>
      <c r="AF998" s="6" t="s">
        <v>95</v>
      </c>
      <c r="AG998" s="6">
        <v>4.9000000000000004</v>
      </c>
      <c r="AH998" s="6">
        <v>1</v>
      </c>
      <c r="AI998" s="6">
        <v>515</v>
      </c>
      <c r="AJ998" s="6">
        <v>4.0999999999999996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1</v>
      </c>
      <c r="AW998" s="6">
        <v>394</v>
      </c>
      <c r="AX998" s="6">
        <v>2</v>
      </c>
      <c r="AY998" s="6">
        <v>1</v>
      </c>
      <c r="AZ998" s="6">
        <v>394</v>
      </c>
      <c r="BA998" s="6">
        <v>4.9000000000000004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</row>
    <row r="999" spans="1:62" s="6" customFormat="1" ht="17" customHeight="1">
      <c r="A999" s="6">
        <v>255547</v>
      </c>
      <c r="B999" s="6" t="s">
        <v>80</v>
      </c>
      <c r="C999" s="6">
        <v>200</v>
      </c>
      <c r="D999" s="6" t="s">
        <v>85</v>
      </c>
      <c r="E999" s="3">
        <f t="shared" si="16"/>
        <v>0</v>
      </c>
      <c r="F999" s="7">
        <v>40117.771828703706</v>
      </c>
      <c r="G999" s="7">
        <v>40117.77888888889</v>
      </c>
      <c r="H999" s="13"/>
      <c r="I999" s="6">
        <v>610</v>
      </c>
      <c r="J999" s="10">
        <v>444.49302783967295</v>
      </c>
      <c r="K999" s="6">
        <v>35.627685849999999</v>
      </c>
      <c r="L999" s="6">
        <v>139.6774078</v>
      </c>
      <c r="S999" s="6">
        <v>35.631076129999997</v>
      </c>
      <c r="T999" s="6">
        <v>139.6800149</v>
      </c>
      <c r="AA999" s="6">
        <v>38</v>
      </c>
      <c r="AB999" s="6">
        <v>1</v>
      </c>
      <c r="AC999" s="6" t="s">
        <v>34</v>
      </c>
      <c r="AD999" s="6" t="s">
        <v>103</v>
      </c>
      <c r="AE999" s="6">
        <v>420</v>
      </c>
      <c r="AF999" s="6" t="s">
        <v>95</v>
      </c>
      <c r="AG999" s="6">
        <v>6.6</v>
      </c>
      <c r="AH999" s="6">
        <v>1</v>
      </c>
      <c r="AI999" s="6">
        <v>791</v>
      </c>
      <c r="AJ999" s="6">
        <v>4.2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1</v>
      </c>
      <c r="AW999" s="6">
        <v>557</v>
      </c>
      <c r="AX999" s="6">
        <v>2.8</v>
      </c>
      <c r="AY999" s="6">
        <v>1</v>
      </c>
      <c r="AZ999" s="6">
        <v>557</v>
      </c>
      <c r="BA999" s="6">
        <v>6.6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</row>
    <row r="1000" spans="1:62" s="6" customFormat="1" ht="17" customHeight="1">
      <c r="A1000" s="6">
        <v>255594</v>
      </c>
      <c r="B1000" s="6" t="s">
        <v>80</v>
      </c>
      <c r="C1000" s="6">
        <v>600</v>
      </c>
      <c r="D1000" s="6" t="s">
        <v>91</v>
      </c>
      <c r="E1000" s="3">
        <f t="shared" si="16"/>
        <v>3</v>
      </c>
      <c r="F1000" s="7">
        <v>40118.53802083333</v>
      </c>
      <c r="G1000" s="7">
        <v>40118.54420138889</v>
      </c>
      <c r="H1000" s="13">
        <f>F1001-G1000</f>
        <v>1.9004629626579117E-2</v>
      </c>
      <c r="I1000" s="6">
        <v>534</v>
      </c>
      <c r="J1000" s="10">
        <v>458.37756527536146</v>
      </c>
      <c r="K1000" s="6">
        <v>35.631365799999998</v>
      </c>
      <c r="L1000" s="6">
        <v>139.68034750000001</v>
      </c>
      <c r="S1000" s="6">
        <v>35.629595569999999</v>
      </c>
      <c r="T1000" s="6">
        <v>139.6849287</v>
      </c>
      <c r="AA1000" s="6">
        <v>38</v>
      </c>
      <c r="AB1000" s="6">
        <v>1</v>
      </c>
      <c r="AC1000" s="6" t="s">
        <v>34</v>
      </c>
      <c r="AD1000" s="6" t="s">
        <v>103</v>
      </c>
      <c r="AE1000" s="6">
        <v>420</v>
      </c>
      <c r="AF1000" s="6" t="s">
        <v>95</v>
      </c>
      <c r="AG1000" s="6">
        <v>7</v>
      </c>
      <c r="AH1000" s="6">
        <v>1</v>
      </c>
      <c r="AI1000" s="6">
        <v>649</v>
      </c>
      <c r="AJ1000" s="6">
        <v>6.5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1</v>
      </c>
      <c r="AW1000" s="6">
        <v>535</v>
      </c>
      <c r="AX1000" s="6">
        <v>2.7</v>
      </c>
      <c r="AY1000" s="6">
        <v>1</v>
      </c>
      <c r="AZ1000" s="6">
        <v>535</v>
      </c>
      <c r="BA1000" s="6">
        <v>7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</row>
    <row r="1001" spans="1:62" s="6" customFormat="1" ht="17" customHeight="1">
      <c r="A1001" s="6">
        <v>255604</v>
      </c>
      <c r="B1001" s="6" t="s">
        <v>80</v>
      </c>
      <c r="C1001" s="6">
        <v>500</v>
      </c>
      <c r="D1001" s="6" t="s">
        <v>33</v>
      </c>
      <c r="E1001" s="3">
        <f t="shared" si="16"/>
        <v>2</v>
      </c>
      <c r="F1001" s="7">
        <v>40118.563206018516</v>
      </c>
      <c r="G1001" s="7">
        <v>40118.579189814816</v>
      </c>
      <c r="H1001" s="13">
        <f>F1002-G1001</f>
        <v>9.0706018519995268E-2</v>
      </c>
      <c r="I1001" s="6">
        <v>1381</v>
      </c>
      <c r="J1001" s="10">
        <v>4539.0318935462101</v>
      </c>
      <c r="K1001" s="6">
        <v>35.629606269999996</v>
      </c>
      <c r="L1001" s="6">
        <v>139.68494480000001</v>
      </c>
      <c r="S1001" s="6">
        <v>35.66364892</v>
      </c>
      <c r="T1001" s="6">
        <v>139.71267879999999</v>
      </c>
      <c r="AA1001" s="6">
        <v>38</v>
      </c>
      <c r="AB1001" s="6">
        <v>1</v>
      </c>
      <c r="AC1001" s="6" t="s">
        <v>34</v>
      </c>
      <c r="AD1001" s="6" t="s">
        <v>103</v>
      </c>
      <c r="AE1001" s="6">
        <v>200</v>
      </c>
      <c r="AF1001" s="6" t="s">
        <v>94</v>
      </c>
      <c r="AG1001" s="6">
        <v>17.7</v>
      </c>
      <c r="AH1001" s="6">
        <v>1</v>
      </c>
      <c r="AI1001" s="6">
        <v>6716</v>
      </c>
      <c r="AJ1001" s="6">
        <v>19.8</v>
      </c>
      <c r="AK1001" s="6">
        <v>1</v>
      </c>
      <c r="AL1001" s="6">
        <v>13</v>
      </c>
      <c r="AM1001" s="6">
        <v>310</v>
      </c>
      <c r="AN1001" s="6" t="s">
        <v>122</v>
      </c>
      <c r="AO1001" s="6" t="s">
        <v>177</v>
      </c>
      <c r="AP1001" s="6">
        <v>1</v>
      </c>
      <c r="AQ1001" s="6">
        <v>117</v>
      </c>
      <c r="AR1001" s="6">
        <v>1.4</v>
      </c>
      <c r="AS1001" s="6">
        <v>274</v>
      </c>
      <c r="AT1001" s="6">
        <v>3.3</v>
      </c>
      <c r="AU1001" s="6">
        <v>17.7</v>
      </c>
      <c r="AV1001" s="6">
        <v>1</v>
      </c>
      <c r="AW1001" s="6">
        <v>5053</v>
      </c>
      <c r="AX1001" s="6">
        <v>25.3</v>
      </c>
      <c r="AY1001" s="6">
        <v>1</v>
      </c>
      <c r="AZ1001" s="6">
        <v>5053</v>
      </c>
      <c r="BA1001" s="6">
        <v>60.6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</row>
    <row r="1002" spans="1:62" s="6" customFormat="1" ht="17" customHeight="1">
      <c r="A1002" s="6">
        <v>255626</v>
      </c>
      <c r="B1002" s="6" t="s">
        <v>80</v>
      </c>
      <c r="C1002" s="6">
        <v>999</v>
      </c>
      <c r="D1002" s="6" t="s">
        <v>84</v>
      </c>
      <c r="E1002" s="3">
        <f t="shared" si="16"/>
        <v>1</v>
      </c>
      <c r="F1002" s="7">
        <v>40118.669895833336</v>
      </c>
      <c r="G1002" s="7">
        <v>40118.674976851849</v>
      </c>
      <c r="H1002" s="13">
        <f>F1003-G1002</f>
        <v>9.598379630187992E-2</v>
      </c>
      <c r="I1002" s="6">
        <v>439</v>
      </c>
      <c r="J1002" s="10">
        <v>948.77642563415043</v>
      </c>
      <c r="K1002" s="6">
        <v>35.63106543</v>
      </c>
      <c r="L1002" s="6">
        <v>139.6802563</v>
      </c>
      <c r="S1002" s="6">
        <v>35.622637869999998</v>
      </c>
      <c r="T1002" s="6">
        <v>139.68190849999999</v>
      </c>
      <c r="AA1002" s="6">
        <v>38</v>
      </c>
      <c r="AB1002" s="6">
        <v>1</v>
      </c>
      <c r="AC1002" s="6" t="s">
        <v>34</v>
      </c>
      <c r="AD1002" s="6" t="s">
        <v>103</v>
      </c>
      <c r="AE1002" s="6">
        <v>410</v>
      </c>
      <c r="AF1002" s="6" t="s">
        <v>43</v>
      </c>
      <c r="AG1002" s="6">
        <v>6.1</v>
      </c>
      <c r="AH1002" s="6">
        <v>1</v>
      </c>
      <c r="AI1002" s="6">
        <v>1521</v>
      </c>
      <c r="AJ1002" s="6">
        <v>10.6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1</v>
      </c>
      <c r="AW1002" s="6">
        <v>1225</v>
      </c>
      <c r="AX1002" s="6">
        <v>6.1</v>
      </c>
      <c r="AY1002" s="6">
        <v>1</v>
      </c>
      <c r="AZ1002" s="6">
        <v>1225</v>
      </c>
      <c r="BA1002" s="6">
        <v>15.3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</row>
    <row r="1003" spans="1:62" s="6" customFormat="1" ht="17" customHeight="1">
      <c r="A1003" s="6">
        <v>255658</v>
      </c>
      <c r="B1003" s="6" t="s">
        <v>80</v>
      </c>
      <c r="C1003" s="6">
        <v>200</v>
      </c>
      <c r="D1003" s="6" t="s">
        <v>85</v>
      </c>
      <c r="E1003" s="3">
        <f t="shared" si="16"/>
        <v>0</v>
      </c>
      <c r="F1003" s="7">
        <v>40118.770960648151</v>
      </c>
      <c r="G1003" s="7">
        <v>40118.776562500003</v>
      </c>
      <c r="H1003" s="13"/>
      <c r="I1003" s="6">
        <v>484</v>
      </c>
      <c r="J1003" s="10">
        <v>1012.2156691487943</v>
      </c>
      <c r="K1003" s="6">
        <v>35.622466279999998</v>
      </c>
      <c r="L1003" s="6">
        <v>139.68181730000001</v>
      </c>
      <c r="S1003" s="6">
        <v>35.63150529</v>
      </c>
      <c r="T1003" s="6">
        <v>139.68047619999999</v>
      </c>
      <c r="AA1003" s="6">
        <v>38</v>
      </c>
      <c r="AB1003" s="6">
        <v>1</v>
      </c>
      <c r="AC1003" s="6" t="s">
        <v>34</v>
      </c>
      <c r="AD1003" s="6" t="s">
        <v>103</v>
      </c>
      <c r="AE1003" s="6">
        <v>410</v>
      </c>
      <c r="AF1003" s="6" t="s">
        <v>43</v>
      </c>
      <c r="AG1003" s="6">
        <v>6.4</v>
      </c>
      <c r="AH1003" s="6">
        <v>1</v>
      </c>
      <c r="AI1003" s="6">
        <v>1399</v>
      </c>
      <c r="AJ1003" s="6">
        <v>8.5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1</v>
      </c>
      <c r="AW1003" s="6">
        <v>1280</v>
      </c>
      <c r="AX1003" s="6">
        <v>6.4</v>
      </c>
      <c r="AY1003" s="6">
        <v>1</v>
      </c>
      <c r="AZ1003" s="6">
        <v>1280</v>
      </c>
      <c r="BA1003" s="6">
        <v>15.6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</row>
    <row r="1004" spans="1:62" s="6" customFormat="1" ht="17" customHeight="1">
      <c r="A1004" s="6">
        <v>255673</v>
      </c>
      <c r="B1004" s="6" t="s">
        <v>80</v>
      </c>
      <c r="C1004" s="6">
        <v>100</v>
      </c>
      <c r="D1004" s="6" t="s">
        <v>86</v>
      </c>
      <c r="E1004" s="3">
        <f t="shared" si="16"/>
        <v>2</v>
      </c>
      <c r="F1004" s="7">
        <v>40119.298194444447</v>
      </c>
      <c r="G1004" s="7">
        <v>40119.338773148149</v>
      </c>
      <c r="H1004" s="13">
        <f>F1005-G1004</f>
        <v>0.43599537036789116</v>
      </c>
      <c r="I1004" s="6">
        <v>3506</v>
      </c>
      <c r="J1004" s="10">
        <v>21038.268143863977</v>
      </c>
      <c r="K1004" s="6">
        <v>35.631049330000003</v>
      </c>
      <c r="L1004" s="6">
        <v>139.680149</v>
      </c>
      <c r="S1004" s="6">
        <v>35.444925509999997</v>
      </c>
      <c r="T1004" s="6">
        <v>139.63817779999999</v>
      </c>
      <c r="U1004" s="6">
        <v>104</v>
      </c>
      <c r="V1004" s="6" t="s">
        <v>844</v>
      </c>
      <c r="W1004" s="6">
        <v>1003002</v>
      </c>
      <c r="X1004" s="6" t="s">
        <v>120</v>
      </c>
      <c r="Y1004" s="6">
        <v>100300213</v>
      </c>
      <c r="Z1004" s="6" t="s">
        <v>652</v>
      </c>
      <c r="AA1004" s="6">
        <v>38</v>
      </c>
      <c r="AB1004" s="6">
        <v>1</v>
      </c>
      <c r="AC1004" s="6" t="s">
        <v>34</v>
      </c>
      <c r="AD1004" s="6" t="s">
        <v>103</v>
      </c>
      <c r="AE1004" s="6">
        <v>200</v>
      </c>
      <c r="AF1004" s="6" t="s">
        <v>94</v>
      </c>
      <c r="AG1004" s="6">
        <v>51.6</v>
      </c>
      <c r="AH1004" s="6">
        <v>1</v>
      </c>
      <c r="AI1004" s="6">
        <v>26960</v>
      </c>
      <c r="AJ1004" s="6">
        <v>51</v>
      </c>
      <c r="AK1004" s="6">
        <v>1</v>
      </c>
      <c r="AL1004" s="6">
        <v>33</v>
      </c>
      <c r="AM1004" s="6">
        <v>420</v>
      </c>
      <c r="AN1004" s="6" t="s">
        <v>122</v>
      </c>
      <c r="AO1004" s="6" t="s">
        <v>123</v>
      </c>
      <c r="AP1004" s="6">
        <v>2</v>
      </c>
      <c r="AQ1004" s="6">
        <v>657</v>
      </c>
      <c r="AR1004" s="6">
        <v>8.6</v>
      </c>
      <c r="AS1004" s="6">
        <v>844</v>
      </c>
      <c r="AT1004" s="6">
        <v>10</v>
      </c>
      <c r="AU1004" s="6">
        <v>51.6</v>
      </c>
      <c r="AV1004" s="6">
        <v>1</v>
      </c>
      <c r="AW1004" s="6">
        <v>23906</v>
      </c>
      <c r="AX1004" s="6">
        <v>119.5</v>
      </c>
      <c r="AY1004" s="6">
        <v>1</v>
      </c>
      <c r="AZ1004" s="6">
        <v>23906</v>
      </c>
      <c r="BA1004" s="6">
        <v>295.7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</row>
    <row r="1005" spans="1:62" s="6" customFormat="1" ht="17" customHeight="1">
      <c r="A1005" s="6">
        <v>255751</v>
      </c>
      <c r="B1005" s="6" t="s">
        <v>80</v>
      </c>
      <c r="C1005" s="6">
        <v>500</v>
      </c>
      <c r="D1005" s="6" t="s">
        <v>33</v>
      </c>
      <c r="E1005" s="3">
        <f t="shared" si="16"/>
        <v>1</v>
      </c>
      <c r="F1005" s="7">
        <v>40119.774768518517</v>
      </c>
      <c r="G1005" s="7">
        <v>40119.821574074071</v>
      </c>
      <c r="H1005" s="13">
        <f>F1006-G1005</f>
        <v>7.3611111147329211E-3</v>
      </c>
      <c r="I1005" s="6">
        <v>4044</v>
      </c>
      <c r="J1005" s="10">
        <v>20800.466006047991</v>
      </c>
      <c r="K1005" s="6">
        <v>35.443568239999998</v>
      </c>
      <c r="L1005" s="6">
        <v>139.63745890000001</v>
      </c>
      <c r="M1005" s="6">
        <v>104</v>
      </c>
      <c r="N1005" s="6" t="s">
        <v>844</v>
      </c>
      <c r="O1005" s="6">
        <v>1003002</v>
      </c>
      <c r="P1005" s="6" t="s">
        <v>120</v>
      </c>
      <c r="Q1005" s="6">
        <v>100300216</v>
      </c>
      <c r="R1005" s="6" t="s">
        <v>240</v>
      </c>
      <c r="S1005" s="6">
        <v>35.627787740000002</v>
      </c>
      <c r="T1005" s="6">
        <v>139.6775955</v>
      </c>
      <c r="AA1005" s="6">
        <v>38</v>
      </c>
      <c r="AB1005" s="6">
        <v>1</v>
      </c>
      <c r="AC1005" s="6" t="s">
        <v>34</v>
      </c>
      <c r="AD1005" s="6" t="s">
        <v>103</v>
      </c>
      <c r="AE1005" s="6">
        <v>200</v>
      </c>
      <c r="AF1005" s="6" t="s">
        <v>94</v>
      </c>
      <c r="AG1005" s="6">
        <v>54.900000000000006</v>
      </c>
      <c r="AH1005" s="6">
        <v>1</v>
      </c>
      <c r="AI1005" s="6">
        <v>25724</v>
      </c>
      <c r="AJ1005" s="6">
        <v>47.1</v>
      </c>
      <c r="AK1005" s="6">
        <v>1</v>
      </c>
      <c r="AL1005" s="6">
        <v>40</v>
      </c>
      <c r="AM1005" s="6">
        <v>440</v>
      </c>
      <c r="AN1005" s="6" t="s">
        <v>120</v>
      </c>
      <c r="AO1005" s="6" t="s">
        <v>122</v>
      </c>
      <c r="AP1005" s="6">
        <v>1</v>
      </c>
      <c r="AQ1005" s="6">
        <v>429</v>
      </c>
      <c r="AR1005" s="6">
        <v>5.2</v>
      </c>
      <c r="AS1005" s="6">
        <v>804</v>
      </c>
      <c r="AT1005" s="6">
        <v>9.6999999999999993</v>
      </c>
      <c r="AU1005" s="6">
        <v>54.900000000000006</v>
      </c>
      <c r="AV1005" s="6">
        <v>1</v>
      </c>
      <c r="AW1005" s="6">
        <v>23578</v>
      </c>
      <c r="AX1005" s="6">
        <v>117.9</v>
      </c>
      <c r="AY1005" s="6">
        <v>1</v>
      </c>
      <c r="AZ1005" s="6">
        <v>23578</v>
      </c>
      <c r="BA1005" s="6">
        <v>293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</row>
    <row r="1006" spans="1:62" s="6" customFormat="1" ht="17" customHeight="1">
      <c r="A1006" s="6">
        <v>255757</v>
      </c>
      <c r="B1006" s="6" t="s">
        <v>80</v>
      </c>
      <c r="C1006" s="6">
        <v>200</v>
      </c>
      <c r="D1006" s="6" t="s">
        <v>85</v>
      </c>
      <c r="E1006" s="3">
        <f t="shared" si="16"/>
        <v>0</v>
      </c>
      <c r="F1006" s="7">
        <v>40119.828935185185</v>
      </c>
      <c r="G1006" s="7">
        <v>40119.834062499998</v>
      </c>
      <c r="H1006" s="13"/>
      <c r="I1006" s="6">
        <v>443</v>
      </c>
      <c r="J1006" s="10">
        <v>393.75657057511495</v>
      </c>
      <c r="K1006" s="6">
        <v>35.627809239999998</v>
      </c>
      <c r="L1006" s="6">
        <v>139.67772969999999</v>
      </c>
      <c r="S1006" s="6">
        <v>35.630968840000001</v>
      </c>
      <c r="T1006" s="6">
        <v>139.67969840000001</v>
      </c>
      <c r="AA1006" s="6">
        <v>38</v>
      </c>
      <c r="AB1006" s="6">
        <v>1</v>
      </c>
      <c r="AC1006" s="6" t="s">
        <v>34</v>
      </c>
      <c r="AD1006" s="6" t="s">
        <v>103</v>
      </c>
      <c r="AE1006" s="6">
        <v>420</v>
      </c>
      <c r="AF1006" s="6" t="s">
        <v>95</v>
      </c>
      <c r="AG1006" s="6">
        <v>5.3</v>
      </c>
      <c r="AH1006" s="6">
        <v>1</v>
      </c>
      <c r="AI1006" s="6">
        <v>716</v>
      </c>
      <c r="AJ1006" s="6">
        <v>4.0999999999999996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1</v>
      </c>
      <c r="AW1006" s="6">
        <v>445</v>
      </c>
      <c r="AX1006" s="6">
        <v>2.2000000000000002</v>
      </c>
      <c r="AY1006" s="6">
        <v>1</v>
      </c>
      <c r="AZ1006" s="6">
        <v>445</v>
      </c>
      <c r="BA1006" s="6">
        <v>5.3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</row>
    <row r="1007" spans="1:62" s="6" customFormat="1" ht="17" customHeight="1">
      <c r="A1007" s="6">
        <v>255911</v>
      </c>
      <c r="B1007" s="6" t="s">
        <v>80</v>
      </c>
      <c r="C1007" s="6">
        <v>100</v>
      </c>
      <c r="D1007" s="6" t="s">
        <v>86</v>
      </c>
      <c r="E1007" s="3">
        <f t="shared" si="16"/>
        <v>2</v>
      </c>
      <c r="F1007" s="7">
        <v>40122.30395833333</v>
      </c>
      <c r="G1007" s="7">
        <v>40122.347141203703</v>
      </c>
      <c r="H1007" s="13">
        <f>F1008-G1007</f>
        <v>0.43598379629838746</v>
      </c>
      <c r="I1007" s="6">
        <v>3731</v>
      </c>
      <c r="J1007" s="10">
        <v>21017.381085589488</v>
      </c>
      <c r="K1007" s="6">
        <v>35.630646970000001</v>
      </c>
      <c r="L1007" s="6">
        <v>139.67981639999999</v>
      </c>
      <c r="S1007" s="6">
        <v>35.444625049999999</v>
      </c>
      <c r="T1007" s="6">
        <v>139.63844599999999</v>
      </c>
      <c r="U1007" s="6">
        <v>104</v>
      </c>
      <c r="V1007" s="6" t="s">
        <v>844</v>
      </c>
      <c r="W1007" s="6">
        <v>1003002</v>
      </c>
      <c r="X1007" s="6" t="s">
        <v>120</v>
      </c>
      <c r="Y1007" s="6">
        <v>100300214</v>
      </c>
      <c r="Z1007" s="6" t="s">
        <v>655</v>
      </c>
      <c r="AA1007" s="6">
        <v>38</v>
      </c>
      <c r="AB1007" s="6">
        <v>1</v>
      </c>
      <c r="AC1007" s="6" t="s">
        <v>34</v>
      </c>
      <c r="AD1007" s="6" t="s">
        <v>103</v>
      </c>
      <c r="AE1007" s="6">
        <v>200</v>
      </c>
      <c r="AF1007" s="6" t="s">
        <v>94</v>
      </c>
      <c r="AG1007" s="6">
        <v>51.5</v>
      </c>
      <c r="AH1007" s="6">
        <v>1</v>
      </c>
      <c r="AI1007" s="6">
        <v>26569</v>
      </c>
      <c r="AJ1007" s="6">
        <v>49.2</v>
      </c>
      <c r="AK1007" s="6">
        <v>1</v>
      </c>
      <c r="AL1007" s="6">
        <v>33</v>
      </c>
      <c r="AM1007" s="6">
        <v>420</v>
      </c>
      <c r="AN1007" s="6" t="s">
        <v>122</v>
      </c>
      <c r="AO1007" s="6" t="s">
        <v>123</v>
      </c>
      <c r="AP1007" s="6">
        <v>2</v>
      </c>
      <c r="AQ1007" s="6">
        <v>599</v>
      </c>
      <c r="AR1007" s="6">
        <v>7.7</v>
      </c>
      <c r="AS1007" s="6">
        <v>909</v>
      </c>
      <c r="AT1007" s="6">
        <v>10.8</v>
      </c>
      <c r="AU1007" s="6">
        <v>51.5</v>
      </c>
      <c r="AV1007" s="6">
        <v>1</v>
      </c>
      <c r="AW1007" s="6">
        <v>23903</v>
      </c>
      <c r="AX1007" s="6">
        <v>119.5</v>
      </c>
      <c r="AY1007" s="6">
        <v>1</v>
      </c>
      <c r="AZ1007" s="6">
        <v>23903</v>
      </c>
      <c r="BA1007" s="6">
        <v>295.5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</row>
    <row r="1008" spans="1:62" s="6" customFormat="1" ht="17" customHeight="1">
      <c r="A1008" s="6">
        <v>255970</v>
      </c>
      <c r="B1008" s="6" t="s">
        <v>80</v>
      </c>
      <c r="C1008" s="6">
        <v>500</v>
      </c>
      <c r="D1008" s="6" t="s">
        <v>33</v>
      </c>
      <c r="E1008" s="3">
        <f t="shared" si="16"/>
        <v>1</v>
      </c>
      <c r="F1008" s="7">
        <v>40122.783125000002</v>
      </c>
      <c r="G1008" s="7">
        <v>40122.829247685186</v>
      </c>
      <c r="H1008" s="13">
        <f>F1009-G1008</f>
        <v>1.2141203704231884E-2</v>
      </c>
      <c r="I1008" s="6">
        <v>3985</v>
      </c>
      <c r="J1008" s="10">
        <v>20982.218558081211</v>
      </c>
      <c r="K1008" s="6">
        <v>35.443675540000001</v>
      </c>
      <c r="L1008" s="6">
        <v>139.63786669999999</v>
      </c>
      <c r="M1008" s="6">
        <v>104</v>
      </c>
      <c r="N1008" s="6" t="s">
        <v>844</v>
      </c>
      <c r="O1008" s="6">
        <v>1003002</v>
      </c>
      <c r="P1008" s="6" t="s">
        <v>120</v>
      </c>
      <c r="Q1008" s="6">
        <v>100300215</v>
      </c>
      <c r="R1008" s="6" t="s">
        <v>661</v>
      </c>
      <c r="S1008" s="6">
        <v>35.629107359999999</v>
      </c>
      <c r="T1008" s="6">
        <v>139.68101809999999</v>
      </c>
      <c r="AA1008" s="6">
        <v>38</v>
      </c>
      <c r="AB1008" s="6">
        <v>1</v>
      </c>
      <c r="AC1008" s="6" t="s">
        <v>34</v>
      </c>
      <c r="AD1008" s="6" t="s">
        <v>103</v>
      </c>
      <c r="AE1008" s="6">
        <v>200</v>
      </c>
      <c r="AF1008" s="6" t="s">
        <v>94</v>
      </c>
      <c r="AG1008" s="6">
        <v>51.4</v>
      </c>
      <c r="AH1008" s="6">
        <v>1</v>
      </c>
      <c r="AI1008" s="6">
        <v>25838</v>
      </c>
      <c r="AJ1008" s="6">
        <v>46.5</v>
      </c>
      <c r="AK1008" s="6">
        <v>1</v>
      </c>
      <c r="AL1008" s="6">
        <v>40</v>
      </c>
      <c r="AM1008" s="6">
        <v>440</v>
      </c>
      <c r="AN1008" s="6" t="s">
        <v>120</v>
      </c>
      <c r="AO1008" s="6" t="s">
        <v>122</v>
      </c>
      <c r="AP1008" s="6">
        <v>1</v>
      </c>
      <c r="AQ1008" s="6">
        <v>495</v>
      </c>
      <c r="AR1008" s="6">
        <v>6</v>
      </c>
      <c r="AS1008" s="6">
        <v>460</v>
      </c>
      <c r="AT1008" s="6">
        <v>5.4</v>
      </c>
      <c r="AU1008" s="6">
        <v>51.4</v>
      </c>
      <c r="AV1008" s="6">
        <v>1</v>
      </c>
      <c r="AW1008" s="6">
        <v>23826</v>
      </c>
      <c r="AX1008" s="6">
        <v>119.1</v>
      </c>
      <c r="AY1008" s="6">
        <v>1</v>
      </c>
      <c r="AZ1008" s="6">
        <v>23826</v>
      </c>
      <c r="BA1008" s="6">
        <v>295.7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</row>
    <row r="1009" spans="1:62" s="6" customFormat="1" ht="17" customHeight="1">
      <c r="A1009" s="6">
        <v>255980</v>
      </c>
      <c r="B1009" s="6" t="s">
        <v>80</v>
      </c>
      <c r="C1009" s="6">
        <v>200</v>
      </c>
      <c r="D1009" s="6" t="s">
        <v>85</v>
      </c>
      <c r="E1009" s="3">
        <f t="shared" si="16"/>
        <v>0</v>
      </c>
      <c r="F1009" s="7">
        <v>40122.84138888889</v>
      </c>
      <c r="G1009" s="7">
        <v>40122.846261574072</v>
      </c>
      <c r="H1009" s="13"/>
      <c r="I1009" s="6">
        <v>421</v>
      </c>
      <c r="J1009" s="10">
        <v>494.79208128708336</v>
      </c>
      <c r="K1009" s="6">
        <v>35.627937920000001</v>
      </c>
      <c r="L1009" s="6">
        <v>139.67743999999999</v>
      </c>
      <c r="S1009" s="6">
        <v>35.631617980000001</v>
      </c>
      <c r="T1009" s="6">
        <v>139.68051919999999</v>
      </c>
      <c r="AA1009" s="6">
        <v>38</v>
      </c>
      <c r="AB1009" s="6">
        <v>1</v>
      </c>
      <c r="AC1009" s="6" t="s">
        <v>34</v>
      </c>
      <c r="AD1009" s="6" t="s">
        <v>103</v>
      </c>
      <c r="AE1009" s="6">
        <v>420</v>
      </c>
      <c r="AF1009" s="6" t="s">
        <v>95</v>
      </c>
      <c r="AG1009" s="6">
        <v>7.3</v>
      </c>
      <c r="AH1009" s="6">
        <v>1</v>
      </c>
      <c r="AI1009" s="6">
        <v>817</v>
      </c>
      <c r="AJ1009" s="6">
        <v>5</v>
      </c>
      <c r="AK1009" s="6">
        <v>0</v>
      </c>
      <c r="AL1009" s="6">
        <v>0</v>
      </c>
      <c r="AM1009" s="6">
        <v>0</v>
      </c>
      <c r="AN1009" s="6">
        <v>0</v>
      </c>
      <c r="AO1009" s="6">
        <v>0</v>
      </c>
      <c r="AP1009" s="6">
        <v>0</v>
      </c>
      <c r="AQ1009" s="6">
        <v>0</v>
      </c>
      <c r="AR1009" s="6">
        <v>0</v>
      </c>
      <c r="AS1009" s="6">
        <v>0</v>
      </c>
      <c r="AT1009" s="6">
        <v>0</v>
      </c>
      <c r="AU1009" s="6">
        <v>0</v>
      </c>
      <c r="AV1009" s="6">
        <v>1</v>
      </c>
      <c r="AW1009" s="6">
        <v>625</v>
      </c>
      <c r="AX1009" s="6">
        <v>3.1</v>
      </c>
      <c r="AY1009" s="6">
        <v>1</v>
      </c>
      <c r="AZ1009" s="6">
        <v>625</v>
      </c>
      <c r="BA1009" s="6">
        <v>7.3</v>
      </c>
      <c r="BB1009" s="6">
        <v>0</v>
      </c>
      <c r="BC1009" s="6">
        <v>0</v>
      </c>
      <c r="BD1009" s="6">
        <v>0</v>
      </c>
      <c r="BE1009" s="6">
        <v>0</v>
      </c>
      <c r="BF1009" s="6">
        <v>0</v>
      </c>
      <c r="BG1009" s="6">
        <v>0</v>
      </c>
      <c r="BH1009" s="6">
        <v>0</v>
      </c>
      <c r="BI1009" s="6">
        <v>0</v>
      </c>
      <c r="BJ1009" s="6">
        <v>0</v>
      </c>
    </row>
    <row r="1010" spans="1:62" s="6" customFormat="1" ht="17" customHeight="1">
      <c r="A1010" s="6">
        <v>256012</v>
      </c>
      <c r="B1010" s="6" t="s">
        <v>80</v>
      </c>
      <c r="C1010" s="6">
        <v>100</v>
      </c>
      <c r="D1010" s="6" t="s">
        <v>86</v>
      </c>
      <c r="E1010" s="3">
        <f t="shared" si="16"/>
        <v>3</v>
      </c>
      <c r="F1010" s="7">
        <v>40123.303090277775</v>
      </c>
      <c r="G1010" s="7">
        <v>40123.349131944444</v>
      </c>
      <c r="H1010" s="13">
        <f>F1011-G1010</f>
        <v>0.42261574073927477</v>
      </c>
      <c r="I1010" s="6">
        <v>3978</v>
      </c>
      <c r="J1010" s="10">
        <v>21040.497852647728</v>
      </c>
      <c r="K1010" s="6">
        <v>35.631167320000003</v>
      </c>
      <c r="L1010" s="6">
        <v>139.67994519999999</v>
      </c>
      <c r="S1010" s="6">
        <v>35.445016699999996</v>
      </c>
      <c r="T1010" s="6">
        <v>139.6380169</v>
      </c>
      <c r="U1010" s="6">
        <v>104</v>
      </c>
      <c r="V1010" s="6" t="s">
        <v>844</v>
      </c>
      <c r="W1010" s="6">
        <v>1003002</v>
      </c>
      <c r="X1010" s="6" t="s">
        <v>120</v>
      </c>
      <c r="Y1010" s="6">
        <v>100300213</v>
      </c>
      <c r="Z1010" s="6" t="s">
        <v>652</v>
      </c>
      <c r="AA1010" s="6">
        <v>38</v>
      </c>
      <c r="AB1010" s="6">
        <v>1</v>
      </c>
      <c r="AC1010" s="6" t="s">
        <v>34</v>
      </c>
      <c r="AD1010" s="6" t="s">
        <v>103</v>
      </c>
      <c r="AE1010" s="6">
        <v>200</v>
      </c>
      <c r="AF1010" s="6" t="s">
        <v>94</v>
      </c>
      <c r="AG1010" s="6">
        <v>51.699999999999996</v>
      </c>
      <c r="AH1010" s="6">
        <v>1</v>
      </c>
      <c r="AI1010" s="6">
        <v>26609</v>
      </c>
      <c r="AJ1010" s="6">
        <v>51</v>
      </c>
      <c r="AK1010" s="6">
        <v>1</v>
      </c>
      <c r="AL1010" s="6">
        <v>33</v>
      </c>
      <c r="AM1010" s="6">
        <v>420</v>
      </c>
      <c r="AN1010" s="6" t="s">
        <v>122</v>
      </c>
      <c r="AO1010" s="6" t="s">
        <v>123</v>
      </c>
      <c r="AP1010" s="6">
        <v>2</v>
      </c>
      <c r="AQ1010" s="6">
        <v>682</v>
      </c>
      <c r="AR1010" s="6">
        <v>8.8000000000000007</v>
      </c>
      <c r="AS1010" s="6">
        <v>831</v>
      </c>
      <c r="AT1010" s="6">
        <v>9.9</v>
      </c>
      <c r="AU1010" s="6">
        <v>51.699999999999996</v>
      </c>
      <c r="AV1010" s="6">
        <v>1</v>
      </c>
      <c r="AW1010" s="6">
        <v>23870</v>
      </c>
      <c r="AX1010" s="6">
        <v>119.4</v>
      </c>
      <c r="AY1010" s="6">
        <v>1</v>
      </c>
      <c r="AZ1010" s="6">
        <v>23870</v>
      </c>
      <c r="BA1010" s="6">
        <v>295.2</v>
      </c>
      <c r="BB1010" s="6">
        <v>0</v>
      </c>
      <c r="BC1010" s="6">
        <v>0</v>
      </c>
      <c r="BD1010" s="6">
        <v>0</v>
      </c>
      <c r="BE1010" s="6">
        <v>0</v>
      </c>
      <c r="BF1010" s="6">
        <v>0</v>
      </c>
      <c r="BG1010" s="6">
        <v>0</v>
      </c>
      <c r="BH1010" s="6">
        <v>0</v>
      </c>
      <c r="BI1010" s="6">
        <v>0</v>
      </c>
      <c r="BJ1010" s="6">
        <v>0</v>
      </c>
    </row>
    <row r="1011" spans="1:62" s="6" customFormat="1" ht="17" customHeight="1">
      <c r="A1011" s="6">
        <v>256078</v>
      </c>
      <c r="B1011" s="6" t="s">
        <v>80</v>
      </c>
      <c r="C1011" s="6">
        <v>999</v>
      </c>
      <c r="D1011" s="6" t="s">
        <v>84</v>
      </c>
      <c r="E1011" s="3">
        <f t="shared" si="16"/>
        <v>2</v>
      </c>
      <c r="F1011" s="7">
        <v>40123.771747685183</v>
      </c>
      <c r="G1011" s="7">
        <v>40123.811979166669</v>
      </c>
      <c r="H1011" s="13">
        <f>F1012-G1011</f>
        <v>7.4074073927477002E-4</v>
      </c>
      <c r="I1011" s="6">
        <v>3476</v>
      </c>
      <c r="J1011" s="10">
        <v>20916.335869798066</v>
      </c>
      <c r="K1011" s="6">
        <v>35.445064960000003</v>
      </c>
      <c r="L1011" s="6">
        <v>139.6360857</v>
      </c>
      <c r="M1011" s="6">
        <v>104</v>
      </c>
      <c r="N1011" s="6" t="s">
        <v>844</v>
      </c>
      <c r="O1011" s="6">
        <v>1003002</v>
      </c>
      <c r="P1011" s="6" t="s">
        <v>120</v>
      </c>
      <c r="Q1011" s="6">
        <v>100300215</v>
      </c>
      <c r="R1011" s="6" t="s">
        <v>661</v>
      </c>
      <c r="S1011" s="6">
        <v>35.628957139999997</v>
      </c>
      <c r="T1011" s="6">
        <v>139.6849072</v>
      </c>
      <c r="AA1011" s="6">
        <v>38</v>
      </c>
      <c r="AB1011" s="6">
        <v>1</v>
      </c>
      <c r="AC1011" s="6" t="s">
        <v>34</v>
      </c>
      <c r="AD1011" s="6" t="s">
        <v>103</v>
      </c>
      <c r="AE1011" s="6">
        <v>200</v>
      </c>
      <c r="AF1011" s="6" t="s">
        <v>94</v>
      </c>
      <c r="AG1011" s="6">
        <v>47.099999999999994</v>
      </c>
      <c r="AH1011" s="6">
        <v>1</v>
      </c>
      <c r="AI1011" s="6">
        <v>25859</v>
      </c>
      <c r="AJ1011" s="6">
        <v>48.8</v>
      </c>
      <c r="AK1011" s="6">
        <v>1</v>
      </c>
      <c r="AL1011" s="6">
        <v>37</v>
      </c>
      <c r="AM1011" s="6">
        <v>370</v>
      </c>
      <c r="AN1011" s="6" t="s">
        <v>134</v>
      </c>
      <c r="AO1011" s="6" t="s">
        <v>122</v>
      </c>
      <c r="AP1011" s="6">
        <v>1</v>
      </c>
      <c r="AQ1011" s="6">
        <v>821</v>
      </c>
      <c r="AR1011" s="6">
        <v>9.8000000000000007</v>
      </c>
      <c r="AS1011" s="6">
        <v>24</v>
      </c>
      <c r="AT1011" s="6">
        <v>0.3</v>
      </c>
      <c r="AU1011" s="6">
        <v>47.099999999999994</v>
      </c>
      <c r="AV1011" s="6">
        <v>1</v>
      </c>
      <c r="AW1011" s="6">
        <v>23633</v>
      </c>
      <c r="AX1011" s="6">
        <v>118.2</v>
      </c>
      <c r="AY1011" s="6">
        <v>1</v>
      </c>
      <c r="AZ1011" s="6">
        <v>23633</v>
      </c>
      <c r="BA1011" s="6">
        <v>293.5</v>
      </c>
      <c r="BB1011" s="6">
        <v>0</v>
      </c>
      <c r="BC1011" s="6">
        <v>0</v>
      </c>
      <c r="BD1011" s="6">
        <v>0</v>
      </c>
      <c r="BE1011" s="6">
        <v>0</v>
      </c>
      <c r="BF1011" s="6">
        <v>0</v>
      </c>
      <c r="BG1011" s="6">
        <v>0</v>
      </c>
      <c r="BH1011" s="6">
        <v>0</v>
      </c>
      <c r="BI1011" s="6">
        <v>0</v>
      </c>
      <c r="BJ1011" s="6">
        <v>0</v>
      </c>
    </row>
    <row r="1012" spans="1:62" s="6" customFormat="1" ht="17" customHeight="1">
      <c r="A1012" s="6">
        <v>256085</v>
      </c>
      <c r="B1012" s="6" t="s">
        <v>80</v>
      </c>
      <c r="C1012" s="6">
        <v>500</v>
      </c>
      <c r="D1012" s="6" t="s">
        <v>33</v>
      </c>
      <c r="E1012" s="3">
        <f t="shared" si="16"/>
        <v>1</v>
      </c>
      <c r="F1012" s="7">
        <v>40123.812719907408</v>
      </c>
      <c r="G1012" s="7">
        <v>40123.818749999999</v>
      </c>
      <c r="H1012" s="13">
        <f>F1013-G1012</f>
        <v>8.6805555547471158E-3</v>
      </c>
      <c r="I1012" s="6">
        <v>521</v>
      </c>
      <c r="J1012" s="10">
        <v>694.43799739091514</v>
      </c>
      <c r="K1012" s="6">
        <v>35.629069829999999</v>
      </c>
      <c r="L1012" s="6">
        <v>139.68487500000001</v>
      </c>
      <c r="S1012" s="6">
        <v>35.627766340000001</v>
      </c>
      <c r="T1012" s="6">
        <v>139.67735949999999</v>
      </c>
      <c r="AA1012" s="6">
        <v>38</v>
      </c>
      <c r="AB1012" s="6">
        <v>1</v>
      </c>
      <c r="AC1012" s="6" t="s">
        <v>34</v>
      </c>
      <c r="AD1012" s="6" t="s">
        <v>103</v>
      </c>
      <c r="AE1012" s="6">
        <v>420</v>
      </c>
      <c r="AF1012" s="6" t="s">
        <v>95</v>
      </c>
      <c r="AG1012" s="6">
        <v>9.1999999999999993</v>
      </c>
      <c r="AH1012" s="6">
        <v>1</v>
      </c>
      <c r="AI1012" s="6">
        <v>851</v>
      </c>
      <c r="AJ1012" s="6">
        <v>3.6</v>
      </c>
      <c r="AK1012" s="6">
        <v>0</v>
      </c>
      <c r="AL1012" s="6">
        <v>0</v>
      </c>
      <c r="AM1012" s="6">
        <v>0</v>
      </c>
      <c r="AN1012" s="6">
        <v>0</v>
      </c>
      <c r="AO1012" s="6">
        <v>0</v>
      </c>
      <c r="AP1012" s="6">
        <v>0</v>
      </c>
      <c r="AQ1012" s="6">
        <v>0</v>
      </c>
      <c r="AR1012" s="6">
        <v>0</v>
      </c>
      <c r="AS1012" s="6">
        <v>0</v>
      </c>
      <c r="AT1012" s="6">
        <v>0</v>
      </c>
      <c r="AU1012" s="6">
        <v>0</v>
      </c>
      <c r="AV1012" s="6">
        <v>1</v>
      </c>
      <c r="AW1012" s="6">
        <v>759</v>
      </c>
      <c r="AX1012" s="6">
        <v>3.8</v>
      </c>
      <c r="AY1012" s="6">
        <v>1</v>
      </c>
      <c r="AZ1012" s="6">
        <v>759</v>
      </c>
      <c r="BA1012" s="6">
        <v>9.1999999999999993</v>
      </c>
      <c r="BB1012" s="6">
        <v>0</v>
      </c>
      <c r="BC1012" s="6">
        <v>0</v>
      </c>
      <c r="BD1012" s="6">
        <v>0</v>
      </c>
      <c r="BE1012" s="6">
        <v>0</v>
      </c>
      <c r="BF1012" s="6">
        <v>0</v>
      </c>
      <c r="BG1012" s="6">
        <v>0</v>
      </c>
      <c r="BH1012" s="6">
        <v>0</v>
      </c>
      <c r="BI1012" s="6">
        <v>0</v>
      </c>
      <c r="BJ1012" s="6">
        <v>0</v>
      </c>
    </row>
    <row r="1013" spans="1:62" s="6" customFormat="1" ht="17" customHeight="1">
      <c r="A1013" s="6">
        <v>256088</v>
      </c>
      <c r="B1013" s="6" t="s">
        <v>80</v>
      </c>
      <c r="C1013" s="6">
        <v>200</v>
      </c>
      <c r="D1013" s="6" t="s">
        <v>85</v>
      </c>
      <c r="E1013" s="3">
        <f t="shared" si="16"/>
        <v>0</v>
      </c>
      <c r="F1013" s="7">
        <v>40123.827430555553</v>
      </c>
      <c r="G1013" s="7">
        <v>40123.832013888888</v>
      </c>
      <c r="H1013" s="13"/>
      <c r="I1013" s="6">
        <v>396</v>
      </c>
      <c r="J1013" s="10">
        <v>302.96185644499622</v>
      </c>
      <c r="K1013" s="6">
        <v>35.628495860000001</v>
      </c>
      <c r="L1013" s="6">
        <v>139.67757950000001</v>
      </c>
      <c r="S1013" s="6">
        <v>35.63067916</v>
      </c>
      <c r="T1013" s="6">
        <v>139.67958569999999</v>
      </c>
      <c r="AA1013" s="6">
        <v>38</v>
      </c>
      <c r="AB1013" s="6">
        <v>1</v>
      </c>
      <c r="AC1013" s="6" t="s">
        <v>34</v>
      </c>
      <c r="AD1013" s="6" t="s">
        <v>103</v>
      </c>
      <c r="AE1013" s="6">
        <v>420</v>
      </c>
      <c r="AF1013" s="6" t="s">
        <v>95</v>
      </c>
      <c r="AG1013" s="6">
        <v>4.8</v>
      </c>
      <c r="AH1013" s="6">
        <v>1</v>
      </c>
      <c r="AI1013" s="6">
        <v>799</v>
      </c>
      <c r="AJ1013" s="6">
        <v>5.6</v>
      </c>
      <c r="AK1013" s="6">
        <v>0</v>
      </c>
      <c r="AL1013" s="6">
        <v>0</v>
      </c>
      <c r="AM1013" s="6">
        <v>0</v>
      </c>
      <c r="AN1013" s="6">
        <v>0</v>
      </c>
      <c r="AO1013" s="6">
        <v>0</v>
      </c>
      <c r="AP1013" s="6">
        <v>0</v>
      </c>
      <c r="AQ1013" s="6">
        <v>0</v>
      </c>
      <c r="AR1013" s="6">
        <v>0</v>
      </c>
      <c r="AS1013" s="6">
        <v>0</v>
      </c>
      <c r="AT1013" s="6">
        <v>0</v>
      </c>
      <c r="AU1013" s="6">
        <v>0</v>
      </c>
      <c r="AV1013" s="6">
        <v>1</v>
      </c>
      <c r="AW1013" s="6">
        <v>410</v>
      </c>
      <c r="AX1013" s="6">
        <v>2.1</v>
      </c>
      <c r="AY1013" s="6">
        <v>1</v>
      </c>
      <c r="AZ1013" s="6">
        <v>410</v>
      </c>
      <c r="BA1013" s="6">
        <v>4.8</v>
      </c>
      <c r="BB1013" s="6">
        <v>0</v>
      </c>
      <c r="BC1013" s="6">
        <v>0</v>
      </c>
      <c r="BD1013" s="6">
        <v>0</v>
      </c>
      <c r="BE1013" s="6">
        <v>0</v>
      </c>
      <c r="BF1013" s="6">
        <v>0</v>
      </c>
      <c r="BG1013" s="6">
        <v>0</v>
      </c>
      <c r="BH1013" s="6">
        <v>0</v>
      </c>
      <c r="BI1013" s="6">
        <v>0</v>
      </c>
      <c r="BJ1013" s="6">
        <v>0</v>
      </c>
    </row>
    <row r="1014" spans="1:62" s="6" customFormat="1" ht="17" customHeight="1">
      <c r="A1014" s="6">
        <v>256130</v>
      </c>
      <c r="B1014" s="6" t="s">
        <v>80</v>
      </c>
      <c r="C1014" s="6">
        <v>500</v>
      </c>
      <c r="D1014" s="6" t="s">
        <v>33</v>
      </c>
      <c r="E1014" s="3">
        <f t="shared" si="16"/>
        <v>2</v>
      </c>
      <c r="F1014" s="7">
        <v>40124.49900462963</v>
      </c>
      <c r="G1014" s="7">
        <v>40124.503541666665</v>
      </c>
      <c r="H1014" s="13">
        <f>F1015-G1014</f>
        <v>8.4641203706269152E-2</v>
      </c>
      <c r="I1014" s="6">
        <v>392</v>
      </c>
      <c r="J1014" s="10">
        <v>312.3254396305453</v>
      </c>
      <c r="K1014" s="6">
        <v>35.630394809999999</v>
      </c>
      <c r="L1014" s="6">
        <v>139.68026710000001</v>
      </c>
      <c r="S1014" s="6">
        <v>35.629729640000001</v>
      </c>
      <c r="T1014" s="6">
        <v>139.6836251</v>
      </c>
      <c r="AA1014" s="6">
        <v>38</v>
      </c>
      <c r="AB1014" s="6">
        <v>1</v>
      </c>
      <c r="AC1014" s="6" t="s">
        <v>34</v>
      </c>
      <c r="AD1014" s="6" t="s">
        <v>103</v>
      </c>
      <c r="AE1014" s="6">
        <v>420</v>
      </c>
      <c r="AF1014" s="6" t="s">
        <v>95</v>
      </c>
      <c r="AG1014" s="6">
        <v>5.2</v>
      </c>
      <c r="AH1014" s="6">
        <v>1</v>
      </c>
      <c r="AI1014" s="6">
        <v>574</v>
      </c>
      <c r="AJ1014" s="6">
        <v>4.5999999999999996</v>
      </c>
      <c r="AK1014" s="6">
        <v>0</v>
      </c>
      <c r="AL1014" s="6">
        <v>0</v>
      </c>
      <c r="AM1014" s="6">
        <v>0</v>
      </c>
      <c r="AN1014" s="6">
        <v>0</v>
      </c>
      <c r="AO1014" s="6">
        <v>0</v>
      </c>
      <c r="AP1014" s="6">
        <v>0</v>
      </c>
      <c r="AQ1014" s="6">
        <v>0</v>
      </c>
      <c r="AR1014" s="6">
        <v>0</v>
      </c>
      <c r="AS1014" s="6">
        <v>0</v>
      </c>
      <c r="AT1014" s="6">
        <v>0</v>
      </c>
      <c r="AU1014" s="6">
        <v>0</v>
      </c>
      <c r="AV1014" s="6">
        <v>1</v>
      </c>
      <c r="AW1014" s="6">
        <v>396</v>
      </c>
      <c r="AX1014" s="6">
        <v>2</v>
      </c>
      <c r="AY1014" s="6">
        <v>1</v>
      </c>
      <c r="AZ1014" s="6">
        <v>396</v>
      </c>
      <c r="BA1014" s="6">
        <v>5.2</v>
      </c>
      <c r="BB1014" s="6">
        <v>0</v>
      </c>
      <c r="BC1014" s="6">
        <v>0</v>
      </c>
      <c r="BD1014" s="6">
        <v>0</v>
      </c>
      <c r="BE1014" s="6">
        <v>0</v>
      </c>
      <c r="BF1014" s="6">
        <v>0</v>
      </c>
      <c r="BG1014" s="6">
        <v>0</v>
      </c>
      <c r="BH1014" s="6">
        <v>0</v>
      </c>
      <c r="BI1014" s="6">
        <v>0</v>
      </c>
      <c r="BJ1014" s="6">
        <v>0</v>
      </c>
    </row>
    <row r="1015" spans="1:62" s="6" customFormat="1" ht="17" customHeight="1">
      <c r="A1015" s="6">
        <v>256148</v>
      </c>
      <c r="B1015" s="6" t="s">
        <v>80</v>
      </c>
      <c r="C1015" s="6">
        <v>999</v>
      </c>
      <c r="D1015" s="6" t="s">
        <v>84</v>
      </c>
      <c r="E1015" s="3">
        <f t="shared" si="16"/>
        <v>1</v>
      </c>
      <c r="F1015" s="7">
        <v>40124.588182870371</v>
      </c>
      <c r="G1015" s="7">
        <v>40124.593530092592</v>
      </c>
      <c r="H1015" s="13">
        <f>F1016-G1015</f>
        <v>9.428240740817273E-2</v>
      </c>
      <c r="I1015" s="6">
        <v>462</v>
      </c>
      <c r="J1015" s="10">
        <v>925.91394858805234</v>
      </c>
      <c r="K1015" s="6">
        <v>35.63117802</v>
      </c>
      <c r="L1015" s="6">
        <v>139.6801275</v>
      </c>
      <c r="S1015" s="6">
        <v>35.622949030000001</v>
      </c>
      <c r="T1015" s="6">
        <v>139.68170470000001</v>
      </c>
      <c r="AA1015" s="6">
        <v>38</v>
      </c>
      <c r="AB1015" s="6">
        <v>1</v>
      </c>
      <c r="AC1015" s="6" t="s">
        <v>34</v>
      </c>
      <c r="AD1015" s="6" t="s">
        <v>103</v>
      </c>
      <c r="AE1015" s="6">
        <v>410</v>
      </c>
      <c r="AF1015" s="6" t="s">
        <v>43</v>
      </c>
      <c r="AG1015" s="6">
        <v>6.1</v>
      </c>
      <c r="AH1015" s="6">
        <v>1</v>
      </c>
      <c r="AI1015" s="6">
        <v>1943</v>
      </c>
      <c r="AJ1015" s="6">
        <v>10.4</v>
      </c>
      <c r="AK1015" s="6">
        <v>0</v>
      </c>
      <c r="AL1015" s="6">
        <v>0</v>
      </c>
      <c r="AM1015" s="6">
        <v>0</v>
      </c>
      <c r="AN1015" s="6">
        <v>0</v>
      </c>
      <c r="AO1015" s="6">
        <v>0</v>
      </c>
      <c r="AP1015" s="6">
        <v>0</v>
      </c>
      <c r="AQ1015" s="6">
        <v>0</v>
      </c>
      <c r="AR1015" s="6">
        <v>0</v>
      </c>
      <c r="AS1015" s="6">
        <v>0</v>
      </c>
      <c r="AT1015" s="6">
        <v>0</v>
      </c>
      <c r="AU1015" s="6">
        <v>0</v>
      </c>
      <c r="AV1015" s="6">
        <v>1</v>
      </c>
      <c r="AW1015" s="6">
        <v>1215</v>
      </c>
      <c r="AX1015" s="6">
        <v>6.1</v>
      </c>
      <c r="AY1015" s="6">
        <v>1</v>
      </c>
      <c r="AZ1015" s="6">
        <v>1215</v>
      </c>
      <c r="BA1015" s="6">
        <v>15.1</v>
      </c>
      <c r="BB1015" s="6">
        <v>0</v>
      </c>
      <c r="BC1015" s="6">
        <v>0</v>
      </c>
      <c r="BD1015" s="6">
        <v>0</v>
      </c>
      <c r="BE1015" s="6">
        <v>0</v>
      </c>
      <c r="BF1015" s="6">
        <v>0</v>
      </c>
      <c r="BG1015" s="6">
        <v>0</v>
      </c>
      <c r="BH1015" s="6">
        <v>0</v>
      </c>
      <c r="BI1015" s="6">
        <v>0</v>
      </c>
      <c r="BJ1015" s="6">
        <v>0</v>
      </c>
    </row>
    <row r="1016" spans="1:62" s="6" customFormat="1" ht="17" customHeight="1">
      <c r="A1016" s="6">
        <v>256168</v>
      </c>
      <c r="B1016" s="6" t="s">
        <v>80</v>
      </c>
      <c r="C1016" s="6">
        <v>200</v>
      </c>
      <c r="D1016" s="6" t="s">
        <v>85</v>
      </c>
      <c r="E1016" s="3">
        <f t="shared" si="16"/>
        <v>0</v>
      </c>
      <c r="F1016" s="7">
        <v>40124.6878125</v>
      </c>
      <c r="G1016" s="7">
        <v>40124.695914351854</v>
      </c>
      <c r="H1016" s="13"/>
      <c r="I1016" s="6">
        <v>700</v>
      </c>
      <c r="J1016" s="10">
        <v>987.80103578990588</v>
      </c>
      <c r="K1016" s="6">
        <v>35.622235600000003</v>
      </c>
      <c r="L1016" s="6">
        <v>139.68152760000001</v>
      </c>
      <c r="S1016" s="6">
        <v>35.631038629999999</v>
      </c>
      <c r="T1016" s="6">
        <v>139.6800471</v>
      </c>
      <c r="AA1016" s="6">
        <v>38</v>
      </c>
      <c r="AB1016" s="6">
        <v>1</v>
      </c>
      <c r="AC1016" s="6" t="s">
        <v>34</v>
      </c>
      <c r="AD1016" s="6" t="s">
        <v>103</v>
      </c>
      <c r="AE1016" s="6">
        <v>410</v>
      </c>
      <c r="AF1016" s="6" t="s">
        <v>43</v>
      </c>
      <c r="AG1016" s="6">
        <v>6</v>
      </c>
      <c r="AH1016" s="6">
        <v>1</v>
      </c>
      <c r="AI1016" s="6">
        <v>1319</v>
      </c>
      <c r="AJ1016" s="6">
        <v>8</v>
      </c>
      <c r="AK1016" s="6">
        <v>0</v>
      </c>
      <c r="AL1016" s="6">
        <v>0</v>
      </c>
      <c r="AM1016" s="6">
        <v>0</v>
      </c>
      <c r="AN1016" s="6">
        <v>0</v>
      </c>
      <c r="AO1016" s="6">
        <v>0</v>
      </c>
      <c r="AP1016" s="6">
        <v>0</v>
      </c>
      <c r="AQ1016" s="6">
        <v>0</v>
      </c>
      <c r="AR1016" s="6">
        <v>0</v>
      </c>
      <c r="AS1016" s="6">
        <v>0</v>
      </c>
      <c r="AT1016" s="6">
        <v>0</v>
      </c>
      <c r="AU1016" s="6">
        <v>0</v>
      </c>
      <c r="AV1016" s="6">
        <v>1</v>
      </c>
      <c r="AW1016" s="6">
        <v>1204</v>
      </c>
      <c r="AX1016" s="6">
        <v>6</v>
      </c>
      <c r="AY1016" s="6">
        <v>1</v>
      </c>
      <c r="AZ1016" s="6">
        <v>1204</v>
      </c>
      <c r="BA1016" s="6">
        <v>14.7</v>
      </c>
      <c r="BB1016" s="6">
        <v>0</v>
      </c>
      <c r="BC1016" s="6">
        <v>0</v>
      </c>
      <c r="BD1016" s="6">
        <v>0</v>
      </c>
      <c r="BE1016" s="6">
        <v>0</v>
      </c>
      <c r="BF1016" s="6">
        <v>0</v>
      </c>
      <c r="BG1016" s="6">
        <v>0</v>
      </c>
      <c r="BH1016" s="6">
        <v>0</v>
      </c>
      <c r="BI1016" s="6">
        <v>0</v>
      </c>
      <c r="BJ1016" s="6">
        <v>0</v>
      </c>
    </row>
    <row r="1017" spans="1:62" s="6" customFormat="1" ht="17" customHeight="1">
      <c r="A1017" s="6">
        <v>256180</v>
      </c>
      <c r="B1017" s="6" t="s">
        <v>80</v>
      </c>
      <c r="C1017" s="6">
        <v>500</v>
      </c>
      <c r="D1017" s="6" t="s">
        <v>33</v>
      </c>
      <c r="E1017" s="3">
        <f t="shared" si="16"/>
        <v>1</v>
      </c>
      <c r="F1017" s="7">
        <v>40124.83284722222</v>
      </c>
      <c r="G1017" s="7">
        <v>40124.836099537039</v>
      </c>
      <c r="H1017" s="13">
        <f>F1018-G1017</f>
        <v>0.14895833333139308</v>
      </c>
      <c r="I1017" s="6">
        <v>281</v>
      </c>
      <c r="J1017" s="10">
        <v>216.19361140367357</v>
      </c>
      <c r="K1017" s="6">
        <v>35.661395779999999</v>
      </c>
      <c r="L1017" s="6">
        <v>139.69690750000001</v>
      </c>
      <c r="S1017" s="6">
        <v>35.659636290000002</v>
      </c>
      <c r="T1017" s="6">
        <v>139.69792659999999</v>
      </c>
      <c r="AA1017" s="6">
        <v>38</v>
      </c>
      <c r="AB1017" s="6">
        <v>1</v>
      </c>
      <c r="AC1017" s="6" t="s">
        <v>34</v>
      </c>
      <c r="AD1017" s="6" t="s">
        <v>103</v>
      </c>
      <c r="AE1017" s="6">
        <v>420</v>
      </c>
      <c r="AF1017" s="6" t="s">
        <v>95</v>
      </c>
      <c r="AG1017" s="6">
        <v>3.3</v>
      </c>
      <c r="AH1017" s="6">
        <v>1</v>
      </c>
      <c r="AI1017" s="6">
        <v>533</v>
      </c>
      <c r="AJ1017" s="6">
        <v>5.5</v>
      </c>
      <c r="AK1017" s="6">
        <v>1</v>
      </c>
      <c r="AL1017" s="6">
        <v>13</v>
      </c>
      <c r="AM1017" s="6">
        <v>380</v>
      </c>
      <c r="AN1017" s="6" t="s">
        <v>165</v>
      </c>
      <c r="AO1017" s="6" t="s">
        <v>236</v>
      </c>
      <c r="AP1017" s="6">
        <v>2</v>
      </c>
      <c r="AQ1017" s="6">
        <v>1244</v>
      </c>
      <c r="AR1017" s="6">
        <v>15</v>
      </c>
      <c r="AS1017" s="6">
        <v>588</v>
      </c>
      <c r="AT1017" s="6">
        <v>7</v>
      </c>
      <c r="AU1017" s="6">
        <v>35</v>
      </c>
      <c r="AV1017" s="6">
        <v>1</v>
      </c>
      <c r="AW1017" s="6">
        <v>279</v>
      </c>
      <c r="AX1017" s="6">
        <v>1.4</v>
      </c>
      <c r="AY1017" s="6">
        <v>1</v>
      </c>
      <c r="AZ1017" s="6">
        <v>279</v>
      </c>
      <c r="BA1017" s="6">
        <v>3.3</v>
      </c>
      <c r="BB1017" s="6">
        <v>0</v>
      </c>
      <c r="BC1017" s="6">
        <v>0</v>
      </c>
      <c r="BD1017" s="6">
        <v>0</v>
      </c>
      <c r="BE1017" s="6">
        <v>0</v>
      </c>
      <c r="BF1017" s="6">
        <v>0</v>
      </c>
      <c r="BG1017" s="6">
        <v>0</v>
      </c>
      <c r="BH1017" s="6">
        <v>0</v>
      </c>
      <c r="BI1017" s="6">
        <v>0</v>
      </c>
      <c r="BJ1017" s="6">
        <v>0</v>
      </c>
    </row>
    <row r="1018" spans="1:62" s="6" customFormat="1" ht="17" customHeight="1">
      <c r="A1018" s="6">
        <v>256186</v>
      </c>
      <c r="B1018" s="6" t="s">
        <v>80</v>
      </c>
      <c r="C1018" s="6">
        <v>200</v>
      </c>
      <c r="D1018" s="6" t="s">
        <v>85</v>
      </c>
      <c r="E1018" s="3">
        <f t="shared" si="16"/>
        <v>0</v>
      </c>
      <c r="F1018" s="7">
        <v>40124.98505787037</v>
      </c>
      <c r="G1018" s="7">
        <v>40124.999571759261</v>
      </c>
      <c r="H1018" s="13"/>
      <c r="I1018" s="6">
        <v>1254</v>
      </c>
      <c r="J1018" s="10">
        <v>4872.7407024875556</v>
      </c>
      <c r="K1018" s="6">
        <v>35.659448500000003</v>
      </c>
      <c r="L1018" s="6">
        <v>139.720586</v>
      </c>
      <c r="S1018" s="6">
        <v>35.630866949999998</v>
      </c>
      <c r="T1018" s="6">
        <v>139.67969840000001</v>
      </c>
      <c r="AA1018" s="6">
        <v>38</v>
      </c>
      <c r="AB1018" s="6">
        <v>1</v>
      </c>
      <c r="AC1018" s="6" t="s">
        <v>34</v>
      </c>
      <c r="AD1018" s="6" t="s">
        <v>103</v>
      </c>
      <c r="AE1018" s="6">
        <v>500</v>
      </c>
      <c r="AF1018" s="6" t="s">
        <v>873</v>
      </c>
      <c r="AG1018" s="6">
        <v>19.600000000000001</v>
      </c>
      <c r="AH1018" s="6">
        <v>1</v>
      </c>
      <c r="AI1018" s="6">
        <v>6523</v>
      </c>
      <c r="AJ1018" s="6">
        <v>19.600000000000001</v>
      </c>
      <c r="AK1018" s="6">
        <v>1</v>
      </c>
      <c r="AL1018" s="6">
        <v>16</v>
      </c>
      <c r="AM1018" s="6">
        <v>310</v>
      </c>
      <c r="AN1018" s="6" t="s">
        <v>177</v>
      </c>
      <c r="AO1018" s="6" t="s">
        <v>122</v>
      </c>
      <c r="AP1018" s="6">
        <v>1</v>
      </c>
      <c r="AQ1018" s="6">
        <v>1340</v>
      </c>
      <c r="AR1018" s="6">
        <v>16.100000000000001</v>
      </c>
      <c r="AS1018" s="6">
        <v>622</v>
      </c>
      <c r="AT1018" s="6">
        <v>7.5</v>
      </c>
      <c r="AU1018" s="6">
        <v>39.6</v>
      </c>
      <c r="AV1018" s="6">
        <v>1</v>
      </c>
      <c r="AW1018" s="6">
        <v>5659</v>
      </c>
      <c r="AX1018" s="6">
        <v>28.3</v>
      </c>
      <c r="AY1018" s="6">
        <v>1</v>
      </c>
      <c r="AZ1018" s="6">
        <v>5659</v>
      </c>
      <c r="BA1018" s="6">
        <v>68.8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</row>
    <row r="1019" spans="1:62" s="6" customFormat="1" ht="17" customHeight="1">
      <c r="A1019" s="6">
        <v>256194</v>
      </c>
      <c r="B1019" s="6" t="s">
        <v>80</v>
      </c>
      <c r="C1019" s="6">
        <v>500</v>
      </c>
      <c r="D1019" s="6" t="s">
        <v>33</v>
      </c>
      <c r="E1019" s="3">
        <f t="shared" si="16"/>
        <v>2</v>
      </c>
      <c r="F1019" s="7">
        <v>40125.36446759259</v>
      </c>
      <c r="G1019" s="7">
        <v>40125.409525462965</v>
      </c>
      <c r="H1019" s="13">
        <f>F1020-G1019</f>
        <v>6.9722222222480923E-2</v>
      </c>
      <c r="I1019" s="6">
        <v>3893</v>
      </c>
      <c r="J1019" s="10">
        <v>12980.972900433746</v>
      </c>
      <c r="K1019" s="6">
        <v>35.631086830000001</v>
      </c>
      <c r="L1019" s="6">
        <v>139.6798594</v>
      </c>
      <c r="S1019" s="6">
        <v>35.522618360000003</v>
      </c>
      <c r="T1019" s="6">
        <v>139.7329885</v>
      </c>
      <c r="U1019" s="6">
        <v>131</v>
      </c>
      <c r="V1019" s="6" t="s">
        <v>832</v>
      </c>
      <c r="W1019" s="6">
        <v>1300102</v>
      </c>
      <c r="X1019" s="6" t="s">
        <v>344</v>
      </c>
      <c r="Y1019" s="6">
        <v>130010202</v>
      </c>
      <c r="Z1019" s="6" t="s">
        <v>523</v>
      </c>
      <c r="AA1019" s="6">
        <v>38</v>
      </c>
      <c r="AB1019" s="6">
        <v>1</v>
      </c>
      <c r="AC1019" s="6" t="s">
        <v>34</v>
      </c>
      <c r="AD1019" s="6" t="s">
        <v>103</v>
      </c>
      <c r="AE1019" s="6">
        <v>200</v>
      </c>
      <c r="AF1019" s="6" t="s">
        <v>94</v>
      </c>
      <c r="AG1019" s="6">
        <v>76.599999999999994</v>
      </c>
      <c r="AH1019" s="6">
        <v>1</v>
      </c>
      <c r="AI1019" s="6">
        <v>18410</v>
      </c>
      <c r="AJ1019" s="6">
        <v>42.2</v>
      </c>
      <c r="AK1019" s="6">
        <v>1</v>
      </c>
      <c r="AL1019" s="6">
        <v>45</v>
      </c>
      <c r="AM1019" s="6">
        <v>640</v>
      </c>
      <c r="AN1019" s="6" t="s">
        <v>122</v>
      </c>
      <c r="AO1019" s="6" t="s">
        <v>239</v>
      </c>
      <c r="AP1019" s="6">
        <v>4</v>
      </c>
      <c r="AQ1019" s="6">
        <v>625</v>
      </c>
      <c r="AR1019" s="6">
        <v>8</v>
      </c>
      <c r="AS1019" s="6">
        <v>1945</v>
      </c>
      <c r="AT1019" s="6">
        <v>23.6</v>
      </c>
      <c r="AU1019" s="6">
        <v>76.599999999999994</v>
      </c>
      <c r="AV1019" s="6">
        <v>1</v>
      </c>
      <c r="AW1019" s="6">
        <v>15036</v>
      </c>
      <c r="AX1019" s="6">
        <v>75.2</v>
      </c>
      <c r="AY1019" s="6">
        <v>1</v>
      </c>
      <c r="AZ1019" s="6">
        <v>15036</v>
      </c>
      <c r="BA1019" s="6">
        <v>184.2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</row>
    <row r="1020" spans="1:62" s="6" customFormat="1" ht="17" customHeight="1">
      <c r="A1020" s="6">
        <v>256199</v>
      </c>
      <c r="B1020" s="6" t="s">
        <v>80</v>
      </c>
      <c r="C1020" s="6">
        <v>500</v>
      </c>
      <c r="D1020" s="6" t="s">
        <v>33</v>
      </c>
      <c r="E1020" s="3">
        <f t="shared" si="16"/>
        <v>1</v>
      </c>
      <c r="F1020" s="7">
        <v>40125.479247685187</v>
      </c>
      <c r="G1020" s="7">
        <v>40125.490763888891</v>
      </c>
      <c r="H1020" s="13">
        <f>F1021-G1020</f>
        <v>1.9629629627161194E-2</v>
      </c>
      <c r="I1020" s="6">
        <v>995</v>
      </c>
      <c r="J1020" s="10">
        <v>1906.8883567888124</v>
      </c>
      <c r="K1020" s="6">
        <v>35.521518659999998</v>
      </c>
      <c r="L1020" s="6">
        <v>139.73248960000001</v>
      </c>
      <c r="M1020" s="6">
        <v>131</v>
      </c>
      <c r="N1020" s="6" t="s">
        <v>832</v>
      </c>
      <c r="O1020" s="6">
        <v>1300102</v>
      </c>
      <c r="P1020" s="6" t="s">
        <v>344</v>
      </c>
      <c r="Q1020" s="6">
        <v>130010202</v>
      </c>
      <c r="R1020" s="6" t="s">
        <v>523</v>
      </c>
      <c r="S1020" s="6">
        <v>35.533347130000003</v>
      </c>
      <c r="T1020" s="6">
        <v>139.71722790000001</v>
      </c>
      <c r="U1020" s="6">
        <v>131</v>
      </c>
      <c r="V1020" s="6" t="s">
        <v>832</v>
      </c>
      <c r="W1020" s="6">
        <v>1300109</v>
      </c>
      <c r="X1020" s="6" t="s">
        <v>240</v>
      </c>
      <c r="Y1020" s="6">
        <v>130010902</v>
      </c>
      <c r="Z1020" s="6" t="s">
        <v>513</v>
      </c>
      <c r="AA1020" s="6">
        <v>38</v>
      </c>
      <c r="AB1020" s="6">
        <v>1</v>
      </c>
      <c r="AC1020" s="6" t="s">
        <v>34</v>
      </c>
      <c r="AD1020" s="6" t="s">
        <v>103</v>
      </c>
      <c r="AE1020" s="6">
        <v>100</v>
      </c>
      <c r="AF1020" s="6" t="s">
        <v>93</v>
      </c>
      <c r="AG1020" s="6">
        <v>16.5</v>
      </c>
      <c r="AH1020" s="6">
        <v>1</v>
      </c>
      <c r="AI1020" s="6">
        <v>6352</v>
      </c>
      <c r="AJ1020" s="6">
        <v>16.5</v>
      </c>
      <c r="AK1020" s="6">
        <v>1</v>
      </c>
      <c r="AL1020" s="6">
        <v>2</v>
      </c>
      <c r="AM1020" s="6">
        <v>130</v>
      </c>
      <c r="AN1020" s="6" t="s">
        <v>239</v>
      </c>
      <c r="AO1020" s="6" t="s">
        <v>240</v>
      </c>
      <c r="AP1020" s="6">
        <v>0</v>
      </c>
      <c r="AQ1020" s="6">
        <v>1950</v>
      </c>
      <c r="AR1020" s="6">
        <v>24.7</v>
      </c>
      <c r="AS1020" s="6">
        <v>604</v>
      </c>
      <c r="AT1020" s="6">
        <v>7.1</v>
      </c>
      <c r="AU1020" s="6">
        <v>33.799999999999997</v>
      </c>
      <c r="AV1020" s="6">
        <v>1</v>
      </c>
      <c r="AW1020" s="6">
        <v>2376</v>
      </c>
      <c r="AX1020" s="6">
        <v>11.9</v>
      </c>
      <c r="AY1020" s="6">
        <v>1</v>
      </c>
      <c r="AZ1020" s="6">
        <v>2376</v>
      </c>
      <c r="BA1020" s="6">
        <v>29.7</v>
      </c>
      <c r="BB1020" s="6">
        <v>0</v>
      </c>
      <c r="BC1020" s="6">
        <v>0</v>
      </c>
      <c r="BD1020" s="6">
        <v>0</v>
      </c>
      <c r="BE1020" s="6">
        <v>0</v>
      </c>
      <c r="BF1020" s="6">
        <v>0</v>
      </c>
      <c r="BG1020" s="6">
        <v>0</v>
      </c>
      <c r="BH1020" s="6">
        <v>0</v>
      </c>
      <c r="BI1020" s="6">
        <v>0</v>
      </c>
      <c r="BJ1020" s="6">
        <v>0</v>
      </c>
    </row>
    <row r="1021" spans="1:62" s="6" customFormat="1" ht="17" customHeight="1">
      <c r="A1021" s="6">
        <v>256204</v>
      </c>
      <c r="B1021" s="6" t="s">
        <v>80</v>
      </c>
      <c r="C1021" s="6">
        <v>200</v>
      </c>
      <c r="D1021" s="6" t="s">
        <v>85</v>
      </c>
      <c r="E1021" s="3">
        <f t="shared" si="16"/>
        <v>0</v>
      </c>
      <c r="F1021" s="7">
        <v>40125.510393518518</v>
      </c>
      <c r="G1021" s="7">
        <v>40125.534583333334</v>
      </c>
      <c r="H1021" s="13"/>
      <c r="I1021" s="6">
        <v>2090</v>
      </c>
      <c r="J1021" s="10">
        <v>11400.625625372591</v>
      </c>
      <c r="K1021" s="6">
        <v>35.533529520000002</v>
      </c>
      <c r="L1021" s="6">
        <v>139.7178394</v>
      </c>
      <c r="M1021" s="6">
        <v>131</v>
      </c>
      <c r="N1021" s="6" t="s">
        <v>832</v>
      </c>
      <c r="O1021" s="6">
        <v>1300109</v>
      </c>
      <c r="P1021" s="6" t="s">
        <v>240</v>
      </c>
      <c r="Q1021" s="6">
        <v>130010902</v>
      </c>
      <c r="R1021" s="6" t="s">
        <v>513</v>
      </c>
      <c r="S1021" s="6">
        <v>35.631349700000001</v>
      </c>
      <c r="T1021" s="6">
        <v>139.68000950000001</v>
      </c>
      <c r="AA1021" s="6">
        <v>38</v>
      </c>
      <c r="AB1021" s="6">
        <v>1</v>
      </c>
      <c r="AC1021" s="6" t="s">
        <v>34</v>
      </c>
      <c r="AD1021" s="6" t="s">
        <v>103</v>
      </c>
      <c r="AE1021" s="6">
        <v>100</v>
      </c>
      <c r="AF1021" s="6" t="s">
        <v>93</v>
      </c>
      <c r="AG1021" s="6">
        <v>37.5</v>
      </c>
      <c r="AH1021" s="6">
        <v>1</v>
      </c>
      <c r="AI1021" s="6">
        <v>15122</v>
      </c>
      <c r="AJ1021" s="6">
        <v>37.5</v>
      </c>
      <c r="AK1021" s="6">
        <v>1</v>
      </c>
      <c r="AL1021" s="6">
        <v>45</v>
      </c>
      <c r="AM1021" s="6">
        <v>470</v>
      </c>
      <c r="AN1021" s="6" t="s">
        <v>240</v>
      </c>
      <c r="AO1021" s="6" t="s">
        <v>122</v>
      </c>
      <c r="AP1021" s="6">
        <v>3</v>
      </c>
      <c r="AQ1021" s="6">
        <v>670</v>
      </c>
      <c r="AR1021" s="6">
        <v>8.6</v>
      </c>
      <c r="AS1021" s="6">
        <v>687</v>
      </c>
      <c r="AT1021" s="6">
        <v>8.1999999999999993</v>
      </c>
      <c r="AU1021" s="6">
        <v>61.8</v>
      </c>
      <c r="AV1021" s="6">
        <v>1</v>
      </c>
      <c r="AW1021" s="6">
        <v>12877</v>
      </c>
      <c r="AX1021" s="6">
        <v>64.400000000000006</v>
      </c>
      <c r="AY1021" s="6">
        <v>1</v>
      </c>
      <c r="AZ1021" s="6">
        <v>12877</v>
      </c>
      <c r="BA1021" s="6">
        <v>160.4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</row>
    <row r="1022" spans="1:62" s="6" customFormat="1" ht="17" customHeight="1">
      <c r="A1022" s="6">
        <v>256209</v>
      </c>
      <c r="B1022" s="6" t="s">
        <v>80</v>
      </c>
      <c r="C1022" s="6">
        <v>600</v>
      </c>
      <c r="D1022" s="6" t="s">
        <v>91</v>
      </c>
      <c r="E1022" s="3">
        <f t="shared" si="16"/>
        <v>1</v>
      </c>
      <c r="F1022" s="7">
        <v>40125.540335648147</v>
      </c>
      <c r="G1022" s="7">
        <v>40125.547685185185</v>
      </c>
      <c r="H1022" s="13">
        <f>F1023-G1022</f>
        <v>3.1481481484661344E-2</v>
      </c>
      <c r="I1022" s="6">
        <v>635</v>
      </c>
      <c r="J1022" s="10">
        <v>494.25889246421315</v>
      </c>
      <c r="K1022" s="6">
        <v>35.632089999999998</v>
      </c>
      <c r="L1022" s="6">
        <v>139.6788669</v>
      </c>
      <c r="S1022" s="6">
        <v>35.629418559999998</v>
      </c>
      <c r="T1022" s="6">
        <v>139.68323889999999</v>
      </c>
      <c r="AA1022" s="6">
        <v>38</v>
      </c>
      <c r="AB1022" s="6">
        <v>1</v>
      </c>
      <c r="AC1022" s="6" t="s">
        <v>34</v>
      </c>
      <c r="AD1022" s="6" t="s">
        <v>103</v>
      </c>
      <c r="AE1022" s="6">
        <v>420</v>
      </c>
      <c r="AF1022" s="6" t="s">
        <v>95</v>
      </c>
      <c r="AG1022" s="6">
        <v>7.7</v>
      </c>
      <c r="AH1022" s="6">
        <v>1</v>
      </c>
      <c r="AI1022" s="6">
        <v>1753</v>
      </c>
      <c r="AJ1022" s="6">
        <v>8.5</v>
      </c>
      <c r="AK1022" s="6">
        <v>1</v>
      </c>
      <c r="AL1022" s="6">
        <v>19</v>
      </c>
      <c r="AM1022" s="6">
        <v>190</v>
      </c>
      <c r="AN1022" s="6" t="s">
        <v>243</v>
      </c>
      <c r="AO1022" s="6" t="s">
        <v>122</v>
      </c>
      <c r="AP1022" s="6">
        <v>1</v>
      </c>
      <c r="AQ1022" s="6">
        <v>1901</v>
      </c>
      <c r="AR1022" s="6">
        <v>23</v>
      </c>
      <c r="AS1022" s="6">
        <v>215</v>
      </c>
      <c r="AT1022" s="6">
        <v>2.5</v>
      </c>
      <c r="AU1022" s="6">
        <v>44.5</v>
      </c>
      <c r="AV1022" s="6">
        <v>1</v>
      </c>
      <c r="AW1022" s="6">
        <v>604</v>
      </c>
      <c r="AX1022" s="6">
        <v>3</v>
      </c>
      <c r="AY1022" s="6">
        <v>1</v>
      </c>
      <c r="AZ1022" s="6">
        <v>604</v>
      </c>
      <c r="BA1022" s="6">
        <v>7.7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</row>
    <row r="1023" spans="1:62" s="6" customFormat="1" ht="17" customHeight="1">
      <c r="A1023" s="6">
        <v>256287</v>
      </c>
      <c r="B1023" s="6" t="s">
        <v>80</v>
      </c>
      <c r="C1023" s="6">
        <v>200</v>
      </c>
      <c r="D1023" s="6" t="s">
        <v>85</v>
      </c>
      <c r="E1023" s="3">
        <f t="shared" si="16"/>
        <v>0</v>
      </c>
      <c r="F1023" s="7">
        <v>40125.57916666667</v>
      </c>
      <c r="G1023" s="7">
        <v>40125.583333333336</v>
      </c>
      <c r="H1023" s="13"/>
      <c r="I1023" s="6">
        <v>360</v>
      </c>
      <c r="J1023" s="10">
        <v>304.5401046794646</v>
      </c>
      <c r="K1023" s="6">
        <v>35.630807920000002</v>
      </c>
      <c r="L1023" s="6">
        <v>139.68350720000001</v>
      </c>
      <c r="S1023" s="6">
        <v>35.631038539999999</v>
      </c>
      <c r="T1023" s="6">
        <v>139.680149</v>
      </c>
      <c r="AA1023" s="6">
        <v>38</v>
      </c>
      <c r="AB1023" s="6">
        <v>1</v>
      </c>
      <c r="AC1023" s="6" t="s">
        <v>34</v>
      </c>
      <c r="AD1023" s="6" t="s">
        <v>103</v>
      </c>
      <c r="AE1023" s="6">
        <v>420</v>
      </c>
      <c r="AF1023" s="6" t="s">
        <v>95</v>
      </c>
      <c r="AG1023" s="6">
        <v>4.2</v>
      </c>
      <c r="AH1023" s="6">
        <v>1</v>
      </c>
      <c r="AI1023" s="6">
        <v>378</v>
      </c>
      <c r="AJ1023" s="6">
        <v>3.9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1</v>
      </c>
      <c r="AW1023" s="6">
        <v>356</v>
      </c>
      <c r="AX1023" s="6">
        <v>1.8</v>
      </c>
      <c r="AY1023" s="6">
        <v>1</v>
      </c>
      <c r="AZ1023" s="6">
        <v>356</v>
      </c>
      <c r="BA1023" s="6">
        <v>4.2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</row>
    <row r="1024" spans="1:62" s="6" customFormat="1" ht="17" customHeight="1">
      <c r="A1024" s="6">
        <v>256230</v>
      </c>
      <c r="B1024" s="6" t="s">
        <v>80</v>
      </c>
      <c r="C1024" s="6">
        <v>999</v>
      </c>
      <c r="D1024" s="6" t="s">
        <v>84</v>
      </c>
      <c r="E1024" s="3">
        <f t="shared" si="16"/>
        <v>2</v>
      </c>
      <c r="F1024" s="7">
        <v>40125.669942129629</v>
      </c>
      <c r="G1024" s="7">
        <v>40125.675150462965</v>
      </c>
      <c r="H1024" s="13">
        <f>F1025-G1024</f>
        <v>7.253472221782431E-2</v>
      </c>
      <c r="I1024" s="6">
        <v>450</v>
      </c>
      <c r="J1024" s="10">
        <v>977.62645940049754</v>
      </c>
      <c r="K1024" s="6">
        <v>35.6313283</v>
      </c>
      <c r="L1024" s="6">
        <v>139.68013819999999</v>
      </c>
      <c r="S1024" s="6">
        <v>35.622616460000003</v>
      </c>
      <c r="T1024" s="6">
        <v>139.68160810000001</v>
      </c>
      <c r="AA1024" s="6">
        <v>38</v>
      </c>
      <c r="AB1024" s="6">
        <v>1</v>
      </c>
      <c r="AC1024" s="6" t="s">
        <v>34</v>
      </c>
      <c r="AD1024" s="6" t="s">
        <v>103</v>
      </c>
      <c r="AE1024" s="6">
        <v>410</v>
      </c>
      <c r="AF1024" s="6" t="s">
        <v>43</v>
      </c>
      <c r="AG1024" s="6">
        <v>6.3</v>
      </c>
      <c r="AH1024" s="6">
        <v>1</v>
      </c>
      <c r="AI1024" s="6">
        <v>1974</v>
      </c>
      <c r="AJ1024" s="6">
        <v>10.5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1</v>
      </c>
      <c r="AW1024" s="6">
        <v>1260</v>
      </c>
      <c r="AX1024" s="6">
        <v>6.3</v>
      </c>
      <c r="AY1024" s="6">
        <v>1</v>
      </c>
      <c r="AZ1024" s="6">
        <v>1260</v>
      </c>
      <c r="BA1024" s="6">
        <v>15.7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</row>
    <row r="1025" spans="1:62" s="6" customFormat="1" ht="17" customHeight="1">
      <c r="A1025" s="6">
        <v>256245</v>
      </c>
      <c r="B1025" s="6" t="s">
        <v>80</v>
      </c>
      <c r="C1025" s="6">
        <v>500</v>
      </c>
      <c r="D1025" s="6" t="s">
        <v>33</v>
      </c>
      <c r="E1025" s="3">
        <f t="shared" si="16"/>
        <v>1</v>
      </c>
      <c r="F1025" s="7">
        <v>40125.747685185182</v>
      </c>
      <c r="G1025" s="7">
        <v>40125.754027777781</v>
      </c>
      <c r="H1025" s="13">
        <f>F1026-G1025</f>
        <v>4.8495370356249623E-3</v>
      </c>
      <c r="I1025" s="6">
        <v>548</v>
      </c>
      <c r="J1025" s="10">
        <v>883.90436207176981</v>
      </c>
      <c r="K1025" s="6">
        <v>35.622439380000003</v>
      </c>
      <c r="L1025" s="6">
        <v>139.68175830000001</v>
      </c>
      <c r="S1025" s="6">
        <v>35.628066660000002</v>
      </c>
      <c r="T1025" s="6">
        <v>139.6748489</v>
      </c>
      <c r="AA1025" s="6">
        <v>38</v>
      </c>
      <c r="AB1025" s="6">
        <v>1</v>
      </c>
      <c r="AC1025" s="6" t="s">
        <v>34</v>
      </c>
      <c r="AD1025" s="6" t="s">
        <v>103</v>
      </c>
      <c r="AE1025" s="6">
        <v>410</v>
      </c>
      <c r="AF1025" s="6" t="s">
        <v>43</v>
      </c>
      <c r="AG1025" s="6">
        <v>5.4</v>
      </c>
      <c r="AH1025" s="6">
        <v>1</v>
      </c>
      <c r="AI1025" s="6">
        <v>1470</v>
      </c>
      <c r="AJ1025" s="6">
        <v>8.3000000000000007</v>
      </c>
      <c r="AK1025" s="6">
        <v>1</v>
      </c>
      <c r="AL1025" s="6">
        <v>21</v>
      </c>
      <c r="AM1025" s="6">
        <v>190</v>
      </c>
      <c r="AN1025" s="6" t="s">
        <v>122</v>
      </c>
      <c r="AO1025" s="6" t="s">
        <v>246</v>
      </c>
      <c r="AP1025" s="6">
        <v>1</v>
      </c>
      <c r="AQ1025" s="6">
        <v>825</v>
      </c>
      <c r="AR1025" s="6">
        <v>10.1</v>
      </c>
      <c r="AS1025" s="6">
        <v>1523</v>
      </c>
      <c r="AT1025" s="6">
        <v>18.100000000000001</v>
      </c>
      <c r="AU1025" s="6">
        <v>49.2</v>
      </c>
      <c r="AV1025" s="6">
        <v>1</v>
      </c>
      <c r="AW1025" s="6">
        <v>1081</v>
      </c>
      <c r="AX1025" s="6">
        <v>5.4</v>
      </c>
      <c r="AY1025" s="6">
        <v>1</v>
      </c>
      <c r="AZ1025" s="6">
        <v>1081</v>
      </c>
      <c r="BA1025" s="6">
        <v>13.8</v>
      </c>
      <c r="BB1025" s="6">
        <v>0</v>
      </c>
      <c r="BC1025" s="6">
        <v>0</v>
      </c>
      <c r="BD1025" s="6">
        <v>0</v>
      </c>
      <c r="BE1025" s="6">
        <v>0</v>
      </c>
      <c r="BF1025" s="6">
        <v>0</v>
      </c>
      <c r="BG1025" s="6">
        <v>0</v>
      </c>
      <c r="BH1025" s="6">
        <v>0</v>
      </c>
      <c r="BI1025" s="6">
        <v>0</v>
      </c>
      <c r="BJ1025" s="6">
        <v>0</v>
      </c>
    </row>
    <row r="1026" spans="1:62" s="6" customFormat="1" ht="17" customHeight="1">
      <c r="A1026" s="6">
        <v>256246</v>
      </c>
      <c r="B1026" s="6" t="s">
        <v>80</v>
      </c>
      <c r="C1026" s="6">
        <v>200</v>
      </c>
      <c r="D1026" s="6" t="s">
        <v>85</v>
      </c>
      <c r="E1026" s="3">
        <f t="shared" si="16"/>
        <v>0</v>
      </c>
      <c r="F1026" s="7">
        <v>40125.758877314816</v>
      </c>
      <c r="G1026" s="7">
        <v>40125.762326388889</v>
      </c>
      <c r="H1026" s="13"/>
      <c r="I1026" s="6">
        <v>298</v>
      </c>
      <c r="J1026" s="10">
        <v>530.66353469136436</v>
      </c>
      <c r="K1026" s="6">
        <v>35.628747990000001</v>
      </c>
      <c r="L1026" s="6">
        <v>139.67519770000001</v>
      </c>
      <c r="S1026" s="6">
        <v>35.631280009999998</v>
      </c>
      <c r="T1026" s="6">
        <v>139.6801758</v>
      </c>
      <c r="AA1026" s="6">
        <v>38</v>
      </c>
      <c r="AB1026" s="6">
        <v>1</v>
      </c>
      <c r="AC1026" s="6" t="s">
        <v>34</v>
      </c>
      <c r="AD1026" s="6" t="s">
        <v>103</v>
      </c>
      <c r="AE1026" s="6">
        <v>410</v>
      </c>
      <c r="AF1026" s="6" t="s">
        <v>43</v>
      </c>
      <c r="AG1026" s="6">
        <v>3.3</v>
      </c>
      <c r="AH1026" s="6">
        <v>1</v>
      </c>
      <c r="AI1026" s="6">
        <v>842</v>
      </c>
      <c r="AJ1026" s="6">
        <v>4.9000000000000004</v>
      </c>
      <c r="AK1026" s="6">
        <v>1</v>
      </c>
      <c r="AL1026" s="6">
        <v>21</v>
      </c>
      <c r="AM1026" s="6">
        <v>190</v>
      </c>
      <c r="AN1026" s="6" t="s">
        <v>246</v>
      </c>
      <c r="AO1026" s="6" t="s">
        <v>122</v>
      </c>
      <c r="AP1026" s="6">
        <v>1</v>
      </c>
      <c r="AQ1026" s="6">
        <v>1490</v>
      </c>
      <c r="AR1026" s="6">
        <v>19.100000000000001</v>
      </c>
      <c r="AS1026" s="6">
        <v>670</v>
      </c>
      <c r="AT1026" s="6">
        <v>8</v>
      </c>
      <c r="AU1026" s="6">
        <v>48.1</v>
      </c>
      <c r="AV1026" s="6">
        <v>1</v>
      </c>
      <c r="AW1026" s="6">
        <v>658</v>
      </c>
      <c r="AX1026" s="6">
        <v>3.3</v>
      </c>
      <c r="AY1026" s="6">
        <v>1</v>
      </c>
      <c r="AZ1026" s="6">
        <v>658</v>
      </c>
      <c r="BA1026" s="6">
        <v>7.6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</row>
    <row r="1027" spans="1:62" s="6" customFormat="1" ht="17" customHeight="1">
      <c r="A1027" s="6">
        <v>256254</v>
      </c>
      <c r="B1027" s="6" t="s">
        <v>80</v>
      </c>
      <c r="C1027" s="6">
        <v>500</v>
      </c>
      <c r="D1027" s="6" t="s">
        <v>33</v>
      </c>
      <c r="E1027" s="3">
        <f t="shared" si="16"/>
        <v>2</v>
      </c>
      <c r="F1027" s="7">
        <v>40125.83734953704</v>
      </c>
      <c r="G1027" s="7">
        <v>40125.840844907405</v>
      </c>
      <c r="H1027" s="13">
        <f>F1028-G1027</f>
        <v>2.5324074078525882E-2</v>
      </c>
      <c r="I1027" s="6">
        <v>302</v>
      </c>
      <c r="J1027" s="10">
        <v>337.51058380185367</v>
      </c>
      <c r="K1027" s="6">
        <v>35.659368090000001</v>
      </c>
      <c r="L1027" s="6">
        <v>139.70228800000001</v>
      </c>
      <c r="S1027" s="6">
        <v>35.659625599999998</v>
      </c>
      <c r="T1027" s="6">
        <v>139.6985651</v>
      </c>
      <c r="AA1027" s="6">
        <v>38</v>
      </c>
      <c r="AB1027" s="6">
        <v>1</v>
      </c>
      <c r="AC1027" s="6" t="s">
        <v>34</v>
      </c>
      <c r="AD1027" s="6" t="s">
        <v>103</v>
      </c>
      <c r="AE1027" s="6">
        <v>420</v>
      </c>
      <c r="AF1027" s="6" t="s">
        <v>95</v>
      </c>
      <c r="AG1027" s="6">
        <v>4.3</v>
      </c>
      <c r="AH1027" s="6">
        <v>1</v>
      </c>
      <c r="AI1027" s="6">
        <v>330</v>
      </c>
      <c r="AJ1027" s="6">
        <v>1.6</v>
      </c>
      <c r="AK1027" s="6">
        <v>1</v>
      </c>
      <c r="AL1027" s="6">
        <v>1</v>
      </c>
      <c r="AM1027" s="6">
        <v>120</v>
      </c>
      <c r="AN1027" s="6" t="s">
        <v>209</v>
      </c>
      <c r="AO1027" s="6" t="s">
        <v>236</v>
      </c>
      <c r="AP1027" s="6">
        <v>0</v>
      </c>
      <c r="AQ1027" s="6">
        <v>225</v>
      </c>
      <c r="AR1027" s="6">
        <v>2.7</v>
      </c>
      <c r="AS1027" s="6">
        <v>735</v>
      </c>
      <c r="AT1027" s="6">
        <v>8.8000000000000007</v>
      </c>
      <c r="AU1027" s="6">
        <v>12.5</v>
      </c>
      <c r="AV1027" s="6">
        <v>1</v>
      </c>
      <c r="AW1027" s="6">
        <v>358</v>
      </c>
      <c r="AX1027" s="6">
        <v>1.8</v>
      </c>
      <c r="AY1027" s="6">
        <v>1</v>
      </c>
      <c r="AZ1027" s="6">
        <v>358</v>
      </c>
      <c r="BA1027" s="6">
        <v>4.3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</row>
    <row r="1028" spans="1:62" s="6" customFormat="1" ht="17" customHeight="1">
      <c r="A1028" s="6">
        <v>256256</v>
      </c>
      <c r="B1028" s="6" t="s">
        <v>80</v>
      </c>
      <c r="C1028" s="6">
        <v>600</v>
      </c>
      <c r="D1028" s="6" t="s">
        <v>91</v>
      </c>
      <c r="E1028" s="3">
        <f t="shared" ref="E1028:E1091" si="17">IF(D1028="帰宅",0,IF(D1029="帰宅",1,IF(D1030="帰宅",2,IF(D1031="帰宅",3,IF(D1032="帰宅",4,5)))))</f>
        <v>1</v>
      </c>
      <c r="F1028" s="7">
        <v>40125.866168981483</v>
      </c>
      <c r="G1028" s="7">
        <v>40125.872407407405</v>
      </c>
      <c r="H1028" s="13">
        <f>F1029-G1028</f>
        <v>5.2592592597648036E-2</v>
      </c>
      <c r="I1028" s="6">
        <v>539</v>
      </c>
      <c r="J1028" s="10">
        <v>188.86638888846122</v>
      </c>
      <c r="K1028" s="6">
        <v>35.659105259999997</v>
      </c>
      <c r="L1028" s="6">
        <v>139.69862939999999</v>
      </c>
      <c r="S1028" s="6">
        <v>35.658069900000001</v>
      </c>
      <c r="T1028" s="6">
        <v>139.700287</v>
      </c>
      <c r="AA1028" s="6">
        <v>38</v>
      </c>
      <c r="AB1028" s="6">
        <v>1</v>
      </c>
      <c r="AC1028" s="6" t="s">
        <v>34</v>
      </c>
      <c r="AD1028" s="6" t="s">
        <v>103</v>
      </c>
      <c r="AE1028" s="6">
        <v>420</v>
      </c>
      <c r="AF1028" s="6" t="s">
        <v>95</v>
      </c>
      <c r="AG1028" s="6">
        <v>3</v>
      </c>
      <c r="AH1028" s="6">
        <v>1</v>
      </c>
      <c r="AI1028" s="6">
        <v>913</v>
      </c>
      <c r="AJ1028" s="6">
        <v>3.2</v>
      </c>
      <c r="AK1028" s="6">
        <v>1</v>
      </c>
      <c r="AL1028" s="6">
        <v>1</v>
      </c>
      <c r="AM1028" s="6">
        <v>120</v>
      </c>
      <c r="AN1028" s="6" t="s">
        <v>236</v>
      </c>
      <c r="AO1028" s="6" t="s">
        <v>209</v>
      </c>
      <c r="AP1028" s="6">
        <v>0</v>
      </c>
      <c r="AQ1028" s="6">
        <v>610</v>
      </c>
      <c r="AR1028" s="6">
        <v>7.3</v>
      </c>
      <c r="AS1028" s="6">
        <v>190</v>
      </c>
      <c r="AT1028" s="6">
        <v>2.2999999999999998</v>
      </c>
      <c r="AU1028" s="6">
        <v>10.600000000000001</v>
      </c>
      <c r="AV1028" s="6">
        <v>1</v>
      </c>
      <c r="AW1028" s="6">
        <v>253</v>
      </c>
      <c r="AX1028" s="6">
        <v>1.3</v>
      </c>
      <c r="AY1028" s="6">
        <v>1</v>
      </c>
      <c r="AZ1028" s="6">
        <v>253</v>
      </c>
      <c r="BA1028" s="6">
        <v>3</v>
      </c>
      <c r="BB1028" s="6">
        <v>0</v>
      </c>
      <c r="BC1028" s="6">
        <v>0</v>
      </c>
      <c r="BD1028" s="6">
        <v>0</v>
      </c>
      <c r="BE1028" s="6">
        <v>0</v>
      </c>
      <c r="BF1028" s="6">
        <v>0</v>
      </c>
      <c r="BG1028" s="6">
        <v>0</v>
      </c>
      <c r="BH1028" s="6">
        <v>0</v>
      </c>
      <c r="BI1028" s="6">
        <v>0</v>
      </c>
      <c r="BJ1028" s="6">
        <v>0</v>
      </c>
    </row>
    <row r="1029" spans="1:62" s="6" customFormat="1" ht="17" customHeight="1">
      <c r="A1029" s="6">
        <v>256288</v>
      </c>
      <c r="B1029" s="6" t="s">
        <v>80</v>
      </c>
      <c r="C1029" s="6">
        <v>200</v>
      </c>
      <c r="D1029" s="6" t="s">
        <v>85</v>
      </c>
      <c r="E1029" s="3">
        <f t="shared" si="17"/>
        <v>0</v>
      </c>
      <c r="F1029" s="7">
        <v>40125.925000000003</v>
      </c>
      <c r="G1029" s="7">
        <v>40125.927777777775</v>
      </c>
      <c r="H1029" s="13"/>
      <c r="I1029" s="6">
        <v>240</v>
      </c>
      <c r="J1029" s="10">
        <v>257.5468682828951</v>
      </c>
      <c r="K1029" s="6">
        <v>35.63260502</v>
      </c>
      <c r="L1029" s="6">
        <v>139.6771664</v>
      </c>
      <c r="S1029" s="6">
        <v>35.631065419999999</v>
      </c>
      <c r="T1029" s="6">
        <v>139.67929599999999</v>
      </c>
      <c r="AA1029" s="6">
        <v>38</v>
      </c>
      <c r="AB1029" s="6">
        <v>1</v>
      </c>
      <c r="AC1029" s="6" t="s">
        <v>34</v>
      </c>
      <c r="AD1029" s="6" t="s">
        <v>103</v>
      </c>
      <c r="AE1029" s="6">
        <v>420</v>
      </c>
      <c r="AF1029" s="6" t="s">
        <v>95</v>
      </c>
      <c r="AG1029" s="6">
        <v>3.3</v>
      </c>
      <c r="AH1029" s="6">
        <v>1</v>
      </c>
      <c r="AI1029" s="6">
        <v>269</v>
      </c>
      <c r="AJ1029" s="6">
        <v>3.1</v>
      </c>
      <c r="AK1029" s="6">
        <v>1</v>
      </c>
      <c r="AL1029" s="6">
        <v>19</v>
      </c>
      <c r="AM1029" s="6">
        <v>190</v>
      </c>
      <c r="AN1029" s="6" t="s">
        <v>243</v>
      </c>
      <c r="AO1029" s="6" t="s">
        <v>122</v>
      </c>
      <c r="AP1029" s="6">
        <v>1</v>
      </c>
      <c r="AQ1029" s="6">
        <v>1797</v>
      </c>
      <c r="AR1029" s="6">
        <v>21.7</v>
      </c>
      <c r="AS1029" s="6">
        <v>665</v>
      </c>
      <c r="AT1029" s="6">
        <v>8</v>
      </c>
      <c r="AU1029" s="6">
        <v>48.7</v>
      </c>
      <c r="AV1029" s="6">
        <v>1</v>
      </c>
      <c r="AW1029" s="6">
        <v>269</v>
      </c>
      <c r="AX1029" s="6">
        <v>1.3</v>
      </c>
      <c r="AY1029" s="6">
        <v>1</v>
      </c>
      <c r="AZ1029" s="6">
        <v>269</v>
      </c>
      <c r="BA1029" s="6">
        <v>3.3</v>
      </c>
      <c r="BB1029" s="6">
        <v>0</v>
      </c>
      <c r="BC1029" s="6">
        <v>0</v>
      </c>
      <c r="BD1029" s="6">
        <v>0</v>
      </c>
      <c r="BE1029" s="6">
        <v>0</v>
      </c>
      <c r="BF1029" s="6">
        <v>0</v>
      </c>
      <c r="BG1029" s="6">
        <v>0</v>
      </c>
      <c r="BH1029" s="6">
        <v>0</v>
      </c>
      <c r="BI1029" s="6">
        <v>0</v>
      </c>
      <c r="BJ1029" s="6">
        <v>0</v>
      </c>
    </row>
    <row r="1030" spans="1:62" s="6" customFormat="1" ht="17" customHeight="1">
      <c r="A1030" s="6">
        <v>256271</v>
      </c>
      <c r="B1030" s="6" t="s">
        <v>80</v>
      </c>
      <c r="C1030" s="6">
        <v>100</v>
      </c>
      <c r="D1030" s="6" t="s">
        <v>86</v>
      </c>
      <c r="E1030" s="3">
        <f t="shared" si="17"/>
        <v>1</v>
      </c>
      <c r="F1030" s="7">
        <v>40126.300949074073</v>
      </c>
      <c r="G1030" s="7">
        <v>40126.349664351852</v>
      </c>
      <c r="H1030" s="13">
        <f>F1031-G1030</f>
        <v>0.42788194444437977</v>
      </c>
      <c r="I1030" s="6">
        <v>4209</v>
      </c>
      <c r="J1030" s="10">
        <v>21042.432219920163</v>
      </c>
      <c r="K1030" s="6">
        <v>35.631076129999997</v>
      </c>
      <c r="L1030" s="6">
        <v>139.680047</v>
      </c>
      <c r="S1030" s="6">
        <v>35.444909410000001</v>
      </c>
      <c r="T1030" s="6">
        <v>139.63810810000001</v>
      </c>
      <c r="U1030" s="6">
        <v>104</v>
      </c>
      <c r="V1030" s="6" t="s">
        <v>844</v>
      </c>
      <c r="W1030" s="6">
        <v>1003002</v>
      </c>
      <c r="X1030" s="6" t="s">
        <v>120</v>
      </c>
      <c r="Y1030" s="6">
        <v>100300213</v>
      </c>
      <c r="Z1030" s="6" t="s">
        <v>652</v>
      </c>
      <c r="AA1030" s="6">
        <v>38</v>
      </c>
      <c r="AB1030" s="6">
        <v>1</v>
      </c>
      <c r="AC1030" s="6" t="s">
        <v>34</v>
      </c>
      <c r="AD1030" s="6" t="s">
        <v>103</v>
      </c>
      <c r="AE1030" s="6">
        <v>200</v>
      </c>
      <c r="AF1030" s="6" t="s">
        <v>94</v>
      </c>
      <c r="AG1030" s="6">
        <v>51.800000000000004</v>
      </c>
      <c r="AH1030" s="6">
        <v>1</v>
      </c>
      <c r="AI1030" s="6">
        <v>26613</v>
      </c>
      <c r="AJ1030" s="6">
        <v>51</v>
      </c>
      <c r="AK1030" s="6">
        <v>1</v>
      </c>
      <c r="AL1030" s="6">
        <v>33</v>
      </c>
      <c r="AM1030" s="6">
        <v>420</v>
      </c>
      <c r="AN1030" s="6" t="s">
        <v>122</v>
      </c>
      <c r="AO1030" s="6" t="s">
        <v>123</v>
      </c>
      <c r="AP1030" s="6">
        <v>2</v>
      </c>
      <c r="AQ1030" s="6">
        <v>669</v>
      </c>
      <c r="AR1030" s="6">
        <v>8.6999999999999993</v>
      </c>
      <c r="AS1030" s="6">
        <v>847</v>
      </c>
      <c r="AT1030" s="6">
        <v>10.1</v>
      </c>
      <c r="AU1030" s="6">
        <v>51.800000000000004</v>
      </c>
      <c r="AV1030" s="6">
        <v>1</v>
      </c>
      <c r="AW1030" s="6">
        <v>23901</v>
      </c>
      <c r="AX1030" s="6">
        <v>119.5</v>
      </c>
      <c r="AY1030" s="6">
        <v>1</v>
      </c>
      <c r="AZ1030" s="6">
        <v>23901</v>
      </c>
      <c r="BA1030" s="6">
        <v>295.60000000000002</v>
      </c>
      <c r="BB1030" s="6">
        <v>0</v>
      </c>
      <c r="BC1030" s="6">
        <v>0</v>
      </c>
      <c r="BD1030" s="6">
        <v>0</v>
      </c>
      <c r="BE1030" s="6">
        <v>0</v>
      </c>
      <c r="BF1030" s="6">
        <v>0</v>
      </c>
      <c r="BG1030" s="6">
        <v>0</v>
      </c>
      <c r="BH1030" s="6">
        <v>0</v>
      </c>
      <c r="BI1030" s="6">
        <v>0</v>
      </c>
      <c r="BJ1030" s="6">
        <v>0</v>
      </c>
    </row>
    <row r="1031" spans="1:62" s="6" customFormat="1" ht="17" customHeight="1">
      <c r="A1031" s="6">
        <v>256341</v>
      </c>
      <c r="B1031" s="6" t="s">
        <v>80</v>
      </c>
      <c r="C1031" s="6">
        <v>200</v>
      </c>
      <c r="D1031" s="6" t="s">
        <v>85</v>
      </c>
      <c r="E1031" s="3">
        <f t="shared" si="17"/>
        <v>0</v>
      </c>
      <c r="F1031" s="7">
        <v>40126.777546296296</v>
      </c>
      <c r="G1031" s="7">
        <v>40126.821550925924</v>
      </c>
      <c r="H1031" s="13"/>
      <c r="I1031" s="6">
        <v>3802</v>
      </c>
      <c r="J1031" s="10">
        <v>21192.709013399657</v>
      </c>
      <c r="K1031" s="6">
        <v>35.443659420000003</v>
      </c>
      <c r="L1031" s="6">
        <v>139.6369387</v>
      </c>
      <c r="M1031" s="6">
        <v>104</v>
      </c>
      <c r="N1031" s="6" t="s">
        <v>844</v>
      </c>
      <c r="O1031" s="6">
        <v>1003002</v>
      </c>
      <c r="P1031" s="6" t="s">
        <v>120</v>
      </c>
      <c r="Q1031" s="6">
        <v>100300216</v>
      </c>
      <c r="R1031" s="6" t="s">
        <v>240</v>
      </c>
      <c r="S1031" s="6">
        <v>35.631054630000001</v>
      </c>
      <c r="T1031" s="6">
        <v>139.67984860000001</v>
      </c>
      <c r="AA1031" s="6">
        <v>38</v>
      </c>
      <c r="AB1031" s="6">
        <v>1</v>
      </c>
      <c r="AC1031" s="6" t="s">
        <v>34</v>
      </c>
      <c r="AD1031" s="6" t="s">
        <v>103</v>
      </c>
      <c r="AE1031" s="6">
        <v>200</v>
      </c>
      <c r="AF1031" s="6" t="s">
        <v>94</v>
      </c>
      <c r="AG1031" s="6">
        <v>51.8</v>
      </c>
      <c r="AH1031" s="6">
        <v>1</v>
      </c>
      <c r="AI1031" s="6">
        <v>26103</v>
      </c>
      <c r="AJ1031" s="6">
        <v>50.3</v>
      </c>
      <c r="AK1031" s="6">
        <v>1</v>
      </c>
      <c r="AL1031" s="6">
        <v>40</v>
      </c>
      <c r="AM1031" s="6">
        <v>440</v>
      </c>
      <c r="AN1031" s="6" t="s">
        <v>120</v>
      </c>
      <c r="AO1031" s="6" t="s">
        <v>122</v>
      </c>
      <c r="AP1031" s="6">
        <v>1</v>
      </c>
      <c r="AQ1031" s="6">
        <v>356</v>
      </c>
      <c r="AR1031" s="6">
        <v>4.3</v>
      </c>
      <c r="AS1031" s="6">
        <v>623</v>
      </c>
      <c r="AT1031" s="6">
        <v>7.5</v>
      </c>
      <c r="AU1031" s="6">
        <v>51.8</v>
      </c>
      <c r="AV1031" s="6">
        <v>1</v>
      </c>
      <c r="AW1031" s="6">
        <v>23964</v>
      </c>
      <c r="AX1031" s="6">
        <v>119.8</v>
      </c>
      <c r="AY1031" s="6">
        <v>1</v>
      </c>
      <c r="AZ1031" s="6">
        <v>23964</v>
      </c>
      <c r="BA1031" s="6">
        <v>297.5</v>
      </c>
      <c r="BB1031" s="6">
        <v>0</v>
      </c>
      <c r="BC1031" s="6">
        <v>0</v>
      </c>
      <c r="BD1031" s="6">
        <v>0</v>
      </c>
      <c r="BE1031" s="6">
        <v>0</v>
      </c>
      <c r="BF1031" s="6">
        <v>0</v>
      </c>
      <c r="BG1031" s="6">
        <v>0</v>
      </c>
      <c r="BH1031" s="6">
        <v>0</v>
      </c>
      <c r="BI1031" s="6">
        <v>0</v>
      </c>
      <c r="BJ1031" s="6">
        <v>0</v>
      </c>
    </row>
    <row r="1032" spans="1:62" s="6" customFormat="1" ht="17" customHeight="1">
      <c r="A1032" s="6">
        <v>256383</v>
      </c>
      <c r="B1032" s="6" t="s">
        <v>80</v>
      </c>
      <c r="C1032" s="6">
        <v>100</v>
      </c>
      <c r="D1032" s="6" t="s">
        <v>86</v>
      </c>
      <c r="E1032" s="3">
        <f t="shared" si="17"/>
        <v>1</v>
      </c>
      <c r="F1032" s="7">
        <v>40127.303032407406</v>
      </c>
      <c r="G1032" s="7">
        <v>40127.348576388889</v>
      </c>
      <c r="H1032" s="13">
        <f>F1033-G1032</f>
        <v>0.41354166666860692</v>
      </c>
      <c r="I1032" s="6">
        <v>3935</v>
      </c>
      <c r="J1032" s="10">
        <v>21027.25738645297</v>
      </c>
      <c r="K1032" s="6">
        <v>35.630866949999998</v>
      </c>
      <c r="L1032" s="6">
        <v>139.67972520000001</v>
      </c>
      <c r="S1032" s="6">
        <v>35.444748429999997</v>
      </c>
      <c r="T1032" s="6">
        <v>139.63839770000001</v>
      </c>
      <c r="U1032" s="6">
        <v>104</v>
      </c>
      <c r="V1032" s="6" t="s">
        <v>844</v>
      </c>
      <c r="W1032" s="6">
        <v>1003002</v>
      </c>
      <c r="X1032" s="6" t="s">
        <v>120</v>
      </c>
      <c r="Y1032" s="6">
        <v>100300213</v>
      </c>
      <c r="Z1032" s="6" t="s">
        <v>652</v>
      </c>
      <c r="AA1032" s="6">
        <v>38</v>
      </c>
      <c r="AB1032" s="6">
        <v>1</v>
      </c>
      <c r="AC1032" s="6" t="s">
        <v>34</v>
      </c>
      <c r="AD1032" s="6" t="s">
        <v>103</v>
      </c>
      <c r="AE1032" s="6">
        <v>200</v>
      </c>
      <c r="AF1032" s="6" t="s">
        <v>94</v>
      </c>
      <c r="AG1032" s="6">
        <v>51.7</v>
      </c>
      <c r="AH1032" s="6">
        <v>1</v>
      </c>
      <c r="AI1032" s="6">
        <v>26645</v>
      </c>
      <c r="AJ1032" s="6">
        <v>49.6</v>
      </c>
      <c r="AK1032" s="6">
        <v>1</v>
      </c>
      <c r="AL1032" s="6">
        <v>33</v>
      </c>
      <c r="AM1032" s="6">
        <v>420</v>
      </c>
      <c r="AN1032" s="6" t="s">
        <v>122</v>
      </c>
      <c r="AO1032" s="6" t="s">
        <v>123</v>
      </c>
      <c r="AP1032" s="6">
        <v>2</v>
      </c>
      <c r="AQ1032" s="6">
        <v>620</v>
      </c>
      <c r="AR1032" s="6">
        <v>8</v>
      </c>
      <c r="AS1032" s="6">
        <v>897</v>
      </c>
      <c r="AT1032" s="6">
        <v>10.7</v>
      </c>
      <c r="AU1032" s="6">
        <v>51.7</v>
      </c>
      <c r="AV1032" s="6">
        <v>1</v>
      </c>
      <c r="AW1032" s="6">
        <v>23870</v>
      </c>
      <c r="AX1032" s="6">
        <v>119.4</v>
      </c>
      <c r="AY1032" s="6">
        <v>1</v>
      </c>
      <c r="AZ1032" s="6">
        <v>23870</v>
      </c>
      <c r="BA1032" s="6">
        <v>295.10000000000002</v>
      </c>
      <c r="BB1032" s="6">
        <v>0</v>
      </c>
      <c r="BC1032" s="6">
        <v>0</v>
      </c>
      <c r="BD1032" s="6">
        <v>0</v>
      </c>
      <c r="BE1032" s="6">
        <v>0</v>
      </c>
      <c r="BF1032" s="6">
        <v>0</v>
      </c>
      <c r="BG1032" s="6">
        <v>0</v>
      </c>
      <c r="BH1032" s="6">
        <v>0</v>
      </c>
      <c r="BI1032" s="6">
        <v>0</v>
      </c>
      <c r="BJ1032" s="6">
        <v>0</v>
      </c>
    </row>
    <row r="1033" spans="1:62" s="6" customFormat="1" ht="17" customHeight="1">
      <c r="A1033" s="6">
        <v>256438</v>
      </c>
      <c r="B1033" s="6" t="s">
        <v>80</v>
      </c>
      <c r="C1033" s="6">
        <v>200</v>
      </c>
      <c r="D1033" s="6" t="s">
        <v>85</v>
      </c>
      <c r="E1033" s="3">
        <f t="shared" si="17"/>
        <v>0</v>
      </c>
      <c r="F1033" s="7">
        <v>40127.762118055558</v>
      </c>
      <c r="G1033" s="7">
        <v>40127.800138888888</v>
      </c>
      <c r="H1033" s="13"/>
      <c r="I1033" s="6">
        <v>3285</v>
      </c>
      <c r="J1033" s="10">
        <v>21257.664821425864</v>
      </c>
      <c r="K1033" s="6">
        <v>35.443428760000003</v>
      </c>
      <c r="L1033" s="6">
        <v>139.63773789999999</v>
      </c>
      <c r="M1033" s="6">
        <v>104</v>
      </c>
      <c r="N1033" s="6" t="s">
        <v>844</v>
      </c>
      <c r="O1033" s="6">
        <v>1003002</v>
      </c>
      <c r="P1033" s="6" t="s">
        <v>120</v>
      </c>
      <c r="Q1033" s="6">
        <v>100300216</v>
      </c>
      <c r="R1033" s="6" t="s">
        <v>240</v>
      </c>
      <c r="S1033" s="6">
        <v>35.631489190000003</v>
      </c>
      <c r="T1033" s="6">
        <v>139.6801758</v>
      </c>
      <c r="AA1033" s="6">
        <v>38</v>
      </c>
      <c r="AB1033" s="6">
        <v>1</v>
      </c>
      <c r="AC1033" s="6" t="s">
        <v>34</v>
      </c>
      <c r="AD1033" s="6" t="s">
        <v>103</v>
      </c>
      <c r="AE1033" s="6">
        <v>200</v>
      </c>
      <c r="AF1033" s="6" t="s">
        <v>94</v>
      </c>
      <c r="AG1033" s="6">
        <v>53.7</v>
      </c>
      <c r="AH1033" s="6">
        <v>1</v>
      </c>
      <c r="AI1033" s="6">
        <v>26303</v>
      </c>
      <c r="AJ1033" s="6">
        <v>49.9</v>
      </c>
      <c r="AK1033" s="6">
        <v>1</v>
      </c>
      <c r="AL1033" s="6">
        <v>40</v>
      </c>
      <c r="AM1033" s="6">
        <v>440</v>
      </c>
      <c r="AN1033" s="6" t="s">
        <v>120</v>
      </c>
      <c r="AO1033" s="6" t="s">
        <v>122</v>
      </c>
      <c r="AP1033" s="6">
        <v>1</v>
      </c>
      <c r="AQ1033" s="6">
        <v>461</v>
      </c>
      <c r="AR1033" s="6">
        <v>5.5</v>
      </c>
      <c r="AS1033" s="6">
        <v>681</v>
      </c>
      <c r="AT1033" s="6">
        <v>8.1999999999999993</v>
      </c>
      <c r="AU1033" s="6">
        <v>53.7</v>
      </c>
      <c r="AV1033" s="6">
        <v>1</v>
      </c>
      <c r="AW1033" s="6">
        <v>24079</v>
      </c>
      <c r="AX1033" s="6">
        <v>120.4</v>
      </c>
      <c r="AY1033" s="6">
        <v>1</v>
      </c>
      <c r="AZ1033" s="6">
        <v>24079</v>
      </c>
      <c r="BA1033" s="6">
        <v>298.89999999999998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</row>
    <row r="1034" spans="1:62" s="6" customFormat="1" ht="17" customHeight="1">
      <c r="A1034" s="6">
        <v>256452</v>
      </c>
      <c r="B1034" s="6" t="s">
        <v>80</v>
      </c>
      <c r="C1034" s="6">
        <v>999</v>
      </c>
      <c r="D1034" s="6" t="s">
        <v>84</v>
      </c>
      <c r="E1034" s="3">
        <f t="shared" si="17"/>
        <v>1</v>
      </c>
      <c r="F1034" s="7">
        <v>40127.818333333336</v>
      </c>
      <c r="G1034" s="7">
        <v>40127.823842592596</v>
      </c>
      <c r="H1034" s="13">
        <f>F1035-G1034</f>
        <v>8.9953703703940846E-2</v>
      </c>
      <c r="I1034" s="6">
        <v>476</v>
      </c>
      <c r="J1034" s="10">
        <v>898.80581379050921</v>
      </c>
      <c r="K1034" s="6">
        <v>35.63106543</v>
      </c>
      <c r="L1034" s="6">
        <v>139.67994519999999</v>
      </c>
      <c r="S1034" s="6">
        <v>35.623185110000001</v>
      </c>
      <c r="T1034" s="6">
        <v>139.682166</v>
      </c>
      <c r="AA1034" s="6">
        <v>38</v>
      </c>
      <c r="AB1034" s="6">
        <v>1</v>
      </c>
      <c r="AC1034" s="6" t="s">
        <v>34</v>
      </c>
      <c r="AD1034" s="6" t="s">
        <v>103</v>
      </c>
      <c r="AE1034" s="6">
        <v>410</v>
      </c>
      <c r="AF1034" s="6" t="s">
        <v>43</v>
      </c>
      <c r="AG1034" s="6">
        <v>5.6</v>
      </c>
      <c r="AH1034" s="6">
        <v>1</v>
      </c>
      <c r="AI1034" s="6">
        <v>1864</v>
      </c>
      <c r="AJ1034" s="6">
        <v>8.6999999999999993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1</v>
      </c>
      <c r="AW1034" s="6">
        <v>1126</v>
      </c>
      <c r="AX1034" s="6">
        <v>5.6</v>
      </c>
      <c r="AY1034" s="6">
        <v>1</v>
      </c>
      <c r="AZ1034" s="6">
        <v>1126</v>
      </c>
      <c r="BA1034" s="6">
        <v>13.9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</row>
    <row r="1035" spans="1:62" s="6" customFormat="1" ht="17" customHeight="1">
      <c r="A1035" s="6">
        <v>256458</v>
      </c>
      <c r="B1035" s="6" t="s">
        <v>80</v>
      </c>
      <c r="C1035" s="6">
        <v>200</v>
      </c>
      <c r="D1035" s="6" t="s">
        <v>85</v>
      </c>
      <c r="E1035" s="3">
        <f t="shared" si="17"/>
        <v>0</v>
      </c>
      <c r="F1035" s="7">
        <v>40127.9137962963</v>
      </c>
      <c r="G1035" s="7">
        <v>40127.919259259259</v>
      </c>
      <c r="H1035" s="13"/>
      <c r="I1035" s="6">
        <v>472</v>
      </c>
      <c r="J1035" s="10">
        <v>974.7238965042535</v>
      </c>
      <c r="K1035" s="6">
        <v>35.622375089999998</v>
      </c>
      <c r="L1035" s="6">
        <v>139.68149539999999</v>
      </c>
      <c r="S1035" s="6">
        <v>35.631108339999997</v>
      </c>
      <c r="T1035" s="6">
        <v>139.68054599999999</v>
      </c>
      <c r="AA1035" s="6">
        <v>38</v>
      </c>
      <c r="AB1035" s="6">
        <v>1</v>
      </c>
      <c r="AC1035" s="6" t="s">
        <v>34</v>
      </c>
      <c r="AD1035" s="6" t="s">
        <v>103</v>
      </c>
      <c r="AE1035" s="6">
        <v>410</v>
      </c>
      <c r="AF1035" s="6" t="s">
        <v>43</v>
      </c>
      <c r="AG1035" s="6">
        <v>6.1</v>
      </c>
      <c r="AH1035" s="6">
        <v>1</v>
      </c>
      <c r="AI1035" s="6">
        <v>1343</v>
      </c>
      <c r="AJ1035" s="6">
        <v>7.8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1</v>
      </c>
      <c r="AW1035" s="6">
        <v>1228</v>
      </c>
      <c r="AX1035" s="6">
        <v>6.1</v>
      </c>
      <c r="AY1035" s="6">
        <v>1</v>
      </c>
      <c r="AZ1035" s="6">
        <v>1228</v>
      </c>
      <c r="BA1035" s="6">
        <v>15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</row>
    <row r="1036" spans="1:62" s="6" customFormat="1" ht="17" customHeight="1">
      <c r="A1036" s="6">
        <v>256471</v>
      </c>
      <c r="B1036" s="6" t="s">
        <v>80</v>
      </c>
      <c r="C1036" s="6">
        <v>100</v>
      </c>
      <c r="D1036" s="6" t="s">
        <v>86</v>
      </c>
      <c r="E1036" s="3">
        <f t="shared" si="17"/>
        <v>1</v>
      </c>
      <c r="F1036" s="7">
        <v>40128.30263888889</v>
      </c>
      <c r="G1036" s="7">
        <v>40128.348796296297</v>
      </c>
      <c r="H1036" s="13">
        <f>F1037-G1036</f>
        <v>0.39383101851854008</v>
      </c>
      <c r="I1036" s="6">
        <v>3988</v>
      </c>
      <c r="J1036" s="10">
        <v>21049.49048640623</v>
      </c>
      <c r="K1036" s="6">
        <v>35.630936640000002</v>
      </c>
      <c r="L1036" s="6">
        <v>139.67972520000001</v>
      </c>
      <c r="S1036" s="6">
        <v>35.444667930000001</v>
      </c>
      <c r="T1036" s="6">
        <v>139.63803830000001</v>
      </c>
      <c r="U1036" s="6">
        <v>104</v>
      </c>
      <c r="V1036" s="6" t="s">
        <v>844</v>
      </c>
      <c r="W1036" s="6">
        <v>1003002</v>
      </c>
      <c r="X1036" s="6" t="s">
        <v>120</v>
      </c>
      <c r="Y1036" s="6">
        <v>100300214</v>
      </c>
      <c r="Z1036" s="6" t="s">
        <v>655</v>
      </c>
      <c r="AA1036" s="6">
        <v>38</v>
      </c>
      <c r="AB1036" s="6">
        <v>1</v>
      </c>
      <c r="AC1036" s="6" t="s">
        <v>34</v>
      </c>
      <c r="AD1036" s="6" t="s">
        <v>103</v>
      </c>
      <c r="AE1036" s="6">
        <v>200</v>
      </c>
      <c r="AF1036" s="6" t="s">
        <v>94</v>
      </c>
      <c r="AG1036" s="6">
        <v>51.4</v>
      </c>
      <c r="AH1036" s="6">
        <v>1</v>
      </c>
      <c r="AI1036" s="6">
        <v>26562</v>
      </c>
      <c r="AJ1036" s="6">
        <v>49.5</v>
      </c>
      <c r="AK1036" s="6">
        <v>1</v>
      </c>
      <c r="AL1036" s="6">
        <v>33</v>
      </c>
      <c r="AM1036" s="6">
        <v>420</v>
      </c>
      <c r="AN1036" s="6" t="s">
        <v>122</v>
      </c>
      <c r="AO1036" s="6" t="s">
        <v>123</v>
      </c>
      <c r="AP1036" s="6">
        <v>2</v>
      </c>
      <c r="AQ1036" s="6">
        <v>625</v>
      </c>
      <c r="AR1036" s="6">
        <v>8</v>
      </c>
      <c r="AS1036" s="6">
        <v>876</v>
      </c>
      <c r="AT1036" s="6">
        <v>10.4</v>
      </c>
      <c r="AU1036" s="6">
        <v>51.4</v>
      </c>
      <c r="AV1036" s="6">
        <v>1</v>
      </c>
      <c r="AW1036" s="6">
        <v>23844</v>
      </c>
      <c r="AX1036" s="6">
        <v>119.2</v>
      </c>
      <c r="AY1036" s="6">
        <v>1</v>
      </c>
      <c r="AZ1036" s="6">
        <v>23844</v>
      </c>
      <c r="BA1036" s="6">
        <v>294.8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</row>
    <row r="1037" spans="1:62" s="6" customFormat="1" ht="17" customHeight="1">
      <c r="A1037" s="6">
        <v>256509</v>
      </c>
      <c r="B1037" s="6" t="s">
        <v>80</v>
      </c>
      <c r="C1037" s="6">
        <v>200</v>
      </c>
      <c r="D1037" s="6" t="s">
        <v>85</v>
      </c>
      <c r="E1037" s="3">
        <f t="shared" si="17"/>
        <v>0</v>
      </c>
      <c r="F1037" s="7">
        <v>40128.742627314816</v>
      </c>
      <c r="G1037" s="7">
        <v>40128.790138888886</v>
      </c>
      <c r="H1037" s="13"/>
      <c r="I1037" s="6">
        <v>4105</v>
      </c>
      <c r="J1037" s="10">
        <v>21255.470388921498</v>
      </c>
      <c r="K1037" s="6">
        <v>35.443568239999998</v>
      </c>
      <c r="L1037" s="6">
        <v>139.63726579999999</v>
      </c>
      <c r="M1037" s="6">
        <v>104</v>
      </c>
      <c r="N1037" s="6" t="s">
        <v>844</v>
      </c>
      <c r="O1037" s="6">
        <v>1003002</v>
      </c>
      <c r="P1037" s="6" t="s">
        <v>120</v>
      </c>
      <c r="Q1037" s="6">
        <v>100300216</v>
      </c>
      <c r="R1037" s="6" t="s">
        <v>240</v>
      </c>
      <c r="S1037" s="6">
        <v>35.631548180000003</v>
      </c>
      <c r="T1037" s="6">
        <v>139.68010609999999</v>
      </c>
      <c r="AA1037" s="6">
        <v>38</v>
      </c>
      <c r="AB1037" s="6">
        <v>1</v>
      </c>
      <c r="AC1037" s="6" t="s">
        <v>34</v>
      </c>
      <c r="AD1037" s="6" t="s">
        <v>103</v>
      </c>
      <c r="AE1037" s="6">
        <v>200</v>
      </c>
      <c r="AF1037" s="6" t="s">
        <v>94</v>
      </c>
      <c r="AG1037" s="6">
        <v>53.3</v>
      </c>
      <c r="AH1037" s="6">
        <v>1</v>
      </c>
      <c r="AI1037" s="6">
        <v>26525</v>
      </c>
      <c r="AJ1037" s="6">
        <v>51.5</v>
      </c>
      <c r="AK1037" s="6">
        <v>1</v>
      </c>
      <c r="AL1037" s="6">
        <v>40</v>
      </c>
      <c r="AM1037" s="6">
        <v>440</v>
      </c>
      <c r="AN1037" s="6" t="s">
        <v>120</v>
      </c>
      <c r="AO1037" s="6" t="s">
        <v>122</v>
      </c>
      <c r="AP1037" s="6">
        <v>1</v>
      </c>
      <c r="AQ1037" s="6">
        <v>416</v>
      </c>
      <c r="AR1037" s="6">
        <v>5</v>
      </c>
      <c r="AS1037" s="6">
        <v>690</v>
      </c>
      <c r="AT1037" s="6">
        <v>8.3000000000000007</v>
      </c>
      <c r="AU1037" s="6">
        <v>53.3</v>
      </c>
      <c r="AV1037" s="6">
        <v>1</v>
      </c>
      <c r="AW1037" s="6">
        <v>24025</v>
      </c>
      <c r="AX1037" s="6">
        <v>120.1</v>
      </c>
      <c r="AY1037" s="6">
        <v>1</v>
      </c>
      <c r="AZ1037" s="6">
        <v>24025</v>
      </c>
      <c r="BA1037" s="6">
        <v>298.2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</row>
    <row r="1038" spans="1:62" s="6" customFormat="1" ht="17" customHeight="1">
      <c r="A1038" s="6">
        <v>256544</v>
      </c>
      <c r="B1038" s="6" t="s">
        <v>80</v>
      </c>
      <c r="C1038" s="6">
        <v>100</v>
      </c>
      <c r="D1038" s="6" t="s">
        <v>86</v>
      </c>
      <c r="E1038" s="3">
        <f t="shared" si="17"/>
        <v>1</v>
      </c>
      <c r="F1038" s="7">
        <v>40129.303124999999</v>
      </c>
      <c r="G1038" s="7">
        <v>40129.348807870374</v>
      </c>
      <c r="H1038" s="13">
        <f>F1039-G1038</f>
        <v>0.39887731480848743</v>
      </c>
      <c r="I1038" s="6">
        <v>3947</v>
      </c>
      <c r="J1038" s="10">
        <v>21054.209133236196</v>
      </c>
      <c r="K1038" s="6">
        <v>35.630909840000001</v>
      </c>
      <c r="L1038" s="6">
        <v>139.67956960000001</v>
      </c>
      <c r="S1038" s="6">
        <v>35.444528460000001</v>
      </c>
      <c r="T1038" s="6">
        <v>139.6383548</v>
      </c>
      <c r="U1038" s="6">
        <v>104</v>
      </c>
      <c r="V1038" s="6" t="s">
        <v>844</v>
      </c>
      <c r="W1038" s="6">
        <v>1003002</v>
      </c>
      <c r="X1038" s="6" t="s">
        <v>120</v>
      </c>
      <c r="Y1038" s="6">
        <v>100300214</v>
      </c>
      <c r="Z1038" s="6" t="s">
        <v>655</v>
      </c>
      <c r="AA1038" s="6">
        <v>38</v>
      </c>
      <c r="AB1038" s="6">
        <v>1</v>
      </c>
      <c r="AC1038" s="6" t="s">
        <v>34</v>
      </c>
      <c r="AD1038" s="6" t="s">
        <v>103</v>
      </c>
      <c r="AE1038" s="6">
        <v>200</v>
      </c>
      <c r="AF1038" s="6" t="s">
        <v>94</v>
      </c>
      <c r="AG1038" s="6">
        <v>52</v>
      </c>
      <c r="AH1038" s="6">
        <v>1</v>
      </c>
      <c r="AI1038" s="6">
        <v>26603</v>
      </c>
      <c r="AJ1038" s="6">
        <v>49.7</v>
      </c>
      <c r="AK1038" s="6">
        <v>1</v>
      </c>
      <c r="AL1038" s="6">
        <v>33</v>
      </c>
      <c r="AM1038" s="6">
        <v>420</v>
      </c>
      <c r="AN1038" s="6" t="s">
        <v>122</v>
      </c>
      <c r="AO1038" s="6" t="s">
        <v>123</v>
      </c>
      <c r="AP1038" s="6">
        <v>2</v>
      </c>
      <c r="AQ1038" s="6">
        <v>634</v>
      </c>
      <c r="AR1038" s="6">
        <v>8.1999999999999993</v>
      </c>
      <c r="AS1038" s="6">
        <v>908</v>
      </c>
      <c r="AT1038" s="6">
        <v>10.8</v>
      </c>
      <c r="AU1038" s="6">
        <v>52</v>
      </c>
      <c r="AV1038" s="6">
        <v>1</v>
      </c>
      <c r="AW1038" s="6">
        <v>23867</v>
      </c>
      <c r="AX1038" s="6">
        <v>119.3</v>
      </c>
      <c r="AY1038" s="6">
        <v>1</v>
      </c>
      <c r="AZ1038" s="6">
        <v>23867</v>
      </c>
      <c r="BA1038" s="6">
        <v>295.10000000000002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</row>
    <row r="1039" spans="1:62" s="6" customFormat="1" ht="17" customHeight="1">
      <c r="A1039" s="6">
        <v>256587</v>
      </c>
      <c r="B1039" s="6" t="s">
        <v>80</v>
      </c>
      <c r="C1039" s="6">
        <v>200</v>
      </c>
      <c r="D1039" s="6" t="s">
        <v>85</v>
      </c>
      <c r="E1039" s="3">
        <f t="shared" si="17"/>
        <v>0</v>
      </c>
      <c r="F1039" s="7">
        <v>40129.747685185182</v>
      </c>
      <c r="G1039" s="7">
        <v>40129.800300925926</v>
      </c>
      <c r="H1039" s="13"/>
      <c r="I1039" s="6">
        <v>4546</v>
      </c>
      <c r="J1039" s="10">
        <v>21225.027661752069</v>
      </c>
      <c r="K1039" s="6">
        <v>35.443316170000003</v>
      </c>
      <c r="L1039" s="6">
        <v>139.63734629999999</v>
      </c>
      <c r="M1039" s="6">
        <v>104</v>
      </c>
      <c r="N1039" s="6" t="s">
        <v>844</v>
      </c>
      <c r="O1039" s="6">
        <v>1003002</v>
      </c>
      <c r="P1039" s="6" t="s">
        <v>120</v>
      </c>
      <c r="Q1039" s="6">
        <v>100300216</v>
      </c>
      <c r="R1039" s="6" t="s">
        <v>240</v>
      </c>
      <c r="S1039" s="6">
        <v>35.631038629999999</v>
      </c>
      <c r="T1039" s="6">
        <v>139.6800471</v>
      </c>
      <c r="AA1039" s="6">
        <v>38</v>
      </c>
      <c r="AB1039" s="6">
        <v>1</v>
      </c>
      <c r="AC1039" s="6" t="s">
        <v>34</v>
      </c>
      <c r="AD1039" s="6" t="s">
        <v>103</v>
      </c>
      <c r="AE1039" s="6">
        <v>200</v>
      </c>
      <c r="AF1039" s="6" t="s">
        <v>94</v>
      </c>
      <c r="AG1039" s="6">
        <v>52.699999999999996</v>
      </c>
      <c r="AH1039" s="6">
        <v>1</v>
      </c>
      <c r="AI1039" s="6">
        <v>29874</v>
      </c>
      <c r="AJ1039" s="6">
        <v>57.4</v>
      </c>
      <c r="AK1039" s="6">
        <v>1</v>
      </c>
      <c r="AL1039" s="6">
        <v>40</v>
      </c>
      <c r="AM1039" s="6">
        <v>440</v>
      </c>
      <c r="AN1039" s="6" t="s">
        <v>120</v>
      </c>
      <c r="AO1039" s="6" t="s">
        <v>122</v>
      </c>
      <c r="AP1039" s="6">
        <v>1</v>
      </c>
      <c r="AQ1039" s="6">
        <v>447</v>
      </c>
      <c r="AR1039" s="6">
        <v>5.4</v>
      </c>
      <c r="AS1039" s="6">
        <v>608</v>
      </c>
      <c r="AT1039" s="6">
        <v>7.3</v>
      </c>
      <c r="AU1039" s="6">
        <v>52.699999999999996</v>
      </c>
      <c r="AV1039" s="6">
        <v>1</v>
      </c>
      <c r="AW1039" s="6">
        <v>24015</v>
      </c>
      <c r="AX1039" s="6">
        <v>120.1</v>
      </c>
      <c r="AY1039" s="6">
        <v>1</v>
      </c>
      <c r="AZ1039" s="6">
        <v>24015</v>
      </c>
      <c r="BA1039" s="6">
        <v>298.2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</row>
    <row r="1040" spans="1:62" s="6" customFormat="1" ht="17" customHeight="1">
      <c r="A1040" s="6">
        <v>256602</v>
      </c>
      <c r="B1040" s="6" t="s">
        <v>80</v>
      </c>
      <c r="C1040" s="6">
        <v>999</v>
      </c>
      <c r="D1040" s="6" t="s">
        <v>84</v>
      </c>
      <c r="E1040" s="3">
        <f t="shared" si="17"/>
        <v>1</v>
      </c>
      <c r="F1040" s="7">
        <v>40129.842662037037</v>
      </c>
      <c r="G1040" s="7">
        <v>40129.84884259259</v>
      </c>
      <c r="H1040" s="13">
        <f>F1041-G1040</f>
        <v>6.7129629678674974E-3</v>
      </c>
      <c r="I1040" s="6">
        <v>534</v>
      </c>
      <c r="J1040" s="10">
        <v>1460.2955419059122</v>
      </c>
      <c r="K1040" s="6">
        <v>35.630437800000003</v>
      </c>
      <c r="L1040" s="6">
        <v>139.6798862</v>
      </c>
      <c r="S1040" s="6">
        <v>35.639616310000001</v>
      </c>
      <c r="T1040" s="6">
        <v>139.66832579999999</v>
      </c>
      <c r="AA1040" s="6">
        <v>38</v>
      </c>
      <c r="AB1040" s="6">
        <v>1</v>
      </c>
      <c r="AC1040" s="6" t="s">
        <v>34</v>
      </c>
      <c r="AD1040" s="6" t="s">
        <v>103</v>
      </c>
      <c r="AE1040" s="6">
        <v>410</v>
      </c>
      <c r="AF1040" s="6" t="s">
        <v>43</v>
      </c>
      <c r="AG1040" s="6">
        <v>8.4</v>
      </c>
      <c r="AH1040" s="6">
        <v>1</v>
      </c>
      <c r="AI1040" s="6">
        <v>2081</v>
      </c>
      <c r="AJ1040" s="6">
        <v>9.5</v>
      </c>
      <c r="AK1040" s="6">
        <v>1</v>
      </c>
      <c r="AL1040" s="6">
        <v>29</v>
      </c>
      <c r="AM1040" s="6">
        <v>330</v>
      </c>
      <c r="AN1040" s="6" t="s">
        <v>122</v>
      </c>
      <c r="AO1040" s="6" t="s">
        <v>144</v>
      </c>
      <c r="AP1040" s="6">
        <v>2</v>
      </c>
      <c r="AQ1040" s="6">
        <v>580</v>
      </c>
      <c r="AR1040" s="6">
        <v>7.5</v>
      </c>
      <c r="AS1040" s="6">
        <v>688</v>
      </c>
      <c r="AT1040" s="6">
        <v>9</v>
      </c>
      <c r="AU1040" s="6">
        <v>45.5</v>
      </c>
      <c r="AV1040" s="6">
        <v>1</v>
      </c>
      <c r="AW1040" s="6">
        <v>1683</v>
      </c>
      <c r="AX1040" s="6">
        <v>8.4</v>
      </c>
      <c r="AY1040" s="6">
        <v>1</v>
      </c>
      <c r="AZ1040" s="6">
        <v>1683</v>
      </c>
      <c r="BA1040" s="6">
        <v>20.2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</row>
    <row r="1041" spans="1:62" s="6" customFormat="1" ht="17" customHeight="1">
      <c r="A1041" s="6">
        <v>256605</v>
      </c>
      <c r="B1041" s="6" t="s">
        <v>80</v>
      </c>
      <c r="C1041" s="6">
        <v>200</v>
      </c>
      <c r="D1041" s="6" t="s">
        <v>85</v>
      </c>
      <c r="E1041" s="3">
        <f t="shared" si="17"/>
        <v>0</v>
      </c>
      <c r="F1041" s="7">
        <v>40129.855555555558</v>
      </c>
      <c r="G1041" s="7">
        <v>40129.861956018518</v>
      </c>
      <c r="H1041" s="13"/>
      <c r="I1041" s="6">
        <v>553</v>
      </c>
      <c r="J1041" s="10">
        <v>1392.9401291882361</v>
      </c>
      <c r="K1041" s="6">
        <v>35.639187159999999</v>
      </c>
      <c r="L1041" s="6">
        <v>139.66841700000001</v>
      </c>
      <c r="S1041" s="6">
        <v>35.631049330000003</v>
      </c>
      <c r="T1041" s="6">
        <v>139.68013819999999</v>
      </c>
      <c r="AA1041" s="6">
        <v>38</v>
      </c>
      <c r="AB1041" s="6">
        <v>1</v>
      </c>
      <c r="AC1041" s="6" t="s">
        <v>34</v>
      </c>
      <c r="AD1041" s="6" t="s">
        <v>103</v>
      </c>
      <c r="AE1041" s="6">
        <v>410</v>
      </c>
      <c r="AF1041" s="6" t="s">
        <v>43</v>
      </c>
      <c r="AG1041" s="6">
        <v>8.1999999999999993</v>
      </c>
      <c r="AH1041" s="6">
        <v>1</v>
      </c>
      <c r="AI1041" s="6">
        <v>2670</v>
      </c>
      <c r="AJ1041" s="6">
        <v>8</v>
      </c>
      <c r="AK1041" s="6">
        <v>1</v>
      </c>
      <c r="AL1041" s="6">
        <v>25</v>
      </c>
      <c r="AM1041" s="6">
        <v>330</v>
      </c>
      <c r="AN1041" s="6" t="s">
        <v>144</v>
      </c>
      <c r="AO1041" s="6" t="s">
        <v>122</v>
      </c>
      <c r="AP1041" s="6">
        <v>2</v>
      </c>
      <c r="AQ1041" s="6">
        <v>751</v>
      </c>
      <c r="AR1041" s="6">
        <v>9.5</v>
      </c>
      <c r="AS1041" s="6">
        <v>657</v>
      </c>
      <c r="AT1041" s="6">
        <v>7.8</v>
      </c>
      <c r="AU1041" s="6">
        <v>42.3</v>
      </c>
      <c r="AV1041" s="6">
        <v>1</v>
      </c>
      <c r="AW1041" s="6">
        <v>1647</v>
      </c>
      <c r="AX1041" s="6">
        <v>8.1999999999999993</v>
      </c>
      <c r="AY1041" s="6">
        <v>1</v>
      </c>
      <c r="AZ1041" s="6">
        <v>1647</v>
      </c>
      <c r="BA1041" s="6">
        <v>19.899999999999999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</row>
    <row r="1042" spans="1:62" s="6" customFormat="1" ht="17" customHeight="1">
      <c r="A1042" s="6">
        <v>256627</v>
      </c>
      <c r="B1042" s="6" t="s">
        <v>80</v>
      </c>
      <c r="C1042" s="6">
        <v>100</v>
      </c>
      <c r="D1042" s="6" t="s">
        <v>86</v>
      </c>
      <c r="E1042" s="3">
        <f t="shared" si="17"/>
        <v>2</v>
      </c>
      <c r="F1042" s="7">
        <v>40130.303043981483</v>
      </c>
      <c r="G1042" s="7">
        <v>40130.347349537034</v>
      </c>
      <c r="H1042" s="13">
        <f>F1043-G1042</f>
        <v>0.45002314815064892</v>
      </c>
      <c r="I1042" s="6">
        <v>3828</v>
      </c>
      <c r="J1042" s="10">
        <v>21072.782089630884</v>
      </c>
      <c r="K1042" s="6">
        <v>35.63100644</v>
      </c>
      <c r="L1042" s="6">
        <v>139.6799398</v>
      </c>
      <c r="S1042" s="6">
        <v>35.444469470000001</v>
      </c>
      <c r="T1042" s="6">
        <v>139.63862839999999</v>
      </c>
      <c r="U1042" s="6">
        <v>104</v>
      </c>
      <c r="V1042" s="6" t="s">
        <v>844</v>
      </c>
      <c r="W1042" s="6">
        <v>1003002</v>
      </c>
      <c r="X1042" s="6" t="s">
        <v>120</v>
      </c>
      <c r="Y1042" s="6">
        <v>100300214</v>
      </c>
      <c r="Z1042" s="6" t="s">
        <v>655</v>
      </c>
      <c r="AA1042" s="6">
        <v>38</v>
      </c>
      <c r="AB1042" s="6">
        <v>1</v>
      </c>
      <c r="AC1042" s="6" t="s">
        <v>34</v>
      </c>
      <c r="AD1042" s="6" t="s">
        <v>103</v>
      </c>
      <c r="AE1042" s="6">
        <v>200</v>
      </c>
      <c r="AF1042" s="6" t="s">
        <v>94</v>
      </c>
      <c r="AG1042" s="6">
        <v>52</v>
      </c>
      <c r="AH1042" s="6">
        <v>1</v>
      </c>
      <c r="AI1042" s="6">
        <v>26607</v>
      </c>
      <c r="AJ1042" s="6">
        <v>49.5</v>
      </c>
      <c r="AK1042" s="6">
        <v>1</v>
      </c>
      <c r="AL1042" s="6">
        <v>33</v>
      </c>
      <c r="AM1042" s="6">
        <v>420</v>
      </c>
      <c r="AN1042" s="6" t="s">
        <v>122</v>
      </c>
      <c r="AO1042" s="6" t="s">
        <v>123</v>
      </c>
      <c r="AP1042" s="6">
        <v>2</v>
      </c>
      <c r="AQ1042" s="6">
        <v>614</v>
      </c>
      <c r="AR1042" s="6">
        <v>7.9</v>
      </c>
      <c r="AS1042" s="6">
        <v>932</v>
      </c>
      <c r="AT1042" s="6">
        <v>11.1</v>
      </c>
      <c r="AU1042" s="6">
        <v>52</v>
      </c>
      <c r="AV1042" s="6">
        <v>1</v>
      </c>
      <c r="AW1042" s="6">
        <v>23911</v>
      </c>
      <c r="AX1042" s="6">
        <v>119.6</v>
      </c>
      <c r="AY1042" s="6">
        <v>1</v>
      </c>
      <c r="AZ1042" s="6">
        <v>23911</v>
      </c>
      <c r="BA1042" s="6">
        <v>295.60000000000002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</row>
    <row r="1043" spans="1:62" s="6" customFormat="1" ht="17" customHeight="1">
      <c r="A1043" s="6">
        <v>256674</v>
      </c>
      <c r="B1043" s="6" t="s">
        <v>80</v>
      </c>
      <c r="C1043" s="6">
        <v>500</v>
      </c>
      <c r="D1043" s="6" t="s">
        <v>33</v>
      </c>
      <c r="E1043" s="3">
        <f t="shared" si="17"/>
        <v>1</v>
      </c>
      <c r="F1043" s="7">
        <v>40130.797372685185</v>
      </c>
      <c r="G1043" s="7">
        <v>40130.842858796299</v>
      </c>
      <c r="H1043" s="13">
        <f>F1044-G1043</f>
        <v>1.2638888889341615E-2</v>
      </c>
      <c r="I1043" s="6">
        <v>3930</v>
      </c>
      <c r="J1043" s="10">
        <v>20793.135208532323</v>
      </c>
      <c r="K1043" s="6">
        <v>35.443605839999996</v>
      </c>
      <c r="L1043" s="6">
        <v>139.63774860000001</v>
      </c>
      <c r="M1043" s="6">
        <v>104</v>
      </c>
      <c r="N1043" s="6" t="s">
        <v>844</v>
      </c>
      <c r="O1043" s="6">
        <v>1003002</v>
      </c>
      <c r="P1043" s="6" t="s">
        <v>120</v>
      </c>
      <c r="Q1043" s="6">
        <v>100300215</v>
      </c>
      <c r="R1043" s="6" t="s">
        <v>661</v>
      </c>
      <c r="S1043" s="6">
        <v>35.62782533</v>
      </c>
      <c r="T1043" s="6">
        <v>139.67741849999999</v>
      </c>
      <c r="AA1043" s="6">
        <v>38</v>
      </c>
      <c r="AB1043" s="6">
        <v>1</v>
      </c>
      <c r="AC1043" s="6" t="s">
        <v>34</v>
      </c>
      <c r="AD1043" s="6" t="s">
        <v>103</v>
      </c>
      <c r="AE1043" s="6">
        <v>200</v>
      </c>
      <c r="AF1043" s="6" t="s">
        <v>94</v>
      </c>
      <c r="AG1043" s="6">
        <v>55.3</v>
      </c>
      <c r="AH1043" s="6">
        <v>1</v>
      </c>
      <c r="AI1043" s="6">
        <v>25494</v>
      </c>
      <c r="AJ1043" s="6">
        <v>45.6</v>
      </c>
      <c r="AK1043" s="6">
        <v>1</v>
      </c>
      <c r="AL1043" s="6">
        <v>40</v>
      </c>
      <c r="AM1043" s="6">
        <v>440</v>
      </c>
      <c r="AN1043" s="6" t="s">
        <v>120</v>
      </c>
      <c r="AO1043" s="6" t="s">
        <v>122</v>
      </c>
      <c r="AP1043" s="6">
        <v>1</v>
      </c>
      <c r="AQ1043" s="6">
        <v>450</v>
      </c>
      <c r="AR1043" s="6">
        <v>5.4</v>
      </c>
      <c r="AS1043" s="6">
        <v>817</v>
      </c>
      <c r="AT1043" s="6">
        <v>9.9</v>
      </c>
      <c r="AU1043" s="6">
        <v>55.3</v>
      </c>
      <c r="AV1043" s="6">
        <v>1</v>
      </c>
      <c r="AW1043" s="6">
        <v>23586</v>
      </c>
      <c r="AX1043" s="6">
        <v>117.9</v>
      </c>
      <c r="AY1043" s="6">
        <v>1</v>
      </c>
      <c r="AZ1043" s="6">
        <v>23586</v>
      </c>
      <c r="BA1043" s="6">
        <v>293.10000000000002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</row>
    <row r="1044" spans="1:62" s="6" customFormat="1" ht="17" customHeight="1">
      <c r="A1044" s="6">
        <v>256684</v>
      </c>
      <c r="B1044" s="6" t="s">
        <v>80</v>
      </c>
      <c r="C1044" s="6">
        <v>200</v>
      </c>
      <c r="D1044" s="6" t="s">
        <v>85</v>
      </c>
      <c r="E1044" s="3">
        <f t="shared" si="17"/>
        <v>0</v>
      </c>
      <c r="F1044" s="7">
        <v>40130.855497685188</v>
      </c>
      <c r="G1044" s="7">
        <v>40130.859317129631</v>
      </c>
      <c r="H1044" s="13"/>
      <c r="I1044" s="6">
        <v>330</v>
      </c>
      <c r="J1044" s="10">
        <v>361.73735202556907</v>
      </c>
      <c r="K1044" s="6">
        <v>35.627744839999998</v>
      </c>
      <c r="L1044" s="6">
        <v>139.67729510000001</v>
      </c>
      <c r="S1044" s="6">
        <v>35.629885260000002</v>
      </c>
      <c r="T1044" s="6">
        <v>139.68030999999999</v>
      </c>
      <c r="AA1044" s="6">
        <v>38</v>
      </c>
      <c r="AB1044" s="6">
        <v>1</v>
      </c>
      <c r="AC1044" s="6" t="s">
        <v>34</v>
      </c>
      <c r="AD1044" s="6" t="s">
        <v>103</v>
      </c>
      <c r="AE1044" s="6">
        <v>420</v>
      </c>
      <c r="AF1044" s="6" t="s">
        <v>95</v>
      </c>
      <c r="AG1044" s="6">
        <v>5</v>
      </c>
      <c r="AH1044" s="6">
        <v>1</v>
      </c>
      <c r="AI1044" s="6">
        <v>609</v>
      </c>
      <c r="AJ1044" s="6">
        <v>2.8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1</v>
      </c>
      <c r="AW1044" s="6">
        <v>423</v>
      </c>
      <c r="AX1044" s="6">
        <v>2.1</v>
      </c>
      <c r="AY1044" s="6">
        <v>1</v>
      </c>
      <c r="AZ1044" s="6">
        <v>423</v>
      </c>
      <c r="BA1044" s="6">
        <v>5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</row>
    <row r="1045" spans="1:62" s="6" customFormat="1" ht="17" customHeight="1">
      <c r="A1045" s="6">
        <v>256711</v>
      </c>
      <c r="B1045" s="6" t="s">
        <v>80</v>
      </c>
      <c r="C1045" s="6">
        <v>999</v>
      </c>
      <c r="D1045" s="6" t="s">
        <v>84</v>
      </c>
      <c r="E1045" s="3">
        <f t="shared" si="17"/>
        <v>2</v>
      </c>
      <c r="F1045" s="7">
        <v>40131.449386574073</v>
      </c>
      <c r="G1045" s="7">
        <v>40131.473437499997</v>
      </c>
      <c r="H1045" s="13">
        <f>F1046-G1045</f>
        <v>1.4733796298969537E-2</v>
      </c>
      <c r="I1045" s="6">
        <v>2078</v>
      </c>
      <c r="J1045" s="10">
        <v>3775.5424273956719</v>
      </c>
      <c r="K1045" s="6">
        <v>35.606147669999999</v>
      </c>
      <c r="L1045" s="6">
        <v>139.7130276</v>
      </c>
      <c r="S1045" s="6">
        <v>35.629568740000003</v>
      </c>
      <c r="T1045" s="6">
        <v>139.68277760000001</v>
      </c>
      <c r="AA1045" s="6">
        <v>38</v>
      </c>
      <c r="AB1045" s="6">
        <v>1</v>
      </c>
      <c r="AC1045" s="6" t="s">
        <v>34</v>
      </c>
      <c r="AD1045" s="6" t="s">
        <v>103</v>
      </c>
      <c r="AE1045" s="6">
        <v>200</v>
      </c>
      <c r="AF1045" s="6" t="s">
        <v>94</v>
      </c>
      <c r="AG1045" s="6">
        <v>31.799999999999997</v>
      </c>
      <c r="AH1045" s="6">
        <v>1</v>
      </c>
      <c r="AI1045" s="6">
        <v>4900</v>
      </c>
      <c r="AJ1045" s="6">
        <v>16.600000000000001</v>
      </c>
      <c r="AK1045" s="6">
        <v>1</v>
      </c>
      <c r="AL1045" s="6">
        <v>22</v>
      </c>
      <c r="AM1045" s="6">
        <v>150</v>
      </c>
      <c r="AN1045" s="6" t="s">
        <v>261</v>
      </c>
      <c r="AO1045" s="6" t="s">
        <v>122</v>
      </c>
      <c r="AP1045" s="6">
        <v>2</v>
      </c>
      <c r="AQ1045" s="6">
        <v>520</v>
      </c>
      <c r="AR1045" s="6">
        <v>6.4</v>
      </c>
      <c r="AS1045" s="6">
        <v>297</v>
      </c>
      <c r="AT1045" s="6">
        <v>3.4</v>
      </c>
      <c r="AU1045" s="6">
        <v>31.799999999999997</v>
      </c>
      <c r="AV1045" s="6">
        <v>1</v>
      </c>
      <c r="AW1045" s="6">
        <v>4201</v>
      </c>
      <c r="AX1045" s="6">
        <v>21</v>
      </c>
      <c r="AY1045" s="6">
        <v>1</v>
      </c>
      <c r="AZ1045" s="6">
        <v>4201</v>
      </c>
      <c r="BA1045" s="6">
        <v>52.2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</row>
    <row r="1046" spans="1:62" s="6" customFormat="1" ht="17" customHeight="1">
      <c r="A1046" s="6">
        <v>256717</v>
      </c>
      <c r="B1046" s="6" t="s">
        <v>80</v>
      </c>
      <c r="C1046" s="6">
        <v>500</v>
      </c>
      <c r="D1046" s="6" t="s">
        <v>33</v>
      </c>
      <c r="E1046" s="3">
        <f t="shared" si="17"/>
        <v>1</v>
      </c>
      <c r="F1046" s="7">
        <v>40131.488171296296</v>
      </c>
      <c r="G1046" s="7">
        <v>40131.503645833334</v>
      </c>
      <c r="H1046" s="13">
        <f>F1047-G1046</f>
        <v>1.2847222242271528E-3</v>
      </c>
      <c r="I1046" s="6">
        <v>1337</v>
      </c>
      <c r="J1046" s="10">
        <v>716.28233302635397</v>
      </c>
      <c r="K1046" s="6">
        <v>35.6295097</v>
      </c>
      <c r="L1046" s="6">
        <v>139.68042800000001</v>
      </c>
      <c r="S1046" s="6">
        <v>35.629059089999998</v>
      </c>
      <c r="T1046" s="6">
        <v>139.68833509999999</v>
      </c>
      <c r="AA1046" s="6">
        <v>38</v>
      </c>
      <c r="AB1046" s="6">
        <v>1</v>
      </c>
      <c r="AC1046" s="6" t="s">
        <v>34</v>
      </c>
      <c r="AD1046" s="6" t="s">
        <v>103</v>
      </c>
      <c r="AE1046" s="6">
        <v>420</v>
      </c>
      <c r="AF1046" s="6" t="s">
        <v>95</v>
      </c>
      <c r="AG1046" s="6">
        <v>9.3000000000000007</v>
      </c>
      <c r="AH1046" s="6">
        <v>1</v>
      </c>
      <c r="AI1046" s="6">
        <v>812</v>
      </c>
      <c r="AJ1046" s="6">
        <v>4.5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1</v>
      </c>
      <c r="AW1046" s="6">
        <v>771</v>
      </c>
      <c r="AX1046" s="6">
        <v>3.9</v>
      </c>
      <c r="AY1046" s="6">
        <v>1</v>
      </c>
      <c r="AZ1046" s="6">
        <v>771</v>
      </c>
      <c r="BA1046" s="6">
        <v>9.3000000000000007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</row>
    <row r="1047" spans="1:62" s="6" customFormat="1" ht="17" customHeight="1">
      <c r="A1047" s="6">
        <v>256719</v>
      </c>
      <c r="B1047" s="6" t="s">
        <v>80</v>
      </c>
      <c r="C1047" s="6">
        <v>200</v>
      </c>
      <c r="D1047" s="6" t="s">
        <v>85</v>
      </c>
      <c r="E1047" s="3">
        <f t="shared" si="17"/>
        <v>0</v>
      </c>
      <c r="F1047" s="7">
        <v>40131.504930555559</v>
      </c>
      <c r="G1047" s="7">
        <v>40131.511574074073</v>
      </c>
      <c r="H1047" s="13"/>
      <c r="I1047" s="6">
        <v>574</v>
      </c>
      <c r="J1047" s="10">
        <v>714.68282266311576</v>
      </c>
      <c r="K1047" s="6">
        <v>35.629118079999998</v>
      </c>
      <c r="L1047" s="6">
        <v>139.68789520000001</v>
      </c>
      <c r="S1047" s="6">
        <v>35.631038539999999</v>
      </c>
      <c r="T1047" s="6">
        <v>139.68034750000001</v>
      </c>
      <c r="AA1047" s="6">
        <v>38</v>
      </c>
      <c r="AB1047" s="6">
        <v>1</v>
      </c>
      <c r="AC1047" s="6" t="s">
        <v>34</v>
      </c>
      <c r="AD1047" s="6" t="s">
        <v>103</v>
      </c>
      <c r="AE1047" s="6">
        <v>420</v>
      </c>
      <c r="AF1047" s="6" t="s">
        <v>95</v>
      </c>
      <c r="AG1047" s="6">
        <v>10.6</v>
      </c>
      <c r="AH1047" s="6">
        <v>1</v>
      </c>
      <c r="AI1047" s="6">
        <v>961</v>
      </c>
      <c r="AJ1047" s="6">
        <v>6.7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1</v>
      </c>
      <c r="AW1047" s="6">
        <v>868</v>
      </c>
      <c r="AX1047" s="6">
        <v>4.3</v>
      </c>
      <c r="AY1047" s="6">
        <v>1</v>
      </c>
      <c r="AZ1047" s="6">
        <v>868</v>
      </c>
      <c r="BA1047" s="6">
        <v>10.6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</row>
    <row r="1048" spans="1:62" s="6" customFormat="1" ht="17" customHeight="1">
      <c r="A1048" s="6">
        <v>256822</v>
      </c>
      <c r="B1048" s="6" t="s">
        <v>80</v>
      </c>
      <c r="C1048" s="6">
        <v>600</v>
      </c>
      <c r="D1048" s="6" t="s">
        <v>91</v>
      </c>
      <c r="E1048" s="3">
        <f t="shared" si="17"/>
        <v>1</v>
      </c>
      <c r="F1048" s="7">
        <v>40132.566701388889</v>
      </c>
      <c r="G1048" s="7">
        <v>40132.570335648146</v>
      </c>
      <c r="H1048" s="13">
        <f>F1049-G1048</f>
        <v>4.0104166670062114E-2</v>
      </c>
      <c r="I1048" s="6">
        <v>314</v>
      </c>
      <c r="J1048" s="10">
        <v>280.42894152238944</v>
      </c>
      <c r="K1048" s="6">
        <v>35.63117802</v>
      </c>
      <c r="L1048" s="6">
        <v>139.68002559999999</v>
      </c>
      <c r="S1048" s="6">
        <v>35.629879899999999</v>
      </c>
      <c r="T1048" s="6">
        <v>139.68268639999999</v>
      </c>
      <c r="AA1048" s="6">
        <v>38</v>
      </c>
      <c r="AB1048" s="6">
        <v>1</v>
      </c>
      <c r="AC1048" s="6" t="s">
        <v>34</v>
      </c>
      <c r="AD1048" s="6" t="s">
        <v>103</v>
      </c>
      <c r="AE1048" s="6">
        <v>420</v>
      </c>
      <c r="AF1048" s="6" t="s">
        <v>95</v>
      </c>
      <c r="AG1048" s="6">
        <v>4.3</v>
      </c>
      <c r="AH1048" s="6">
        <v>1</v>
      </c>
      <c r="AI1048" s="6">
        <v>860</v>
      </c>
      <c r="AJ1048" s="6">
        <v>8.1999999999999993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1</v>
      </c>
      <c r="AW1048" s="6">
        <v>343</v>
      </c>
      <c r="AX1048" s="6">
        <v>1.7</v>
      </c>
      <c r="AY1048" s="6">
        <v>1</v>
      </c>
      <c r="AZ1048" s="6">
        <v>343</v>
      </c>
      <c r="BA1048" s="6">
        <v>4.3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</row>
    <row r="1049" spans="1:62" s="6" customFormat="1" ht="17" customHeight="1">
      <c r="A1049" s="6">
        <v>256831</v>
      </c>
      <c r="B1049" s="6" t="s">
        <v>80</v>
      </c>
      <c r="C1049" s="6">
        <v>200</v>
      </c>
      <c r="D1049" s="6" t="s">
        <v>85</v>
      </c>
      <c r="E1049" s="3">
        <f t="shared" si="17"/>
        <v>0</v>
      </c>
      <c r="F1049" s="7">
        <v>40132.610439814816</v>
      </c>
      <c r="G1049" s="7">
        <v>40132.613587962966</v>
      </c>
      <c r="H1049" s="13"/>
      <c r="I1049" s="6">
        <v>272</v>
      </c>
      <c r="J1049" s="10">
        <v>329.44054183559797</v>
      </c>
      <c r="K1049" s="6">
        <v>35.630008599999996</v>
      </c>
      <c r="L1049" s="6">
        <v>139.68316909999999</v>
      </c>
      <c r="S1049" s="6">
        <v>35.631076129999997</v>
      </c>
      <c r="T1049" s="6">
        <v>139.67976820000001</v>
      </c>
      <c r="AA1049" s="6">
        <v>38</v>
      </c>
      <c r="AB1049" s="6">
        <v>1</v>
      </c>
      <c r="AC1049" s="6" t="s">
        <v>34</v>
      </c>
      <c r="AD1049" s="6" t="s">
        <v>103</v>
      </c>
      <c r="AE1049" s="6">
        <v>420</v>
      </c>
      <c r="AF1049" s="6" t="s">
        <v>95</v>
      </c>
      <c r="AG1049" s="6">
        <v>4.8</v>
      </c>
      <c r="AH1049" s="6">
        <v>1</v>
      </c>
      <c r="AI1049" s="6">
        <v>449</v>
      </c>
      <c r="AJ1049" s="6">
        <v>4.0999999999999996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1</v>
      </c>
      <c r="AW1049" s="6">
        <v>391</v>
      </c>
      <c r="AX1049" s="6">
        <v>2</v>
      </c>
      <c r="AY1049" s="6">
        <v>1</v>
      </c>
      <c r="AZ1049" s="6">
        <v>391</v>
      </c>
      <c r="BA1049" s="6">
        <v>4.8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</row>
    <row r="1050" spans="1:62" s="6" customFormat="1" ht="17" customHeight="1">
      <c r="A1050" s="6">
        <v>256843</v>
      </c>
      <c r="B1050" s="6" t="s">
        <v>80</v>
      </c>
      <c r="C1050" s="6">
        <v>999</v>
      </c>
      <c r="D1050" s="6" t="s">
        <v>84</v>
      </c>
      <c r="E1050" s="3">
        <f t="shared" si="17"/>
        <v>2</v>
      </c>
      <c r="F1050" s="7">
        <v>40132.671550925923</v>
      </c>
      <c r="G1050" s="7">
        <v>40132.676087962966</v>
      </c>
      <c r="H1050" s="13">
        <f>F1051-G1050</f>
        <v>7.0567129623668734E-2</v>
      </c>
      <c r="I1050" s="6">
        <v>392</v>
      </c>
      <c r="J1050" s="10">
        <v>924.58406265492647</v>
      </c>
      <c r="K1050" s="6">
        <v>35.631108330000004</v>
      </c>
      <c r="L1050" s="6">
        <v>139.67999879999999</v>
      </c>
      <c r="S1050" s="6">
        <v>35.62292763</v>
      </c>
      <c r="T1050" s="6">
        <v>139.68183880000001</v>
      </c>
      <c r="AA1050" s="6">
        <v>38</v>
      </c>
      <c r="AB1050" s="6">
        <v>1</v>
      </c>
      <c r="AC1050" s="6" t="s">
        <v>34</v>
      </c>
      <c r="AD1050" s="6" t="s">
        <v>103</v>
      </c>
      <c r="AE1050" s="6">
        <v>410</v>
      </c>
      <c r="AF1050" s="6" t="s">
        <v>43</v>
      </c>
      <c r="AG1050" s="6">
        <v>6.1</v>
      </c>
      <c r="AH1050" s="6">
        <v>1</v>
      </c>
      <c r="AI1050" s="6">
        <v>1936</v>
      </c>
      <c r="AJ1050" s="6">
        <v>10.3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1</v>
      </c>
      <c r="AW1050" s="6">
        <v>1220</v>
      </c>
      <c r="AX1050" s="6">
        <v>6.1</v>
      </c>
      <c r="AY1050" s="6">
        <v>1</v>
      </c>
      <c r="AZ1050" s="6">
        <v>1220</v>
      </c>
      <c r="BA1050" s="6">
        <v>15.2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</row>
    <row r="1051" spans="1:62" s="6" customFormat="1" ht="17" customHeight="1">
      <c r="A1051" s="6">
        <v>256860</v>
      </c>
      <c r="B1051" s="6" t="s">
        <v>80</v>
      </c>
      <c r="C1051" s="6">
        <v>500</v>
      </c>
      <c r="D1051" s="6" t="s">
        <v>33</v>
      </c>
      <c r="E1051" s="3">
        <f t="shared" si="17"/>
        <v>1</v>
      </c>
      <c r="F1051" s="7">
        <v>40132.746655092589</v>
      </c>
      <c r="G1051" s="7">
        <v>40132.751840277779</v>
      </c>
      <c r="H1051" s="13">
        <f>F1052-G1051</f>
        <v>6.7361111068748869E-3</v>
      </c>
      <c r="I1051" s="6">
        <v>448</v>
      </c>
      <c r="J1051" s="10">
        <v>906.68804680080484</v>
      </c>
      <c r="K1051" s="6">
        <v>35.622857840000002</v>
      </c>
      <c r="L1051" s="6">
        <v>139.68203729999999</v>
      </c>
      <c r="S1051" s="6">
        <v>35.628367130000001</v>
      </c>
      <c r="T1051" s="6">
        <v>139.6746397</v>
      </c>
      <c r="AA1051" s="6">
        <v>38</v>
      </c>
      <c r="AB1051" s="6">
        <v>1</v>
      </c>
      <c r="AC1051" s="6" t="s">
        <v>34</v>
      </c>
      <c r="AD1051" s="6" t="s">
        <v>103</v>
      </c>
      <c r="AE1051" s="6">
        <v>410</v>
      </c>
      <c r="AF1051" s="6" t="s">
        <v>43</v>
      </c>
      <c r="AG1051" s="6">
        <v>5.0999999999999996</v>
      </c>
      <c r="AH1051" s="6">
        <v>1</v>
      </c>
      <c r="AI1051" s="6">
        <v>1807</v>
      </c>
      <c r="AJ1051" s="6">
        <v>8</v>
      </c>
      <c r="AK1051" s="6">
        <v>1</v>
      </c>
      <c r="AL1051" s="6">
        <v>21</v>
      </c>
      <c r="AM1051" s="6">
        <v>190</v>
      </c>
      <c r="AN1051" s="6" t="s">
        <v>122</v>
      </c>
      <c r="AO1051" s="6" t="s">
        <v>246</v>
      </c>
      <c r="AP1051" s="6">
        <v>1</v>
      </c>
      <c r="AQ1051" s="6">
        <v>776</v>
      </c>
      <c r="AR1051" s="6">
        <v>9.6</v>
      </c>
      <c r="AS1051" s="6">
        <v>1428</v>
      </c>
      <c r="AT1051" s="6">
        <v>17.3</v>
      </c>
      <c r="AU1051" s="6">
        <v>47.900000000000006</v>
      </c>
      <c r="AV1051" s="6">
        <v>1</v>
      </c>
      <c r="AW1051" s="6">
        <v>1025</v>
      </c>
      <c r="AX1051" s="6">
        <v>5.0999999999999996</v>
      </c>
      <c r="AY1051" s="6">
        <v>1</v>
      </c>
      <c r="AZ1051" s="6">
        <v>1025</v>
      </c>
      <c r="BA1051" s="6">
        <v>13.3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</row>
    <row r="1052" spans="1:62" s="6" customFormat="1" ht="17" customHeight="1">
      <c r="A1052" s="6">
        <v>256861</v>
      </c>
      <c r="B1052" s="6" t="s">
        <v>80</v>
      </c>
      <c r="C1052" s="6">
        <v>200</v>
      </c>
      <c r="D1052" s="6" t="s">
        <v>85</v>
      </c>
      <c r="E1052" s="3">
        <f t="shared" si="17"/>
        <v>0</v>
      </c>
      <c r="F1052" s="7">
        <v>40132.758576388886</v>
      </c>
      <c r="G1052" s="7">
        <v>40132.762418981481</v>
      </c>
      <c r="H1052" s="13"/>
      <c r="I1052" s="6">
        <v>332</v>
      </c>
      <c r="J1052" s="10">
        <v>532.48009842013141</v>
      </c>
      <c r="K1052" s="6">
        <v>35.628415429999997</v>
      </c>
      <c r="L1052" s="6">
        <v>139.6751065</v>
      </c>
      <c r="S1052" s="6">
        <v>35.63106543</v>
      </c>
      <c r="T1052" s="6">
        <v>139.6800149</v>
      </c>
      <c r="AA1052" s="6">
        <v>38</v>
      </c>
      <c r="AB1052" s="6">
        <v>1</v>
      </c>
      <c r="AC1052" s="6" t="s">
        <v>34</v>
      </c>
      <c r="AD1052" s="6" t="s">
        <v>103</v>
      </c>
      <c r="AE1052" s="6">
        <v>410</v>
      </c>
      <c r="AF1052" s="6" t="s">
        <v>43</v>
      </c>
      <c r="AG1052" s="6">
        <v>3.6</v>
      </c>
      <c r="AH1052" s="6">
        <v>1</v>
      </c>
      <c r="AI1052" s="6">
        <v>1030</v>
      </c>
      <c r="AJ1052" s="6">
        <v>4.9000000000000004</v>
      </c>
      <c r="AK1052" s="6">
        <v>1</v>
      </c>
      <c r="AL1052" s="6">
        <v>21</v>
      </c>
      <c r="AM1052" s="6">
        <v>190</v>
      </c>
      <c r="AN1052" s="6" t="s">
        <v>246</v>
      </c>
      <c r="AO1052" s="6" t="s">
        <v>122</v>
      </c>
      <c r="AP1052" s="6">
        <v>1</v>
      </c>
      <c r="AQ1052" s="6">
        <v>1462</v>
      </c>
      <c r="AR1052" s="6">
        <v>18.899999999999999</v>
      </c>
      <c r="AS1052" s="6">
        <v>671</v>
      </c>
      <c r="AT1052" s="6">
        <v>8</v>
      </c>
      <c r="AU1052" s="6">
        <v>47.9</v>
      </c>
      <c r="AV1052" s="6">
        <v>1</v>
      </c>
      <c r="AW1052" s="6">
        <v>719</v>
      </c>
      <c r="AX1052" s="6">
        <v>3.6</v>
      </c>
      <c r="AY1052" s="6">
        <v>1</v>
      </c>
      <c r="AZ1052" s="6">
        <v>719</v>
      </c>
      <c r="BA1052" s="6">
        <v>8.6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</row>
    <row r="1053" spans="1:62" s="6" customFormat="1" ht="17" customHeight="1">
      <c r="A1053" s="6">
        <v>256874</v>
      </c>
      <c r="B1053" s="6" t="s">
        <v>80</v>
      </c>
      <c r="C1053" s="6">
        <v>500</v>
      </c>
      <c r="D1053" s="6" t="s">
        <v>33</v>
      </c>
      <c r="E1053" s="3">
        <f t="shared" si="17"/>
        <v>1</v>
      </c>
      <c r="F1053" s="7">
        <v>40132.853576388887</v>
      </c>
      <c r="G1053" s="7">
        <v>40132.859618055554</v>
      </c>
      <c r="H1053" s="13">
        <f>F1054-G1053</f>
        <v>1.8379629633272998E-2</v>
      </c>
      <c r="I1053" s="6">
        <v>522</v>
      </c>
      <c r="J1053" s="10">
        <v>889.00735418036925</v>
      </c>
      <c r="K1053" s="6">
        <v>35.630786469999997</v>
      </c>
      <c r="L1053" s="6">
        <v>139.68029920000001</v>
      </c>
      <c r="S1053" s="6">
        <v>35.628157880000003</v>
      </c>
      <c r="T1053" s="6">
        <v>139.671008</v>
      </c>
      <c r="AA1053" s="6">
        <v>38</v>
      </c>
      <c r="AB1053" s="6">
        <v>1</v>
      </c>
      <c r="AC1053" s="6" t="s">
        <v>34</v>
      </c>
      <c r="AD1053" s="6" t="s">
        <v>103</v>
      </c>
      <c r="AE1053" s="6">
        <v>410</v>
      </c>
      <c r="AF1053" s="6" t="s">
        <v>43</v>
      </c>
      <c r="AG1053" s="6">
        <v>5.4</v>
      </c>
      <c r="AH1053" s="6">
        <v>1</v>
      </c>
      <c r="AI1053" s="6">
        <v>1098</v>
      </c>
      <c r="AJ1053" s="6">
        <v>5.9</v>
      </c>
      <c r="AK1053" s="6">
        <v>1</v>
      </c>
      <c r="AL1053" s="6">
        <v>21</v>
      </c>
      <c r="AM1053" s="6">
        <v>190</v>
      </c>
      <c r="AN1053" s="6" t="s">
        <v>122</v>
      </c>
      <c r="AO1053" s="6" t="s">
        <v>246</v>
      </c>
      <c r="AP1053" s="6">
        <v>1</v>
      </c>
      <c r="AQ1053" s="6">
        <v>573</v>
      </c>
      <c r="AR1053" s="6">
        <v>7.4</v>
      </c>
      <c r="AS1053" s="6">
        <v>1210</v>
      </c>
      <c r="AT1053" s="6">
        <v>14.2</v>
      </c>
      <c r="AU1053" s="6">
        <v>42.599999999999994</v>
      </c>
      <c r="AV1053" s="6">
        <v>1</v>
      </c>
      <c r="AW1053" s="6">
        <v>1079</v>
      </c>
      <c r="AX1053" s="6">
        <v>5.4</v>
      </c>
      <c r="AY1053" s="6">
        <v>1</v>
      </c>
      <c r="AZ1053" s="6">
        <v>1079</v>
      </c>
      <c r="BA1053" s="6">
        <v>13.6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</row>
    <row r="1054" spans="1:62" s="6" customFormat="1" ht="17" customHeight="1">
      <c r="A1054" s="6">
        <v>256876</v>
      </c>
      <c r="B1054" s="6" t="s">
        <v>80</v>
      </c>
      <c r="C1054" s="6">
        <v>200</v>
      </c>
      <c r="D1054" s="6" t="s">
        <v>85</v>
      </c>
      <c r="E1054" s="3">
        <f t="shared" si="17"/>
        <v>0</v>
      </c>
      <c r="F1054" s="7">
        <v>40132.877997685187</v>
      </c>
      <c r="G1054" s="7">
        <v>40132.883668981478</v>
      </c>
      <c r="H1054" s="13"/>
      <c r="I1054" s="6">
        <v>490</v>
      </c>
      <c r="J1054" s="10">
        <v>805.58911712309464</v>
      </c>
      <c r="K1054" s="6">
        <v>35.626135509999997</v>
      </c>
      <c r="L1054" s="6">
        <v>139.67132989999999</v>
      </c>
      <c r="S1054" s="6">
        <v>35.631859390000002</v>
      </c>
      <c r="T1054" s="6">
        <v>139.67679630000001</v>
      </c>
      <c r="AA1054" s="6">
        <v>38</v>
      </c>
      <c r="AB1054" s="6">
        <v>1</v>
      </c>
      <c r="AC1054" s="6" t="s">
        <v>34</v>
      </c>
      <c r="AD1054" s="6" t="s">
        <v>103</v>
      </c>
      <c r="AE1054" s="6">
        <v>410</v>
      </c>
      <c r="AF1054" s="6" t="s">
        <v>43</v>
      </c>
      <c r="AG1054" s="6">
        <v>4.5999999999999996</v>
      </c>
      <c r="AH1054" s="6">
        <v>1</v>
      </c>
      <c r="AI1054" s="6">
        <v>1000</v>
      </c>
      <c r="AJ1054" s="6">
        <v>3.9</v>
      </c>
      <c r="AK1054" s="6">
        <v>1</v>
      </c>
      <c r="AL1054" s="6">
        <v>2</v>
      </c>
      <c r="AM1054" s="6">
        <v>120</v>
      </c>
      <c r="AN1054" s="6" t="s">
        <v>246</v>
      </c>
      <c r="AO1054" s="6" t="s">
        <v>243</v>
      </c>
      <c r="AP1054" s="6">
        <v>0</v>
      </c>
      <c r="AQ1054" s="6">
        <v>1449</v>
      </c>
      <c r="AR1054" s="6">
        <v>18.399999999999999</v>
      </c>
      <c r="AS1054" s="6">
        <v>1842</v>
      </c>
      <c r="AT1054" s="6">
        <v>22.4</v>
      </c>
      <c r="AU1054" s="6">
        <v>42.8</v>
      </c>
      <c r="AV1054" s="6">
        <v>1</v>
      </c>
      <c r="AW1054" s="6">
        <v>916</v>
      </c>
      <c r="AX1054" s="6">
        <v>4.5999999999999996</v>
      </c>
      <c r="AY1054" s="6">
        <v>1</v>
      </c>
      <c r="AZ1054" s="6">
        <v>916</v>
      </c>
      <c r="BA1054" s="6">
        <v>11.2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</row>
    <row r="1055" spans="1:62" s="6" customFormat="1" ht="17" customHeight="1">
      <c r="A1055" s="6">
        <v>257005</v>
      </c>
      <c r="B1055" s="6" t="s">
        <v>80</v>
      </c>
      <c r="C1055" s="6">
        <v>100</v>
      </c>
      <c r="D1055" s="6" t="s">
        <v>86</v>
      </c>
      <c r="E1055" s="3">
        <f t="shared" si="17"/>
        <v>1</v>
      </c>
      <c r="F1055" s="7">
        <v>40134.30201388889</v>
      </c>
      <c r="G1055" s="7">
        <v>40134.34814814815</v>
      </c>
      <c r="H1055" s="13">
        <f>F1056-G1055</f>
        <v>0.41341435185313458</v>
      </c>
      <c r="I1055" s="6">
        <v>3986</v>
      </c>
      <c r="J1055" s="10">
        <v>20998.03392870033</v>
      </c>
      <c r="K1055" s="6">
        <v>35.631108320000003</v>
      </c>
      <c r="L1055" s="6">
        <v>139.6798594</v>
      </c>
      <c r="S1055" s="6">
        <v>35.445397550000003</v>
      </c>
      <c r="T1055" s="6">
        <v>139.63758770000001</v>
      </c>
      <c r="U1055" s="6">
        <v>104</v>
      </c>
      <c r="V1055" s="6" t="s">
        <v>844</v>
      </c>
      <c r="W1055" s="6">
        <v>1003002</v>
      </c>
      <c r="X1055" s="6" t="s">
        <v>120</v>
      </c>
      <c r="Y1055" s="6">
        <v>100300213</v>
      </c>
      <c r="Z1055" s="6" t="s">
        <v>652</v>
      </c>
      <c r="AA1055" s="6">
        <v>38</v>
      </c>
      <c r="AB1055" s="6">
        <v>1</v>
      </c>
      <c r="AC1055" s="6" t="s">
        <v>34</v>
      </c>
      <c r="AD1055" s="6" t="s">
        <v>103</v>
      </c>
      <c r="AE1055" s="6">
        <v>200</v>
      </c>
      <c r="AF1055" s="6" t="s">
        <v>94</v>
      </c>
      <c r="AG1055" s="6">
        <v>50.1</v>
      </c>
      <c r="AH1055" s="6">
        <v>1</v>
      </c>
      <c r="AI1055" s="6">
        <v>26550</v>
      </c>
      <c r="AJ1055" s="6">
        <v>49.2</v>
      </c>
      <c r="AK1055" s="6">
        <v>1</v>
      </c>
      <c r="AL1055" s="6">
        <v>33</v>
      </c>
      <c r="AM1055" s="6">
        <v>420</v>
      </c>
      <c r="AN1055" s="6" t="s">
        <v>122</v>
      </c>
      <c r="AO1055" s="6" t="s">
        <v>123</v>
      </c>
      <c r="AP1055" s="6">
        <v>2</v>
      </c>
      <c r="AQ1055" s="6">
        <v>626</v>
      </c>
      <c r="AR1055" s="6">
        <v>8.1</v>
      </c>
      <c r="AS1055" s="6">
        <v>753</v>
      </c>
      <c r="AT1055" s="6">
        <v>9</v>
      </c>
      <c r="AU1055" s="6">
        <v>50.1</v>
      </c>
      <c r="AV1055" s="6">
        <v>1</v>
      </c>
      <c r="AW1055" s="6">
        <v>23728</v>
      </c>
      <c r="AX1055" s="6">
        <v>118.6</v>
      </c>
      <c r="AY1055" s="6">
        <v>1</v>
      </c>
      <c r="AZ1055" s="6">
        <v>23728</v>
      </c>
      <c r="BA1055" s="6">
        <v>293.39999999999998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</row>
    <row r="1056" spans="1:62" s="6" customFormat="1" ht="17" customHeight="1">
      <c r="A1056" s="6">
        <v>257061</v>
      </c>
      <c r="B1056" s="6" t="s">
        <v>80</v>
      </c>
      <c r="C1056" s="6">
        <v>200</v>
      </c>
      <c r="D1056" s="6" t="s">
        <v>85</v>
      </c>
      <c r="E1056" s="3">
        <f t="shared" si="17"/>
        <v>0</v>
      </c>
      <c r="F1056" s="7">
        <v>40134.761562500003</v>
      </c>
      <c r="G1056" s="7">
        <v>40134.806203703702</v>
      </c>
      <c r="H1056" s="13"/>
      <c r="I1056" s="6">
        <v>3857</v>
      </c>
      <c r="J1056" s="10">
        <v>21091.403302585131</v>
      </c>
      <c r="K1056" s="6">
        <v>35.443664830000003</v>
      </c>
      <c r="L1056" s="6">
        <v>139.63757699999999</v>
      </c>
      <c r="M1056" s="6">
        <v>104</v>
      </c>
      <c r="N1056" s="6" t="s">
        <v>844</v>
      </c>
      <c r="O1056" s="6">
        <v>1003002</v>
      </c>
      <c r="P1056" s="6" t="s">
        <v>120</v>
      </c>
      <c r="Q1056" s="6">
        <v>100300216</v>
      </c>
      <c r="R1056" s="6" t="s">
        <v>240</v>
      </c>
      <c r="S1056" s="6">
        <v>35.629837000000002</v>
      </c>
      <c r="T1056" s="6">
        <v>139.68238600000001</v>
      </c>
      <c r="AA1056" s="6">
        <v>38</v>
      </c>
      <c r="AB1056" s="6">
        <v>1</v>
      </c>
      <c r="AC1056" s="6" t="s">
        <v>34</v>
      </c>
      <c r="AD1056" s="6" t="s">
        <v>103</v>
      </c>
      <c r="AE1056" s="6">
        <v>200</v>
      </c>
      <c r="AF1056" s="6" t="s">
        <v>94</v>
      </c>
      <c r="AG1056" s="6">
        <v>49.6</v>
      </c>
      <c r="AH1056" s="6">
        <v>1</v>
      </c>
      <c r="AI1056" s="6">
        <v>25904</v>
      </c>
      <c r="AJ1056" s="6">
        <v>48</v>
      </c>
      <c r="AK1056" s="6">
        <v>1</v>
      </c>
      <c r="AL1056" s="6">
        <v>40</v>
      </c>
      <c r="AM1056" s="6">
        <v>440</v>
      </c>
      <c r="AN1056" s="6" t="s">
        <v>120</v>
      </c>
      <c r="AO1056" s="6" t="s">
        <v>122</v>
      </c>
      <c r="AP1056" s="6">
        <v>1</v>
      </c>
      <c r="AQ1056" s="6">
        <v>429</v>
      </c>
      <c r="AR1056" s="6">
        <v>5.2</v>
      </c>
      <c r="AS1056" s="6">
        <v>382</v>
      </c>
      <c r="AT1056" s="6">
        <v>4.4000000000000004</v>
      </c>
      <c r="AU1056" s="6">
        <v>49.6</v>
      </c>
      <c r="AV1056" s="6">
        <v>1</v>
      </c>
      <c r="AW1056" s="6">
        <v>23884</v>
      </c>
      <c r="AX1056" s="6">
        <v>119.4</v>
      </c>
      <c r="AY1056" s="6">
        <v>1</v>
      </c>
      <c r="AZ1056" s="6">
        <v>23884</v>
      </c>
      <c r="BA1056" s="6">
        <v>296.5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</row>
    <row r="1057" spans="1:62" s="6" customFormat="1" ht="17" customHeight="1">
      <c r="A1057" s="6">
        <v>257072</v>
      </c>
      <c r="B1057" s="6" t="s">
        <v>80</v>
      </c>
      <c r="C1057" s="6">
        <v>999</v>
      </c>
      <c r="D1057" s="6" t="s">
        <v>84</v>
      </c>
      <c r="E1057" s="3">
        <f t="shared" si="17"/>
        <v>1</v>
      </c>
      <c r="F1057" s="7">
        <v>40134.821087962962</v>
      </c>
      <c r="G1057" s="7">
        <v>40134.827384259261</v>
      </c>
      <c r="H1057" s="13">
        <f>F1058-G1057</f>
        <v>8.112268518016208E-2</v>
      </c>
      <c r="I1057" s="6">
        <v>544</v>
      </c>
      <c r="J1057" s="10">
        <v>993.4897338104505</v>
      </c>
      <c r="K1057" s="6">
        <v>35.631247819999999</v>
      </c>
      <c r="L1057" s="6">
        <v>139.68042790000001</v>
      </c>
      <c r="S1057" s="6">
        <v>35.622369689999999</v>
      </c>
      <c r="T1057" s="6">
        <v>139.68167779999999</v>
      </c>
      <c r="AA1057" s="6">
        <v>38</v>
      </c>
      <c r="AB1057" s="6">
        <v>1</v>
      </c>
      <c r="AC1057" s="6" t="s">
        <v>34</v>
      </c>
      <c r="AD1057" s="6" t="s">
        <v>103</v>
      </c>
      <c r="AE1057" s="6">
        <v>410</v>
      </c>
      <c r="AF1057" s="6" t="s">
        <v>43</v>
      </c>
      <c r="AG1057" s="6">
        <v>6.2</v>
      </c>
      <c r="AH1057" s="6">
        <v>1</v>
      </c>
      <c r="AI1057" s="6">
        <v>1508</v>
      </c>
      <c r="AJ1057" s="6">
        <v>10.5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1</v>
      </c>
      <c r="AW1057" s="6">
        <v>1245</v>
      </c>
      <c r="AX1057" s="6">
        <v>6.2</v>
      </c>
      <c r="AY1057" s="6">
        <v>1</v>
      </c>
      <c r="AZ1057" s="6">
        <v>1245</v>
      </c>
      <c r="BA1057" s="6">
        <v>15.5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</row>
    <row r="1058" spans="1:62" s="6" customFormat="1" ht="17" customHeight="1">
      <c r="A1058" s="6">
        <v>257084</v>
      </c>
      <c r="B1058" s="6" t="s">
        <v>80</v>
      </c>
      <c r="C1058" s="6">
        <v>200</v>
      </c>
      <c r="D1058" s="6" t="s">
        <v>85</v>
      </c>
      <c r="E1058" s="3">
        <f t="shared" si="17"/>
        <v>0</v>
      </c>
      <c r="F1058" s="7">
        <v>40134.908506944441</v>
      </c>
      <c r="G1058" s="7">
        <v>40134.916898148149</v>
      </c>
      <c r="H1058" s="13"/>
      <c r="I1058" s="6">
        <v>725</v>
      </c>
      <c r="J1058" s="10">
        <v>997.55340493258393</v>
      </c>
      <c r="K1058" s="6">
        <v>35.622455479999999</v>
      </c>
      <c r="L1058" s="6">
        <v>139.6816886</v>
      </c>
      <c r="S1058" s="6">
        <v>35.631387310000001</v>
      </c>
      <c r="T1058" s="6">
        <v>139.68063720000001</v>
      </c>
      <c r="AA1058" s="6">
        <v>38</v>
      </c>
      <c r="AB1058" s="6">
        <v>1</v>
      </c>
      <c r="AC1058" s="6" t="s">
        <v>34</v>
      </c>
      <c r="AD1058" s="6" t="s">
        <v>103</v>
      </c>
      <c r="AE1058" s="6">
        <v>410</v>
      </c>
      <c r="AF1058" s="6" t="s">
        <v>43</v>
      </c>
      <c r="AG1058" s="6">
        <v>6.4</v>
      </c>
      <c r="AH1058" s="6">
        <v>1</v>
      </c>
      <c r="AI1058" s="6">
        <v>1394</v>
      </c>
      <c r="AJ1058" s="6">
        <v>8.4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1</v>
      </c>
      <c r="AW1058" s="6">
        <v>1275</v>
      </c>
      <c r="AX1058" s="6">
        <v>6.4</v>
      </c>
      <c r="AY1058" s="6">
        <v>1</v>
      </c>
      <c r="AZ1058" s="6">
        <v>1275</v>
      </c>
      <c r="BA1058" s="6">
        <v>15.5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</row>
    <row r="1059" spans="1:62" s="6" customFormat="1" ht="17" customHeight="1">
      <c r="A1059" s="6">
        <v>257101</v>
      </c>
      <c r="B1059" s="6" t="s">
        <v>80</v>
      </c>
      <c r="C1059" s="6">
        <v>100</v>
      </c>
      <c r="D1059" s="6" t="s">
        <v>86</v>
      </c>
      <c r="E1059" s="3">
        <f t="shared" si="17"/>
        <v>2</v>
      </c>
      <c r="F1059" s="7">
        <v>40135.302488425928</v>
      </c>
      <c r="G1059" s="7">
        <v>40135.347557870373</v>
      </c>
      <c r="H1059" s="13">
        <f>F1060-G1059</f>
        <v>0.46373842592583969</v>
      </c>
      <c r="I1059" s="6">
        <v>3894</v>
      </c>
      <c r="J1059" s="10">
        <v>21111.619408469411</v>
      </c>
      <c r="K1059" s="6">
        <v>35.630915250000001</v>
      </c>
      <c r="L1059" s="6">
        <v>139.68018649999999</v>
      </c>
      <c r="S1059" s="6">
        <v>35.444056410000002</v>
      </c>
      <c r="T1059" s="6">
        <v>139.63864989999999</v>
      </c>
      <c r="U1059" s="6">
        <v>104</v>
      </c>
      <c r="V1059" s="6" t="s">
        <v>844</v>
      </c>
      <c r="W1059" s="6">
        <v>1003002</v>
      </c>
      <c r="X1059" s="6" t="s">
        <v>120</v>
      </c>
      <c r="Y1059" s="6">
        <v>100300214</v>
      </c>
      <c r="Z1059" s="6" t="s">
        <v>655</v>
      </c>
      <c r="AA1059" s="6">
        <v>38</v>
      </c>
      <c r="AB1059" s="6">
        <v>1</v>
      </c>
      <c r="AC1059" s="6" t="s">
        <v>34</v>
      </c>
      <c r="AD1059" s="6" t="s">
        <v>103</v>
      </c>
      <c r="AE1059" s="6">
        <v>200</v>
      </c>
      <c r="AF1059" s="6" t="s">
        <v>94</v>
      </c>
      <c r="AG1059" s="6">
        <v>52.3</v>
      </c>
      <c r="AH1059" s="6">
        <v>1</v>
      </c>
      <c r="AI1059" s="6">
        <v>26611</v>
      </c>
      <c r="AJ1059" s="6">
        <v>49.2</v>
      </c>
      <c r="AK1059" s="6">
        <v>1</v>
      </c>
      <c r="AL1059" s="6">
        <v>33</v>
      </c>
      <c r="AM1059" s="6">
        <v>420</v>
      </c>
      <c r="AN1059" s="6" t="s">
        <v>122</v>
      </c>
      <c r="AO1059" s="6" t="s">
        <v>123</v>
      </c>
      <c r="AP1059" s="6">
        <v>2</v>
      </c>
      <c r="AQ1059" s="6">
        <v>590</v>
      </c>
      <c r="AR1059" s="6">
        <v>7.6</v>
      </c>
      <c r="AS1059" s="6">
        <v>979</v>
      </c>
      <c r="AT1059" s="6">
        <v>11.7</v>
      </c>
      <c r="AU1059" s="6">
        <v>52.3</v>
      </c>
      <c r="AV1059" s="6">
        <v>1</v>
      </c>
      <c r="AW1059" s="6">
        <v>23967</v>
      </c>
      <c r="AX1059" s="6">
        <v>119.8</v>
      </c>
      <c r="AY1059" s="6">
        <v>1</v>
      </c>
      <c r="AZ1059" s="6">
        <v>23967</v>
      </c>
      <c r="BA1059" s="6">
        <v>296.3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</row>
    <row r="1060" spans="1:62" s="6" customFormat="1" ht="17" customHeight="1">
      <c r="A1060" s="6">
        <v>257183</v>
      </c>
      <c r="B1060" s="6" t="s">
        <v>80</v>
      </c>
      <c r="C1060" s="6">
        <v>500</v>
      </c>
      <c r="D1060" s="6" t="s">
        <v>33</v>
      </c>
      <c r="E1060" s="3">
        <f t="shared" si="17"/>
        <v>1</v>
      </c>
      <c r="F1060" s="7">
        <v>40135.811296296299</v>
      </c>
      <c r="G1060" s="7">
        <v>40135.848692129628</v>
      </c>
      <c r="H1060" s="13">
        <f>F1061-G1060</f>
        <v>3.3564814802957699E-3</v>
      </c>
      <c r="I1060" s="6">
        <v>3231</v>
      </c>
      <c r="J1060" s="10">
        <v>21028.306931894305</v>
      </c>
      <c r="K1060" s="6">
        <v>35.443927719999998</v>
      </c>
      <c r="L1060" s="6">
        <v>139.63821530000001</v>
      </c>
      <c r="M1060" s="6">
        <v>104</v>
      </c>
      <c r="N1060" s="6" t="s">
        <v>844</v>
      </c>
      <c r="O1060" s="6">
        <v>1003002</v>
      </c>
      <c r="P1060" s="6" t="s">
        <v>120</v>
      </c>
      <c r="Q1060" s="6">
        <v>100300215</v>
      </c>
      <c r="R1060" s="6" t="s">
        <v>661</v>
      </c>
      <c r="S1060" s="6">
        <v>35.629177120000001</v>
      </c>
      <c r="T1060" s="6">
        <v>139.68512720000001</v>
      </c>
      <c r="AA1060" s="6">
        <v>38</v>
      </c>
      <c r="AB1060" s="6">
        <v>1</v>
      </c>
      <c r="AC1060" s="6" t="s">
        <v>34</v>
      </c>
      <c r="AD1060" s="6" t="s">
        <v>103</v>
      </c>
      <c r="AE1060" s="6">
        <v>200</v>
      </c>
      <c r="AF1060" s="6" t="s">
        <v>94</v>
      </c>
      <c r="AG1060" s="6">
        <v>46.2</v>
      </c>
      <c r="AH1060" s="6">
        <v>1</v>
      </c>
      <c r="AI1060" s="6">
        <v>25996</v>
      </c>
      <c r="AJ1060" s="6">
        <v>47.7</v>
      </c>
      <c r="AK1060" s="6">
        <v>1</v>
      </c>
      <c r="AL1060" s="6">
        <v>40</v>
      </c>
      <c r="AM1060" s="6">
        <v>440</v>
      </c>
      <c r="AN1060" s="6" t="s">
        <v>120</v>
      </c>
      <c r="AO1060" s="6" t="s">
        <v>122</v>
      </c>
      <c r="AP1060" s="6">
        <v>1</v>
      </c>
      <c r="AQ1060" s="6">
        <v>455</v>
      </c>
      <c r="AR1060" s="6">
        <v>5.5</v>
      </c>
      <c r="AS1060" s="6">
        <v>54</v>
      </c>
      <c r="AT1060" s="6">
        <v>0.7</v>
      </c>
      <c r="AU1060" s="6">
        <v>46.2</v>
      </c>
      <c r="AV1060" s="6">
        <v>1</v>
      </c>
      <c r="AW1060" s="6">
        <v>23917</v>
      </c>
      <c r="AX1060" s="6">
        <v>119.6</v>
      </c>
      <c r="AY1060" s="6">
        <v>1</v>
      </c>
      <c r="AZ1060" s="6">
        <v>23917</v>
      </c>
      <c r="BA1060" s="6">
        <v>296.89999999999998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</row>
    <row r="1061" spans="1:62" s="6" customFormat="1" ht="17" customHeight="1">
      <c r="A1061" s="6">
        <v>257188</v>
      </c>
      <c r="B1061" s="6" t="s">
        <v>80</v>
      </c>
      <c r="C1061" s="6">
        <v>200</v>
      </c>
      <c r="D1061" s="6" t="s">
        <v>85</v>
      </c>
      <c r="E1061" s="3">
        <f t="shared" si="17"/>
        <v>0</v>
      </c>
      <c r="F1061" s="7">
        <v>40135.852048611108</v>
      </c>
      <c r="G1061" s="7">
        <v>40135.859317129631</v>
      </c>
      <c r="H1061" s="13"/>
      <c r="I1061" s="6">
        <v>628</v>
      </c>
      <c r="J1061" s="10">
        <v>506.11928368702803</v>
      </c>
      <c r="K1061" s="6">
        <v>35.628828460000001</v>
      </c>
      <c r="L1061" s="6">
        <v>139.68501989999999</v>
      </c>
      <c r="S1061" s="6">
        <v>35.630845450000002</v>
      </c>
      <c r="T1061" s="6">
        <v>139.67999879999999</v>
      </c>
      <c r="AA1061" s="6">
        <v>38</v>
      </c>
      <c r="AB1061" s="6">
        <v>1</v>
      </c>
      <c r="AC1061" s="6" t="s">
        <v>34</v>
      </c>
      <c r="AD1061" s="6" t="s">
        <v>103</v>
      </c>
      <c r="AE1061" s="6">
        <v>420</v>
      </c>
      <c r="AF1061" s="6" t="s">
        <v>95</v>
      </c>
      <c r="AG1061" s="6">
        <v>7.1</v>
      </c>
      <c r="AH1061" s="6">
        <v>1</v>
      </c>
      <c r="AI1061" s="6">
        <v>820</v>
      </c>
      <c r="AJ1061" s="6">
        <v>6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12</v>
      </c>
      <c r="AR1061" s="6">
        <v>0.2</v>
      </c>
      <c r="AS1061" s="6">
        <v>599</v>
      </c>
      <c r="AT1061" s="6">
        <v>7.2</v>
      </c>
      <c r="AU1061" s="6">
        <v>0</v>
      </c>
      <c r="AV1061" s="6">
        <v>1</v>
      </c>
      <c r="AW1061" s="6">
        <v>588</v>
      </c>
      <c r="AX1061" s="6">
        <v>2.9</v>
      </c>
      <c r="AY1061" s="6">
        <v>1</v>
      </c>
      <c r="AZ1061" s="6">
        <v>588</v>
      </c>
      <c r="BA1061" s="6">
        <v>7.1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</row>
    <row r="1062" spans="1:62" s="6" customFormat="1" ht="17" customHeight="1">
      <c r="A1062" s="6">
        <v>257215</v>
      </c>
      <c r="B1062" s="6" t="s">
        <v>80</v>
      </c>
      <c r="C1062" s="6">
        <v>100</v>
      </c>
      <c r="D1062" s="6" t="s">
        <v>86</v>
      </c>
      <c r="E1062" s="3">
        <f t="shared" si="17"/>
        <v>1</v>
      </c>
      <c r="F1062" s="7">
        <v>40136.303865740738</v>
      </c>
      <c r="G1062" s="7">
        <v>40136.348217592589</v>
      </c>
      <c r="H1062" s="13">
        <f>F1063-G1062</f>
        <v>0.53434027777984738</v>
      </c>
      <c r="I1062" s="6">
        <v>3832</v>
      </c>
      <c r="J1062" s="10">
        <v>21042.292613392165</v>
      </c>
      <c r="K1062" s="6">
        <v>35.63085615</v>
      </c>
      <c r="L1062" s="6">
        <v>139.67992910000001</v>
      </c>
      <c r="S1062" s="6">
        <v>35.444657239999998</v>
      </c>
      <c r="T1062" s="6">
        <v>139.63821530000001</v>
      </c>
      <c r="U1062" s="6">
        <v>104</v>
      </c>
      <c r="V1062" s="6" t="s">
        <v>844</v>
      </c>
      <c r="W1062" s="6">
        <v>1003002</v>
      </c>
      <c r="X1062" s="6" t="s">
        <v>120</v>
      </c>
      <c r="Y1062" s="6">
        <v>100300214</v>
      </c>
      <c r="Z1062" s="6" t="s">
        <v>655</v>
      </c>
      <c r="AA1062" s="6">
        <v>38</v>
      </c>
      <c r="AB1062" s="6">
        <v>1</v>
      </c>
      <c r="AC1062" s="6" t="s">
        <v>34</v>
      </c>
      <c r="AD1062" s="6" t="s">
        <v>103</v>
      </c>
      <c r="AE1062" s="6">
        <v>200</v>
      </c>
      <c r="AF1062" s="6" t="s">
        <v>94</v>
      </c>
      <c r="AG1062" s="6">
        <v>51.4</v>
      </c>
      <c r="AH1062" s="6">
        <v>1</v>
      </c>
      <c r="AI1062" s="6">
        <v>26555</v>
      </c>
      <c r="AJ1062" s="6">
        <v>49.3</v>
      </c>
      <c r="AK1062" s="6">
        <v>1</v>
      </c>
      <c r="AL1062" s="6">
        <v>33</v>
      </c>
      <c r="AM1062" s="6">
        <v>420</v>
      </c>
      <c r="AN1062" s="6" t="s">
        <v>122</v>
      </c>
      <c r="AO1062" s="6" t="s">
        <v>123</v>
      </c>
      <c r="AP1062" s="6">
        <v>2</v>
      </c>
      <c r="AQ1062" s="6">
        <v>604</v>
      </c>
      <c r="AR1062" s="6">
        <v>7.8</v>
      </c>
      <c r="AS1062" s="6">
        <v>889</v>
      </c>
      <c r="AT1062" s="6">
        <v>10.6</v>
      </c>
      <c r="AU1062" s="6">
        <v>51.4</v>
      </c>
      <c r="AV1062" s="6">
        <v>1</v>
      </c>
      <c r="AW1062" s="6">
        <v>23878</v>
      </c>
      <c r="AX1062" s="6">
        <v>119.4</v>
      </c>
      <c r="AY1062" s="6">
        <v>1</v>
      </c>
      <c r="AZ1062" s="6">
        <v>23878</v>
      </c>
      <c r="BA1062" s="6">
        <v>295.2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</row>
    <row r="1063" spans="1:62" s="6" customFormat="1" ht="17" customHeight="1">
      <c r="A1063" s="6">
        <v>257305</v>
      </c>
      <c r="B1063" s="6" t="s">
        <v>80</v>
      </c>
      <c r="C1063" s="6">
        <v>200</v>
      </c>
      <c r="D1063" s="6" t="s">
        <v>85</v>
      </c>
      <c r="E1063" s="3">
        <f t="shared" si="17"/>
        <v>0</v>
      </c>
      <c r="F1063" s="7">
        <v>40136.882557870369</v>
      </c>
      <c r="G1063" s="7">
        <v>40136.922152777777</v>
      </c>
      <c r="H1063" s="13"/>
      <c r="I1063" s="6">
        <v>3421</v>
      </c>
      <c r="J1063" s="10">
        <v>21113.81326988959</v>
      </c>
      <c r="K1063" s="6">
        <v>35.444228070000001</v>
      </c>
      <c r="L1063" s="6">
        <v>139.6373892</v>
      </c>
      <c r="M1063" s="6">
        <v>104</v>
      </c>
      <c r="N1063" s="6" t="s">
        <v>844</v>
      </c>
      <c r="O1063" s="6">
        <v>1003002</v>
      </c>
      <c r="P1063" s="6" t="s">
        <v>120</v>
      </c>
      <c r="Q1063" s="6">
        <v>100300215</v>
      </c>
      <c r="R1063" s="6" t="s">
        <v>661</v>
      </c>
      <c r="S1063" s="6">
        <v>35.630915250000001</v>
      </c>
      <c r="T1063" s="6">
        <v>139.68020799999999</v>
      </c>
      <c r="AA1063" s="6">
        <v>38</v>
      </c>
      <c r="AB1063" s="6">
        <v>1</v>
      </c>
      <c r="AC1063" s="6" t="s">
        <v>34</v>
      </c>
      <c r="AD1063" s="6" t="s">
        <v>103</v>
      </c>
      <c r="AE1063" s="6">
        <v>200</v>
      </c>
      <c r="AF1063" s="6" t="s">
        <v>94</v>
      </c>
      <c r="AG1063" s="6">
        <v>45.800000000000004</v>
      </c>
      <c r="AH1063" s="6">
        <v>1</v>
      </c>
      <c r="AI1063" s="6">
        <v>26142</v>
      </c>
      <c r="AJ1063" s="6">
        <v>50.2</v>
      </c>
      <c r="AK1063" s="6">
        <v>1</v>
      </c>
      <c r="AL1063" s="6">
        <v>28</v>
      </c>
      <c r="AM1063" s="6">
        <v>420</v>
      </c>
      <c r="AN1063" s="6" t="s">
        <v>123</v>
      </c>
      <c r="AO1063" s="6" t="s">
        <v>122</v>
      </c>
      <c r="AP1063" s="6">
        <v>0</v>
      </c>
      <c r="AQ1063" s="6">
        <v>895</v>
      </c>
      <c r="AR1063" s="6">
        <v>10.7</v>
      </c>
      <c r="AS1063" s="6">
        <v>588</v>
      </c>
      <c r="AT1063" s="6">
        <v>7.1</v>
      </c>
      <c r="AU1063" s="6">
        <v>45.800000000000004</v>
      </c>
      <c r="AV1063" s="6">
        <v>1</v>
      </c>
      <c r="AW1063" s="6">
        <v>23896</v>
      </c>
      <c r="AX1063" s="6">
        <v>119.5</v>
      </c>
      <c r="AY1063" s="6">
        <v>1</v>
      </c>
      <c r="AZ1063" s="6">
        <v>23896</v>
      </c>
      <c r="BA1063" s="6">
        <v>296.8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</row>
    <row r="1064" spans="1:62" s="6" customFormat="1" ht="17" customHeight="1">
      <c r="A1064" s="6">
        <v>257323</v>
      </c>
      <c r="B1064" s="6" t="s">
        <v>80</v>
      </c>
      <c r="C1064" s="6">
        <v>100</v>
      </c>
      <c r="D1064" s="6" t="s">
        <v>86</v>
      </c>
      <c r="E1064" s="3">
        <f t="shared" si="17"/>
        <v>4</v>
      </c>
      <c r="F1064" s="7">
        <v>40137.302199074074</v>
      </c>
      <c r="G1064" s="7">
        <v>40137.347002314818</v>
      </c>
      <c r="H1064" s="13">
        <f>F1065-G1064</f>
        <v>0.28105324073840166</v>
      </c>
      <c r="I1064" s="6">
        <v>3871</v>
      </c>
      <c r="J1064" s="10">
        <v>20955.16130789918</v>
      </c>
      <c r="K1064" s="6">
        <v>35.628865959999999</v>
      </c>
      <c r="L1064" s="6">
        <v>139.68546509999999</v>
      </c>
      <c r="S1064" s="6">
        <v>35.444329979999999</v>
      </c>
      <c r="T1064" s="6">
        <v>139.6383065</v>
      </c>
      <c r="U1064" s="6">
        <v>104</v>
      </c>
      <c r="V1064" s="6" t="s">
        <v>844</v>
      </c>
      <c r="W1064" s="6">
        <v>1003002</v>
      </c>
      <c r="X1064" s="6" t="s">
        <v>120</v>
      </c>
      <c r="Y1064" s="6">
        <v>100300214</v>
      </c>
      <c r="Z1064" s="6" t="s">
        <v>655</v>
      </c>
      <c r="AA1064" s="6">
        <v>38</v>
      </c>
      <c r="AB1064" s="6">
        <v>1</v>
      </c>
      <c r="AC1064" s="6" t="s">
        <v>34</v>
      </c>
      <c r="AD1064" s="6" t="s">
        <v>103</v>
      </c>
      <c r="AE1064" s="6">
        <v>200</v>
      </c>
      <c r="AF1064" s="6" t="s">
        <v>94</v>
      </c>
      <c r="AG1064" s="6">
        <v>45.599999999999994</v>
      </c>
      <c r="AH1064" s="6">
        <v>1</v>
      </c>
      <c r="AI1064" s="6">
        <v>25783</v>
      </c>
      <c r="AJ1064" s="6">
        <v>47</v>
      </c>
      <c r="AK1064" s="6">
        <v>1</v>
      </c>
      <c r="AL1064" s="6">
        <v>33</v>
      </c>
      <c r="AM1064" s="6">
        <v>420</v>
      </c>
      <c r="AN1064" s="6" t="s">
        <v>122</v>
      </c>
      <c r="AO1064" s="6" t="s">
        <v>123</v>
      </c>
      <c r="AP1064" s="6">
        <v>2</v>
      </c>
      <c r="AQ1064" s="6">
        <v>114</v>
      </c>
      <c r="AR1064" s="6">
        <v>1.4</v>
      </c>
      <c r="AS1064" s="6">
        <v>936</v>
      </c>
      <c r="AT1064" s="6">
        <v>11.2</v>
      </c>
      <c r="AU1064" s="6">
        <v>45.599999999999994</v>
      </c>
      <c r="AV1064" s="6">
        <v>1</v>
      </c>
      <c r="AW1064" s="6">
        <v>23792</v>
      </c>
      <c r="AX1064" s="6">
        <v>119</v>
      </c>
      <c r="AY1064" s="6">
        <v>1</v>
      </c>
      <c r="AZ1064" s="6">
        <v>23792</v>
      </c>
      <c r="BA1064" s="6">
        <v>293.5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</row>
    <row r="1065" spans="1:62" s="6" customFormat="1" ht="17" customHeight="1">
      <c r="A1065" s="6">
        <v>257372</v>
      </c>
      <c r="B1065" s="6" t="s">
        <v>80</v>
      </c>
      <c r="C1065" s="6">
        <v>400</v>
      </c>
      <c r="D1065" s="6" t="s">
        <v>87</v>
      </c>
      <c r="E1065" s="3">
        <f t="shared" si="17"/>
        <v>3</v>
      </c>
      <c r="F1065" s="7">
        <v>40137.628055555557</v>
      </c>
      <c r="G1065" s="7">
        <v>40137.686527777776</v>
      </c>
      <c r="H1065" s="13">
        <f>F1066-G1065</f>
        <v>0.78473379629576812</v>
      </c>
      <c r="I1065" s="6">
        <v>5052</v>
      </c>
      <c r="J1065" s="10">
        <v>4755.4521784444178</v>
      </c>
      <c r="K1065" s="6">
        <v>35.443525340000001</v>
      </c>
      <c r="L1065" s="6">
        <v>139.6369172</v>
      </c>
      <c r="M1065" s="6">
        <v>104</v>
      </c>
      <c r="N1065" s="6" t="s">
        <v>844</v>
      </c>
      <c r="O1065" s="6">
        <v>1003002</v>
      </c>
      <c r="P1065" s="6" t="s">
        <v>120</v>
      </c>
      <c r="Q1065" s="6">
        <v>100300216</v>
      </c>
      <c r="R1065" s="6" t="s">
        <v>240</v>
      </c>
      <c r="S1065" s="6">
        <v>35.43163783</v>
      </c>
      <c r="T1065" s="6">
        <v>139.58648629999999</v>
      </c>
      <c r="U1065" s="6">
        <v>105</v>
      </c>
      <c r="V1065" s="6" t="s">
        <v>848</v>
      </c>
      <c r="W1065" s="6">
        <v>1004017</v>
      </c>
      <c r="X1065" s="6" t="s">
        <v>416</v>
      </c>
      <c r="Y1065" s="6">
        <v>100401711</v>
      </c>
      <c r="Z1065" s="6" t="s">
        <v>698</v>
      </c>
      <c r="AA1065" s="6">
        <v>38</v>
      </c>
      <c r="AB1065" s="6">
        <v>1</v>
      </c>
      <c r="AC1065" s="6" t="s">
        <v>34</v>
      </c>
      <c r="AD1065" s="6" t="s">
        <v>103</v>
      </c>
      <c r="AE1065" s="6">
        <v>240</v>
      </c>
      <c r="AF1065" s="6" t="s">
        <v>96</v>
      </c>
      <c r="AG1065" s="6">
        <v>35.700000000000003</v>
      </c>
      <c r="AH1065" s="6">
        <v>1</v>
      </c>
      <c r="AI1065" s="6">
        <v>6433</v>
      </c>
      <c r="AJ1065" s="6">
        <v>18.100000000000001</v>
      </c>
      <c r="AK1065" s="6">
        <v>1</v>
      </c>
      <c r="AL1065" s="6">
        <v>21</v>
      </c>
      <c r="AM1065" s="6">
        <v>350</v>
      </c>
      <c r="AN1065" s="6" t="s">
        <v>120</v>
      </c>
      <c r="AO1065" s="6" t="s">
        <v>258</v>
      </c>
      <c r="AP1065" s="6">
        <v>1</v>
      </c>
      <c r="AQ1065" s="6">
        <v>368</v>
      </c>
      <c r="AR1065" s="6">
        <v>4.4000000000000004</v>
      </c>
      <c r="AS1065" s="6">
        <v>1705</v>
      </c>
      <c r="AT1065" s="6">
        <v>22.2</v>
      </c>
      <c r="AU1065" s="6">
        <v>47.599999999999994</v>
      </c>
      <c r="AV1065" s="6">
        <v>1</v>
      </c>
      <c r="AW1065" s="6">
        <v>5561</v>
      </c>
      <c r="AX1065" s="6">
        <v>27.8</v>
      </c>
      <c r="AY1065" s="6">
        <v>1</v>
      </c>
      <c r="AZ1065" s="6">
        <v>5561</v>
      </c>
      <c r="BA1065" s="6">
        <v>70.2</v>
      </c>
      <c r="BB1065" s="6">
        <v>1</v>
      </c>
      <c r="BC1065" s="6">
        <v>5.83</v>
      </c>
      <c r="BD1065" s="6">
        <v>27</v>
      </c>
      <c r="BE1065" s="6">
        <v>210</v>
      </c>
      <c r="BF1065" s="6">
        <v>251</v>
      </c>
      <c r="BG1065" s="6">
        <v>3.8</v>
      </c>
      <c r="BH1065" s="6">
        <v>325</v>
      </c>
      <c r="BI1065" s="6">
        <v>4.9000000000000004</v>
      </c>
      <c r="BJ1065" s="6">
        <v>35.700000000000003</v>
      </c>
    </row>
    <row r="1066" spans="1:62" s="6" customFormat="1" ht="17" customHeight="1">
      <c r="A1066" s="6">
        <v>257464</v>
      </c>
      <c r="B1066" s="6" t="s">
        <v>80</v>
      </c>
      <c r="C1066" s="6">
        <v>600</v>
      </c>
      <c r="D1066" s="6" t="s">
        <v>91</v>
      </c>
      <c r="E1066" s="3">
        <f t="shared" si="17"/>
        <v>2</v>
      </c>
      <c r="F1066" s="7">
        <v>40138.471261574072</v>
      </c>
      <c r="G1066" s="7">
        <v>40138.493680555555</v>
      </c>
      <c r="H1066" s="13">
        <f>F1067-G1066</f>
        <v>0.14741898148349719</v>
      </c>
      <c r="I1066" s="6">
        <v>1937</v>
      </c>
      <c r="J1066" s="10">
        <v>3905.7860709124006</v>
      </c>
      <c r="K1066" s="6">
        <v>35.631376500000002</v>
      </c>
      <c r="L1066" s="6">
        <v>139.68007919999999</v>
      </c>
      <c r="S1066" s="6">
        <v>35.596657999999998</v>
      </c>
      <c r="T1066" s="6">
        <v>139.67347570000001</v>
      </c>
      <c r="AA1066" s="6">
        <v>38</v>
      </c>
      <c r="AB1066" s="6">
        <v>1</v>
      </c>
      <c r="AC1066" s="6" t="s">
        <v>34</v>
      </c>
      <c r="AD1066" s="6" t="s">
        <v>103</v>
      </c>
      <c r="AE1066" s="6">
        <v>200</v>
      </c>
      <c r="AF1066" s="6" t="s">
        <v>94</v>
      </c>
      <c r="AG1066" s="6">
        <v>27</v>
      </c>
      <c r="AH1066" s="6">
        <v>1</v>
      </c>
      <c r="AI1066" s="6">
        <v>5486</v>
      </c>
      <c r="AJ1066" s="6">
        <v>22.3</v>
      </c>
      <c r="AK1066" s="6">
        <v>1</v>
      </c>
      <c r="AL1066" s="6">
        <v>9</v>
      </c>
      <c r="AM1066" s="6">
        <v>150</v>
      </c>
      <c r="AN1066" s="6" t="s">
        <v>122</v>
      </c>
      <c r="AO1066" s="6" t="s">
        <v>193</v>
      </c>
      <c r="AP1066" s="6">
        <v>0</v>
      </c>
      <c r="AQ1066" s="6">
        <v>683</v>
      </c>
      <c r="AR1066" s="6">
        <v>8.8000000000000007</v>
      </c>
      <c r="AS1066" s="6">
        <v>736</v>
      </c>
      <c r="AT1066" s="6">
        <v>9.1999999999999993</v>
      </c>
      <c r="AU1066" s="6">
        <v>27</v>
      </c>
      <c r="AV1066" s="6">
        <v>1</v>
      </c>
      <c r="AW1066" s="6">
        <v>4430</v>
      </c>
      <c r="AX1066" s="6">
        <v>22.2</v>
      </c>
      <c r="AY1066" s="6">
        <v>1</v>
      </c>
      <c r="AZ1066" s="6">
        <v>4430</v>
      </c>
      <c r="BA1066" s="6">
        <v>55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</row>
    <row r="1067" spans="1:62" s="6" customFormat="1" ht="17" customHeight="1">
      <c r="A1067" s="6">
        <v>257495</v>
      </c>
      <c r="B1067" s="6" t="s">
        <v>80</v>
      </c>
      <c r="C1067" s="6">
        <v>999</v>
      </c>
      <c r="D1067" s="6" t="s">
        <v>84</v>
      </c>
      <c r="E1067" s="3">
        <f t="shared" si="17"/>
        <v>1</v>
      </c>
      <c r="F1067" s="7">
        <v>40138.641099537039</v>
      </c>
      <c r="G1067" s="7">
        <v>40138.662812499999</v>
      </c>
      <c r="H1067" s="13">
        <f>F1068-G1067</f>
        <v>4.0046296271611936E-3</v>
      </c>
      <c r="I1067" s="6">
        <v>1876</v>
      </c>
      <c r="J1067" s="10">
        <v>3867.7928600531277</v>
      </c>
      <c r="K1067" s="6">
        <v>35.59611623</v>
      </c>
      <c r="L1067" s="6">
        <v>139.67211839999999</v>
      </c>
      <c r="S1067" s="6">
        <v>35.629295110000001</v>
      </c>
      <c r="T1067" s="6">
        <v>139.68498769999999</v>
      </c>
      <c r="AA1067" s="6">
        <v>38</v>
      </c>
      <c r="AB1067" s="6">
        <v>1</v>
      </c>
      <c r="AC1067" s="6" t="s">
        <v>34</v>
      </c>
      <c r="AD1067" s="6" t="s">
        <v>103</v>
      </c>
      <c r="AE1067" s="6">
        <v>200</v>
      </c>
      <c r="AF1067" s="6" t="s">
        <v>94</v>
      </c>
      <c r="AG1067" s="6">
        <v>14.4</v>
      </c>
      <c r="AH1067" s="6">
        <v>1</v>
      </c>
      <c r="AI1067" s="6">
        <v>5341</v>
      </c>
      <c r="AJ1067" s="6">
        <v>21.9</v>
      </c>
      <c r="AK1067" s="6">
        <v>1</v>
      </c>
      <c r="AL1067" s="6">
        <v>6</v>
      </c>
      <c r="AM1067" s="6">
        <v>150</v>
      </c>
      <c r="AN1067" s="6" t="s">
        <v>193</v>
      </c>
      <c r="AO1067" s="6" t="s">
        <v>122</v>
      </c>
      <c r="AP1067" s="6">
        <v>0</v>
      </c>
      <c r="AQ1067" s="6">
        <v>599</v>
      </c>
      <c r="AR1067" s="6">
        <v>7.5</v>
      </c>
      <c r="AS1067" s="6">
        <v>73</v>
      </c>
      <c r="AT1067" s="6">
        <v>0.9</v>
      </c>
      <c r="AU1067" s="6">
        <v>14.4</v>
      </c>
      <c r="AV1067" s="6">
        <v>1</v>
      </c>
      <c r="AW1067" s="6">
        <v>4424</v>
      </c>
      <c r="AX1067" s="6">
        <v>22.1</v>
      </c>
      <c r="AY1067" s="6">
        <v>1</v>
      </c>
      <c r="AZ1067" s="6">
        <v>4424</v>
      </c>
      <c r="BA1067" s="6">
        <v>55.5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</row>
    <row r="1068" spans="1:62" s="6" customFormat="1" ht="17" customHeight="1">
      <c r="A1068" s="6">
        <v>257500</v>
      </c>
      <c r="B1068" s="6" t="s">
        <v>80</v>
      </c>
      <c r="C1068" s="6">
        <v>200</v>
      </c>
      <c r="D1068" s="6" t="s">
        <v>85</v>
      </c>
      <c r="E1068" s="3">
        <f t="shared" si="17"/>
        <v>0</v>
      </c>
      <c r="F1068" s="7">
        <v>40138.666817129626</v>
      </c>
      <c r="G1068" s="7">
        <v>40138.67260416667</v>
      </c>
      <c r="H1068" s="13"/>
      <c r="I1068" s="6">
        <v>500</v>
      </c>
      <c r="J1068" s="10">
        <v>516.86493180934667</v>
      </c>
      <c r="K1068" s="6">
        <v>35.628726569999998</v>
      </c>
      <c r="L1068" s="6">
        <v>139.68505740000001</v>
      </c>
      <c r="S1068" s="6">
        <v>35.631135129999997</v>
      </c>
      <c r="T1068" s="6">
        <v>139.68016510000001</v>
      </c>
      <c r="AA1068" s="6">
        <v>38</v>
      </c>
      <c r="AB1068" s="6">
        <v>1</v>
      </c>
      <c r="AC1068" s="6" t="s">
        <v>34</v>
      </c>
      <c r="AD1068" s="6" t="s">
        <v>103</v>
      </c>
      <c r="AE1068" s="6">
        <v>420</v>
      </c>
      <c r="AF1068" s="6" t="s">
        <v>95</v>
      </c>
      <c r="AG1068" s="6">
        <v>8</v>
      </c>
      <c r="AH1068" s="6">
        <v>1</v>
      </c>
      <c r="AI1068" s="6">
        <v>880</v>
      </c>
      <c r="AJ1068" s="6">
        <v>6.2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1</v>
      </c>
      <c r="AW1068" s="6">
        <v>671</v>
      </c>
      <c r="AX1068" s="6">
        <v>3.4</v>
      </c>
      <c r="AY1068" s="6">
        <v>1</v>
      </c>
      <c r="AZ1068" s="6">
        <v>671</v>
      </c>
      <c r="BA1068" s="6">
        <v>8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</row>
    <row r="1069" spans="1:62" s="6" customFormat="1" ht="17" customHeight="1">
      <c r="A1069" s="6">
        <v>257506</v>
      </c>
      <c r="B1069" s="6" t="s">
        <v>80</v>
      </c>
      <c r="C1069" s="6">
        <v>999</v>
      </c>
      <c r="D1069" s="6" t="s">
        <v>84</v>
      </c>
      <c r="E1069" s="3">
        <f t="shared" si="17"/>
        <v>1</v>
      </c>
      <c r="F1069" s="7">
        <v>40138.718611111108</v>
      </c>
      <c r="G1069" s="7">
        <v>40138.752893518518</v>
      </c>
      <c r="H1069" s="13">
        <f>F1070-G1069</f>
        <v>0.19880787037254777</v>
      </c>
      <c r="I1069" s="6">
        <v>2962</v>
      </c>
      <c r="J1069" s="10">
        <v>5693.5781734036927</v>
      </c>
      <c r="K1069" s="6">
        <v>35.630695260000003</v>
      </c>
      <c r="L1069" s="6">
        <v>139.6796769</v>
      </c>
      <c r="S1069" s="6">
        <v>35.653976849999999</v>
      </c>
      <c r="T1069" s="6">
        <v>139.73580490000001</v>
      </c>
      <c r="AA1069" s="6">
        <v>38</v>
      </c>
      <c r="AB1069" s="6">
        <v>1</v>
      </c>
      <c r="AC1069" s="6" t="s">
        <v>34</v>
      </c>
      <c r="AD1069" s="6" t="s">
        <v>103</v>
      </c>
      <c r="AE1069" s="6">
        <v>200</v>
      </c>
      <c r="AF1069" s="6" t="s">
        <v>94</v>
      </c>
      <c r="AG1069" s="6">
        <v>32.5</v>
      </c>
      <c r="AH1069" s="6">
        <v>1</v>
      </c>
      <c r="AI1069" s="6">
        <v>7062</v>
      </c>
      <c r="AJ1069" s="6">
        <v>23.1</v>
      </c>
      <c r="AK1069" s="6">
        <v>1</v>
      </c>
      <c r="AL1069" s="6">
        <v>22</v>
      </c>
      <c r="AM1069" s="6">
        <v>380</v>
      </c>
      <c r="AN1069" s="6" t="s">
        <v>122</v>
      </c>
      <c r="AO1069" s="6" t="s">
        <v>190</v>
      </c>
      <c r="AP1069" s="6">
        <v>2</v>
      </c>
      <c r="AQ1069" s="6">
        <v>612</v>
      </c>
      <c r="AR1069" s="6">
        <v>7.9</v>
      </c>
      <c r="AS1069" s="6">
        <v>211</v>
      </c>
      <c r="AT1069" s="6">
        <v>2.6</v>
      </c>
      <c r="AU1069" s="6">
        <v>32.5</v>
      </c>
      <c r="AV1069" s="6">
        <v>1</v>
      </c>
      <c r="AW1069" s="6">
        <v>6580</v>
      </c>
      <c r="AX1069" s="6">
        <v>32.9</v>
      </c>
      <c r="AY1069" s="6">
        <v>1</v>
      </c>
      <c r="AZ1069" s="6">
        <v>6580</v>
      </c>
      <c r="BA1069" s="6">
        <v>79.2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</row>
    <row r="1070" spans="1:62" s="6" customFormat="1" ht="17" customHeight="1">
      <c r="A1070" s="6">
        <v>257527</v>
      </c>
      <c r="B1070" s="6" t="s">
        <v>80</v>
      </c>
      <c r="C1070" s="6">
        <v>200</v>
      </c>
      <c r="D1070" s="6" t="s">
        <v>85</v>
      </c>
      <c r="E1070" s="3">
        <f t="shared" si="17"/>
        <v>0</v>
      </c>
      <c r="F1070" s="7">
        <v>40138.951701388891</v>
      </c>
      <c r="G1070" s="7">
        <v>40138.985335648147</v>
      </c>
      <c r="H1070" s="13"/>
      <c r="I1070" s="6">
        <v>2906</v>
      </c>
      <c r="J1070" s="10">
        <v>2788.5813081335414</v>
      </c>
      <c r="K1070" s="6">
        <v>35.607547750000002</v>
      </c>
      <c r="L1070" s="6">
        <v>139.66886769999999</v>
      </c>
      <c r="S1070" s="6">
        <v>35.630979539999998</v>
      </c>
      <c r="T1070" s="6">
        <v>139.67987539999999</v>
      </c>
      <c r="AA1070" s="6">
        <v>38</v>
      </c>
      <c r="AB1070" s="6">
        <v>1</v>
      </c>
      <c r="AC1070" s="6" t="s">
        <v>34</v>
      </c>
      <c r="AD1070" s="6" t="s">
        <v>103</v>
      </c>
      <c r="AE1070" s="6">
        <v>200</v>
      </c>
      <c r="AF1070" s="6" t="s">
        <v>94</v>
      </c>
      <c r="AG1070" s="6">
        <v>11</v>
      </c>
      <c r="AH1070" s="6">
        <v>1</v>
      </c>
      <c r="AI1070" s="6">
        <v>4508</v>
      </c>
      <c r="AJ1070" s="6">
        <v>17</v>
      </c>
      <c r="AK1070" s="6">
        <v>1</v>
      </c>
      <c r="AL1070" s="6">
        <v>3</v>
      </c>
      <c r="AM1070" s="6">
        <v>120</v>
      </c>
      <c r="AN1070" s="6" t="s">
        <v>170</v>
      </c>
      <c r="AO1070" s="6" t="s">
        <v>122</v>
      </c>
      <c r="AP1070" s="6">
        <v>0</v>
      </c>
      <c r="AQ1070" s="6">
        <v>47</v>
      </c>
      <c r="AR1070" s="6">
        <v>0.6</v>
      </c>
      <c r="AS1070" s="6">
        <v>617</v>
      </c>
      <c r="AT1070" s="6">
        <v>7.4</v>
      </c>
      <c r="AU1070" s="6">
        <v>11</v>
      </c>
      <c r="AV1070" s="6">
        <v>1</v>
      </c>
      <c r="AW1070" s="6">
        <v>3139</v>
      </c>
      <c r="AX1070" s="6">
        <v>15.7</v>
      </c>
      <c r="AY1070" s="6">
        <v>1</v>
      </c>
      <c r="AZ1070" s="6">
        <v>3139</v>
      </c>
      <c r="BA1070" s="6">
        <v>39.200000000000003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</row>
    <row r="1071" spans="1:62" s="6" customFormat="1" ht="17" customHeight="1">
      <c r="A1071" s="6">
        <v>257561</v>
      </c>
      <c r="B1071" s="6" t="s">
        <v>80</v>
      </c>
      <c r="C1071" s="6">
        <v>600</v>
      </c>
      <c r="D1071" s="6" t="s">
        <v>91</v>
      </c>
      <c r="E1071" s="3">
        <f t="shared" si="17"/>
        <v>1</v>
      </c>
      <c r="F1071" s="7">
        <v>40139.535231481481</v>
      </c>
      <c r="G1071" s="7">
        <v>40139.541481481479</v>
      </c>
      <c r="H1071" s="13">
        <f>F1072-G1071</f>
        <v>7.42013888884685E-2</v>
      </c>
      <c r="I1071" s="6">
        <v>540</v>
      </c>
      <c r="J1071" s="10">
        <v>466.738121286509</v>
      </c>
      <c r="K1071" s="6">
        <v>35.630738170000001</v>
      </c>
      <c r="L1071" s="6">
        <v>139.6802777</v>
      </c>
      <c r="S1071" s="6">
        <v>35.628206210000002</v>
      </c>
      <c r="T1071" s="6">
        <v>139.68439760000001</v>
      </c>
      <c r="AA1071" s="6">
        <v>38</v>
      </c>
      <c r="AB1071" s="6">
        <v>1</v>
      </c>
      <c r="AC1071" s="6" t="s">
        <v>34</v>
      </c>
      <c r="AD1071" s="6" t="s">
        <v>103</v>
      </c>
      <c r="AE1071" s="6">
        <v>420</v>
      </c>
      <c r="AF1071" s="6" t="s">
        <v>95</v>
      </c>
      <c r="AG1071" s="6">
        <v>7.1</v>
      </c>
      <c r="AH1071" s="6">
        <v>1</v>
      </c>
      <c r="AI1071" s="6">
        <v>845</v>
      </c>
      <c r="AJ1071" s="6">
        <v>6.7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1</v>
      </c>
      <c r="AW1071" s="6">
        <v>549</v>
      </c>
      <c r="AX1071" s="6">
        <v>2.7</v>
      </c>
      <c r="AY1071" s="6">
        <v>1</v>
      </c>
      <c r="AZ1071" s="6">
        <v>549</v>
      </c>
      <c r="BA1071" s="6">
        <v>7.1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</row>
    <row r="1072" spans="1:62" s="6" customFormat="1" ht="17" customHeight="1">
      <c r="A1072" s="6">
        <v>257571</v>
      </c>
      <c r="B1072" s="6" t="s">
        <v>80</v>
      </c>
      <c r="C1072" s="6">
        <v>200</v>
      </c>
      <c r="D1072" s="6" t="s">
        <v>85</v>
      </c>
      <c r="E1072" s="3">
        <f t="shared" si="17"/>
        <v>0</v>
      </c>
      <c r="F1072" s="7">
        <v>40139.615682870368</v>
      </c>
      <c r="G1072" s="7">
        <v>40139.618692129632</v>
      </c>
      <c r="H1072" s="13"/>
      <c r="I1072" s="6">
        <v>260</v>
      </c>
      <c r="J1072" s="10">
        <v>339.90311674685393</v>
      </c>
      <c r="K1072" s="6">
        <v>35.628705019999998</v>
      </c>
      <c r="L1072" s="6">
        <v>139.68217680000001</v>
      </c>
      <c r="S1072" s="6">
        <v>35.631280009999998</v>
      </c>
      <c r="T1072" s="6">
        <v>139.680149</v>
      </c>
      <c r="AA1072" s="6">
        <v>38</v>
      </c>
      <c r="AB1072" s="6">
        <v>1</v>
      </c>
      <c r="AC1072" s="6" t="s">
        <v>34</v>
      </c>
      <c r="AD1072" s="6" t="s">
        <v>103</v>
      </c>
      <c r="AE1072" s="6">
        <v>420</v>
      </c>
      <c r="AF1072" s="6" t="s">
        <v>95</v>
      </c>
      <c r="AG1072" s="6">
        <v>5.3</v>
      </c>
      <c r="AH1072" s="6">
        <v>1</v>
      </c>
      <c r="AI1072" s="6">
        <v>628</v>
      </c>
      <c r="AJ1072" s="6">
        <v>5.5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1</v>
      </c>
      <c r="AW1072" s="6">
        <v>431</v>
      </c>
      <c r="AX1072" s="6">
        <v>2.2000000000000002</v>
      </c>
      <c r="AY1072" s="6">
        <v>1</v>
      </c>
      <c r="AZ1072" s="6">
        <v>431</v>
      </c>
      <c r="BA1072" s="6">
        <v>5.3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</row>
    <row r="1073" spans="1:62" s="6" customFormat="1" ht="17" customHeight="1">
      <c r="A1073" s="6">
        <v>257577</v>
      </c>
      <c r="B1073" s="6" t="s">
        <v>80</v>
      </c>
      <c r="C1073" s="6">
        <v>999</v>
      </c>
      <c r="D1073" s="6" t="s">
        <v>84</v>
      </c>
      <c r="E1073" s="3">
        <f t="shared" si="17"/>
        <v>1</v>
      </c>
      <c r="F1073" s="7">
        <v>40139.674849537034</v>
      </c>
      <c r="G1073" s="7">
        <v>40139.679965277777</v>
      </c>
      <c r="H1073" s="13">
        <f>F1074-G1073</f>
        <v>8.094907407212304E-2</v>
      </c>
      <c r="I1073" s="6">
        <v>442</v>
      </c>
      <c r="J1073" s="10">
        <v>943.42855640103971</v>
      </c>
      <c r="K1073" s="6">
        <v>35.631247809999998</v>
      </c>
      <c r="L1073" s="6">
        <v>139.6801758</v>
      </c>
      <c r="S1073" s="6">
        <v>35.622814939999998</v>
      </c>
      <c r="T1073" s="6">
        <v>139.68133990000001</v>
      </c>
      <c r="AA1073" s="6">
        <v>38</v>
      </c>
      <c r="AB1073" s="6">
        <v>1</v>
      </c>
      <c r="AC1073" s="6" t="s">
        <v>34</v>
      </c>
      <c r="AD1073" s="6" t="s">
        <v>103</v>
      </c>
      <c r="AE1073" s="6">
        <v>410</v>
      </c>
      <c r="AF1073" s="6" t="s">
        <v>43</v>
      </c>
      <c r="AG1073" s="6">
        <v>5.9</v>
      </c>
      <c r="AH1073" s="6">
        <v>1</v>
      </c>
      <c r="AI1073" s="6">
        <v>1855</v>
      </c>
      <c r="AJ1073" s="6">
        <v>10.3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1</v>
      </c>
      <c r="AW1073" s="6">
        <v>1175</v>
      </c>
      <c r="AX1073" s="6">
        <v>5.9</v>
      </c>
      <c r="AY1073" s="6">
        <v>1</v>
      </c>
      <c r="AZ1073" s="6">
        <v>1175</v>
      </c>
      <c r="BA1073" s="6">
        <v>14.6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</row>
    <row r="1074" spans="1:62" s="6" customFormat="1" ht="17" customHeight="1">
      <c r="A1074" s="6">
        <v>257586</v>
      </c>
      <c r="B1074" s="6" t="s">
        <v>80</v>
      </c>
      <c r="C1074" s="6">
        <v>200</v>
      </c>
      <c r="D1074" s="6" t="s">
        <v>85</v>
      </c>
      <c r="E1074" s="3">
        <f t="shared" si="17"/>
        <v>0</v>
      </c>
      <c r="F1074" s="7">
        <v>40139.760914351849</v>
      </c>
      <c r="G1074" s="7">
        <v>40139.767141203702</v>
      </c>
      <c r="H1074" s="13"/>
      <c r="I1074" s="6">
        <v>538</v>
      </c>
      <c r="J1074" s="10">
        <v>970.87500492583592</v>
      </c>
      <c r="K1074" s="6">
        <v>35.622289199999997</v>
      </c>
      <c r="L1074" s="6">
        <v>139.6817154</v>
      </c>
      <c r="S1074" s="6">
        <v>35.630925949999998</v>
      </c>
      <c r="T1074" s="6">
        <v>139.6801275</v>
      </c>
      <c r="AA1074" s="6">
        <v>38</v>
      </c>
      <c r="AB1074" s="6">
        <v>1</v>
      </c>
      <c r="AC1074" s="6" t="s">
        <v>34</v>
      </c>
      <c r="AD1074" s="6" t="s">
        <v>103</v>
      </c>
      <c r="AE1074" s="6">
        <v>410</v>
      </c>
      <c r="AF1074" s="6" t="s">
        <v>43</v>
      </c>
      <c r="AG1074" s="6">
        <v>6</v>
      </c>
      <c r="AH1074" s="6">
        <v>1</v>
      </c>
      <c r="AI1074" s="6">
        <v>1305</v>
      </c>
      <c r="AJ1074" s="6">
        <v>7.9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1</v>
      </c>
      <c r="AW1074" s="6">
        <v>1191</v>
      </c>
      <c r="AX1074" s="6">
        <v>6</v>
      </c>
      <c r="AY1074" s="6">
        <v>1</v>
      </c>
      <c r="AZ1074" s="6">
        <v>1191</v>
      </c>
      <c r="BA1074" s="6">
        <v>14.6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</row>
    <row r="1075" spans="1:62" s="6" customFormat="1" ht="17" customHeight="1">
      <c r="A1075" s="6">
        <v>257620</v>
      </c>
      <c r="B1075" s="6" t="s">
        <v>80</v>
      </c>
      <c r="C1075" s="6">
        <v>600</v>
      </c>
      <c r="D1075" s="6" t="s">
        <v>91</v>
      </c>
      <c r="E1075" s="3">
        <f t="shared" si="17"/>
        <v>3</v>
      </c>
      <c r="F1075" s="7">
        <v>40140.52621527778</v>
      </c>
      <c r="G1075" s="7">
        <v>40140.532743055555</v>
      </c>
      <c r="H1075" s="13">
        <f>F1076-G1075</f>
        <v>2.3078703707142267E-2</v>
      </c>
      <c r="I1075" s="6">
        <v>564</v>
      </c>
      <c r="J1075" s="10">
        <v>509.32669307352882</v>
      </c>
      <c r="K1075" s="6">
        <v>35.630877650000002</v>
      </c>
      <c r="L1075" s="6">
        <v>139.67999879999999</v>
      </c>
      <c r="S1075" s="6">
        <v>35.629085930000002</v>
      </c>
      <c r="T1075" s="6">
        <v>139.6851862</v>
      </c>
      <c r="AA1075" s="6">
        <v>38</v>
      </c>
      <c r="AB1075" s="6">
        <v>1</v>
      </c>
      <c r="AC1075" s="6" t="s">
        <v>34</v>
      </c>
      <c r="AD1075" s="6" t="s">
        <v>103</v>
      </c>
      <c r="AE1075" s="6">
        <v>420</v>
      </c>
      <c r="AF1075" s="6" t="s">
        <v>95</v>
      </c>
      <c r="AG1075" s="6">
        <v>7.5</v>
      </c>
      <c r="AH1075" s="6">
        <v>1</v>
      </c>
      <c r="AI1075" s="6">
        <v>702</v>
      </c>
      <c r="AJ1075" s="6">
        <v>5.9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1</v>
      </c>
      <c r="AW1075" s="6">
        <v>583</v>
      </c>
      <c r="AX1075" s="6">
        <v>2.9</v>
      </c>
      <c r="AY1075" s="6">
        <v>1</v>
      </c>
      <c r="AZ1075" s="6">
        <v>583</v>
      </c>
      <c r="BA1075" s="6">
        <v>7.5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</row>
    <row r="1076" spans="1:62" s="6" customFormat="1" ht="17" customHeight="1">
      <c r="A1076" s="6">
        <v>257627</v>
      </c>
      <c r="B1076" s="6" t="s">
        <v>80</v>
      </c>
      <c r="C1076" s="6">
        <v>500</v>
      </c>
      <c r="D1076" s="6" t="s">
        <v>33</v>
      </c>
      <c r="E1076" s="3">
        <f t="shared" si="17"/>
        <v>2</v>
      </c>
      <c r="F1076" s="7">
        <v>40140.555821759262</v>
      </c>
      <c r="G1076" s="7">
        <v>40140.579444444447</v>
      </c>
      <c r="H1076" s="13">
        <f>F1077-G1076</f>
        <v>0.20354166666220408</v>
      </c>
      <c r="I1076" s="6">
        <v>2041</v>
      </c>
      <c r="J1076" s="10">
        <v>7911.3317267246857</v>
      </c>
      <c r="K1076" s="6">
        <v>35.628646080000003</v>
      </c>
      <c r="L1076" s="6">
        <v>139.6851862</v>
      </c>
      <c r="S1076" s="6">
        <v>35.667838459999999</v>
      </c>
      <c r="T1076" s="6">
        <v>139.7582764</v>
      </c>
      <c r="AA1076" s="6">
        <v>38</v>
      </c>
      <c r="AB1076" s="6">
        <v>1</v>
      </c>
      <c r="AC1076" s="6" t="s">
        <v>34</v>
      </c>
      <c r="AD1076" s="6" t="s">
        <v>103</v>
      </c>
      <c r="AE1076" s="6">
        <v>200</v>
      </c>
      <c r="AF1076" s="6" t="s">
        <v>94</v>
      </c>
      <c r="AG1076" s="6">
        <v>32</v>
      </c>
      <c r="AH1076" s="6">
        <v>1</v>
      </c>
      <c r="AI1076" s="6">
        <v>12089</v>
      </c>
      <c r="AJ1076" s="6">
        <v>29.3</v>
      </c>
      <c r="AK1076" s="6">
        <v>1</v>
      </c>
      <c r="AL1076" s="6">
        <v>26</v>
      </c>
      <c r="AM1076" s="6">
        <v>410</v>
      </c>
      <c r="AN1076" s="6" t="s">
        <v>122</v>
      </c>
      <c r="AO1076" s="6" t="s">
        <v>308</v>
      </c>
      <c r="AP1076" s="6">
        <v>2</v>
      </c>
      <c r="AQ1076" s="6">
        <v>147</v>
      </c>
      <c r="AR1076" s="6">
        <v>1.8</v>
      </c>
      <c r="AS1076" s="6">
        <v>348</v>
      </c>
      <c r="AT1076" s="6">
        <v>4.2</v>
      </c>
      <c r="AU1076" s="6">
        <v>32</v>
      </c>
      <c r="AV1076" s="6">
        <v>1</v>
      </c>
      <c r="AW1076" s="6">
        <v>9359</v>
      </c>
      <c r="AX1076" s="6">
        <v>46.8</v>
      </c>
      <c r="AY1076" s="6">
        <v>1</v>
      </c>
      <c r="AZ1076" s="6">
        <v>9359</v>
      </c>
      <c r="BA1076" s="6">
        <v>112.2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</row>
    <row r="1077" spans="1:62" s="6" customFormat="1" ht="17" customHeight="1">
      <c r="A1077" s="6">
        <v>257661</v>
      </c>
      <c r="B1077" s="6" t="s">
        <v>80</v>
      </c>
      <c r="C1077" s="6">
        <v>600</v>
      </c>
      <c r="D1077" s="6" t="s">
        <v>91</v>
      </c>
      <c r="E1077" s="3">
        <f t="shared" si="17"/>
        <v>1</v>
      </c>
      <c r="F1077" s="7">
        <v>40140.782986111109</v>
      </c>
      <c r="G1077" s="7">
        <v>40140.822534722225</v>
      </c>
      <c r="H1077" s="13">
        <f>F1078-G1077</f>
        <v>0.18197916666395031</v>
      </c>
      <c r="I1077" s="6">
        <v>3417</v>
      </c>
      <c r="J1077" s="10">
        <v>7137.2109285620281</v>
      </c>
      <c r="K1077" s="6">
        <v>35.630807949999998</v>
      </c>
      <c r="L1077" s="6">
        <v>139.6796769</v>
      </c>
      <c r="S1077" s="6">
        <v>35.691297040000002</v>
      </c>
      <c r="T1077" s="6">
        <v>139.7061396</v>
      </c>
      <c r="AA1077" s="6">
        <v>38</v>
      </c>
      <c r="AB1077" s="6">
        <v>1</v>
      </c>
      <c r="AC1077" s="6" t="s">
        <v>34</v>
      </c>
      <c r="AD1077" s="6" t="s">
        <v>103</v>
      </c>
      <c r="AE1077" s="6">
        <v>200</v>
      </c>
      <c r="AF1077" s="6" t="s">
        <v>94</v>
      </c>
      <c r="AG1077" s="6">
        <v>52</v>
      </c>
      <c r="AH1077" s="6">
        <v>1</v>
      </c>
      <c r="AI1077" s="6">
        <v>10492</v>
      </c>
      <c r="AJ1077" s="6">
        <v>30.1</v>
      </c>
      <c r="AK1077" s="6">
        <v>1</v>
      </c>
      <c r="AL1077" s="6">
        <v>33</v>
      </c>
      <c r="AM1077" s="6">
        <v>450</v>
      </c>
      <c r="AN1077" s="6" t="s">
        <v>122</v>
      </c>
      <c r="AO1077" s="6" t="s">
        <v>309</v>
      </c>
      <c r="AP1077" s="6">
        <v>2</v>
      </c>
      <c r="AQ1077" s="6">
        <v>620</v>
      </c>
      <c r="AR1077" s="6">
        <v>8</v>
      </c>
      <c r="AS1077" s="6">
        <v>917</v>
      </c>
      <c r="AT1077" s="6">
        <v>11</v>
      </c>
      <c r="AU1077" s="6">
        <v>52</v>
      </c>
      <c r="AV1077" s="6">
        <v>1</v>
      </c>
      <c r="AW1077" s="6">
        <v>8104</v>
      </c>
      <c r="AX1077" s="6">
        <v>40.5</v>
      </c>
      <c r="AY1077" s="6">
        <v>1</v>
      </c>
      <c r="AZ1077" s="6">
        <v>8104</v>
      </c>
      <c r="BA1077" s="6">
        <v>97.7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</row>
    <row r="1078" spans="1:62" s="6" customFormat="1" ht="17" customHeight="1">
      <c r="A1078" s="6">
        <v>257672</v>
      </c>
      <c r="B1078" s="6" t="s">
        <v>80</v>
      </c>
      <c r="C1078" s="6">
        <v>200</v>
      </c>
      <c r="D1078" s="6" t="s">
        <v>85</v>
      </c>
      <c r="E1078" s="3">
        <f t="shared" si="17"/>
        <v>0</v>
      </c>
      <c r="F1078" s="7">
        <v>40141.004513888889</v>
      </c>
      <c r="G1078" s="7">
        <v>40141.019907407404</v>
      </c>
      <c r="H1078" s="13"/>
      <c r="I1078" s="6">
        <v>1330</v>
      </c>
      <c r="J1078" s="10">
        <v>7362.6709297022389</v>
      </c>
      <c r="K1078" s="6">
        <v>35.691077110000002</v>
      </c>
      <c r="L1078" s="6">
        <v>139.71398780000001</v>
      </c>
      <c r="S1078" s="6">
        <v>35.630979539999998</v>
      </c>
      <c r="T1078" s="6">
        <v>139.67974670000001</v>
      </c>
      <c r="AA1078" s="6">
        <v>38</v>
      </c>
      <c r="AB1078" s="6">
        <v>1</v>
      </c>
      <c r="AC1078" s="6" t="s">
        <v>34</v>
      </c>
      <c r="AD1078" s="6" t="s">
        <v>103</v>
      </c>
      <c r="AE1078" s="6">
        <v>500</v>
      </c>
      <c r="AF1078" s="6" t="s">
        <v>873</v>
      </c>
      <c r="AG1078" s="6">
        <v>28.8</v>
      </c>
      <c r="AH1078" s="6">
        <v>1</v>
      </c>
      <c r="AI1078" s="6">
        <v>9457</v>
      </c>
      <c r="AJ1078" s="6">
        <v>28.8</v>
      </c>
      <c r="AK1078" s="6">
        <v>1</v>
      </c>
      <c r="AL1078" s="6">
        <v>29</v>
      </c>
      <c r="AM1078" s="6">
        <v>310</v>
      </c>
      <c r="AN1078" s="6" t="s">
        <v>310</v>
      </c>
      <c r="AO1078" s="6" t="s">
        <v>122</v>
      </c>
      <c r="AP1078" s="6">
        <v>1</v>
      </c>
      <c r="AQ1078" s="6">
        <v>1363</v>
      </c>
      <c r="AR1078" s="6">
        <v>16.5</v>
      </c>
      <c r="AS1078" s="6">
        <v>626</v>
      </c>
      <c r="AT1078" s="6">
        <v>7.6</v>
      </c>
      <c r="AU1078" s="6">
        <v>53.1</v>
      </c>
      <c r="AV1078" s="6">
        <v>1</v>
      </c>
      <c r="AW1078" s="6">
        <v>8406</v>
      </c>
      <c r="AX1078" s="6">
        <v>42</v>
      </c>
      <c r="AY1078" s="6">
        <v>1</v>
      </c>
      <c r="AZ1078" s="6">
        <v>8406</v>
      </c>
      <c r="BA1078" s="6">
        <v>101.9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</row>
    <row r="1079" spans="1:62" s="6" customFormat="1" ht="17" customHeight="1">
      <c r="A1079" s="6">
        <v>257682</v>
      </c>
      <c r="B1079" s="6" t="s">
        <v>80</v>
      </c>
      <c r="C1079" s="6">
        <v>400</v>
      </c>
      <c r="D1079" s="6" t="s">
        <v>87</v>
      </c>
      <c r="E1079" s="3">
        <f t="shared" si="17"/>
        <v>2</v>
      </c>
      <c r="F1079" s="7">
        <v>40141.310856481483</v>
      </c>
      <c r="G1079" s="7">
        <v>40141.360648148147</v>
      </c>
      <c r="H1079" s="13">
        <f>F1080-G1079</f>
        <v>0.39819444444583496</v>
      </c>
      <c r="I1079" s="6">
        <v>4302</v>
      </c>
      <c r="J1079" s="10">
        <v>19382.744704586901</v>
      </c>
      <c r="K1079" s="6">
        <v>35.630984939999998</v>
      </c>
      <c r="L1079" s="6">
        <v>139.67996669999999</v>
      </c>
      <c r="S1079" s="6">
        <v>35.474107889999999</v>
      </c>
      <c r="T1079" s="6">
        <v>139.5864862</v>
      </c>
      <c r="U1079" s="6">
        <v>106</v>
      </c>
      <c r="V1079" s="6" t="s">
        <v>841</v>
      </c>
      <c r="W1079" s="6">
        <v>1005016</v>
      </c>
      <c r="X1079" s="6" t="s">
        <v>372</v>
      </c>
      <c r="Y1079" s="6">
        <v>100501604</v>
      </c>
      <c r="Z1079" s="6" t="s">
        <v>568</v>
      </c>
      <c r="AA1079" s="6">
        <v>38</v>
      </c>
      <c r="AB1079" s="6">
        <v>1</v>
      </c>
      <c r="AC1079" s="6" t="s">
        <v>34</v>
      </c>
      <c r="AD1079" s="6" t="s">
        <v>103</v>
      </c>
      <c r="AE1079" s="6">
        <v>200</v>
      </c>
      <c r="AF1079" s="6" t="s">
        <v>94</v>
      </c>
      <c r="AG1079" s="6">
        <v>73.7</v>
      </c>
      <c r="AH1079" s="6">
        <v>1</v>
      </c>
      <c r="AI1079" s="6">
        <v>27209</v>
      </c>
      <c r="AJ1079" s="6">
        <v>51</v>
      </c>
      <c r="AK1079" s="6">
        <v>1</v>
      </c>
      <c r="AL1079" s="6">
        <v>51</v>
      </c>
      <c r="AM1079" s="6">
        <v>410</v>
      </c>
      <c r="AN1079" s="6" t="s">
        <v>122</v>
      </c>
      <c r="AO1079" s="6" t="s">
        <v>245</v>
      </c>
      <c r="AP1079" s="6">
        <v>2</v>
      </c>
      <c r="AQ1079" s="6">
        <v>610</v>
      </c>
      <c r="AR1079" s="6">
        <v>7.9</v>
      </c>
      <c r="AS1079" s="6">
        <v>1202</v>
      </c>
      <c r="AT1079" s="6">
        <v>14.8</v>
      </c>
      <c r="AU1079" s="6">
        <v>73.7</v>
      </c>
      <c r="AV1079" s="6">
        <v>1</v>
      </c>
      <c r="AW1079" s="6">
        <v>21747</v>
      </c>
      <c r="AX1079" s="6">
        <v>108.7</v>
      </c>
      <c r="AY1079" s="6">
        <v>1</v>
      </c>
      <c r="AZ1079" s="6">
        <v>21747</v>
      </c>
      <c r="BA1079" s="6">
        <v>271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</row>
    <row r="1080" spans="1:62" s="6" customFormat="1" ht="17" customHeight="1">
      <c r="A1080" s="6">
        <v>257737</v>
      </c>
      <c r="B1080" s="6" t="s">
        <v>80</v>
      </c>
      <c r="C1080" s="6">
        <v>500</v>
      </c>
      <c r="D1080" s="6" t="s">
        <v>33</v>
      </c>
      <c r="E1080" s="3">
        <f t="shared" si="17"/>
        <v>1</v>
      </c>
      <c r="F1080" s="7">
        <v>40141.758842592593</v>
      </c>
      <c r="G1080" s="7">
        <v>40141.7965625</v>
      </c>
      <c r="H1080" s="13">
        <f>F1081-G1080</f>
        <v>1.9791666636592709E-3</v>
      </c>
      <c r="I1080" s="6">
        <v>3259</v>
      </c>
      <c r="J1080" s="10">
        <v>20944.17185246147</v>
      </c>
      <c r="K1080" s="6">
        <v>35.444576820000002</v>
      </c>
      <c r="L1080" s="6">
        <v>139.63688490000001</v>
      </c>
      <c r="M1080" s="6">
        <v>104</v>
      </c>
      <c r="N1080" s="6" t="s">
        <v>844</v>
      </c>
      <c r="O1080" s="6">
        <v>1003002</v>
      </c>
      <c r="P1080" s="6" t="s">
        <v>120</v>
      </c>
      <c r="Q1080" s="6">
        <v>100300215</v>
      </c>
      <c r="R1080" s="6" t="s">
        <v>661</v>
      </c>
      <c r="S1080" s="6">
        <v>35.62925757</v>
      </c>
      <c r="T1080" s="6">
        <v>139.68256830000001</v>
      </c>
      <c r="AA1080" s="6">
        <v>38</v>
      </c>
      <c r="AB1080" s="6">
        <v>1</v>
      </c>
      <c r="AC1080" s="6" t="s">
        <v>34</v>
      </c>
      <c r="AD1080" s="6" t="s">
        <v>103</v>
      </c>
      <c r="AE1080" s="6">
        <v>200</v>
      </c>
      <c r="AF1080" s="6" t="s">
        <v>94</v>
      </c>
      <c r="AG1080" s="6">
        <v>41.300000000000004</v>
      </c>
      <c r="AH1080" s="6">
        <v>1</v>
      </c>
      <c r="AI1080" s="6">
        <v>26202</v>
      </c>
      <c r="AJ1080" s="6">
        <v>49.1</v>
      </c>
      <c r="AK1080" s="6">
        <v>1</v>
      </c>
      <c r="AL1080" s="6">
        <v>28</v>
      </c>
      <c r="AM1080" s="6">
        <v>420</v>
      </c>
      <c r="AN1080" s="6" t="s">
        <v>123</v>
      </c>
      <c r="AO1080" s="6" t="s">
        <v>122</v>
      </c>
      <c r="AP1080" s="6">
        <v>0</v>
      </c>
      <c r="AQ1080" s="6">
        <v>854</v>
      </c>
      <c r="AR1080" s="6">
        <v>10.199999999999999</v>
      </c>
      <c r="AS1080" s="6">
        <v>276</v>
      </c>
      <c r="AT1080" s="6">
        <v>3.1</v>
      </c>
      <c r="AU1080" s="6">
        <v>41.300000000000004</v>
      </c>
      <c r="AV1080" s="6">
        <v>1</v>
      </c>
      <c r="AW1080" s="6">
        <v>23742</v>
      </c>
      <c r="AX1080" s="6">
        <v>118.7</v>
      </c>
      <c r="AY1080" s="6">
        <v>1</v>
      </c>
      <c r="AZ1080" s="6">
        <v>23742</v>
      </c>
      <c r="BA1080" s="6">
        <v>294.39999999999998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</row>
    <row r="1081" spans="1:62" s="6" customFormat="1" ht="17" customHeight="1">
      <c r="A1081" s="6">
        <v>257747</v>
      </c>
      <c r="B1081" s="6" t="s">
        <v>80</v>
      </c>
      <c r="C1081" s="6">
        <v>200</v>
      </c>
      <c r="D1081" s="6" t="s">
        <v>85</v>
      </c>
      <c r="E1081" s="3">
        <f t="shared" si="17"/>
        <v>0</v>
      </c>
      <c r="F1081" s="7">
        <v>40141.798541666663</v>
      </c>
      <c r="G1081" s="7">
        <v>40141.80097222222</v>
      </c>
      <c r="H1081" s="13"/>
      <c r="I1081" s="6">
        <v>210</v>
      </c>
      <c r="J1081" s="10">
        <v>262.94053279807287</v>
      </c>
      <c r="K1081" s="6">
        <v>35.629225460000001</v>
      </c>
      <c r="L1081" s="6">
        <v>139.68180659999999</v>
      </c>
      <c r="S1081" s="6">
        <v>35.630716759999999</v>
      </c>
      <c r="T1081" s="6">
        <v>139.6795482</v>
      </c>
      <c r="AA1081" s="6">
        <v>38</v>
      </c>
      <c r="AB1081" s="6">
        <v>1</v>
      </c>
      <c r="AC1081" s="6" t="s">
        <v>34</v>
      </c>
      <c r="AD1081" s="6" t="s">
        <v>103</v>
      </c>
      <c r="AE1081" s="6">
        <v>420</v>
      </c>
      <c r="AF1081" s="6" t="s">
        <v>95</v>
      </c>
      <c r="AG1081" s="6">
        <v>3.5</v>
      </c>
      <c r="AH1081" s="6">
        <v>1</v>
      </c>
      <c r="AI1081" s="6">
        <v>628</v>
      </c>
      <c r="AJ1081" s="6">
        <v>6.1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1</v>
      </c>
      <c r="AW1081" s="6">
        <v>278</v>
      </c>
      <c r="AX1081" s="6">
        <v>1.4</v>
      </c>
      <c r="AY1081" s="6">
        <v>1</v>
      </c>
      <c r="AZ1081" s="6">
        <v>278</v>
      </c>
      <c r="BA1081" s="6">
        <v>3.5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</row>
    <row r="1082" spans="1:62" s="6" customFormat="1" ht="17" customHeight="1">
      <c r="A1082" s="6">
        <v>257748</v>
      </c>
      <c r="B1082" s="6" t="s">
        <v>80</v>
      </c>
      <c r="C1082" s="6">
        <v>999</v>
      </c>
      <c r="D1082" s="6" t="s">
        <v>84</v>
      </c>
      <c r="E1082" s="3">
        <f t="shared" si="17"/>
        <v>1</v>
      </c>
      <c r="F1082" s="7">
        <v>40141.814768518518</v>
      </c>
      <c r="G1082" s="7">
        <v>40141.820706018516</v>
      </c>
      <c r="H1082" s="13">
        <f>F1083-G1082</f>
        <v>8.8252314817509614E-2</v>
      </c>
      <c r="I1082" s="6">
        <v>513</v>
      </c>
      <c r="J1082" s="10">
        <v>889.12193652418796</v>
      </c>
      <c r="K1082" s="6">
        <v>35.631017139999997</v>
      </c>
      <c r="L1082" s="6">
        <v>139.68003640000001</v>
      </c>
      <c r="S1082" s="6">
        <v>35.623206510000003</v>
      </c>
      <c r="T1082" s="6">
        <v>139.68214990000001</v>
      </c>
      <c r="AA1082" s="6">
        <v>38</v>
      </c>
      <c r="AB1082" s="6">
        <v>1</v>
      </c>
      <c r="AC1082" s="6" t="s">
        <v>34</v>
      </c>
      <c r="AD1082" s="6" t="s">
        <v>103</v>
      </c>
      <c r="AE1082" s="6">
        <v>410</v>
      </c>
      <c r="AF1082" s="6" t="s">
        <v>43</v>
      </c>
      <c r="AG1082" s="6">
        <v>5.6</v>
      </c>
      <c r="AH1082" s="6">
        <v>1</v>
      </c>
      <c r="AI1082" s="6">
        <v>1852</v>
      </c>
      <c r="AJ1082" s="6">
        <v>8.6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1</v>
      </c>
      <c r="AW1082" s="6">
        <v>1114</v>
      </c>
      <c r="AX1082" s="6">
        <v>5.6</v>
      </c>
      <c r="AY1082" s="6">
        <v>1</v>
      </c>
      <c r="AZ1082" s="6">
        <v>1114</v>
      </c>
      <c r="BA1082" s="6">
        <v>13.7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</row>
    <row r="1083" spans="1:62" s="6" customFormat="1" ht="17" customHeight="1">
      <c r="A1083" s="6">
        <v>257759</v>
      </c>
      <c r="B1083" s="6" t="s">
        <v>80</v>
      </c>
      <c r="C1083" s="6">
        <v>200</v>
      </c>
      <c r="D1083" s="6" t="s">
        <v>85</v>
      </c>
      <c r="E1083" s="3">
        <f t="shared" si="17"/>
        <v>0</v>
      </c>
      <c r="F1083" s="7">
        <v>40141.908958333333</v>
      </c>
      <c r="G1083" s="7">
        <v>40141.914560185185</v>
      </c>
      <c r="H1083" s="13"/>
      <c r="I1083" s="6">
        <v>484</v>
      </c>
      <c r="J1083" s="10">
        <v>951.80674012230315</v>
      </c>
      <c r="K1083" s="6">
        <v>35.622637859999998</v>
      </c>
      <c r="L1083" s="6">
        <v>139.68174759999999</v>
      </c>
      <c r="S1083" s="6">
        <v>35.631108330000004</v>
      </c>
      <c r="T1083" s="6">
        <v>139.68021870000001</v>
      </c>
      <c r="AA1083" s="6">
        <v>38</v>
      </c>
      <c r="AB1083" s="6">
        <v>1</v>
      </c>
      <c r="AC1083" s="6" t="s">
        <v>34</v>
      </c>
      <c r="AD1083" s="6" t="s">
        <v>103</v>
      </c>
      <c r="AE1083" s="6">
        <v>410</v>
      </c>
      <c r="AF1083" s="6" t="s">
        <v>43</v>
      </c>
      <c r="AG1083" s="6">
        <v>6.2</v>
      </c>
      <c r="AH1083" s="6">
        <v>1</v>
      </c>
      <c r="AI1083" s="6">
        <v>1316</v>
      </c>
      <c r="AJ1083" s="6">
        <v>8.1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1</v>
      </c>
      <c r="AW1083" s="6">
        <v>1235</v>
      </c>
      <c r="AX1083" s="6">
        <v>6.2</v>
      </c>
      <c r="AY1083" s="6">
        <v>1</v>
      </c>
      <c r="AZ1083" s="6">
        <v>1235</v>
      </c>
      <c r="BA1083" s="6">
        <v>15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</row>
    <row r="1084" spans="1:62" s="6" customFormat="1" ht="17" customHeight="1">
      <c r="A1084" s="6">
        <v>257771</v>
      </c>
      <c r="B1084" s="6" t="s">
        <v>80</v>
      </c>
      <c r="C1084" s="6">
        <v>100</v>
      </c>
      <c r="D1084" s="6" t="s">
        <v>86</v>
      </c>
      <c r="E1084" s="3">
        <f t="shared" si="17"/>
        <v>1</v>
      </c>
      <c r="F1084" s="7">
        <v>40142.302824074075</v>
      </c>
      <c r="G1084" s="7">
        <v>40142.347928240742</v>
      </c>
      <c r="H1084" s="13">
        <f>F1085-G1084</f>
        <v>0.578159722223063</v>
      </c>
      <c r="I1084" s="6">
        <v>3897</v>
      </c>
      <c r="J1084" s="10">
        <v>21060.357566877596</v>
      </c>
      <c r="K1084" s="6">
        <v>35.631027840000002</v>
      </c>
      <c r="L1084" s="6">
        <v>139.6800685</v>
      </c>
      <c r="S1084" s="6">
        <v>35.444694830000003</v>
      </c>
      <c r="T1084" s="6">
        <v>139.6381456</v>
      </c>
      <c r="U1084" s="6">
        <v>104</v>
      </c>
      <c r="V1084" s="6" t="s">
        <v>844</v>
      </c>
      <c r="W1084" s="6">
        <v>1003002</v>
      </c>
      <c r="X1084" s="6" t="s">
        <v>120</v>
      </c>
      <c r="Y1084" s="6">
        <v>100300214</v>
      </c>
      <c r="Z1084" s="6" t="s">
        <v>655</v>
      </c>
      <c r="AA1084" s="6">
        <v>38</v>
      </c>
      <c r="AB1084" s="6">
        <v>1</v>
      </c>
      <c r="AC1084" s="6" t="s">
        <v>34</v>
      </c>
      <c r="AD1084" s="6" t="s">
        <v>103</v>
      </c>
      <c r="AE1084" s="6">
        <v>200</v>
      </c>
      <c r="AF1084" s="6" t="s">
        <v>94</v>
      </c>
      <c r="AG1084" s="6">
        <v>51.3</v>
      </c>
      <c r="AH1084" s="6">
        <v>1</v>
      </c>
      <c r="AI1084" s="6">
        <v>26549</v>
      </c>
      <c r="AJ1084" s="6">
        <v>49.3</v>
      </c>
      <c r="AK1084" s="6">
        <v>1</v>
      </c>
      <c r="AL1084" s="6">
        <v>33</v>
      </c>
      <c r="AM1084" s="6">
        <v>420</v>
      </c>
      <c r="AN1084" s="6" t="s">
        <v>122</v>
      </c>
      <c r="AO1084" s="6" t="s">
        <v>123</v>
      </c>
      <c r="AP1084" s="6">
        <v>2</v>
      </c>
      <c r="AQ1084" s="6">
        <v>606</v>
      </c>
      <c r="AR1084" s="6">
        <v>7.8</v>
      </c>
      <c r="AS1084" s="6">
        <v>882</v>
      </c>
      <c r="AT1084" s="6">
        <v>10.5</v>
      </c>
      <c r="AU1084" s="6">
        <v>51.3</v>
      </c>
      <c r="AV1084" s="6">
        <v>1</v>
      </c>
      <c r="AW1084" s="6">
        <v>23869</v>
      </c>
      <c r="AX1084" s="6">
        <v>119.3</v>
      </c>
      <c r="AY1084" s="6">
        <v>1</v>
      </c>
      <c r="AZ1084" s="6">
        <v>23869</v>
      </c>
      <c r="BA1084" s="6">
        <v>295.10000000000002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</row>
    <row r="1085" spans="1:62" s="6" customFormat="1" ht="17" customHeight="1">
      <c r="A1085" s="6">
        <v>257855</v>
      </c>
      <c r="B1085" s="6" t="s">
        <v>80</v>
      </c>
      <c r="C1085" s="6">
        <v>200</v>
      </c>
      <c r="D1085" s="6" t="s">
        <v>85</v>
      </c>
      <c r="E1085" s="3">
        <f t="shared" si="17"/>
        <v>0</v>
      </c>
      <c r="F1085" s="7">
        <v>40142.926087962966</v>
      </c>
      <c r="G1085" s="7">
        <v>40142.963136574072</v>
      </c>
      <c r="H1085" s="13"/>
      <c r="I1085" s="6">
        <v>3201</v>
      </c>
      <c r="J1085" s="10">
        <v>21199.815481645994</v>
      </c>
      <c r="K1085" s="6">
        <v>35.4438472</v>
      </c>
      <c r="L1085" s="6">
        <v>139.63681529999999</v>
      </c>
      <c r="M1085" s="6">
        <v>104</v>
      </c>
      <c r="N1085" s="6" t="s">
        <v>844</v>
      </c>
      <c r="O1085" s="6">
        <v>1003002</v>
      </c>
      <c r="P1085" s="6" t="s">
        <v>120</v>
      </c>
      <c r="Q1085" s="6">
        <v>100300216</v>
      </c>
      <c r="R1085" s="6" t="s">
        <v>240</v>
      </c>
      <c r="S1085" s="6">
        <v>35.631247809999998</v>
      </c>
      <c r="T1085" s="6">
        <v>139.68011680000001</v>
      </c>
      <c r="AA1085" s="6">
        <v>38</v>
      </c>
      <c r="AB1085" s="6">
        <v>1</v>
      </c>
      <c r="AC1085" s="6" t="s">
        <v>34</v>
      </c>
      <c r="AD1085" s="6" t="s">
        <v>103</v>
      </c>
      <c r="AE1085" s="6">
        <v>200</v>
      </c>
      <c r="AF1085" s="6" t="s">
        <v>94</v>
      </c>
      <c r="AG1085" s="6">
        <v>52.3</v>
      </c>
      <c r="AH1085" s="6">
        <v>1</v>
      </c>
      <c r="AI1085" s="6">
        <v>26161</v>
      </c>
      <c r="AJ1085" s="6">
        <v>50.5</v>
      </c>
      <c r="AK1085" s="6">
        <v>1</v>
      </c>
      <c r="AL1085" s="6">
        <v>40</v>
      </c>
      <c r="AM1085" s="6">
        <v>440</v>
      </c>
      <c r="AN1085" s="6" t="s">
        <v>120</v>
      </c>
      <c r="AO1085" s="6" t="s">
        <v>122</v>
      </c>
      <c r="AP1085" s="6">
        <v>1</v>
      </c>
      <c r="AQ1085" s="6">
        <v>361</v>
      </c>
      <c r="AR1085" s="6">
        <v>4.3</v>
      </c>
      <c r="AS1085" s="6">
        <v>673</v>
      </c>
      <c r="AT1085" s="6">
        <v>8</v>
      </c>
      <c r="AU1085" s="6">
        <v>52.3</v>
      </c>
      <c r="AV1085" s="6">
        <v>1</v>
      </c>
      <c r="AW1085" s="6">
        <v>23987</v>
      </c>
      <c r="AX1085" s="6">
        <v>119.9</v>
      </c>
      <c r="AY1085" s="6">
        <v>1</v>
      </c>
      <c r="AZ1085" s="6">
        <v>23987</v>
      </c>
      <c r="BA1085" s="6">
        <v>297.7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</row>
    <row r="1086" spans="1:62" s="6" customFormat="1" ht="17" customHeight="1">
      <c r="A1086" s="6">
        <v>257871</v>
      </c>
      <c r="B1086" s="6" t="s">
        <v>80</v>
      </c>
      <c r="C1086" s="6">
        <v>100</v>
      </c>
      <c r="D1086" s="6" t="s">
        <v>86</v>
      </c>
      <c r="E1086" s="3">
        <f t="shared" si="17"/>
        <v>1</v>
      </c>
      <c r="F1086" s="7">
        <v>40143.304432870369</v>
      </c>
      <c r="G1086" s="7">
        <v>40143.346273148149</v>
      </c>
      <c r="H1086" s="13">
        <f>F1087-G1086</f>
        <v>0.41479166666977108</v>
      </c>
      <c r="I1086" s="6">
        <v>3615</v>
      </c>
      <c r="J1086" s="10">
        <v>21060.871353024741</v>
      </c>
      <c r="K1086" s="6">
        <v>35.630947429999999</v>
      </c>
      <c r="L1086" s="6">
        <v>139.67951600000001</v>
      </c>
      <c r="S1086" s="6">
        <v>35.444517750000003</v>
      </c>
      <c r="T1086" s="6">
        <v>139.63821530000001</v>
      </c>
      <c r="U1086" s="6">
        <v>104</v>
      </c>
      <c r="V1086" s="6" t="s">
        <v>844</v>
      </c>
      <c r="W1086" s="6">
        <v>1003002</v>
      </c>
      <c r="X1086" s="6" t="s">
        <v>120</v>
      </c>
      <c r="Y1086" s="6">
        <v>100300214</v>
      </c>
      <c r="Z1086" s="6" t="s">
        <v>655</v>
      </c>
      <c r="AA1086" s="6">
        <v>38</v>
      </c>
      <c r="AB1086" s="6">
        <v>1</v>
      </c>
      <c r="AC1086" s="6" t="s">
        <v>34</v>
      </c>
      <c r="AD1086" s="6" t="s">
        <v>103</v>
      </c>
      <c r="AE1086" s="6">
        <v>200</v>
      </c>
      <c r="AF1086" s="6" t="s">
        <v>94</v>
      </c>
      <c r="AG1086" s="6">
        <v>51.900000000000006</v>
      </c>
      <c r="AH1086" s="6">
        <v>1</v>
      </c>
      <c r="AI1086" s="6">
        <v>26601</v>
      </c>
      <c r="AJ1086" s="6">
        <v>49.7</v>
      </c>
      <c r="AK1086" s="6">
        <v>1</v>
      </c>
      <c r="AL1086" s="6">
        <v>33</v>
      </c>
      <c r="AM1086" s="6">
        <v>420</v>
      </c>
      <c r="AN1086" s="6" t="s">
        <v>122</v>
      </c>
      <c r="AO1086" s="6" t="s">
        <v>123</v>
      </c>
      <c r="AP1086" s="6">
        <v>2</v>
      </c>
      <c r="AQ1086" s="6">
        <v>641</v>
      </c>
      <c r="AR1086" s="6">
        <v>8.1999999999999993</v>
      </c>
      <c r="AS1086" s="6">
        <v>898</v>
      </c>
      <c r="AT1086" s="6">
        <v>10.7</v>
      </c>
      <c r="AU1086" s="6">
        <v>51.900000000000006</v>
      </c>
      <c r="AV1086" s="6">
        <v>1</v>
      </c>
      <c r="AW1086" s="6">
        <v>23850</v>
      </c>
      <c r="AX1086" s="6">
        <v>119.3</v>
      </c>
      <c r="AY1086" s="6">
        <v>1</v>
      </c>
      <c r="AZ1086" s="6">
        <v>23850</v>
      </c>
      <c r="BA1086" s="6">
        <v>294.89999999999998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</row>
    <row r="1087" spans="1:62" s="6" customFormat="1" ht="17" customHeight="1">
      <c r="A1087" s="6">
        <v>257932</v>
      </c>
      <c r="B1087" s="6" t="s">
        <v>80</v>
      </c>
      <c r="C1087" s="6">
        <v>200</v>
      </c>
      <c r="D1087" s="6" t="s">
        <v>85</v>
      </c>
      <c r="E1087" s="3">
        <f t="shared" si="17"/>
        <v>0</v>
      </c>
      <c r="F1087" s="7">
        <v>40143.761064814818</v>
      </c>
      <c r="G1087" s="7">
        <v>40143.807685185187</v>
      </c>
      <c r="H1087" s="13"/>
      <c r="I1087" s="6">
        <v>4028</v>
      </c>
      <c r="J1087" s="10">
        <v>21014.118348406468</v>
      </c>
      <c r="K1087" s="6">
        <v>35.444845000000001</v>
      </c>
      <c r="L1087" s="6">
        <v>139.6369976</v>
      </c>
      <c r="M1087" s="6">
        <v>104</v>
      </c>
      <c r="N1087" s="6" t="s">
        <v>844</v>
      </c>
      <c r="O1087" s="6">
        <v>1003002</v>
      </c>
      <c r="P1087" s="6" t="s">
        <v>120</v>
      </c>
      <c r="Q1087" s="6">
        <v>100300214</v>
      </c>
      <c r="R1087" s="6" t="s">
        <v>655</v>
      </c>
      <c r="S1087" s="6">
        <v>35.630636269999997</v>
      </c>
      <c r="T1087" s="6">
        <v>139.6797091</v>
      </c>
      <c r="AA1087" s="6">
        <v>38</v>
      </c>
      <c r="AB1087" s="6">
        <v>1</v>
      </c>
      <c r="AC1087" s="6" t="s">
        <v>34</v>
      </c>
      <c r="AD1087" s="6" t="s">
        <v>103</v>
      </c>
      <c r="AE1087" s="6">
        <v>200</v>
      </c>
      <c r="AF1087" s="6" t="s">
        <v>94</v>
      </c>
      <c r="AG1087" s="6">
        <v>45.099999999999994</v>
      </c>
      <c r="AH1087" s="6">
        <v>1</v>
      </c>
      <c r="AI1087" s="6">
        <v>25949</v>
      </c>
      <c r="AJ1087" s="6">
        <v>49.9</v>
      </c>
      <c r="AK1087" s="6">
        <v>1</v>
      </c>
      <c r="AL1087" s="6">
        <v>28</v>
      </c>
      <c r="AM1087" s="6">
        <v>420</v>
      </c>
      <c r="AN1087" s="6" t="s">
        <v>123</v>
      </c>
      <c r="AO1087" s="6" t="s">
        <v>122</v>
      </c>
      <c r="AP1087" s="6">
        <v>0</v>
      </c>
      <c r="AQ1087" s="6">
        <v>819</v>
      </c>
      <c r="AR1087" s="6">
        <v>9.8000000000000007</v>
      </c>
      <c r="AS1087" s="6">
        <v>606</v>
      </c>
      <c r="AT1087" s="6">
        <v>7.3</v>
      </c>
      <c r="AU1087" s="6">
        <v>45.099999999999994</v>
      </c>
      <c r="AV1087" s="6">
        <v>1</v>
      </c>
      <c r="AW1087" s="6">
        <v>23848</v>
      </c>
      <c r="AX1087" s="6">
        <v>119.2</v>
      </c>
      <c r="AY1087" s="6">
        <v>1</v>
      </c>
      <c r="AZ1087" s="6">
        <v>23848</v>
      </c>
      <c r="BA1087" s="6">
        <v>296.10000000000002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</row>
    <row r="1088" spans="1:62" s="6" customFormat="1" ht="17" customHeight="1">
      <c r="A1088" s="6">
        <v>257961</v>
      </c>
      <c r="B1088" s="6" t="s">
        <v>80</v>
      </c>
      <c r="C1088" s="6">
        <v>100</v>
      </c>
      <c r="D1088" s="6" t="s">
        <v>86</v>
      </c>
      <c r="E1088" s="3">
        <f t="shared" si="17"/>
        <v>3</v>
      </c>
      <c r="F1088" s="7">
        <v>40144.303854166668</v>
      </c>
      <c r="G1088" s="7">
        <v>40144.347129629627</v>
      </c>
      <c r="H1088" s="13">
        <f>F1089-G1088</f>
        <v>0.27194444444467081</v>
      </c>
      <c r="I1088" s="6">
        <v>3739</v>
      </c>
      <c r="J1088" s="10">
        <v>21045.227436438829</v>
      </c>
      <c r="K1088" s="6">
        <v>35.63100644</v>
      </c>
      <c r="L1088" s="6">
        <v>139.68018649999999</v>
      </c>
      <c r="S1088" s="6">
        <v>35.444866410000003</v>
      </c>
      <c r="T1088" s="6">
        <v>139.63789879999999</v>
      </c>
      <c r="U1088" s="6">
        <v>104</v>
      </c>
      <c r="V1088" s="6" t="s">
        <v>844</v>
      </c>
      <c r="W1088" s="6">
        <v>1003002</v>
      </c>
      <c r="X1088" s="6" t="s">
        <v>120</v>
      </c>
      <c r="Y1088" s="6">
        <v>100300214</v>
      </c>
      <c r="Z1088" s="6" t="s">
        <v>655</v>
      </c>
      <c r="AA1088" s="6">
        <v>38</v>
      </c>
      <c r="AB1088" s="6">
        <v>1</v>
      </c>
      <c r="AC1088" s="6" t="s">
        <v>34</v>
      </c>
      <c r="AD1088" s="6" t="s">
        <v>103</v>
      </c>
      <c r="AE1088" s="6">
        <v>200</v>
      </c>
      <c r="AF1088" s="6" t="s">
        <v>94</v>
      </c>
      <c r="AG1088" s="6">
        <v>51.7</v>
      </c>
      <c r="AH1088" s="6">
        <v>1</v>
      </c>
      <c r="AI1088" s="6">
        <v>26943</v>
      </c>
      <c r="AJ1088" s="6">
        <v>50.9</v>
      </c>
      <c r="AK1088" s="6">
        <v>1</v>
      </c>
      <c r="AL1088" s="6">
        <v>33</v>
      </c>
      <c r="AM1088" s="6">
        <v>420</v>
      </c>
      <c r="AN1088" s="6" t="s">
        <v>122</v>
      </c>
      <c r="AO1088" s="6" t="s">
        <v>123</v>
      </c>
      <c r="AP1088" s="6">
        <v>2</v>
      </c>
      <c r="AQ1088" s="6">
        <v>652</v>
      </c>
      <c r="AR1088" s="6">
        <v>8.5</v>
      </c>
      <c r="AS1088" s="6">
        <v>853</v>
      </c>
      <c r="AT1088" s="6">
        <v>10.199999999999999</v>
      </c>
      <c r="AU1088" s="6">
        <v>51.7</v>
      </c>
      <c r="AV1088" s="6">
        <v>1</v>
      </c>
      <c r="AW1088" s="6">
        <v>23918</v>
      </c>
      <c r="AX1088" s="6">
        <v>119.6</v>
      </c>
      <c r="AY1088" s="6">
        <v>1</v>
      </c>
      <c r="AZ1088" s="6">
        <v>23918</v>
      </c>
      <c r="BA1088" s="6">
        <v>295.8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</row>
    <row r="1089" spans="1:62" s="6" customFormat="1" ht="17" customHeight="1">
      <c r="A1089" s="6">
        <v>257997</v>
      </c>
      <c r="B1089" s="6" t="s">
        <v>80</v>
      </c>
      <c r="C1089" s="6">
        <v>400</v>
      </c>
      <c r="D1089" s="6" t="s">
        <v>87</v>
      </c>
      <c r="E1089" s="3">
        <f t="shared" si="17"/>
        <v>2</v>
      </c>
      <c r="F1089" s="7">
        <v>40144.619074074071</v>
      </c>
      <c r="G1089" s="7">
        <v>40144.628784722219</v>
      </c>
      <c r="H1089" s="13">
        <f>F1090-G1089</f>
        <v>4.0046296344371513E-3</v>
      </c>
      <c r="I1089" s="6">
        <v>839</v>
      </c>
      <c r="J1089" s="10">
        <v>416.97557439089888</v>
      </c>
      <c r="K1089" s="6">
        <v>35.444925499999997</v>
      </c>
      <c r="L1089" s="6">
        <v>139.6375395</v>
      </c>
      <c r="M1089" s="6">
        <v>104</v>
      </c>
      <c r="N1089" s="6" t="s">
        <v>844</v>
      </c>
      <c r="O1089" s="6">
        <v>1003002</v>
      </c>
      <c r="P1089" s="6" t="s">
        <v>120</v>
      </c>
      <c r="Q1089" s="6">
        <v>100300214</v>
      </c>
      <c r="R1089" s="6" t="s">
        <v>655</v>
      </c>
      <c r="S1089" s="6">
        <v>35.448648409999997</v>
      </c>
      <c r="T1089" s="6">
        <v>139.6380973</v>
      </c>
      <c r="U1089" s="6">
        <v>104</v>
      </c>
      <c r="V1089" s="6" t="s">
        <v>844</v>
      </c>
      <c r="W1089" s="6">
        <v>1003002</v>
      </c>
      <c r="X1089" s="6" t="s">
        <v>120</v>
      </c>
      <c r="Y1089" s="6">
        <v>100300208</v>
      </c>
      <c r="Z1089" s="6" t="s">
        <v>797</v>
      </c>
      <c r="AA1089" s="6">
        <v>38</v>
      </c>
      <c r="AB1089" s="6">
        <v>1</v>
      </c>
      <c r="AC1089" s="6" t="s">
        <v>34</v>
      </c>
      <c r="AD1089" s="6" t="s">
        <v>103</v>
      </c>
      <c r="AE1089" s="6">
        <v>420</v>
      </c>
      <c r="AF1089" s="6" t="s">
        <v>95</v>
      </c>
      <c r="AG1089" s="6">
        <v>6.4</v>
      </c>
      <c r="AH1089" s="6">
        <v>1</v>
      </c>
      <c r="AI1089" s="6">
        <v>555</v>
      </c>
      <c r="AJ1089" s="6">
        <v>2.1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1</v>
      </c>
      <c r="AW1089" s="6">
        <v>540</v>
      </c>
      <c r="AX1089" s="6">
        <v>2.7</v>
      </c>
      <c r="AY1089" s="6">
        <v>1</v>
      </c>
      <c r="AZ1089" s="6">
        <v>540</v>
      </c>
      <c r="BA1089" s="6">
        <v>6.4</v>
      </c>
      <c r="BB1089" s="6">
        <v>1</v>
      </c>
      <c r="BC1089" s="6">
        <v>0.74</v>
      </c>
      <c r="BD1089" s="6">
        <v>1</v>
      </c>
      <c r="BE1089" s="6">
        <v>210</v>
      </c>
      <c r="BF1089" s="6">
        <v>245</v>
      </c>
      <c r="BG1089" s="6">
        <v>3.7</v>
      </c>
      <c r="BH1089" s="6">
        <v>249</v>
      </c>
      <c r="BI1089" s="6">
        <v>3.7</v>
      </c>
      <c r="BJ1089" s="6">
        <v>8.4</v>
      </c>
    </row>
    <row r="1090" spans="1:62" s="6" customFormat="1" ht="17" customHeight="1">
      <c r="A1090" s="6">
        <v>257998</v>
      </c>
      <c r="B1090" s="6" t="s">
        <v>80</v>
      </c>
      <c r="C1090" s="6">
        <v>300</v>
      </c>
      <c r="D1090" s="6" t="s">
        <v>88</v>
      </c>
      <c r="E1090" s="3">
        <f t="shared" si="17"/>
        <v>1</v>
      </c>
      <c r="F1090" s="7">
        <v>40144.632789351854</v>
      </c>
      <c r="G1090" s="7">
        <v>40144.638449074075</v>
      </c>
      <c r="H1090" s="13">
        <f>F1091-G1090</f>
        <v>0.12303240740584442</v>
      </c>
      <c r="I1090" s="6">
        <v>489</v>
      </c>
      <c r="J1090" s="10">
        <v>462.70426883344874</v>
      </c>
      <c r="K1090" s="6">
        <v>35.448535730000003</v>
      </c>
      <c r="L1090" s="6">
        <v>139.63852650000001</v>
      </c>
      <c r="M1090" s="6">
        <v>104</v>
      </c>
      <c r="N1090" s="6" t="s">
        <v>844</v>
      </c>
      <c r="O1090" s="6">
        <v>1003002</v>
      </c>
      <c r="P1090" s="6" t="s">
        <v>120</v>
      </c>
      <c r="Q1090" s="6">
        <v>100300207</v>
      </c>
      <c r="R1090" s="6" t="s">
        <v>454</v>
      </c>
      <c r="S1090" s="6">
        <v>35.444448049999998</v>
      </c>
      <c r="T1090" s="6">
        <v>139.6375663</v>
      </c>
      <c r="U1090" s="6">
        <v>104</v>
      </c>
      <c r="V1090" s="6" t="s">
        <v>844</v>
      </c>
      <c r="W1090" s="6">
        <v>1003002</v>
      </c>
      <c r="X1090" s="6" t="s">
        <v>120</v>
      </c>
      <c r="Y1090" s="6">
        <v>100300214</v>
      </c>
      <c r="Z1090" s="6" t="s">
        <v>655</v>
      </c>
      <c r="AA1090" s="6">
        <v>38</v>
      </c>
      <c r="AB1090" s="6">
        <v>1</v>
      </c>
      <c r="AC1090" s="6" t="s">
        <v>34</v>
      </c>
      <c r="AD1090" s="6" t="s">
        <v>103</v>
      </c>
      <c r="AE1090" s="6">
        <v>420</v>
      </c>
      <c r="AF1090" s="6" t="s">
        <v>95</v>
      </c>
      <c r="AG1090" s="6">
        <v>6.9</v>
      </c>
      <c r="AH1090" s="6">
        <v>1</v>
      </c>
      <c r="AI1090" s="6">
        <v>632</v>
      </c>
      <c r="AJ1090" s="6">
        <v>2.5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1</v>
      </c>
      <c r="AW1090" s="6">
        <v>576</v>
      </c>
      <c r="AX1090" s="6">
        <v>2.9</v>
      </c>
      <c r="AY1090" s="6">
        <v>1</v>
      </c>
      <c r="AZ1090" s="6">
        <v>576</v>
      </c>
      <c r="BA1090" s="6">
        <v>6.9</v>
      </c>
      <c r="BB1090" s="6">
        <v>1</v>
      </c>
      <c r="BC1090" s="6">
        <v>0.3</v>
      </c>
      <c r="BD1090" s="6">
        <v>2</v>
      </c>
      <c r="BE1090" s="6">
        <v>210</v>
      </c>
      <c r="BF1090" s="6">
        <v>223</v>
      </c>
      <c r="BG1090" s="6">
        <v>3.3</v>
      </c>
      <c r="BH1090" s="6">
        <v>272</v>
      </c>
      <c r="BI1090" s="6">
        <v>4.0999999999999996</v>
      </c>
      <c r="BJ1090" s="6">
        <v>9.3999999999999986</v>
      </c>
    </row>
    <row r="1091" spans="1:62" s="6" customFormat="1" ht="17" customHeight="1">
      <c r="A1091" s="6">
        <v>258020</v>
      </c>
      <c r="B1091" s="6" t="s">
        <v>80</v>
      </c>
      <c r="C1091" s="6">
        <v>200</v>
      </c>
      <c r="D1091" s="6" t="s">
        <v>85</v>
      </c>
      <c r="E1091" s="3">
        <f t="shared" si="17"/>
        <v>0</v>
      </c>
      <c r="F1091" s="7">
        <v>40144.761481481481</v>
      </c>
      <c r="G1091" s="7">
        <v>40144.805914351855</v>
      </c>
      <c r="H1091" s="13"/>
      <c r="I1091" s="6">
        <v>3839</v>
      </c>
      <c r="J1091" s="10">
        <v>21071.521853374557</v>
      </c>
      <c r="K1091" s="6">
        <v>35.444405150000001</v>
      </c>
      <c r="L1091" s="6">
        <v>139.6374965</v>
      </c>
      <c r="M1091" s="6">
        <v>104</v>
      </c>
      <c r="N1091" s="6" t="s">
        <v>844</v>
      </c>
      <c r="O1091" s="6">
        <v>1003002</v>
      </c>
      <c r="P1091" s="6" t="s">
        <v>120</v>
      </c>
      <c r="Q1091" s="6">
        <v>100300215</v>
      </c>
      <c r="R1091" s="6" t="s">
        <v>661</v>
      </c>
      <c r="S1091" s="6">
        <v>35.630786460000003</v>
      </c>
      <c r="T1091" s="6">
        <v>139.6797789</v>
      </c>
      <c r="AA1091" s="6">
        <v>38</v>
      </c>
      <c r="AB1091" s="6">
        <v>1</v>
      </c>
      <c r="AC1091" s="6" t="s">
        <v>34</v>
      </c>
      <c r="AD1091" s="6" t="s">
        <v>103</v>
      </c>
      <c r="AE1091" s="6">
        <v>200</v>
      </c>
      <c r="AF1091" s="6" t="s">
        <v>94</v>
      </c>
      <c r="AG1091" s="6">
        <v>45.9</v>
      </c>
      <c r="AH1091" s="6">
        <v>1</v>
      </c>
      <c r="AI1091" s="6">
        <v>26185</v>
      </c>
      <c r="AJ1091" s="6">
        <v>50.6</v>
      </c>
      <c r="AK1091" s="6">
        <v>1</v>
      </c>
      <c r="AL1091" s="6">
        <v>28</v>
      </c>
      <c r="AM1091" s="6">
        <v>420</v>
      </c>
      <c r="AN1091" s="6" t="s">
        <v>123</v>
      </c>
      <c r="AO1091" s="6" t="s">
        <v>122</v>
      </c>
      <c r="AP1091" s="6">
        <v>0</v>
      </c>
      <c r="AQ1091" s="6">
        <v>882</v>
      </c>
      <c r="AR1091" s="6">
        <v>10.5</v>
      </c>
      <c r="AS1091" s="6">
        <v>611</v>
      </c>
      <c r="AT1091" s="6">
        <v>7.4</v>
      </c>
      <c r="AU1091" s="6">
        <v>45.9</v>
      </c>
      <c r="AV1091" s="6">
        <v>1</v>
      </c>
      <c r="AW1091" s="6">
        <v>23906</v>
      </c>
      <c r="AX1091" s="6">
        <v>119.5</v>
      </c>
      <c r="AY1091" s="6">
        <v>1</v>
      </c>
      <c r="AZ1091" s="6">
        <v>23906</v>
      </c>
      <c r="BA1091" s="6">
        <v>296.8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</row>
    <row r="1092" spans="1:62" s="6" customFormat="1" ht="17" customHeight="1">
      <c r="A1092" s="6">
        <v>255301</v>
      </c>
      <c r="B1092" s="6" t="s">
        <v>81</v>
      </c>
      <c r="C1092" s="6">
        <v>400</v>
      </c>
      <c r="D1092" s="6" t="s">
        <v>87</v>
      </c>
      <c r="E1092" s="3">
        <f t="shared" ref="E1092:E1155" si="18">IF(D1092="帰宅",0,IF(D1093="帰宅",1,IF(D1094="帰宅",2,IF(D1095="帰宅",3,IF(D1096="帰宅",4,5)))))</f>
        <v>3</v>
      </c>
      <c r="F1092" s="7">
        <v>40115.379560185182</v>
      </c>
      <c r="G1092" s="7">
        <v>40115.397222222222</v>
      </c>
      <c r="H1092" s="13">
        <f>F1093-G1092</f>
        <v>0.15990740741108311</v>
      </c>
      <c r="I1092" s="6">
        <v>1526</v>
      </c>
      <c r="J1092" s="10">
        <v>999.79465457437141</v>
      </c>
      <c r="K1092" s="6">
        <v>35.443294680000001</v>
      </c>
      <c r="L1092" s="6">
        <v>139.6376789</v>
      </c>
      <c r="M1092" s="6">
        <v>104</v>
      </c>
      <c r="N1092" s="6" t="s">
        <v>844</v>
      </c>
      <c r="O1092" s="6">
        <v>1003002</v>
      </c>
      <c r="P1092" s="6" t="s">
        <v>120</v>
      </c>
      <c r="Q1092" s="6">
        <v>100300216</v>
      </c>
      <c r="R1092" s="6" t="s">
        <v>240</v>
      </c>
      <c r="S1092" s="6">
        <v>35.449308180000003</v>
      </c>
      <c r="T1092" s="6">
        <v>139.64588649999999</v>
      </c>
      <c r="U1092" s="6">
        <v>104</v>
      </c>
      <c r="V1092" s="6" t="s">
        <v>844</v>
      </c>
      <c r="W1092" s="6">
        <v>1003002</v>
      </c>
      <c r="X1092" s="6" t="s">
        <v>120</v>
      </c>
      <c r="Y1092" s="6">
        <v>100300204</v>
      </c>
      <c r="Z1092" s="6" t="s">
        <v>634</v>
      </c>
      <c r="AA1092" s="6">
        <v>37</v>
      </c>
      <c r="AB1092" s="6">
        <v>1</v>
      </c>
      <c r="AC1092" s="6" t="s">
        <v>34</v>
      </c>
      <c r="AD1092" s="6" t="s">
        <v>104</v>
      </c>
      <c r="AE1092" s="6">
        <v>500</v>
      </c>
      <c r="AF1092" s="6" t="s">
        <v>873</v>
      </c>
      <c r="AG1092" s="6">
        <v>7.5</v>
      </c>
      <c r="AH1092" s="6">
        <v>1</v>
      </c>
      <c r="AI1092" s="6">
        <v>3457</v>
      </c>
      <c r="AJ1092" s="6">
        <v>7.5</v>
      </c>
      <c r="AK1092" s="6">
        <v>1</v>
      </c>
      <c r="AL1092" s="6">
        <v>15</v>
      </c>
      <c r="AM1092" s="6">
        <v>410</v>
      </c>
      <c r="AN1092" s="6" t="s">
        <v>120</v>
      </c>
      <c r="AO1092" s="6" t="s">
        <v>123</v>
      </c>
      <c r="AP1092" s="6">
        <v>1</v>
      </c>
      <c r="AQ1092" s="6">
        <v>465</v>
      </c>
      <c r="AR1092" s="6">
        <v>5.6</v>
      </c>
      <c r="AS1092" s="6">
        <v>1157</v>
      </c>
      <c r="AT1092" s="6">
        <v>13.9</v>
      </c>
      <c r="AU1092" s="6">
        <v>34.5</v>
      </c>
      <c r="AV1092" s="6">
        <v>1</v>
      </c>
      <c r="AW1092" s="6">
        <v>1194</v>
      </c>
      <c r="AX1092" s="6">
        <v>6</v>
      </c>
      <c r="AY1092" s="6">
        <v>1</v>
      </c>
      <c r="AZ1092" s="6">
        <v>1194</v>
      </c>
      <c r="BA1092" s="6">
        <v>14.4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</row>
    <row r="1093" spans="1:62" s="6" customFormat="1" ht="17" customHeight="1">
      <c r="A1093" s="6">
        <v>255315</v>
      </c>
      <c r="B1093" s="6" t="s">
        <v>81</v>
      </c>
      <c r="C1093" s="6">
        <v>400</v>
      </c>
      <c r="D1093" s="6" t="s">
        <v>87</v>
      </c>
      <c r="E1093" s="3">
        <f t="shared" si="18"/>
        <v>2</v>
      </c>
      <c r="F1093" s="7">
        <v>40115.557129629633</v>
      </c>
      <c r="G1093" s="7">
        <v>40115.561423611114</v>
      </c>
      <c r="H1093" s="13">
        <f>F1094-G1093</f>
        <v>6.1851851845858619E-2</v>
      </c>
      <c r="I1093" s="6">
        <v>371</v>
      </c>
      <c r="J1093" s="10">
        <v>212.83255439579079</v>
      </c>
      <c r="K1093" s="6">
        <v>35.443815039999997</v>
      </c>
      <c r="L1093" s="6">
        <v>139.63856939999999</v>
      </c>
      <c r="M1093" s="6">
        <v>104</v>
      </c>
      <c r="N1093" s="6" t="s">
        <v>844</v>
      </c>
      <c r="O1093" s="6">
        <v>1003002</v>
      </c>
      <c r="P1093" s="6" t="s">
        <v>120</v>
      </c>
      <c r="Q1093" s="6">
        <v>100300214</v>
      </c>
      <c r="R1093" s="6" t="s">
        <v>655</v>
      </c>
      <c r="S1093" s="6">
        <v>35.445027439999997</v>
      </c>
      <c r="T1093" s="6">
        <v>139.64038790000001</v>
      </c>
      <c r="U1093" s="6">
        <v>104</v>
      </c>
      <c r="V1093" s="6" t="s">
        <v>844</v>
      </c>
      <c r="W1093" s="6">
        <v>1003002</v>
      </c>
      <c r="X1093" s="6" t="s">
        <v>120</v>
      </c>
      <c r="Y1093" s="6">
        <v>100300202</v>
      </c>
      <c r="Z1093" s="6" t="s">
        <v>663</v>
      </c>
      <c r="AA1093" s="6">
        <v>37</v>
      </c>
      <c r="AB1093" s="6">
        <v>1</v>
      </c>
      <c r="AC1093" s="6" t="s">
        <v>34</v>
      </c>
      <c r="AD1093" s="6" t="s">
        <v>104</v>
      </c>
      <c r="AE1093" s="6">
        <v>420</v>
      </c>
      <c r="AF1093" s="6" t="s">
        <v>95</v>
      </c>
      <c r="AG1093" s="6">
        <v>3</v>
      </c>
      <c r="AH1093" s="6">
        <v>1</v>
      </c>
      <c r="AI1093" s="6">
        <v>276</v>
      </c>
      <c r="AJ1093" s="6">
        <v>1</v>
      </c>
      <c r="AK1093" s="6">
        <v>1</v>
      </c>
      <c r="AL1093" s="6">
        <v>15</v>
      </c>
      <c r="AM1093" s="6">
        <v>410</v>
      </c>
      <c r="AN1093" s="6" t="s">
        <v>120</v>
      </c>
      <c r="AO1093" s="6" t="s">
        <v>123</v>
      </c>
      <c r="AP1093" s="6">
        <v>1</v>
      </c>
      <c r="AQ1093" s="6">
        <v>448</v>
      </c>
      <c r="AR1093" s="6">
        <v>5.4</v>
      </c>
      <c r="AS1093" s="6">
        <v>893</v>
      </c>
      <c r="AT1093" s="6">
        <v>10.7</v>
      </c>
      <c r="AU1093" s="6">
        <v>31.099999999999998</v>
      </c>
      <c r="AV1093" s="6">
        <v>1</v>
      </c>
      <c r="AW1093" s="6">
        <v>249</v>
      </c>
      <c r="AX1093" s="6">
        <v>1.2</v>
      </c>
      <c r="AY1093" s="6">
        <v>1</v>
      </c>
      <c r="AZ1093" s="6">
        <v>249</v>
      </c>
      <c r="BA1093" s="6">
        <v>3</v>
      </c>
      <c r="BB1093" s="6">
        <v>1</v>
      </c>
      <c r="BC1093" s="6">
        <v>0.28000000000000003</v>
      </c>
      <c r="BD1093" s="6">
        <v>2</v>
      </c>
      <c r="BE1093" s="6">
        <v>210</v>
      </c>
      <c r="BF1093" s="6">
        <v>82</v>
      </c>
      <c r="BG1093" s="6">
        <v>1.2</v>
      </c>
      <c r="BH1093" s="6">
        <v>219</v>
      </c>
      <c r="BI1093" s="6">
        <v>3.3</v>
      </c>
      <c r="BJ1093" s="6">
        <v>6.5</v>
      </c>
    </row>
    <row r="1094" spans="1:62" s="6" customFormat="1" ht="17" customHeight="1">
      <c r="A1094" s="6">
        <v>255319</v>
      </c>
      <c r="B1094" s="6" t="s">
        <v>81</v>
      </c>
      <c r="C1094" s="6">
        <v>300</v>
      </c>
      <c r="D1094" s="6" t="s">
        <v>88</v>
      </c>
      <c r="E1094" s="3">
        <f t="shared" si="18"/>
        <v>1</v>
      </c>
      <c r="F1094" s="7">
        <v>40115.62327546296</v>
      </c>
      <c r="G1094" s="7">
        <v>40115.629270833335</v>
      </c>
      <c r="H1094" s="13">
        <f>F1095-G1094</f>
        <v>0.30893518518132623</v>
      </c>
      <c r="I1094" s="6">
        <v>518</v>
      </c>
      <c r="J1094" s="10">
        <v>243.74000499245921</v>
      </c>
      <c r="K1094" s="6">
        <v>35.445279509999999</v>
      </c>
      <c r="L1094" s="6">
        <v>139.6403665</v>
      </c>
      <c r="M1094" s="6">
        <v>104</v>
      </c>
      <c r="N1094" s="6" t="s">
        <v>844</v>
      </c>
      <c r="O1094" s="6">
        <v>1003002</v>
      </c>
      <c r="P1094" s="6" t="s">
        <v>120</v>
      </c>
      <c r="Q1094" s="6">
        <v>100300201</v>
      </c>
      <c r="R1094" s="6" t="s">
        <v>656</v>
      </c>
      <c r="S1094" s="6">
        <v>35.444657229999997</v>
      </c>
      <c r="T1094" s="6">
        <v>139.6377861</v>
      </c>
      <c r="U1094" s="6">
        <v>104</v>
      </c>
      <c r="V1094" s="6" t="s">
        <v>844</v>
      </c>
      <c r="W1094" s="6">
        <v>1003002</v>
      </c>
      <c r="X1094" s="6" t="s">
        <v>120</v>
      </c>
      <c r="Y1094" s="6">
        <v>100300214</v>
      </c>
      <c r="Z1094" s="6" t="s">
        <v>655</v>
      </c>
      <c r="AA1094" s="6">
        <v>37</v>
      </c>
      <c r="AB1094" s="6">
        <v>1</v>
      </c>
      <c r="AC1094" s="6" t="s">
        <v>34</v>
      </c>
      <c r="AD1094" s="6" t="s">
        <v>104</v>
      </c>
      <c r="AE1094" s="6">
        <v>420</v>
      </c>
      <c r="AF1094" s="6" t="s">
        <v>95</v>
      </c>
      <c r="AG1094" s="6">
        <v>4</v>
      </c>
      <c r="AH1094" s="6">
        <v>1</v>
      </c>
      <c r="AI1094" s="6">
        <v>341</v>
      </c>
      <c r="AJ1094" s="6">
        <v>1.5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1</v>
      </c>
      <c r="AW1094" s="6">
        <v>337</v>
      </c>
      <c r="AX1094" s="6">
        <v>1.7</v>
      </c>
      <c r="AY1094" s="6">
        <v>1</v>
      </c>
      <c r="AZ1094" s="6">
        <v>337</v>
      </c>
      <c r="BA1094" s="6">
        <v>4</v>
      </c>
      <c r="BB1094" s="6">
        <v>1</v>
      </c>
      <c r="BC1094" s="6">
        <v>0.28000000000000003</v>
      </c>
      <c r="BD1094" s="6">
        <v>2</v>
      </c>
      <c r="BE1094" s="6">
        <v>210</v>
      </c>
      <c r="BF1094" s="6">
        <v>245</v>
      </c>
      <c r="BG1094" s="6">
        <v>3.7</v>
      </c>
      <c r="BH1094" s="6">
        <v>153</v>
      </c>
      <c r="BI1094" s="6">
        <v>2.2999999999999998</v>
      </c>
      <c r="BJ1094" s="6">
        <v>8</v>
      </c>
    </row>
    <row r="1095" spans="1:62" s="6" customFormat="1" ht="17" customHeight="1">
      <c r="A1095" s="6">
        <v>255353</v>
      </c>
      <c r="B1095" s="6" t="s">
        <v>81</v>
      </c>
      <c r="C1095" s="6">
        <v>200</v>
      </c>
      <c r="D1095" s="6" t="s">
        <v>85</v>
      </c>
      <c r="E1095" s="3">
        <f t="shared" si="18"/>
        <v>0</v>
      </c>
      <c r="F1095" s="7">
        <v>40115.938206018516</v>
      </c>
      <c r="G1095" s="7">
        <v>40115.989108796297</v>
      </c>
      <c r="H1095" s="13"/>
      <c r="I1095" s="6">
        <v>4398</v>
      </c>
      <c r="J1095" s="10">
        <v>8676.7302379802477</v>
      </c>
      <c r="K1095" s="6">
        <v>35.444356829999997</v>
      </c>
      <c r="L1095" s="6">
        <v>139.63563500000001</v>
      </c>
      <c r="M1095" s="6">
        <v>104</v>
      </c>
      <c r="N1095" s="6" t="s">
        <v>844</v>
      </c>
      <c r="O1095" s="6">
        <v>1003002</v>
      </c>
      <c r="P1095" s="6" t="s">
        <v>120</v>
      </c>
      <c r="Q1095" s="6">
        <v>100300216</v>
      </c>
      <c r="R1095" s="6" t="s">
        <v>240</v>
      </c>
      <c r="S1095" s="6">
        <v>35.460755839999997</v>
      </c>
      <c r="T1095" s="6">
        <v>139.541967</v>
      </c>
      <c r="U1095" s="6">
        <v>112</v>
      </c>
      <c r="V1095" s="6" t="s">
        <v>838</v>
      </c>
      <c r="W1095" s="6">
        <v>1005105</v>
      </c>
      <c r="X1095" s="6" t="s">
        <v>394</v>
      </c>
      <c r="Y1095" s="6">
        <v>100510501</v>
      </c>
      <c r="Z1095" s="6" t="s">
        <v>603</v>
      </c>
      <c r="AA1095" s="6">
        <v>37</v>
      </c>
      <c r="AB1095" s="6">
        <v>1</v>
      </c>
      <c r="AC1095" s="6" t="s">
        <v>34</v>
      </c>
      <c r="AD1095" s="6" t="s">
        <v>104</v>
      </c>
      <c r="AE1095" s="6">
        <v>200</v>
      </c>
      <c r="AF1095" s="6" t="s">
        <v>94</v>
      </c>
      <c r="AG1095" s="6">
        <v>43.9</v>
      </c>
      <c r="AH1095" s="6">
        <v>1</v>
      </c>
      <c r="AI1095" s="6">
        <v>11510</v>
      </c>
      <c r="AJ1095" s="6">
        <v>20.6</v>
      </c>
      <c r="AK1095" s="6">
        <v>1</v>
      </c>
      <c r="AL1095" s="6">
        <v>18</v>
      </c>
      <c r="AM1095" s="6">
        <v>390</v>
      </c>
      <c r="AN1095" s="6" t="s">
        <v>134</v>
      </c>
      <c r="AO1095" s="6" t="s">
        <v>143</v>
      </c>
      <c r="AP1095" s="6">
        <v>1</v>
      </c>
      <c r="AQ1095" s="6">
        <v>857</v>
      </c>
      <c r="AR1095" s="6">
        <v>10.3</v>
      </c>
      <c r="AS1095" s="6">
        <v>1254</v>
      </c>
      <c r="AT1095" s="6">
        <v>15.6</v>
      </c>
      <c r="AU1095" s="6">
        <v>43.9</v>
      </c>
      <c r="AV1095" s="6">
        <v>1</v>
      </c>
      <c r="AW1095" s="6">
        <v>10139</v>
      </c>
      <c r="AX1095" s="6">
        <v>50.7</v>
      </c>
      <c r="AY1095" s="6">
        <v>1</v>
      </c>
      <c r="AZ1095" s="6">
        <v>10139</v>
      </c>
      <c r="BA1095" s="6">
        <v>126.8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</row>
    <row r="1096" spans="1:62" s="6" customFormat="1" ht="17" customHeight="1">
      <c r="A1096" s="6">
        <v>255408</v>
      </c>
      <c r="B1096" s="6" t="s">
        <v>81</v>
      </c>
      <c r="C1096" s="6">
        <v>400</v>
      </c>
      <c r="D1096" s="6" t="s">
        <v>87</v>
      </c>
      <c r="E1096" s="3">
        <f t="shared" si="18"/>
        <v>5</v>
      </c>
      <c r="F1096" s="7">
        <v>40116.693738425929</v>
      </c>
      <c r="G1096" s="7">
        <v>40116.716053240743</v>
      </c>
      <c r="H1096" s="13">
        <f>F1097-G1096</f>
        <v>1.3576388882938772E-2</v>
      </c>
      <c r="I1096" s="6">
        <v>1928</v>
      </c>
      <c r="J1096" s="10">
        <v>848.93636745583728</v>
      </c>
      <c r="K1096" s="6">
        <v>35.44299968</v>
      </c>
      <c r="L1096" s="6">
        <v>139.63624659999999</v>
      </c>
      <c r="M1096" s="6">
        <v>104</v>
      </c>
      <c r="N1096" s="6" t="s">
        <v>844</v>
      </c>
      <c r="O1096" s="6">
        <v>1003018</v>
      </c>
      <c r="P1096" s="6" t="s">
        <v>414</v>
      </c>
      <c r="Q1096" s="6">
        <v>100301801</v>
      </c>
      <c r="R1096" s="6" t="s">
        <v>670</v>
      </c>
      <c r="S1096" s="6">
        <v>35.449925069999999</v>
      </c>
      <c r="T1096" s="6">
        <v>139.6322984</v>
      </c>
      <c r="U1096" s="6">
        <v>104</v>
      </c>
      <c r="V1096" s="6" t="s">
        <v>844</v>
      </c>
      <c r="W1096" s="6">
        <v>1003001</v>
      </c>
      <c r="X1096" s="6" t="s">
        <v>400</v>
      </c>
      <c r="Y1096" s="6">
        <v>100300102</v>
      </c>
      <c r="Z1096" s="6" t="s">
        <v>627</v>
      </c>
      <c r="AA1096" s="6">
        <v>37</v>
      </c>
      <c r="AB1096" s="6">
        <v>1</v>
      </c>
      <c r="AC1096" s="6" t="s">
        <v>34</v>
      </c>
      <c r="AD1096" s="6" t="s">
        <v>104</v>
      </c>
      <c r="AE1096" s="6">
        <v>700</v>
      </c>
      <c r="AF1096" s="6" t="s">
        <v>877</v>
      </c>
      <c r="AG1096" s="6">
        <v>5.3</v>
      </c>
      <c r="AH1096" s="6">
        <v>1</v>
      </c>
      <c r="AI1096" s="6">
        <v>1332</v>
      </c>
      <c r="AJ1096" s="6">
        <v>7.3</v>
      </c>
      <c r="AK1096" s="6">
        <v>1</v>
      </c>
      <c r="AL1096" s="6">
        <v>2</v>
      </c>
      <c r="AM1096" s="6">
        <v>200</v>
      </c>
      <c r="AN1096" s="6" t="s">
        <v>120</v>
      </c>
      <c r="AO1096" s="6" t="s">
        <v>134</v>
      </c>
      <c r="AP1096" s="6">
        <v>0</v>
      </c>
      <c r="AQ1096" s="6">
        <v>486</v>
      </c>
      <c r="AR1096" s="6">
        <v>5.8</v>
      </c>
      <c r="AS1096" s="6">
        <v>214</v>
      </c>
      <c r="AT1096" s="6">
        <v>2.6</v>
      </c>
      <c r="AU1096" s="6">
        <v>10.4</v>
      </c>
      <c r="AV1096" s="6">
        <v>1</v>
      </c>
      <c r="AW1096" s="6">
        <v>1054</v>
      </c>
      <c r="AX1096" s="6">
        <v>5.3</v>
      </c>
      <c r="AY1096" s="6">
        <v>1</v>
      </c>
      <c r="AZ1096" s="6">
        <v>1054</v>
      </c>
      <c r="BA1096" s="6">
        <v>12.6</v>
      </c>
      <c r="BB1096" s="6">
        <v>1</v>
      </c>
      <c r="BC1096" s="6">
        <v>0.65</v>
      </c>
      <c r="BD1096" s="6">
        <v>3</v>
      </c>
      <c r="BE1096" s="6">
        <v>210</v>
      </c>
      <c r="BF1096" s="6">
        <v>157</v>
      </c>
      <c r="BG1096" s="6">
        <v>2.4</v>
      </c>
      <c r="BH1096" s="6">
        <v>78</v>
      </c>
      <c r="BI1096" s="6">
        <v>1.2</v>
      </c>
      <c r="BJ1096" s="6">
        <v>6.6000000000000005</v>
      </c>
    </row>
    <row r="1097" spans="1:62" s="6" customFormat="1" ht="17" customHeight="1">
      <c r="A1097" s="6">
        <v>255413</v>
      </c>
      <c r="B1097" s="6" t="s">
        <v>81</v>
      </c>
      <c r="C1097" s="6">
        <v>500</v>
      </c>
      <c r="D1097" s="6" t="s">
        <v>33</v>
      </c>
      <c r="E1097" s="3">
        <f t="shared" si="18"/>
        <v>4</v>
      </c>
      <c r="F1097" s="7">
        <v>40116.729629629626</v>
      </c>
      <c r="G1097" s="7">
        <v>40116.752627314818</v>
      </c>
      <c r="H1097" s="13"/>
      <c r="I1097" s="6">
        <v>1987</v>
      </c>
      <c r="J1097" s="10">
        <v>1795.6583670432758</v>
      </c>
      <c r="K1097" s="6">
        <v>35.450048459999998</v>
      </c>
      <c r="L1097" s="6">
        <v>139.63259880000001</v>
      </c>
      <c r="M1097" s="6">
        <v>104</v>
      </c>
      <c r="N1097" s="6" t="s">
        <v>844</v>
      </c>
      <c r="O1097" s="6">
        <v>1003001</v>
      </c>
      <c r="P1097" s="6" t="s">
        <v>400</v>
      </c>
      <c r="Q1097" s="6">
        <v>100300102</v>
      </c>
      <c r="R1097" s="6" t="s">
        <v>627</v>
      </c>
      <c r="S1097" s="6">
        <v>35.464934739999997</v>
      </c>
      <c r="T1097" s="6">
        <v>139.6249062</v>
      </c>
      <c r="U1097" s="6">
        <v>103</v>
      </c>
      <c r="V1097" s="6" t="s">
        <v>843</v>
      </c>
      <c r="W1097" s="6">
        <v>1002001</v>
      </c>
      <c r="X1097" s="6" t="s">
        <v>387</v>
      </c>
      <c r="Y1097" s="6">
        <v>100200102</v>
      </c>
      <c r="Z1097" s="6" t="s">
        <v>587</v>
      </c>
      <c r="AA1097" s="6">
        <v>37</v>
      </c>
      <c r="AB1097" s="6">
        <v>1</v>
      </c>
      <c r="AC1097" s="6" t="s">
        <v>34</v>
      </c>
      <c r="AD1097" s="6" t="s">
        <v>104</v>
      </c>
      <c r="AE1097" s="6">
        <v>700</v>
      </c>
      <c r="AF1097" s="6" t="s">
        <v>877</v>
      </c>
      <c r="AG1097" s="6">
        <v>9.6999999999999993</v>
      </c>
      <c r="AH1097" s="6">
        <v>1</v>
      </c>
      <c r="AI1097" s="6">
        <v>2732</v>
      </c>
      <c r="AJ1097" s="6">
        <v>7.7</v>
      </c>
      <c r="AK1097" s="6">
        <v>1</v>
      </c>
      <c r="AL1097" s="6">
        <v>3</v>
      </c>
      <c r="AM1097" s="6">
        <v>130</v>
      </c>
      <c r="AN1097" s="6" t="s">
        <v>134</v>
      </c>
      <c r="AO1097" s="6" t="s">
        <v>127</v>
      </c>
      <c r="AP1097" s="6">
        <v>0</v>
      </c>
      <c r="AQ1097" s="6">
        <v>264</v>
      </c>
      <c r="AR1097" s="6">
        <v>3.2</v>
      </c>
      <c r="AS1097" s="6">
        <v>507</v>
      </c>
      <c r="AT1097" s="6">
        <v>6.2</v>
      </c>
      <c r="AU1097" s="6">
        <v>12.4</v>
      </c>
      <c r="AV1097" s="6">
        <v>1</v>
      </c>
      <c r="AW1097" s="6">
        <v>1940</v>
      </c>
      <c r="AX1097" s="6">
        <v>9.6999999999999993</v>
      </c>
      <c r="AY1097" s="6">
        <v>1</v>
      </c>
      <c r="AZ1097" s="6">
        <v>1940</v>
      </c>
      <c r="BA1097" s="6">
        <v>23.3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</row>
    <row r="1098" spans="1:62" s="6" customFormat="1" ht="17" customHeight="1">
      <c r="A1098" s="6">
        <v>255465</v>
      </c>
      <c r="B1098" s="6" t="s">
        <v>81</v>
      </c>
      <c r="C1098" s="6">
        <v>600</v>
      </c>
      <c r="D1098" s="6" t="s">
        <v>91</v>
      </c>
      <c r="E1098" s="3">
        <f t="shared" si="18"/>
        <v>3</v>
      </c>
      <c r="F1098" s="7">
        <v>40117.374699074076</v>
      </c>
      <c r="G1098" s="7">
        <v>40117.390983796293</v>
      </c>
      <c r="H1098" s="13">
        <f>F1099-G1098</f>
        <v>7.4513888888759539E-2</v>
      </c>
      <c r="I1098" s="6">
        <v>1407</v>
      </c>
      <c r="J1098" s="10">
        <v>967.68593661968407</v>
      </c>
      <c r="K1098" s="6">
        <v>35.460997310000003</v>
      </c>
      <c r="L1098" s="6">
        <v>139.54174699999999</v>
      </c>
      <c r="M1098" s="6">
        <v>112</v>
      </c>
      <c r="N1098" s="6" t="s">
        <v>838</v>
      </c>
      <c r="O1098" s="6">
        <v>1005105</v>
      </c>
      <c r="P1098" s="6" t="s">
        <v>394</v>
      </c>
      <c r="Q1098" s="6">
        <v>100510501</v>
      </c>
      <c r="R1098" s="6" t="s">
        <v>603</v>
      </c>
      <c r="S1098" s="6">
        <v>35.465058110000001</v>
      </c>
      <c r="T1098" s="6">
        <v>139.53229490000001</v>
      </c>
      <c r="U1098" s="6">
        <v>112</v>
      </c>
      <c r="V1098" s="6" t="s">
        <v>838</v>
      </c>
      <c r="W1098" s="6">
        <v>1005117</v>
      </c>
      <c r="X1098" s="6" t="s">
        <v>375</v>
      </c>
      <c r="Y1098" s="6">
        <v>100511702</v>
      </c>
      <c r="Z1098" s="6" t="s">
        <v>784</v>
      </c>
      <c r="AA1098" s="6">
        <v>37</v>
      </c>
      <c r="AB1098" s="6">
        <v>1</v>
      </c>
      <c r="AC1098" s="6" t="s">
        <v>34</v>
      </c>
      <c r="AD1098" s="6" t="s">
        <v>104</v>
      </c>
      <c r="AE1098" s="6">
        <v>420</v>
      </c>
      <c r="AF1098" s="6" t="s">
        <v>95</v>
      </c>
      <c r="AG1098" s="6">
        <v>16.600000000000001</v>
      </c>
      <c r="AH1098" s="6">
        <v>1</v>
      </c>
      <c r="AI1098" s="6">
        <v>1348</v>
      </c>
      <c r="AJ1098" s="6">
        <v>6.7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1</v>
      </c>
      <c r="AW1098" s="6">
        <v>1249</v>
      </c>
      <c r="AX1098" s="6">
        <v>6.2</v>
      </c>
      <c r="AY1098" s="6">
        <v>1</v>
      </c>
      <c r="AZ1098" s="6">
        <v>1249</v>
      </c>
      <c r="BA1098" s="6">
        <v>16.600000000000001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</row>
    <row r="1099" spans="1:62" s="6" customFormat="1" ht="17" customHeight="1">
      <c r="A1099" s="6">
        <v>255488</v>
      </c>
      <c r="B1099" s="6" t="s">
        <v>81</v>
      </c>
      <c r="C1099" s="6">
        <v>500</v>
      </c>
      <c r="D1099" s="6" t="s">
        <v>33</v>
      </c>
      <c r="E1099" s="3">
        <f t="shared" si="18"/>
        <v>2</v>
      </c>
      <c r="F1099" s="7">
        <v>40117.465497685182</v>
      </c>
      <c r="G1099" s="7">
        <v>40117.469398148147</v>
      </c>
      <c r="H1099" s="13">
        <f>F1100-G1099</f>
        <v>0.16800925925781485</v>
      </c>
      <c r="I1099" s="6">
        <v>337</v>
      </c>
      <c r="J1099" s="10">
        <v>216.38568181848325</v>
      </c>
      <c r="K1099" s="6">
        <v>35.46572871</v>
      </c>
      <c r="L1099" s="6">
        <v>139.622739</v>
      </c>
      <c r="M1099" s="6">
        <v>103</v>
      </c>
      <c r="N1099" s="6" t="s">
        <v>843</v>
      </c>
      <c r="O1099" s="6">
        <v>1002001</v>
      </c>
      <c r="P1099" s="6" t="s">
        <v>387</v>
      </c>
      <c r="Q1099" s="6">
        <v>100200102</v>
      </c>
      <c r="R1099" s="6" t="s">
        <v>587</v>
      </c>
      <c r="S1099" s="6">
        <v>35.466737170000002</v>
      </c>
      <c r="T1099" s="6">
        <v>139.62069510000001</v>
      </c>
      <c r="U1099" s="6">
        <v>103</v>
      </c>
      <c r="V1099" s="6" t="s">
        <v>843</v>
      </c>
      <c r="W1099" s="6">
        <v>1002006</v>
      </c>
      <c r="X1099" s="6" t="s">
        <v>386</v>
      </c>
      <c r="Y1099" s="6">
        <v>100200601</v>
      </c>
      <c r="Z1099" s="6" t="s">
        <v>586</v>
      </c>
      <c r="AA1099" s="6">
        <v>37</v>
      </c>
      <c r="AB1099" s="6">
        <v>1</v>
      </c>
      <c r="AC1099" s="6" t="s">
        <v>34</v>
      </c>
      <c r="AD1099" s="6" t="s">
        <v>104</v>
      </c>
      <c r="AE1099" s="6">
        <v>420</v>
      </c>
      <c r="AF1099" s="6" t="s">
        <v>95</v>
      </c>
      <c r="AG1099" s="6">
        <v>3.4</v>
      </c>
      <c r="AH1099" s="6">
        <v>1</v>
      </c>
      <c r="AI1099" s="6">
        <v>3520</v>
      </c>
      <c r="AJ1099" s="6">
        <v>10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219</v>
      </c>
      <c r="AR1099" s="6">
        <v>2.7</v>
      </c>
      <c r="AS1099" s="6">
        <v>234</v>
      </c>
      <c r="AT1099" s="6">
        <v>2.8</v>
      </c>
      <c r="AU1099" s="6">
        <v>0</v>
      </c>
      <c r="AV1099" s="6">
        <v>1</v>
      </c>
      <c r="AW1099" s="6">
        <v>286</v>
      </c>
      <c r="AX1099" s="6">
        <v>1.4</v>
      </c>
      <c r="AY1099" s="6">
        <v>1</v>
      </c>
      <c r="AZ1099" s="6">
        <v>286</v>
      </c>
      <c r="BA1099" s="6">
        <v>3.4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</row>
    <row r="1100" spans="1:62" s="6" customFormat="1" ht="17" customHeight="1">
      <c r="A1100" s="6">
        <v>255525</v>
      </c>
      <c r="B1100" s="6" t="s">
        <v>81</v>
      </c>
      <c r="C1100" s="6">
        <v>500</v>
      </c>
      <c r="D1100" s="6" t="s">
        <v>33</v>
      </c>
      <c r="E1100" s="3">
        <f t="shared" si="18"/>
        <v>1</v>
      </c>
      <c r="F1100" s="7">
        <v>40117.637407407405</v>
      </c>
      <c r="G1100" s="7">
        <v>40117.650833333333</v>
      </c>
      <c r="H1100" s="13">
        <f>F1101-G1100</f>
        <v>1.7349537039990537E-2</v>
      </c>
      <c r="I1100" s="6">
        <v>1160</v>
      </c>
      <c r="J1100" s="10">
        <v>7700.9539061270934</v>
      </c>
      <c r="K1100" s="6">
        <v>35.460358890000002</v>
      </c>
      <c r="L1100" s="6">
        <v>139.61695610000001</v>
      </c>
      <c r="M1100" s="6">
        <v>103</v>
      </c>
      <c r="N1100" s="6" t="s">
        <v>843</v>
      </c>
      <c r="O1100" s="6">
        <v>1002005</v>
      </c>
      <c r="P1100" s="6" t="s">
        <v>393</v>
      </c>
      <c r="Q1100" s="6">
        <v>100200503</v>
      </c>
      <c r="R1100" s="6" t="s">
        <v>602</v>
      </c>
      <c r="S1100" s="6">
        <v>35.464258790000002</v>
      </c>
      <c r="T1100" s="6">
        <v>139.5320481</v>
      </c>
      <c r="U1100" s="6">
        <v>112</v>
      </c>
      <c r="V1100" s="6" t="s">
        <v>838</v>
      </c>
      <c r="W1100" s="6">
        <v>1005118</v>
      </c>
      <c r="X1100" s="6" t="s">
        <v>143</v>
      </c>
      <c r="Y1100" s="6">
        <v>100511802</v>
      </c>
      <c r="Z1100" s="6" t="s">
        <v>583</v>
      </c>
      <c r="AA1100" s="6">
        <v>37</v>
      </c>
      <c r="AB1100" s="6">
        <v>1</v>
      </c>
      <c r="AC1100" s="6" t="s">
        <v>34</v>
      </c>
      <c r="AD1100" s="6" t="s">
        <v>104</v>
      </c>
      <c r="AE1100" s="6">
        <v>200</v>
      </c>
      <c r="AF1100" s="6" t="s">
        <v>94</v>
      </c>
      <c r="AG1100" s="6">
        <v>21</v>
      </c>
      <c r="AH1100" s="6">
        <v>1</v>
      </c>
      <c r="AI1100" s="6">
        <v>9991</v>
      </c>
      <c r="AJ1100" s="6">
        <v>22</v>
      </c>
      <c r="AK1100" s="6">
        <v>1</v>
      </c>
      <c r="AL1100" s="6">
        <v>18</v>
      </c>
      <c r="AM1100" s="6">
        <v>190</v>
      </c>
      <c r="AN1100" s="6" t="s">
        <v>114</v>
      </c>
      <c r="AO1100" s="6" t="s">
        <v>143</v>
      </c>
      <c r="AP1100" s="6">
        <v>0</v>
      </c>
      <c r="AQ1100" s="6">
        <v>71</v>
      </c>
      <c r="AR1100" s="6">
        <v>0.9</v>
      </c>
      <c r="AS1100" s="6">
        <v>166</v>
      </c>
      <c r="AT1100" s="6">
        <v>2.1</v>
      </c>
      <c r="AU1100" s="6">
        <v>21</v>
      </c>
      <c r="AV1100" s="6">
        <v>1</v>
      </c>
      <c r="AW1100" s="6">
        <v>8956</v>
      </c>
      <c r="AX1100" s="6">
        <v>44.8</v>
      </c>
      <c r="AY1100" s="6">
        <v>1</v>
      </c>
      <c r="AZ1100" s="6">
        <v>8956</v>
      </c>
      <c r="BA1100" s="6">
        <v>112.5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</row>
    <row r="1101" spans="1:62" s="6" customFormat="1" ht="17" customHeight="1">
      <c r="A1101" s="6">
        <v>255530</v>
      </c>
      <c r="B1101" s="6" t="s">
        <v>81</v>
      </c>
      <c r="C1101" s="6">
        <v>200</v>
      </c>
      <c r="D1101" s="6" t="s">
        <v>85</v>
      </c>
      <c r="E1101" s="3">
        <f t="shared" si="18"/>
        <v>0</v>
      </c>
      <c r="F1101" s="7">
        <v>40117.668182870373</v>
      </c>
      <c r="G1101" s="7">
        <v>40117.682581018518</v>
      </c>
      <c r="H1101" s="13"/>
      <c r="I1101" s="6">
        <v>1244</v>
      </c>
      <c r="J1101" s="10">
        <v>904.02450848205888</v>
      </c>
      <c r="K1101" s="6">
        <v>35.462536880000002</v>
      </c>
      <c r="L1101" s="6">
        <v>139.53228960000001</v>
      </c>
      <c r="M1101" s="6">
        <v>112</v>
      </c>
      <c r="N1101" s="6" t="s">
        <v>838</v>
      </c>
      <c r="O1101" s="6">
        <v>1005104</v>
      </c>
      <c r="P1101" s="6" t="s">
        <v>392</v>
      </c>
      <c r="Q1101" s="6">
        <v>100510401</v>
      </c>
      <c r="R1101" s="6" t="s">
        <v>595</v>
      </c>
      <c r="S1101" s="6">
        <v>35.460358880000001</v>
      </c>
      <c r="T1101" s="6">
        <v>139.54190800000001</v>
      </c>
      <c r="U1101" s="6">
        <v>112</v>
      </c>
      <c r="V1101" s="6" t="s">
        <v>838</v>
      </c>
      <c r="W1101" s="6">
        <v>1005105</v>
      </c>
      <c r="X1101" s="6" t="s">
        <v>394</v>
      </c>
      <c r="Y1101" s="6">
        <v>100510501</v>
      </c>
      <c r="Z1101" s="6" t="s">
        <v>603</v>
      </c>
      <c r="AA1101" s="6">
        <v>37</v>
      </c>
      <c r="AB1101" s="6">
        <v>1</v>
      </c>
      <c r="AC1101" s="6" t="s">
        <v>34</v>
      </c>
      <c r="AD1101" s="6" t="s">
        <v>104</v>
      </c>
      <c r="AE1101" s="6">
        <v>420</v>
      </c>
      <c r="AF1101" s="6" t="s">
        <v>95</v>
      </c>
      <c r="AG1101" s="6">
        <v>17.899999999999999</v>
      </c>
      <c r="AH1101" s="6">
        <v>1</v>
      </c>
      <c r="AI1101" s="6">
        <v>1312</v>
      </c>
      <c r="AJ1101" s="6">
        <v>5.3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1</v>
      </c>
      <c r="AW1101" s="6">
        <v>1434</v>
      </c>
      <c r="AX1101" s="6">
        <v>7.2</v>
      </c>
      <c r="AY1101" s="6">
        <v>1</v>
      </c>
      <c r="AZ1101" s="6">
        <v>1434</v>
      </c>
      <c r="BA1101" s="6">
        <v>17.899999999999999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</row>
    <row r="1102" spans="1:62" s="6" customFormat="1" ht="17" customHeight="1">
      <c r="A1102" s="6">
        <v>255550</v>
      </c>
      <c r="B1102" s="6" t="s">
        <v>81</v>
      </c>
      <c r="C1102" s="6">
        <v>500</v>
      </c>
      <c r="D1102" s="6" t="s">
        <v>33</v>
      </c>
      <c r="E1102" s="3">
        <f t="shared" si="18"/>
        <v>1</v>
      </c>
      <c r="F1102" s="7">
        <v>40117.807037037041</v>
      </c>
      <c r="G1102" s="7">
        <v>40117.822569444441</v>
      </c>
      <c r="H1102" s="13">
        <f>F1103-G1102</f>
        <v>1.7372685186273884E-2</v>
      </c>
      <c r="I1102" s="6">
        <v>1342</v>
      </c>
      <c r="J1102" s="10">
        <v>781.6674346934783</v>
      </c>
      <c r="K1102" s="6">
        <v>35.460965109999997</v>
      </c>
      <c r="L1102" s="6">
        <v>139.54184900000001</v>
      </c>
      <c r="M1102" s="6">
        <v>112</v>
      </c>
      <c r="N1102" s="6" t="s">
        <v>838</v>
      </c>
      <c r="O1102" s="6">
        <v>1005105</v>
      </c>
      <c r="P1102" s="6" t="s">
        <v>394</v>
      </c>
      <c r="Q1102" s="6">
        <v>100510501</v>
      </c>
      <c r="R1102" s="6" t="s">
        <v>603</v>
      </c>
      <c r="S1102" s="6">
        <v>35.460004859999998</v>
      </c>
      <c r="T1102" s="6">
        <v>139.533298</v>
      </c>
      <c r="U1102" s="6">
        <v>112</v>
      </c>
      <c r="V1102" s="6" t="s">
        <v>838</v>
      </c>
      <c r="W1102" s="6">
        <v>1005104</v>
      </c>
      <c r="X1102" s="6" t="s">
        <v>392</v>
      </c>
      <c r="Y1102" s="6">
        <v>100510401</v>
      </c>
      <c r="Z1102" s="6" t="s">
        <v>595</v>
      </c>
      <c r="AA1102" s="6">
        <v>37</v>
      </c>
      <c r="AB1102" s="6">
        <v>1</v>
      </c>
      <c r="AC1102" s="6" t="s">
        <v>34</v>
      </c>
      <c r="AD1102" s="6" t="s">
        <v>104</v>
      </c>
      <c r="AE1102" s="6">
        <v>420</v>
      </c>
      <c r="AF1102" s="6" t="s">
        <v>95</v>
      </c>
      <c r="AG1102" s="6">
        <v>14.9</v>
      </c>
      <c r="AH1102" s="6">
        <v>1</v>
      </c>
      <c r="AI1102" s="6">
        <v>1856</v>
      </c>
      <c r="AJ1102" s="6">
        <v>5.5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1</v>
      </c>
      <c r="AW1102" s="6">
        <v>1135</v>
      </c>
      <c r="AX1102" s="6">
        <v>5.7</v>
      </c>
      <c r="AY1102" s="6">
        <v>1</v>
      </c>
      <c r="AZ1102" s="6">
        <v>1135</v>
      </c>
      <c r="BA1102" s="6">
        <v>14.9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</row>
    <row r="1103" spans="1:62" s="6" customFormat="1" ht="17" customHeight="1">
      <c r="A1103" s="6">
        <v>255551</v>
      </c>
      <c r="B1103" s="6" t="s">
        <v>81</v>
      </c>
      <c r="C1103" s="6">
        <v>200</v>
      </c>
      <c r="D1103" s="6" t="s">
        <v>85</v>
      </c>
      <c r="E1103" s="3">
        <f t="shared" si="18"/>
        <v>0</v>
      </c>
      <c r="F1103" s="7">
        <v>40117.839942129627</v>
      </c>
      <c r="G1103" s="7">
        <v>40117.864351851851</v>
      </c>
      <c r="H1103" s="13"/>
      <c r="I1103" s="6">
        <v>2109</v>
      </c>
      <c r="J1103" s="10">
        <v>806.84530228029632</v>
      </c>
      <c r="K1103" s="6">
        <v>35.46122793</v>
      </c>
      <c r="L1103" s="6">
        <v>139.5329869</v>
      </c>
      <c r="M1103" s="6">
        <v>112</v>
      </c>
      <c r="N1103" s="6" t="s">
        <v>838</v>
      </c>
      <c r="O1103" s="6">
        <v>1005104</v>
      </c>
      <c r="P1103" s="6" t="s">
        <v>392</v>
      </c>
      <c r="Q1103" s="6">
        <v>100510401</v>
      </c>
      <c r="R1103" s="6" t="s">
        <v>595</v>
      </c>
      <c r="S1103" s="6">
        <v>35.460729039999997</v>
      </c>
      <c r="T1103" s="6">
        <v>139.54187580000001</v>
      </c>
      <c r="U1103" s="6">
        <v>112</v>
      </c>
      <c r="V1103" s="6" t="s">
        <v>838</v>
      </c>
      <c r="W1103" s="6">
        <v>1005105</v>
      </c>
      <c r="X1103" s="6" t="s">
        <v>394</v>
      </c>
      <c r="Y1103" s="6">
        <v>100510501</v>
      </c>
      <c r="Z1103" s="6" t="s">
        <v>603</v>
      </c>
      <c r="AA1103" s="6">
        <v>37</v>
      </c>
      <c r="AB1103" s="6">
        <v>1</v>
      </c>
      <c r="AC1103" s="6" t="s">
        <v>34</v>
      </c>
      <c r="AD1103" s="6" t="s">
        <v>104</v>
      </c>
      <c r="AE1103" s="6">
        <v>420</v>
      </c>
      <c r="AF1103" s="6" t="s">
        <v>95</v>
      </c>
      <c r="AG1103" s="6">
        <v>15.7</v>
      </c>
      <c r="AH1103" s="6">
        <v>1</v>
      </c>
      <c r="AI1103" s="6">
        <v>1964</v>
      </c>
      <c r="AJ1103" s="6">
        <v>5.8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1</v>
      </c>
      <c r="AW1103" s="6">
        <v>1321</v>
      </c>
      <c r="AX1103" s="6">
        <v>6.6</v>
      </c>
      <c r="AY1103" s="6">
        <v>1</v>
      </c>
      <c r="AZ1103" s="6">
        <v>1321</v>
      </c>
      <c r="BA1103" s="6">
        <v>15.7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</row>
    <row r="1104" spans="1:62" s="6" customFormat="1" ht="17" customHeight="1">
      <c r="A1104" s="6">
        <v>255750</v>
      </c>
      <c r="B1104" s="6" t="s">
        <v>81</v>
      </c>
      <c r="C1104" s="6">
        <v>600</v>
      </c>
      <c r="D1104" s="6" t="s">
        <v>91</v>
      </c>
      <c r="E1104" s="3">
        <f t="shared" si="18"/>
        <v>1</v>
      </c>
      <c r="F1104" s="7">
        <v>40119.771851851852</v>
      </c>
      <c r="G1104" s="7">
        <v>40119.782523148147</v>
      </c>
      <c r="H1104" s="13">
        <f>F1105-G1104</f>
        <v>0.20202546296059154</v>
      </c>
      <c r="I1104" s="6">
        <v>922</v>
      </c>
      <c r="J1104" s="10">
        <v>2786.3569996248216</v>
      </c>
      <c r="K1104" s="6">
        <v>35.443595039999998</v>
      </c>
      <c r="L1104" s="6">
        <v>139.63769500000001</v>
      </c>
      <c r="M1104" s="6">
        <v>104</v>
      </c>
      <c r="N1104" s="6" t="s">
        <v>844</v>
      </c>
      <c r="O1104" s="6">
        <v>1003002</v>
      </c>
      <c r="P1104" s="6" t="s">
        <v>120</v>
      </c>
      <c r="Q1104" s="6">
        <v>100300216</v>
      </c>
      <c r="R1104" s="6" t="s">
        <v>240</v>
      </c>
      <c r="S1104" s="6">
        <v>35.465288749999999</v>
      </c>
      <c r="T1104" s="6">
        <v>139.6222884</v>
      </c>
      <c r="U1104" s="6">
        <v>103</v>
      </c>
      <c r="V1104" s="6" t="s">
        <v>843</v>
      </c>
      <c r="W1104" s="6">
        <v>1002001</v>
      </c>
      <c r="X1104" s="6" t="s">
        <v>387</v>
      </c>
      <c r="Y1104" s="6">
        <v>100200102</v>
      </c>
      <c r="Z1104" s="6" t="s">
        <v>587</v>
      </c>
      <c r="AA1104" s="6">
        <v>37</v>
      </c>
      <c r="AB1104" s="6">
        <v>1</v>
      </c>
      <c r="AC1104" s="6" t="s">
        <v>34</v>
      </c>
      <c r="AD1104" s="6" t="s">
        <v>104</v>
      </c>
      <c r="AE1104" s="6">
        <v>200</v>
      </c>
      <c r="AF1104" s="6" t="s">
        <v>94</v>
      </c>
      <c r="AG1104" s="6">
        <v>13.4</v>
      </c>
      <c r="AH1104" s="6">
        <v>1</v>
      </c>
      <c r="AI1104" s="6">
        <v>3000</v>
      </c>
      <c r="AJ1104" s="6">
        <v>9.1999999999999993</v>
      </c>
      <c r="AK1104" s="6">
        <v>1</v>
      </c>
      <c r="AL1104" s="6">
        <v>5</v>
      </c>
      <c r="AM1104" s="6">
        <v>200</v>
      </c>
      <c r="AN1104" s="6" t="s">
        <v>120</v>
      </c>
      <c r="AO1104" s="6" t="s">
        <v>127</v>
      </c>
      <c r="AP1104" s="6">
        <v>0</v>
      </c>
      <c r="AQ1104" s="6">
        <v>446</v>
      </c>
      <c r="AR1104" s="6">
        <v>5.4</v>
      </c>
      <c r="AS1104" s="6">
        <v>244</v>
      </c>
      <c r="AT1104" s="6">
        <v>3</v>
      </c>
      <c r="AU1104" s="6">
        <v>13.4</v>
      </c>
      <c r="AV1104" s="6">
        <v>1</v>
      </c>
      <c r="AW1104" s="6">
        <v>3059</v>
      </c>
      <c r="AX1104" s="6">
        <v>15.3</v>
      </c>
      <c r="AY1104" s="6">
        <v>1</v>
      </c>
      <c r="AZ1104" s="6">
        <v>3059</v>
      </c>
      <c r="BA1104" s="6">
        <v>36.799999999999997</v>
      </c>
      <c r="BB1104" s="6">
        <v>1</v>
      </c>
      <c r="BC1104" s="6">
        <v>2.27</v>
      </c>
      <c r="BD1104" s="6">
        <v>14</v>
      </c>
      <c r="BE1104" s="6">
        <v>210</v>
      </c>
      <c r="BF1104" s="6">
        <v>42</v>
      </c>
      <c r="BG1104" s="6">
        <v>0.6</v>
      </c>
      <c r="BH1104" s="6">
        <v>241</v>
      </c>
      <c r="BI1104" s="6">
        <v>3.6</v>
      </c>
      <c r="BJ1104" s="6">
        <v>18.2</v>
      </c>
    </row>
    <row r="1105" spans="1:62" s="6" customFormat="1" ht="17" customHeight="1">
      <c r="A1105" s="6">
        <v>255765</v>
      </c>
      <c r="B1105" s="6" t="s">
        <v>81</v>
      </c>
      <c r="C1105" s="6">
        <v>200</v>
      </c>
      <c r="D1105" s="6" t="s">
        <v>85</v>
      </c>
      <c r="E1105" s="3">
        <f t="shared" si="18"/>
        <v>0</v>
      </c>
      <c r="F1105" s="7">
        <v>40119.984548611108</v>
      </c>
      <c r="G1105" s="7">
        <v>40120.027928240743</v>
      </c>
      <c r="H1105" s="13"/>
      <c r="I1105" s="6">
        <v>3748</v>
      </c>
      <c r="J1105" s="10">
        <v>6707.495064733851</v>
      </c>
      <c r="K1105" s="6">
        <v>35.458196999999998</v>
      </c>
      <c r="L1105" s="6">
        <v>139.61561510000001</v>
      </c>
      <c r="M1105" s="6">
        <v>103</v>
      </c>
      <c r="N1105" s="6" t="s">
        <v>843</v>
      </c>
      <c r="O1105" s="6">
        <v>1002005</v>
      </c>
      <c r="P1105" s="6" t="s">
        <v>393</v>
      </c>
      <c r="Q1105" s="6">
        <v>100200504</v>
      </c>
      <c r="R1105" s="6" t="s">
        <v>611</v>
      </c>
      <c r="S1105" s="6">
        <v>35.460659339999999</v>
      </c>
      <c r="T1105" s="6">
        <v>139.5416075</v>
      </c>
      <c r="U1105" s="6">
        <v>112</v>
      </c>
      <c r="V1105" s="6" t="s">
        <v>838</v>
      </c>
      <c r="W1105" s="6">
        <v>1005105</v>
      </c>
      <c r="X1105" s="6" t="s">
        <v>394</v>
      </c>
      <c r="Y1105" s="6">
        <v>100510501</v>
      </c>
      <c r="Z1105" s="6" t="s">
        <v>603</v>
      </c>
      <c r="AA1105" s="6">
        <v>37</v>
      </c>
      <c r="AB1105" s="6">
        <v>1</v>
      </c>
      <c r="AC1105" s="6" t="s">
        <v>34</v>
      </c>
      <c r="AD1105" s="6" t="s">
        <v>104</v>
      </c>
      <c r="AE1105" s="6">
        <v>200</v>
      </c>
      <c r="AF1105" s="6" t="s">
        <v>94</v>
      </c>
      <c r="AG1105" s="6">
        <v>36.5</v>
      </c>
      <c r="AH1105" s="6">
        <v>1</v>
      </c>
      <c r="AI1105" s="6">
        <v>8954</v>
      </c>
      <c r="AJ1105" s="6">
        <v>16</v>
      </c>
      <c r="AK1105" s="6">
        <v>1</v>
      </c>
      <c r="AL1105" s="6">
        <v>18</v>
      </c>
      <c r="AM1105" s="6">
        <v>190</v>
      </c>
      <c r="AN1105" s="6" t="s">
        <v>114</v>
      </c>
      <c r="AO1105" s="6" t="s">
        <v>143</v>
      </c>
      <c r="AP1105" s="6">
        <v>0</v>
      </c>
      <c r="AQ1105" s="6">
        <v>231</v>
      </c>
      <c r="AR1105" s="6">
        <v>2.8</v>
      </c>
      <c r="AS1105" s="6">
        <v>1263</v>
      </c>
      <c r="AT1105" s="6">
        <v>15.7</v>
      </c>
      <c r="AU1105" s="6">
        <v>36.5</v>
      </c>
      <c r="AV1105" s="6">
        <v>1</v>
      </c>
      <c r="AW1105" s="6">
        <v>8082</v>
      </c>
      <c r="AX1105" s="6">
        <v>40.4</v>
      </c>
      <c r="AY1105" s="6">
        <v>1</v>
      </c>
      <c r="AZ1105" s="6">
        <v>8082</v>
      </c>
      <c r="BA1105" s="6">
        <v>101.7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</row>
    <row r="1106" spans="1:62" s="6" customFormat="1" ht="17" customHeight="1">
      <c r="A1106" s="6">
        <v>255780</v>
      </c>
      <c r="B1106" s="6" t="s">
        <v>81</v>
      </c>
      <c r="C1106" s="6">
        <v>600</v>
      </c>
      <c r="D1106" s="6" t="s">
        <v>91</v>
      </c>
      <c r="E1106" s="3">
        <f t="shared" si="18"/>
        <v>5</v>
      </c>
      <c r="F1106" s="7">
        <v>40120.43440972222</v>
      </c>
      <c r="G1106" s="7">
        <v>40120.448703703703</v>
      </c>
      <c r="H1106" s="13">
        <f>F1107-G1106</f>
        <v>1.7766203702194616E-2</v>
      </c>
      <c r="I1106" s="6">
        <v>1235</v>
      </c>
      <c r="J1106" s="10">
        <v>1043.2778333592646</v>
      </c>
      <c r="K1106" s="6">
        <v>35.460659339999999</v>
      </c>
      <c r="L1106" s="6">
        <v>139.5417363</v>
      </c>
      <c r="M1106" s="6">
        <v>112</v>
      </c>
      <c r="N1106" s="6" t="s">
        <v>838</v>
      </c>
      <c r="O1106" s="6">
        <v>1005105</v>
      </c>
      <c r="P1106" s="6" t="s">
        <v>394</v>
      </c>
      <c r="Q1106" s="6">
        <v>100510501</v>
      </c>
      <c r="R1106" s="6" t="s">
        <v>603</v>
      </c>
      <c r="S1106" s="6">
        <v>35.465798419999999</v>
      </c>
      <c r="T1106" s="6">
        <v>139.5320964</v>
      </c>
      <c r="U1106" s="6">
        <v>112</v>
      </c>
      <c r="V1106" s="6" t="s">
        <v>838</v>
      </c>
      <c r="W1106" s="6">
        <v>1005117</v>
      </c>
      <c r="X1106" s="6" t="s">
        <v>375</v>
      </c>
      <c r="Y1106" s="6">
        <v>100511702</v>
      </c>
      <c r="Z1106" s="6" t="s">
        <v>784</v>
      </c>
      <c r="AA1106" s="6">
        <v>37</v>
      </c>
      <c r="AB1106" s="6">
        <v>1</v>
      </c>
      <c r="AC1106" s="6" t="s">
        <v>34</v>
      </c>
      <c r="AD1106" s="6" t="s">
        <v>104</v>
      </c>
      <c r="AE1106" s="6">
        <v>420</v>
      </c>
      <c r="AF1106" s="6" t="s">
        <v>95</v>
      </c>
      <c r="AG1106" s="6">
        <v>18.100000000000001</v>
      </c>
      <c r="AH1106" s="6">
        <v>1</v>
      </c>
      <c r="AI1106" s="6">
        <v>1572</v>
      </c>
      <c r="AJ1106" s="6">
        <v>8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1</v>
      </c>
      <c r="AW1106" s="6">
        <v>1361</v>
      </c>
      <c r="AX1106" s="6">
        <v>6.8</v>
      </c>
      <c r="AY1106" s="6">
        <v>1</v>
      </c>
      <c r="AZ1106" s="6">
        <v>1361</v>
      </c>
      <c r="BA1106" s="6">
        <v>18.100000000000001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</row>
    <row r="1107" spans="1:62" s="6" customFormat="1" ht="17" customHeight="1">
      <c r="A1107" s="6">
        <v>255786</v>
      </c>
      <c r="B1107" s="6" t="s">
        <v>81</v>
      </c>
      <c r="C1107" s="6">
        <v>500</v>
      </c>
      <c r="D1107" s="6" t="s">
        <v>33</v>
      </c>
      <c r="E1107" s="3">
        <f t="shared" si="18"/>
        <v>4</v>
      </c>
      <c r="F1107" s="7">
        <v>40120.466469907406</v>
      </c>
      <c r="G1107" s="7">
        <v>40120.492152777777</v>
      </c>
      <c r="H1107" s="13">
        <f>F1108-G1107</f>
        <v>3.8252314814599231E-2</v>
      </c>
      <c r="I1107" s="6">
        <v>2219</v>
      </c>
      <c r="J1107" s="10">
        <v>8219.2445989696535</v>
      </c>
      <c r="K1107" s="6">
        <v>35.46415691</v>
      </c>
      <c r="L1107" s="6">
        <v>139.53254709999999</v>
      </c>
      <c r="M1107" s="6">
        <v>112</v>
      </c>
      <c r="N1107" s="6" t="s">
        <v>838</v>
      </c>
      <c r="O1107" s="6">
        <v>1005118</v>
      </c>
      <c r="P1107" s="6" t="s">
        <v>143</v>
      </c>
      <c r="Q1107" s="6">
        <v>100511802</v>
      </c>
      <c r="R1107" s="6" t="s">
        <v>583</v>
      </c>
      <c r="S1107" s="6">
        <v>35.46517618</v>
      </c>
      <c r="T1107" s="6">
        <v>139.6233076</v>
      </c>
      <c r="U1107" s="6">
        <v>103</v>
      </c>
      <c r="V1107" s="6" t="s">
        <v>843</v>
      </c>
      <c r="W1107" s="6">
        <v>1002001</v>
      </c>
      <c r="X1107" s="6" t="s">
        <v>387</v>
      </c>
      <c r="Y1107" s="6">
        <v>100200102</v>
      </c>
      <c r="Z1107" s="6" t="s">
        <v>587</v>
      </c>
      <c r="AA1107" s="6">
        <v>37</v>
      </c>
      <c r="AB1107" s="6">
        <v>1</v>
      </c>
      <c r="AC1107" s="6" t="s">
        <v>34</v>
      </c>
      <c r="AD1107" s="6" t="s">
        <v>104</v>
      </c>
      <c r="AE1107" s="6">
        <v>200</v>
      </c>
      <c r="AF1107" s="6" t="s">
        <v>94</v>
      </c>
      <c r="AG1107" s="6">
        <v>18.8</v>
      </c>
      <c r="AH1107" s="6">
        <v>1</v>
      </c>
      <c r="AI1107" s="6">
        <v>10998</v>
      </c>
      <c r="AJ1107" s="6">
        <v>19.600000000000001</v>
      </c>
      <c r="AK1107" s="6">
        <v>1</v>
      </c>
      <c r="AL1107" s="6">
        <v>14</v>
      </c>
      <c r="AM1107" s="6">
        <v>190</v>
      </c>
      <c r="AN1107" s="6" t="s">
        <v>143</v>
      </c>
      <c r="AO1107" s="6" t="s">
        <v>127</v>
      </c>
      <c r="AP1107" s="6">
        <v>0</v>
      </c>
      <c r="AQ1107" s="6">
        <v>118</v>
      </c>
      <c r="AR1107" s="6">
        <v>1.4</v>
      </c>
      <c r="AS1107" s="6">
        <v>285</v>
      </c>
      <c r="AT1107" s="6">
        <v>3.4</v>
      </c>
      <c r="AU1107" s="6">
        <v>18.8</v>
      </c>
      <c r="AV1107" s="6">
        <v>1</v>
      </c>
      <c r="AW1107" s="6">
        <v>9659</v>
      </c>
      <c r="AX1107" s="6">
        <v>48.3</v>
      </c>
      <c r="AY1107" s="6">
        <v>1</v>
      </c>
      <c r="AZ1107" s="6">
        <v>9659</v>
      </c>
      <c r="BA1107" s="6">
        <v>117.8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</row>
    <row r="1108" spans="1:62" s="6" customFormat="1" ht="17" customHeight="1">
      <c r="A1108" s="6">
        <v>255792</v>
      </c>
      <c r="B1108" s="6" t="s">
        <v>81</v>
      </c>
      <c r="C1108" s="6">
        <v>500</v>
      </c>
      <c r="D1108" s="6" t="s">
        <v>33</v>
      </c>
      <c r="E1108" s="3">
        <f t="shared" si="18"/>
        <v>3</v>
      </c>
      <c r="F1108" s="7">
        <v>40120.530405092592</v>
      </c>
      <c r="G1108" s="7">
        <v>40120.551631944443</v>
      </c>
      <c r="H1108" s="13">
        <f>F1109-G1108</f>
        <v>0.1367708333345945</v>
      </c>
      <c r="I1108" s="6">
        <v>1834</v>
      </c>
      <c r="J1108" s="10">
        <v>9975.2134328867924</v>
      </c>
      <c r="K1108" s="6">
        <v>35.465369260000003</v>
      </c>
      <c r="L1108" s="6">
        <v>139.62308770000001</v>
      </c>
      <c r="M1108" s="6">
        <v>103</v>
      </c>
      <c r="N1108" s="6" t="s">
        <v>843</v>
      </c>
      <c r="O1108" s="6">
        <v>1002001</v>
      </c>
      <c r="P1108" s="6" t="s">
        <v>387</v>
      </c>
      <c r="Q1108" s="6">
        <v>100200102</v>
      </c>
      <c r="R1108" s="6" t="s">
        <v>587</v>
      </c>
      <c r="S1108" s="6">
        <v>35.531888039999998</v>
      </c>
      <c r="T1108" s="6">
        <v>139.6970469</v>
      </c>
      <c r="U1108" s="6">
        <v>132</v>
      </c>
      <c r="V1108" s="6" t="s">
        <v>831</v>
      </c>
      <c r="W1108" s="6">
        <v>1300201</v>
      </c>
      <c r="X1108" s="6" t="s">
        <v>338</v>
      </c>
      <c r="Y1108" s="6">
        <v>130020101</v>
      </c>
      <c r="Z1108" s="6" t="s">
        <v>511</v>
      </c>
      <c r="AA1108" s="6">
        <v>37</v>
      </c>
      <c r="AB1108" s="6">
        <v>1</v>
      </c>
      <c r="AC1108" s="6" t="s">
        <v>34</v>
      </c>
      <c r="AD1108" s="6" t="s">
        <v>104</v>
      </c>
      <c r="AE1108" s="6">
        <v>200</v>
      </c>
      <c r="AF1108" s="6" t="s">
        <v>94</v>
      </c>
      <c r="AG1108" s="6">
        <v>18.700000000000003</v>
      </c>
      <c r="AH1108" s="6">
        <v>1</v>
      </c>
      <c r="AI1108" s="6">
        <v>14339</v>
      </c>
      <c r="AJ1108" s="6">
        <v>24.1</v>
      </c>
      <c r="AK1108" s="6">
        <v>1</v>
      </c>
      <c r="AL1108" s="6">
        <v>14</v>
      </c>
      <c r="AM1108" s="6">
        <v>210</v>
      </c>
      <c r="AN1108" s="6" t="s">
        <v>127</v>
      </c>
      <c r="AO1108" s="6" t="s">
        <v>173</v>
      </c>
      <c r="AP1108" s="6">
        <v>0</v>
      </c>
      <c r="AQ1108" s="6">
        <v>262</v>
      </c>
      <c r="AR1108" s="6">
        <v>3.1</v>
      </c>
      <c r="AS1108" s="6">
        <v>128</v>
      </c>
      <c r="AT1108" s="6">
        <v>1.6</v>
      </c>
      <c r="AU1108" s="6">
        <v>18.700000000000003</v>
      </c>
      <c r="AV1108" s="6">
        <v>1</v>
      </c>
      <c r="AW1108" s="6">
        <v>10901</v>
      </c>
      <c r="AX1108" s="6">
        <v>54.5</v>
      </c>
      <c r="AY1108" s="6">
        <v>1</v>
      </c>
      <c r="AZ1108" s="6">
        <v>10901</v>
      </c>
      <c r="BA1108" s="6">
        <v>134.19999999999999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</row>
    <row r="1109" spans="1:62" s="6" customFormat="1" ht="17" customHeight="1">
      <c r="A1109" s="6">
        <v>255808</v>
      </c>
      <c r="B1109" s="6" t="s">
        <v>81</v>
      </c>
      <c r="C1109" s="6">
        <v>500</v>
      </c>
      <c r="D1109" s="6" t="s">
        <v>33</v>
      </c>
      <c r="E1109" s="3">
        <f t="shared" si="18"/>
        <v>2</v>
      </c>
      <c r="F1109" s="7">
        <v>40120.688402777778</v>
      </c>
      <c r="G1109" s="7">
        <v>40120.69840277778</v>
      </c>
      <c r="H1109" s="13">
        <f>F1110-G1109</f>
        <v>1.4074074075324461E-2</v>
      </c>
      <c r="I1109" s="6">
        <v>864</v>
      </c>
      <c r="J1109" s="10">
        <v>9820.8688733661184</v>
      </c>
      <c r="K1109" s="6">
        <v>35.530337690000003</v>
      </c>
      <c r="L1109" s="6">
        <v>139.69659630000001</v>
      </c>
      <c r="M1109" s="6">
        <v>131</v>
      </c>
      <c r="N1109" s="6" t="s">
        <v>832</v>
      </c>
      <c r="O1109" s="6">
        <v>1300111</v>
      </c>
      <c r="P1109" s="6" t="s">
        <v>342</v>
      </c>
      <c r="Q1109" s="6">
        <v>130011107</v>
      </c>
      <c r="R1109" s="6" t="s">
        <v>514</v>
      </c>
      <c r="S1109" s="6">
        <v>35.465916389999997</v>
      </c>
      <c r="T1109" s="6">
        <v>139.62235810000001</v>
      </c>
      <c r="U1109" s="6">
        <v>103</v>
      </c>
      <c r="V1109" s="6" t="s">
        <v>843</v>
      </c>
      <c r="W1109" s="6">
        <v>1002001</v>
      </c>
      <c r="X1109" s="6" t="s">
        <v>387</v>
      </c>
      <c r="Y1109" s="6">
        <v>100200102</v>
      </c>
      <c r="Z1109" s="6" t="s">
        <v>587</v>
      </c>
      <c r="AA1109" s="6">
        <v>37</v>
      </c>
      <c r="AB1109" s="6">
        <v>1</v>
      </c>
      <c r="AC1109" s="6" t="s">
        <v>34</v>
      </c>
      <c r="AD1109" s="6" t="s">
        <v>104</v>
      </c>
      <c r="AE1109" s="6">
        <v>200</v>
      </c>
      <c r="AF1109" s="6" t="s">
        <v>94</v>
      </c>
      <c r="AG1109" s="6">
        <v>13.2</v>
      </c>
      <c r="AH1109" s="6">
        <v>1</v>
      </c>
      <c r="AI1109" s="6">
        <v>11578</v>
      </c>
      <c r="AJ1109" s="6">
        <v>19.399999999999999</v>
      </c>
      <c r="AK1109" s="6">
        <v>1</v>
      </c>
      <c r="AL1109" s="6">
        <v>8</v>
      </c>
      <c r="AM1109" s="6">
        <v>210</v>
      </c>
      <c r="AN1109" s="6" t="s">
        <v>173</v>
      </c>
      <c r="AO1109" s="6" t="s">
        <v>127</v>
      </c>
      <c r="AP1109" s="6">
        <v>0</v>
      </c>
      <c r="AQ1109" s="6">
        <v>252</v>
      </c>
      <c r="AR1109" s="6">
        <v>3</v>
      </c>
      <c r="AS1109" s="6">
        <v>178</v>
      </c>
      <c r="AT1109" s="6">
        <v>2.2000000000000002</v>
      </c>
      <c r="AU1109" s="6">
        <v>13.2</v>
      </c>
      <c r="AV1109" s="6">
        <v>1</v>
      </c>
      <c r="AW1109" s="6">
        <v>10617</v>
      </c>
      <c r="AX1109" s="6">
        <v>53.1</v>
      </c>
      <c r="AY1109" s="6">
        <v>1</v>
      </c>
      <c r="AZ1109" s="6">
        <v>10617</v>
      </c>
      <c r="BA1109" s="6">
        <v>131.4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</row>
    <row r="1110" spans="1:62" s="6" customFormat="1" ht="17" customHeight="1">
      <c r="A1110" s="6">
        <v>255812</v>
      </c>
      <c r="B1110" s="6" t="s">
        <v>81</v>
      </c>
      <c r="C1110" s="6">
        <v>500</v>
      </c>
      <c r="D1110" s="6" t="s">
        <v>33</v>
      </c>
      <c r="E1110" s="3">
        <f t="shared" si="18"/>
        <v>1</v>
      </c>
      <c r="F1110" s="7">
        <v>40120.712476851855</v>
      </c>
      <c r="G1110" s="7">
        <v>40120.728912037041</v>
      </c>
      <c r="H1110" s="13">
        <f>F1111-G1110</f>
        <v>2.325231480790535E-2</v>
      </c>
      <c r="I1110" s="6">
        <v>1420</v>
      </c>
      <c r="J1110" s="10">
        <v>8079.5004244952788</v>
      </c>
      <c r="K1110" s="6">
        <v>35.46513856</v>
      </c>
      <c r="L1110" s="6">
        <v>139.62188599999999</v>
      </c>
      <c r="M1110" s="6">
        <v>103</v>
      </c>
      <c r="N1110" s="6" t="s">
        <v>843</v>
      </c>
      <c r="O1110" s="6">
        <v>1002001</v>
      </c>
      <c r="P1110" s="6" t="s">
        <v>387</v>
      </c>
      <c r="Q1110" s="6">
        <v>100200102</v>
      </c>
      <c r="R1110" s="6" t="s">
        <v>587</v>
      </c>
      <c r="S1110" s="6">
        <v>35.463786749999997</v>
      </c>
      <c r="T1110" s="6">
        <v>139.53267579999999</v>
      </c>
      <c r="U1110" s="6">
        <v>112</v>
      </c>
      <c r="V1110" s="6" t="s">
        <v>838</v>
      </c>
      <c r="W1110" s="6">
        <v>1005104</v>
      </c>
      <c r="X1110" s="6" t="s">
        <v>392</v>
      </c>
      <c r="Y1110" s="6">
        <v>100510401</v>
      </c>
      <c r="Z1110" s="6" t="s">
        <v>595</v>
      </c>
      <c r="AA1110" s="6">
        <v>37</v>
      </c>
      <c r="AB1110" s="6">
        <v>1</v>
      </c>
      <c r="AC1110" s="6" t="s">
        <v>34</v>
      </c>
      <c r="AD1110" s="6" t="s">
        <v>104</v>
      </c>
      <c r="AE1110" s="6">
        <v>200</v>
      </c>
      <c r="AF1110" s="6" t="s">
        <v>94</v>
      </c>
      <c r="AG1110" s="6">
        <v>15.9</v>
      </c>
      <c r="AH1110" s="6">
        <v>1</v>
      </c>
      <c r="AI1110" s="6">
        <v>10903</v>
      </c>
      <c r="AJ1110" s="6">
        <v>23.3</v>
      </c>
      <c r="AK1110" s="6">
        <v>1</v>
      </c>
      <c r="AL1110" s="6">
        <v>12</v>
      </c>
      <c r="AM1110" s="6">
        <v>190</v>
      </c>
      <c r="AN1110" s="6" t="s">
        <v>127</v>
      </c>
      <c r="AO1110" s="6" t="s">
        <v>143</v>
      </c>
      <c r="AP1110" s="6">
        <v>0</v>
      </c>
      <c r="AQ1110" s="6">
        <v>272</v>
      </c>
      <c r="AR1110" s="6">
        <v>3.3</v>
      </c>
      <c r="AS1110" s="6">
        <v>51</v>
      </c>
      <c r="AT1110" s="6">
        <v>0.6</v>
      </c>
      <c r="AU1110" s="6">
        <v>15.9</v>
      </c>
      <c r="AV1110" s="6">
        <v>1</v>
      </c>
      <c r="AW1110" s="6">
        <v>9391</v>
      </c>
      <c r="AX1110" s="6">
        <v>47</v>
      </c>
      <c r="AY1110" s="6">
        <v>1</v>
      </c>
      <c r="AZ1110" s="6">
        <v>9391</v>
      </c>
      <c r="BA1110" s="6">
        <v>117.2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</row>
    <row r="1111" spans="1:62" s="6" customFormat="1" ht="17" customHeight="1">
      <c r="A1111" s="6">
        <v>255817</v>
      </c>
      <c r="B1111" s="6" t="s">
        <v>81</v>
      </c>
      <c r="C1111" s="6">
        <v>200</v>
      </c>
      <c r="D1111" s="6" t="s">
        <v>85</v>
      </c>
      <c r="E1111" s="3">
        <f t="shared" si="18"/>
        <v>0</v>
      </c>
      <c r="F1111" s="7">
        <v>40120.752164351848</v>
      </c>
      <c r="G1111" s="7">
        <v>40120.764236111114</v>
      </c>
      <c r="H1111" s="13"/>
      <c r="I1111" s="6">
        <v>1043</v>
      </c>
      <c r="J1111" s="10">
        <v>951.26667042937254</v>
      </c>
      <c r="K1111" s="6">
        <v>35.464494870000003</v>
      </c>
      <c r="L1111" s="6">
        <v>139.53234860000001</v>
      </c>
      <c r="M1111" s="6">
        <v>112</v>
      </c>
      <c r="N1111" s="6" t="s">
        <v>838</v>
      </c>
      <c r="O1111" s="6">
        <v>1005118</v>
      </c>
      <c r="P1111" s="6" t="s">
        <v>143</v>
      </c>
      <c r="Q1111" s="6">
        <v>100511802</v>
      </c>
      <c r="R1111" s="6" t="s">
        <v>583</v>
      </c>
      <c r="S1111" s="6">
        <v>35.460890020000001</v>
      </c>
      <c r="T1111" s="6">
        <v>139.54187580000001</v>
      </c>
      <c r="U1111" s="6">
        <v>112</v>
      </c>
      <c r="V1111" s="6" t="s">
        <v>838</v>
      </c>
      <c r="W1111" s="6">
        <v>1005105</v>
      </c>
      <c r="X1111" s="6" t="s">
        <v>394</v>
      </c>
      <c r="Y1111" s="6">
        <v>100510501</v>
      </c>
      <c r="Z1111" s="6" t="s">
        <v>603</v>
      </c>
      <c r="AA1111" s="6">
        <v>37</v>
      </c>
      <c r="AB1111" s="6">
        <v>1</v>
      </c>
      <c r="AC1111" s="6" t="s">
        <v>34</v>
      </c>
      <c r="AD1111" s="6" t="s">
        <v>104</v>
      </c>
      <c r="AE1111" s="6">
        <v>420</v>
      </c>
      <c r="AF1111" s="6" t="s">
        <v>95</v>
      </c>
      <c r="AG1111" s="6">
        <v>15.6</v>
      </c>
      <c r="AH1111" s="6">
        <v>1</v>
      </c>
      <c r="AI1111" s="6">
        <v>2040</v>
      </c>
      <c r="AJ1111" s="6">
        <v>5.8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182</v>
      </c>
      <c r="AR1111" s="6">
        <v>2.2000000000000002</v>
      </c>
      <c r="AS1111" s="6">
        <v>1225</v>
      </c>
      <c r="AT1111" s="6">
        <v>15.2</v>
      </c>
      <c r="AU1111" s="6">
        <v>0</v>
      </c>
      <c r="AV1111" s="6">
        <v>1</v>
      </c>
      <c r="AW1111" s="6">
        <v>1255</v>
      </c>
      <c r="AX1111" s="6">
        <v>6.3</v>
      </c>
      <c r="AY1111" s="6">
        <v>1</v>
      </c>
      <c r="AZ1111" s="6">
        <v>1255</v>
      </c>
      <c r="BA1111" s="6">
        <v>15.6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</row>
    <row r="1112" spans="1:62" s="6" customFormat="1" ht="17" customHeight="1">
      <c r="A1112" s="6">
        <v>255880</v>
      </c>
      <c r="B1112" s="6" t="s">
        <v>81</v>
      </c>
      <c r="C1112" s="6">
        <v>999</v>
      </c>
      <c r="D1112" s="6" t="s">
        <v>84</v>
      </c>
      <c r="E1112" s="3">
        <f t="shared" si="18"/>
        <v>5</v>
      </c>
      <c r="F1112" s="7">
        <v>40121.739363425928</v>
      </c>
      <c r="G1112" s="7">
        <v>40121.744583333333</v>
      </c>
      <c r="H1112" s="13">
        <f t="shared" ref="H1112:H1117" si="19">F1113-G1112</f>
        <v>1.6898148169275373E-3</v>
      </c>
      <c r="I1112" s="6">
        <v>451</v>
      </c>
      <c r="J1112" s="10">
        <v>234.87036986921495</v>
      </c>
      <c r="K1112" s="6">
        <v>35.443595139999999</v>
      </c>
      <c r="L1112" s="6">
        <v>139.63724970000001</v>
      </c>
      <c r="M1112" s="6">
        <v>104</v>
      </c>
      <c r="N1112" s="6" t="s">
        <v>844</v>
      </c>
      <c r="O1112" s="6">
        <v>1003002</v>
      </c>
      <c r="P1112" s="6" t="s">
        <v>120</v>
      </c>
      <c r="Q1112" s="6">
        <v>100300216</v>
      </c>
      <c r="R1112" s="6" t="s">
        <v>240</v>
      </c>
      <c r="S1112" s="6">
        <v>35.44430852</v>
      </c>
      <c r="T1112" s="6">
        <v>139.6348089</v>
      </c>
      <c r="U1112" s="6">
        <v>104</v>
      </c>
      <c r="V1112" s="6" t="s">
        <v>844</v>
      </c>
      <c r="W1112" s="6">
        <v>1003019</v>
      </c>
      <c r="X1112" s="6" t="s">
        <v>410</v>
      </c>
      <c r="Y1112" s="6">
        <v>100301907</v>
      </c>
      <c r="Z1112" s="6" t="s">
        <v>664</v>
      </c>
      <c r="AA1112" s="6">
        <v>37</v>
      </c>
      <c r="AB1112" s="6">
        <v>1</v>
      </c>
      <c r="AC1112" s="6" t="s">
        <v>34</v>
      </c>
      <c r="AD1112" s="6" t="s">
        <v>104</v>
      </c>
      <c r="AE1112" s="6">
        <v>420</v>
      </c>
      <c r="AF1112" s="6" t="s">
        <v>95</v>
      </c>
      <c r="AG1112" s="6">
        <v>3.3</v>
      </c>
      <c r="AH1112" s="6">
        <v>1</v>
      </c>
      <c r="AI1112" s="6">
        <v>220</v>
      </c>
      <c r="AJ1112" s="6">
        <v>1.4</v>
      </c>
      <c r="AK1112" s="6">
        <v>1</v>
      </c>
      <c r="AL1112" s="6">
        <v>2</v>
      </c>
      <c r="AM1112" s="6">
        <v>200</v>
      </c>
      <c r="AN1112" s="6" t="s">
        <v>120</v>
      </c>
      <c r="AO1112" s="6" t="s">
        <v>134</v>
      </c>
      <c r="AP1112" s="6">
        <v>0</v>
      </c>
      <c r="AQ1112" s="6">
        <v>407</v>
      </c>
      <c r="AR1112" s="6">
        <v>4.9000000000000004</v>
      </c>
      <c r="AS1112" s="6">
        <v>859</v>
      </c>
      <c r="AT1112" s="6">
        <v>10.3</v>
      </c>
      <c r="AU1112" s="6">
        <v>17.200000000000003</v>
      </c>
      <c r="AV1112" s="6">
        <v>1</v>
      </c>
      <c r="AW1112" s="6">
        <v>275</v>
      </c>
      <c r="AX1112" s="6">
        <v>1.4</v>
      </c>
      <c r="AY1112" s="6">
        <v>1</v>
      </c>
      <c r="AZ1112" s="6">
        <v>275</v>
      </c>
      <c r="BA1112" s="6">
        <v>3.3</v>
      </c>
      <c r="BB1112" s="6">
        <v>1</v>
      </c>
      <c r="BC1112" s="6">
        <v>0.21</v>
      </c>
      <c r="BD1112" s="6">
        <v>2</v>
      </c>
      <c r="BE1112" s="6">
        <v>210</v>
      </c>
      <c r="BF1112" s="6">
        <v>72</v>
      </c>
      <c r="BG1112" s="6">
        <v>1.1000000000000001</v>
      </c>
      <c r="BH1112" s="6">
        <v>160</v>
      </c>
      <c r="BI1112" s="6">
        <v>2.4</v>
      </c>
      <c r="BJ1112" s="6">
        <v>5.5</v>
      </c>
    </row>
    <row r="1113" spans="1:62" s="6" customFormat="1" ht="17" customHeight="1">
      <c r="A1113" s="6">
        <v>255881</v>
      </c>
      <c r="B1113" s="6" t="s">
        <v>81</v>
      </c>
      <c r="C1113" s="6">
        <v>600</v>
      </c>
      <c r="D1113" s="6" t="s">
        <v>91</v>
      </c>
      <c r="E1113" s="3">
        <f t="shared" si="18"/>
        <v>5</v>
      </c>
      <c r="F1113" s="7">
        <v>40121.74627314815</v>
      </c>
      <c r="G1113" s="7">
        <v>40121.757951388892</v>
      </c>
      <c r="H1113" s="13">
        <f t="shared" si="19"/>
        <v>1.6294560185124283</v>
      </c>
      <c r="I1113" s="6">
        <v>1009</v>
      </c>
      <c r="J1113" s="10">
        <v>2604.5462808934653</v>
      </c>
      <c r="K1113" s="6">
        <v>35.44486646</v>
      </c>
      <c r="L1113" s="6">
        <v>139.63475529999999</v>
      </c>
      <c r="M1113" s="6">
        <v>104</v>
      </c>
      <c r="N1113" s="6" t="s">
        <v>844</v>
      </c>
      <c r="O1113" s="6">
        <v>1003019</v>
      </c>
      <c r="P1113" s="6" t="s">
        <v>410</v>
      </c>
      <c r="Q1113" s="6">
        <v>100301907</v>
      </c>
      <c r="R1113" s="6" t="s">
        <v>664</v>
      </c>
      <c r="S1113" s="6">
        <v>35.465927180000001</v>
      </c>
      <c r="T1113" s="6">
        <v>139.6221597</v>
      </c>
      <c r="U1113" s="6">
        <v>103</v>
      </c>
      <c r="V1113" s="6" t="s">
        <v>843</v>
      </c>
      <c r="W1113" s="6">
        <v>1002001</v>
      </c>
      <c r="X1113" s="6" t="s">
        <v>387</v>
      </c>
      <c r="Y1113" s="6">
        <v>100200102</v>
      </c>
      <c r="Z1113" s="6" t="s">
        <v>587</v>
      </c>
      <c r="AA1113" s="6">
        <v>37</v>
      </c>
      <c r="AB1113" s="6">
        <v>1</v>
      </c>
      <c r="AC1113" s="6" t="s">
        <v>34</v>
      </c>
      <c r="AD1113" s="6" t="s">
        <v>104</v>
      </c>
      <c r="AE1113" s="6">
        <v>200</v>
      </c>
      <c r="AF1113" s="6" t="s">
        <v>94</v>
      </c>
      <c r="AG1113" s="6">
        <v>14.7</v>
      </c>
      <c r="AH1113" s="6">
        <v>1</v>
      </c>
      <c r="AI1113" s="6">
        <v>4303</v>
      </c>
      <c r="AJ1113" s="6">
        <v>11.6</v>
      </c>
      <c r="AK1113" s="6">
        <v>1</v>
      </c>
      <c r="AL1113" s="6">
        <v>3</v>
      </c>
      <c r="AM1113" s="6">
        <v>130</v>
      </c>
      <c r="AN1113" s="6" t="s">
        <v>134</v>
      </c>
      <c r="AO1113" s="6" t="s">
        <v>127</v>
      </c>
      <c r="AP1113" s="6">
        <v>0</v>
      </c>
      <c r="AQ1113" s="6">
        <v>783</v>
      </c>
      <c r="AR1113" s="6">
        <v>9.4</v>
      </c>
      <c r="AS1113" s="6">
        <v>192</v>
      </c>
      <c r="AT1113" s="6">
        <v>2.2999999999999998</v>
      </c>
      <c r="AU1113" s="6">
        <v>14.7</v>
      </c>
      <c r="AV1113" s="6">
        <v>1</v>
      </c>
      <c r="AW1113" s="6">
        <v>2891</v>
      </c>
      <c r="AX1113" s="6">
        <v>14.5</v>
      </c>
      <c r="AY1113" s="6">
        <v>1</v>
      </c>
      <c r="AZ1113" s="6">
        <v>2891</v>
      </c>
      <c r="BA1113" s="6">
        <v>34.700000000000003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</row>
    <row r="1114" spans="1:62" s="6" customFormat="1" ht="17" customHeight="1">
      <c r="A1114" s="6">
        <v>256029</v>
      </c>
      <c r="B1114" s="6" t="s">
        <v>81</v>
      </c>
      <c r="C1114" s="6">
        <v>400</v>
      </c>
      <c r="D1114" s="6" t="s">
        <v>87</v>
      </c>
      <c r="E1114" s="3">
        <f t="shared" si="18"/>
        <v>4</v>
      </c>
      <c r="F1114" s="7">
        <v>40123.387407407405</v>
      </c>
      <c r="G1114" s="7">
        <v>40123.393275462964</v>
      </c>
      <c r="H1114" s="13">
        <f t="shared" si="19"/>
        <v>1.9016203703358769E-2</v>
      </c>
      <c r="I1114" s="6">
        <v>507</v>
      </c>
      <c r="J1114" s="10">
        <v>1081.9733189747649</v>
      </c>
      <c r="K1114" s="6">
        <v>35.443788240000003</v>
      </c>
      <c r="L1114" s="6">
        <v>139.6386177</v>
      </c>
      <c r="M1114" s="6">
        <v>104</v>
      </c>
      <c r="N1114" s="6" t="s">
        <v>844</v>
      </c>
      <c r="O1114" s="6">
        <v>1003002</v>
      </c>
      <c r="P1114" s="6" t="s">
        <v>120</v>
      </c>
      <c r="Q1114" s="6">
        <v>100300214</v>
      </c>
      <c r="R1114" s="6" t="s">
        <v>655</v>
      </c>
      <c r="S1114" s="6">
        <v>35.443519979999998</v>
      </c>
      <c r="T1114" s="6">
        <v>139.6505588</v>
      </c>
      <c r="U1114" s="6">
        <v>104</v>
      </c>
      <c r="V1114" s="6" t="s">
        <v>844</v>
      </c>
      <c r="W1114" s="6">
        <v>1003003</v>
      </c>
      <c r="X1114" s="6" t="s">
        <v>407</v>
      </c>
      <c r="Y1114" s="6">
        <v>100300301</v>
      </c>
      <c r="Z1114" s="6" t="s">
        <v>642</v>
      </c>
      <c r="AA1114" s="6">
        <v>37</v>
      </c>
      <c r="AB1114" s="6">
        <v>1</v>
      </c>
      <c r="AC1114" s="6" t="s">
        <v>34</v>
      </c>
      <c r="AD1114" s="6" t="s">
        <v>104</v>
      </c>
      <c r="AE1114" s="6">
        <v>410</v>
      </c>
      <c r="AF1114" s="6" t="s">
        <v>43</v>
      </c>
      <c r="AG1114" s="6">
        <v>6.7</v>
      </c>
      <c r="AH1114" s="6">
        <v>1</v>
      </c>
      <c r="AI1114" s="6">
        <v>1400</v>
      </c>
      <c r="AJ1114" s="6">
        <v>5.2</v>
      </c>
      <c r="AK1114" s="6">
        <v>1</v>
      </c>
      <c r="AL1114" s="6">
        <v>17</v>
      </c>
      <c r="AM1114" s="6">
        <v>590</v>
      </c>
      <c r="AN1114" s="6" t="s">
        <v>120</v>
      </c>
      <c r="AO1114" s="6" t="s">
        <v>139</v>
      </c>
      <c r="AP1114" s="6">
        <v>2</v>
      </c>
      <c r="AQ1114" s="6">
        <v>449</v>
      </c>
      <c r="AR1114" s="6">
        <v>5.4</v>
      </c>
      <c r="AS1114" s="6">
        <v>937</v>
      </c>
      <c r="AT1114" s="6">
        <v>11.2</v>
      </c>
      <c r="AU1114" s="6">
        <v>33.599999999999994</v>
      </c>
      <c r="AV1114" s="6">
        <v>1</v>
      </c>
      <c r="AW1114" s="6">
        <v>1343</v>
      </c>
      <c r="AX1114" s="6">
        <v>6.7</v>
      </c>
      <c r="AY1114" s="6">
        <v>1</v>
      </c>
      <c r="AZ1114" s="6">
        <v>1343</v>
      </c>
      <c r="BA1114" s="6">
        <v>16.100000000000001</v>
      </c>
      <c r="BB1114" s="6">
        <v>1</v>
      </c>
      <c r="BC1114" s="6">
        <v>1.06</v>
      </c>
      <c r="BD1114" s="6">
        <v>6</v>
      </c>
      <c r="BE1114" s="6">
        <v>210</v>
      </c>
      <c r="BF1114" s="6">
        <v>116</v>
      </c>
      <c r="BG1114" s="6">
        <v>1.7</v>
      </c>
      <c r="BH1114" s="6">
        <v>238</v>
      </c>
      <c r="BI1114" s="6">
        <v>3.6</v>
      </c>
      <c r="BJ1114" s="6">
        <v>11.3</v>
      </c>
    </row>
    <row r="1115" spans="1:62" s="6" customFormat="1" ht="17" customHeight="1">
      <c r="A1115" s="6">
        <v>256032</v>
      </c>
      <c r="B1115" s="6" t="s">
        <v>81</v>
      </c>
      <c r="C1115" s="6">
        <v>300</v>
      </c>
      <c r="D1115" s="6" t="s">
        <v>88</v>
      </c>
      <c r="E1115" s="3">
        <f t="shared" si="18"/>
        <v>3</v>
      </c>
      <c r="F1115" s="7">
        <v>40123.412291666667</v>
      </c>
      <c r="G1115" s="7">
        <v>40123.420277777775</v>
      </c>
      <c r="H1115" s="13">
        <f t="shared" si="19"/>
        <v>0.27972222222160781</v>
      </c>
      <c r="I1115" s="6">
        <v>690</v>
      </c>
      <c r="J1115" s="10">
        <v>1009.9870549981242</v>
      </c>
      <c r="K1115" s="6">
        <v>35.444539259999999</v>
      </c>
      <c r="L1115" s="6">
        <v>139.65012970000001</v>
      </c>
      <c r="M1115" s="6">
        <v>104</v>
      </c>
      <c r="N1115" s="6" t="s">
        <v>844</v>
      </c>
      <c r="O1115" s="6">
        <v>1003003</v>
      </c>
      <c r="P1115" s="6" t="s">
        <v>407</v>
      </c>
      <c r="Q1115" s="6">
        <v>100300301</v>
      </c>
      <c r="R1115" s="6" t="s">
        <v>642</v>
      </c>
      <c r="S1115" s="6">
        <v>35.443997420000002</v>
      </c>
      <c r="T1115" s="6">
        <v>139.63899860000001</v>
      </c>
      <c r="U1115" s="6">
        <v>104</v>
      </c>
      <c r="V1115" s="6" t="s">
        <v>844</v>
      </c>
      <c r="W1115" s="6">
        <v>1003002</v>
      </c>
      <c r="X1115" s="6" t="s">
        <v>120</v>
      </c>
      <c r="Y1115" s="6">
        <v>100300202</v>
      </c>
      <c r="Z1115" s="6" t="s">
        <v>663</v>
      </c>
      <c r="AA1115" s="6">
        <v>37</v>
      </c>
      <c r="AB1115" s="6">
        <v>1</v>
      </c>
      <c r="AC1115" s="6" t="s">
        <v>34</v>
      </c>
      <c r="AD1115" s="6" t="s">
        <v>104</v>
      </c>
      <c r="AE1115" s="6">
        <v>410</v>
      </c>
      <c r="AF1115" s="6" t="s">
        <v>43</v>
      </c>
      <c r="AG1115" s="6">
        <v>6.1</v>
      </c>
      <c r="AH1115" s="6">
        <v>1</v>
      </c>
      <c r="AI1115" s="6">
        <v>1281</v>
      </c>
      <c r="AJ1115" s="6">
        <v>5.4</v>
      </c>
      <c r="AK1115" s="6">
        <v>1</v>
      </c>
      <c r="AL1115" s="6">
        <v>1</v>
      </c>
      <c r="AM1115" s="6">
        <v>180</v>
      </c>
      <c r="AN1115" s="6" t="s">
        <v>139</v>
      </c>
      <c r="AO1115" s="6" t="s">
        <v>123</v>
      </c>
      <c r="AP1115" s="6">
        <v>0</v>
      </c>
      <c r="AQ1115" s="6">
        <v>872</v>
      </c>
      <c r="AR1115" s="6">
        <v>10.5</v>
      </c>
      <c r="AS1115" s="6">
        <v>993</v>
      </c>
      <c r="AT1115" s="6">
        <v>11.9</v>
      </c>
      <c r="AU1115" s="6">
        <v>23.4</v>
      </c>
      <c r="AV1115" s="6">
        <v>1</v>
      </c>
      <c r="AW1115" s="6">
        <v>1216</v>
      </c>
      <c r="AX1115" s="6">
        <v>6.1</v>
      </c>
      <c r="AY1115" s="6">
        <v>1</v>
      </c>
      <c r="AZ1115" s="6">
        <v>1216</v>
      </c>
      <c r="BA1115" s="6">
        <v>14.6</v>
      </c>
      <c r="BB1115" s="6">
        <v>1</v>
      </c>
      <c r="BC1115" s="6">
        <v>0.76</v>
      </c>
      <c r="BD1115" s="6">
        <v>4</v>
      </c>
      <c r="BE1115" s="6">
        <v>210</v>
      </c>
      <c r="BF1115" s="6">
        <v>348</v>
      </c>
      <c r="BG1115" s="6">
        <v>5.2</v>
      </c>
      <c r="BH1115" s="6">
        <v>110</v>
      </c>
      <c r="BI1115" s="6">
        <v>1.7</v>
      </c>
      <c r="BJ1115" s="6">
        <v>10.899999999999999</v>
      </c>
    </row>
    <row r="1116" spans="1:62" s="6" customFormat="1" ht="17" customHeight="1">
      <c r="A1116" s="6">
        <v>256067</v>
      </c>
      <c r="B1116" s="6" t="s">
        <v>81</v>
      </c>
      <c r="C1116" s="6">
        <v>400</v>
      </c>
      <c r="D1116" s="6" t="s">
        <v>87</v>
      </c>
      <c r="E1116" s="3">
        <f t="shared" si="18"/>
        <v>2</v>
      </c>
      <c r="F1116" s="7">
        <v>40123.699999999997</v>
      </c>
      <c r="G1116" s="7">
        <v>40123.76153935185</v>
      </c>
      <c r="H1116" s="13">
        <f t="shared" si="19"/>
        <v>0.11951388889428927</v>
      </c>
      <c r="I1116" s="6">
        <v>5317</v>
      </c>
      <c r="J1116" s="10">
        <v>27453.021498755817</v>
      </c>
      <c r="K1116" s="6">
        <v>35.442667030000003</v>
      </c>
      <c r="L1116" s="6">
        <v>139.6367669</v>
      </c>
      <c r="M1116" s="6">
        <v>104</v>
      </c>
      <c r="N1116" s="6" t="s">
        <v>844</v>
      </c>
      <c r="O1116" s="6">
        <v>1003018</v>
      </c>
      <c r="P1116" s="6" t="s">
        <v>414</v>
      </c>
      <c r="Q1116" s="6">
        <v>100301802</v>
      </c>
      <c r="R1116" s="6" t="s">
        <v>673</v>
      </c>
      <c r="S1116" s="6">
        <v>35.672677149999998</v>
      </c>
      <c r="T1116" s="6">
        <v>139.74718820000001</v>
      </c>
      <c r="AA1116" s="6">
        <v>37</v>
      </c>
      <c r="AB1116" s="6">
        <v>1</v>
      </c>
      <c r="AC1116" s="6" t="s">
        <v>34</v>
      </c>
      <c r="AD1116" s="6" t="s">
        <v>104</v>
      </c>
      <c r="AE1116" s="6">
        <v>200</v>
      </c>
      <c r="AF1116" s="6" t="s">
        <v>94</v>
      </c>
      <c r="AG1116" s="6">
        <v>60.9</v>
      </c>
      <c r="AH1116" s="6">
        <v>1</v>
      </c>
      <c r="AI1116" s="6">
        <v>30723</v>
      </c>
      <c r="AJ1116" s="6">
        <v>53.1</v>
      </c>
      <c r="AK1116" s="6">
        <v>1</v>
      </c>
      <c r="AL1116" s="6">
        <v>48</v>
      </c>
      <c r="AM1116" s="6">
        <v>610</v>
      </c>
      <c r="AN1116" s="6" t="s">
        <v>120</v>
      </c>
      <c r="AO1116" s="6" t="s">
        <v>219</v>
      </c>
      <c r="AP1116" s="6">
        <v>3</v>
      </c>
      <c r="AQ1116" s="6">
        <v>531</v>
      </c>
      <c r="AR1116" s="6">
        <v>6.4</v>
      </c>
      <c r="AS1116" s="6">
        <v>538</v>
      </c>
      <c r="AT1116" s="6">
        <v>6.5</v>
      </c>
      <c r="AU1116" s="6">
        <v>60.9</v>
      </c>
      <c r="AV1116" s="6">
        <v>1</v>
      </c>
      <c r="AW1116" s="6">
        <v>30437</v>
      </c>
      <c r="AX1116" s="6">
        <v>152.19999999999999</v>
      </c>
      <c r="AY1116" s="6">
        <v>1</v>
      </c>
      <c r="AZ1116" s="6">
        <v>30437</v>
      </c>
      <c r="BA1116" s="6">
        <v>376.4</v>
      </c>
      <c r="BB1116" s="6">
        <v>1</v>
      </c>
      <c r="BC1116" s="6">
        <v>5.83</v>
      </c>
      <c r="BD1116" s="6">
        <v>27</v>
      </c>
      <c r="BE1116" s="6">
        <v>210</v>
      </c>
      <c r="BF1116" s="6">
        <v>166</v>
      </c>
      <c r="BG1116" s="6">
        <v>2.5</v>
      </c>
      <c r="BH1116" s="6">
        <v>326</v>
      </c>
      <c r="BI1116" s="6">
        <v>4.9000000000000004</v>
      </c>
      <c r="BJ1116" s="6">
        <v>34.4</v>
      </c>
    </row>
    <row r="1117" spans="1:62" s="6" customFormat="1" ht="17" customHeight="1">
      <c r="A1117" s="6">
        <v>256092</v>
      </c>
      <c r="B1117" s="6" t="s">
        <v>81</v>
      </c>
      <c r="C1117" s="6">
        <v>600</v>
      </c>
      <c r="D1117" s="6" t="s">
        <v>91</v>
      </c>
      <c r="E1117" s="3">
        <f t="shared" si="18"/>
        <v>1</v>
      </c>
      <c r="F1117" s="7">
        <v>40123.881053240744</v>
      </c>
      <c r="G1117" s="7">
        <v>40123.901446759257</v>
      </c>
      <c r="H1117" s="13">
        <f t="shared" si="19"/>
        <v>2.4513888893125113E-2</v>
      </c>
      <c r="I1117" s="6">
        <v>1762</v>
      </c>
      <c r="J1117" s="10">
        <v>5371.4119709121433</v>
      </c>
      <c r="K1117" s="6">
        <v>35.671019559999998</v>
      </c>
      <c r="L1117" s="6">
        <v>139.74908719999999</v>
      </c>
      <c r="S1117" s="6">
        <v>35.644358449999999</v>
      </c>
      <c r="T1117" s="6">
        <v>139.69949840000001</v>
      </c>
      <c r="AA1117" s="6">
        <v>37</v>
      </c>
      <c r="AB1117" s="6">
        <v>1</v>
      </c>
      <c r="AC1117" s="6" t="s">
        <v>34</v>
      </c>
      <c r="AD1117" s="6" t="s">
        <v>104</v>
      </c>
      <c r="AE1117" s="6">
        <v>200</v>
      </c>
      <c r="AF1117" s="6" t="s">
        <v>94</v>
      </c>
      <c r="AG1117" s="6">
        <v>28.2</v>
      </c>
      <c r="AH1117" s="6">
        <v>1</v>
      </c>
      <c r="AI1117" s="6">
        <v>8274</v>
      </c>
      <c r="AJ1117" s="6">
        <v>23</v>
      </c>
      <c r="AK1117" s="6">
        <v>1</v>
      </c>
      <c r="AL1117" s="6">
        <v>18</v>
      </c>
      <c r="AM1117" s="6">
        <v>190</v>
      </c>
      <c r="AN1117" s="6" t="s">
        <v>219</v>
      </c>
      <c r="AO1117" s="6" t="s">
        <v>221</v>
      </c>
      <c r="AP1117" s="6">
        <v>1</v>
      </c>
      <c r="AQ1117" s="6">
        <v>771</v>
      </c>
      <c r="AR1117" s="6">
        <v>9.3000000000000007</v>
      </c>
      <c r="AS1117" s="6">
        <v>71</v>
      </c>
      <c r="AT1117" s="6">
        <v>0.9</v>
      </c>
      <c r="AU1117" s="6">
        <v>28.2</v>
      </c>
      <c r="AV1117" s="6">
        <v>1</v>
      </c>
      <c r="AW1117" s="6">
        <v>6036</v>
      </c>
      <c r="AX1117" s="6">
        <v>30.2</v>
      </c>
      <c r="AY1117" s="6">
        <v>1</v>
      </c>
      <c r="AZ1117" s="6">
        <v>6036</v>
      </c>
      <c r="BA1117" s="6">
        <v>72.400000000000006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</row>
    <row r="1118" spans="1:62" s="6" customFormat="1" ht="17" customHeight="1">
      <c r="A1118" s="6">
        <v>256095</v>
      </c>
      <c r="B1118" s="6" t="s">
        <v>81</v>
      </c>
      <c r="C1118" s="6">
        <v>200</v>
      </c>
      <c r="D1118" s="6" t="s">
        <v>85</v>
      </c>
      <c r="E1118" s="3">
        <f t="shared" si="18"/>
        <v>0</v>
      </c>
      <c r="F1118" s="7">
        <v>40123.92596064815</v>
      </c>
      <c r="G1118" s="7">
        <v>40123.98642361111</v>
      </c>
      <c r="H1118" s="13"/>
      <c r="I1118" s="6">
        <v>5224</v>
      </c>
      <c r="J1118" s="10">
        <v>24898.950753435576</v>
      </c>
      <c r="K1118" s="6">
        <v>35.644750000000002</v>
      </c>
      <c r="L1118" s="6">
        <v>139.6988279</v>
      </c>
      <c r="S1118" s="6">
        <v>35.46074514</v>
      </c>
      <c r="T1118" s="6">
        <v>139.54190800000001</v>
      </c>
      <c r="U1118" s="6">
        <v>112</v>
      </c>
      <c r="V1118" s="6" t="s">
        <v>838</v>
      </c>
      <c r="W1118" s="6">
        <v>1005105</v>
      </c>
      <c r="X1118" s="6" t="s">
        <v>394</v>
      </c>
      <c r="Y1118" s="6">
        <v>100510501</v>
      </c>
      <c r="Z1118" s="6" t="s">
        <v>603</v>
      </c>
      <c r="AA1118" s="6">
        <v>37</v>
      </c>
      <c r="AB1118" s="6">
        <v>1</v>
      </c>
      <c r="AC1118" s="6" t="s">
        <v>34</v>
      </c>
      <c r="AD1118" s="6" t="s">
        <v>104</v>
      </c>
      <c r="AE1118" s="6">
        <v>200</v>
      </c>
      <c r="AF1118" s="6" t="s">
        <v>94</v>
      </c>
      <c r="AG1118" s="6">
        <v>67.5</v>
      </c>
      <c r="AH1118" s="6">
        <v>1</v>
      </c>
      <c r="AI1118" s="6">
        <v>32577</v>
      </c>
      <c r="AJ1118" s="6">
        <v>54.8</v>
      </c>
      <c r="AK1118" s="6">
        <v>1</v>
      </c>
      <c r="AL1118" s="6">
        <v>51</v>
      </c>
      <c r="AM1118" s="6">
        <v>450</v>
      </c>
      <c r="AN1118" s="6" t="s">
        <v>221</v>
      </c>
      <c r="AO1118" s="6" t="s">
        <v>143</v>
      </c>
      <c r="AP1118" s="6">
        <v>1</v>
      </c>
      <c r="AQ1118" s="6">
        <v>76</v>
      </c>
      <c r="AR1118" s="6">
        <v>0.9</v>
      </c>
      <c r="AS1118" s="6">
        <v>1254</v>
      </c>
      <c r="AT1118" s="6">
        <v>15.6</v>
      </c>
      <c r="AU1118" s="6">
        <v>67.5</v>
      </c>
      <c r="AV1118" s="6">
        <v>1</v>
      </c>
      <c r="AW1118" s="6">
        <v>27892</v>
      </c>
      <c r="AX1118" s="6">
        <v>139.5</v>
      </c>
      <c r="AY1118" s="6">
        <v>1</v>
      </c>
      <c r="AZ1118" s="6">
        <v>27892</v>
      </c>
      <c r="BA1118" s="6">
        <v>348.2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</row>
    <row r="1119" spans="1:62" s="6" customFormat="1" ht="17" customHeight="1">
      <c r="A1119" s="6">
        <v>256114</v>
      </c>
      <c r="B1119" s="6" t="s">
        <v>81</v>
      </c>
      <c r="C1119" s="6">
        <v>600</v>
      </c>
      <c r="D1119" s="6" t="s">
        <v>91</v>
      </c>
      <c r="E1119" s="3">
        <f t="shared" si="18"/>
        <v>5</v>
      </c>
      <c r="F1119" s="7">
        <v>40124.423333333332</v>
      </c>
      <c r="G1119" s="7">
        <v>40124.436840277776</v>
      </c>
      <c r="H1119" s="13">
        <f>F1120-G1119</f>
        <v>3.7488425929041114E-2</v>
      </c>
      <c r="I1119" s="6">
        <v>1167</v>
      </c>
      <c r="J1119" s="10">
        <v>948.56365486213917</v>
      </c>
      <c r="K1119" s="6">
        <v>35.461147490000002</v>
      </c>
      <c r="L1119" s="6">
        <v>139.541865</v>
      </c>
      <c r="M1119" s="6">
        <v>112</v>
      </c>
      <c r="N1119" s="6" t="s">
        <v>838</v>
      </c>
      <c r="O1119" s="6">
        <v>1005105</v>
      </c>
      <c r="P1119" s="6" t="s">
        <v>394</v>
      </c>
      <c r="Q1119" s="6">
        <v>100510501</v>
      </c>
      <c r="R1119" s="6" t="s">
        <v>603</v>
      </c>
      <c r="S1119" s="6">
        <v>35.464779139999997</v>
      </c>
      <c r="T1119" s="6">
        <v>139.5323861</v>
      </c>
      <c r="U1119" s="6">
        <v>112</v>
      </c>
      <c r="V1119" s="6" t="s">
        <v>838</v>
      </c>
      <c r="W1119" s="6">
        <v>1005118</v>
      </c>
      <c r="X1119" s="6" t="s">
        <v>143</v>
      </c>
      <c r="Y1119" s="6">
        <v>100511802</v>
      </c>
      <c r="Z1119" s="6" t="s">
        <v>583</v>
      </c>
      <c r="AA1119" s="6">
        <v>37</v>
      </c>
      <c r="AB1119" s="6">
        <v>1</v>
      </c>
      <c r="AC1119" s="6" t="s">
        <v>34</v>
      </c>
      <c r="AD1119" s="6" t="s">
        <v>104</v>
      </c>
      <c r="AE1119" s="6">
        <v>420</v>
      </c>
      <c r="AF1119" s="6" t="s">
        <v>95</v>
      </c>
      <c r="AG1119" s="6">
        <v>16.5</v>
      </c>
      <c r="AH1119" s="6">
        <v>1</v>
      </c>
      <c r="AI1119" s="6">
        <v>1289</v>
      </c>
      <c r="AJ1119" s="6">
        <v>6.2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1</v>
      </c>
      <c r="AW1119" s="6">
        <v>1250</v>
      </c>
      <c r="AX1119" s="6">
        <v>6.3</v>
      </c>
      <c r="AY1119" s="6">
        <v>1</v>
      </c>
      <c r="AZ1119" s="6">
        <v>1250</v>
      </c>
      <c r="BA1119" s="6">
        <v>16.5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</row>
    <row r="1120" spans="1:62" s="6" customFormat="1" ht="17" customHeight="1">
      <c r="A1120" s="6">
        <v>256127</v>
      </c>
      <c r="B1120" s="6" t="s">
        <v>81</v>
      </c>
      <c r="C1120" s="6">
        <v>700</v>
      </c>
      <c r="D1120" s="6" t="s">
        <v>90</v>
      </c>
      <c r="E1120" s="3">
        <f t="shared" si="18"/>
        <v>5</v>
      </c>
      <c r="F1120" s="7">
        <v>40124.474328703705</v>
      </c>
      <c r="G1120" s="7">
        <v>40124.502546296295</v>
      </c>
      <c r="H1120" s="13">
        <f>F1121-G1120</f>
        <v>4.5138888890505768E-3</v>
      </c>
      <c r="I1120" s="6">
        <v>2438</v>
      </c>
      <c r="J1120" s="10">
        <v>8455.6915322899749</v>
      </c>
      <c r="K1120" s="6">
        <v>35.464269600000002</v>
      </c>
      <c r="L1120" s="6">
        <v>139.5325363</v>
      </c>
      <c r="M1120" s="6">
        <v>112</v>
      </c>
      <c r="N1120" s="6" t="s">
        <v>838</v>
      </c>
      <c r="O1120" s="6">
        <v>1005118</v>
      </c>
      <c r="P1120" s="6" t="s">
        <v>143</v>
      </c>
      <c r="Q1120" s="6">
        <v>100511802</v>
      </c>
      <c r="R1120" s="6" t="s">
        <v>583</v>
      </c>
      <c r="S1120" s="6">
        <v>35.463877969999999</v>
      </c>
      <c r="T1120" s="6">
        <v>139.62591470000001</v>
      </c>
      <c r="U1120" s="6">
        <v>103</v>
      </c>
      <c r="V1120" s="6" t="s">
        <v>843</v>
      </c>
      <c r="W1120" s="6">
        <v>1002001</v>
      </c>
      <c r="X1120" s="6" t="s">
        <v>387</v>
      </c>
      <c r="Y1120" s="6">
        <v>100200105</v>
      </c>
      <c r="Z1120" s="6" t="s">
        <v>588</v>
      </c>
      <c r="AA1120" s="6">
        <v>37</v>
      </c>
      <c r="AB1120" s="6">
        <v>1</v>
      </c>
      <c r="AC1120" s="6" t="s">
        <v>34</v>
      </c>
      <c r="AD1120" s="6" t="s">
        <v>104</v>
      </c>
      <c r="AE1120" s="6">
        <v>200</v>
      </c>
      <c r="AF1120" s="6" t="s">
        <v>94</v>
      </c>
      <c r="AG1120" s="6">
        <v>23.5</v>
      </c>
      <c r="AH1120" s="6">
        <v>1</v>
      </c>
      <c r="AI1120" s="6">
        <v>11585</v>
      </c>
      <c r="AJ1120" s="6">
        <v>21.4</v>
      </c>
      <c r="AK1120" s="6">
        <v>1</v>
      </c>
      <c r="AL1120" s="6">
        <v>14</v>
      </c>
      <c r="AM1120" s="6">
        <v>190</v>
      </c>
      <c r="AN1120" s="6" t="s">
        <v>143</v>
      </c>
      <c r="AO1120" s="6" t="s">
        <v>127</v>
      </c>
      <c r="AP1120" s="6">
        <v>0</v>
      </c>
      <c r="AQ1120" s="6">
        <v>127</v>
      </c>
      <c r="AR1120" s="6">
        <v>1.6</v>
      </c>
      <c r="AS1120" s="6">
        <v>662</v>
      </c>
      <c r="AT1120" s="6">
        <v>7.9</v>
      </c>
      <c r="AU1120" s="6">
        <v>23.5</v>
      </c>
      <c r="AV1120" s="6">
        <v>1</v>
      </c>
      <c r="AW1120" s="6">
        <v>9957</v>
      </c>
      <c r="AX1120" s="6">
        <v>49.8</v>
      </c>
      <c r="AY1120" s="6">
        <v>1</v>
      </c>
      <c r="AZ1120" s="6">
        <v>9957</v>
      </c>
      <c r="BA1120" s="6">
        <v>121.5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</row>
    <row r="1121" spans="1:62" s="6" customFormat="1" ht="17" customHeight="1">
      <c r="A1121" s="6">
        <v>256132</v>
      </c>
      <c r="B1121" s="6" t="s">
        <v>81</v>
      </c>
      <c r="C1121" s="6">
        <v>900</v>
      </c>
      <c r="D1121" s="6" t="s">
        <v>92</v>
      </c>
      <c r="E1121" s="3">
        <f t="shared" si="18"/>
        <v>5</v>
      </c>
      <c r="F1121" s="7">
        <v>40124.507060185184</v>
      </c>
      <c r="G1121" s="7">
        <v>40124.531423611108</v>
      </c>
      <c r="H1121" s="13">
        <f>F1122-G1121</f>
        <v>1.0763888931251131E-3</v>
      </c>
      <c r="I1121" s="6">
        <v>2105</v>
      </c>
      <c r="J1121" s="10">
        <v>1455.9059101022503</v>
      </c>
      <c r="K1121" s="6">
        <v>35.461624919999998</v>
      </c>
      <c r="L1121" s="6">
        <v>139.62679990000001</v>
      </c>
      <c r="M1121" s="6">
        <v>103</v>
      </c>
      <c r="N1121" s="6" t="s">
        <v>843</v>
      </c>
      <c r="O1121" s="6">
        <v>1002001</v>
      </c>
      <c r="P1121" s="6" t="s">
        <v>387</v>
      </c>
      <c r="Q1121" s="6">
        <v>100200101</v>
      </c>
      <c r="R1121" s="6" t="s">
        <v>604</v>
      </c>
      <c r="S1121" s="6">
        <v>35.450359570000003</v>
      </c>
      <c r="T1121" s="6">
        <v>139.63499669999999</v>
      </c>
      <c r="U1121" s="6">
        <v>104</v>
      </c>
      <c r="V1121" s="6" t="s">
        <v>844</v>
      </c>
      <c r="W1121" s="6">
        <v>1003002</v>
      </c>
      <c r="X1121" s="6" t="s">
        <v>120</v>
      </c>
      <c r="Y1121" s="6">
        <v>100300221</v>
      </c>
      <c r="Z1121" s="6" t="s">
        <v>641</v>
      </c>
      <c r="AA1121" s="6">
        <v>37</v>
      </c>
      <c r="AB1121" s="6">
        <v>1</v>
      </c>
      <c r="AC1121" s="6" t="s">
        <v>34</v>
      </c>
      <c r="AD1121" s="6" t="s">
        <v>104</v>
      </c>
      <c r="AE1121" s="6">
        <v>700</v>
      </c>
      <c r="AF1121" s="6" t="s">
        <v>877</v>
      </c>
      <c r="AG1121" s="6">
        <v>8.1</v>
      </c>
      <c r="AH1121" s="6">
        <v>1</v>
      </c>
      <c r="AI1121" s="6">
        <v>2419</v>
      </c>
      <c r="AJ1121" s="6">
        <v>6.4</v>
      </c>
      <c r="AK1121" s="6">
        <v>1</v>
      </c>
      <c r="AL1121" s="6">
        <v>4</v>
      </c>
      <c r="AM1121" s="6">
        <v>130</v>
      </c>
      <c r="AN1121" s="6" t="s">
        <v>127</v>
      </c>
      <c r="AO1121" s="6" t="s">
        <v>134</v>
      </c>
      <c r="AP1121" s="6">
        <v>0</v>
      </c>
      <c r="AQ1121" s="6">
        <v>972</v>
      </c>
      <c r="AR1121" s="6">
        <v>11.7</v>
      </c>
      <c r="AS1121" s="6">
        <v>518</v>
      </c>
      <c r="AT1121" s="6">
        <v>6.1</v>
      </c>
      <c r="AU1121" s="6">
        <v>21.799999999999997</v>
      </c>
      <c r="AV1121" s="6">
        <v>1</v>
      </c>
      <c r="AW1121" s="6">
        <v>1628</v>
      </c>
      <c r="AX1121" s="6">
        <v>8.1</v>
      </c>
      <c r="AY1121" s="6">
        <v>1</v>
      </c>
      <c r="AZ1121" s="6">
        <v>1628</v>
      </c>
      <c r="BA1121" s="6">
        <v>20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</row>
    <row r="1122" spans="1:62" s="6" customFormat="1" ht="17" customHeight="1">
      <c r="A1122" s="6">
        <v>256141</v>
      </c>
      <c r="B1122" s="6" t="s">
        <v>81</v>
      </c>
      <c r="C1122" s="6">
        <v>500</v>
      </c>
      <c r="D1122" s="6" t="s">
        <v>33</v>
      </c>
      <c r="E1122" s="3">
        <f t="shared" si="18"/>
        <v>5</v>
      </c>
      <c r="F1122" s="7">
        <v>40124.532500000001</v>
      </c>
      <c r="G1122" s="7">
        <v>40124.623622685183</v>
      </c>
      <c r="H1122" s="13">
        <f>F1123-G1122</f>
        <v>5.5937500001164153E-2</v>
      </c>
      <c r="I1122" s="6">
        <v>7873</v>
      </c>
      <c r="J1122" s="10">
        <v>10554.718109591387</v>
      </c>
      <c r="K1122" s="6">
        <v>35.450085999999999</v>
      </c>
      <c r="L1122" s="6">
        <v>139.63471770000001</v>
      </c>
      <c r="M1122" s="6">
        <v>104</v>
      </c>
      <c r="N1122" s="6" t="s">
        <v>844</v>
      </c>
      <c r="O1122" s="6">
        <v>1003002</v>
      </c>
      <c r="P1122" s="6" t="s">
        <v>120</v>
      </c>
      <c r="Q1122" s="6">
        <v>100300221</v>
      </c>
      <c r="R1122" s="6" t="s">
        <v>641</v>
      </c>
      <c r="S1122" s="6">
        <v>35.355468379999998</v>
      </c>
      <c r="T1122" s="6">
        <v>139.64424489999999</v>
      </c>
      <c r="U1122" s="6">
        <v>108</v>
      </c>
      <c r="V1122" s="6" t="s">
        <v>854</v>
      </c>
      <c r="W1122" s="6">
        <v>1007011</v>
      </c>
      <c r="X1122" s="6" t="s">
        <v>451</v>
      </c>
      <c r="Y1122" s="6">
        <v>100701101</v>
      </c>
      <c r="Z1122" s="6" t="s">
        <v>742</v>
      </c>
      <c r="AA1122" s="6">
        <v>37</v>
      </c>
      <c r="AB1122" s="6">
        <v>1</v>
      </c>
      <c r="AC1122" s="6" t="s">
        <v>34</v>
      </c>
      <c r="AD1122" s="6" t="s">
        <v>104</v>
      </c>
      <c r="AE1122" s="6">
        <v>420</v>
      </c>
      <c r="AF1122" s="6" t="s">
        <v>95</v>
      </c>
      <c r="AG1122" s="6">
        <v>159.69999999999999</v>
      </c>
      <c r="AH1122" s="6">
        <v>1</v>
      </c>
      <c r="AI1122" s="6">
        <v>13547</v>
      </c>
      <c r="AJ1122" s="6">
        <v>25.8</v>
      </c>
      <c r="AK1122" s="6">
        <v>1</v>
      </c>
      <c r="AL1122" s="6">
        <v>34</v>
      </c>
      <c r="AM1122" s="6">
        <v>440</v>
      </c>
      <c r="AN1122" s="6" t="s">
        <v>134</v>
      </c>
      <c r="AO1122" s="6" t="s">
        <v>233</v>
      </c>
      <c r="AP1122" s="6">
        <v>1</v>
      </c>
      <c r="AQ1122" s="6">
        <v>430</v>
      </c>
      <c r="AR1122" s="6">
        <v>5.6</v>
      </c>
      <c r="AS1122" s="6">
        <v>356</v>
      </c>
      <c r="AT1122" s="6">
        <v>4.3</v>
      </c>
      <c r="AU1122" s="6">
        <v>43.9</v>
      </c>
      <c r="AV1122" s="6">
        <v>1</v>
      </c>
      <c r="AW1122" s="6">
        <v>12919</v>
      </c>
      <c r="AX1122" s="6">
        <v>64.599999999999994</v>
      </c>
      <c r="AY1122" s="6">
        <v>1</v>
      </c>
      <c r="AZ1122" s="6">
        <v>12919</v>
      </c>
      <c r="BA1122" s="6">
        <v>159.69999999999999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</row>
    <row r="1123" spans="1:62" s="6" customFormat="1" ht="17" customHeight="1">
      <c r="A1123" s="6">
        <v>256166</v>
      </c>
      <c r="B1123" s="6" t="s">
        <v>81</v>
      </c>
      <c r="C1123" s="6">
        <v>700</v>
      </c>
      <c r="D1123" s="6" t="s">
        <v>90</v>
      </c>
      <c r="E1123" s="3">
        <f t="shared" si="18"/>
        <v>4</v>
      </c>
      <c r="F1123" s="7">
        <v>40124.679560185185</v>
      </c>
      <c r="G1123" s="7">
        <v>40124.724108796298</v>
      </c>
      <c r="H1123" s="13"/>
      <c r="I1123" s="6">
        <v>3849</v>
      </c>
      <c r="J1123" s="10">
        <v>9899.140598564205</v>
      </c>
      <c r="K1123" s="6">
        <v>35.378175980000002</v>
      </c>
      <c r="L1123" s="6">
        <v>139.6398676</v>
      </c>
      <c r="M1123" s="6">
        <v>108</v>
      </c>
      <c r="N1123" s="6" t="s">
        <v>854</v>
      </c>
      <c r="O1123" s="6">
        <v>1007007</v>
      </c>
      <c r="P1123" s="6" t="s">
        <v>448</v>
      </c>
      <c r="Q1123" s="6">
        <v>100700702</v>
      </c>
      <c r="R1123" s="6" t="s">
        <v>735</v>
      </c>
      <c r="S1123" s="6">
        <v>35.465396069999997</v>
      </c>
      <c r="T1123" s="6">
        <v>139.61789490000001</v>
      </c>
      <c r="U1123" s="6">
        <v>103</v>
      </c>
      <c r="V1123" s="6" t="s">
        <v>843</v>
      </c>
      <c r="W1123" s="6">
        <v>1002006</v>
      </c>
      <c r="X1123" s="6" t="s">
        <v>386</v>
      </c>
      <c r="Y1123" s="6">
        <v>100200602</v>
      </c>
      <c r="Z1123" s="6" t="s">
        <v>593</v>
      </c>
      <c r="AA1123" s="6">
        <v>37</v>
      </c>
      <c r="AB1123" s="6">
        <v>1</v>
      </c>
      <c r="AC1123" s="6" t="s">
        <v>34</v>
      </c>
      <c r="AD1123" s="6" t="s">
        <v>104</v>
      </c>
      <c r="AE1123" s="6">
        <v>200</v>
      </c>
      <c r="AF1123" s="6" t="s">
        <v>94</v>
      </c>
      <c r="AG1123" s="6">
        <v>40.1</v>
      </c>
      <c r="AH1123" s="6">
        <v>1</v>
      </c>
      <c r="AI1123" s="6">
        <v>13112</v>
      </c>
      <c r="AJ1123" s="6">
        <v>27.3</v>
      </c>
      <c r="AK1123" s="6">
        <v>1</v>
      </c>
      <c r="AL1123" s="6">
        <v>26</v>
      </c>
      <c r="AM1123" s="6">
        <v>440</v>
      </c>
      <c r="AN1123" s="6" t="s">
        <v>235</v>
      </c>
      <c r="AO1123" s="6" t="s">
        <v>127</v>
      </c>
      <c r="AP1123" s="6">
        <v>1</v>
      </c>
      <c r="AQ1123" s="6">
        <v>698</v>
      </c>
      <c r="AR1123" s="6">
        <v>8.6</v>
      </c>
      <c r="AS1123" s="6">
        <v>458</v>
      </c>
      <c r="AT1123" s="6">
        <v>5.5</v>
      </c>
      <c r="AU1123" s="6">
        <v>40.1</v>
      </c>
      <c r="AV1123" s="6">
        <v>1</v>
      </c>
      <c r="AW1123" s="6">
        <v>12215</v>
      </c>
      <c r="AX1123" s="6">
        <v>61.1</v>
      </c>
      <c r="AY1123" s="6">
        <v>1</v>
      </c>
      <c r="AZ1123" s="6">
        <v>12215</v>
      </c>
      <c r="BA1123" s="6">
        <v>150.69999999999999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</row>
    <row r="1124" spans="1:62" s="6" customFormat="1" ht="17" customHeight="1">
      <c r="A1124" s="6">
        <v>256216</v>
      </c>
      <c r="B1124" s="6" t="s">
        <v>81</v>
      </c>
      <c r="C1124" s="6">
        <v>600</v>
      </c>
      <c r="D1124" s="6" t="s">
        <v>91</v>
      </c>
      <c r="E1124" s="3">
        <f t="shared" si="18"/>
        <v>3</v>
      </c>
      <c r="F1124" s="7">
        <v>40125.596689814818</v>
      </c>
      <c r="G1124" s="7">
        <v>40125.617337962962</v>
      </c>
      <c r="H1124" s="13">
        <f>F1125-G1124</f>
        <v>1.9386574072996154E-2</v>
      </c>
      <c r="I1124" s="6">
        <v>1784</v>
      </c>
      <c r="J1124" s="10">
        <v>951.07931952282252</v>
      </c>
      <c r="K1124" s="6">
        <v>35.460986509999998</v>
      </c>
      <c r="L1124" s="6">
        <v>139.5419991</v>
      </c>
      <c r="M1124" s="6">
        <v>112</v>
      </c>
      <c r="N1124" s="6" t="s">
        <v>838</v>
      </c>
      <c r="O1124" s="6">
        <v>1005105</v>
      </c>
      <c r="P1124" s="6" t="s">
        <v>394</v>
      </c>
      <c r="Q1124" s="6">
        <v>100510501</v>
      </c>
      <c r="R1124" s="6" t="s">
        <v>603</v>
      </c>
      <c r="S1124" s="6">
        <v>35.464258790000002</v>
      </c>
      <c r="T1124" s="6">
        <v>139.53229490000001</v>
      </c>
      <c r="U1124" s="6">
        <v>112</v>
      </c>
      <c r="V1124" s="6" t="s">
        <v>838</v>
      </c>
      <c r="W1124" s="6">
        <v>1005118</v>
      </c>
      <c r="X1124" s="6" t="s">
        <v>143</v>
      </c>
      <c r="Y1124" s="6">
        <v>100511802</v>
      </c>
      <c r="Z1124" s="6" t="s">
        <v>583</v>
      </c>
      <c r="AA1124" s="6">
        <v>37</v>
      </c>
      <c r="AB1124" s="6">
        <v>1</v>
      </c>
      <c r="AC1124" s="6" t="s">
        <v>34</v>
      </c>
      <c r="AD1124" s="6" t="s">
        <v>104</v>
      </c>
      <c r="AE1124" s="6">
        <v>420</v>
      </c>
      <c r="AF1124" s="6" t="s">
        <v>95</v>
      </c>
      <c r="AG1124" s="6">
        <v>16.600000000000001</v>
      </c>
      <c r="AH1124" s="6">
        <v>1</v>
      </c>
      <c r="AI1124" s="6">
        <v>1616</v>
      </c>
      <c r="AJ1124" s="6">
        <v>8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1218</v>
      </c>
      <c r="AR1124" s="6">
        <v>15.9</v>
      </c>
      <c r="AS1124" s="6">
        <v>139</v>
      </c>
      <c r="AT1124" s="6">
        <v>1.8</v>
      </c>
      <c r="AU1124" s="6">
        <v>0</v>
      </c>
      <c r="AV1124" s="6">
        <v>1</v>
      </c>
      <c r="AW1124" s="6">
        <v>1251</v>
      </c>
      <c r="AX1124" s="6">
        <v>6.3</v>
      </c>
      <c r="AY1124" s="6">
        <v>1</v>
      </c>
      <c r="AZ1124" s="6">
        <v>1251</v>
      </c>
      <c r="BA1124" s="6">
        <v>16.600000000000001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</row>
    <row r="1125" spans="1:62" s="6" customFormat="1" ht="17" customHeight="1">
      <c r="A1125" s="6">
        <v>256224</v>
      </c>
      <c r="B1125" s="6" t="s">
        <v>81</v>
      </c>
      <c r="C1125" s="6">
        <v>500</v>
      </c>
      <c r="D1125" s="6" t="s">
        <v>33</v>
      </c>
      <c r="E1125" s="3">
        <f t="shared" si="18"/>
        <v>2</v>
      </c>
      <c r="F1125" s="7">
        <v>40125.636724537035</v>
      </c>
      <c r="G1125" s="7">
        <v>40125.653078703705</v>
      </c>
      <c r="H1125" s="13">
        <f>F1126-G1125</f>
        <v>2.0428240743058268E-2</v>
      </c>
      <c r="I1125" s="6">
        <v>1413</v>
      </c>
      <c r="J1125" s="10">
        <v>5533.6678414798325</v>
      </c>
      <c r="K1125" s="6">
        <v>35.463556070000003</v>
      </c>
      <c r="L1125" s="6">
        <v>139.5327187</v>
      </c>
      <c r="M1125" s="6">
        <v>112</v>
      </c>
      <c r="N1125" s="6" t="s">
        <v>838</v>
      </c>
      <c r="O1125" s="6">
        <v>1005104</v>
      </c>
      <c r="P1125" s="6" t="s">
        <v>392</v>
      </c>
      <c r="Q1125" s="6">
        <v>100510401</v>
      </c>
      <c r="R1125" s="6" t="s">
        <v>595</v>
      </c>
      <c r="S1125" s="6">
        <v>35.46056806</v>
      </c>
      <c r="T1125" s="6">
        <v>139.5937175</v>
      </c>
      <c r="U1125" s="6">
        <v>106</v>
      </c>
      <c r="V1125" s="6" t="s">
        <v>841</v>
      </c>
      <c r="W1125" s="6">
        <v>1005013</v>
      </c>
      <c r="X1125" s="6" t="s">
        <v>204</v>
      </c>
      <c r="Y1125" s="6">
        <v>100501304</v>
      </c>
      <c r="Z1125" s="6" t="s">
        <v>605</v>
      </c>
      <c r="AA1125" s="6">
        <v>37</v>
      </c>
      <c r="AB1125" s="6">
        <v>1</v>
      </c>
      <c r="AC1125" s="6" t="s">
        <v>34</v>
      </c>
      <c r="AD1125" s="6" t="s">
        <v>104</v>
      </c>
      <c r="AE1125" s="6">
        <v>200</v>
      </c>
      <c r="AF1125" s="6" t="s">
        <v>94</v>
      </c>
      <c r="AG1125" s="6">
        <v>19.2</v>
      </c>
      <c r="AH1125" s="6">
        <v>1</v>
      </c>
      <c r="AI1125" s="6">
        <v>8008</v>
      </c>
      <c r="AJ1125" s="6">
        <v>20.3</v>
      </c>
      <c r="AK1125" s="6">
        <v>1</v>
      </c>
      <c r="AL1125" s="6">
        <v>9</v>
      </c>
      <c r="AM1125" s="6">
        <v>170</v>
      </c>
      <c r="AN1125" s="6" t="s">
        <v>143</v>
      </c>
      <c r="AO1125" s="6" t="s">
        <v>180</v>
      </c>
      <c r="AP1125" s="6">
        <v>0</v>
      </c>
      <c r="AQ1125" s="6">
        <v>37</v>
      </c>
      <c r="AR1125" s="6">
        <v>0.5</v>
      </c>
      <c r="AS1125" s="6">
        <v>800</v>
      </c>
      <c r="AT1125" s="6">
        <v>9.6999999999999993</v>
      </c>
      <c r="AU1125" s="6">
        <v>19.2</v>
      </c>
      <c r="AV1125" s="6">
        <v>1</v>
      </c>
      <c r="AW1125" s="6">
        <v>6330</v>
      </c>
      <c r="AX1125" s="6">
        <v>31.7</v>
      </c>
      <c r="AY1125" s="6">
        <v>1</v>
      </c>
      <c r="AZ1125" s="6">
        <v>6330</v>
      </c>
      <c r="BA1125" s="6">
        <v>78.5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</row>
    <row r="1126" spans="1:62" s="6" customFormat="1" ht="17" customHeight="1">
      <c r="A1126" s="6">
        <v>256232</v>
      </c>
      <c r="B1126" s="6" t="s">
        <v>81</v>
      </c>
      <c r="C1126" s="6">
        <v>500</v>
      </c>
      <c r="D1126" s="6" t="s">
        <v>33</v>
      </c>
      <c r="E1126" s="3">
        <f t="shared" si="18"/>
        <v>1</v>
      </c>
      <c r="F1126" s="7">
        <v>40125.673506944448</v>
      </c>
      <c r="G1126" s="7">
        <v>40125.685706018521</v>
      </c>
      <c r="H1126" s="13">
        <f>F1127-G1126</f>
        <v>2.9560185183072463E-2</v>
      </c>
      <c r="I1126" s="6">
        <v>1054</v>
      </c>
      <c r="J1126" s="10">
        <v>5438.3744930223602</v>
      </c>
      <c r="K1126" s="6">
        <v>35.460546669999999</v>
      </c>
      <c r="L1126" s="6">
        <v>139.59428610000001</v>
      </c>
      <c r="M1126" s="6">
        <v>106</v>
      </c>
      <c r="N1126" s="6" t="s">
        <v>841</v>
      </c>
      <c r="O1126" s="6">
        <v>1005013</v>
      </c>
      <c r="P1126" s="6" t="s">
        <v>204</v>
      </c>
      <c r="Q1126" s="6">
        <v>100501304</v>
      </c>
      <c r="R1126" s="6" t="s">
        <v>605</v>
      </c>
      <c r="S1126" s="6">
        <v>35.464999149999997</v>
      </c>
      <c r="T1126" s="6">
        <v>139.5344782</v>
      </c>
      <c r="U1126" s="6">
        <v>112</v>
      </c>
      <c r="V1126" s="6" t="s">
        <v>838</v>
      </c>
      <c r="W1126" s="6">
        <v>1005117</v>
      </c>
      <c r="X1126" s="6" t="s">
        <v>375</v>
      </c>
      <c r="Y1126" s="6">
        <v>100511702</v>
      </c>
      <c r="Z1126" s="6" t="s">
        <v>784</v>
      </c>
      <c r="AA1126" s="6">
        <v>37</v>
      </c>
      <c r="AB1126" s="6">
        <v>1</v>
      </c>
      <c r="AC1126" s="6" t="s">
        <v>34</v>
      </c>
      <c r="AD1126" s="6" t="s">
        <v>104</v>
      </c>
      <c r="AE1126" s="6">
        <v>200</v>
      </c>
      <c r="AF1126" s="6" t="s">
        <v>94</v>
      </c>
      <c r="AG1126" s="6">
        <v>24.3</v>
      </c>
      <c r="AH1126" s="6">
        <v>1</v>
      </c>
      <c r="AI1126" s="6">
        <v>7791</v>
      </c>
      <c r="AJ1126" s="6">
        <v>15.3</v>
      </c>
      <c r="AK1126" s="6">
        <v>1</v>
      </c>
      <c r="AL1126" s="6">
        <v>10</v>
      </c>
      <c r="AM1126" s="6">
        <v>170</v>
      </c>
      <c r="AN1126" s="6" t="s">
        <v>180</v>
      </c>
      <c r="AO1126" s="6" t="s">
        <v>143</v>
      </c>
      <c r="AP1126" s="6">
        <v>0</v>
      </c>
      <c r="AQ1126" s="6">
        <v>839</v>
      </c>
      <c r="AR1126" s="6">
        <v>11.1</v>
      </c>
      <c r="AS1126" s="6">
        <v>253</v>
      </c>
      <c r="AT1126" s="6">
        <v>3.2</v>
      </c>
      <c r="AU1126" s="6">
        <v>24.3</v>
      </c>
      <c r="AV1126" s="6">
        <v>1</v>
      </c>
      <c r="AW1126" s="6">
        <v>6220</v>
      </c>
      <c r="AX1126" s="6">
        <v>31.1</v>
      </c>
      <c r="AY1126" s="6">
        <v>1</v>
      </c>
      <c r="AZ1126" s="6">
        <v>6220</v>
      </c>
      <c r="BA1126" s="6">
        <v>79.099999999999994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</row>
    <row r="1127" spans="1:62" s="6" customFormat="1" ht="17" customHeight="1">
      <c r="A1127" s="6">
        <v>256241</v>
      </c>
      <c r="B1127" s="6" t="s">
        <v>81</v>
      </c>
      <c r="C1127" s="6">
        <v>200</v>
      </c>
      <c r="D1127" s="6" t="s">
        <v>85</v>
      </c>
      <c r="E1127" s="3">
        <f t="shared" si="18"/>
        <v>0</v>
      </c>
      <c r="F1127" s="7">
        <v>40125.715266203704</v>
      </c>
      <c r="G1127" s="7">
        <v>40125.727407407408</v>
      </c>
      <c r="H1127" s="13"/>
      <c r="I1127" s="6">
        <v>1049</v>
      </c>
      <c r="J1127" s="10">
        <v>831.00937450709921</v>
      </c>
      <c r="K1127" s="6">
        <v>35.461088439999997</v>
      </c>
      <c r="L1127" s="6">
        <v>139.5329279</v>
      </c>
      <c r="M1127" s="6">
        <v>112</v>
      </c>
      <c r="N1127" s="6" t="s">
        <v>838</v>
      </c>
      <c r="O1127" s="6">
        <v>1005104</v>
      </c>
      <c r="P1127" s="6" t="s">
        <v>392</v>
      </c>
      <c r="Q1127" s="6">
        <v>100510401</v>
      </c>
      <c r="R1127" s="6" t="s">
        <v>595</v>
      </c>
      <c r="S1127" s="6">
        <v>35.460535960000001</v>
      </c>
      <c r="T1127" s="6">
        <v>139.54207959999999</v>
      </c>
      <c r="U1127" s="6">
        <v>112</v>
      </c>
      <c r="V1127" s="6" t="s">
        <v>838</v>
      </c>
      <c r="W1127" s="6">
        <v>1005105</v>
      </c>
      <c r="X1127" s="6" t="s">
        <v>394</v>
      </c>
      <c r="Y1127" s="6">
        <v>100510501</v>
      </c>
      <c r="Z1127" s="6" t="s">
        <v>603</v>
      </c>
      <c r="AA1127" s="6">
        <v>37</v>
      </c>
      <c r="AB1127" s="6">
        <v>1</v>
      </c>
      <c r="AC1127" s="6" t="s">
        <v>34</v>
      </c>
      <c r="AD1127" s="6" t="s">
        <v>104</v>
      </c>
      <c r="AE1127" s="6">
        <v>420</v>
      </c>
      <c r="AF1127" s="6" t="s">
        <v>95</v>
      </c>
      <c r="AG1127" s="6">
        <v>18.5</v>
      </c>
      <c r="AH1127" s="6">
        <v>1</v>
      </c>
      <c r="AI1127" s="6">
        <v>1932</v>
      </c>
      <c r="AJ1127" s="6">
        <v>6.2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1</v>
      </c>
      <c r="AW1127" s="6">
        <v>1481</v>
      </c>
      <c r="AX1127" s="6">
        <v>7.4</v>
      </c>
      <c r="AY1127" s="6">
        <v>1</v>
      </c>
      <c r="AZ1127" s="6">
        <v>1481</v>
      </c>
      <c r="BA1127" s="6">
        <v>18.5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</row>
    <row r="1128" spans="1:62" s="6" customFormat="1" ht="17" customHeight="1">
      <c r="A1128" s="6">
        <v>256666</v>
      </c>
      <c r="B1128" s="6" t="s">
        <v>81</v>
      </c>
      <c r="C1128" s="6">
        <v>500</v>
      </c>
      <c r="D1128" s="6" t="s">
        <v>33</v>
      </c>
      <c r="E1128" s="3">
        <f t="shared" si="18"/>
        <v>5</v>
      </c>
      <c r="F1128" s="7">
        <v>40130.740995370368</v>
      </c>
      <c r="G1128" s="7">
        <v>40130.757835648146</v>
      </c>
      <c r="H1128" s="13">
        <f>F1129-G1128</f>
        <v>1.1932870373129845E-2</v>
      </c>
      <c r="I1128" s="6">
        <v>1455</v>
      </c>
      <c r="J1128" s="10">
        <v>2776.7502236213586</v>
      </c>
      <c r="K1128" s="6">
        <v>35.443616540000001</v>
      </c>
      <c r="L1128" s="6">
        <v>139.6376789</v>
      </c>
      <c r="M1128" s="6">
        <v>104</v>
      </c>
      <c r="N1128" s="6" t="s">
        <v>844</v>
      </c>
      <c r="O1128" s="6">
        <v>1003002</v>
      </c>
      <c r="P1128" s="6" t="s">
        <v>120</v>
      </c>
      <c r="Q1128" s="6">
        <v>100300216</v>
      </c>
      <c r="R1128" s="6" t="s">
        <v>240</v>
      </c>
      <c r="S1128" s="6">
        <v>35.465439050000001</v>
      </c>
      <c r="T1128" s="6">
        <v>139.6227658</v>
      </c>
      <c r="U1128" s="6">
        <v>103</v>
      </c>
      <c r="V1128" s="6" t="s">
        <v>843</v>
      </c>
      <c r="W1128" s="6">
        <v>1002001</v>
      </c>
      <c r="X1128" s="6" t="s">
        <v>387</v>
      </c>
      <c r="Y1128" s="6">
        <v>100200102</v>
      </c>
      <c r="Z1128" s="6" t="s">
        <v>587</v>
      </c>
      <c r="AA1128" s="6">
        <v>37</v>
      </c>
      <c r="AB1128" s="6">
        <v>1</v>
      </c>
      <c r="AC1128" s="6" t="s">
        <v>34</v>
      </c>
      <c r="AD1128" s="6" t="s">
        <v>104</v>
      </c>
      <c r="AE1128" s="6">
        <v>200</v>
      </c>
      <c r="AF1128" s="6" t="s">
        <v>94</v>
      </c>
      <c r="AG1128" s="6">
        <v>13.200000000000001</v>
      </c>
      <c r="AH1128" s="6">
        <v>1</v>
      </c>
      <c r="AI1128" s="6">
        <v>3014</v>
      </c>
      <c r="AJ1128" s="6">
        <v>8.1</v>
      </c>
      <c r="AK1128" s="6">
        <v>1</v>
      </c>
      <c r="AL1128" s="6">
        <v>5</v>
      </c>
      <c r="AM1128" s="6">
        <v>200</v>
      </c>
      <c r="AN1128" s="6" t="s">
        <v>120</v>
      </c>
      <c r="AO1128" s="6" t="s">
        <v>127</v>
      </c>
      <c r="AP1128" s="6">
        <v>0</v>
      </c>
      <c r="AQ1128" s="6">
        <v>444</v>
      </c>
      <c r="AR1128" s="6">
        <v>5.3</v>
      </c>
      <c r="AS1128" s="6">
        <v>237</v>
      </c>
      <c r="AT1128" s="6">
        <v>2.9</v>
      </c>
      <c r="AU1128" s="6">
        <v>13.200000000000001</v>
      </c>
      <c r="AV1128" s="6">
        <v>1</v>
      </c>
      <c r="AW1128" s="6">
        <v>3047</v>
      </c>
      <c r="AX1128" s="6">
        <v>15.2</v>
      </c>
      <c r="AY1128" s="6">
        <v>1</v>
      </c>
      <c r="AZ1128" s="6">
        <v>3047</v>
      </c>
      <c r="BA1128" s="6">
        <v>36.6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</row>
    <row r="1129" spans="1:62" s="6" customFormat="1" ht="17" customHeight="1">
      <c r="A1129" s="6">
        <v>256670</v>
      </c>
      <c r="B1129" s="6" t="s">
        <v>81</v>
      </c>
      <c r="C1129" s="6">
        <v>500</v>
      </c>
      <c r="D1129" s="6" t="s">
        <v>33</v>
      </c>
      <c r="E1129" s="3">
        <f t="shared" si="18"/>
        <v>5</v>
      </c>
      <c r="F1129" s="7">
        <v>40130.769768518519</v>
      </c>
      <c r="G1129" s="7">
        <v>40130.790636574071</v>
      </c>
      <c r="H1129" s="13"/>
      <c r="I1129" s="6">
        <v>1803</v>
      </c>
      <c r="J1129" s="10">
        <v>8179.0873622331419</v>
      </c>
      <c r="K1129" s="6">
        <v>35.464977709999999</v>
      </c>
      <c r="L1129" s="6">
        <v>139.6233398</v>
      </c>
      <c r="M1129" s="6">
        <v>103</v>
      </c>
      <c r="N1129" s="6" t="s">
        <v>843</v>
      </c>
      <c r="O1129" s="6">
        <v>1002001</v>
      </c>
      <c r="P1129" s="6" t="s">
        <v>387</v>
      </c>
      <c r="Q1129" s="6">
        <v>100200102</v>
      </c>
      <c r="R1129" s="6" t="s">
        <v>587</v>
      </c>
      <c r="S1129" s="6">
        <v>35.461517600000001</v>
      </c>
      <c r="T1129" s="6">
        <v>139.5331157</v>
      </c>
      <c r="U1129" s="6">
        <v>112</v>
      </c>
      <c r="V1129" s="6" t="s">
        <v>838</v>
      </c>
      <c r="W1129" s="6">
        <v>1005104</v>
      </c>
      <c r="X1129" s="6" t="s">
        <v>392</v>
      </c>
      <c r="Y1129" s="6">
        <v>100510401</v>
      </c>
      <c r="Z1129" s="6" t="s">
        <v>595</v>
      </c>
      <c r="AA1129" s="6">
        <v>37</v>
      </c>
      <c r="AB1129" s="6">
        <v>1</v>
      </c>
      <c r="AC1129" s="6" t="s">
        <v>34</v>
      </c>
      <c r="AD1129" s="6" t="s">
        <v>104</v>
      </c>
      <c r="AE1129" s="6">
        <v>200</v>
      </c>
      <c r="AF1129" s="6" t="s">
        <v>94</v>
      </c>
      <c r="AG1129" s="6">
        <v>19.3</v>
      </c>
      <c r="AH1129" s="6">
        <v>1</v>
      </c>
      <c r="AI1129" s="6">
        <v>11990</v>
      </c>
      <c r="AJ1129" s="6">
        <v>24</v>
      </c>
      <c r="AK1129" s="6">
        <v>1</v>
      </c>
      <c r="AL1129" s="6">
        <v>12</v>
      </c>
      <c r="AM1129" s="6">
        <v>190</v>
      </c>
      <c r="AN1129" s="6" t="s">
        <v>127</v>
      </c>
      <c r="AO1129" s="6" t="s">
        <v>143</v>
      </c>
      <c r="AP1129" s="6">
        <v>0</v>
      </c>
      <c r="AQ1129" s="6">
        <v>322</v>
      </c>
      <c r="AR1129" s="6">
        <v>3.9</v>
      </c>
      <c r="AS1129" s="6">
        <v>241</v>
      </c>
      <c r="AT1129" s="6">
        <v>3.4</v>
      </c>
      <c r="AU1129" s="6">
        <v>19.3</v>
      </c>
      <c r="AV1129" s="6">
        <v>1</v>
      </c>
      <c r="AW1129" s="6">
        <v>9680</v>
      </c>
      <c r="AX1129" s="6">
        <v>48.4</v>
      </c>
      <c r="AY1129" s="6">
        <v>1</v>
      </c>
      <c r="AZ1129" s="6">
        <v>9680</v>
      </c>
      <c r="BA1129" s="6">
        <v>121.4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</row>
    <row r="1130" spans="1:62" s="6" customFormat="1" ht="17" customHeight="1">
      <c r="A1130" s="6">
        <v>256700</v>
      </c>
      <c r="B1130" s="6" t="s">
        <v>81</v>
      </c>
      <c r="C1130" s="6">
        <v>600</v>
      </c>
      <c r="D1130" s="6" t="s">
        <v>91</v>
      </c>
      <c r="E1130" s="3">
        <f t="shared" si="18"/>
        <v>5</v>
      </c>
      <c r="F1130" s="7">
        <v>40131.356909722221</v>
      </c>
      <c r="G1130" s="7">
        <v>40131.371365740742</v>
      </c>
      <c r="H1130" s="13">
        <f>F1131-G1130</f>
        <v>2.8229166666278616E-2</v>
      </c>
      <c r="I1130" s="6">
        <v>1249</v>
      </c>
      <c r="J1130" s="10">
        <v>1021.9246068370941</v>
      </c>
      <c r="K1130" s="6">
        <v>35.460847029999996</v>
      </c>
      <c r="L1130" s="6">
        <v>139.54218689999999</v>
      </c>
      <c r="M1130" s="6">
        <v>112</v>
      </c>
      <c r="N1130" s="6" t="s">
        <v>838</v>
      </c>
      <c r="O1130" s="6">
        <v>1005105</v>
      </c>
      <c r="P1130" s="6" t="s">
        <v>394</v>
      </c>
      <c r="Q1130" s="6">
        <v>100510501</v>
      </c>
      <c r="R1130" s="6" t="s">
        <v>603</v>
      </c>
      <c r="S1130" s="6">
        <v>35.465449769999999</v>
      </c>
      <c r="T1130" s="6">
        <v>139.53241829999999</v>
      </c>
      <c r="U1130" s="6">
        <v>112</v>
      </c>
      <c r="V1130" s="6" t="s">
        <v>838</v>
      </c>
      <c r="W1130" s="6">
        <v>1005117</v>
      </c>
      <c r="X1130" s="6" t="s">
        <v>375</v>
      </c>
      <c r="Y1130" s="6">
        <v>100511702</v>
      </c>
      <c r="Z1130" s="6" t="s">
        <v>784</v>
      </c>
      <c r="AA1130" s="6">
        <v>37</v>
      </c>
      <c r="AB1130" s="6">
        <v>1</v>
      </c>
      <c r="AC1130" s="6" t="s">
        <v>34</v>
      </c>
      <c r="AD1130" s="6" t="s">
        <v>104</v>
      </c>
      <c r="AE1130" s="6">
        <v>420</v>
      </c>
      <c r="AF1130" s="6" t="s">
        <v>95</v>
      </c>
      <c r="AG1130" s="6">
        <v>18.2</v>
      </c>
      <c r="AH1130" s="6">
        <v>1</v>
      </c>
      <c r="AI1130" s="6">
        <v>1477</v>
      </c>
      <c r="AJ1130" s="6">
        <v>8.1999999999999993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1</v>
      </c>
      <c r="AW1130" s="6">
        <v>1379</v>
      </c>
      <c r="AX1130" s="6">
        <v>6.9</v>
      </c>
      <c r="AY1130" s="6">
        <v>1</v>
      </c>
      <c r="AZ1130" s="6">
        <v>1379</v>
      </c>
      <c r="BA1130" s="6">
        <v>18.2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</row>
    <row r="1131" spans="1:62" s="6" customFormat="1" ht="17" customHeight="1">
      <c r="A1131" s="6">
        <v>256706</v>
      </c>
      <c r="B1131" s="6" t="s">
        <v>81</v>
      </c>
      <c r="C1131" s="6">
        <v>700</v>
      </c>
      <c r="D1131" s="6" t="s">
        <v>90</v>
      </c>
      <c r="E1131" s="3">
        <f t="shared" si="18"/>
        <v>5</v>
      </c>
      <c r="F1131" s="7">
        <v>40131.399594907409</v>
      </c>
      <c r="G1131" s="7">
        <v>40131.441122685188</v>
      </c>
      <c r="H1131" s="13">
        <f>F1132-G1131</f>
        <v>0.22016203703242354</v>
      </c>
      <c r="I1131" s="6">
        <v>3588</v>
      </c>
      <c r="J1131" s="10">
        <v>9485.4483270302298</v>
      </c>
      <c r="K1131" s="6">
        <v>35.463936940000004</v>
      </c>
      <c r="L1131" s="6">
        <v>139.53297620000001</v>
      </c>
      <c r="M1131" s="6">
        <v>112</v>
      </c>
      <c r="N1131" s="6" t="s">
        <v>838</v>
      </c>
      <c r="O1131" s="6">
        <v>1005104</v>
      </c>
      <c r="P1131" s="6" t="s">
        <v>392</v>
      </c>
      <c r="Q1131" s="6">
        <v>100510401</v>
      </c>
      <c r="R1131" s="6" t="s">
        <v>595</v>
      </c>
      <c r="S1131" s="6">
        <v>35.45844915</v>
      </c>
      <c r="T1131" s="6">
        <v>139.63750719999999</v>
      </c>
      <c r="U1131" s="6">
        <v>103</v>
      </c>
      <c r="V1131" s="6" t="s">
        <v>843</v>
      </c>
      <c r="W1131" s="6">
        <v>1002002</v>
      </c>
      <c r="X1131" s="6" t="s">
        <v>136</v>
      </c>
      <c r="Y1131" s="6">
        <v>100200208</v>
      </c>
      <c r="Z1131" s="6" t="s">
        <v>598</v>
      </c>
      <c r="AA1131" s="6">
        <v>37</v>
      </c>
      <c r="AB1131" s="6">
        <v>1</v>
      </c>
      <c r="AC1131" s="6" t="s">
        <v>34</v>
      </c>
      <c r="AD1131" s="6" t="s">
        <v>104</v>
      </c>
      <c r="AE1131" s="6">
        <v>200</v>
      </c>
      <c r="AF1131" s="6" t="s">
        <v>94</v>
      </c>
      <c r="AG1131" s="6">
        <v>36.9</v>
      </c>
      <c r="AH1131" s="6">
        <v>1</v>
      </c>
      <c r="AI1131" s="6">
        <v>12011</v>
      </c>
      <c r="AJ1131" s="6">
        <v>26.4</v>
      </c>
      <c r="AK1131" s="6">
        <v>1</v>
      </c>
      <c r="AL1131" s="6">
        <v>28</v>
      </c>
      <c r="AM1131" s="6">
        <v>370</v>
      </c>
      <c r="AN1131" s="6" t="s">
        <v>143</v>
      </c>
      <c r="AO1131" s="6" t="s">
        <v>136</v>
      </c>
      <c r="AP1131" s="6">
        <v>1</v>
      </c>
      <c r="AQ1131" s="6">
        <v>83</v>
      </c>
      <c r="AR1131" s="6">
        <v>1</v>
      </c>
      <c r="AS1131" s="6">
        <v>660</v>
      </c>
      <c r="AT1131" s="6">
        <v>7.9</v>
      </c>
      <c r="AU1131" s="6">
        <v>36.9</v>
      </c>
      <c r="AV1131" s="6">
        <v>1</v>
      </c>
      <c r="AW1131" s="6">
        <v>11133</v>
      </c>
      <c r="AX1131" s="6">
        <v>55.7</v>
      </c>
      <c r="AY1131" s="6">
        <v>1</v>
      </c>
      <c r="AZ1131" s="6">
        <v>11133</v>
      </c>
      <c r="BA1131" s="6">
        <v>136.5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</row>
    <row r="1132" spans="1:62" s="6" customFormat="1" ht="17" customHeight="1">
      <c r="A1132" s="6">
        <v>256747</v>
      </c>
      <c r="B1132" s="6" t="s">
        <v>81</v>
      </c>
      <c r="C1132" s="6">
        <v>500</v>
      </c>
      <c r="D1132" s="6" t="s">
        <v>33</v>
      </c>
      <c r="E1132" s="3">
        <f t="shared" si="18"/>
        <v>5</v>
      </c>
      <c r="F1132" s="7">
        <v>40131.66128472222</v>
      </c>
      <c r="G1132" s="7">
        <v>40131.705011574071</v>
      </c>
      <c r="H1132" s="13">
        <f>F1133-G1132</f>
        <v>1.6261574077361729E-2</v>
      </c>
      <c r="I1132" s="6">
        <v>3778</v>
      </c>
      <c r="J1132" s="10">
        <v>6493.2353091464693</v>
      </c>
      <c r="K1132" s="6">
        <v>35.452516150000001</v>
      </c>
      <c r="L1132" s="6">
        <v>139.55532969999999</v>
      </c>
      <c r="M1132" s="6">
        <v>106</v>
      </c>
      <c r="N1132" s="6" t="s">
        <v>841</v>
      </c>
      <c r="O1132" s="6">
        <v>1005006</v>
      </c>
      <c r="P1132" s="6" t="s">
        <v>403</v>
      </c>
      <c r="Q1132" s="6">
        <v>100502801</v>
      </c>
      <c r="R1132" s="6" t="s">
        <v>629</v>
      </c>
      <c r="S1132" s="6">
        <v>35.464725569999999</v>
      </c>
      <c r="T1132" s="6">
        <v>139.62544800000001</v>
      </c>
      <c r="U1132" s="6">
        <v>103</v>
      </c>
      <c r="V1132" s="6" t="s">
        <v>843</v>
      </c>
      <c r="W1132" s="6">
        <v>1002001</v>
      </c>
      <c r="X1132" s="6" t="s">
        <v>387</v>
      </c>
      <c r="Y1132" s="6">
        <v>100200102</v>
      </c>
      <c r="Z1132" s="6" t="s">
        <v>587</v>
      </c>
      <c r="AA1132" s="6">
        <v>37</v>
      </c>
      <c r="AB1132" s="6">
        <v>1</v>
      </c>
      <c r="AC1132" s="6" t="s">
        <v>34</v>
      </c>
      <c r="AD1132" s="6" t="s">
        <v>104</v>
      </c>
      <c r="AE1132" s="6">
        <v>420</v>
      </c>
      <c r="AF1132" s="6" t="s">
        <v>95</v>
      </c>
      <c r="AG1132" s="6">
        <v>95.6</v>
      </c>
      <c r="AH1132" s="6">
        <v>1</v>
      </c>
      <c r="AI1132" s="6">
        <v>9035</v>
      </c>
      <c r="AJ1132" s="6">
        <v>19.5</v>
      </c>
      <c r="AK1132" s="6">
        <v>1</v>
      </c>
      <c r="AL1132" s="6">
        <v>14</v>
      </c>
      <c r="AM1132" s="6">
        <v>190</v>
      </c>
      <c r="AN1132" s="6" t="s">
        <v>143</v>
      </c>
      <c r="AO1132" s="6" t="s">
        <v>127</v>
      </c>
      <c r="AP1132" s="6">
        <v>0</v>
      </c>
      <c r="AQ1132" s="6">
        <v>3257</v>
      </c>
      <c r="AR1132" s="6">
        <v>41</v>
      </c>
      <c r="AS1132" s="6">
        <v>553</v>
      </c>
      <c r="AT1132" s="6">
        <v>6.6</v>
      </c>
      <c r="AU1132" s="6">
        <v>61.6</v>
      </c>
      <c r="AV1132" s="6">
        <v>1</v>
      </c>
      <c r="AW1132" s="6">
        <v>7851</v>
      </c>
      <c r="AX1132" s="6">
        <v>39.299999999999997</v>
      </c>
      <c r="AY1132" s="6">
        <v>1</v>
      </c>
      <c r="AZ1132" s="6">
        <v>7851</v>
      </c>
      <c r="BA1132" s="6">
        <v>95.6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</row>
    <row r="1133" spans="1:62" s="6" customFormat="1" ht="17" customHeight="1">
      <c r="A1133" s="6">
        <v>256762</v>
      </c>
      <c r="B1133" s="6" t="s">
        <v>81</v>
      </c>
      <c r="C1133" s="6">
        <v>500</v>
      </c>
      <c r="D1133" s="6" t="s">
        <v>33</v>
      </c>
      <c r="E1133" s="3">
        <f t="shared" si="18"/>
        <v>4</v>
      </c>
      <c r="F1133" s="7">
        <v>40131.721273148149</v>
      </c>
      <c r="G1133" s="7">
        <v>40131.742893518516</v>
      </c>
      <c r="H1133" s="13"/>
      <c r="I1133" s="6">
        <v>1868</v>
      </c>
      <c r="J1133" s="10">
        <v>6680.6994307059585</v>
      </c>
      <c r="K1133" s="6">
        <v>35.465304869999997</v>
      </c>
      <c r="L1133" s="6">
        <v>139.6232593</v>
      </c>
      <c r="M1133" s="6">
        <v>103</v>
      </c>
      <c r="N1133" s="6" t="s">
        <v>843</v>
      </c>
      <c r="O1133" s="6">
        <v>1002001</v>
      </c>
      <c r="P1133" s="6" t="s">
        <v>387</v>
      </c>
      <c r="Q1133" s="6">
        <v>100200102</v>
      </c>
      <c r="R1133" s="6" t="s">
        <v>587</v>
      </c>
      <c r="S1133" s="6">
        <v>35.475159339999998</v>
      </c>
      <c r="T1133" s="6">
        <v>139.55047490000001</v>
      </c>
      <c r="U1133" s="6">
        <v>112</v>
      </c>
      <c r="V1133" s="6" t="s">
        <v>838</v>
      </c>
      <c r="W1133" s="6">
        <v>1005115</v>
      </c>
      <c r="X1133" s="6" t="s">
        <v>157</v>
      </c>
      <c r="Y1133" s="6">
        <v>100511502</v>
      </c>
      <c r="Z1133" s="6" t="s">
        <v>781</v>
      </c>
      <c r="AA1133" s="6">
        <v>37</v>
      </c>
      <c r="AB1133" s="6">
        <v>1</v>
      </c>
      <c r="AC1133" s="6" t="s">
        <v>34</v>
      </c>
      <c r="AD1133" s="6" t="s">
        <v>104</v>
      </c>
      <c r="AE1133" s="6">
        <v>200</v>
      </c>
      <c r="AF1133" s="6" t="s">
        <v>94</v>
      </c>
      <c r="AG1133" s="6">
        <v>18.8</v>
      </c>
      <c r="AH1133" s="6">
        <v>1</v>
      </c>
      <c r="AI1133" s="6">
        <v>10581</v>
      </c>
      <c r="AJ1133" s="6">
        <v>19.100000000000001</v>
      </c>
      <c r="AK1133" s="6">
        <v>1</v>
      </c>
      <c r="AL1133" s="6">
        <v>15</v>
      </c>
      <c r="AM1133" s="6">
        <v>190</v>
      </c>
      <c r="AN1133" s="6" t="s">
        <v>127</v>
      </c>
      <c r="AO1133" s="6" t="s">
        <v>157</v>
      </c>
      <c r="AP1133" s="6">
        <v>0</v>
      </c>
      <c r="AQ1133" s="6">
        <v>268</v>
      </c>
      <c r="AR1133" s="6">
        <v>3.2</v>
      </c>
      <c r="AS1133" s="6">
        <v>46</v>
      </c>
      <c r="AT1133" s="6">
        <v>0.6</v>
      </c>
      <c r="AU1133" s="6">
        <v>18.8</v>
      </c>
      <c r="AV1133" s="6">
        <v>1</v>
      </c>
      <c r="AW1133" s="6">
        <v>7990</v>
      </c>
      <c r="AX1133" s="6">
        <v>40</v>
      </c>
      <c r="AY1133" s="6">
        <v>1</v>
      </c>
      <c r="AZ1133" s="6">
        <v>7990</v>
      </c>
      <c r="BA1133" s="6">
        <v>98.3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</row>
    <row r="1134" spans="1:62" s="6" customFormat="1" ht="17" customHeight="1">
      <c r="A1134" s="6">
        <v>256854</v>
      </c>
      <c r="B1134" s="6" t="s">
        <v>81</v>
      </c>
      <c r="C1134" s="6">
        <v>500</v>
      </c>
      <c r="D1134" s="6" t="s">
        <v>33</v>
      </c>
      <c r="E1134" s="3">
        <f t="shared" si="18"/>
        <v>3</v>
      </c>
      <c r="F1134" s="7">
        <v>40132.719085648147</v>
      </c>
      <c r="G1134" s="7">
        <v>40132.732118055559</v>
      </c>
      <c r="H1134" s="13">
        <f>F1135-G1134</f>
        <v>6.5856481451191939E-3</v>
      </c>
      <c r="I1134" s="6">
        <v>1126</v>
      </c>
      <c r="J1134" s="10">
        <v>757.8819494119964</v>
      </c>
      <c r="K1134" s="6">
        <v>35.460766630000002</v>
      </c>
      <c r="L1134" s="6">
        <v>139.5418651</v>
      </c>
      <c r="M1134" s="6">
        <v>112</v>
      </c>
      <c r="N1134" s="6" t="s">
        <v>838</v>
      </c>
      <c r="O1134" s="6">
        <v>1005105</v>
      </c>
      <c r="P1134" s="6" t="s">
        <v>394</v>
      </c>
      <c r="Q1134" s="6">
        <v>100510501</v>
      </c>
      <c r="R1134" s="6" t="s">
        <v>603</v>
      </c>
      <c r="S1134" s="6">
        <v>35.4606754</v>
      </c>
      <c r="T1134" s="6">
        <v>139.53349660000001</v>
      </c>
      <c r="U1134" s="6">
        <v>112</v>
      </c>
      <c r="V1134" s="6" t="s">
        <v>838</v>
      </c>
      <c r="W1134" s="6">
        <v>1005104</v>
      </c>
      <c r="X1134" s="6" t="s">
        <v>392</v>
      </c>
      <c r="Y1134" s="6">
        <v>100510401</v>
      </c>
      <c r="Z1134" s="6" t="s">
        <v>595</v>
      </c>
      <c r="AA1134" s="6">
        <v>37</v>
      </c>
      <c r="AB1134" s="6">
        <v>1</v>
      </c>
      <c r="AC1134" s="6" t="s">
        <v>34</v>
      </c>
      <c r="AD1134" s="6" t="s">
        <v>104</v>
      </c>
      <c r="AE1134" s="6">
        <v>420</v>
      </c>
      <c r="AF1134" s="6" t="s">
        <v>95</v>
      </c>
      <c r="AG1134" s="6">
        <v>15.9</v>
      </c>
      <c r="AH1134" s="6">
        <v>1</v>
      </c>
      <c r="AI1134" s="6">
        <v>1899</v>
      </c>
      <c r="AJ1134" s="6">
        <v>5.6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1</v>
      </c>
      <c r="AW1134" s="6">
        <v>1256</v>
      </c>
      <c r="AX1134" s="6">
        <v>6.3</v>
      </c>
      <c r="AY1134" s="6">
        <v>1</v>
      </c>
      <c r="AZ1134" s="6">
        <v>1256</v>
      </c>
      <c r="BA1134" s="6">
        <v>15.9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</row>
    <row r="1135" spans="1:62" s="6" customFormat="1" ht="17" customHeight="1">
      <c r="A1135" s="6">
        <v>256859</v>
      </c>
      <c r="B1135" s="6" t="s">
        <v>81</v>
      </c>
      <c r="C1135" s="6">
        <v>500</v>
      </c>
      <c r="D1135" s="6" t="s">
        <v>33</v>
      </c>
      <c r="E1135" s="3">
        <f t="shared" si="18"/>
        <v>2</v>
      </c>
      <c r="F1135" s="7">
        <v>40132.738703703704</v>
      </c>
      <c r="G1135" s="7">
        <v>40132.758553240739</v>
      </c>
      <c r="H1135" s="13">
        <f>F1136-G1135</f>
        <v>1.8761574072414078E-2</v>
      </c>
      <c r="I1135" s="6">
        <v>1715</v>
      </c>
      <c r="J1135" s="10">
        <v>7732.6097424379013</v>
      </c>
      <c r="K1135" s="6">
        <v>35.461844859999999</v>
      </c>
      <c r="L1135" s="6">
        <v>139.5327777</v>
      </c>
      <c r="M1135" s="6">
        <v>112</v>
      </c>
      <c r="N1135" s="6" t="s">
        <v>838</v>
      </c>
      <c r="O1135" s="6">
        <v>1005104</v>
      </c>
      <c r="P1135" s="6" t="s">
        <v>392</v>
      </c>
      <c r="Q1135" s="6">
        <v>100510401</v>
      </c>
      <c r="R1135" s="6" t="s">
        <v>595</v>
      </c>
      <c r="S1135" s="6">
        <v>35.463035720000001</v>
      </c>
      <c r="T1135" s="6">
        <v>139.61815780000001</v>
      </c>
      <c r="U1135" s="6">
        <v>103</v>
      </c>
      <c r="V1135" s="6" t="s">
        <v>843</v>
      </c>
      <c r="W1135" s="6">
        <v>1002006</v>
      </c>
      <c r="X1135" s="6" t="s">
        <v>386</v>
      </c>
      <c r="Y1135" s="6">
        <v>100200602</v>
      </c>
      <c r="Z1135" s="6" t="s">
        <v>593</v>
      </c>
      <c r="AA1135" s="6">
        <v>37</v>
      </c>
      <c r="AB1135" s="6">
        <v>1</v>
      </c>
      <c r="AC1135" s="6" t="s">
        <v>34</v>
      </c>
      <c r="AD1135" s="6" t="s">
        <v>104</v>
      </c>
      <c r="AE1135" s="6">
        <v>200</v>
      </c>
      <c r="AF1135" s="6" t="s">
        <v>94</v>
      </c>
      <c r="AG1135" s="6">
        <v>23.4</v>
      </c>
      <c r="AH1135" s="6">
        <v>1</v>
      </c>
      <c r="AI1135" s="6">
        <v>10333</v>
      </c>
      <c r="AJ1135" s="6">
        <v>24.9</v>
      </c>
      <c r="AK1135" s="6">
        <v>1</v>
      </c>
      <c r="AL1135" s="6">
        <v>14</v>
      </c>
      <c r="AM1135" s="6">
        <v>190</v>
      </c>
      <c r="AN1135" s="6" t="s">
        <v>143</v>
      </c>
      <c r="AO1135" s="6" t="s">
        <v>127</v>
      </c>
      <c r="AP1135" s="6">
        <v>0</v>
      </c>
      <c r="AQ1135" s="6">
        <v>198</v>
      </c>
      <c r="AR1135" s="6">
        <v>2.7</v>
      </c>
      <c r="AS1135" s="6">
        <v>556</v>
      </c>
      <c r="AT1135" s="6">
        <v>6.7</v>
      </c>
      <c r="AU1135" s="6">
        <v>23.4</v>
      </c>
      <c r="AV1135" s="6">
        <v>1</v>
      </c>
      <c r="AW1135" s="6">
        <v>8990</v>
      </c>
      <c r="AX1135" s="6">
        <v>45</v>
      </c>
      <c r="AY1135" s="6">
        <v>1</v>
      </c>
      <c r="AZ1135" s="6">
        <v>8990</v>
      </c>
      <c r="BA1135" s="6">
        <v>110.5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</row>
    <row r="1136" spans="1:62" s="6" customFormat="1" ht="17" customHeight="1">
      <c r="A1136" s="6">
        <v>256864</v>
      </c>
      <c r="B1136" s="6" t="s">
        <v>81</v>
      </c>
      <c r="C1136" s="6">
        <v>500</v>
      </c>
      <c r="D1136" s="6" t="s">
        <v>33</v>
      </c>
      <c r="E1136" s="3">
        <f t="shared" si="18"/>
        <v>1</v>
      </c>
      <c r="F1136" s="7">
        <v>40132.777314814812</v>
      </c>
      <c r="G1136" s="7">
        <v>40132.790370370371</v>
      </c>
      <c r="H1136" s="13">
        <f>F1137-G1136</f>
        <v>2.0162037035333924E-2</v>
      </c>
      <c r="I1136" s="6">
        <v>1128</v>
      </c>
      <c r="J1136" s="10">
        <v>7703.8035950631465</v>
      </c>
      <c r="K1136" s="6">
        <v>35.4613996</v>
      </c>
      <c r="L1136" s="6">
        <v>139.6180076</v>
      </c>
      <c r="M1136" s="6">
        <v>103</v>
      </c>
      <c r="N1136" s="6" t="s">
        <v>843</v>
      </c>
      <c r="O1136" s="6">
        <v>1002005</v>
      </c>
      <c r="P1136" s="6" t="s">
        <v>393</v>
      </c>
      <c r="Q1136" s="6">
        <v>100200503</v>
      </c>
      <c r="R1136" s="6" t="s">
        <v>602</v>
      </c>
      <c r="S1136" s="6">
        <v>35.46330931</v>
      </c>
      <c r="T1136" s="6">
        <v>139.53296549999999</v>
      </c>
      <c r="U1136" s="6">
        <v>112</v>
      </c>
      <c r="V1136" s="6" t="s">
        <v>838</v>
      </c>
      <c r="W1136" s="6">
        <v>1005104</v>
      </c>
      <c r="X1136" s="6" t="s">
        <v>392</v>
      </c>
      <c r="Y1136" s="6">
        <v>100510401</v>
      </c>
      <c r="Z1136" s="6" t="s">
        <v>595</v>
      </c>
      <c r="AA1136" s="6">
        <v>37</v>
      </c>
      <c r="AB1136" s="6">
        <v>1</v>
      </c>
      <c r="AC1136" s="6" t="s">
        <v>34</v>
      </c>
      <c r="AD1136" s="6" t="s">
        <v>104</v>
      </c>
      <c r="AE1136" s="6">
        <v>200</v>
      </c>
      <c r="AF1136" s="6" t="s">
        <v>94</v>
      </c>
      <c r="AG1136" s="6">
        <v>25.599999999999998</v>
      </c>
      <c r="AH1136" s="6">
        <v>1</v>
      </c>
      <c r="AI1136" s="6">
        <v>9990</v>
      </c>
      <c r="AJ1136" s="6">
        <v>21.6</v>
      </c>
      <c r="AK1136" s="6">
        <v>1</v>
      </c>
      <c r="AL1136" s="6">
        <v>18</v>
      </c>
      <c r="AM1136" s="6">
        <v>190</v>
      </c>
      <c r="AN1136" s="6" t="s">
        <v>114</v>
      </c>
      <c r="AO1136" s="6" t="s">
        <v>143</v>
      </c>
      <c r="AP1136" s="6">
        <v>0</v>
      </c>
      <c r="AQ1136" s="6">
        <v>359</v>
      </c>
      <c r="AR1136" s="6">
        <v>4.4000000000000004</v>
      </c>
      <c r="AS1136" s="6">
        <v>263</v>
      </c>
      <c r="AT1136" s="6">
        <v>3.2</v>
      </c>
      <c r="AU1136" s="6">
        <v>25.599999999999998</v>
      </c>
      <c r="AV1136" s="6">
        <v>1</v>
      </c>
      <c r="AW1136" s="6">
        <v>8830</v>
      </c>
      <c r="AX1136" s="6">
        <v>44.2</v>
      </c>
      <c r="AY1136" s="6">
        <v>1</v>
      </c>
      <c r="AZ1136" s="6">
        <v>8830</v>
      </c>
      <c r="BA1136" s="6">
        <v>110.6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</row>
    <row r="1137" spans="1:62" s="6" customFormat="1" ht="17" customHeight="1">
      <c r="A1137" s="6">
        <v>256868</v>
      </c>
      <c r="B1137" s="6" t="s">
        <v>81</v>
      </c>
      <c r="C1137" s="6">
        <v>200</v>
      </c>
      <c r="D1137" s="6" t="s">
        <v>85</v>
      </c>
      <c r="E1137" s="3">
        <f t="shared" si="18"/>
        <v>0</v>
      </c>
      <c r="F1137" s="7">
        <v>40132.810532407406</v>
      </c>
      <c r="G1137" s="7">
        <v>40132.821944444448</v>
      </c>
      <c r="H1137" s="13"/>
      <c r="I1137" s="6">
        <v>986</v>
      </c>
      <c r="J1137" s="10">
        <v>841.68999162107218</v>
      </c>
      <c r="K1137" s="6">
        <v>35.461265519999998</v>
      </c>
      <c r="L1137" s="6">
        <v>139.53288499999999</v>
      </c>
      <c r="M1137" s="6">
        <v>112</v>
      </c>
      <c r="N1137" s="6" t="s">
        <v>838</v>
      </c>
      <c r="O1137" s="6">
        <v>1005104</v>
      </c>
      <c r="P1137" s="6" t="s">
        <v>392</v>
      </c>
      <c r="Q1137" s="6">
        <v>100510401</v>
      </c>
      <c r="R1137" s="6" t="s">
        <v>595</v>
      </c>
      <c r="S1137" s="6">
        <v>35.4620648</v>
      </c>
      <c r="T1137" s="6">
        <v>139.5421279</v>
      </c>
      <c r="U1137" s="6">
        <v>112</v>
      </c>
      <c r="V1137" s="6" t="s">
        <v>838</v>
      </c>
      <c r="W1137" s="6">
        <v>1005105</v>
      </c>
      <c r="X1137" s="6" t="s">
        <v>394</v>
      </c>
      <c r="Y1137" s="6">
        <v>100510501</v>
      </c>
      <c r="Z1137" s="6" t="s">
        <v>603</v>
      </c>
      <c r="AA1137" s="6">
        <v>37</v>
      </c>
      <c r="AB1137" s="6">
        <v>1</v>
      </c>
      <c r="AC1137" s="6" t="s">
        <v>34</v>
      </c>
      <c r="AD1137" s="6" t="s">
        <v>104</v>
      </c>
      <c r="AE1137" s="6">
        <v>420</v>
      </c>
      <c r="AF1137" s="6" t="s">
        <v>95</v>
      </c>
      <c r="AG1137" s="6">
        <v>17.600000000000001</v>
      </c>
      <c r="AH1137" s="6">
        <v>1</v>
      </c>
      <c r="AI1137" s="6">
        <v>1443</v>
      </c>
      <c r="AJ1137" s="6">
        <v>5.7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1</v>
      </c>
      <c r="AW1137" s="6">
        <v>1444</v>
      </c>
      <c r="AX1137" s="6">
        <v>7.2</v>
      </c>
      <c r="AY1137" s="6">
        <v>1</v>
      </c>
      <c r="AZ1137" s="6">
        <v>1444</v>
      </c>
      <c r="BA1137" s="6">
        <v>17.600000000000001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</row>
    <row r="1138" spans="1:62" s="6" customFormat="1" ht="17" customHeight="1">
      <c r="A1138" s="6">
        <v>257394</v>
      </c>
      <c r="B1138" s="6" t="s">
        <v>81</v>
      </c>
      <c r="C1138" s="6">
        <v>500</v>
      </c>
      <c r="D1138" s="6" t="s">
        <v>33</v>
      </c>
      <c r="E1138" s="3">
        <f t="shared" si="18"/>
        <v>4</v>
      </c>
      <c r="F1138" s="7">
        <v>40137.766562500001</v>
      </c>
      <c r="G1138" s="7">
        <v>40137.774884259263</v>
      </c>
      <c r="H1138" s="13">
        <f>F1139-G1138</f>
        <v>1.204861110454658E-2</v>
      </c>
      <c r="I1138" s="6">
        <v>719</v>
      </c>
      <c r="J1138" s="10">
        <v>711.47806123071143</v>
      </c>
      <c r="K1138" s="6">
        <v>35.444254950000001</v>
      </c>
      <c r="L1138" s="6">
        <v>139.63666509999999</v>
      </c>
      <c r="M1138" s="6">
        <v>104</v>
      </c>
      <c r="N1138" s="6" t="s">
        <v>844</v>
      </c>
      <c r="O1138" s="6">
        <v>1003002</v>
      </c>
      <c r="P1138" s="6" t="s">
        <v>120</v>
      </c>
      <c r="Q1138" s="6">
        <v>100300215</v>
      </c>
      <c r="R1138" s="6" t="s">
        <v>661</v>
      </c>
      <c r="S1138" s="6">
        <v>35.443117610000002</v>
      </c>
      <c r="T1138" s="6">
        <v>139.64439519999999</v>
      </c>
      <c r="U1138" s="6">
        <v>104</v>
      </c>
      <c r="V1138" s="6" t="s">
        <v>844</v>
      </c>
      <c r="W1138" s="6">
        <v>1003003</v>
      </c>
      <c r="X1138" s="6" t="s">
        <v>407</v>
      </c>
      <c r="Y1138" s="6">
        <v>100300301</v>
      </c>
      <c r="Z1138" s="6" t="s">
        <v>642</v>
      </c>
      <c r="AA1138" s="6">
        <v>37</v>
      </c>
      <c r="AB1138" s="6">
        <v>1</v>
      </c>
      <c r="AC1138" s="6" t="s">
        <v>34</v>
      </c>
      <c r="AD1138" s="6" t="s">
        <v>104</v>
      </c>
      <c r="AE1138" s="6">
        <v>420</v>
      </c>
      <c r="AF1138" s="6" t="s">
        <v>95</v>
      </c>
      <c r="AG1138" s="6">
        <v>10.7</v>
      </c>
      <c r="AH1138" s="6">
        <v>1</v>
      </c>
      <c r="AI1138" s="6">
        <v>1068</v>
      </c>
      <c r="AJ1138" s="6">
        <v>5</v>
      </c>
      <c r="AK1138" s="6">
        <v>1</v>
      </c>
      <c r="AL1138" s="6">
        <v>1</v>
      </c>
      <c r="AM1138" s="6">
        <v>180</v>
      </c>
      <c r="AN1138" s="6" t="s">
        <v>123</v>
      </c>
      <c r="AO1138" s="6" t="s">
        <v>139</v>
      </c>
      <c r="AP1138" s="6">
        <v>0</v>
      </c>
      <c r="AQ1138" s="6">
        <v>853</v>
      </c>
      <c r="AR1138" s="6">
        <v>10.199999999999999</v>
      </c>
      <c r="AS1138" s="6">
        <v>600</v>
      </c>
      <c r="AT1138" s="6">
        <v>7.2</v>
      </c>
      <c r="AU1138" s="6">
        <v>18.399999999999999</v>
      </c>
      <c r="AV1138" s="6">
        <v>1</v>
      </c>
      <c r="AW1138" s="6">
        <v>891</v>
      </c>
      <c r="AX1138" s="6">
        <v>4.5</v>
      </c>
      <c r="AY1138" s="6">
        <v>1</v>
      </c>
      <c r="AZ1138" s="6">
        <v>891</v>
      </c>
      <c r="BA1138" s="6">
        <v>10.7</v>
      </c>
      <c r="BB1138" s="6">
        <v>1</v>
      </c>
      <c r="BC1138" s="6">
        <v>0.61</v>
      </c>
      <c r="BD1138" s="6">
        <v>5</v>
      </c>
      <c r="BE1138" s="6">
        <v>210</v>
      </c>
      <c r="BF1138" s="6">
        <v>295</v>
      </c>
      <c r="BG1138" s="6">
        <v>4.4000000000000004</v>
      </c>
      <c r="BH1138" s="6">
        <v>66</v>
      </c>
      <c r="BI1138" s="6">
        <v>1</v>
      </c>
      <c r="BJ1138" s="6">
        <v>10.4</v>
      </c>
    </row>
    <row r="1139" spans="1:62" s="6" customFormat="1" ht="17" customHeight="1">
      <c r="A1139" s="6">
        <v>257403</v>
      </c>
      <c r="B1139" s="6" t="s">
        <v>81</v>
      </c>
      <c r="C1139" s="6">
        <v>500</v>
      </c>
      <c r="D1139" s="6" t="s">
        <v>33</v>
      </c>
      <c r="E1139" s="3">
        <f t="shared" si="18"/>
        <v>3</v>
      </c>
      <c r="F1139" s="7">
        <v>40137.786932870367</v>
      </c>
      <c r="G1139" s="7">
        <v>40137.818391203706</v>
      </c>
      <c r="H1139" s="13"/>
      <c r="I1139" s="6">
        <v>2718</v>
      </c>
      <c r="J1139" s="10">
        <v>3212.9917927225069</v>
      </c>
      <c r="K1139" s="6">
        <v>35.443155220000001</v>
      </c>
      <c r="L1139" s="6">
        <v>139.64518910000001</v>
      </c>
      <c r="M1139" s="6">
        <v>104</v>
      </c>
      <c r="N1139" s="6" t="s">
        <v>844</v>
      </c>
      <c r="O1139" s="6">
        <v>1003003</v>
      </c>
      <c r="P1139" s="6" t="s">
        <v>407</v>
      </c>
      <c r="Q1139" s="6">
        <v>100300301</v>
      </c>
      <c r="R1139" s="6" t="s">
        <v>642</v>
      </c>
      <c r="S1139" s="6">
        <v>35.464988380000001</v>
      </c>
      <c r="T1139" s="6">
        <v>139.62194500000001</v>
      </c>
      <c r="U1139" s="6">
        <v>103</v>
      </c>
      <c r="V1139" s="6" t="s">
        <v>843</v>
      </c>
      <c r="W1139" s="6">
        <v>1002001</v>
      </c>
      <c r="X1139" s="6" t="s">
        <v>387</v>
      </c>
      <c r="Y1139" s="6">
        <v>100200102</v>
      </c>
      <c r="Z1139" s="6" t="s">
        <v>587</v>
      </c>
      <c r="AA1139" s="6">
        <v>37</v>
      </c>
      <c r="AB1139" s="6">
        <v>1</v>
      </c>
      <c r="AC1139" s="6" t="s">
        <v>34</v>
      </c>
      <c r="AD1139" s="6" t="s">
        <v>104</v>
      </c>
      <c r="AE1139" s="6">
        <v>200</v>
      </c>
      <c r="AF1139" s="6" t="s">
        <v>94</v>
      </c>
      <c r="AG1139" s="6">
        <v>16.8</v>
      </c>
      <c r="AH1139" s="6">
        <v>1</v>
      </c>
      <c r="AI1139" s="6">
        <v>3723</v>
      </c>
      <c r="AJ1139" s="6">
        <v>13.8</v>
      </c>
      <c r="AK1139" s="6">
        <v>1</v>
      </c>
      <c r="AL1139" s="6">
        <v>6</v>
      </c>
      <c r="AM1139" s="6">
        <v>200</v>
      </c>
      <c r="AN1139" s="6" t="s">
        <v>139</v>
      </c>
      <c r="AO1139" s="6" t="s">
        <v>127</v>
      </c>
      <c r="AP1139" s="6">
        <v>0</v>
      </c>
      <c r="AQ1139" s="6">
        <v>611</v>
      </c>
      <c r="AR1139" s="6">
        <v>7.3</v>
      </c>
      <c r="AS1139" s="6">
        <v>291</v>
      </c>
      <c r="AT1139" s="6">
        <v>3.5</v>
      </c>
      <c r="AU1139" s="6">
        <v>16.8</v>
      </c>
      <c r="AV1139" s="6">
        <v>1</v>
      </c>
      <c r="AW1139" s="6">
        <v>3743</v>
      </c>
      <c r="AX1139" s="6">
        <v>18.7</v>
      </c>
      <c r="AY1139" s="6">
        <v>1</v>
      </c>
      <c r="AZ1139" s="6">
        <v>3743</v>
      </c>
      <c r="BA1139" s="6">
        <v>44.8</v>
      </c>
      <c r="BB1139" s="6">
        <v>1</v>
      </c>
      <c r="BC1139" s="6">
        <v>3.14</v>
      </c>
      <c r="BD1139" s="6">
        <v>20</v>
      </c>
      <c r="BE1139" s="6">
        <v>210</v>
      </c>
      <c r="BF1139" s="6">
        <v>135</v>
      </c>
      <c r="BG1139" s="6">
        <v>2</v>
      </c>
      <c r="BH1139" s="6">
        <v>218</v>
      </c>
      <c r="BI1139" s="6">
        <v>3.3</v>
      </c>
      <c r="BJ1139" s="6">
        <v>25.3</v>
      </c>
    </row>
    <row r="1140" spans="1:62" s="6" customFormat="1" ht="17" customHeight="1">
      <c r="A1140" s="6">
        <v>257448</v>
      </c>
      <c r="B1140" s="6" t="s">
        <v>81</v>
      </c>
      <c r="C1140" s="6">
        <v>600</v>
      </c>
      <c r="D1140" s="6" t="s">
        <v>91</v>
      </c>
      <c r="E1140" s="3">
        <f t="shared" si="18"/>
        <v>2</v>
      </c>
      <c r="F1140" s="7">
        <v>40138.399456018517</v>
      </c>
      <c r="G1140" s="7">
        <v>40138.412939814814</v>
      </c>
      <c r="H1140" s="13">
        <f>F1141-G1140</f>
        <v>3.2129629631526768E-2</v>
      </c>
      <c r="I1140" s="6">
        <v>1165</v>
      </c>
      <c r="J1140" s="10">
        <v>1034.2089260690957</v>
      </c>
      <c r="K1140" s="6">
        <v>35.460959709999997</v>
      </c>
      <c r="L1140" s="6">
        <v>139.54190800000001</v>
      </c>
      <c r="M1140" s="6">
        <v>112</v>
      </c>
      <c r="N1140" s="6" t="s">
        <v>838</v>
      </c>
      <c r="O1140" s="6">
        <v>1005105</v>
      </c>
      <c r="P1140" s="6" t="s">
        <v>394</v>
      </c>
      <c r="Q1140" s="6">
        <v>100510501</v>
      </c>
      <c r="R1140" s="6" t="s">
        <v>603</v>
      </c>
      <c r="S1140" s="6">
        <v>35.46526738</v>
      </c>
      <c r="T1140" s="6">
        <v>139.5317853</v>
      </c>
      <c r="U1140" s="6">
        <v>112</v>
      </c>
      <c r="V1140" s="6" t="s">
        <v>838</v>
      </c>
      <c r="W1140" s="6">
        <v>1005118</v>
      </c>
      <c r="X1140" s="6" t="s">
        <v>143</v>
      </c>
      <c r="Y1140" s="6">
        <v>100511802</v>
      </c>
      <c r="Z1140" s="6" t="s">
        <v>583</v>
      </c>
      <c r="AA1140" s="6">
        <v>37</v>
      </c>
      <c r="AB1140" s="6">
        <v>1</v>
      </c>
      <c r="AC1140" s="6" t="s">
        <v>34</v>
      </c>
      <c r="AD1140" s="6" t="s">
        <v>104</v>
      </c>
      <c r="AE1140" s="6">
        <v>420</v>
      </c>
      <c r="AF1140" s="6" t="s">
        <v>95</v>
      </c>
      <c r="AG1140" s="6">
        <v>17.5</v>
      </c>
      <c r="AH1140" s="6">
        <v>1</v>
      </c>
      <c r="AI1140" s="6">
        <v>1393</v>
      </c>
      <c r="AJ1140" s="6">
        <v>6.5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1</v>
      </c>
      <c r="AW1140" s="6">
        <v>1319</v>
      </c>
      <c r="AX1140" s="6">
        <v>6.6</v>
      </c>
      <c r="AY1140" s="6">
        <v>1</v>
      </c>
      <c r="AZ1140" s="6">
        <v>1319</v>
      </c>
      <c r="BA1140" s="6">
        <v>17.5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</row>
    <row r="1141" spans="1:62" s="6" customFormat="1" ht="17" customHeight="1">
      <c r="A1141" s="6">
        <v>257459</v>
      </c>
      <c r="B1141" s="6" t="s">
        <v>81</v>
      </c>
      <c r="C1141" s="6">
        <v>700</v>
      </c>
      <c r="D1141" s="6" t="s">
        <v>90</v>
      </c>
      <c r="E1141" s="3">
        <f t="shared" si="18"/>
        <v>1</v>
      </c>
      <c r="F1141" s="7">
        <v>40138.445069444446</v>
      </c>
      <c r="G1141" s="7">
        <v>40138.522037037037</v>
      </c>
      <c r="H1141" s="13">
        <f>F1142-G1141</f>
        <v>0.19877314814948477</v>
      </c>
      <c r="I1141" s="6">
        <v>6650</v>
      </c>
      <c r="J1141" s="10">
        <v>42660.901807193193</v>
      </c>
      <c r="K1141" s="6">
        <v>35.464258870000002</v>
      </c>
      <c r="L1141" s="6">
        <v>139.5308948</v>
      </c>
      <c r="M1141" s="6">
        <v>112</v>
      </c>
      <c r="N1141" s="6" t="s">
        <v>838</v>
      </c>
      <c r="O1141" s="6">
        <v>1005118</v>
      </c>
      <c r="P1141" s="6" t="s">
        <v>143</v>
      </c>
      <c r="Q1141" s="6">
        <v>100511802</v>
      </c>
      <c r="R1141" s="6" t="s">
        <v>583</v>
      </c>
      <c r="S1141" s="6">
        <v>35.245256439999999</v>
      </c>
      <c r="T1141" s="6">
        <v>139.1445655</v>
      </c>
      <c r="U1141" s="6">
        <v>206</v>
      </c>
      <c r="V1141" s="6" t="s">
        <v>858</v>
      </c>
      <c r="W1141" s="6">
        <v>2060401</v>
      </c>
      <c r="X1141" s="6" t="s">
        <v>487</v>
      </c>
      <c r="Y1141" s="6">
        <v>206040103</v>
      </c>
      <c r="Z1141" s="6" t="s">
        <v>820</v>
      </c>
      <c r="AA1141" s="6">
        <v>37</v>
      </c>
      <c r="AB1141" s="6">
        <v>1</v>
      </c>
      <c r="AC1141" s="6" t="s">
        <v>34</v>
      </c>
      <c r="AD1141" s="6" t="s">
        <v>104</v>
      </c>
      <c r="AE1141" s="6">
        <v>200</v>
      </c>
      <c r="AF1141" s="6" t="s">
        <v>94</v>
      </c>
      <c r="AG1141" s="6">
        <v>76.199999999999989</v>
      </c>
      <c r="AH1141" s="6">
        <v>1</v>
      </c>
      <c r="AI1141" s="6">
        <v>54540</v>
      </c>
      <c r="AJ1141" s="6">
        <v>77.7</v>
      </c>
      <c r="AK1141" s="6">
        <v>1</v>
      </c>
      <c r="AL1141" s="6">
        <v>72</v>
      </c>
      <c r="AM1141" s="6">
        <v>3660</v>
      </c>
      <c r="AN1141" s="6" t="s">
        <v>143</v>
      </c>
      <c r="AO1141" s="6" t="s">
        <v>297</v>
      </c>
      <c r="AP1141" s="6">
        <v>4</v>
      </c>
      <c r="AQ1141" s="6">
        <v>258</v>
      </c>
      <c r="AR1141" s="6">
        <v>3.1</v>
      </c>
      <c r="AS1141" s="6">
        <v>87</v>
      </c>
      <c r="AT1141" s="6">
        <v>1.1000000000000001</v>
      </c>
      <c r="AU1141" s="6">
        <v>76.199999999999989</v>
      </c>
      <c r="AV1141" s="6">
        <v>1</v>
      </c>
      <c r="AW1141" s="6">
        <v>48214</v>
      </c>
      <c r="AX1141" s="6">
        <v>241.1</v>
      </c>
      <c r="AY1141" s="6">
        <v>1</v>
      </c>
      <c r="AZ1141" s="6">
        <v>48214</v>
      </c>
      <c r="BA1141" s="6">
        <v>595.9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</row>
    <row r="1142" spans="1:62" s="6" customFormat="1" ht="17" customHeight="1">
      <c r="A1142" s="6">
        <v>257507</v>
      </c>
      <c r="B1142" s="6" t="s">
        <v>81</v>
      </c>
      <c r="C1142" s="6">
        <v>200</v>
      </c>
      <c r="D1142" s="6" t="s">
        <v>85</v>
      </c>
      <c r="E1142" s="3">
        <f t="shared" si="18"/>
        <v>0</v>
      </c>
      <c r="F1142" s="7">
        <v>40138.720810185187</v>
      </c>
      <c r="G1142" s="7">
        <v>40138.805636574078</v>
      </c>
      <c r="H1142" s="13"/>
      <c r="I1142" s="6">
        <v>7329</v>
      </c>
      <c r="J1142" s="10">
        <v>41752.429647556382</v>
      </c>
      <c r="K1142" s="6">
        <v>35.255749219999998</v>
      </c>
      <c r="L1142" s="6">
        <v>139.15587909999999</v>
      </c>
      <c r="M1142" s="6">
        <v>206</v>
      </c>
      <c r="N1142" s="6" t="s">
        <v>858</v>
      </c>
      <c r="O1142" s="6">
        <v>2060101</v>
      </c>
      <c r="P1142" s="6" t="s">
        <v>463</v>
      </c>
      <c r="Q1142" s="6">
        <v>206010101</v>
      </c>
      <c r="R1142" s="6" t="s">
        <v>760</v>
      </c>
      <c r="S1142" s="6">
        <v>35.46056815</v>
      </c>
      <c r="T1142" s="6">
        <v>139.54184900000001</v>
      </c>
      <c r="U1142" s="6">
        <v>112</v>
      </c>
      <c r="V1142" s="6" t="s">
        <v>838</v>
      </c>
      <c r="W1142" s="6">
        <v>1005105</v>
      </c>
      <c r="X1142" s="6" t="s">
        <v>394</v>
      </c>
      <c r="Y1142" s="6">
        <v>100510501</v>
      </c>
      <c r="Z1142" s="6" t="s">
        <v>603</v>
      </c>
      <c r="AA1142" s="6">
        <v>37</v>
      </c>
      <c r="AB1142" s="6">
        <v>1</v>
      </c>
      <c r="AC1142" s="6" t="s">
        <v>34</v>
      </c>
      <c r="AD1142" s="6" t="s">
        <v>104</v>
      </c>
      <c r="AE1142" s="6">
        <v>200</v>
      </c>
      <c r="AF1142" s="6" t="s">
        <v>94</v>
      </c>
      <c r="AG1142" s="6">
        <v>68.3</v>
      </c>
      <c r="AH1142" s="6">
        <v>1</v>
      </c>
      <c r="AI1142" s="6">
        <v>51508</v>
      </c>
      <c r="AJ1142" s="6">
        <v>69</v>
      </c>
      <c r="AK1142" s="6">
        <v>1</v>
      </c>
      <c r="AL1142" s="6">
        <v>52</v>
      </c>
      <c r="AM1142" s="6">
        <v>3760</v>
      </c>
      <c r="AN1142" s="6" t="s">
        <v>301</v>
      </c>
      <c r="AO1142" s="6" t="s">
        <v>143</v>
      </c>
      <c r="AP1142" s="6">
        <v>2</v>
      </c>
      <c r="AQ1142" s="6">
        <v>38</v>
      </c>
      <c r="AR1142" s="6">
        <v>0.5</v>
      </c>
      <c r="AS1142" s="6">
        <v>1274</v>
      </c>
      <c r="AT1142" s="6">
        <v>15.8</v>
      </c>
      <c r="AU1142" s="6">
        <v>68.3</v>
      </c>
      <c r="AV1142" s="6">
        <v>1</v>
      </c>
      <c r="AW1142" s="6">
        <v>46772</v>
      </c>
      <c r="AX1142" s="6">
        <v>233.9</v>
      </c>
      <c r="AY1142" s="6">
        <v>1</v>
      </c>
      <c r="AZ1142" s="6">
        <v>46772</v>
      </c>
      <c r="BA1142" s="6">
        <v>583.9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</row>
    <row r="1143" spans="1:62" s="6" customFormat="1" ht="17" customHeight="1">
      <c r="A1143" s="6">
        <v>257545</v>
      </c>
      <c r="B1143" s="6" t="s">
        <v>81</v>
      </c>
      <c r="C1143" s="6">
        <v>500</v>
      </c>
      <c r="D1143" s="6" t="s">
        <v>33</v>
      </c>
      <c r="E1143" s="3">
        <f t="shared" si="18"/>
        <v>3</v>
      </c>
      <c r="F1143" s="7">
        <v>40139.389803240738</v>
      </c>
      <c r="G1143" s="7">
        <v>40139.510138888887</v>
      </c>
      <c r="H1143" s="13">
        <f>F1144-G1143</f>
        <v>0.12434027777635492</v>
      </c>
      <c r="I1143" s="6">
        <v>10397</v>
      </c>
      <c r="J1143" s="10">
        <v>22672.891855796282</v>
      </c>
      <c r="K1143" s="6">
        <v>35.460868519999998</v>
      </c>
      <c r="L1143" s="6">
        <v>139.5419455</v>
      </c>
      <c r="M1143" s="6">
        <v>112</v>
      </c>
      <c r="N1143" s="6" t="s">
        <v>838</v>
      </c>
      <c r="O1143" s="6">
        <v>1005105</v>
      </c>
      <c r="P1143" s="6" t="s">
        <v>394</v>
      </c>
      <c r="Q1143" s="6">
        <v>100510501</v>
      </c>
      <c r="R1143" s="6" t="s">
        <v>603</v>
      </c>
      <c r="S1143" s="6">
        <v>35.616436649999997</v>
      </c>
      <c r="T1143" s="6">
        <v>139.37989719999999</v>
      </c>
      <c r="AA1143" s="6">
        <v>37</v>
      </c>
      <c r="AB1143" s="6">
        <v>1</v>
      </c>
      <c r="AC1143" s="6" t="s">
        <v>34</v>
      </c>
      <c r="AD1143" s="6" t="s">
        <v>104</v>
      </c>
      <c r="AE1143" s="6">
        <v>200</v>
      </c>
      <c r="AF1143" s="6" t="s">
        <v>94</v>
      </c>
      <c r="AG1143" s="6">
        <v>81.8</v>
      </c>
      <c r="AH1143" s="6">
        <v>1</v>
      </c>
      <c r="AI1143" s="6">
        <v>27472</v>
      </c>
      <c r="AJ1143" s="6">
        <v>53.6</v>
      </c>
      <c r="AK1143" s="6">
        <v>1</v>
      </c>
      <c r="AL1143" s="6">
        <v>60</v>
      </c>
      <c r="AM1143" s="6">
        <v>660</v>
      </c>
      <c r="AN1143" s="6" t="s">
        <v>143</v>
      </c>
      <c r="AO1143" s="6" t="s">
        <v>303</v>
      </c>
      <c r="AP1143" s="6">
        <v>4</v>
      </c>
      <c r="AQ1143" s="6">
        <v>1225</v>
      </c>
      <c r="AR1143" s="6">
        <v>16</v>
      </c>
      <c r="AS1143" s="6">
        <v>463</v>
      </c>
      <c r="AT1143" s="6">
        <v>5.8</v>
      </c>
      <c r="AU1143" s="6">
        <v>81.8</v>
      </c>
      <c r="AV1143" s="6">
        <v>1</v>
      </c>
      <c r="AW1143" s="6">
        <v>25023</v>
      </c>
      <c r="AX1143" s="6">
        <v>125.1</v>
      </c>
      <c r="AY1143" s="6">
        <v>1</v>
      </c>
      <c r="AZ1143" s="6">
        <v>25023</v>
      </c>
      <c r="BA1143" s="6">
        <v>314.2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</row>
    <row r="1144" spans="1:62" s="6" customFormat="1" ht="17" customHeight="1">
      <c r="A1144" s="6">
        <v>257572</v>
      </c>
      <c r="B1144" s="6" t="s">
        <v>81</v>
      </c>
      <c r="C1144" s="6">
        <v>500</v>
      </c>
      <c r="D1144" s="6" t="s">
        <v>33</v>
      </c>
      <c r="E1144" s="3">
        <f t="shared" si="18"/>
        <v>2</v>
      </c>
      <c r="F1144" s="7">
        <v>40139.634479166663</v>
      </c>
      <c r="G1144" s="7">
        <v>40139.757627314815</v>
      </c>
      <c r="H1144" s="13">
        <f>F1145-G1144</f>
        <v>1.2777777774317656E-2</v>
      </c>
      <c r="I1144" s="6">
        <v>10640</v>
      </c>
      <c r="J1144" s="10">
        <v>27712.710047626897</v>
      </c>
      <c r="K1144" s="6">
        <v>35.614408910000002</v>
      </c>
      <c r="L1144" s="6">
        <v>139.3767268</v>
      </c>
      <c r="S1144" s="6">
        <v>35.464864990000002</v>
      </c>
      <c r="T1144" s="6">
        <v>139.62180559999999</v>
      </c>
      <c r="U1144" s="6">
        <v>103</v>
      </c>
      <c r="V1144" s="6" t="s">
        <v>843</v>
      </c>
      <c r="W1144" s="6">
        <v>1002001</v>
      </c>
      <c r="X1144" s="6" t="s">
        <v>387</v>
      </c>
      <c r="Y1144" s="6">
        <v>100200102</v>
      </c>
      <c r="Z1144" s="6" t="s">
        <v>587</v>
      </c>
      <c r="AA1144" s="6">
        <v>37</v>
      </c>
      <c r="AB1144" s="6">
        <v>1</v>
      </c>
      <c r="AC1144" s="6" t="s">
        <v>34</v>
      </c>
      <c r="AD1144" s="6" t="s">
        <v>104</v>
      </c>
      <c r="AE1144" s="6">
        <v>200</v>
      </c>
      <c r="AF1144" s="6" t="s">
        <v>94</v>
      </c>
      <c r="AG1144" s="6">
        <v>58.900000000000006</v>
      </c>
      <c r="AH1144" s="6">
        <v>1</v>
      </c>
      <c r="AI1144" s="6">
        <v>35777</v>
      </c>
      <c r="AJ1144" s="6">
        <v>65.599999999999994</v>
      </c>
      <c r="AK1144" s="6">
        <v>1</v>
      </c>
      <c r="AL1144" s="6">
        <v>50</v>
      </c>
      <c r="AM1144" s="6">
        <v>760</v>
      </c>
      <c r="AN1144" s="6" t="s">
        <v>303</v>
      </c>
      <c r="AO1144" s="6" t="s">
        <v>127</v>
      </c>
      <c r="AP1144" s="6">
        <v>1</v>
      </c>
      <c r="AQ1144" s="6">
        <v>432</v>
      </c>
      <c r="AR1144" s="6">
        <v>5.2</v>
      </c>
      <c r="AS1144" s="6">
        <v>309</v>
      </c>
      <c r="AT1144" s="6">
        <v>3.7</v>
      </c>
      <c r="AU1144" s="6">
        <v>58.900000000000006</v>
      </c>
      <c r="AV1144" s="6">
        <v>1</v>
      </c>
      <c r="AW1144" s="6">
        <v>32294</v>
      </c>
      <c r="AX1144" s="6">
        <v>161.5</v>
      </c>
      <c r="AY1144" s="6">
        <v>1</v>
      </c>
      <c r="AZ1144" s="6">
        <v>32294</v>
      </c>
      <c r="BA1144" s="6">
        <v>397.7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</row>
    <row r="1145" spans="1:62" s="6" customFormat="1" ht="17" customHeight="1">
      <c r="A1145" s="6">
        <v>257588</v>
      </c>
      <c r="B1145" s="6" t="s">
        <v>81</v>
      </c>
      <c r="C1145" s="6">
        <v>500</v>
      </c>
      <c r="D1145" s="6" t="s">
        <v>33</v>
      </c>
      <c r="E1145" s="3">
        <f t="shared" si="18"/>
        <v>1</v>
      </c>
      <c r="F1145" s="7">
        <v>40139.770405092589</v>
      </c>
      <c r="G1145" s="7">
        <v>40139.78638888889</v>
      </c>
      <c r="H1145" s="13">
        <f>F1146-G1145</f>
        <v>1.0277777779265307E-2</v>
      </c>
      <c r="I1145" s="6">
        <v>1381</v>
      </c>
      <c r="J1145" s="10">
        <v>7872.6830081018206</v>
      </c>
      <c r="K1145" s="6">
        <v>35.466114910000002</v>
      </c>
      <c r="L1145" s="6">
        <v>139.61932719999999</v>
      </c>
      <c r="M1145" s="6">
        <v>103</v>
      </c>
      <c r="N1145" s="6" t="s">
        <v>843</v>
      </c>
      <c r="O1145" s="6">
        <v>1002006</v>
      </c>
      <c r="P1145" s="6" t="s">
        <v>386</v>
      </c>
      <c r="Q1145" s="6">
        <v>100200603</v>
      </c>
      <c r="R1145" s="6" t="s">
        <v>581</v>
      </c>
      <c r="S1145" s="6">
        <v>35.463057220000003</v>
      </c>
      <c r="T1145" s="6">
        <v>139.5324665</v>
      </c>
      <c r="U1145" s="6">
        <v>112</v>
      </c>
      <c r="V1145" s="6" t="s">
        <v>838</v>
      </c>
      <c r="W1145" s="6">
        <v>1005104</v>
      </c>
      <c r="X1145" s="6" t="s">
        <v>392</v>
      </c>
      <c r="Y1145" s="6">
        <v>100510401</v>
      </c>
      <c r="Z1145" s="6" t="s">
        <v>595</v>
      </c>
      <c r="AA1145" s="6">
        <v>37</v>
      </c>
      <c r="AB1145" s="6">
        <v>1</v>
      </c>
      <c r="AC1145" s="6" t="s">
        <v>34</v>
      </c>
      <c r="AD1145" s="6" t="s">
        <v>104</v>
      </c>
      <c r="AE1145" s="6">
        <v>200</v>
      </c>
      <c r="AF1145" s="6" t="s">
        <v>94</v>
      </c>
      <c r="AG1145" s="6">
        <v>16.2</v>
      </c>
      <c r="AH1145" s="6">
        <v>1</v>
      </c>
      <c r="AI1145" s="6">
        <v>10533</v>
      </c>
      <c r="AJ1145" s="6">
        <v>23.2</v>
      </c>
      <c r="AK1145" s="6">
        <v>1</v>
      </c>
      <c r="AL1145" s="6">
        <v>12</v>
      </c>
      <c r="AM1145" s="6">
        <v>190</v>
      </c>
      <c r="AN1145" s="6" t="s">
        <v>127</v>
      </c>
      <c r="AO1145" s="6" t="s">
        <v>143</v>
      </c>
      <c r="AP1145" s="6">
        <v>0</v>
      </c>
      <c r="AQ1145" s="6">
        <v>316</v>
      </c>
      <c r="AR1145" s="6">
        <v>3.8</v>
      </c>
      <c r="AS1145" s="6">
        <v>33</v>
      </c>
      <c r="AT1145" s="6">
        <v>0.4</v>
      </c>
      <c r="AU1145" s="6">
        <v>16.2</v>
      </c>
      <c r="AV1145" s="6">
        <v>1</v>
      </c>
      <c r="AW1145" s="6">
        <v>9302</v>
      </c>
      <c r="AX1145" s="6">
        <v>46.5</v>
      </c>
      <c r="AY1145" s="6">
        <v>1</v>
      </c>
      <c r="AZ1145" s="6">
        <v>9302</v>
      </c>
      <c r="BA1145" s="6">
        <v>116.2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</row>
    <row r="1146" spans="1:62" s="6" customFormat="1" ht="17" customHeight="1">
      <c r="A1146" s="6">
        <v>257591</v>
      </c>
      <c r="B1146" s="6" t="s">
        <v>81</v>
      </c>
      <c r="C1146" s="6">
        <v>200</v>
      </c>
      <c r="D1146" s="6" t="s">
        <v>85</v>
      </c>
      <c r="E1146" s="3">
        <f t="shared" si="18"/>
        <v>0</v>
      </c>
      <c r="F1146" s="7">
        <v>40139.796666666669</v>
      </c>
      <c r="G1146" s="7">
        <v>40139.807662037034</v>
      </c>
      <c r="H1146" s="13"/>
      <c r="I1146" s="6">
        <v>950</v>
      </c>
      <c r="J1146" s="10">
        <v>963.48332521674024</v>
      </c>
      <c r="K1146" s="6">
        <v>35.464548460000003</v>
      </c>
      <c r="L1146" s="6">
        <v>139.5321984</v>
      </c>
      <c r="M1146" s="6">
        <v>112</v>
      </c>
      <c r="N1146" s="6" t="s">
        <v>838</v>
      </c>
      <c r="O1146" s="6">
        <v>1005118</v>
      </c>
      <c r="P1146" s="6" t="s">
        <v>143</v>
      </c>
      <c r="Q1146" s="6">
        <v>100511802</v>
      </c>
      <c r="R1146" s="6" t="s">
        <v>583</v>
      </c>
      <c r="S1146" s="6">
        <v>35.460927519999998</v>
      </c>
      <c r="T1146" s="6">
        <v>139.5418651</v>
      </c>
      <c r="U1146" s="6">
        <v>112</v>
      </c>
      <c r="V1146" s="6" t="s">
        <v>838</v>
      </c>
      <c r="W1146" s="6">
        <v>1005105</v>
      </c>
      <c r="X1146" s="6" t="s">
        <v>394</v>
      </c>
      <c r="Y1146" s="6">
        <v>100510501</v>
      </c>
      <c r="Z1146" s="6" t="s">
        <v>603</v>
      </c>
      <c r="AA1146" s="6">
        <v>37</v>
      </c>
      <c r="AB1146" s="6">
        <v>1</v>
      </c>
      <c r="AC1146" s="6" t="s">
        <v>34</v>
      </c>
      <c r="AD1146" s="6" t="s">
        <v>104</v>
      </c>
      <c r="AE1146" s="6">
        <v>420</v>
      </c>
      <c r="AF1146" s="6" t="s">
        <v>95</v>
      </c>
      <c r="AG1146" s="6">
        <v>16.100000000000001</v>
      </c>
      <c r="AH1146" s="6">
        <v>1</v>
      </c>
      <c r="AI1146" s="6">
        <v>2053</v>
      </c>
      <c r="AJ1146" s="6">
        <v>5.8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1</v>
      </c>
      <c r="AW1146" s="6">
        <v>1292</v>
      </c>
      <c r="AX1146" s="6">
        <v>6.5</v>
      </c>
      <c r="AY1146" s="6">
        <v>1</v>
      </c>
      <c r="AZ1146" s="6">
        <v>1292</v>
      </c>
      <c r="BA1146" s="6">
        <v>16.100000000000001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</row>
    <row r="1147" spans="1:62" s="6" customFormat="1" ht="17" customHeight="1">
      <c r="A1147" s="6">
        <v>257650</v>
      </c>
      <c r="B1147" s="6" t="s">
        <v>81</v>
      </c>
      <c r="C1147" s="6">
        <v>600</v>
      </c>
      <c r="D1147" s="6" t="s">
        <v>91</v>
      </c>
      <c r="E1147" s="3">
        <f t="shared" si="18"/>
        <v>1</v>
      </c>
      <c r="F1147" s="7">
        <v>40140.688819444447</v>
      </c>
      <c r="G1147" s="7">
        <v>40140.723657407405</v>
      </c>
      <c r="H1147" s="13">
        <f>F1148-G1147</f>
        <v>0.15678240740817273</v>
      </c>
      <c r="I1147" s="6">
        <v>3010</v>
      </c>
      <c r="J1147" s="10">
        <v>7010.0311510607207</v>
      </c>
      <c r="K1147" s="6">
        <v>35.460466169999997</v>
      </c>
      <c r="L1147" s="6">
        <v>139.54187580000001</v>
      </c>
      <c r="M1147" s="6">
        <v>112</v>
      </c>
      <c r="N1147" s="6" t="s">
        <v>838</v>
      </c>
      <c r="O1147" s="6">
        <v>1005105</v>
      </c>
      <c r="P1147" s="6" t="s">
        <v>394</v>
      </c>
      <c r="Q1147" s="6">
        <v>100510501</v>
      </c>
      <c r="R1147" s="6" t="s">
        <v>603</v>
      </c>
      <c r="S1147" s="6">
        <v>35.462778270000001</v>
      </c>
      <c r="T1147" s="6">
        <v>139.619236</v>
      </c>
      <c r="U1147" s="6">
        <v>103</v>
      </c>
      <c r="V1147" s="6" t="s">
        <v>843</v>
      </c>
      <c r="W1147" s="6">
        <v>1002005</v>
      </c>
      <c r="X1147" s="6" t="s">
        <v>393</v>
      </c>
      <c r="Y1147" s="6">
        <v>100200503</v>
      </c>
      <c r="Z1147" s="6" t="s">
        <v>602</v>
      </c>
      <c r="AA1147" s="6">
        <v>37</v>
      </c>
      <c r="AB1147" s="6">
        <v>1</v>
      </c>
      <c r="AC1147" s="6" t="s">
        <v>34</v>
      </c>
      <c r="AD1147" s="6" t="s">
        <v>104</v>
      </c>
      <c r="AE1147" s="6">
        <v>200</v>
      </c>
      <c r="AF1147" s="6" t="s">
        <v>94</v>
      </c>
      <c r="AG1147" s="6">
        <v>36.799999999999997</v>
      </c>
      <c r="AH1147" s="6">
        <v>1</v>
      </c>
      <c r="AI1147" s="6">
        <v>9566</v>
      </c>
      <c r="AJ1147" s="6">
        <v>18.5</v>
      </c>
      <c r="AK1147" s="6">
        <v>1</v>
      </c>
      <c r="AL1147" s="6">
        <v>14</v>
      </c>
      <c r="AM1147" s="6">
        <v>190</v>
      </c>
      <c r="AN1147" s="6" t="s">
        <v>143</v>
      </c>
      <c r="AO1147" s="6" t="s">
        <v>127</v>
      </c>
      <c r="AP1147" s="6">
        <v>0</v>
      </c>
      <c r="AQ1147" s="6">
        <v>1285</v>
      </c>
      <c r="AR1147" s="6">
        <v>16.7</v>
      </c>
      <c r="AS1147" s="6">
        <v>500</v>
      </c>
      <c r="AT1147" s="6">
        <v>6.1</v>
      </c>
      <c r="AU1147" s="6">
        <v>36.799999999999997</v>
      </c>
      <c r="AV1147" s="6">
        <v>1</v>
      </c>
      <c r="AW1147" s="6">
        <v>8384</v>
      </c>
      <c r="AX1147" s="6">
        <v>41.9</v>
      </c>
      <c r="AY1147" s="6">
        <v>1</v>
      </c>
      <c r="AZ1147" s="6">
        <v>8384</v>
      </c>
      <c r="BA1147" s="6">
        <v>103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</row>
    <row r="1148" spans="1:62" s="6" customFormat="1" ht="17" customHeight="1">
      <c r="A1148" s="6">
        <v>257671</v>
      </c>
      <c r="B1148" s="6" t="s">
        <v>81</v>
      </c>
      <c r="C1148" s="6">
        <v>200</v>
      </c>
      <c r="D1148" s="6" t="s">
        <v>85</v>
      </c>
      <c r="E1148" s="3">
        <f t="shared" si="18"/>
        <v>0</v>
      </c>
      <c r="F1148" s="7">
        <v>40140.880439814813</v>
      </c>
      <c r="G1148" s="7">
        <v>40140.894803240742</v>
      </c>
      <c r="H1148" s="13"/>
      <c r="I1148" s="6">
        <v>1241</v>
      </c>
      <c r="J1148" s="10">
        <v>907.99816137769949</v>
      </c>
      <c r="K1148" s="6">
        <v>35.462767560000003</v>
      </c>
      <c r="L1148" s="6">
        <v>139.53268650000001</v>
      </c>
      <c r="M1148" s="6">
        <v>112</v>
      </c>
      <c r="N1148" s="6" t="s">
        <v>838</v>
      </c>
      <c r="O1148" s="6">
        <v>1005104</v>
      </c>
      <c r="P1148" s="6" t="s">
        <v>392</v>
      </c>
      <c r="Q1148" s="6">
        <v>100510401</v>
      </c>
      <c r="R1148" s="6" t="s">
        <v>595</v>
      </c>
      <c r="S1148" s="6">
        <v>35.460444770000002</v>
      </c>
      <c r="T1148" s="6">
        <v>139.54229950000001</v>
      </c>
      <c r="U1148" s="6">
        <v>112</v>
      </c>
      <c r="V1148" s="6" t="s">
        <v>838</v>
      </c>
      <c r="W1148" s="6">
        <v>1005105</v>
      </c>
      <c r="X1148" s="6" t="s">
        <v>394</v>
      </c>
      <c r="Y1148" s="6">
        <v>100510501</v>
      </c>
      <c r="Z1148" s="6" t="s">
        <v>603</v>
      </c>
      <c r="AA1148" s="6">
        <v>37</v>
      </c>
      <c r="AB1148" s="6">
        <v>1</v>
      </c>
      <c r="AC1148" s="6" t="s">
        <v>34</v>
      </c>
      <c r="AD1148" s="6" t="s">
        <v>104</v>
      </c>
      <c r="AE1148" s="6">
        <v>420</v>
      </c>
      <c r="AF1148" s="6" t="s">
        <v>95</v>
      </c>
      <c r="AG1148" s="6">
        <v>16.3</v>
      </c>
      <c r="AH1148" s="6">
        <v>1</v>
      </c>
      <c r="AI1148" s="6">
        <v>1313</v>
      </c>
      <c r="AJ1148" s="6">
        <v>6.4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1</v>
      </c>
      <c r="AW1148" s="6">
        <v>1316</v>
      </c>
      <c r="AX1148" s="6">
        <v>6.6</v>
      </c>
      <c r="AY1148" s="6">
        <v>1</v>
      </c>
      <c r="AZ1148" s="6">
        <v>1316</v>
      </c>
      <c r="BA1148" s="6">
        <v>16.3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</row>
    <row r="1149" spans="1:62" s="6" customFormat="1" ht="17" customHeight="1">
      <c r="A1149" s="6">
        <v>257751</v>
      </c>
      <c r="B1149" s="6" t="s">
        <v>81</v>
      </c>
      <c r="C1149" s="6">
        <v>500</v>
      </c>
      <c r="D1149" s="6" t="s">
        <v>33</v>
      </c>
      <c r="E1149" s="3">
        <f t="shared" si="18"/>
        <v>1</v>
      </c>
      <c r="F1149" s="7">
        <v>40141.839560185188</v>
      </c>
      <c r="G1149" s="7">
        <v>40141.871099537035</v>
      </c>
      <c r="H1149" s="13">
        <f>F1150-G1149</f>
        <v>1.9791666665696539E-2</v>
      </c>
      <c r="I1149" s="6">
        <v>2725</v>
      </c>
      <c r="J1149" s="10">
        <v>9658.6560057951283</v>
      </c>
      <c r="K1149" s="6">
        <v>35.443879410000001</v>
      </c>
      <c r="L1149" s="6">
        <v>139.63735700000001</v>
      </c>
      <c r="M1149" s="6">
        <v>104</v>
      </c>
      <c r="N1149" s="6" t="s">
        <v>844</v>
      </c>
      <c r="O1149" s="6">
        <v>1003002</v>
      </c>
      <c r="P1149" s="6" t="s">
        <v>120</v>
      </c>
      <c r="Q1149" s="6">
        <v>100300215</v>
      </c>
      <c r="R1149" s="6" t="s">
        <v>661</v>
      </c>
      <c r="S1149" s="6">
        <v>35.462874859999999</v>
      </c>
      <c r="T1149" s="6">
        <v>139.53328730000001</v>
      </c>
      <c r="U1149" s="6">
        <v>112</v>
      </c>
      <c r="V1149" s="6" t="s">
        <v>838</v>
      </c>
      <c r="W1149" s="6">
        <v>1005104</v>
      </c>
      <c r="X1149" s="6" t="s">
        <v>392</v>
      </c>
      <c r="Y1149" s="6">
        <v>100510401</v>
      </c>
      <c r="Z1149" s="6" t="s">
        <v>595</v>
      </c>
      <c r="AA1149" s="6">
        <v>37</v>
      </c>
      <c r="AB1149" s="6">
        <v>1</v>
      </c>
      <c r="AC1149" s="6" t="s">
        <v>34</v>
      </c>
      <c r="AD1149" s="6" t="s">
        <v>104</v>
      </c>
      <c r="AE1149" s="6">
        <v>200</v>
      </c>
      <c r="AF1149" s="6" t="s">
        <v>94</v>
      </c>
      <c r="AG1149" s="6">
        <v>28.2</v>
      </c>
      <c r="AH1149" s="6">
        <v>1</v>
      </c>
      <c r="AI1149" s="6">
        <v>13113</v>
      </c>
      <c r="AJ1149" s="6">
        <v>27.5</v>
      </c>
      <c r="AK1149" s="6">
        <v>1</v>
      </c>
      <c r="AL1149" s="6">
        <v>20</v>
      </c>
      <c r="AM1149" s="6">
        <v>390</v>
      </c>
      <c r="AN1149" s="6" t="s">
        <v>120</v>
      </c>
      <c r="AO1149" s="6" t="s">
        <v>143</v>
      </c>
      <c r="AP1149" s="6">
        <v>1</v>
      </c>
      <c r="AQ1149" s="6">
        <v>369</v>
      </c>
      <c r="AR1149" s="6">
        <v>4.4000000000000004</v>
      </c>
      <c r="AS1149" s="6">
        <v>297</v>
      </c>
      <c r="AT1149" s="6">
        <v>3.8</v>
      </c>
      <c r="AU1149" s="6">
        <v>28.2</v>
      </c>
      <c r="AV1149" s="6">
        <v>1</v>
      </c>
      <c r="AW1149" s="6">
        <v>11011</v>
      </c>
      <c r="AX1149" s="6">
        <v>55.1</v>
      </c>
      <c r="AY1149" s="6">
        <v>1</v>
      </c>
      <c r="AZ1149" s="6">
        <v>11011</v>
      </c>
      <c r="BA1149" s="6">
        <v>137.4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</row>
    <row r="1150" spans="1:62" s="6" customFormat="1" ht="17" customHeight="1">
      <c r="A1150" s="6">
        <v>257757</v>
      </c>
      <c r="B1150" s="6" t="s">
        <v>81</v>
      </c>
      <c r="C1150" s="6">
        <v>200</v>
      </c>
      <c r="D1150" s="6" t="s">
        <v>85</v>
      </c>
      <c r="E1150" s="3">
        <f t="shared" si="18"/>
        <v>0</v>
      </c>
      <c r="F1150" s="7">
        <v>40141.8908912037</v>
      </c>
      <c r="G1150" s="7">
        <v>40141.904270833336</v>
      </c>
      <c r="H1150" s="13"/>
      <c r="I1150" s="6">
        <v>1156</v>
      </c>
      <c r="J1150" s="10">
        <v>796.92831937992594</v>
      </c>
      <c r="K1150" s="6">
        <v>35.460938259999999</v>
      </c>
      <c r="L1150" s="6">
        <v>139.53318010000001</v>
      </c>
      <c r="M1150" s="6">
        <v>112</v>
      </c>
      <c r="N1150" s="6" t="s">
        <v>838</v>
      </c>
      <c r="O1150" s="6">
        <v>1005104</v>
      </c>
      <c r="P1150" s="6" t="s">
        <v>392</v>
      </c>
      <c r="Q1150" s="6">
        <v>100510401</v>
      </c>
      <c r="R1150" s="6" t="s">
        <v>595</v>
      </c>
      <c r="S1150" s="6">
        <v>35.460755839999997</v>
      </c>
      <c r="T1150" s="6">
        <v>139.54197769999999</v>
      </c>
      <c r="U1150" s="6">
        <v>112</v>
      </c>
      <c r="V1150" s="6" t="s">
        <v>838</v>
      </c>
      <c r="W1150" s="6">
        <v>1005105</v>
      </c>
      <c r="X1150" s="6" t="s">
        <v>394</v>
      </c>
      <c r="Y1150" s="6">
        <v>100510501</v>
      </c>
      <c r="Z1150" s="6" t="s">
        <v>603</v>
      </c>
      <c r="AA1150" s="6">
        <v>37</v>
      </c>
      <c r="AB1150" s="6">
        <v>1</v>
      </c>
      <c r="AC1150" s="6" t="s">
        <v>34</v>
      </c>
      <c r="AD1150" s="6" t="s">
        <v>104</v>
      </c>
      <c r="AE1150" s="6">
        <v>420</v>
      </c>
      <c r="AF1150" s="6" t="s">
        <v>95</v>
      </c>
      <c r="AG1150" s="6">
        <v>18.3</v>
      </c>
      <c r="AH1150" s="6">
        <v>1</v>
      </c>
      <c r="AI1150" s="6">
        <v>1931</v>
      </c>
      <c r="AJ1150" s="6">
        <v>5.8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1</v>
      </c>
      <c r="AW1150" s="6">
        <v>1476</v>
      </c>
      <c r="AX1150" s="6">
        <v>7.4</v>
      </c>
      <c r="AY1150" s="6">
        <v>1</v>
      </c>
      <c r="AZ1150" s="6">
        <v>1476</v>
      </c>
      <c r="BA1150" s="6">
        <v>18.3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</row>
    <row r="1151" spans="1:62" s="6" customFormat="1" ht="17" customHeight="1">
      <c r="A1151" s="6">
        <v>257963</v>
      </c>
      <c r="B1151" s="6" t="s">
        <v>81</v>
      </c>
      <c r="C1151" s="6">
        <v>600</v>
      </c>
      <c r="D1151" s="6" t="s">
        <v>91</v>
      </c>
      <c r="E1151" s="3">
        <f t="shared" si="18"/>
        <v>5</v>
      </c>
      <c r="F1151" s="7">
        <v>40144.307291666664</v>
      </c>
      <c r="G1151" s="7">
        <v>40144.321712962963</v>
      </c>
      <c r="H1151" s="13">
        <f>F1152-G1151</f>
        <v>1.1203703703358769E-2</v>
      </c>
      <c r="I1151" s="6">
        <v>1246</v>
      </c>
      <c r="J1151" s="10">
        <v>943.09195798931296</v>
      </c>
      <c r="K1151" s="6">
        <v>35.461737540000001</v>
      </c>
      <c r="L1151" s="6">
        <v>139.5426697</v>
      </c>
      <c r="M1151" s="6">
        <v>112</v>
      </c>
      <c r="N1151" s="6" t="s">
        <v>838</v>
      </c>
      <c r="O1151" s="6">
        <v>1005105</v>
      </c>
      <c r="P1151" s="6" t="s">
        <v>394</v>
      </c>
      <c r="Q1151" s="6">
        <v>100510501</v>
      </c>
      <c r="R1151" s="6" t="s">
        <v>603</v>
      </c>
      <c r="S1151" s="6">
        <v>35.46412471</v>
      </c>
      <c r="T1151" s="6">
        <v>139.53267579999999</v>
      </c>
      <c r="U1151" s="6">
        <v>112</v>
      </c>
      <c r="V1151" s="6" t="s">
        <v>838</v>
      </c>
      <c r="W1151" s="6">
        <v>1005118</v>
      </c>
      <c r="X1151" s="6" t="s">
        <v>143</v>
      </c>
      <c r="Y1151" s="6">
        <v>100511802</v>
      </c>
      <c r="Z1151" s="6" t="s">
        <v>583</v>
      </c>
      <c r="AA1151" s="6">
        <v>37</v>
      </c>
      <c r="AB1151" s="6">
        <v>1</v>
      </c>
      <c r="AC1151" s="6" t="s">
        <v>34</v>
      </c>
      <c r="AD1151" s="6" t="s">
        <v>104</v>
      </c>
      <c r="AE1151" s="6">
        <v>420</v>
      </c>
      <c r="AF1151" s="6" t="s">
        <v>95</v>
      </c>
      <c r="AG1151" s="6">
        <v>16.899999999999999</v>
      </c>
      <c r="AH1151" s="6">
        <v>1</v>
      </c>
      <c r="AI1151" s="6">
        <v>1394</v>
      </c>
      <c r="AJ1151" s="6">
        <v>2.5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1</v>
      </c>
      <c r="AW1151" s="6">
        <v>1290</v>
      </c>
      <c r="AX1151" s="6">
        <v>6.5</v>
      </c>
      <c r="AY1151" s="6">
        <v>1</v>
      </c>
      <c r="AZ1151" s="6">
        <v>1290</v>
      </c>
      <c r="BA1151" s="6">
        <v>16.899999999999999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</row>
    <row r="1152" spans="1:62" s="6" customFormat="1" ht="17" customHeight="1">
      <c r="A1152" s="6">
        <v>257968</v>
      </c>
      <c r="B1152" s="6" t="s">
        <v>81</v>
      </c>
      <c r="C1152" s="6">
        <v>400</v>
      </c>
      <c r="D1152" s="6" t="s">
        <v>87</v>
      </c>
      <c r="E1152" s="3">
        <f t="shared" si="18"/>
        <v>5</v>
      </c>
      <c r="F1152" s="7">
        <v>40144.332916666666</v>
      </c>
      <c r="G1152" s="7">
        <v>40144.365300925929</v>
      </c>
      <c r="H1152" s="13">
        <f>F1153-G1152</f>
        <v>0.11290509258833481</v>
      </c>
      <c r="I1152" s="6">
        <v>2798</v>
      </c>
      <c r="J1152" s="10">
        <v>6971.2254990388192</v>
      </c>
      <c r="K1152" s="6">
        <v>35.46365797</v>
      </c>
      <c r="L1152" s="6">
        <v>139.53281530000001</v>
      </c>
      <c r="M1152" s="6">
        <v>112</v>
      </c>
      <c r="N1152" s="6" t="s">
        <v>838</v>
      </c>
      <c r="O1152" s="6">
        <v>1005104</v>
      </c>
      <c r="P1152" s="6" t="s">
        <v>392</v>
      </c>
      <c r="Q1152" s="6">
        <v>100510401</v>
      </c>
      <c r="R1152" s="6" t="s">
        <v>595</v>
      </c>
      <c r="S1152" s="6">
        <v>35.4009748</v>
      </c>
      <c r="T1152" s="6">
        <v>139.53477860000001</v>
      </c>
      <c r="U1152" s="6">
        <v>110</v>
      </c>
      <c r="V1152" s="6" t="s">
        <v>846</v>
      </c>
      <c r="W1152" s="6">
        <v>1009018</v>
      </c>
      <c r="X1152" s="6" t="s">
        <v>125</v>
      </c>
      <c r="Y1152" s="6">
        <v>100901802</v>
      </c>
      <c r="Z1152" s="6" t="s">
        <v>729</v>
      </c>
      <c r="AA1152" s="6">
        <v>37</v>
      </c>
      <c r="AB1152" s="6">
        <v>1</v>
      </c>
      <c r="AC1152" s="6" t="s">
        <v>34</v>
      </c>
      <c r="AD1152" s="6" t="s">
        <v>104</v>
      </c>
      <c r="AE1152" s="6">
        <v>200</v>
      </c>
      <c r="AF1152" s="6" t="s">
        <v>94</v>
      </c>
      <c r="AG1152" s="6">
        <v>34.6</v>
      </c>
      <c r="AH1152" s="6">
        <v>1</v>
      </c>
      <c r="AI1152" s="6">
        <v>12080</v>
      </c>
      <c r="AJ1152" s="6">
        <v>19.7</v>
      </c>
      <c r="AK1152" s="6">
        <v>1</v>
      </c>
      <c r="AL1152" s="6">
        <v>33</v>
      </c>
      <c r="AM1152" s="6">
        <v>400</v>
      </c>
      <c r="AN1152" s="6" t="s">
        <v>143</v>
      </c>
      <c r="AO1152" s="6" t="s">
        <v>125</v>
      </c>
      <c r="AP1152" s="6">
        <v>1</v>
      </c>
      <c r="AQ1152" s="6">
        <v>51</v>
      </c>
      <c r="AR1152" s="6">
        <v>0.6</v>
      </c>
      <c r="AS1152" s="6">
        <v>87</v>
      </c>
      <c r="AT1152" s="6">
        <v>1</v>
      </c>
      <c r="AU1152" s="6">
        <v>34.6</v>
      </c>
      <c r="AV1152" s="6">
        <v>1</v>
      </c>
      <c r="AW1152" s="6">
        <v>8346</v>
      </c>
      <c r="AX1152" s="6">
        <v>41.7</v>
      </c>
      <c r="AY1152" s="6">
        <v>1</v>
      </c>
      <c r="AZ1152" s="6">
        <v>8346</v>
      </c>
      <c r="BA1152" s="6">
        <v>101.9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</row>
    <row r="1153" spans="1:62" s="6" customFormat="1" ht="17" customHeight="1">
      <c r="A1153" s="6">
        <v>257983</v>
      </c>
      <c r="B1153" s="6" t="s">
        <v>81</v>
      </c>
      <c r="C1153" s="6">
        <v>300</v>
      </c>
      <c r="D1153" s="6" t="s">
        <v>88</v>
      </c>
      <c r="E1153" s="3">
        <f t="shared" si="18"/>
        <v>5</v>
      </c>
      <c r="F1153" s="7">
        <v>40144.478206018517</v>
      </c>
      <c r="G1153" s="7">
        <v>40144.506215277775</v>
      </c>
      <c r="H1153" s="13">
        <f>F1154-G1153</f>
        <v>0.24164351852232357</v>
      </c>
      <c r="I1153" s="6">
        <v>2420</v>
      </c>
      <c r="J1153" s="10">
        <v>10519.483325308227</v>
      </c>
      <c r="K1153" s="6">
        <v>35.401157189999999</v>
      </c>
      <c r="L1153" s="6">
        <v>139.5348055</v>
      </c>
      <c r="M1153" s="6">
        <v>110</v>
      </c>
      <c r="N1153" s="6" t="s">
        <v>846</v>
      </c>
      <c r="O1153" s="6">
        <v>1009018</v>
      </c>
      <c r="P1153" s="6" t="s">
        <v>125</v>
      </c>
      <c r="Q1153" s="6">
        <v>100901802</v>
      </c>
      <c r="R1153" s="6" t="s">
        <v>729</v>
      </c>
      <c r="S1153" s="6">
        <v>35.44470553</v>
      </c>
      <c r="T1153" s="6">
        <v>139.6378881</v>
      </c>
      <c r="U1153" s="6">
        <v>104</v>
      </c>
      <c r="V1153" s="6" t="s">
        <v>844</v>
      </c>
      <c r="W1153" s="6">
        <v>1003002</v>
      </c>
      <c r="X1153" s="6" t="s">
        <v>120</v>
      </c>
      <c r="Y1153" s="6">
        <v>100300214</v>
      </c>
      <c r="Z1153" s="6" t="s">
        <v>655</v>
      </c>
      <c r="AA1153" s="6">
        <v>37</v>
      </c>
      <c r="AB1153" s="6">
        <v>1</v>
      </c>
      <c r="AC1153" s="6" t="s">
        <v>34</v>
      </c>
      <c r="AD1153" s="6" t="s">
        <v>104</v>
      </c>
      <c r="AE1153" s="6">
        <v>200</v>
      </c>
      <c r="AF1153" s="6" t="s">
        <v>94</v>
      </c>
      <c r="AG1153" s="6">
        <v>33.4</v>
      </c>
      <c r="AH1153" s="6">
        <v>1</v>
      </c>
      <c r="AI1153" s="6">
        <v>14615</v>
      </c>
      <c r="AJ1153" s="6">
        <v>24.5</v>
      </c>
      <c r="AK1153" s="6">
        <v>1</v>
      </c>
      <c r="AL1153" s="6">
        <v>22</v>
      </c>
      <c r="AM1153" s="6">
        <v>390</v>
      </c>
      <c r="AN1153" s="6" t="s">
        <v>125</v>
      </c>
      <c r="AO1153" s="6" t="s">
        <v>123</v>
      </c>
      <c r="AP1153" s="6">
        <v>1</v>
      </c>
      <c r="AQ1153" s="6">
        <v>83</v>
      </c>
      <c r="AR1153" s="6">
        <v>1</v>
      </c>
      <c r="AS1153" s="6">
        <v>873</v>
      </c>
      <c r="AT1153" s="6">
        <v>10.4</v>
      </c>
      <c r="AU1153" s="6">
        <v>33.4</v>
      </c>
      <c r="AV1153" s="6">
        <v>1</v>
      </c>
      <c r="AW1153" s="6">
        <v>12336</v>
      </c>
      <c r="AX1153" s="6">
        <v>61.7</v>
      </c>
      <c r="AY1153" s="6">
        <v>1</v>
      </c>
      <c r="AZ1153" s="6">
        <v>12336</v>
      </c>
      <c r="BA1153" s="6">
        <v>152.80000000000001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</row>
    <row r="1154" spans="1:62" s="6" customFormat="1" ht="17" customHeight="1">
      <c r="A1154" s="6">
        <v>258017</v>
      </c>
      <c r="B1154" s="6" t="s">
        <v>81</v>
      </c>
      <c r="C1154" s="6">
        <v>500</v>
      </c>
      <c r="D1154" s="6" t="s">
        <v>33</v>
      </c>
      <c r="E1154" s="3">
        <f t="shared" si="18"/>
        <v>5</v>
      </c>
      <c r="F1154" s="7">
        <v>40144.747858796298</v>
      </c>
      <c r="G1154" s="7">
        <v>40144.777511574073</v>
      </c>
      <c r="H1154" s="13"/>
      <c r="I1154" s="6">
        <v>2562</v>
      </c>
      <c r="J1154" s="10">
        <v>9703.0152805005382</v>
      </c>
      <c r="K1154" s="6">
        <v>35.444254960000002</v>
      </c>
      <c r="L1154" s="6">
        <v>139.63687959999999</v>
      </c>
      <c r="M1154" s="6">
        <v>104</v>
      </c>
      <c r="N1154" s="6" t="s">
        <v>844</v>
      </c>
      <c r="O1154" s="6">
        <v>1003002</v>
      </c>
      <c r="P1154" s="6" t="s">
        <v>120</v>
      </c>
      <c r="Q1154" s="6">
        <v>100300215</v>
      </c>
      <c r="R1154" s="6" t="s">
        <v>661</v>
      </c>
      <c r="S1154" s="6">
        <v>35.463105519999999</v>
      </c>
      <c r="T1154" s="6">
        <v>139.53226810000001</v>
      </c>
      <c r="U1154" s="6">
        <v>112</v>
      </c>
      <c r="V1154" s="6" t="s">
        <v>838</v>
      </c>
      <c r="W1154" s="6">
        <v>1005104</v>
      </c>
      <c r="X1154" s="6" t="s">
        <v>392</v>
      </c>
      <c r="Y1154" s="6">
        <v>100510401</v>
      </c>
      <c r="Z1154" s="6" t="s">
        <v>595</v>
      </c>
      <c r="AA1154" s="6">
        <v>37</v>
      </c>
      <c r="AB1154" s="6">
        <v>1</v>
      </c>
      <c r="AC1154" s="6" t="s">
        <v>34</v>
      </c>
      <c r="AD1154" s="6" t="s">
        <v>104</v>
      </c>
      <c r="AE1154" s="6">
        <v>200</v>
      </c>
      <c r="AF1154" s="6" t="s">
        <v>94</v>
      </c>
      <c r="AG1154" s="6">
        <v>42.199999999999996</v>
      </c>
      <c r="AH1154" s="6">
        <v>1</v>
      </c>
      <c r="AI1154" s="6">
        <v>13610</v>
      </c>
      <c r="AJ1154" s="6">
        <v>31.5</v>
      </c>
      <c r="AK1154" s="6">
        <v>1</v>
      </c>
      <c r="AL1154" s="6">
        <v>31</v>
      </c>
      <c r="AM1154" s="6">
        <v>370</v>
      </c>
      <c r="AN1154" s="6" t="s">
        <v>123</v>
      </c>
      <c r="AO1154" s="6" t="s">
        <v>143</v>
      </c>
      <c r="AP1154" s="6">
        <v>1</v>
      </c>
      <c r="AQ1154" s="6">
        <v>908</v>
      </c>
      <c r="AR1154" s="6">
        <v>10.8</v>
      </c>
      <c r="AS1154" s="6">
        <v>34</v>
      </c>
      <c r="AT1154" s="6">
        <v>0.4</v>
      </c>
      <c r="AU1154" s="6">
        <v>42.199999999999996</v>
      </c>
      <c r="AV1154" s="6">
        <v>1</v>
      </c>
      <c r="AW1154" s="6">
        <v>11121</v>
      </c>
      <c r="AX1154" s="6">
        <v>55.6</v>
      </c>
      <c r="AY1154" s="6">
        <v>1</v>
      </c>
      <c r="AZ1154" s="6">
        <v>11121</v>
      </c>
      <c r="BA1154" s="6">
        <v>138.69999999999999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</row>
    <row r="1155" spans="1:62" s="6" customFormat="1" ht="17" customHeight="1">
      <c r="A1155" s="6">
        <v>255373</v>
      </c>
      <c r="B1155" s="6" t="s">
        <v>82</v>
      </c>
      <c r="C1155" s="6">
        <v>100</v>
      </c>
      <c r="D1155" s="6" t="s">
        <v>86</v>
      </c>
      <c r="E1155" s="3">
        <f t="shared" si="18"/>
        <v>4</v>
      </c>
      <c r="F1155" s="7">
        <v>40116.325300925928</v>
      </c>
      <c r="G1155" s="7">
        <v>40116.344918981478</v>
      </c>
      <c r="H1155" s="13">
        <f>F1156-G1155</f>
        <v>0.30108796296553919</v>
      </c>
      <c r="I1155" s="6">
        <v>1695</v>
      </c>
      <c r="J1155" s="10">
        <v>2755.6925140484477</v>
      </c>
      <c r="K1155" s="6">
        <v>35.430087520000001</v>
      </c>
      <c r="L1155" s="6">
        <v>139.6621782</v>
      </c>
      <c r="M1155" s="6">
        <v>104</v>
      </c>
      <c r="N1155" s="6" t="s">
        <v>844</v>
      </c>
      <c r="O1155" s="6">
        <v>1003010</v>
      </c>
      <c r="P1155" s="6" t="s">
        <v>422</v>
      </c>
      <c r="Q1155" s="6">
        <v>100301003</v>
      </c>
      <c r="R1155" s="6" t="s">
        <v>701</v>
      </c>
      <c r="S1155" s="6">
        <v>35.444566039999998</v>
      </c>
      <c r="T1155" s="6">
        <v>139.63748580000001</v>
      </c>
      <c r="U1155" s="6">
        <v>104</v>
      </c>
      <c r="V1155" s="6" t="s">
        <v>844</v>
      </c>
      <c r="W1155" s="6">
        <v>1003002</v>
      </c>
      <c r="X1155" s="6" t="s">
        <v>120</v>
      </c>
      <c r="Y1155" s="6">
        <v>100300214</v>
      </c>
      <c r="Z1155" s="6" t="s">
        <v>655</v>
      </c>
      <c r="AA1155" s="6">
        <v>50</v>
      </c>
      <c r="AB1155" s="6">
        <v>2</v>
      </c>
      <c r="AC1155" s="6" t="s">
        <v>97</v>
      </c>
      <c r="AD1155" s="6" t="s">
        <v>35</v>
      </c>
      <c r="AE1155" s="6">
        <v>240</v>
      </c>
      <c r="AF1155" s="6" t="s">
        <v>96</v>
      </c>
      <c r="AG1155" s="6">
        <v>21.900000000000002</v>
      </c>
      <c r="AH1155" s="6">
        <v>1</v>
      </c>
      <c r="AI1155" s="6">
        <v>4110</v>
      </c>
      <c r="AJ1155" s="6">
        <v>11.3</v>
      </c>
      <c r="AK1155" s="6">
        <v>1</v>
      </c>
      <c r="AL1155" s="6">
        <v>2</v>
      </c>
      <c r="AM1155" s="6">
        <v>180</v>
      </c>
      <c r="AN1155" s="6" t="s">
        <v>36</v>
      </c>
      <c r="AO1155" s="6" t="s">
        <v>123</v>
      </c>
      <c r="AP1155" s="6">
        <v>0</v>
      </c>
      <c r="AQ1155" s="6">
        <v>2076</v>
      </c>
      <c r="AR1155" s="6">
        <v>26</v>
      </c>
      <c r="AS1155" s="6">
        <v>878</v>
      </c>
      <c r="AT1155" s="6">
        <v>10.5</v>
      </c>
      <c r="AU1155" s="6">
        <v>38.5</v>
      </c>
      <c r="AV1155" s="6">
        <v>1</v>
      </c>
      <c r="AW1155" s="6">
        <v>3215</v>
      </c>
      <c r="AX1155" s="6">
        <v>16.100000000000001</v>
      </c>
      <c r="AY1155" s="6">
        <v>1</v>
      </c>
      <c r="AZ1155" s="6">
        <v>3215</v>
      </c>
      <c r="BA1155" s="6">
        <v>39.4</v>
      </c>
      <c r="BB1155" s="6">
        <v>1</v>
      </c>
      <c r="BC1155" s="6">
        <v>2.87</v>
      </c>
      <c r="BD1155" s="6">
        <v>14</v>
      </c>
      <c r="BE1155" s="6">
        <v>210</v>
      </c>
      <c r="BF1155" s="6">
        <v>270</v>
      </c>
      <c r="BG1155" s="6">
        <v>4.0999999999999996</v>
      </c>
      <c r="BH1155" s="6">
        <v>250</v>
      </c>
      <c r="BI1155" s="6">
        <v>3.8</v>
      </c>
      <c r="BJ1155" s="6">
        <v>21.900000000000002</v>
      </c>
    </row>
    <row r="1156" spans="1:62" s="6" customFormat="1" ht="17" customHeight="1">
      <c r="A1156" s="6">
        <v>255402</v>
      </c>
      <c r="B1156" s="6" t="s">
        <v>82</v>
      </c>
      <c r="C1156" s="6">
        <v>400</v>
      </c>
      <c r="D1156" s="6" t="s">
        <v>87</v>
      </c>
      <c r="E1156" s="3">
        <f t="shared" ref="E1156:E1219" si="20">IF(D1156="帰宅",0,IF(D1157="帰宅",1,IF(D1158="帰宅",2,IF(D1159="帰宅",3,IF(D1160="帰宅",4,5)))))</f>
        <v>3</v>
      </c>
      <c r="F1156" s="7">
        <v>40116.646006944444</v>
      </c>
      <c r="G1156" s="7">
        <v>40116.654988425929</v>
      </c>
      <c r="H1156" s="13">
        <f>F1157-G1156</f>
        <v>5.5150462962046731E-2</v>
      </c>
      <c r="I1156" s="6">
        <v>776</v>
      </c>
      <c r="J1156" s="10">
        <v>492.84087516314253</v>
      </c>
      <c r="K1156" s="6">
        <v>35.444549930000001</v>
      </c>
      <c r="L1156" s="6">
        <v>139.6370459</v>
      </c>
      <c r="M1156" s="6">
        <v>104</v>
      </c>
      <c r="N1156" s="6" t="s">
        <v>844</v>
      </c>
      <c r="O1156" s="6">
        <v>1003002</v>
      </c>
      <c r="P1156" s="6" t="s">
        <v>120</v>
      </c>
      <c r="Q1156" s="6">
        <v>100300215</v>
      </c>
      <c r="R1156" s="6" t="s">
        <v>661</v>
      </c>
      <c r="S1156" s="6">
        <v>35.447028340000003</v>
      </c>
      <c r="T1156" s="6">
        <v>139.64155740000001</v>
      </c>
      <c r="U1156" s="6">
        <v>104</v>
      </c>
      <c r="V1156" s="6" t="s">
        <v>844</v>
      </c>
      <c r="W1156" s="6">
        <v>1003002</v>
      </c>
      <c r="X1156" s="6" t="s">
        <v>120</v>
      </c>
      <c r="Y1156" s="6">
        <v>100300201</v>
      </c>
      <c r="Z1156" s="6" t="s">
        <v>656</v>
      </c>
      <c r="AA1156" s="6">
        <v>50</v>
      </c>
      <c r="AB1156" s="6">
        <v>2</v>
      </c>
      <c r="AC1156" s="6" t="s">
        <v>97</v>
      </c>
      <c r="AD1156" s="6" t="s">
        <v>35</v>
      </c>
      <c r="AE1156" s="6">
        <v>420</v>
      </c>
      <c r="AF1156" s="6" t="s">
        <v>95</v>
      </c>
      <c r="AG1156" s="6">
        <v>7.6</v>
      </c>
      <c r="AH1156" s="6">
        <v>1</v>
      </c>
      <c r="AI1156" s="6">
        <v>964</v>
      </c>
      <c r="AJ1156" s="6">
        <v>3.5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1</v>
      </c>
      <c r="AW1156" s="6">
        <v>634</v>
      </c>
      <c r="AX1156" s="6">
        <v>3.2</v>
      </c>
      <c r="AY1156" s="6">
        <v>1</v>
      </c>
      <c r="AZ1156" s="6">
        <v>634</v>
      </c>
      <c r="BA1156" s="6">
        <v>7.6</v>
      </c>
      <c r="BB1156" s="6">
        <v>1</v>
      </c>
      <c r="BC1156" s="6">
        <v>0.74</v>
      </c>
      <c r="BD1156" s="6">
        <v>1</v>
      </c>
      <c r="BE1156" s="6">
        <v>210</v>
      </c>
      <c r="BF1156" s="6">
        <v>226</v>
      </c>
      <c r="BG1156" s="6">
        <v>3.4</v>
      </c>
      <c r="BH1156" s="6">
        <v>208</v>
      </c>
      <c r="BI1156" s="6">
        <v>3.1</v>
      </c>
      <c r="BJ1156" s="6">
        <v>7.5</v>
      </c>
    </row>
    <row r="1157" spans="1:62" s="6" customFormat="1" ht="17" customHeight="1">
      <c r="A1157" s="6">
        <v>255411</v>
      </c>
      <c r="B1157" s="6" t="s">
        <v>82</v>
      </c>
      <c r="C1157" s="6">
        <v>500</v>
      </c>
      <c r="D1157" s="6" t="s">
        <v>33</v>
      </c>
      <c r="E1157" s="3">
        <f t="shared" si="20"/>
        <v>2</v>
      </c>
      <c r="F1157" s="7">
        <v>40116.710138888891</v>
      </c>
      <c r="G1157" s="7">
        <v>40116.731412037036</v>
      </c>
      <c r="H1157" s="13"/>
      <c r="I1157" s="6">
        <v>1838</v>
      </c>
      <c r="J1157" s="10">
        <v>2810.1333714181887</v>
      </c>
      <c r="K1157" s="6">
        <v>35.447328710000001</v>
      </c>
      <c r="L1157" s="6">
        <v>139.6414072</v>
      </c>
      <c r="M1157" s="6">
        <v>104</v>
      </c>
      <c r="N1157" s="6" t="s">
        <v>844</v>
      </c>
      <c r="O1157" s="6">
        <v>1003002</v>
      </c>
      <c r="P1157" s="6" t="s">
        <v>120</v>
      </c>
      <c r="Q1157" s="6">
        <v>100300207</v>
      </c>
      <c r="R1157" s="6" t="s">
        <v>454</v>
      </c>
      <c r="S1157" s="6">
        <v>35.430205540000003</v>
      </c>
      <c r="T1157" s="6">
        <v>139.66422739999999</v>
      </c>
      <c r="U1157" s="6">
        <v>104</v>
      </c>
      <c r="V1157" s="6" t="s">
        <v>844</v>
      </c>
      <c r="W1157" s="6">
        <v>1003010</v>
      </c>
      <c r="X1157" s="6" t="s">
        <v>422</v>
      </c>
      <c r="Y1157" s="6">
        <v>100301006</v>
      </c>
      <c r="Z1157" s="6" t="s">
        <v>695</v>
      </c>
      <c r="AA1157" s="6">
        <v>50</v>
      </c>
      <c r="AB1157" s="6">
        <v>2</v>
      </c>
      <c r="AC1157" s="6" t="s">
        <v>97</v>
      </c>
      <c r="AD1157" s="6" t="s">
        <v>35</v>
      </c>
      <c r="AE1157" s="6">
        <v>240</v>
      </c>
      <c r="AF1157" s="6" t="s">
        <v>96</v>
      </c>
      <c r="AG1157" s="6">
        <v>18</v>
      </c>
      <c r="AH1157" s="6">
        <v>1</v>
      </c>
      <c r="AI1157" s="6">
        <v>3196</v>
      </c>
      <c r="AJ1157" s="6">
        <v>8.8000000000000007</v>
      </c>
      <c r="AK1157" s="6">
        <v>1</v>
      </c>
      <c r="AL1157" s="6">
        <v>4</v>
      </c>
      <c r="AM1157" s="6">
        <v>180</v>
      </c>
      <c r="AN1157" s="6" t="s">
        <v>123</v>
      </c>
      <c r="AO1157" s="6" t="s">
        <v>36</v>
      </c>
      <c r="AP1157" s="6">
        <v>0</v>
      </c>
      <c r="AQ1157" s="6">
        <v>594</v>
      </c>
      <c r="AR1157" s="6">
        <v>7.1</v>
      </c>
      <c r="AS1157" s="6">
        <v>2177</v>
      </c>
      <c r="AT1157" s="6">
        <v>26.5</v>
      </c>
      <c r="AU1157" s="6">
        <v>37.6</v>
      </c>
      <c r="AV1157" s="6">
        <v>1</v>
      </c>
      <c r="AW1157" s="6">
        <v>3167</v>
      </c>
      <c r="AX1157" s="6">
        <v>15.8</v>
      </c>
      <c r="AY1157" s="6">
        <v>1</v>
      </c>
      <c r="AZ1157" s="6">
        <v>3167</v>
      </c>
      <c r="BA1157" s="6">
        <v>38.4</v>
      </c>
      <c r="BB1157" s="6">
        <v>1</v>
      </c>
      <c r="BC1157" s="6">
        <v>2.71</v>
      </c>
      <c r="BD1157" s="6">
        <v>10</v>
      </c>
      <c r="BE1157" s="6">
        <v>210</v>
      </c>
      <c r="BF1157" s="6">
        <v>181</v>
      </c>
      <c r="BG1157" s="6">
        <v>2.7</v>
      </c>
      <c r="BH1157" s="6">
        <v>350</v>
      </c>
      <c r="BI1157" s="6">
        <v>5.3</v>
      </c>
      <c r="BJ1157" s="6">
        <v>18</v>
      </c>
    </row>
    <row r="1158" spans="1:62" s="6" customFormat="1" ht="17" customHeight="1">
      <c r="A1158" s="6">
        <v>255483</v>
      </c>
      <c r="B1158" s="6" t="s">
        <v>82</v>
      </c>
      <c r="C1158" s="6">
        <v>999</v>
      </c>
      <c r="D1158" s="6" t="s">
        <v>84</v>
      </c>
      <c r="E1158" s="3">
        <f t="shared" si="20"/>
        <v>1</v>
      </c>
      <c r="F1158" s="7">
        <v>40117.454305555555</v>
      </c>
      <c r="G1158" s="7">
        <v>40117.459872685184</v>
      </c>
      <c r="H1158" s="13">
        <f>F1159-G1158</f>
        <v>2.9745370375167113E-2</v>
      </c>
      <c r="I1158" s="6">
        <v>481</v>
      </c>
      <c r="J1158" s="10">
        <v>868.1975221728103</v>
      </c>
      <c r="K1158" s="6">
        <v>35.430806339999997</v>
      </c>
      <c r="L1158" s="6">
        <v>139.66223729999999</v>
      </c>
      <c r="M1158" s="6">
        <v>104</v>
      </c>
      <c r="N1158" s="6" t="s">
        <v>844</v>
      </c>
      <c r="O1158" s="6">
        <v>1003010</v>
      </c>
      <c r="P1158" s="6" t="s">
        <v>422</v>
      </c>
      <c r="Q1158" s="6">
        <v>100301003</v>
      </c>
      <c r="R1158" s="6" t="s">
        <v>701</v>
      </c>
      <c r="S1158" s="6">
        <v>35.42327469</v>
      </c>
      <c r="T1158" s="6">
        <v>139.66476919999999</v>
      </c>
      <c r="U1158" s="6">
        <v>104</v>
      </c>
      <c r="V1158" s="6" t="s">
        <v>844</v>
      </c>
      <c r="W1158" s="6">
        <v>1003011</v>
      </c>
      <c r="X1158" s="6" t="s">
        <v>429</v>
      </c>
      <c r="Y1158" s="6">
        <v>100301111</v>
      </c>
      <c r="Z1158" s="6" t="s">
        <v>711</v>
      </c>
      <c r="AA1158" s="6">
        <v>50</v>
      </c>
      <c r="AB1158" s="6">
        <v>2</v>
      </c>
      <c r="AC1158" s="6" t="s">
        <v>97</v>
      </c>
      <c r="AD1158" s="6" t="s">
        <v>35</v>
      </c>
      <c r="AE1158" s="6">
        <v>410</v>
      </c>
      <c r="AF1158" s="6" t="s">
        <v>43</v>
      </c>
      <c r="AG1158" s="6">
        <v>5.6</v>
      </c>
      <c r="AH1158" s="6">
        <v>1</v>
      </c>
      <c r="AI1158" s="6">
        <v>1124</v>
      </c>
      <c r="AJ1158" s="6">
        <v>5</v>
      </c>
      <c r="AK1158" s="6">
        <v>1</v>
      </c>
      <c r="AL1158" s="6">
        <v>24</v>
      </c>
      <c r="AM1158" s="6">
        <v>340</v>
      </c>
      <c r="AN1158" s="6" t="s">
        <v>36</v>
      </c>
      <c r="AO1158" s="6" t="s">
        <v>41</v>
      </c>
      <c r="AP1158" s="6">
        <v>1</v>
      </c>
      <c r="AQ1158" s="6">
        <v>1986</v>
      </c>
      <c r="AR1158" s="6">
        <v>24.8</v>
      </c>
      <c r="AS1158" s="6">
        <v>2444</v>
      </c>
      <c r="AT1158" s="6">
        <v>29.8</v>
      </c>
      <c r="AU1158" s="6">
        <v>78.599999999999994</v>
      </c>
      <c r="AV1158" s="6">
        <v>1</v>
      </c>
      <c r="AW1158" s="6">
        <v>1124</v>
      </c>
      <c r="AX1158" s="6">
        <v>5.6</v>
      </c>
      <c r="AY1158" s="6">
        <v>1</v>
      </c>
      <c r="AZ1158" s="6">
        <v>1124</v>
      </c>
      <c r="BA1158" s="6">
        <v>14</v>
      </c>
      <c r="BB1158" s="6">
        <v>1</v>
      </c>
      <c r="BC1158" s="6">
        <v>0.57999999999999996</v>
      </c>
      <c r="BD1158" s="6">
        <v>1</v>
      </c>
      <c r="BE1158" s="6">
        <v>210</v>
      </c>
      <c r="BF1158" s="6">
        <v>413</v>
      </c>
      <c r="BG1158" s="6">
        <v>6.2</v>
      </c>
      <c r="BH1158" s="6">
        <v>365</v>
      </c>
      <c r="BI1158" s="6">
        <v>5.5</v>
      </c>
      <c r="BJ1158" s="6">
        <v>12.7</v>
      </c>
    </row>
    <row r="1159" spans="1:62" s="6" customFormat="1" ht="17" customHeight="1">
      <c r="A1159" s="6">
        <v>255492</v>
      </c>
      <c r="B1159" s="6" t="s">
        <v>82</v>
      </c>
      <c r="C1159" s="6">
        <v>200</v>
      </c>
      <c r="D1159" s="6" t="s">
        <v>85</v>
      </c>
      <c r="E1159" s="3">
        <f t="shared" si="20"/>
        <v>0</v>
      </c>
      <c r="F1159" s="7">
        <v>40117.489618055559</v>
      </c>
      <c r="G1159" s="7">
        <v>40117.503298611111</v>
      </c>
      <c r="H1159" s="13">
        <f>F1160-G1159</f>
        <v>2.2175925929332152E-2</v>
      </c>
      <c r="I1159" s="6">
        <v>1182</v>
      </c>
      <c r="J1159" s="10">
        <v>759.33170778899341</v>
      </c>
      <c r="K1159" s="6">
        <v>35.423349780000002</v>
      </c>
      <c r="L1159" s="6">
        <v>139.66462970000001</v>
      </c>
      <c r="M1159" s="6">
        <v>104</v>
      </c>
      <c r="N1159" s="6" t="s">
        <v>844</v>
      </c>
      <c r="O1159" s="6">
        <v>1003011</v>
      </c>
      <c r="P1159" s="6" t="s">
        <v>429</v>
      </c>
      <c r="Q1159" s="6">
        <v>100301111</v>
      </c>
      <c r="R1159" s="6" t="s">
        <v>711</v>
      </c>
      <c r="S1159" s="6">
        <v>35.43002843</v>
      </c>
      <c r="T1159" s="6">
        <v>139.66287550000001</v>
      </c>
      <c r="U1159" s="6">
        <v>104</v>
      </c>
      <c r="V1159" s="6" t="s">
        <v>844</v>
      </c>
      <c r="W1159" s="6">
        <v>1003010</v>
      </c>
      <c r="X1159" s="6" t="s">
        <v>422</v>
      </c>
      <c r="Y1159" s="6">
        <v>100301006</v>
      </c>
      <c r="Z1159" s="6" t="s">
        <v>695</v>
      </c>
      <c r="AA1159" s="6">
        <v>50</v>
      </c>
      <c r="AB1159" s="6">
        <v>2</v>
      </c>
      <c r="AC1159" s="6" t="s">
        <v>97</v>
      </c>
      <c r="AD1159" s="6" t="s">
        <v>35</v>
      </c>
      <c r="AE1159" s="6">
        <v>410</v>
      </c>
      <c r="AF1159" s="6" t="s">
        <v>43</v>
      </c>
      <c r="AG1159" s="6">
        <v>5.2</v>
      </c>
      <c r="AH1159" s="6">
        <v>1</v>
      </c>
      <c r="AI1159" s="6">
        <v>1150</v>
      </c>
      <c r="AJ1159" s="6">
        <v>5.7</v>
      </c>
      <c r="AK1159" s="6">
        <v>1</v>
      </c>
      <c r="AL1159" s="6">
        <v>19</v>
      </c>
      <c r="AM1159" s="6">
        <v>210</v>
      </c>
      <c r="AN1159" s="6" t="s">
        <v>41</v>
      </c>
      <c r="AO1159" s="6" t="s">
        <v>36</v>
      </c>
      <c r="AP1159" s="6">
        <v>0</v>
      </c>
      <c r="AQ1159" s="6">
        <v>2561</v>
      </c>
      <c r="AR1159" s="6">
        <v>31.2</v>
      </c>
      <c r="AS1159" s="6">
        <v>2132</v>
      </c>
      <c r="AT1159" s="6">
        <v>26</v>
      </c>
      <c r="AU1159" s="6">
        <v>76.2</v>
      </c>
      <c r="AV1159" s="6">
        <v>1</v>
      </c>
      <c r="AW1159" s="6">
        <v>1037</v>
      </c>
      <c r="AX1159" s="6">
        <v>5.2</v>
      </c>
      <c r="AY1159" s="6">
        <v>1</v>
      </c>
      <c r="AZ1159" s="6">
        <v>1037</v>
      </c>
      <c r="BA1159" s="6">
        <v>12.9</v>
      </c>
      <c r="BB1159" s="6">
        <v>1</v>
      </c>
      <c r="BC1159" s="6">
        <v>0.57999999999999996</v>
      </c>
      <c r="BD1159" s="6">
        <v>2</v>
      </c>
      <c r="BE1159" s="6">
        <v>210</v>
      </c>
      <c r="BF1159" s="6">
        <v>362</v>
      </c>
      <c r="BG1159" s="6">
        <v>5.4</v>
      </c>
      <c r="BH1159" s="6">
        <v>354</v>
      </c>
      <c r="BI1159" s="6">
        <v>5.3</v>
      </c>
      <c r="BJ1159" s="6">
        <v>12.7</v>
      </c>
    </row>
    <row r="1160" spans="1:62" s="6" customFormat="1" ht="17" customHeight="1">
      <c r="A1160" s="6">
        <v>255505</v>
      </c>
      <c r="B1160" s="6" t="s">
        <v>82</v>
      </c>
      <c r="C1160" s="6">
        <v>999</v>
      </c>
      <c r="D1160" s="6" t="s">
        <v>84</v>
      </c>
      <c r="E1160" s="3">
        <f t="shared" si="20"/>
        <v>3</v>
      </c>
      <c r="F1160" s="7">
        <v>40117.52547453704</v>
      </c>
      <c r="G1160" s="7">
        <v>40117.568564814814</v>
      </c>
      <c r="H1160" s="13">
        <f>F1161-G1160</f>
        <v>7.9618055555329192E-2</v>
      </c>
      <c r="I1160" s="6">
        <v>3723</v>
      </c>
      <c r="J1160" s="10">
        <v>3973.7053430107089</v>
      </c>
      <c r="K1160" s="6">
        <v>35.430479079999998</v>
      </c>
      <c r="L1160" s="6">
        <v>139.6624893</v>
      </c>
      <c r="M1160" s="6">
        <v>104</v>
      </c>
      <c r="N1160" s="6" t="s">
        <v>844</v>
      </c>
      <c r="O1160" s="6">
        <v>1003010</v>
      </c>
      <c r="P1160" s="6" t="s">
        <v>422</v>
      </c>
      <c r="Q1160" s="6">
        <v>100301003</v>
      </c>
      <c r="R1160" s="6" t="s">
        <v>701</v>
      </c>
      <c r="S1160" s="6">
        <v>35.454935499999998</v>
      </c>
      <c r="T1160" s="6">
        <v>139.63049599999999</v>
      </c>
      <c r="U1160" s="6">
        <v>103</v>
      </c>
      <c r="V1160" s="6" t="s">
        <v>843</v>
      </c>
      <c r="W1160" s="6">
        <v>1002002</v>
      </c>
      <c r="X1160" s="6" t="s">
        <v>136</v>
      </c>
      <c r="Y1160" s="6">
        <v>100200205</v>
      </c>
      <c r="Z1160" s="6" t="s">
        <v>616</v>
      </c>
      <c r="AA1160" s="6">
        <v>50</v>
      </c>
      <c r="AB1160" s="6">
        <v>2</v>
      </c>
      <c r="AC1160" s="6" t="s">
        <v>97</v>
      </c>
      <c r="AD1160" s="6" t="s">
        <v>35</v>
      </c>
      <c r="AE1160" s="6">
        <v>410</v>
      </c>
      <c r="AF1160" s="6" t="s">
        <v>43</v>
      </c>
      <c r="AG1160" s="6">
        <v>22</v>
      </c>
      <c r="AH1160" s="6">
        <v>1</v>
      </c>
      <c r="AI1160" s="6">
        <v>5344</v>
      </c>
      <c r="AJ1160" s="6">
        <v>15.9</v>
      </c>
      <c r="AK1160" s="6">
        <v>1</v>
      </c>
      <c r="AL1160" s="6">
        <v>23</v>
      </c>
      <c r="AM1160" s="6">
        <v>590</v>
      </c>
      <c r="AN1160" s="6" t="s">
        <v>36</v>
      </c>
      <c r="AO1160" s="6" t="s">
        <v>138</v>
      </c>
      <c r="AP1160" s="6">
        <v>2</v>
      </c>
      <c r="AQ1160" s="6">
        <v>2068</v>
      </c>
      <c r="AR1160" s="6">
        <v>25.8</v>
      </c>
      <c r="AS1160" s="6">
        <v>1126</v>
      </c>
      <c r="AT1160" s="6">
        <v>13.5</v>
      </c>
      <c r="AU1160" s="6">
        <v>62.3</v>
      </c>
      <c r="AV1160" s="6">
        <v>1</v>
      </c>
      <c r="AW1160" s="6">
        <v>4397</v>
      </c>
      <c r="AX1160" s="6">
        <v>22</v>
      </c>
      <c r="AY1160" s="6">
        <v>1</v>
      </c>
      <c r="AZ1160" s="6">
        <v>4397</v>
      </c>
      <c r="BA1160" s="6">
        <v>53.5</v>
      </c>
      <c r="BB1160" s="6">
        <v>1</v>
      </c>
      <c r="BC1160" s="6">
        <v>4.22</v>
      </c>
      <c r="BD1160" s="6">
        <v>19</v>
      </c>
      <c r="BE1160" s="6">
        <v>210</v>
      </c>
      <c r="BF1160" s="6">
        <v>371</v>
      </c>
      <c r="BG1160" s="6">
        <v>5.6</v>
      </c>
      <c r="BH1160" s="6">
        <v>252</v>
      </c>
      <c r="BI1160" s="6">
        <v>3.8</v>
      </c>
      <c r="BJ1160" s="6">
        <v>28.400000000000002</v>
      </c>
    </row>
    <row r="1161" spans="1:62" s="6" customFormat="1" ht="17" customHeight="1">
      <c r="A1161" s="6">
        <v>255528</v>
      </c>
      <c r="B1161" s="6" t="s">
        <v>82</v>
      </c>
      <c r="C1161" s="6">
        <v>500</v>
      </c>
      <c r="D1161" s="6" t="s">
        <v>33</v>
      </c>
      <c r="E1161" s="3">
        <f t="shared" si="20"/>
        <v>2</v>
      </c>
      <c r="F1161" s="7">
        <v>40117.648182870369</v>
      </c>
      <c r="G1161" s="7">
        <v>40117.66337962963</v>
      </c>
      <c r="H1161" s="13">
        <f>F1162-G1161</f>
        <v>3.1099537038244307E-2</v>
      </c>
      <c r="I1161" s="6">
        <v>1313</v>
      </c>
      <c r="J1161" s="10">
        <v>707.79866677097152</v>
      </c>
      <c r="K1161" s="6">
        <v>35.455327060000002</v>
      </c>
      <c r="L1161" s="6">
        <v>139.63036719999999</v>
      </c>
      <c r="M1161" s="6">
        <v>103</v>
      </c>
      <c r="N1161" s="6" t="s">
        <v>843</v>
      </c>
      <c r="O1161" s="6">
        <v>1002002</v>
      </c>
      <c r="P1161" s="6" t="s">
        <v>136</v>
      </c>
      <c r="Q1161" s="6">
        <v>100200205</v>
      </c>
      <c r="R1161" s="6" t="s">
        <v>616</v>
      </c>
      <c r="S1161" s="6">
        <v>35.460326739999999</v>
      </c>
      <c r="T1161" s="6">
        <v>139.6255285</v>
      </c>
      <c r="U1161" s="6">
        <v>103</v>
      </c>
      <c r="V1161" s="6" t="s">
        <v>843</v>
      </c>
      <c r="W1161" s="6">
        <v>1002001</v>
      </c>
      <c r="X1161" s="6" t="s">
        <v>387</v>
      </c>
      <c r="Y1161" s="6">
        <v>100200103</v>
      </c>
      <c r="Z1161" s="6" t="s">
        <v>599</v>
      </c>
      <c r="AA1161" s="6">
        <v>50</v>
      </c>
      <c r="AB1161" s="6">
        <v>2</v>
      </c>
      <c r="AC1161" s="6" t="s">
        <v>97</v>
      </c>
      <c r="AD1161" s="6" t="s">
        <v>35</v>
      </c>
      <c r="AE1161" s="6">
        <v>410</v>
      </c>
      <c r="AF1161" s="6" t="s">
        <v>43</v>
      </c>
      <c r="AG1161" s="6">
        <v>4.0999999999999996</v>
      </c>
      <c r="AH1161" s="6">
        <v>1</v>
      </c>
      <c r="AI1161" s="6">
        <v>945</v>
      </c>
      <c r="AJ1161" s="6">
        <v>3.9</v>
      </c>
      <c r="AK1161" s="6">
        <v>1</v>
      </c>
      <c r="AL1161" s="6">
        <v>1</v>
      </c>
      <c r="AM1161" s="6">
        <v>200</v>
      </c>
      <c r="AN1161" s="6" t="s">
        <v>138</v>
      </c>
      <c r="AO1161" s="6" t="s">
        <v>127</v>
      </c>
      <c r="AP1161" s="6">
        <v>0</v>
      </c>
      <c r="AQ1161" s="6">
        <v>1048</v>
      </c>
      <c r="AR1161" s="6">
        <v>12.6</v>
      </c>
      <c r="AS1161" s="6">
        <v>1101</v>
      </c>
      <c r="AT1161" s="6">
        <v>13.2</v>
      </c>
      <c r="AU1161" s="6">
        <v>26.799999999999997</v>
      </c>
      <c r="AV1161" s="6">
        <v>1</v>
      </c>
      <c r="AW1161" s="6">
        <v>811</v>
      </c>
      <c r="AX1161" s="6">
        <v>4.0999999999999996</v>
      </c>
      <c r="AY1161" s="6">
        <v>1</v>
      </c>
      <c r="AZ1161" s="6">
        <v>811</v>
      </c>
      <c r="BA1161" s="6">
        <v>9.8000000000000007</v>
      </c>
      <c r="BB1161" s="6">
        <v>1</v>
      </c>
      <c r="BC1161" s="6">
        <v>0.36</v>
      </c>
      <c r="BD1161" s="6">
        <v>1</v>
      </c>
      <c r="BE1161" s="6">
        <v>210</v>
      </c>
      <c r="BF1161" s="6">
        <v>287</v>
      </c>
      <c r="BG1161" s="6">
        <v>4.3</v>
      </c>
      <c r="BH1161" s="6">
        <v>275</v>
      </c>
      <c r="BI1161" s="6">
        <v>4.0999999999999996</v>
      </c>
      <c r="BJ1161" s="6">
        <v>9.3999999999999986</v>
      </c>
    </row>
    <row r="1162" spans="1:62" s="6" customFormat="1" ht="17" customHeight="1">
      <c r="A1162" s="6">
        <v>255538</v>
      </c>
      <c r="B1162" s="6" t="s">
        <v>82</v>
      </c>
      <c r="C1162" s="6">
        <v>500</v>
      </c>
      <c r="D1162" s="6" t="s">
        <v>33</v>
      </c>
      <c r="E1162" s="3">
        <f t="shared" si="20"/>
        <v>1</v>
      </c>
      <c r="F1162" s="7">
        <v>40117.694479166668</v>
      </c>
      <c r="G1162" s="7">
        <v>40117.738298611112</v>
      </c>
      <c r="H1162" s="13">
        <f>F1163-G1162</f>
        <v>3.6944444444088731E-2</v>
      </c>
      <c r="I1162" s="6">
        <v>3786</v>
      </c>
      <c r="J1162" s="10">
        <v>3717.7208512479388</v>
      </c>
      <c r="K1162" s="6">
        <v>35.459436250000003</v>
      </c>
      <c r="L1162" s="6">
        <v>139.6265799</v>
      </c>
      <c r="M1162" s="6">
        <v>103</v>
      </c>
      <c r="N1162" s="6" t="s">
        <v>843</v>
      </c>
      <c r="O1162" s="6">
        <v>1002002</v>
      </c>
      <c r="P1162" s="6" t="s">
        <v>136</v>
      </c>
      <c r="Q1162" s="6">
        <v>100200207</v>
      </c>
      <c r="R1162" s="6" t="s">
        <v>608</v>
      </c>
      <c r="S1162" s="6">
        <v>35.439357180000002</v>
      </c>
      <c r="T1162" s="6">
        <v>139.6594048</v>
      </c>
      <c r="U1162" s="6">
        <v>104</v>
      </c>
      <c r="V1162" s="6" t="s">
        <v>844</v>
      </c>
      <c r="W1162" s="6">
        <v>1003004</v>
      </c>
      <c r="X1162" s="6" t="s">
        <v>413</v>
      </c>
      <c r="Y1162" s="6">
        <v>100300402</v>
      </c>
      <c r="Z1162" s="6" t="s">
        <v>678</v>
      </c>
      <c r="AA1162" s="6">
        <v>50</v>
      </c>
      <c r="AB1162" s="6">
        <v>2</v>
      </c>
      <c r="AC1162" s="6" t="s">
        <v>97</v>
      </c>
      <c r="AD1162" s="6" t="s">
        <v>35</v>
      </c>
      <c r="AE1162" s="6">
        <v>410</v>
      </c>
      <c r="AF1162" s="6" t="s">
        <v>43</v>
      </c>
      <c r="AG1162" s="6">
        <v>19.7</v>
      </c>
      <c r="AH1162" s="6">
        <v>1</v>
      </c>
      <c r="AI1162" s="6">
        <v>3980</v>
      </c>
      <c r="AJ1162" s="6">
        <v>11.4</v>
      </c>
      <c r="AK1162" s="6">
        <v>1</v>
      </c>
      <c r="AL1162" s="6">
        <v>7</v>
      </c>
      <c r="AM1162" s="6">
        <v>200</v>
      </c>
      <c r="AN1162" s="6" t="s">
        <v>132</v>
      </c>
      <c r="AO1162" s="6" t="s">
        <v>36</v>
      </c>
      <c r="AP1162" s="6">
        <v>0</v>
      </c>
      <c r="AQ1162" s="6">
        <v>323</v>
      </c>
      <c r="AR1162" s="6">
        <v>4</v>
      </c>
      <c r="AS1162" s="6">
        <v>1025</v>
      </c>
      <c r="AT1162" s="6">
        <v>12.3</v>
      </c>
      <c r="AU1162" s="6">
        <v>23.3</v>
      </c>
      <c r="AV1162" s="6">
        <v>1</v>
      </c>
      <c r="AW1162" s="6">
        <v>3941</v>
      </c>
      <c r="AX1162" s="6">
        <v>19.7</v>
      </c>
      <c r="AY1162" s="6">
        <v>1</v>
      </c>
      <c r="AZ1162" s="6">
        <v>3941</v>
      </c>
      <c r="BA1162" s="6">
        <v>47.6</v>
      </c>
      <c r="BB1162" s="6">
        <v>1</v>
      </c>
      <c r="BC1162" s="6">
        <v>4.4800000000000004</v>
      </c>
      <c r="BD1162" s="6">
        <v>15</v>
      </c>
      <c r="BE1162" s="6">
        <v>210</v>
      </c>
      <c r="BF1162" s="6">
        <v>150</v>
      </c>
      <c r="BG1162" s="6">
        <v>2.2999999999999998</v>
      </c>
      <c r="BH1162" s="6">
        <v>383</v>
      </c>
      <c r="BI1162" s="6">
        <v>5.7</v>
      </c>
      <c r="BJ1162" s="6">
        <v>23</v>
      </c>
    </row>
    <row r="1163" spans="1:62" s="6" customFormat="1" ht="17" customHeight="1">
      <c r="A1163" s="6">
        <v>255548</v>
      </c>
      <c r="B1163" s="6" t="s">
        <v>82</v>
      </c>
      <c r="C1163" s="6">
        <v>200</v>
      </c>
      <c r="D1163" s="6" t="s">
        <v>85</v>
      </c>
      <c r="E1163" s="3">
        <f t="shared" si="20"/>
        <v>0</v>
      </c>
      <c r="F1163" s="7">
        <v>40117.775243055556</v>
      </c>
      <c r="G1163" s="7">
        <v>40117.782222222224</v>
      </c>
      <c r="H1163" s="13"/>
      <c r="I1163" s="6">
        <v>603</v>
      </c>
      <c r="J1163" s="10">
        <v>1063.9504720438324</v>
      </c>
      <c r="K1163" s="6">
        <v>35.439555650000003</v>
      </c>
      <c r="L1163" s="6">
        <v>139.65917949999999</v>
      </c>
      <c r="M1163" s="6">
        <v>104</v>
      </c>
      <c r="N1163" s="6" t="s">
        <v>844</v>
      </c>
      <c r="O1163" s="6">
        <v>1003004</v>
      </c>
      <c r="P1163" s="6" t="s">
        <v>413</v>
      </c>
      <c r="Q1163" s="6">
        <v>100300402</v>
      </c>
      <c r="R1163" s="6" t="s">
        <v>678</v>
      </c>
      <c r="S1163" s="6">
        <v>35.430387889999999</v>
      </c>
      <c r="T1163" s="6">
        <v>139.6625483</v>
      </c>
      <c r="U1163" s="6">
        <v>104</v>
      </c>
      <c r="V1163" s="6" t="s">
        <v>844</v>
      </c>
      <c r="W1163" s="6">
        <v>1003010</v>
      </c>
      <c r="X1163" s="6" t="s">
        <v>422</v>
      </c>
      <c r="Y1163" s="6">
        <v>100301003</v>
      </c>
      <c r="Z1163" s="6" t="s">
        <v>701</v>
      </c>
      <c r="AA1163" s="6">
        <v>50</v>
      </c>
      <c r="AB1163" s="6">
        <v>2</v>
      </c>
      <c r="AC1163" s="6" t="s">
        <v>97</v>
      </c>
      <c r="AD1163" s="6" t="s">
        <v>35</v>
      </c>
      <c r="AE1163" s="6">
        <v>410</v>
      </c>
      <c r="AF1163" s="6" t="s">
        <v>43</v>
      </c>
      <c r="AG1163" s="6">
        <v>6.4</v>
      </c>
      <c r="AH1163" s="6">
        <v>1</v>
      </c>
      <c r="AI1163" s="6">
        <v>1633</v>
      </c>
      <c r="AJ1163" s="6">
        <v>6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1</v>
      </c>
      <c r="AW1163" s="6">
        <v>1289</v>
      </c>
      <c r="AX1163" s="6">
        <v>6.4</v>
      </c>
      <c r="AY1163" s="6">
        <v>1</v>
      </c>
      <c r="AZ1163" s="6">
        <v>1289</v>
      </c>
      <c r="BA1163" s="6">
        <v>15.8</v>
      </c>
      <c r="BB1163" s="6">
        <v>1</v>
      </c>
      <c r="BC1163" s="6">
        <v>0.55000000000000004</v>
      </c>
      <c r="BD1163" s="6">
        <v>2</v>
      </c>
      <c r="BE1163" s="6">
        <v>210</v>
      </c>
      <c r="BF1163" s="6">
        <v>346</v>
      </c>
      <c r="BG1163" s="6">
        <v>5.2</v>
      </c>
      <c r="BH1163" s="6">
        <v>377</v>
      </c>
      <c r="BI1163" s="6">
        <v>5.7</v>
      </c>
      <c r="BJ1163" s="6">
        <v>12.9</v>
      </c>
    </row>
    <row r="1164" spans="1:62" s="6" customFormat="1" ht="17" customHeight="1">
      <c r="A1164" s="6">
        <v>255580</v>
      </c>
      <c r="B1164" s="6" t="s">
        <v>82</v>
      </c>
      <c r="C1164" s="6">
        <v>800</v>
      </c>
      <c r="D1164" s="6" t="s">
        <v>89</v>
      </c>
      <c r="E1164" s="3">
        <f t="shared" si="20"/>
        <v>5</v>
      </c>
      <c r="F1164" s="7">
        <v>40118.460057870368</v>
      </c>
      <c r="G1164" s="7">
        <v>40118.527870370373</v>
      </c>
      <c r="H1164" s="13">
        <f>F1165-G1164</f>
        <v>7.6759259252867196E-2</v>
      </c>
      <c r="I1164" s="6">
        <v>5859</v>
      </c>
      <c r="J1164" s="10">
        <v>2580.3621903749008</v>
      </c>
      <c r="K1164" s="6">
        <v>35.430795539999998</v>
      </c>
      <c r="L1164" s="6">
        <v>139.66234979999999</v>
      </c>
      <c r="M1164" s="6">
        <v>104</v>
      </c>
      <c r="N1164" s="6" t="s">
        <v>844</v>
      </c>
      <c r="O1164" s="6">
        <v>1003010</v>
      </c>
      <c r="P1164" s="6" t="s">
        <v>422</v>
      </c>
      <c r="Q1164" s="6">
        <v>100301003</v>
      </c>
      <c r="R1164" s="6" t="s">
        <v>701</v>
      </c>
      <c r="S1164" s="6">
        <v>35.448288949999998</v>
      </c>
      <c r="T1164" s="6">
        <v>139.6436281</v>
      </c>
      <c r="U1164" s="6">
        <v>104</v>
      </c>
      <c r="V1164" s="6" t="s">
        <v>844</v>
      </c>
      <c r="W1164" s="6">
        <v>1003002</v>
      </c>
      <c r="X1164" s="6" t="s">
        <v>120</v>
      </c>
      <c r="Y1164" s="6">
        <v>100300204</v>
      </c>
      <c r="Z1164" s="6" t="s">
        <v>634</v>
      </c>
      <c r="AA1164" s="6">
        <v>50</v>
      </c>
      <c r="AB1164" s="6">
        <v>2</v>
      </c>
      <c r="AC1164" s="6" t="s">
        <v>97</v>
      </c>
      <c r="AD1164" s="6" t="s">
        <v>35</v>
      </c>
      <c r="AE1164" s="6">
        <v>240</v>
      </c>
      <c r="AF1164" s="6" t="s">
        <v>96</v>
      </c>
      <c r="AG1164" s="6">
        <v>19.099999999999998</v>
      </c>
      <c r="AH1164" s="6">
        <v>1</v>
      </c>
      <c r="AI1164" s="6">
        <v>3324</v>
      </c>
      <c r="AJ1164" s="6">
        <v>8.8000000000000007</v>
      </c>
      <c r="AK1164" s="6">
        <v>1</v>
      </c>
      <c r="AL1164" s="6">
        <v>2</v>
      </c>
      <c r="AM1164" s="6">
        <v>180</v>
      </c>
      <c r="AN1164" s="6" t="s">
        <v>36</v>
      </c>
      <c r="AO1164" s="6" t="s">
        <v>123</v>
      </c>
      <c r="AP1164" s="6">
        <v>0</v>
      </c>
      <c r="AQ1164" s="6">
        <v>1986</v>
      </c>
      <c r="AR1164" s="6">
        <v>24.8</v>
      </c>
      <c r="AS1164" s="6">
        <v>830</v>
      </c>
      <c r="AT1164" s="6">
        <v>10</v>
      </c>
      <c r="AU1164" s="6">
        <v>36.799999999999997</v>
      </c>
      <c r="AV1164" s="6">
        <v>1</v>
      </c>
      <c r="AW1164" s="6">
        <v>3050</v>
      </c>
      <c r="AX1164" s="6">
        <v>15.3</v>
      </c>
      <c r="AY1164" s="6">
        <v>1</v>
      </c>
      <c r="AZ1164" s="6">
        <v>3050</v>
      </c>
      <c r="BA1164" s="6">
        <v>37.200000000000003</v>
      </c>
      <c r="BB1164" s="6">
        <v>1</v>
      </c>
      <c r="BC1164" s="6">
        <v>2.71</v>
      </c>
      <c r="BD1164" s="6">
        <v>11</v>
      </c>
      <c r="BE1164" s="6">
        <v>210</v>
      </c>
      <c r="BF1164" s="6">
        <v>349</v>
      </c>
      <c r="BG1164" s="6">
        <v>5.2</v>
      </c>
      <c r="BH1164" s="6">
        <v>191</v>
      </c>
      <c r="BI1164" s="6">
        <v>2.9</v>
      </c>
      <c r="BJ1164" s="6">
        <v>19.099999999999998</v>
      </c>
    </row>
    <row r="1165" spans="1:62" s="6" customFormat="1" ht="17" customHeight="1">
      <c r="A1165" s="6">
        <v>255617</v>
      </c>
      <c r="B1165" s="6" t="s">
        <v>82</v>
      </c>
      <c r="C1165" s="6">
        <v>600</v>
      </c>
      <c r="D1165" s="6" t="s">
        <v>91</v>
      </c>
      <c r="E1165" s="3">
        <f t="shared" si="20"/>
        <v>4</v>
      </c>
      <c r="F1165" s="7">
        <v>40118.604629629626</v>
      </c>
      <c r="G1165" s="7">
        <v>40118.666678240741</v>
      </c>
      <c r="H1165" s="13">
        <f>F1166-G1165</f>
        <v>2.8148148150648922E-2</v>
      </c>
      <c r="I1165" s="6">
        <v>5361</v>
      </c>
      <c r="J1165" s="10">
        <v>795.00067579414088</v>
      </c>
      <c r="K1165" s="6">
        <v>35.444705489999997</v>
      </c>
      <c r="L1165" s="6">
        <v>139.64132670000001</v>
      </c>
      <c r="M1165" s="6">
        <v>104</v>
      </c>
      <c r="N1165" s="6" t="s">
        <v>844</v>
      </c>
      <c r="O1165" s="6">
        <v>1003002</v>
      </c>
      <c r="P1165" s="6" t="s">
        <v>120</v>
      </c>
      <c r="Q1165" s="6">
        <v>100300202</v>
      </c>
      <c r="R1165" s="6" t="s">
        <v>663</v>
      </c>
      <c r="S1165" s="6">
        <v>35.440075999999998</v>
      </c>
      <c r="T1165" s="6">
        <v>139.64801610000001</v>
      </c>
      <c r="U1165" s="6">
        <v>104</v>
      </c>
      <c r="V1165" s="6" t="s">
        <v>844</v>
      </c>
      <c r="W1165" s="6">
        <v>1003017</v>
      </c>
      <c r="X1165" s="6" t="s">
        <v>41</v>
      </c>
      <c r="Y1165" s="6">
        <v>100301701</v>
      </c>
      <c r="Z1165" s="6" t="s">
        <v>676</v>
      </c>
      <c r="AA1165" s="6">
        <v>50</v>
      </c>
      <c r="AB1165" s="6">
        <v>2</v>
      </c>
      <c r="AC1165" s="6" t="s">
        <v>97</v>
      </c>
      <c r="AD1165" s="6" t="s">
        <v>35</v>
      </c>
      <c r="AE1165" s="6">
        <v>420</v>
      </c>
      <c r="AF1165" s="6" t="s">
        <v>95</v>
      </c>
      <c r="AG1165" s="6">
        <v>11.7</v>
      </c>
      <c r="AH1165" s="6">
        <v>1</v>
      </c>
      <c r="AI1165" s="6">
        <v>1235</v>
      </c>
      <c r="AJ1165" s="6">
        <v>5.4</v>
      </c>
      <c r="AK1165" s="6">
        <v>1</v>
      </c>
      <c r="AL1165" s="6">
        <v>1</v>
      </c>
      <c r="AM1165" s="6">
        <v>180</v>
      </c>
      <c r="AN1165" s="6" t="s">
        <v>123</v>
      </c>
      <c r="AO1165" s="6" t="s">
        <v>139</v>
      </c>
      <c r="AP1165" s="6">
        <v>0</v>
      </c>
      <c r="AQ1165" s="6">
        <v>961</v>
      </c>
      <c r="AR1165" s="6">
        <v>11.5</v>
      </c>
      <c r="AS1165" s="6">
        <v>1101</v>
      </c>
      <c r="AT1165" s="6">
        <v>13.2</v>
      </c>
      <c r="AU1165" s="6">
        <v>25.7</v>
      </c>
      <c r="AV1165" s="6">
        <v>1</v>
      </c>
      <c r="AW1165" s="6">
        <v>974</v>
      </c>
      <c r="AX1165" s="6">
        <v>4.9000000000000004</v>
      </c>
      <c r="AY1165" s="6">
        <v>1</v>
      </c>
      <c r="AZ1165" s="6">
        <v>974</v>
      </c>
      <c r="BA1165" s="6">
        <v>11.7</v>
      </c>
      <c r="BB1165" s="6">
        <v>1</v>
      </c>
      <c r="BC1165" s="6">
        <v>0.75</v>
      </c>
      <c r="BD1165" s="6">
        <v>3</v>
      </c>
      <c r="BE1165" s="6">
        <v>210</v>
      </c>
      <c r="BF1165" s="6">
        <v>230</v>
      </c>
      <c r="BG1165" s="6">
        <v>3.5</v>
      </c>
      <c r="BH1165" s="6">
        <v>309</v>
      </c>
      <c r="BI1165" s="6">
        <v>4.5999999999999996</v>
      </c>
      <c r="BJ1165" s="6">
        <v>11.1</v>
      </c>
    </row>
    <row r="1166" spans="1:62" s="6" customFormat="1" ht="17" customHeight="1">
      <c r="A1166" s="6">
        <v>255634</v>
      </c>
      <c r="B1166" s="6" t="s">
        <v>82</v>
      </c>
      <c r="C1166" s="6">
        <v>500</v>
      </c>
      <c r="D1166" s="6" t="s">
        <v>33</v>
      </c>
      <c r="E1166" s="3">
        <f t="shared" si="20"/>
        <v>3</v>
      </c>
      <c r="F1166" s="7">
        <v>40118.694826388892</v>
      </c>
      <c r="G1166" s="7">
        <v>40118.700243055559</v>
      </c>
      <c r="H1166" s="13">
        <f>F1167-G1166</f>
        <v>8.0902777772280388E-3</v>
      </c>
      <c r="I1166" s="6">
        <v>468</v>
      </c>
      <c r="J1166" s="10">
        <v>684.24863380993531</v>
      </c>
      <c r="K1166" s="6">
        <v>35.430457590000003</v>
      </c>
      <c r="L1166" s="6">
        <v>139.66279510000001</v>
      </c>
      <c r="M1166" s="6">
        <v>104</v>
      </c>
      <c r="N1166" s="6" t="s">
        <v>844</v>
      </c>
      <c r="O1166" s="6">
        <v>1003010</v>
      </c>
      <c r="P1166" s="6" t="s">
        <v>422</v>
      </c>
      <c r="Q1166" s="6">
        <v>100301003</v>
      </c>
      <c r="R1166" s="6" t="s">
        <v>701</v>
      </c>
      <c r="S1166" s="6">
        <v>35.425179020000002</v>
      </c>
      <c r="T1166" s="6">
        <v>139.66667889999999</v>
      </c>
      <c r="U1166" s="6">
        <v>104</v>
      </c>
      <c r="V1166" s="6" t="s">
        <v>844</v>
      </c>
      <c r="W1166" s="6">
        <v>1003010</v>
      </c>
      <c r="X1166" s="6" t="s">
        <v>422</v>
      </c>
      <c r="Y1166" s="6">
        <v>100301008</v>
      </c>
      <c r="Z1166" s="6" t="s">
        <v>707</v>
      </c>
      <c r="AA1166" s="6">
        <v>50</v>
      </c>
      <c r="AB1166" s="6">
        <v>2</v>
      </c>
      <c r="AC1166" s="6" t="s">
        <v>97</v>
      </c>
      <c r="AD1166" s="6" t="s">
        <v>35</v>
      </c>
      <c r="AE1166" s="6">
        <v>410</v>
      </c>
      <c r="AF1166" s="6" t="s">
        <v>43</v>
      </c>
      <c r="AG1166" s="6">
        <v>4</v>
      </c>
      <c r="AH1166" s="6">
        <v>1</v>
      </c>
      <c r="AI1166" s="6">
        <v>795</v>
      </c>
      <c r="AJ1166" s="6">
        <v>3.1</v>
      </c>
      <c r="AK1166" s="6">
        <v>1</v>
      </c>
      <c r="AL1166" s="6">
        <v>24</v>
      </c>
      <c r="AM1166" s="6">
        <v>340</v>
      </c>
      <c r="AN1166" s="6" t="s">
        <v>36</v>
      </c>
      <c r="AO1166" s="6" t="s">
        <v>41</v>
      </c>
      <c r="AP1166" s="6">
        <v>1</v>
      </c>
      <c r="AQ1166" s="6">
        <v>2220</v>
      </c>
      <c r="AR1166" s="6">
        <v>27.3</v>
      </c>
      <c r="AS1166" s="6">
        <v>2709</v>
      </c>
      <c r="AT1166" s="6">
        <v>32.9</v>
      </c>
      <c r="AU1166" s="6">
        <v>84.199999999999989</v>
      </c>
      <c r="AV1166" s="6">
        <v>1</v>
      </c>
      <c r="AW1166" s="6">
        <v>796</v>
      </c>
      <c r="AX1166" s="6">
        <v>4</v>
      </c>
      <c r="AY1166" s="6">
        <v>1</v>
      </c>
      <c r="AZ1166" s="6">
        <v>796</v>
      </c>
      <c r="BA1166" s="6">
        <v>10.1</v>
      </c>
      <c r="BB1166" s="6">
        <v>1</v>
      </c>
      <c r="BC1166" s="6">
        <v>0.57999999999999996</v>
      </c>
      <c r="BD1166" s="6">
        <v>1</v>
      </c>
      <c r="BE1166" s="6">
        <v>210</v>
      </c>
      <c r="BF1166" s="6">
        <v>360</v>
      </c>
      <c r="BG1166" s="6">
        <v>5.4</v>
      </c>
      <c r="BH1166" s="6">
        <v>129</v>
      </c>
      <c r="BI1166" s="6">
        <v>1.9</v>
      </c>
      <c r="BJ1166" s="6">
        <v>8.3000000000000007</v>
      </c>
    </row>
    <row r="1167" spans="1:62" s="6" customFormat="1" ht="17" customHeight="1">
      <c r="A1167" s="6">
        <v>255638</v>
      </c>
      <c r="B1167" s="6" t="s">
        <v>82</v>
      </c>
      <c r="C1167" s="6">
        <v>500</v>
      </c>
      <c r="D1167" s="6" t="s">
        <v>33</v>
      </c>
      <c r="E1167" s="3">
        <f t="shared" si="20"/>
        <v>2</v>
      </c>
      <c r="F1167" s="7">
        <v>40118.708333333336</v>
      </c>
      <c r="G1167" s="7">
        <v>40118.715243055558</v>
      </c>
      <c r="H1167" s="13"/>
      <c r="I1167" s="6">
        <v>597</v>
      </c>
      <c r="J1167" s="10">
        <v>724.38036067510598</v>
      </c>
      <c r="K1167" s="6">
        <v>35.42456748</v>
      </c>
      <c r="L1167" s="6">
        <v>139.66661999999999</v>
      </c>
      <c r="M1167" s="6">
        <v>104</v>
      </c>
      <c r="N1167" s="6" t="s">
        <v>844</v>
      </c>
      <c r="O1167" s="6">
        <v>1003010</v>
      </c>
      <c r="P1167" s="6" t="s">
        <v>422</v>
      </c>
      <c r="Q1167" s="6">
        <v>100301008</v>
      </c>
      <c r="R1167" s="6" t="s">
        <v>707</v>
      </c>
      <c r="S1167" s="6">
        <v>35.429958730000003</v>
      </c>
      <c r="T1167" s="6">
        <v>139.6621299</v>
      </c>
      <c r="U1167" s="6">
        <v>104</v>
      </c>
      <c r="V1167" s="6" t="s">
        <v>844</v>
      </c>
      <c r="W1167" s="6">
        <v>1003010</v>
      </c>
      <c r="X1167" s="6" t="s">
        <v>422</v>
      </c>
      <c r="Y1167" s="6">
        <v>100301003</v>
      </c>
      <c r="Z1167" s="6" t="s">
        <v>701</v>
      </c>
      <c r="AA1167" s="6">
        <v>50</v>
      </c>
      <c r="AB1167" s="6">
        <v>2</v>
      </c>
      <c r="AC1167" s="6" t="s">
        <v>97</v>
      </c>
      <c r="AD1167" s="6" t="s">
        <v>35</v>
      </c>
      <c r="AE1167" s="6">
        <v>410</v>
      </c>
      <c r="AF1167" s="6" t="s">
        <v>43</v>
      </c>
      <c r="AG1167" s="6">
        <v>4.2</v>
      </c>
      <c r="AH1167" s="6">
        <v>1</v>
      </c>
      <c r="AI1167" s="6">
        <v>831</v>
      </c>
      <c r="AJ1167" s="6">
        <v>3.7</v>
      </c>
      <c r="AK1167" s="6">
        <v>1</v>
      </c>
      <c r="AL1167" s="6">
        <v>19</v>
      </c>
      <c r="AM1167" s="6">
        <v>210</v>
      </c>
      <c r="AN1167" s="6" t="s">
        <v>41</v>
      </c>
      <c r="AO1167" s="6" t="s">
        <v>36</v>
      </c>
      <c r="AP1167" s="6">
        <v>0</v>
      </c>
      <c r="AQ1167" s="6">
        <v>2843</v>
      </c>
      <c r="AR1167" s="6">
        <v>35.1</v>
      </c>
      <c r="AS1167" s="6">
        <v>2145</v>
      </c>
      <c r="AT1167" s="6">
        <v>25.8</v>
      </c>
      <c r="AU1167" s="6">
        <v>79.900000000000006</v>
      </c>
      <c r="AV1167" s="6">
        <v>1</v>
      </c>
      <c r="AW1167" s="6">
        <v>831</v>
      </c>
      <c r="AX1167" s="6">
        <v>4.2</v>
      </c>
      <c r="AY1167" s="6">
        <v>1</v>
      </c>
      <c r="AZ1167" s="6">
        <v>831</v>
      </c>
      <c r="BA1167" s="6">
        <v>10.5</v>
      </c>
      <c r="BB1167" s="6">
        <v>1</v>
      </c>
      <c r="BC1167" s="6">
        <v>0.57999999999999996</v>
      </c>
      <c r="BD1167" s="6">
        <v>2</v>
      </c>
      <c r="BE1167" s="6">
        <v>210</v>
      </c>
      <c r="BF1167" s="6">
        <v>195</v>
      </c>
      <c r="BG1167" s="6">
        <v>2.9</v>
      </c>
      <c r="BH1167" s="6">
        <v>423</v>
      </c>
      <c r="BI1167" s="6">
        <v>6.3</v>
      </c>
      <c r="BJ1167" s="6">
        <v>11.2</v>
      </c>
    </row>
    <row r="1168" spans="1:62" s="6" customFormat="1" ht="17" customHeight="1">
      <c r="A1168" s="6">
        <v>255679</v>
      </c>
      <c r="B1168" s="6" t="s">
        <v>82</v>
      </c>
      <c r="C1168" s="6">
        <v>100</v>
      </c>
      <c r="D1168" s="6" t="s">
        <v>86</v>
      </c>
      <c r="E1168" s="3">
        <f t="shared" si="20"/>
        <v>1</v>
      </c>
      <c r="F1168" s="7">
        <v>40119.331516203703</v>
      </c>
      <c r="G1168" s="7">
        <v>40119.348425925928</v>
      </c>
      <c r="H1168" s="13">
        <f>F1169-G1168</f>
        <v>0.20145833332935581</v>
      </c>
      <c r="I1168" s="6">
        <v>1461</v>
      </c>
      <c r="J1168" s="10">
        <v>2751.5720884242633</v>
      </c>
      <c r="K1168" s="6">
        <v>35.430344990000002</v>
      </c>
      <c r="L1168" s="6">
        <v>139.6621782</v>
      </c>
      <c r="M1168" s="6">
        <v>104</v>
      </c>
      <c r="N1168" s="6" t="s">
        <v>844</v>
      </c>
      <c r="O1168" s="6">
        <v>1003010</v>
      </c>
      <c r="P1168" s="6" t="s">
        <v>422</v>
      </c>
      <c r="Q1168" s="6">
        <v>100301003</v>
      </c>
      <c r="R1168" s="6" t="s">
        <v>701</v>
      </c>
      <c r="S1168" s="6">
        <v>35.44443734</v>
      </c>
      <c r="T1168" s="6">
        <v>139.6372068</v>
      </c>
      <c r="U1168" s="6">
        <v>104</v>
      </c>
      <c r="V1168" s="6" t="s">
        <v>844</v>
      </c>
      <c r="W1168" s="6">
        <v>1003002</v>
      </c>
      <c r="X1168" s="6" t="s">
        <v>120</v>
      </c>
      <c r="Y1168" s="6">
        <v>100300215</v>
      </c>
      <c r="Z1168" s="6" t="s">
        <v>661</v>
      </c>
      <c r="AA1168" s="6">
        <v>50</v>
      </c>
      <c r="AB1168" s="6">
        <v>2</v>
      </c>
      <c r="AC1168" s="6" t="s">
        <v>97</v>
      </c>
      <c r="AD1168" s="6" t="s">
        <v>35</v>
      </c>
      <c r="AE1168" s="6">
        <v>240</v>
      </c>
      <c r="AF1168" s="6" t="s">
        <v>96</v>
      </c>
      <c r="AG1168" s="6">
        <v>22.9</v>
      </c>
      <c r="AH1168" s="6">
        <v>1</v>
      </c>
      <c r="AI1168" s="6">
        <v>4176</v>
      </c>
      <c r="AJ1168" s="6">
        <v>11.7</v>
      </c>
      <c r="AK1168" s="6">
        <v>1</v>
      </c>
      <c r="AL1168" s="6">
        <v>2</v>
      </c>
      <c r="AM1168" s="6">
        <v>180</v>
      </c>
      <c r="AN1168" s="6" t="s">
        <v>36</v>
      </c>
      <c r="AO1168" s="6" t="s">
        <v>123</v>
      </c>
      <c r="AP1168" s="6">
        <v>0</v>
      </c>
      <c r="AQ1168" s="6">
        <v>2048</v>
      </c>
      <c r="AR1168" s="6">
        <v>25.5</v>
      </c>
      <c r="AS1168" s="6">
        <v>893</v>
      </c>
      <c r="AT1168" s="6">
        <v>10.6</v>
      </c>
      <c r="AU1168" s="6">
        <v>38.1</v>
      </c>
      <c r="AV1168" s="6">
        <v>1</v>
      </c>
      <c r="AW1168" s="6">
        <v>3229</v>
      </c>
      <c r="AX1168" s="6">
        <v>16.100000000000001</v>
      </c>
      <c r="AY1168" s="6">
        <v>1</v>
      </c>
      <c r="AZ1168" s="6">
        <v>3229</v>
      </c>
      <c r="BA1168" s="6">
        <v>39.799999999999997</v>
      </c>
      <c r="BB1168" s="6">
        <v>1</v>
      </c>
      <c r="BC1168" s="6">
        <v>2.89</v>
      </c>
      <c r="BD1168" s="6">
        <v>13</v>
      </c>
      <c r="BE1168" s="6">
        <v>210</v>
      </c>
      <c r="BF1168" s="6">
        <v>400</v>
      </c>
      <c r="BG1168" s="6">
        <v>6</v>
      </c>
      <c r="BH1168" s="6">
        <v>263</v>
      </c>
      <c r="BI1168" s="6">
        <v>3.9</v>
      </c>
      <c r="BJ1168" s="6">
        <v>22.9</v>
      </c>
    </row>
    <row r="1169" spans="1:62" s="6" customFormat="1" ht="17" customHeight="1">
      <c r="A1169" s="6">
        <v>255712</v>
      </c>
      <c r="B1169" s="6" t="s">
        <v>82</v>
      </c>
      <c r="C1169" s="6">
        <v>200</v>
      </c>
      <c r="D1169" s="6" t="s">
        <v>85</v>
      </c>
      <c r="E1169" s="3">
        <f t="shared" si="20"/>
        <v>0</v>
      </c>
      <c r="F1169" s="7">
        <v>40119.549884259257</v>
      </c>
      <c r="G1169" s="7">
        <v>40119.565057870372</v>
      </c>
      <c r="H1169" s="13"/>
      <c r="I1169" s="6">
        <v>1311</v>
      </c>
      <c r="J1169" s="10">
        <v>2466.4521531561595</v>
      </c>
      <c r="K1169" s="6">
        <v>35.442489989999999</v>
      </c>
      <c r="L1169" s="6">
        <v>139.63931500000001</v>
      </c>
      <c r="M1169" s="6">
        <v>104</v>
      </c>
      <c r="N1169" s="6" t="s">
        <v>844</v>
      </c>
      <c r="O1169" s="6">
        <v>1003002</v>
      </c>
      <c r="P1169" s="6" t="s">
        <v>120</v>
      </c>
      <c r="Q1169" s="6">
        <v>100300202</v>
      </c>
      <c r="R1169" s="6" t="s">
        <v>663</v>
      </c>
      <c r="S1169" s="6">
        <v>35.430414679999998</v>
      </c>
      <c r="T1169" s="6">
        <v>139.66215679999999</v>
      </c>
      <c r="U1169" s="6">
        <v>104</v>
      </c>
      <c r="V1169" s="6" t="s">
        <v>844</v>
      </c>
      <c r="W1169" s="6">
        <v>1003010</v>
      </c>
      <c r="X1169" s="6" t="s">
        <v>422</v>
      </c>
      <c r="Y1169" s="6">
        <v>100301003</v>
      </c>
      <c r="Z1169" s="6" t="s">
        <v>701</v>
      </c>
      <c r="AA1169" s="6">
        <v>50</v>
      </c>
      <c r="AB1169" s="6">
        <v>2</v>
      </c>
      <c r="AC1169" s="6" t="s">
        <v>97</v>
      </c>
      <c r="AD1169" s="6" t="s">
        <v>35</v>
      </c>
      <c r="AE1169" s="6">
        <v>240</v>
      </c>
      <c r="AF1169" s="6" t="s">
        <v>96</v>
      </c>
      <c r="AG1169" s="6">
        <v>17.8</v>
      </c>
      <c r="AH1169" s="6">
        <v>1</v>
      </c>
      <c r="AI1169" s="6">
        <v>2801</v>
      </c>
      <c r="AJ1169" s="6">
        <v>10</v>
      </c>
      <c r="AK1169" s="6">
        <v>1</v>
      </c>
      <c r="AL1169" s="6">
        <v>19</v>
      </c>
      <c r="AM1169" s="6">
        <v>590</v>
      </c>
      <c r="AN1169" s="6" t="s">
        <v>120</v>
      </c>
      <c r="AO1169" s="6" t="s">
        <v>36</v>
      </c>
      <c r="AP1169" s="6">
        <v>2</v>
      </c>
      <c r="AQ1169" s="6">
        <v>658</v>
      </c>
      <c r="AR1169" s="6">
        <v>7.9</v>
      </c>
      <c r="AS1169" s="6">
        <v>2044</v>
      </c>
      <c r="AT1169" s="6">
        <v>24.9</v>
      </c>
      <c r="AU1169" s="6">
        <v>51.8</v>
      </c>
      <c r="AV1169" s="6">
        <v>1</v>
      </c>
      <c r="AW1169" s="6">
        <v>2812</v>
      </c>
      <c r="AX1169" s="6">
        <v>14.1</v>
      </c>
      <c r="AY1169" s="6">
        <v>1</v>
      </c>
      <c r="AZ1169" s="6">
        <v>2812</v>
      </c>
      <c r="BA1169" s="6">
        <v>33.4</v>
      </c>
      <c r="BB1169" s="6">
        <v>1</v>
      </c>
      <c r="BC1169" s="6">
        <v>2.87</v>
      </c>
      <c r="BD1169" s="6">
        <v>13</v>
      </c>
      <c r="BE1169" s="6">
        <v>210</v>
      </c>
      <c r="BF1169" s="6">
        <v>30</v>
      </c>
      <c r="BG1169" s="6">
        <v>0.5</v>
      </c>
      <c r="BH1169" s="6">
        <v>289</v>
      </c>
      <c r="BI1169" s="6">
        <v>4.3</v>
      </c>
      <c r="BJ1169" s="6">
        <v>17.8</v>
      </c>
    </row>
    <row r="1170" spans="1:62" s="6" customFormat="1" ht="17" customHeight="1">
      <c r="A1170" s="6">
        <v>255801</v>
      </c>
      <c r="B1170" s="6" t="s">
        <v>82</v>
      </c>
      <c r="C1170" s="6">
        <v>999</v>
      </c>
      <c r="D1170" s="6" t="s">
        <v>84</v>
      </c>
      <c r="E1170" s="3">
        <f t="shared" si="20"/>
        <v>1</v>
      </c>
      <c r="F1170" s="7">
        <v>40120.631782407407</v>
      </c>
      <c r="G1170" s="7">
        <v>40120.662743055553</v>
      </c>
      <c r="H1170" s="13">
        <f>F1171-G1170</f>
        <v>3.1620370369637385E-2</v>
      </c>
      <c r="I1170" s="6">
        <v>2675</v>
      </c>
      <c r="J1170" s="10">
        <v>2831.0129695546698</v>
      </c>
      <c r="K1170" s="6">
        <v>35.429915829999999</v>
      </c>
      <c r="L1170" s="6">
        <v>139.66211920000001</v>
      </c>
      <c r="M1170" s="6">
        <v>104</v>
      </c>
      <c r="N1170" s="6" t="s">
        <v>844</v>
      </c>
      <c r="O1170" s="6">
        <v>1003010</v>
      </c>
      <c r="P1170" s="6" t="s">
        <v>422</v>
      </c>
      <c r="Q1170" s="6">
        <v>100301003</v>
      </c>
      <c r="R1170" s="6" t="s">
        <v>701</v>
      </c>
      <c r="S1170" s="6">
        <v>35.444635810000001</v>
      </c>
      <c r="T1170" s="6">
        <v>139.63661669999999</v>
      </c>
      <c r="U1170" s="6">
        <v>104</v>
      </c>
      <c r="V1170" s="6" t="s">
        <v>844</v>
      </c>
      <c r="W1170" s="6">
        <v>1003002</v>
      </c>
      <c r="X1170" s="6" t="s">
        <v>120</v>
      </c>
      <c r="Y1170" s="6">
        <v>100300215</v>
      </c>
      <c r="Z1170" s="6" t="s">
        <v>661</v>
      </c>
      <c r="AA1170" s="6">
        <v>50</v>
      </c>
      <c r="AB1170" s="6">
        <v>2</v>
      </c>
      <c r="AC1170" s="6" t="s">
        <v>97</v>
      </c>
      <c r="AD1170" s="6" t="s">
        <v>35</v>
      </c>
      <c r="AE1170" s="6">
        <v>240</v>
      </c>
      <c r="AF1170" s="6" t="s">
        <v>96</v>
      </c>
      <c r="AG1170" s="6">
        <v>22.6</v>
      </c>
      <c r="AH1170" s="6">
        <v>1</v>
      </c>
      <c r="AI1170" s="6">
        <v>4237</v>
      </c>
      <c r="AJ1170" s="6">
        <v>10.8</v>
      </c>
      <c r="AK1170" s="6">
        <v>1</v>
      </c>
      <c r="AL1170" s="6">
        <v>2</v>
      </c>
      <c r="AM1170" s="6">
        <v>180</v>
      </c>
      <c r="AN1170" s="6" t="s">
        <v>36</v>
      </c>
      <c r="AO1170" s="6" t="s">
        <v>123</v>
      </c>
      <c r="AP1170" s="6">
        <v>0</v>
      </c>
      <c r="AQ1170" s="6">
        <v>2109</v>
      </c>
      <c r="AR1170" s="6">
        <v>26.5</v>
      </c>
      <c r="AS1170" s="6">
        <v>849</v>
      </c>
      <c r="AT1170" s="6">
        <v>10.1</v>
      </c>
      <c r="AU1170" s="6">
        <v>38.6</v>
      </c>
      <c r="AV1170" s="6">
        <v>1</v>
      </c>
      <c r="AW1170" s="6">
        <v>3226</v>
      </c>
      <c r="AX1170" s="6">
        <v>16.100000000000001</v>
      </c>
      <c r="AY1170" s="6">
        <v>1</v>
      </c>
      <c r="AZ1170" s="6">
        <v>3226</v>
      </c>
      <c r="BA1170" s="6">
        <v>39.700000000000003</v>
      </c>
      <c r="BB1170" s="6">
        <v>1</v>
      </c>
      <c r="BC1170" s="6">
        <v>2.87</v>
      </c>
      <c r="BD1170" s="6">
        <v>14</v>
      </c>
      <c r="BE1170" s="6">
        <v>210</v>
      </c>
      <c r="BF1170" s="6">
        <v>255</v>
      </c>
      <c r="BG1170" s="6">
        <v>3.8</v>
      </c>
      <c r="BH1170" s="6">
        <v>320</v>
      </c>
      <c r="BI1170" s="6">
        <v>4.8</v>
      </c>
      <c r="BJ1170" s="6">
        <v>22.6</v>
      </c>
    </row>
    <row r="1171" spans="1:62" s="6" customFormat="1" ht="17" customHeight="1">
      <c r="A1171" s="6">
        <v>255810</v>
      </c>
      <c r="B1171" s="6" t="s">
        <v>82</v>
      </c>
      <c r="C1171" s="6">
        <v>200</v>
      </c>
      <c r="D1171" s="6" t="s">
        <v>85</v>
      </c>
      <c r="E1171" s="3">
        <f t="shared" si="20"/>
        <v>0</v>
      </c>
      <c r="F1171" s="7">
        <v>40120.694363425922</v>
      </c>
      <c r="G1171" s="7">
        <v>40120.714583333334</v>
      </c>
      <c r="H1171" s="13"/>
      <c r="I1171" s="6">
        <v>1747</v>
      </c>
      <c r="J1171" s="10">
        <v>1017.7242721598826</v>
      </c>
      <c r="K1171" s="6">
        <v>35.432598059999997</v>
      </c>
      <c r="L1171" s="6">
        <v>139.65153520000001</v>
      </c>
      <c r="M1171" s="6">
        <v>104</v>
      </c>
      <c r="N1171" s="6" t="s">
        <v>844</v>
      </c>
      <c r="O1171" s="6">
        <v>1003016</v>
      </c>
      <c r="P1171" s="6" t="s">
        <v>420</v>
      </c>
      <c r="Q1171" s="6">
        <v>100301603</v>
      </c>
      <c r="R1171" s="6" t="s">
        <v>690</v>
      </c>
      <c r="S1171" s="6">
        <v>35.43052737</v>
      </c>
      <c r="T1171" s="6">
        <v>139.66247859999999</v>
      </c>
      <c r="U1171" s="6">
        <v>104</v>
      </c>
      <c r="V1171" s="6" t="s">
        <v>844</v>
      </c>
      <c r="W1171" s="6">
        <v>1003010</v>
      </c>
      <c r="X1171" s="6" t="s">
        <v>422</v>
      </c>
      <c r="Y1171" s="6">
        <v>100301003</v>
      </c>
      <c r="Z1171" s="6" t="s">
        <v>701</v>
      </c>
      <c r="AA1171" s="6">
        <v>50</v>
      </c>
      <c r="AB1171" s="6">
        <v>2</v>
      </c>
      <c r="AC1171" s="6" t="s">
        <v>97</v>
      </c>
      <c r="AD1171" s="6" t="s">
        <v>35</v>
      </c>
      <c r="AE1171" s="6">
        <v>240</v>
      </c>
      <c r="AF1171" s="6" t="s">
        <v>96</v>
      </c>
      <c r="AG1171" s="6">
        <v>13.600000000000001</v>
      </c>
      <c r="AH1171" s="6">
        <v>1</v>
      </c>
      <c r="AI1171" s="6">
        <v>1229</v>
      </c>
      <c r="AJ1171" s="6">
        <v>4.2</v>
      </c>
      <c r="AK1171" s="6">
        <v>1</v>
      </c>
      <c r="AL1171" s="6">
        <v>27</v>
      </c>
      <c r="AM1171" s="6">
        <v>340</v>
      </c>
      <c r="AN1171" s="6" t="s">
        <v>133</v>
      </c>
      <c r="AO1171" s="6" t="s">
        <v>36</v>
      </c>
      <c r="AP1171" s="6">
        <v>1</v>
      </c>
      <c r="AQ1171" s="6">
        <v>1382</v>
      </c>
      <c r="AR1171" s="6">
        <v>17.100000000000001</v>
      </c>
      <c r="AS1171" s="6">
        <v>2066</v>
      </c>
      <c r="AT1171" s="6">
        <v>25.1</v>
      </c>
      <c r="AU1171" s="6">
        <v>69.2</v>
      </c>
      <c r="AV1171" s="6">
        <v>1</v>
      </c>
      <c r="AW1171" s="6">
        <v>1115</v>
      </c>
      <c r="AX1171" s="6">
        <v>5.6</v>
      </c>
      <c r="AY1171" s="6">
        <v>1</v>
      </c>
      <c r="AZ1171" s="6">
        <v>1115</v>
      </c>
      <c r="BA1171" s="6">
        <v>13.4</v>
      </c>
      <c r="BB1171" s="6">
        <v>1</v>
      </c>
      <c r="BC1171" s="6">
        <v>0.95</v>
      </c>
      <c r="BD1171" s="6">
        <v>5</v>
      </c>
      <c r="BE1171" s="6">
        <v>210</v>
      </c>
      <c r="BF1171" s="6">
        <v>252</v>
      </c>
      <c r="BG1171" s="6">
        <v>3.8</v>
      </c>
      <c r="BH1171" s="6">
        <v>320</v>
      </c>
      <c r="BI1171" s="6">
        <v>4.8</v>
      </c>
      <c r="BJ1171" s="6">
        <v>13.600000000000001</v>
      </c>
    </row>
    <row r="1172" spans="1:62" s="6" customFormat="1" ht="17" customHeight="1">
      <c r="A1172" s="6">
        <v>255848</v>
      </c>
      <c r="B1172" s="6" t="s">
        <v>82</v>
      </c>
      <c r="C1172" s="6">
        <v>100</v>
      </c>
      <c r="D1172" s="6" t="s">
        <v>86</v>
      </c>
      <c r="E1172" s="3">
        <f t="shared" si="20"/>
        <v>5</v>
      </c>
      <c r="F1172" s="7">
        <v>40121.330752314818</v>
      </c>
      <c r="G1172" s="7">
        <v>40121.347349537034</v>
      </c>
      <c r="H1172" s="13">
        <f>F1173-G1172</f>
        <v>0.14160879630071577</v>
      </c>
      <c r="I1172" s="6">
        <v>1434</v>
      </c>
      <c r="J1172" s="10">
        <v>2742.7949450718306</v>
      </c>
      <c r="K1172" s="6">
        <v>35.431208609999999</v>
      </c>
      <c r="L1172" s="6">
        <v>139.66283799999999</v>
      </c>
      <c r="M1172" s="6">
        <v>104</v>
      </c>
      <c r="N1172" s="6" t="s">
        <v>844</v>
      </c>
      <c r="O1172" s="6">
        <v>1003010</v>
      </c>
      <c r="P1172" s="6" t="s">
        <v>422</v>
      </c>
      <c r="Q1172" s="6">
        <v>100301003</v>
      </c>
      <c r="R1172" s="6" t="s">
        <v>701</v>
      </c>
      <c r="S1172" s="6">
        <v>35.443895499999996</v>
      </c>
      <c r="T1172" s="6">
        <v>139.6368689</v>
      </c>
      <c r="U1172" s="6">
        <v>104</v>
      </c>
      <c r="V1172" s="6" t="s">
        <v>844</v>
      </c>
      <c r="W1172" s="6">
        <v>1003002</v>
      </c>
      <c r="X1172" s="6" t="s">
        <v>120</v>
      </c>
      <c r="Y1172" s="6">
        <v>100300216</v>
      </c>
      <c r="Z1172" s="6" t="s">
        <v>240</v>
      </c>
      <c r="AA1172" s="6">
        <v>50</v>
      </c>
      <c r="AB1172" s="6">
        <v>2</v>
      </c>
      <c r="AC1172" s="6" t="s">
        <v>97</v>
      </c>
      <c r="AD1172" s="6" t="s">
        <v>35</v>
      </c>
      <c r="AE1172" s="6">
        <v>240</v>
      </c>
      <c r="AF1172" s="6" t="s">
        <v>96</v>
      </c>
      <c r="AG1172" s="6">
        <v>21.7</v>
      </c>
      <c r="AH1172" s="6">
        <v>1</v>
      </c>
      <c r="AI1172" s="6">
        <v>4210</v>
      </c>
      <c r="AJ1172" s="6">
        <v>12.5</v>
      </c>
      <c r="AK1172" s="6">
        <v>1</v>
      </c>
      <c r="AL1172" s="6">
        <v>18</v>
      </c>
      <c r="AM1172" s="6">
        <v>210</v>
      </c>
      <c r="AN1172" s="6" t="s">
        <v>36</v>
      </c>
      <c r="AO1172" s="6" t="s">
        <v>120</v>
      </c>
      <c r="AP1172" s="6">
        <v>0</v>
      </c>
      <c r="AQ1172" s="6">
        <v>2104</v>
      </c>
      <c r="AR1172" s="6">
        <v>25.9</v>
      </c>
      <c r="AS1172" s="6">
        <v>368</v>
      </c>
      <c r="AT1172" s="6">
        <v>4.4000000000000004</v>
      </c>
      <c r="AU1172" s="6">
        <v>48.3</v>
      </c>
      <c r="AV1172" s="6">
        <v>1</v>
      </c>
      <c r="AW1172" s="6">
        <v>3113</v>
      </c>
      <c r="AX1172" s="6">
        <v>15.6</v>
      </c>
      <c r="AY1172" s="6">
        <v>1</v>
      </c>
      <c r="AZ1172" s="6">
        <v>3113</v>
      </c>
      <c r="BA1172" s="6">
        <v>38.5</v>
      </c>
      <c r="BB1172" s="6">
        <v>1</v>
      </c>
      <c r="BC1172" s="6">
        <v>2.62</v>
      </c>
      <c r="BD1172" s="6">
        <v>12</v>
      </c>
      <c r="BE1172" s="6">
        <v>210</v>
      </c>
      <c r="BF1172" s="6">
        <v>379</v>
      </c>
      <c r="BG1172" s="6">
        <v>5.7</v>
      </c>
      <c r="BH1172" s="6">
        <v>264</v>
      </c>
      <c r="BI1172" s="6">
        <v>4</v>
      </c>
      <c r="BJ1172" s="6">
        <v>21.7</v>
      </c>
    </row>
    <row r="1173" spans="1:62" s="6" customFormat="1" ht="17" customHeight="1">
      <c r="A1173" s="6">
        <v>255857</v>
      </c>
      <c r="B1173" s="6" t="s">
        <v>82</v>
      </c>
      <c r="C1173" s="6">
        <v>600</v>
      </c>
      <c r="D1173" s="6" t="s">
        <v>91</v>
      </c>
      <c r="E1173" s="3">
        <f t="shared" si="20"/>
        <v>4</v>
      </c>
      <c r="F1173" s="7">
        <v>40121.488958333335</v>
      </c>
      <c r="G1173" s="7">
        <v>40121.513969907406</v>
      </c>
      <c r="H1173" s="13">
        <f>F1174-G1173</f>
        <v>1.9849537035042886E-2</v>
      </c>
      <c r="I1173" s="6">
        <v>2161</v>
      </c>
      <c r="J1173" s="10">
        <v>2629.1287021125859</v>
      </c>
      <c r="K1173" s="6">
        <v>35.44453918</v>
      </c>
      <c r="L1173" s="6">
        <v>139.63434760000001</v>
      </c>
      <c r="M1173" s="6">
        <v>104</v>
      </c>
      <c r="N1173" s="6" t="s">
        <v>844</v>
      </c>
      <c r="O1173" s="6">
        <v>1003019</v>
      </c>
      <c r="P1173" s="6" t="s">
        <v>410</v>
      </c>
      <c r="Q1173" s="6">
        <v>100301907</v>
      </c>
      <c r="R1173" s="6" t="s">
        <v>664</v>
      </c>
      <c r="S1173" s="6">
        <v>35.466297259999997</v>
      </c>
      <c r="T1173" s="6">
        <v>139.62297509999999</v>
      </c>
      <c r="U1173" s="6">
        <v>103</v>
      </c>
      <c r="V1173" s="6" t="s">
        <v>843</v>
      </c>
      <c r="W1173" s="6">
        <v>1002001</v>
      </c>
      <c r="X1173" s="6" t="s">
        <v>387</v>
      </c>
      <c r="Y1173" s="6">
        <v>100200102</v>
      </c>
      <c r="Z1173" s="6" t="s">
        <v>587</v>
      </c>
      <c r="AA1173" s="6">
        <v>50</v>
      </c>
      <c r="AB1173" s="6">
        <v>2</v>
      </c>
      <c r="AC1173" s="6" t="s">
        <v>97</v>
      </c>
      <c r="AD1173" s="6" t="s">
        <v>35</v>
      </c>
      <c r="AE1173" s="6">
        <v>200</v>
      </c>
      <c r="AF1173" s="6" t="s">
        <v>94</v>
      </c>
      <c r="AG1173" s="6">
        <v>14.8</v>
      </c>
      <c r="AH1173" s="6">
        <v>1</v>
      </c>
      <c r="AI1173" s="6">
        <v>2850</v>
      </c>
      <c r="AJ1173" s="6">
        <v>7.3</v>
      </c>
      <c r="AK1173" s="6">
        <v>1</v>
      </c>
      <c r="AL1173" s="6">
        <v>3</v>
      </c>
      <c r="AM1173" s="6">
        <v>130</v>
      </c>
      <c r="AN1173" s="6" t="s">
        <v>134</v>
      </c>
      <c r="AO1173" s="6" t="s">
        <v>127</v>
      </c>
      <c r="AP1173" s="6">
        <v>0</v>
      </c>
      <c r="AQ1173" s="6">
        <v>826</v>
      </c>
      <c r="AR1173" s="6">
        <v>9.9</v>
      </c>
      <c r="AS1173" s="6">
        <v>160</v>
      </c>
      <c r="AT1173" s="6">
        <v>1.9</v>
      </c>
      <c r="AU1173" s="6">
        <v>14.8</v>
      </c>
      <c r="AV1173" s="6">
        <v>1</v>
      </c>
      <c r="AW1173" s="6">
        <v>2862</v>
      </c>
      <c r="AX1173" s="6">
        <v>14.3</v>
      </c>
      <c r="AY1173" s="6">
        <v>1</v>
      </c>
      <c r="AZ1173" s="6">
        <v>2862</v>
      </c>
      <c r="BA1173" s="6">
        <v>34.299999999999997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</row>
    <row r="1174" spans="1:62" s="6" customFormat="1" ht="17" customHeight="1">
      <c r="A1174" s="6">
        <v>255863</v>
      </c>
      <c r="B1174" s="6" t="s">
        <v>82</v>
      </c>
      <c r="C1174" s="6">
        <v>400</v>
      </c>
      <c r="D1174" s="6" t="s">
        <v>87</v>
      </c>
      <c r="E1174" s="3">
        <f t="shared" si="20"/>
        <v>3</v>
      </c>
      <c r="F1174" s="7">
        <v>40121.533819444441</v>
      </c>
      <c r="G1174" s="7">
        <v>40121.592928240738</v>
      </c>
      <c r="H1174" s="13">
        <f>F1175-G1174</f>
        <v>4.8263888893416151E-3</v>
      </c>
      <c r="I1174" s="6">
        <v>5107</v>
      </c>
      <c r="J1174" s="10">
        <v>2447.8763132026111</v>
      </c>
      <c r="K1174" s="6">
        <v>35.466206130000003</v>
      </c>
      <c r="L1174" s="6">
        <v>139.62063620000001</v>
      </c>
      <c r="M1174" s="6">
        <v>103</v>
      </c>
      <c r="N1174" s="6" t="s">
        <v>843</v>
      </c>
      <c r="O1174" s="6">
        <v>1002006</v>
      </c>
      <c r="P1174" s="6" t="s">
        <v>386</v>
      </c>
      <c r="Q1174" s="6">
        <v>100200601</v>
      </c>
      <c r="R1174" s="6" t="s">
        <v>586</v>
      </c>
      <c r="S1174" s="6">
        <v>35.487738919999998</v>
      </c>
      <c r="T1174" s="6">
        <v>139.62627950000001</v>
      </c>
      <c r="U1174" s="6">
        <v>102</v>
      </c>
      <c r="V1174" s="6" t="s">
        <v>839</v>
      </c>
      <c r="W1174" s="6">
        <v>1001017</v>
      </c>
      <c r="X1174" s="6" t="s">
        <v>362</v>
      </c>
      <c r="Y1174" s="6">
        <v>100101701</v>
      </c>
      <c r="Z1174" s="6" t="s">
        <v>552</v>
      </c>
      <c r="AA1174" s="6">
        <v>50</v>
      </c>
      <c r="AB1174" s="6">
        <v>2</v>
      </c>
      <c r="AC1174" s="6" t="s">
        <v>97</v>
      </c>
      <c r="AD1174" s="6" t="s">
        <v>35</v>
      </c>
      <c r="AE1174" s="6">
        <v>200</v>
      </c>
      <c r="AF1174" s="6" t="s">
        <v>94</v>
      </c>
      <c r="AG1174" s="6">
        <v>11.7</v>
      </c>
      <c r="AH1174" s="6">
        <v>1</v>
      </c>
      <c r="AI1174" s="6">
        <v>3337</v>
      </c>
      <c r="AJ1174" s="6">
        <v>9.5</v>
      </c>
      <c r="AK1174" s="6">
        <v>1</v>
      </c>
      <c r="AL1174" s="6">
        <v>5</v>
      </c>
      <c r="AM1174" s="6">
        <v>120</v>
      </c>
      <c r="AN1174" s="6" t="s">
        <v>127</v>
      </c>
      <c r="AO1174" s="6" t="s">
        <v>121</v>
      </c>
      <c r="AP1174" s="6">
        <v>0</v>
      </c>
      <c r="AQ1174" s="6">
        <v>220</v>
      </c>
      <c r="AR1174" s="6">
        <v>2.7</v>
      </c>
      <c r="AS1174" s="6">
        <v>347</v>
      </c>
      <c r="AT1174" s="6">
        <v>4</v>
      </c>
      <c r="AU1174" s="6">
        <v>11.7</v>
      </c>
      <c r="AV1174" s="6">
        <v>1</v>
      </c>
      <c r="AW1174" s="6">
        <v>2936</v>
      </c>
      <c r="AX1174" s="6">
        <v>14.7</v>
      </c>
      <c r="AY1174" s="6">
        <v>1</v>
      </c>
      <c r="AZ1174" s="6">
        <v>2936</v>
      </c>
      <c r="BA1174" s="6">
        <v>36.299999999999997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</row>
    <row r="1175" spans="1:62" s="6" customFormat="1" ht="17" customHeight="1">
      <c r="A1175" s="6">
        <v>255866</v>
      </c>
      <c r="B1175" s="6" t="s">
        <v>82</v>
      </c>
      <c r="C1175" s="6">
        <v>400</v>
      </c>
      <c r="D1175" s="6" t="s">
        <v>87</v>
      </c>
      <c r="E1175" s="3">
        <f t="shared" si="20"/>
        <v>2</v>
      </c>
      <c r="F1175" s="7">
        <v>40121.597754629627</v>
      </c>
      <c r="G1175" s="7">
        <v>40121.611527777779</v>
      </c>
      <c r="H1175" s="13">
        <f>F1176-G1175</f>
        <v>0.12699074074043892</v>
      </c>
      <c r="I1175" s="6">
        <v>1190</v>
      </c>
      <c r="J1175" s="10">
        <v>673.17048400673889</v>
      </c>
      <c r="K1175" s="6">
        <v>35.487449249999997</v>
      </c>
      <c r="L1175" s="6">
        <v>139.6261561</v>
      </c>
      <c r="M1175" s="6">
        <v>102</v>
      </c>
      <c r="N1175" s="6" t="s">
        <v>839</v>
      </c>
      <c r="O1175" s="6">
        <v>1001017</v>
      </c>
      <c r="P1175" s="6" t="s">
        <v>362</v>
      </c>
      <c r="Q1175" s="6">
        <v>100101701</v>
      </c>
      <c r="R1175" s="6" t="s">
        <v>552</v>
      </c>
      <c r="S1175" s="6">
        <v>35.485335659999997</v>
      </c>
      <c r="T1175" s="6">
        <v>139.6191877</v>
      </c>
      <c r="U1175" s="6">
        <v>102</v>
      </c>
      <c r="V1175" s="6" t="s">
        <v>839</v>
      </c>
      <c r="W1175" s="6">
        <v>1001018</v>
      </c>
      <c r="X1175" s="6" t="s">
        <v>369</v>
      </c>
      <c r="Y1175" s="6">
        <v>100101804</v>
      </c>
      <c r="Z1175" s="6" t="s">
        <v>778</v>
      </c>
      <c r="AA1175" s="6">
        <v>50</v>
      </c>
      <c r="AB1175" s="6">
        <v>2</v>
      </c>
      <c r="AC1175" s="6" t="s">
        <v>97</v>
      </c>
      <c r="AD1175" s="6" t="s">
        <v>35</v>
      </c>
      <c r="AE1175" s="6">
        <v>420</v>
      </c>
      <c r="AF1175" s="6" t="s">
        <v>95</v>
      </c>
      <c r="AG1175" s="6">
        <v>11</v>
      </c>
      <c r="AH1175" s="6">
        <v>1</v>
      </c>
      <c r="AI1175" s="6">
        <v>1075</v>
      </c>
      <c r="AJ1175" s="6">
        <v>5.8</v>
      </c>
      <c r="AK1175" s="6">
        <v>1</v>
      </c>
      <c r="AL1175" s="6">
        <v>26</v>
      </c>
      <c r="AM1175" s="6">
        <v>430</v>
      </c>
      <c r="AN1175" s="6" t="s">
        <v>121</v>
      </c>
      <c r="AO1175" s="6" t="s">
        <v>183</v>
      </c>
      <c r="AP1175" s="6">
        <v>2</v>
      </c>
      <c r="AQ1175" s="6">
        <v>383</v>
      </c>
      <c r="AR1175" s="6">
        <v>5.2</v>
      </c>
      <c r="AS1175" s="6">
        <v>1381</v>
      </c>
      <c r="AT1175" s="6">
        <v>17.2</v>
      </c>
      <c r="AU1175" s="6">
        <v>48.4</v>
      </c>
      <c r="AV1175" s="6">
        <v>1</v>
      </c>
      <c r="AW1175" s="6">
        <v>830</v>
      </c>
      <c r="AX1175" s="6">
        <v>4.2</v>
      </c>
      <c r="AY1175" s="6">
        <v>1</v>
      </c>
      <c r="AZ1175" s="6">
        <v>830</v>
      </c>
      <c r="BA1175" s="6">
        <v>11</v>
      </c>
      <c r="BB1175" s="6">
        <v>1</v>
      </c>
      <c r="BC1175" s="6">
        <v>0.28000000000000003</v>
      </c>
      <c r="BD1175" s="6">
        <v>1</v>
      </c>
      <c r="BE1175" s="6">
        <v>210</v>
      </c>
      <c r="BF1175" s="6">
        <v>423</v>
      </c>
      <c r="BG1175" s="6">
        <v>6.3</v>
      </c>
      <c r="BH1175" s="6">
        <v>318</v>
      </c>
      <c r="BI1175" s="6">
        <v>4.8</v>
      </c>
      <c r="BJ1175" s="6">
        <v>12.1</v>
      </c>
    </row>
    <row r="1176" spans="1:62" s="6" customFormat="1" ht="17" customHeight="1">
      <c r="A1176" s="6">
        <v>255878</v>
      </c>
      <c r="B1176" s="6" t="s">
        <v>82</v>
      </c>
      <c r="C1176" s="6">
        <v>600</v>
      </c>
      <c r="D1176" s="6" t="s">
        <v>91</v>
      </c>
      <c r="E1176" s="3">
        <f t="shared" si="20"/>
        <v>1</v>
      </c>
      <c r="F1176" s="7">
        <v>40121.738518518519</v>
      </c>
      <c r="G1176" s="7">
        <v>40121.742118055554</v>
      </c>
      <c r="H1176" s="13">
        <f>F1177-G1176</f>
        <v>8.7141203708597459E-2</v>
      </c>
      <c r="I1176" s="6">
        <v>311</v>
      </c>
      <c r="J1176" s="10">
        <v>177.28489922118774</v>
      </c>
      <c r="K1176" s="6">
        <v>35.444995169999999</v>
      </c>
      <c r="L1176" s="6">
        <v>139.63613939999999</v>
      </c>
      <c r="M1176" s="6">
        <v>104</v>
      </c>
      <c r="N1176" s="6" t="s">
        <v>844</v>
      </c>
      <c r="O1176" s="6">
        <v>1003002</v>
      </c>
      <c r="P1176" s="6" t="s">
        <v>120</v>
      </c>
      <c r="Q1176" s="6">
        <v>100300215</v>
      </c>
      <c r="R1176" s="6" t="s">
        <v>661</v>
      </c>
      <c r="S1176" s="6">
        <v>35.445606730000002</v>
      </c>
      <c r="T1176" s="6">
        <v>139.63794709999999</v>
      </c>
      <c r="U1176" s="6">
        <v>104</v>
      </c>
      <c r="V1176" s="6" t="s">
        <v>844</v>
      </c>
      <c r="W1176" s="6">
        <v>1003002</v>
      </c>
      <c r="X1176" s="6" t="s">
        <v>120</v>
      </c>
      <c r="Y1176" s="6">
        <v>100300212</v>
      </c>
      <c r="Z1176" s="6" t="s">
        <v>651</v>
      </c>
      <c r="AA1176" s="6">
        <v>50</v>
      </c>
      <c r="AB1176" s="6">
        <v>2</v>
      </c>
      <c r="AC1176" s="6" t="s">
        <v>97</v>
      </c>
      <c r="AD1176" s="6" t="s">
        <v>35</v>
      </c>
      <c r="AE1176" s="6">
        <v>420</v>
      </c>
      <c r="AF1176" s="6" t="s">
        <v>95</v>
      </c>
      <c r="AG1176" s="6">
        <v>3</v>
      </c>
      <c r="AH1176" s="6">
        <v>1</v>
      </c>
      <c r="AI1176" s="6">
        <v>354</v>
      </c>
      <c r="AJ1176" s="6">
        <v>2.5</v>
      </c>
      <c r="AK1176" s="6">
        <v>1</v>
      </c>
      <c r="AL1176" s="6">
        <v>12</v>
      </c>
      <c r="AM1176" s="6">
        <v>210</v>
      </c>
      <c r="AN1176" s="6" t="s">
        <v>134</v>
      </c>
      <c r="AO1176" s="6" t="s">
        <v>123</v>
      </c>
      <c r="AP1176" s="6">
        <v>0</v>
      </c>
      <c r="AQ1176" s="6">
        <v>829</v>
      </c>
      <c r="AR1176" s="6">
        <v>9.9</v>
      </c>
      <c r="AS1176" s="6">
        <v>737</v>
      </c>
      <c r="AT1176" s="6">
        <v>8.8000000000000007</v>
      </c>
      <c r="AU1176" s="6">
        <v>30.7</v>
      </c>
      <c r="AV1176" s="6">
        <v>1</v>
      </c>
      <c r="AW1176" s="6">
        <v>249</v>
      </c>
      <c r="AX1176" s="6">
        <v>1.2</v>
      </c>
      <c r="AY1176" s="6">
        <v>1</v>
      </c>
      <c r="AZ1176" s="6">
        <v>249</v>
      </c>
      <c r="BA1176" s="6">
        <v>3</v>
      </c>
      <c r="BB1176" s="6">
        <v>1</v>
      </c>
      <c r="BC1176" s="6">
        <v>0.74</v>
      </c>
      <c r="BD1176" s="6">
        <v>1</v>
      </c>
      <c r="BE1176" s="6">
        <v>210</v>
      </c>
      <c r="BF1176" s="6">
        <v>130</v>
      </c>
      <c r="BG1176" s="6">
        <v>2</v>
      </c>
      <c r="BH1176" s="6">
        <v>168</v>
      </c>
      <c r="BI1176" s="6">
        <v>2.5</v>
      </c>
      <c r="BJ1176" s="6">
        <v>5.5</v>
      </c>
    </row>
    <row r="1177" spans="1:62" s="6" customFormat="1" ht="17" customHeight="1">
      <c r="A1177" s="6">
        <v>255891</v>
      </c>
      <c r="B1177" s="6" t="s">
        <v>82</v>
      </c>
      <c r="C1177" s="6">
        <v>200</v>
      </c>
      <c r="D1177" s="6" t="s">
        <v>85</v>
      </c>
      <c r="E1177" s="3">
        <f t="shared" si="20"/>
        <v>0</v>
      </c>
      <c r="F1177" s="7">
        <v>40121.829259259262</v>
      </c>
      <c r="G1177" s="7">
        <v>40121.847546296296</v>
      </c>
      <c r="H1177" s="13"/>
      <c r="I1177" s="6">
        <v>1580</v>
      </c>
      <c r="J1177" s="10">
        <v>2750.6919079261716</v>
      </c>
      <c r="K1177" s="6">
        <v>35.445547750000003</v>
      </c>
      <c r="L1177" s="6">
        <v>139.6383549</v>
      </c>
      <c r="M1177" s="6">
        <v>104</v>
      </c>
      <c r="N1177" s="6" t="s">
        <v>844</v>
      </c>
      <c r="O1177" s="6">
        <v>1003002</v>
      </c>
      <c r="P1177" s="6" t="s">
        <v>120</v>
      </c>
      <c r="Q1177" s="6">
        <v>100300212</v>
      </c>
      <c r="R1177" s="6" t="s">
        <v>651</v>
      </c>
      <c r="S1177" s="6">
        <v>35.430216199999997</v>
      </c>
      <c r="T1177" s="6">
        <v>139.66218889999999</v>
      </c>
      <c r="U1177" s="6">
        <v>104</v>
      </c>
      <c r="V1177" s="6" t="s">
        <v>844</v>
      </c>
      <c r="W1177" s="6">
        <v>1003010</v>
      </c>
      <c r="X1177" s="6" t="s">
        <v>422</v>
      </c>
      <c r="Y1177" s="6">
        <v>100301003</v>
      </c>
      <c r="Z1177" s="6" t="s">
        <v>701</v>
      </c>
      <c r="AA1177" s="6">
        <v>50</v>
      </c>
      <c r="AB1177" s="6">
        <v>2</v>
      </c>
      <c r="AC1177" s="6" t="s">
        <v>97</v>
      </c>
      <c r="AD1177" s="6" t="s">
        <v>35</v>
      </c>
      <c r="AE1177" s="6">
        <v>240</v>
      </c>
      <c r="AF1177" s="6" t="s">
        <v>96</v>
      </c>
      <c r="AG1177" s="6">
        <v>21.4</v>
      </c>
      <c r="AH1177" s="6">
        <v>1</v>
      </c>
      <c r="AI1177" s="6">
        <v>3487</v>
      </c>
      <c r="AJ1177" s="6">
        <v>13.4</v>
      </c>
      <c r="AK1177" s="6">
        <v>1</v>
      </c>
      <c r="AL1177" s="6">
        <v>4</v>
      </c>
      <c r="AM1177" s="6">
        <v>180</v>
      </c>
      <c r="AN1177" s="6" t="s">
        <v>123</v>
      </c>
      <c r="AO1177" s="6" t="s">
        <v>36</v>
      </c>
      <c r="AP1177" s="6">
        <v>0</v>
      </c>
      <c r="AQ1177" s="6">
        <v>761</v>
      </c>
      <c r="AR1177" s="6">
        <v>9.1</v>
      </c>
      <c r="AS1177" s="6">
        <v>2071</v>
      </c>
      <c r="AT1177" s="6">
        <v>25.2</v>
      </c>
      <c r="AU1177" s="6">
        <v>38.299999999999997</v>
      </c>
      <c r="AV1177" s="6">
        <v>1</v>
      </c>
      <c r="AW1177" s="6">
        <v>3242</v>
      </c>
      <c r="AX1177" s="6">
        <v>16.2</v>
      </c>
      <c r="AY1177" s="6">
        <v>1</v>
      </c>
      <c r="AZ1177" s="6">
        <v>3242</v>
      </c>
      <c r="BA1177" s="6">
        <v>38.5</v>
      </c>
      <c r="BB1177" s="6">
        <v>1</v>
      </c>
      <c r="BC1177" s="6">
        <v>2.91</v>
      </c>
      <c r="BD1177" s="6">
        <v>13</v>
      </c>
      <c r="BE1177" s="6">
        <v>210</v>
      </c>
      <c r="BF1177" s="6">
        <v>149</v>
      </c>
      <c r="BG1177" s="6">
        <v>2.2000000000000002</v>
      </c>
      <c r="BH1177" s="6">
        <v>410</v>
      </c>
      <c r="BI1177" s="6">
        <v>6.2</v>
      </c>
      <c r="BJ1177" s="6">
        <v>21.4</v>
      </c>
    </row>
    <row r="1178" spans="1:62" s="6" customFormat="1" ht="17" customHeight="1">
      <c r="A1178" s="6">
        <v>255918</v>
      </c>
      <c r="B1178" s="6" t="s">
        <v>82</v>
      </c>
      <c r="C1178" s="6">
        <v>100</v>
      </c>
      <c r="D1178" s="6" t="s">
        <v>86</v>
      </c>
      <c r="E1178" s="3">
        <f t="shared" si="20"/>
        <v>2</v>
      </c>
      <c r="F1178" s="7">
        <v>40122.333136574074</v>
      </c>
      <c r="G1178" s="7">
        <v>40122.350208333337</v>
      </c>
      <c r="H1178" s="13">
        <f>F1179-G1178</f>
        <v>0.10437499999534339</v>
      </c>
      <c r="I1178" s="6">
        <v>1475</v>
      </c>
      <c r="J1178" s="10">
        <v>2794.1597238925283</v>
      </c>
      <c r="K1178" s="6">
        <v>35.429749559999998</v>
      </c>
      <c r="L1178" s="6">
        <v>139.6624679</v>
      </c>
      <c r="M1178" s="6">
        <v>104</v>
      </c>
      <c r="N1178" s="6" t="s">
        <v>844</v>
      </c>
      <c r="O1178" s="6">
        <v>1003010</v>
      </c>
      <c r="P1178" s="6" t="s">
        <v>422</v>
      </c>
      <c r="Q1178" s="6">
        <v>100301003</v>
      </c>
      <c r="R1178" s="6" t="s">
        <v>701</v>
      </c>
      <c r="S1178" s="6">
        <v>35.444346160000002</v>
      </c>
      <c r="T1178" s="6">
        <v>139.63735700000001</v>
      </c>
      <c r="U1178" s="6">
        <v>104</v>
      </c>
      <c r="V1178" s="6" t="s">
        <v>844</v>
      </c>
      <c r="W1178" s="6">
        <v>1003002</v>
      </c>
      <c r="X1178" s="6" t="s">
        <v>120</v>
      </c>
      <c r="Y1178" s="6">
        <v>100300215</v>
      </c>
      <c r="Z1178" s="6" t="s">
        <v>661</v>
      </c>
      <c r="AA1178" s="6">
        <v>50</v>
      </c>
      <c r="AB1178" s="6">
        <v>2</v>
      </c>
      <c r="AC1178" s="6" t="s">
        <v>97</v>
      </c>
      <c r="AD1178" s="6" t="s">
        <v>35</v>
      </c>
      <c r="AE1178" s="6">
        <v>240</v>
      </c>
      <c r="AF1178" s="6" t="s">
        <v>96</v>
      </c>
      <c r="AG1178" s="6">
        <v>21.8</v>
      </c>
      <c r="AH1178" s="6">
        <v>1</v>
      </c>
      <c r="AI1178" s="6">
        <v>4066</v>
      </c>
      <c r="AJ1178" s="6">
        <v>10.199999999999999</v>
      </c>
      <c r="AK1178" s="6">
        <v>1</v>
      </c>
      <c r="AL1178" s="6">
        <v>2</v>
      </c>
      <c r="AM1178" s="6">
        <v>180</v>
      </c>
      <c r="AN1178" s="6" t="s">
        <v>36</v>
      </c>
      <c r="AO1178" s="6" t="s">
        <v>123</v>
      </c>
      <c r="AP1178" s="6">
        <v>0</v>
      </c>
      <c r="AQ1178" s="6">
        <v>2146</v>
      </c>
      <c r="AR1178" s="6">
        <v>26.9</v>
      </c>
      <c r="AS1178" s="6">
        <v>905</v>
      </c>
      <c r="AT1178" s="6">
        <v>10.8</v>
      </c>
      <c r="AU1178" s="6">
        <v>39.700000000000003</v>
      </c>
      <c r="AV1178" s="6">
        <v>1</v>
      </c>
      <c r="AW1178" s="6">
        <v>3209</v>
      </c>
      <c r="AX1178" s="6">
        <v>16</v>
      </c>
      <c r="AY1178" s="6">
        <v>1</v>
      </c>
      <c r="AZ1178" s="6">
        <v>3209</v>
      </c>
      <c r="BA1178" s="6">
        <v>39.5</v>
      </c>
      <c r="BB1178" s="6">
        <v>1</v>
      </c>
      <c r="BC1178" s="6">
        <v>2.87</v>
      </c>
      <c r="BD1178" s="6">
        <v>14</v>
      </c>
      <c r="BE1178" s="6">
        <v>210</v>
      </c>
      <c r="BF1178" s="6">
        <v>275</v>
      </c>
      <c r="BG1178" s="6">
        <v>4.0999999999999996</v>
      </c>
      <c r="BH1178" s="6">
        <v>246</v>
      </c>
      <c r="BI1178" s="6">
        <v>3.7</v>
      </c>
      <c r="BJ1178" s="6">
        <v>21.8</v>
      </c>
    </row>
    <row r="1179" spans="1:62" s="6" customFormat="1" ht="17" customHeight="1">
      <c r="A1179" s="6">
        <v>255926</v>
      </c>
      <c r="B1179" s="6" t="s">
        <v>82</v>
      </c>
      <c r="C1179" s="6">
        <v>400</v>
      </c>
      <c r="D1179" s="6" t="s">
        <v>87</v>
      </c>
      <c r="E1179" s="3">
        <f t="shared" si="20"/>
        <v>1</v>
      </c>
      <c r="F1179" s="7">
        <v>40122.454583333332</v>
      </c>
      <c r="G1179" s="7">
        <v>40122.462627314817</v>
      </c>
      <c r="H1179" s="13">
        <f>F1180-G1179</f>
        <v>0.34420138888526708</v>
      </c>
      <c r="I1179" s="6">
        <v>695</v>
      </c>
      <c r="J1179" s="10">
        <v>277.51937203642319</v>
      </c>
      <c r="K1179" s="6">
        <v>35.444877179999999</v>
      </c>
      <c r="L1179" s="6">
        <v>139.6359999</v>
      </c>
      <c r="M1179" s="6">
        <v>104</v>
      </c>
      <c r="N1179" s="6" t="s">
        <v>844</v>
      </c>
      <c r="O1179" s="6">
        <v>1003002</v>
      </c>
      <c r="P1179" s="6" t="s">
        <v>120</v>
      </c>
      <c r="Q1179" s="6">
        <v>100300215</v>
      </c>
      <c r="R1179" s="6" t="s">
        <v>661</v>
      </c>
      <c r="S1179" s="6">
        <v>35.44254901</v>
      </c>
      <c r="T1179" s="6">
        <v>139.63489480000001</v>
      </c>
      <c r="U1179" s="6">
        <v>104</v>
      </c>
      <c r="V1179" s="6" t="s">
        <v>844</v>
      </c>
      <c r="W1179" s="6">
        <v>1003019</v>
      </c>
      <c r="X1179" s="6" t="s">
        <v>410</v>
      </c>
      <c r="Y1179" s="6">
        <v>100301908</v>
      </c>
      <c r="Z1179" s="6" t="s">
        <v>666</v>
      </c>
      <c r="AA1179" s="6">
        <v>50</v>
      </c>
      <c r="AB1179" s="6">
        <v>2</v>
      </c>
      <c r="AC1179" s="6" t="s">
        <v>97</v>
      </c>
      <c r="AD1179" s="6" t="s">
        <v>35</v>
      </c>
      <c r="AE1179" s="6">
        <v>420</v>
      </c>
      <c r="AF1179" s="6" t="s">
        <v>95</v>
      </c>
      <c r="AG1179" s="6">
        <v>6.2</v>
      </c>
      <c r="AH1179" s="6">
        <v>1</v>
      </c>
      <c r="AI1179" s="6">
        <v>814</v>
      </c>
      <c r="AJ1179" s="6">
        <v>3.1</v>
      </c>
      <c r="AK1179" s="6">
        <v>1</v>
      </c>
      <c r="AL1179" s="6">
        <v>1</v>
      </c>
      <c r="AM1179" s="6">
        <v>200</v>
      </c>
      <c r="AN1179" s="6" t="s">
        <v>134</v>
      </c>
      <c r="AO1179" s="6" t="s">
        <v>120</v>
      </c>
      <c r="AP1179" s="6">
        <v>0</v>
      </c>
      <c r="AQ1179" s="6">
        <v>842</v>
      </c>
      <c r="AR1179" s="6">
        <v>10.1</v>
      </c>
      <c r="AS1179" s="6">
        <v>545</v>
      </c>
      <c r="AT1179" s="6">
        <v>6.5</v>
      </c>
      <c r="AU1179" s="6">
        <v>17.600000000000001</v>
      </c>
      <c r="AV1179" s="6">
        <v>1</v>
      </c>
      <c r="AW1179" s="6">
        <v>510</v>
      </c>
      <c r="AX1179" s="6">
        <v>2.6</v>
      </c>
      <c r="AY1179" s="6">
        <v>1</v>
      </c>
      <c r="AZ1179" s="6">
        <v>510</v>
      </c>
      <c r="BA1179" s="6">
        <v>6.2</v>
      </c>
      <c r="BB1179" s="6">
        <v>1</v>
      </c>
      <c r="BC1179" s="6">
        <v>0.21</v>
      </c>
      <c r="BD1179" s="6">
        <v>3</v>
      </c>
      <c r="BE1179" s="6">
        <v>210</v>
      </c>
      <c r="BF1179" s="6">
        <v>130</v>
      </c>
      <c r="BG1179" s="6">
        <v>2</v>
      </c>
      <c r="BH1179" s="6">
        <v>288</v>
      </c>
      <c r="BI1179" s="6">
        <v>4.3</v>
      </c>
      <c r="BJ1179" s="6">
        <v>9.3000000000000007</v>
      </c>
    </row>
    <row r="1180" spans="1:62" s="6" customFormat="1" ht="17" customHeight="1">
      <c r="A1180" s="6">
        <v>255977</v>
      </c>
      <c r="B1180" s="6" t="s">
        <v>82</v>
      </c>
      <c r="C1180" s="6">
        <v>200</v>
      </c>
      <c r="D1180" s="6" t="s">
        <v>85</v>
      </c>
      <c r="E1180" s="3">
        <f t="shared" si="20"/>
        <v>0</v>
      </c>
      <c r="F1180" s="7">
        <v>40122.806828703702</v>
      </c>
      <c r="G1180" s="7">
        <v>40122.827488425923</v>
      </c>
      <c r="H1180" s="13"/>
      <c r="I1180" s="6">
        <v>1785</v>
      </c>
      <c r="J1180" s="10">
        <v>2755.1563857384526</v>
      </c>
      <c r="K1180" s="6">
        <v>35.443975989999998</v>
      </c>
      <c r="L1180" s="6">
        <v>139.63679920000001</v>
      </c>
      <c r="M1180" s="6">
        <v>104</v>
      </c>
      <c r="N1180" s="6" t="s">
        <v>844</v>
      </c>
      <c r="O1180" s="6">
        <v>1003002</v>
      </c>
      <c r="P1180" s="6" t="s">
        <v>120</v>
      </c>
      <c r="Q1180" s="6">
        <v>100300216</v>
      </c>
      <c r="R1180" s="6" t="s">
        <v>240</v>
      </c>
      <c r="S1180" s="6">
        <v>35.430564969999999</v>
      </c>
      <c r="T1180" s="6">
        <v>139.66237659999999</v>
      </c>
      <c r="U1180" s="6">
        <v>104</v>
      </c>
      <c r="V1180" s="6" t="s">
        <v>844</v>
      </c>
      <c r="W1180" s="6">
        <v>1003010</v>
      </c>
      <c r="X1180" s="6" t="s">
        <v>422</v>
      </c>
      <c r="Y1180" s="6">
        <v>100301003</v>
      </c>
      <c r="Z1180" s="6" t="s">
        <v>701</v>
      </c>
      <c r="AA1180" s="6">
        <v>50</v>
      </c>
      <c r="AB1180" s="6">
        <v>2</v>
      </c>
      <c r="AC1180" s="6" t="s">
        <v>97</v>
      </c>
      <c r="AD1180" s="6" t="s">
        <v>35</v>
      </c>
      <c r="AE1180" s="6">
        <v>240</v>
      </c>
      <c r="AF1180" s="6" t="s">
        <v>96</v>
      </c>
      <c r="AG1180" s="6">
        <v>21.8</v>
      </c>
      <c r="AH1180" s="6">
        <v>1</v>
      </c>
      <c r="AI1180" s="6">
        <v>3372</v>
      </c>
      <c r="AJ1180" s="6">
        <v>12.2</v>
      </c>
      <c r="AK1180" s="6">
        <v>1</v>
      </c>
      <c r="AL1180" s="6">
        <v>19</v>
      </c>
      <c r="AM1180" s="6">
        <v>590</v>
      </c>
      <c r="AN1180" s="6" t="s">
        <v>120</v>
      </c>
      <c r="AO1180" s="6" t="s">
        <v>36</v>
      </c>
      <c r="AP1180" s="6">
        <v>2</v>
      </c>
      <c r="AQ1180" s="6">
        <v>362</v>
      </c>
      <c r="AR1180" s="6">
        <v>4.3</v>
      </c>
      <c r="AS1180" s="6">
        <v>2056</v>
      </c>
      <c r="AT1180" s="6">
        <v>25</v>
      </c>
      <c r="AU1180" s="6">
        <v>48.3</v>
      </c>
      <c r="AV1180" s="6">
        <v>1</v>
      </c>
      <c r="AW1180" s="6">
        <v>3160</v>
      </c>
      <c r="AX1180" s="6">
        <v>15.8</v>
      </c>
      <c r="AY1180" s="6">
        <v>1</v>
      </c>
      <c r="AZ1180" s="6">
        <v>3160</v>
      </c>
      <c r="BA1180" s="6">
        <v>37.6</v>
      </c>
      <c r="BB1180" s="6">
        <v>1</v>
      </c>
      <c r="BC1180" s="6">
        <v>2.87</v>
      </c>
      <c r="BD1180" s="6">
        <v>13</v>
      </c>
      <c r="BE1180" s="6">
        <v>210</v>
      </c>
      <c r="BF1180" s="6">
        <v>273</v>
      </c>
      <c r="BG1180" s="6">
        <v>4.0999999999999996</v>
      </c>
      <c r="BH1180" s="6">
        <v>315</v>
      </c>
      <c r="BI1180" s="6">
        <v>4.7</v>
      </c>
      <c r="BJ1180" s="6">
        <v>21.8</v>
      </c>
    </row>
    <row r="1181" spans="1:62" s="6" customFormat="1" ht="17" customHeight="1">
      <c r="A1181" s="6">
        <v>256196</v>
      </c>
      <c r="B1181" s="6" t="s">
        <v>82</v>
      </c>
      <c r="C1181" s="6">
        <v>999</v>
      </c>
      <c r="D1181" s="6" t="s">
        <v>84</v>
      </c>
      <c r="E1181" s="3">
        <f t="shared" si="20"/>
        <v>3</v>
      </c>
      <c r="F1181" s="7">
        <v>40125.409351851849</v>
      </c>
      <c r="G1181" s="7">
        <v>40125.42392361111</v>
      </c>
      <c r="H1181" s="13">
        <f>F1182-G1181</f>
        <v>0.39255787037109258</v>
      </c>
      <c r="I1181" s="6">
        <v>1259</v>
      </c>
      <c r="J1181" s="10">
        <v>3446.3903555568345</v>
      </c>
      <c r="K1181" s="6">
        <v>35.430387889999999</v>
      </c>
      <c r="L1181" s="6">
        <v>139.66224800000001</v>
      </c>
      <c r="M1181" s="6">
        <v>104</v>
      </c>
      <c r="N1181" s="6" t="s">
        <v>844</v>
      </c>
      <c r="O1181" s="6">
        <v>1003010</v>
      </c>
      <c r="P1181" s="6" t="s">
        <v>422</v>
      </c>
      <c r="Q1181" s="6">
        <v>100301003</v>
      </c>
      <c r="R1181" s="6" t="s">
        <v>701</v>
      </c>
      <c r="S1181" s="6">
        <v>35.448964869999998</v>
      </c>
      <c r="T1181" s="6">
        <v>139.63178869999999</v>
      </c>
      <c r="U1181" s="6">
        <v>104</v>
      </c>
      <c r="V1181" s="6" t="s">
        <v>844</v>
      </c>
      <c r="W1181" s="6">
        <v>1003001</v>
      </c>
      <c r="X1181" s="6" t="s">
        <v>400</v>
      </c>
      <c r="Y1181" s="6">
        <v>100300102</v>
      </c>
      <c r="Z1181" s="6" t="s">
        <v>627</v>
      </c>
      <c r="AA1181" s="6">
        <v>50</v>
      </c>
      <c r="AB1181" s="6">
        <v>2</v>
      </c>
      <c r="AC1181" s="6" t="s">
        <v>97</v>
      </c>
      <c r="AD1181" s="6" t="s">
        <v>35</v>
      </c>
      <c r="AE1181" s="6">
        <v>240</v>
      </c>
      <c r="AF1181" s="6" t="s">
        <v>96</v>
      </c>
      <c r="AG1181" s="6">
        <v>23.799999999999997</v>
      </c>
      <c r="AH1181" s="6">
        <v>1</v>
      </c>
      <c r="AI1181" s="6">
        <v>4565</v>
      </c>
      <c r="AJ1181" s="6">
        <v>13.7</v>
      </c>
      <c r="AK1181" s="6">
        <v>1</v>
      </c>
      <c r="AL1181" s="6">
        <v>18</v>
      </c>
      <c r="AM1181" s="6">
        <v>390</v>
      </c>
      <c r="AN1181" s="6" t="s">
        <v>36</v>
      </c>
      <c r="AO1181" s="6" t="s">
        <v>134</v>
      </c>
      <c r="AP1181" s="6">
        <v>1</v>
      </c>
      <c r="AQ1181" s="6">
        <v>2052</v>
      </c>
      <c r="AR1181" s="6">
        <v>25.6</v>
      </c>
      <c r="AS1181" s="6">
        <v>180</v>
      </c>
      <c r="AT1181" s="6">
        <v>2.2000000000000002</v>
      </c>
      <c r="AU1181" s="6">
        <v>45.800000000000004</v>
      </c>
      <c r="AV1181" s="6">
        <v>1</v>
      </c>
      <c r="AW1181" s="6">
        <v>3905</v>
      </c>
      <c r="AX1181" s="6">
        <v>19.5</v>
      </c>
      <c r="AY1181" s="6">
        <v>1</v>
      </c>
      <c r="AZ1181" s="6">
        <v>3905</v>
      </c>
      <c r="BA1181" s="6">
        <v>48</v>
      </c>
      <c r="BB1181" s="6">
        <v>1</v>
      </c>
      <c r="BC1181" s="6">
        <v>3.65</v>
      </c>
      <c r="BD1181" s="6">
        <v>17</v>
      </c>
      <c r="BE1181" s="6">
        <v>210</v>
      </c>
      <c r="BF1181" s="6">
        <v>391</v>
      </c>
      <c r="BG1181" s="6">
        <v>5.9</v>
      </c>
      <c r="BH1181" s="6">
        <v>59</v>
      </c>
      <c r="BI1181" s="6">
        <v>0.9</v>
      </c>
      <c r="BJ1181" s="6">
        <v>23.799999999999997</v>
      </c>
    </row>
    <row r="1182" spans="1:62" s="6" customFormat="1" ht="17" customHeight="1">
      <c r="A1182" s="6">
        <v>256252</v>
      </c>
      <c r="B1182" s="6" t="s">
        <v>82</v>
      </c>
      <c r="C1182" s="6">
        <v>500</v>
      </c>
      <c r="D1182" s="6" t="s">
        <v>33</v>
      </c>
      <c r="E1182" s="3">
        <f t="shared" si="20"/>
        <v>2</v>
      </c>
      <c r="F1182" s="7">
        <v>40125.816481481481</v>
      </c>
      <c r="G1182" s="7">
        <v>40125.840462962966</v>
      </c>
      <c r="H1182" s="13"/>
      <c r="I1182" s="6">
        <v>2072</v>
      </c>
      <c r="J1182" s="10">
        <v>427.57787594541134</v>
      </c>
      <c r="K1182" s="6">
        <v>35.443487759999996</v>
      </c>
      <c r="L1182" s="6">
        <v>139.63808660000001</v>
      </c>
      <c r="M1182" s="6">
        <v>104</v>
      </c>
      <c r="N1182" s="6" t="s">
        <v>844</v>
      </c>
      <c r="O1182" s="6">
        <v>1003002</v>
      </c>
      <c r="P1182" s="6" t="s">
        <v>120</v>
      </c>
      <c r="Q1182" s="6">
        <v>100300215</v>
      </c>
      <c r="R1182" s="6" t="s">
        <v>661</v>
      </c>
      <c r="S1182" s="6">
        <v>35.441379560000001</v>
      </c>
      <c r="T1182" s="6">
        <v>139.6420348</v>
      </c>
      <c r="U1182" s="6">
        <v>104</v>
      </c>
      <c r="V1182" s="6" t="s">
        <v>844</v>
      </c>
      <c r="W1182" s="6">
        <v>1003003</v>
      </c>
      <c r="X1182" s="6" t="s">
        <v>407</v>
      </c>
      <c r="Y1182" s="6">
        <v>100300301</v>
      </c>
      <c r="Z1182" s="6" t="s">
        <v>642</v>
      </c>
      <c r="AA1182" s="6">
        <v>50</v>
      </c>
      <c r="AB1182" s="6">
        <v>2</v>
      </c>
      <c r="AC1182" s="6" t="s">
        <v>97</v>
      </c>
      <c r="AD1182" s="6" t="s">
        <v>35</v>
      </c>
      <c r="AE1182" s="6">
        <v>240</v>
      </c>
      <c r="AF1182" s="6" t="s">
        <v>96</v>
      </c>
      <c r="AG1182" s="6">
        <v>4.2</v>
      </c>
      <c r="AH1182" s="6">
        <v>1</v>
      </c>
      <c r="AI1182" s="6">
        <v>443</v>
      </c>
      <c r="AJ1182" s="6">
        <v>2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1</v>
      </c>
      <c r="AW1182" s="6">
        <v>444</v>
      </c>
      <c r="AX1182" s="6">
        <v>2.2000000000000002</v>
      </c>
      <c r="AY1182" s="6">
        <v>1</v>
      </c>
      <c r="AZ1182" s="6">
        <v>444</v>
      </c>
      <c r="BA1182" s="6">
        <v>5.3</v>
      </c>
      <c r="BB1182" s="6">
        <v>1</v>
      </c>
      <c r="BC1182" s="6">
        <v>0.28999999999999998</v>
      </c>
      <c r="BD1182" s="6">
        <v>1</v>
      </c>
      <c r="BE1182" s="6">
        <v>210</v>
      </c>
      <c r="BF1182" s="6">
        <v>145</v>
      </c>
      <c r="BG1182" s="6">
        <v>2.2000000000000002</v>
      </c>
      <c r="BH1182" s="6">
        <v>64</v>
      </c>
      <c r="BI1182" s="6">
        <v>1</v>
      </c>
      <c r="BJ1182" s="6">
        <v>4.2</v>
      </c>
    </row>
    <row r="1183" spans="1:62" s="6" customFormat="1" ht="17" customHeight="1">
      <c r="A1183" s="6">
        <v>256278</v>
      </c>
      <c r="B1183" s="6" t="s">
        <v>82</v>
      </c>
      <c r="C1183" s="6">
        <v>100</v>
      </c>
      <c r="D1183" s="6" t="s">
        <v>86</v>
      </c>
      <c r="E1183" s="3">
        <f t="shared" si="20"/>
        <v>1</v>
      </c>
      <c r="F1183" s="7">
        <v>40126.326562499999</v>
      </c>
      <c r="G1183" s="7">
        <v>40126.34847222222</v>
      </c>
      <c r="H1183" s="13">
        <f>F1184-G1183</f>
        <v>0.39488425925810589</v>
      </c>
      <c r="I1183" s="6">
        <v>1893</v>
      </c>
      <c r="J1183" s="10">
        <v>2846.2462055753608</v>
      </c>
      <c r="K1183" s="6">
        <v>35.429277409999997</v>
      </c>
      <c r="L1183" s="6">
        <v>139.66283809999999</v>
      </c>
      <c r="M1183" s="6">
        <v>104</v>
      </c>
      <c r="N1183" s="6" t="s">
        <v>844</v>
      </c>
      <c r="O1183" s="6">
        <v>1003011</v>
      </c>
      <c r="P1183" s="6" t="s">
        <v>429</v>
      </c>
      <c r="Q1183" s="6">
        <v>100301110</v>
      </c>
      <c r="R1183" s="6" t="s">
        <v>706</v>
      </c>
      <c r="S1183" s="6">
        <v>35.444437350000001</v>
      </c>
      <c r="T1183" s="6">
        <v>139.637518</v>
      </c>
      <c r="U1183" s="6">
        <v>104</v>
      </c>
      <c r="V1183" s="6" t="s">
        <v>844</v>
      </c>
      <c r="W1183" s="6">
        <v>1003002</v>
      </c>
      <c r="X1183" s="6" t="s">
        <v>120</v>
      </c>
      <c r="Y1183" s="6">
        <v>100300214</v>
      </c>
      <c r="Z1183" s="6" t="s">
        <v>655</v>
      </c>
      <c r="AA1183" s="6">
        <v>50</v>
      </c>
      <c r="AB1183" s="6">
        <v>2</v>
      </c>
      <c r="AC1183" s="6" t="s">
        <v>97</v>
      </c>
      <c r="AD1183" s="6" t="s">
        <v>35</v>
      </c>
      <c r="AE1183" s="6">
        <v>240</v>
      </c>
      <c r="AF1183" s="6" t="s">
        <v>96</v>
      </c>
      <c r="AG1183" s="6">
        <v>22</v>
      </c>
      <c r="AH1183" s="6">
        <v>1</v>
      </c>
      <c r="AI1183" s="6">
        <v>3991</v>
      </c>
      <c r="AJ1183" s="6">
        <v>10</v>
      </c>
      <c r="AK1183" s="6">
        <v>1</v>
      </c>
      <c r="AL1183" s="6">
        <v>2</v>
      </c>
      <c r="AM1183" s="6">
        <v>180</v>
      </c>
      <c r="AN1183" s="6" t="s">
        <v>36</v>
      </c>
      <c r="AO1183" s="6" t="s">
        <v>123</v>
      </c>
      <c r="AP1183" s="6">
        <v>0</v>
      </c>
      <c r="AQ1183" s="6">
        <v>2362</v>
      </c>
      <c r="AR1183" s="6">
        <v>29</v>
      </c>
      <c r="AS1183" s="6">
        <v>889</v>
      </c>
      <c r="AT1183" s="6">
        <v>10.6</v>
      </c>
      <c r="AU1183" s="6">
        <v>41.6</v>
      </c>
      <c r="AV1183" s="6">
        <v>1</v>
      </c>
      <c r="AW1183" s="6">
        <v>3279</v>
      </c>
      <c r="AX1183" s="6">
        <v>16.399999999999999</v>
      </c>
      <c r="AY1183" s="6">
        <v>1</v>
      </c>
      <c r="AZ1183" s="6">
        <v>3279</v>
      </c>
      <c r="BA1183" s="6">
        <v>40.1</v>
      </c>
      <c r="BB1183" s="6">
        <v>1</v>
      </c>
      <c r="BC1183" s="6">
        <v>2.87</v>
      </c>
      <c r="BD1183" s="6">
        <v>14</v>
      </c>
      <c r="BE1183" s="6">
        <v>210</v>
      </c>
      <c r="BF1183" s="6">
        <v>292</v>
      </c>
      <c r="BG1183" s="6">
        <v>4.4000000000000004</v>
      </c>
      <c r="BH1183" s="6">
        <v>239</v>
      </c>
      <c r="BI1183" s="6">
        <v>3.6</v>
      </c>
      <c r="BJ1183" s="6">
        <v>22</v>
      </c>
    </row>
    <row r="1184" spans="1:62" s="6" customFormat="1" ht="17" customHeight="1">
      <c r="A1184" s="6">
        <v>256338</v>
      </c>
      <c r="B1184" s="6" t="s">
        <v>82</v>
      </c>
      <c r="C1184" s="6">
        <v>200</v>
      </c>
      <c r="D1184" s="6" t="s">
        <v>85</v>
      </c>
      <c r="E1184" s="3">
        <f t="shared" si="20"/>
        <v>0</v>
      </c>
      <c r="F1184" s="7">
        <v>40126.743356481478</v>
      </c>
      <c r="G1184" s="7">
        <v>40126.77721064815</v>
      </c>
      <c r="H1184" s="13"/>
      <c r="I1184" s="6">
        <v>2925</v>
      </c>
      <c r="J1184" s="10">
        <v>3096.5477341347082</v>
      </c>
      <c r="K1184" s="6">
        <v>35.446545469999997</v>
      </c>
      <c r="L1184" s="6">
        <v>139.63449779999999</v>
      </c>
      <c r="M1184" s="6">
        <v>104</v>
      </c>
      <c r="N1184" s="6" t="s">
        <v>844</v>
      </c>
      <c r="O1184" s="6">
        <v>1003002</v>
      </c>
      <c r="P1184" s="6" t="s">
        <v>120</v>
      </c>
      <c r="Q1184" s="6">
        <v>100300214</v>
      </c>
      <c r="R1184" s="6" t="s">
        <v>655</v>
      </c>
      <c r="S1184" s="6">
        <v>35.430956530000003</v>
      </c>
      <c r="T1184" s="6">
        <v>139.6628273</v>
      </c>
      <c r="U1184" s="6">
        <v>104</v>
      </c>
      <c r="V1184" s="6" t="s">
        <v>844</v>
      </c>
      <c r="W1184" s="6">
        <v>1003010</v>
      </c>
      <c r="X1184" s="6" t="s">
        <v>422</v>
      </c>
      <c r="Y1184" s="6">
        <v>100301003</v>
      </c>
      <c r="Z1184" s="6" t="s">
        <v>701</v>
      </c>
      <c r="AA1184" s="6">
        <v>50</v>
      </c>
      <c r="AB1184" s="6">
        <v>2</v>
      </c>
      <c r="AC1184" s="6" t="s">
        <v>97</v>
      </c>
      <c r="AD1184" s="6" t="s">
        <v>35</v>
      </c>
      <c r="AE1184" s="6">
        <v>240</v>
      </c>
      <c r="AF1184" s="6" t="s">
        <v>96</v>
      </c>
      <c r="AG1184" s="6">
        <v>21.2</v>
      </c>
      <c r="AH1184" s="6">
        <v>1</v>
      </c>
      <c r="AI1184" s="6">
        <v>3757</v>
      </c>
      <c r="AJ1184" s="6">
        <v>13.3</v>
      </c>
      <c r="AK1184" s="6">
        <v>1</v>
      </c>
      <c r="AL1184" s="6">
        <v>19</v>
      </c>
      <c r="AM1184" s="6">
        <v>210</v>
      </c>
      <c r="AN1184" s="6" t="s">
        <v>134</v>
      </c>
      <c r="AO1184" s="6" t="s">
        <v>36</v>
      </c>
      <c r="AP1184" s="6">
        <v>0</v>
      </c>
      <c r="AQ1184" s="6">
        <v>556</v>
      </c>
      <c r="AR1184" s="6">
        <v>6.6</v>
      </c>
      <c r="AS1184" s="6">
        <v>2147</v>
      </c>
      <c r="AT1184" s="6">
        <v>26.1</v>
      </c>
      <c r="AU1184" s="6">
        <v>51.7</v>
      </c>
      <c r="AV1184" s="6">
        <v>1</v>
      </c>
      <c r="AW1184" s="6">
        <v>3589</v>
      </c>
      <c r="AX1184" s="6">
        <v>17.899999999999999</v>
      </c>
      <c r="AY1184" s="6">
        <v>1</v>
      </c>
      <c r="AZ1184" s="6">
        <v>3589</v>
      </c>
      <c r="BA1184" s="6">
        <v>42.7</v>
      </c>
      <c r="BB1184" s="6">
        <v>1</v>
      </c>
      <c r="BC1184" s="6">
        <v>3.65</v>
      </c>
      <c r="BD1184" s="6">
        <v>15</v>
      </c>
      <c r="BE1184" s="6">
        <v>210</v>
      </c>
      <c r="BF1184" s="6">
        <v>101</v>
      </c>
      <c r="BG1184" s="6">
        <v>1.5</v>
      </c>
      <c r="BH1184" s="6">
        <v>310</v>
      </c>
      <c r="BI1184" s="6">
        <v>4.7</v>
      </c>
      <c r="BJ1184" s="6">
        <v>21.2</v>
      </c>
    </row>
    <row r="1185" spans="1:62" s="6" customFormat="1" ht="17" customHeight="1">
      <c r="A1185" s="6">
        <v>256481</v>
      </c>
      <c r="B1185" s="6" t="s">
        <v>82</v>
      </c>
      <c r="C1185" s="6">
        <v>100</v>
      </c>
      <c r="D1185" s="6" t="s">
        <v>86</v>
      </c>
      <c r="E1185" s="3">
        <f t="shared" si="20"/>
        <v>1</v>
      </c>
      <c r="F1185" s="7">
        <v>40128.333541666667</v>
      </c>
      <c r="G1185" s="7">
        <v>40128.35015046296</v>
      </c>
      <c r="H1185" s="13">
        <f>F1186-G1185</f>
        <v>0.38990740740700858</v>
      </c>
      <c r="I1185" s="6">
        <v>1435</v>
      </c>
      <c r="J1185" s="10">
        <v>2789.6118479176198</v>
      </c>
      <c r="K1185" s="6">
        <v>35.430087520000001</v>
      </c>
      <c r="L1185" s="6">
        <v>139.6626985</v>
      </c>
      <c r="M1185" s="6">
        <v>104</v>
      </c>
      <c r="N1185" s="6" t="s">
        <v>844</v>
      </c>
      <c r="O1185" s="6">
        <v>1003010</v>
      </c>
      <c r="P1185" s="6" t="s">
        <v>422</v>
      </c>
      <c r="Q1185" s="6">
        <v>100301003</v>
      </c>
      <c r="R1185" s="6" t="s">
        <v>701</v>
      </c>
      <c r="S1185" s="6">
        <v>35.444796719999999</v>
      </c>
      <c r="T1185" s="6">
        <v>139.63774860000001</v>
      </c>
      <c r="U1185" s="6">
        <v>104</v>
      </c>
      <c r="V1185" s="6" t="s">
        <v>844</v>
      </c>
      <c r="W1185" s="6">
        <v>1003002</v>
      </c>
      <c r="X1185" s="6" t="s">
        <v>120</v>
      </c>
      <c r="Y1185" s="6">
        <v>100300214</v>
      </c>
      <c r="Z1185" s="6" t="s">
        <v>655</v>
      </c>
      <c r="AA1185" s="6">
        <v>50</v>
      </c>
      <c r="AB1185" s="6">
        <v>2</v>
      </c>
      <c r="AC1185" s="6" t="s">
        <v>97</v>
      </c>
      <c r="AD1185" s="6" t="s">
        <v>35</v>
      </c>
      <c r="AE1185" s="6">
        <v>240</v>
      </c>
      <c r="AF1185" s="6" t="s">
        <v>96</v>
      </c>
      <c r="AG1185" s="6">
        <v>22.5</v>
      </c>
      <c r="AH1185" s="6">
        <v>1</v>
      </c>
      <c r="AI1185" s="6">
        <v>4023</v>
      </c>
      <c r="AJ1185" s="6">
        <v>10.5</v>
      </c>
      <c r="AK1185" s="6">
        <v>1</v>
      </c>
      <c r="AL1185" s="6">
        <v>2</v>
      </c>
      <c r="AM1185" s="6">
        <v>180</v>
      </c>
      <c r="AN1185" s="6" t="s">
        <v>36</v>
      </c>
      <c r="AO1185" s="6" t="s">
        <v>123</v>
      </c>
      <c r="AP1185" s="6">
        <v>0</v>
      </c>
      <c r="AQ1185" s="6">
        <v>2261</v>
      </c>
      <c r="AR1185" s="6">
        <v>27.8</v>
      </c>
      <c r="AS1185" s="6">
        <v>845</v>
      </c>
      <c r="AT1185" s="6">
        <v>10.1</v>
      </c>
      <c r="AU1185" s="6">
        <v>39.9</v>
      </c>
      <c r="AV1185" s="6">
        <v>1</v>
      </c>
      <c r="AW1185" s="6">
        <v>3227</v>
      </c>
      <c r="AX1185" s="6">
        <v>16.100000000000001</v>
      </c>
      <c r="AY1185" s="6">
        <v>1</v>
      </c>
      <c r="AZ1185" s="6">
        <v>3227</v>
      </c>
      <c r="BA1185" s="6">
        <v>39.6</v>
      </c>
      <c r="BB1185" s="6">
        <v>1</v>
      </c>
      <c r="BC1185" s="6">
        <v>2.87</v>
      </c>
      <c r="BD1185" s="6">
        <v>14</v>
      </c>
      <c r="BE1185" s="6">
        <v>210</v>
      </c>
      <c r="BF1185" s="6">
        <v>310</v>
      </c>
      <c r="BG1185" s="6">
        <v>4.7</v>
      </c>
      <c r="BH1185" s="6">
        <v>251</v>
      </c>
      <c r="BI1185" s="6">
        <v>3.8</v>
      </c>
      <c r="BJ1185" s="6">
        <v>22.5</v>
      </c>
    </row>
    <row r="1186" spans="1:62" s="6" customFormat="1" ht="17" customHeight="1">
      <c r="A1186" s="6">
        <v>256507</v>
      </c>
      <c r="B1186" s="6" t="s">
        <v>82</v>
      </c>
      <c r="C1186" s="6">
        <v>200</v>
      </c>
      <c r="D1186" s="6" t="s">
        <v>85</v>
      </c>
      <c r="E1186" s="3">
        <f t="shared" si="20"/>
        <v>0</v>
      </c>
      <c r="F1186" s="7">
        <v>40128.740057870367</v>
      </c>
      <c r="G1186" s="7">
        <v>40128.757523148146</v>
      </c>
      <c r="H1186" s="13"/>
      <c r="I1186" s="6">
        <v>1509</v>
      </c>
      <c r="J1186" s="10">
        <v>2759.3006875057768</v>
      </c>
      <c r="K1186" s="6">
        <v>35.444195870000001</v>
      </c>
      <c r="L1186" s="6">
        <v>139.63711559999999</v>
      </c>
      <c r="M1186" s="6">
        <v>104</v>
      </c>
      <c r="N1186" s="6" t="s">
        <v>844</v>
      </c>
      <c r="O1186" s="6">
        <v>1003002</v>
      </c>
      <c r="P1186" s="6" t="s">
        <v>120</v>
      </c>
      <c r="Q1186" s="6">
        <v>100300215</v>
      </c>
      <c r="R1186" s="6" t="s">
        <v>661</v>
      </c>
      <c r="S1186" s="6">
        <v>35.430216199999997</v>
      </c>
      <c r="T1186" s="6">
        <v>139.6622855</v>
      </c>
      <c r="U1186" s="6">
        <v>104</v>
      </c>
      <c r="V1186" s="6" t="s">
        <v>844</v>
      </c>
      <c r="W1186" s="6">
        <v>1003010</v>
      </c>
      <c r="X1186" s="6" t="s">
        <v>422</v>
      </c>
      <c r="Y1186" s="6">
        <v>100301003</v>
      </c>
      <c r="Z1186" s="6" t="s">
        <v>701</v>
      </c>
      <c r="AA1186" s="6">
        <v>50</v>
      </c>
      <c r="AB1186" s="6">
        <v>2</v>
      </c>
      <c r="AC1186" s="6" t="s">
        <v>97</v>
      </c>
      <c r="AD1186" s="6" t="s">
        <v>35</v>
      </c>
      <c r="AE1186" s="6">
        <v>240</v>
      </c>
      <c r="AF1186" s="6" t="s">
        <v>96</v>
      </c>
      <c r="AG1186" s="6">
        <v>21.1</v>
      </c>
      <c r="AH1186" s="6">
        <v>1</v>
      </c>
      <c r="AI1186" s="6">
        <v>3389</v>
      </c>
      <c r="AJ1186" s="6">
        <v>12.1</v>
      </c>
      <c r="AK1186" s="6">
        <v>1</v>
      </c>
      <c r="AL1186" s="6">
        <v>4</v>
      </c>
      <c r="AM1186" s="6">
        <v>180</v>
      </c>
      <c r="AN1186" s="6" t="s">
        <v>123</v>
      </c>
      <c r="AO1186" s="6" t="s">
        <v>36</v>
      </c>
      <c r="AP1186" s="6">
        <v>0</v>
      </c>
      <c r="AQ1186" s="6">
        <v>917</v>
      </c>
      <c r="AR1186" s="6">
        <v>10.9</v>
      </c>
      <c r="AS1186" s="6">
        <v>2078</v>
      </c>
      <c r="AT1186" s="6">
        <v>25.3</v>
      </c>
      <c r="AU1186" s="6">
        <v>40.200000000000003</v>
      </c>
      <c r="AV1186" s="6">
        <v>1</v>
      </c>
      <c r="AW1186" s="6">
        <v>3171</v>
      </c>
      <c r="AX1186" s="6">
        <v>15.9</v>
      </c>
      <c r="AY1186" s="6">
        <v>1</v>
      </c>
      <c r="AZ1186" s="6">
        <v>3171</v>
      </c>
      <c r="BA1186" s="6">
        <v>37.700000000000003</v>
      </c>
      <c r="BB1186" s="6">
        <v>1</v>
      </c>
      <c r="BC1186" s="6">
        <v>2.87</v>
      </c>
      <c r="BD1186" s="6">
        <v>13</v>
      </c>
      <c r="BE1186" s="6">
        <v>210</v>
      </c>
      <c r="BF1186" s="6">
        <v>256</v>
      </c>
      <c r="BG1186" s="6">
        <v>3.8</v>
      </c>
      <c r="BH1186" s="6">
        <v>286</v>
      </c>
      <c r="BI1186" s="6">
        <v>4.3</v>
      </c>
      <c r="BJ1186" s="6">
        <v>21.1</v>
      </c>
    </row>
    <row r="1187" spans="1:62" s="6" customFormat="1" ht="17" customHeight="1">
      <c r="A1187" s="6">
        <v>256551</v>
      </c>
      <c r="B1187" s="6" t="s">
        <v>82</v>
      </c>
      <c r="C1187" s="6">
        <v>100</v>
      </c>
      <c r="D1187" s="6" t="s">
        <v>86</v>
      </c>
      <c r="E1187" s="3">
        <f t="shared" si="20"/>
        <v>1</v>
      </c>
      <c r="F1187" s="7">
        <v>40129.328923611109</v>
      </c>
      <c r="G1187" s="7">
        <v>40129.347638888888</v>
      </c>
      <c r="H1187" s="13">
        <f>F1188-G1187</f>
        <v>0.41649305555620231</v>
      </c>
      <c r="I1187" s="6">
        <v>1617</v>
      </c>
      <c r="J1187" s="10">
        <v>2717.2128656643504</v>
      </c>
      <c r="K1187" s="6">
        <v>35.430479079999998</v>
      </c>
      <c r="L1187" s="6">
        <v>139.66247859999999</v>
      </c>
      <c r="M1187" s="6">
        <v>104</v>
      </c>
      <c r="N1187" s="6" t="s">
        <v>844</v>
      </c>
      <c r="O1187" s="6">
        <v>1003010</v>
      </c>
      <c r="P1187" s="6" t="s">
        <v>422</v>
      </c>
      <c r="Q1187" s="6">
        <v>100301003</v>
      </c>
      <c r="R1187" s="6" t="s">
        <v>701</v>
      </c>
      <c r="S1187" s="6">
        <v>35.444067189999998</v>
      </c>
      <c r="T1187" s="6">
        <v>139.6375448</v>
      </c>
      <c r="U1187" s="6">
        <v>104</v>
      </c>
      <c r="V1187" s="6" t="s">
        <v>844</v>
      </c>
      <c r="W1187" s="6">
        <v>1003002</v>
      </c>
      <c r="X1187" s="6" t="s">
        <v>120</v>
      </c>
      <c r="Y1187" s="6">
        <v>100300215</v>
      </c>
      <c r="Z1187" s="6" t="s">
        <v>661</v>
      </c>
      <c r="AA1187" s="6">
        <v>50</v>
      </c>
      <c r="AB1187" s="6">
        <v>2</v>
      </c>
      <c r="AC1187" s="6" t="s">
        <v>97</v>
      </c>
      <c r="AD1187" s="6" t="s">
        <v>35</v>
      </c>
      <c r="AE1187" s="6">
        <v>240</v>
      </c>
      <c r="AF1187" s="6" t="s">
        <v>96</v>
      </c>
      <c r="AG1187" s="6">
        <v>21.8</v>
      </c>
      <c r="AH1187" s="6">
        <v>1</v>
      </c>
      <c r="AI1187" s="6">
        <v>4165</v>
      </c>
      <c r="AJ1187" s="6">
        <v>11.5</v>
      </c>
      <c r="AK1187" s="6">
        <v>1</v>
      </c>
      <c r="AL1187" s="6">
        <v>2</v>
      </c>
      <c r="AM1187" s="6">
        <v>180</v>
      </c>
      <c r="AN1187" s="6" t="s">
        <v>36</v>
      </c>
      <c r="AO1187" s="6" t="s">
        <v>123</v>
      </c>
      <c r="AP1187" s="6">
        <v>0</v>
      </c>
      <c r="AQ1187" s="6">
        <v>2067</v>
      </c>
      <c r="AR1187" s="6">
        <v>25.7</v>
      </c>
      <c r="AS1187" s="6">
        <v>906</v>
      </c>
      <c r="AT1187" s="6">
        <v>10.8</v>
      </c>
      <c r="AU1187" s="6">
        <v>38.5</v>
      </c>
      <c r="AV1187" s="6">
        <v>1</v>
      </c>
      <c r="AW1187" s="6">
        <v>3227</v>
      </c>
      <c r="AX1187" s="6">
        <v>16.100000000000001</v>
      </c>
      <c r="AY1187" s="6">
        <v>1</v>
      </c>
      <c r="AZ1187" s="6">
        <v>3227</v>
      </c>
      <c r="BA1187" s="6">
        <v>39.799999999999997</v>
      </c>
      <c r="BB1187" s="6">
        <v>1</v>
      </c>
      <c r="BC1187" s="6">
        <v>2.89</v>
      </c>
      <c r="BD1187" s="6">
        <v>13</v>
      </c>
      <c r="BE1187" s="6">
        <v>210</v>
      </c>
      <c r="BF1187" s="6">
        <v>372</v>
      </c>
      <c r="BG1187" s="6">
        <v>5.6</v>
      </c>
      <c r="BH1187" s="6">
        <v>216</v>
      </c>
      <c r="BI1187" s="6">
        <v>3.2</v>
      </c>
      <c r="BJ1187" s="6">
        <v>21.8</v>
      </c>
    </row>
    <row r="1188" spans="1:62" s="6" customFormat="1" ht="17" customHeight="1">
      <c r="A1188" s="6">
        <v>256591</v>
      </c>
      <c r="B1188" s="6" t="s">
        <v>82</v>
      </c>
      <c r="C1188" s="6">
        <v>200</v>
      </c>
      <c r="D1188" s="6" t="s">
        <v>85</v>
      </c>
      <c r="E1188" s="3">
        <f t="shared" si="20"/>
        <v>0</v>
      </c>
      <c r="F1188" s="7">
        <v>40129.764131944445</v>
      </c>
      <c r="G1188" s="7">
        <v>40129.782164351855</v>
      </c>
      <c r="H1188" s="13"/>
      <c r="I1188" s="6">
        <v>1558</v>
      </c>
      <c r="J1188" s="10">
        <v>2786.8767341923171</v>
      </c>
      <c r="K1188" s="6">
        <v>35.444115459999999</v>
      </c>
      <c r="L1188" s="6">
        <v>139.63615540000001</v>
      </c>
      <c r="M1188" s="6">
        <v>104</v>
      </c>
      <c r="N1188" s="6" t="s">
        <v>844</v>
      </c>
      <c r="O1188" s="6">
        <v>1003002</v>
      </c>
      <c r="P1188" s="6" t="s">
        <v>120</v>
      </c>
      <c r="Q1188" s="6">
        <v>100300216</v>
      </c>
      <c r="R1188" s="6" t="s">
        <v>240</v>
      </c>
      <c r="S1188" s="6">
        <v>35.43043617</v>
      </c>
      <c r="T1188" s="6">
        <v>139.66193680000001</v>
      </c>
      <c r="U1188" s="6">
        <v>104</v>
      </c>
      <c r="V1188" s="6" t="s">
        <v>844</v>
      </c>
      <c r="W1188" s="6">
        <v>1003010</v>
      </c>
      <c r="X1188" s="6" t="s">
        <v>422</v>
      </c>
      <c r="Y1188" s="6">
        <v>100301003</v>
      </c>
      <c r="Z1188" s="6" t="s">
        <v>701</v>
      </c>
      <c r="AA1188" s="6">
        <v>50</v>
      </c>
      <c r="AB1188" s="6">
        <v>2</v>
      </c>
      <c r="AC1188" s="6" t="s">
        <v>97</v>
      </c>
      <c r="AD1188" s="6" t="s">
        <v>35</v>
      </c>
      <c r="AE1188" s="6">
        <v>240</v>
      </c>
      <c r="AF1188" s="6" t="s">
        <v>96</v>
      </c>
      <c r="AG1188" s="6">
        <v>22.1</v>
      </c>
      <c r="AH1188" s="6">
        <v>1</v>
      </c>
      <c r="AI1188" s="6">
        <v>3381</v>
      </c>
      <c r="AJ1188" s="6">
        <v>12</v>
      </c>
      <c r="AK1188" s="6">
        <v>1</v>
      </c>
      <c r="AL1188" s="6">
        <v>4</v>
      </c>
      <c r="AM1188" s="6">
        <v>180</v>
      </c>
      <c r="AN1188" s="6" t="s">
        <v>123</v>
      </c>
      <c r="AO1188" s="6" t="s">
        <v>36</v>
      </c>
      <c r="AP1188" s="6">
        <v>0</v>
      </c>
      <c r="AQ1188" s="6">
        <v>860</v>
      </c>
      <c r="AR1188" s="6">
        <v>10.3</v>
      </c>
      <c r="AS1188" s="6">
        <v>2025</v>
      </c>
      <c r="AT1188" s="6">
        <v>24.6</v>
      </c>
      <c r="AU1188" s="6">
        <v>38.900000000000006</v>
      </c>
      <c r="AV1188" s="6">
        <v>1</v>
      </c>
      <c r="AW1188" s="6">
        <v>3153</v>
      </c>
      <c r="AX1188" s="6">
        <v>15.8</v>
      </c>
      <c r="AY1188" s="6">
        <v>1</v>
      </c>
      <c r="AZ1188" s="6">
        <v>3153</v>
      </c>
      <c r="BA1188" s="6">
        <v>37.5</v>
      </c>
      <c r="BB1188" s="6">
        <v>1</v>
      </c>
      <c r="BC1188" s="6">
        <v>2.87</v>
      </c>
      <c r="BD1188" s="6">
        <v>13</v>
      </c>
      <c r="BE1188" s="6">
        <v>210</v>
      </c>
      <c r="BF1188" s="6">
        <v>333</v>
      </c>
      <c r="BG1188" s="6">
        <v>5</v>
      </c>
      <c r="BH1188" s="6">
        <v>276</v>
      </c>
      <c r="BI1188" s="6">
        <v>4.0999999999999996</v>
      </c>
      <c r="BJ1188" s="6">
        <v>22.1</v>
      </c>
    </row>
    <row r="1189" spans="1:62" s="6" customFormat="1" ht="17" customHeight="1">
      <c r="A1189" s="6">
        <v>256731</v>
      </c>
      <c r="B1189" s="6" t="s">
        <v>82</v>
      </c>
      <c r="C1189" s="6">
        <v>800</v>
      </c>
      <c r="D1189" s="6" t="s">
        <v>89</v>
      </c>
      <c r="E1189" s="3">
        <f t="shared" si="20"/>
        <v>4</v>
      </c>
      <c r="F1189" s="7">
        <v>40131.587025462963</v>
      </c>
      <c r="G1189" s="7">
        <v>40131.603819444441</v>
      </c>
      <c r="H1189" s="13">
        <f>F1190-G1189</f>
        <v>4.4282407412538305E-2</v>
      </c>
      <c r="I1189" s="6">
        <v>1451</v>
      </c>
      <c r="J1189" s="10">
        <v>3203.9623438789263</v>
      </c>
      <c r="K1189" s="6">
        <v>35.43014651</v>
      </c>
      <c r="L1189" s="6">
        <v>139.66236599999999</v>
      </c>
      <c r="M1189" s="6">
        <v>104</v>
      </c>
      <c r="N1189" s="6" t="s">
        <v>844</v>
      </c>
      <c r="O1189" s="6">
        <v>1003010</v>
      </c>
      <c r="P1189" s="6" t="s">
        <v>422</v>
      </c>
      <c r="Q1189" s="6">
        <v>100301003</v>
      </c>
      <c r="R1189" s="6" t="s">
        <v>701</v>
      </c>
      <c r="S1189" s="6">
        <v>35.449608580000003</v>
      </c>
      <c r="T1189" s="6">
        <v>139.63627869999999</v>
      </c>
      <c r="U1189" s="6">
        <v>104</v>
      </c>
      <c r="V1189" s="6" t="s">
        <v>844</v>
      </c>
      <c r="W1189" s="6">
        <v>1003002</v>
      </c>
      <c r="X1189" s="6" t="s">
        <v>120</v>
      </c>
      <c r="Y1189" s="6">
        <v>100300220</v>
      </c>
      <c r="Z1189" s="6" t="s">
        <v>646</v>
      </c>
      <c r="AA1189" s="6">
        <v>50</v>
      </c>
      <c r="AB1189" s="6">
        <v>2</v>
      </c>
      <c r="AC1189" s="6" t="s">
        <v>97</v>
      </c>
      <c r="AD1189" s="6" t="s">
        <v>35</v>
      </c>
      <c r="AE1189" s="6">
        <v>240</v>
      </c>
      <c r="AF1189" s="6" t="s">
        <v>96</v>
      </c>
      <c r="AG1189" s="6">
        <v>27.4</v>
      </c>
      <c r="AH1189" s="6">
        <v>1</v>
      </c>
      <c r="AI1189" s="6">
        <v>4081</v>
      </c>
      <c r="AJ1189" s="6">
        <v>10.9</v>
      </c>
      <c r="AK1189" s="6">
        <v>1</v>
      </c>
      <c r="AL1189" s="6">
        <v>18</v>
      </c>
      <c r="AM1189" s="6">
        <v>390</v>
      </c>
      <c r="AN1189" s="6" t="s">
        <v>36</v>
      </c>
      <c r="AO1189" s="6" t="s">
        <v>134</v>
      </c>
      <c r="AP1189" s="6">
        <v>1</v>
      </c>
      <c r="AQ1189" s="6">
        <v>2088</v>
      </c>
      <c r="AR1189" s="6">
        <v>26.2</v>
      </c>
      <c r="AS1189" s="6">
        <v>598</v>
      </c>
      <c r="AT1189" s="6">
        <v>7</v>
      </c>
      <c r="AU1189" s="6">
        <v>51.2</v>
      </c>
      <c r="AV1189" s="6">
        <v>1</v>
      </c>
      <c r="AW1189" s="6">
        <v>3777</v>
      </c>
      <c r="AX1189" s="6">
        <v>18.899999999999999</v>
      </c>
      <c r="AY1189" s="6">
        <v>1</v>
      </c>
      <c r="AZ1189" s="6">
        <v>3777</v>
      </c>
      <c r="BA1189" s="6">
        <v>46.4</v>
      </c>
      <c r="BB1189" s="6">
        <v>1</v>
      </c>
      <c r="BC1189" s="6">
        <v>3.15</v>
      </c>
      <c r="BD1189" s="6">
        <v>15</v>
      </c>
      <c r="BE1189" s="6">
        <v>210</v>
      </c>
      <c r="BF1189" s="6">
        <v>399</v>
      </c>
      <c r="BG1189" s="6">
        <v>6</v>
      </c>
      <c r="BH1189" s="6">
        <v>429</v>
      </c>
      <c r="BI1189" s="6">
        <v>6.4</v>
      </c>
      <c r="BJ1189" s="6">
        <v>27.4</v>
      </c>
    </row>
    <row r="1190" spans="1:62" s="6" customFormat="1" ht="17" customHeight="1">
      <c r="A1190" s="6">
        <v>256746</v>
      </c>
      <c r="B1190" s="6" t="s">
        <v>82</v>
      </c>
      <c r="C1190" s="6">
        <v>800</v>
      </c>
      <c r="D1190" s="6" t="s">
        <v>89</v>
      </c>
      <c r="E1190" s="3">
        <f t="shared" si="20"/>
        <v>3</v>
      </c>
      <c r="F1190" s="7">
        <v>40131.648101851853</v>
      </c>
      <c r="G1190" s="7">
        <v>40131.674618055556</v>
      </c>
      <c r="H1190" s="13">
        <f>F1191-G1190</f>
        <v>3.3819444441178348E-2</v>
      </c>
      <c r="I1190" s="6">
        <v>2291</v>
      </c>
      <c r="J1190" s="10">
        <v>1074.3706886432492</v>
      </c>
      <c r="K1190" s="6">
        <v>35.449415449999996</v>
      </c>
      <c r="L1190" s="6">
        <v>139.63379509999999</v>
      </c>
      <c r="M1190" s="6">
        <v>104</v>
      </c>
      <c r="N1190" s="6" t="s">
        <v>844</v>
      </c>
      <c r="O1190" s="6">
        <v>1003002</v>
      </c>
      <c r="P1190" s="6" t="s">
        <v>120</v>
      </c>
      <c r="Q1190" s="6">
        <v>100300210</v>
      </c>
      <c r="R1190" s="6" t="s">
        <v>647</v>
      </c>
      <c r="S1190" s="6">
        <v>35.458626199999998</v>
      </c>
      <c r="T1190" s="6">
        <v>139.6302062</v>
      </c>
      <c r="U1190" s="6">
        <v>103</v>
      </c>
      <c r="V1190" s="6" t="s">
        <v>843</v>
      </c>
      <c r="W1190" s="6">
        <v>1002002</v>
      </c>
      <c r="X1190" s="6" t="s">
        <v>136</v>
      </c>
      <c r="Y1190" s="6">
        <v>100200207</v>
      </c>
      <c r="Z1190" s="6" t="s">
        <v>608</v>
      </c>
      <c r="AA1190" s="6">
        <v>50</v>
      </c>
      <c r="AB1190" s="6">
        <v>2</v>
      </c>
      <c r="AC1190" s="6" t="s">
        <v>97</v>
      </c>
      <c r="AD1190" s="6" t="s">
        <v>35</v>
      </c>
      <c r="AE1190" s="6">
        <v>420</v>
      </c>
      <c r="AF1190" s="6" t="s">
        <v>95</v>
      </c>
      <c r="AG1190" s="6">
        <v>16.2</v>
      </c>
      <c r="AH1190" s="6">
        <v>1</v>
      </c>
      <c r="AI1190" s="6">
        <v>1642</v>
      </c>
      <c r="AJ1190" s="6">
        <v>6.7</v>
      </c>
      <c r="AK1190" s="6">
        <v>1</v>
      </c>
      <c r="AL1190" s="6">
        <v>12</v>
      </c>
      <c r="AM1190" s="6">
        <v>310</v>
      </c>
      <c r="AN1190" s="6" t="s">
        <v>134</v>
      </c>
      <c r="AO1190" s="6" t="s">
        <v>132</v>
      </c>
      <c r="AP1190" s="6">
        <v>1</v>
      </c>
      <c r="AQ1190" s="6">
        <v>451</v>
      </c>
      <c r="AR1190" s="6">
        <v>5.4</v>
      </c>
      <c r="AS1190" s="6">
        <v>653</v>
      </c>
      <c r="AT1190" s="6">
        <v>7.9</v>
      </c>
      <c r="AU1190" s="6">
        <v>25.299999999999997</v>
      </c>
      <c r="AV1190" s="6">
        <v>1</v>
      </c>
      <c r="AW1190" s="6">
        <v>1308</v>
      </c>
      <c r="AX1190" s="6">
        <v>6.5</v>
      </c>
      <c r="AY1190" s="6">
        <v>1</v>
      </c>
      <c r="AZ1190" s="6">
        <v>1308</v>
      </c>
      <c r="BA1190" s="6">
        <v>16.2</v>
      </c>
      <c r="BB1190" s="6">
        <v>1</v>
      </c>
      <c r="BC1190" s="6">
        <v>0.42</v>
      </c>
      <c r="BD1190" s="6">
        <v>1</v>
      </c>
      <c r="BE1190" s="6">
        <v>210</v>
      </c>
      <c r="BF1190" s="6">
        <v>381</v>
      </c>
      <c r="BG1190" s="6">
        <v>5.7</v>
      </c>
      <c r="BH1190" s="6">
        <v>489</v>
      </c>
      <c r="BI1190" s="6">
        <v>7.3</v>
      </c>
      <c r="BJ1190" s="6">
        <v>14</v>
      </c>
    </row>
    <row r="1191" spans="1:62" s="6" customFormat="1" ht="17" customHeight="1">
      <c r="A1191" s="6">
        <v>256758</v>
      </c>
      <c r="B1191" s="6" t="s">
        <v>82</v>
      </c>
      <c r="C1191" s="6">
        <v>500</v>
      </c>
      <c r="D1191" s="6" t="s">
        <v>33</v>
      </c>
      <c r="E1191" s="3">
        <f t="shared" si="20"/>
        <v>2</v>
      </c>
      <c r="F1191" s="7">
        <v>40131.708437499998</v>
      </c>
      <c r="G1191" s="7">
        <v>40131.734629629631</v>
      </c>
      <c r="H1191" s="13"/>
      <c r="I1191" s="6">
        <v>2263</v>
      </c>
      <c r="J1191" s="10">
        <v>643.67032388828159</v>
      </c>
      <c r="K1191" s="6">
        <v>35.461008020000001</v>
      </c>
      <c r="L1191" s="6">
        <v>139.62849510000001</v>
      </c>
      <c r="M1191" s="6">
        <v>103</v>
      </c>
      <c r="N1191" s="6" t="s">
        <v>843</v>
      </c>
      <c r="O1191" s="6">
        <v>1002001</v>
      </c>
      <c r="P1191" s="6" t="s">
        <v>387</v>
      </c>
      <c r="Q1191" s="6">
        <v>100200101</v>
      </c>
      <c r="R1191" s="6" t="s">
        <v>604</v>
      </c>
      <c r="S1191" s="6">
        <v>35.466458199999998</v>
      </c>
      <c r="T1191" s="6">
        <v>139.62609710000001</v>
      </c>
      <c r="U1191" s="6">
        <v>102</v>
      </c>
      <c r="V1191" s="6" t="s">
        <v>839</v>
      </c>
      <c r="W1191" s="6">
        <v>1001011</v>
      </c>
      <c r="X1191" s="6" t="s">
        <v>374</v>
      </c>
      <c r="Y1191" s="6">
        <v>100101101</v>
      </c>
      <c r="Z1191" s="6" t="s">
        <v>576</v>
      </c>
      <c r="AA1191" s="6">
        <v>50</v>
      </c>
      <c r="AB1191" s="6">
        <v>2</v>
      </c>
      <c r="AC1191" s="6" t="s">
        <v>97</v>
      </c>
      <c r="AD1191" s="6" t="s">
        <v>35</v>
      </c>
      <c r="AE1191" s="6">
        <v>420</v>
      </c>
      <c r="AF1191" s="6" t="s">
        <v>95</v>
      </c>
      <c r="AG1191" s="6">
        <v>11</v>
      </c>
      <c r="AH1191" s="6">
        <v>1</v>
      </c>
      <c r="AI1191" s="6">
        <v>1343</v>
      </c>
      <c r="AJ1191" s="6">
        <v>6</v>
      </c>
      <c r="AK1191" s="6">
        <v>1</v>
      </c>
      <c r="AL1191" s="6">
        <v>8</v>
      </c>
      <c r="AM1191" s="6">
        <v>290</v>
      </c>
      <c r="AN1191" s="6" t="s">
        <v>132</v>
      </c>
      <c r="AO1191" s="6" t="s">
        <v>168</v>
      </c>
      <c r="AP1191" s="6">
        <v>1</v>
      </c>
      <c r="AQ1191" s="6">
        <v>274</v>
      </c>
      <c r="AR1191" s="6">
        <v>3.3</v>
      </c>
      <c r="AS1191" s="6">
        <v>723</v>
      </c>
      <c r="AT1191" s="6">
        <v>8.6999999999999993</v>
      </c>
      <c r="AU1191" s="6">
        <v>20</v>
      </c>
      <c r="AV1191" s="6">
        <v>1</v>
      </c>
      <c r="AW1191" s="6">
        <v>913</v>
      </c>
      <c r="AX1191" s="6">
        <v>4.5999999999999996</v>
      </c>
      <c r="AY1191" s="6">
        <v>1</v>
      </c>
      <c r="AZ1191" s="6">
        <v>913</v>
      </c>
      <c r="BA1191" s="6">
        <v>11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</row>
    <row r="1192" spans="1:62" s="6" customFormat="1" ht="17" customHeight="1">
      <c r="A1192" s="6">
        <v>256865</v>
      </c>
      <c r="B1192" s="6" t="s">
        <v>82</v>
      </c>
      <c r="C1192" s="6">
        <v>500</v>
      </c>
      <c r="D1192" s="6" t="s">
        <v>33</v>
      </c>
      <c r="E1192" s="3">
        <f t="shared" si="20"/>
        <v>1</v>
      </c>
      <c r="F1192" s="7">
        <v>40132.778692129628</v>
      </c>
      <c r="G1192" s="7">
        <v>40132.803888888891</v>
      </c>
      <c r="H1192" s="13">
        <f>F1193-G1192</f>
        <v>4.3645833327900618E-2</v>
      </c>
      <c r="I1192" s="6">
        <v>2177</v>
      </c>
      <c r="J1192" s="10">
        <v>3160.3794466110362</v>
      </c>
      <c r="K1192" s="6">
        <v>35.430377200000002</v>
      </c>
      <c r="L1192" s="6">
        <v>139.66284870000001</v>
      </c>
      <c r="M1192" s="6">
        <v>104</v>
      </c>
      <c r="N1192" s="6" t="s">
        <v>844</v>
      </c>
      <c r="O1192" s="6">
        <v>1003010</v>
      </c>
      <c r="P1192" s="6" t="s">
        <v>422</v>
      </c>
      <c r="Q1192" s="6">
        <v>100301003</v>
      </c>
      <c r="R1192" s="6" t="s">
        <v>701</v>
      </c>
      <c r="S1192" s="6">
        <v>35.444625049999999</v>
      </c>
      <c r="T1192" s="6">
        <v>139.6326578</v>
      </c>
      <c r="U1192" s="6">
        <v>104</v>
      </c>
      <c r="V1192" s="6" t="s">
        <v>844</v>
      </c>
      <c r="W1192" s="6">
        <v>1003019</v>
      </c>
      <c r="X1192" s="6" t="s">
        <v>410</v>
      </c>
      <c r="Y1192" s="6">
        <v>100301905</v>
      </c>
      <c r="Z1192" s="6" t="s">
        <v>662</v>
      </c>
      <c r="AA1192" s="6">
        <v>50</v>
      </c>
      <c r="AB1192" s="6">
        <v>2</v>
      </c>
      <c r="AC1192" s="6" t="s">
        <v>97</v>
      </c>
      <c r="AD1192" s="6" t="s">
        <v>35</v>
      </c>
      <c r="AE1192" s="6">
        <v>420</v>
      </c>
      <c r="AF1192" s="6" t="s">
        <v>95</v>
      </c>
      <c r="AG1192" s="6">
        <v>45.7</v>
      </c>
      <c r="AH1192" s="6">
        <v>1</v>
      </c>
      <c r="AI1192" s="6">
        <v>4351</v>
      </c>
      <c r="AJ1192" s="6">
        <v>14.3</v>
      </c>
      <c r="AK1192" s="6">
        <v>1</v>
      </c>
      <c r="AL1192" s="6">
        <v>17</v>
      </c>
      <c r="AM1192" s="6">
        <v>330</v>
      </c>
      <c r="AN1192" s="6" t="s">
        <v>36</v>
      </c>
      <c r="AO1192" s="6" t="s">
        <v>198</v>
      </c>
      <c r="AP1192" s="6">
        <v>1</v>
      </c>
      <c r="AQ1192" s="6">
        <v>2226</v>
      </c>
      <c r="AR1192" s="6">
        <v>27.3</v>
      </c>
      <c r="AS1192" s="6">
        <v>755</v>
      </c>
      <c r="AT1192" s="6">
        <v>9.1999999999999993</v>
      </c>
      <c r="AU1192" s="6">
        <v>53.5</v>
      </c>
      <c r="AV1192" s="6">
        <v>1</v>
      </c>
      <c r="AW1192" s="6">
        <v>3719</v>
      </c>
      <c r="AX1192" s="6">
        <v>18.600000000000001</v>
      </c>
      <c r="AY1192" s="6">
        <v>1</v>
      </c>
      <c r="AZ1192" s="6">
        <v>3719</v>
      </c>
      <c r="BA1192" s="6">
        <v>45.7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</row>
    <row r="1193" spans="1:62" s="6" customFormat="1" ht="17" customHeight="1">
      <c r="A1193" s="6">
        <v>256875</v>
      </c>
      <c r="B1193" s="6" t="s">
        <v>82</v>
      </c>
      <c r="C1193" s="6">
        <v>200</v>
      </c>
      <c r="D1193" s="6" t="s">
        <v>85</v>
      </c>
      <c r="E1193" s="3">
        <f t="shared" si="20"/>
        <v>0</v>
      </c>
      <c r="F1193" s="7">
        <v>40132.847534722219</v>
      </c>
      <c r="G1193" s="7">
        <v>40132.867314814815</v>
      </c>
      <c r="H1193" s="13"/>
      <c r="I1193" s="6">
        <v>1709</v>
      </c>
      <c r="J1193" s="10">
        <v>2369.0951597556464</v>
      </c>
      <c r="K1193" s="6">
        <v>35.441916069999998</v>
      </c>
      <c r="L1193" s="6">
        <v>139.6401358</v>
      </c>
      <c r="M1193" s="6">
        <v>104</v>
      </c>
      <c r="N1193" s="6" t="s">
        <v>844</v>
      </c>
      <c r="O1193" s="6">
        <v>1003002</v>
      </c>
      <c r="P1193" s="6" t="s">
        <v>120</v>
      </c>
      <c r="Q1193" s="6">
        <v>100300202</v>
      </c>
      <c r="R1193" s="6" t="s">
        <v>663</v>
      </c>
      <c r="S1193" s="6">
        <v>35.430446879999998</v>
      </c>
      <c r="T1193" s="6">
        <v>139.6621782</v>
      </c>
      <c r="U1193" s="6">
        <v>104</v>
      </c>
      <c r="V1193" s="6" t="s">
        <v>844</v>
      </c>
      <c r="W1193" s="6">
        <v>1003010</v>
      </c>
      <c r="X1193" s="6" t="s">
        <v>422</v>
      </c>
      <c r="Y1193" s="6">
        <v>100301003</v>
      </c>
      <c r="Z1193" s="6" t="s">
        <v>701</v>
      </c>
      <c r="AA1193" s="6">
        <v>50</v>
      </c>
      <c r="AB1193" s="6">
        <v>2</v>
      </c>
      <c r="AC1193" s="6" t="s">
        <v>97</v>
      </c>
      <c r="AD1193" s="6" t="s">
        <v>35</v>
      </c>
      <c r="AE1193" s="6">
        <v>240</v>
      </c>
      <c r="AF1193" s="6" t="s">
        <v>96</v>
      </c>
      <c r="AG1193" s="6">
        <v>18.5</v>
      </c>
      <c r="AH1193" s="6">
        <v>1</v>
      </c>
      <c r="AI1193" s="6">
        <v>3402</v>
      </c>
      <c r="AJ1193" s="6">
        <v>11.4</v>
      </c>
      <c r="AK1193" s="6">
        <v>1</v>
      </c>
      <c r="AL1193" s="6">
        <v>19</v>
      </c>
      <c r="AM1193" s="6">
        <v>590</v>
      </c>
      <c r="AN1193" s="6" t="s">
        <v>120</v>
      </c>
      <c r="AO1193" s="6" t="s">
        <v>36</v>
      </c>
      <c r="AP1193" s="6">
        <v>2</v>
      </c>
      <c r="AQ1193" s="6">
        <v>769</v>
      </c>
      <c r="AR1193" s="6">
        <v>9</v>
      </c>
      <c r="AS1193" s="6">
        <v>2045</v>
      </c>
      <c r="AT1193" s="6">
        <v>24.9</v>
      </c>
      <c r="AU1193" s="6">
        <v>52.9</v>
      </c>
      <c r="AV1193" s="6">
        <v>1</v>
      </c>
      <c r="AW1193" s="6">
        <v>2702</v>
      </c>
      <c r="AX1193" s="6">
        <v>13.5</v>
      </c>
      <c r="AY1193" s="6">
        <v>1</v>
      </c>
      <c r="AZ1193" s="6">
        <v>2702</v>
      </c>
      <c r="BA1193" s="6">
        <v>32.1</v>
      </c>
      <c r="BB1193" s="6">
        <v>1</v>
      </c>
      <c r="BC1193" s="6">
        <v>2.58</v>
      </c>
      <c r="BD1193" s="6">
        <v>12</v>
      </c>
      <c r="BE1193" s="6">
        <v>210</v>
      </c>
      <c r="BF1193" s="6">
        <v>140</v>
      </c>
      <c r="BG1193" s="6">
        <v>2.1</v>
      </c>
      <c r="BH1193" s="6">
        <v>293</v>
      </c>
      <c r="BI1193" s="6">
        <v>4.4000000000000004</v>
      </c>
      <c r="BJ1193" s="6">
        <v>18.5</v>
      </c>
    </row>
    <row r="1194" spans="1:62" s="6" customFormat="1" ht="17" customHeight="1">
      <c r="A1194" s="6">
        <v>256897</v>
      </c>
      <c r="B1194" s="6" t="s">
        <v>82</v>
      </c>
      <c r="C1194" s="6">
        <v>100</v>
      </c>
      <c r="D1194" s="6" t="s">
        <v>86</v>
      </c>
      <c r="E1194" s="3">
        <f t="shared" si="20"/>
        <v>3</v>
      </c>
      <c r="F1194" s="7">
        <v>40133.328298611108</v>
      </c>
      <c r="G1194" s="7">
        <v>40133.349374999998</v>
      </c>
      <c r="H1194" s="13">
        <f>F1195-G1194</f>
        <v>0.39436342592671281</v>
      </c>
      <c r="I1194" s="6">
        <v>1821</v>
      </c>
      <c r="J1194" s="10">
        <v>351.53871472649729</v>
      </c>
      <c r="K1194" s="6">
        <v>35.442409509999997</v>
      </c>
      <c r="L1194" s="6">
        <v>139.64000709999999</v>
      </c>
      <c r="M1194" s="6">
        <v>104</v>
      </c>
      <c r="N1194" s="6" t="s">
        <v>844</v>
      </c>
      <c r="O1194" s="6">
        <v>1003002</v>
      </c>
      <c r="P1194" s="6" t="s">
        <v>120</v>
      </c>
      <c r="Q1194" s="6">
        <v>100300202</v>
      </c>
      <c r="R1194" s="6" t="s">
        <v>663</v>
      </c>
      <c r="S1194" s="6">
        <v>35.444356849999998</v>
      </c>
      <c r="T1194" s="6">
        <v>139.6369493</v>
      </c>
      <c r="U1194" s="6">
        <v>104</v>
      </c>
      <c r="V1194" s="6" t="s">
        <v>844</v>
      </c>
      <c r="W1194" s="6">
        <v>1003002</v>
      </c>
      <c r="X1194" s="6" t="s">
        <v>120</v>
      </c>
      <c r="Y1194" s="6">
        <v>100300215</v>
      </c>
      <c r="Z1194" s="6" t="s">
        <v>661</v>
      </c>
      <c r="AA1194" s="6">
        <v>50</v>
      </c>
      <c r="AB1194" s="6">
        <v>2</v>
      </c>
      <c r="AC1194" s="6" t="s">
        <v>97</v>
      </c>
      <c r="AD1194" s="6" t="s">
        <v>35</v>
      </c>
      <c r="AE1194" s="6">
        <v>240</v>
      </c>
      <c r="AF1194" s="6" t="s">
        <v>96</v>
      </c>
      <c r="AG1194" s="6">
        <v>4.9000000000000004</v>
      </c>
      <c r="AH1194" s="6">
        <v>1</v>
      </c>
      <c r="AI1194" s="6">
        <v>708</v>
      </c>
      <c r="AJ1194" s="6">
        <v>2.7</v>
      </c>
      <c r="AK1194" s="6">
        <v>1</v>
      </c>
      <c r="AL1194" s="6">
        <v>15</v>
      </c>
      <c r="AM1194" s="6">
        <v>410</v>
      </c>
      <c r="AN1194" s="6" t="s">
        <v>120</v>
      </c>
      <c r="AO1194" s="6" t="s">
        <v>123</v>
      </c>
      <c r="AP1194" s="6">
        <v>1</v>
      </c>
      <c r="AQ1194" s="6">
        <v>703</v>
      </c>
      <c r="AR1194" s="6">
        <v>8.4</v>
      </c>
      <c r="AS1194" s="6">
        <v>892</v>
      </c>
      <c r="AT1194" s="6">
        <v>10.6</v>
      </c>
      <c r="AU1194" s="6">
        <v>34</v>
      </c>
      <c r="AV1194" s="6">
        <v>1</v>
      </c>
      <c r="AW1194" s="6">
        <v>469</v>
      </c>
      <c r="AX1194" s="6">
        <v>2.2999999999999998</v>
      </c>
      <c r="AY1194" s="6">
        <v>1</v>
      </c>
      <c r="AZ1194" s="6">
        <v>469</v>
      </c>
      <c r="BA1194" s="6">
        <v>5.6</v>
      </c>
      <c r="BB1194" s="6">
        <v>1</v>
      </c>
      <c r="BC1194" s="6">
        <v>0.28000000000000003</v>
      </c>
      <c r="BD1194" s="6">
        <v>2</v>
      </c>
      <c r="BE1194" s="6">
        <v>210</v>
      </c>
      <c r="BF1194" s="6">
        <v>39</v>
      </c>
      <c r="BG1194" s="6">
        <v>0.6</v>
      </c>
      <c r="BH1194" s="6">
        <v>150</v>
      </c>
      <c r="BI1194" s="6">
        <v>2.2999999999999998</v>
      </c>
      <c r="BJ1194" s="6">
        <v>4.9000000000000004</v>
      </c>
    </row>
    <row r="1195" spans="1:62" s="6" customFormat="1" ht="17" customHeight="1">
      <c r="A1195" s="6">
        <v>256948</v>
      </c>
      <c r="B1195" s="6" t="s">
        <v>82</v>
      </c>
      <c r="C1195" s="6">
        <v>500</v>
      </c>
      <c r="D1195" s="6" t="s">
        <v>33</v>
      </c>
      <c r="E1195" s="3">
        <f t="shared" si="20"/>
        <v>2</v>
      </c>
      <c r="F1195" s="7">
        <v>40133.743738425925</v>
      </c>
      <c r="G1195" s="7">
        <v>40133.768530092595</v>
      </c>
      <c r="H1195" s="13"/>
      <c r="I1195" s="6">
        <v>2142</v>
      </c>
      <c r="J1195" s="10">
        <v>2808.2984869839465</v>
      </c>
      <c r="K1195" s="6">
        <v>35.444786000000001</v>
      </c>
      <c r="L1195" s="6">
        <v>139.63690639999999</v>
      </c>
      <c r="M1195" s="6">
        <v>104</v>
      </c>
      <c r="N1195" s="6" t="s">
        <v>844</v>
      </c>
      <c r="O1195" s="6">
        <v>1003002</v>
      </c>
      <c r="P1195" s="6" t="s">
        <v>120</v>
      </c>
      <c r="Q1195" s="6">
        <v>100300214</v>
      </c>
      <c r="R1195" s="6" t="s">
        <v>655</v>
      </c>
      <c r="S1195" s="6">
        <v>35.429905130000002</v>
      </c>
      <c r="T1195" s="6">
        <v>139.66195819999999</v>
      </c>
      <c r="U1195" s="6">
        <v>104</v>
      </c>
      <c r="V1195" s="6" t="s">
        <v>844</v>
      </c>
      <c r="W1195" s="6">
        <v>1003010</v>
      </c>
      <c r="X1195" s="6" t="s">
        <v>422</v>
      </c>
      <c r="Y1195" s="6">
        <v>100301003</v>
      </c>
      <c r="Z1195" s="6" t="s">
        <v>701</v>
      </c>
      <c r="AA1195" s="6">
        <v>50</v>
      </c>
      <c r="AB1195" s="6">
        <v>2</v>
      </c>
      <c r="AC1195" s="6" t="s">
        <v>97</v>
      </c>
      <c r="AD1195" s="6" t="s">
        <v>35</v>
      </c>
      <c r="AE1195" s="6">
        <v>240</v>
      </c>
      <c r="AF1195" s="6" t="s">
        <v>96</v>
      </c>
      <c r="AG1195" s="6">
        <v>21.200000000000003</v>
      </c>
      <c r="AH1195" s="6">
        <v>1</v>
      </c>
      <c r="AI1195" s="6">
        <v>3333</v>
      </c>
      <c r="AJ1195" s="6">
        <v>11.7</v>
      </c>
      <c r="AK1195" s="6">
        <v>1</v>
      </c>
      <c r="AL1195" s="6">
        <v>4</v>
      </c>
      <c r="AM1195" s="6">
        <v>180</v>
      </c>
      <c r="AN1195" s="6" t="s">
        <v>123</v>
      </c>
      <c r="AO1195" s="6" t="s">
        <v>36</v>
      </c>
      <c r="AP1195" s="6">
        <v>0</v>
      </c>
      <c r="AQ1195" s="6">
        <v>816</v>
      </c>
      <c r="AR1195" s="6">
        <v>9.6999999999999993</v>
      </c>
      <c r="AS1195" s="6">
        <v>2134</v>
      </c>
      <c r="AT1195" s="6">
        <v>25.6</v>
      </c>
      <c r="AU1195" s="6">
        <v>39.299999999999997</v>
      </c>
      <c r="AV1195" s="6">
        <v>1</v>
      </c>
      <c r="AW1195" s="6">
        <v>3208</v>
      </c>
      <c r="AX1195" s="6">
        <v>16</v>
      </c>
      <c r="AY1195" s="6">
        <v>1</v>
      </c>
      <c r="AZ1195" s="6">
        <v>3208</v>
      </c>
      <c r="BA1195" s="6">
        <v>38.1</v>
      </c>
      <c r="BB1195" s="6">
        <v>1</v>
      </c>
      <c r="BC1195" s="6">
        <v>2.87</v>
      </c>
      <c r="BD1195" s="6">
        <v>13</v>
      </c>
      <c r="BE1195" s="6">
        <v>210</v>
      </c>
      <c r="BF1195" s="6">
        <v>307</v>
      </c>
      <c r="BG1195" s="6">
        <v>4.5999999999999996</v>
      </c>
      <c r="BH1195" s="6">
        <v>242</v>
      </c>
      <c r="BI1195" s="6">
        <v>3.6</v>
      </c>
      <c r="BJ1195" s="6">
        <v>21.200000000000003</v>
      </c>
    </row>
    <row r="1196" spans="1:62" s="6" customFormat="1" ht="17" customHeight="1">
      <c r="A1196" s="6">
        <v>257111</v>
      </c>
      <c r="B1196" s="6" t="s">
        <v>82</v>
      </c>
      <c r="C1196" s="6">
        <v>100</v>
      </c>
      <c r="D1196" s="6" t="s">
        <v>86</v>
      </c>
      <c r="E1196" s="3">
        <f t="shared" si="20"/>
        <v>1</v>
      </c>
      <c r="F1196" s="7">
        <v>40135.334641203706</v>
      </c>
      <c r="G1196" s="7">
        <v>40135.352812500001</v>
      </c>
      <c r="H1196" s="13">
        <f>F1197-G1196</f>
        <v>0.42221064814657439</v>
      </c>
      <c r="I1196" s="6">
        <v>1570</v>
      </c>
      <c r="J1196" s="10">
        <v>2822.0162251520192</v>
      </c>
      <c r="K1196" s="6">
        <v>35.429926539999997</v>
      </c>
      <c r="L1196" s="6">
        <v>139.66263960000001</v>
      </c>
      <c r="M1196" s="6">
        <v>104</v>
      </c>
      <c r="N1196" s="6" t="s">
        <v>844</v>
      </c>
      <c r="O1196" s="6">
        <v>1003010</v>
      </c>
      <c r="P1196" s="6" t="s">
        <v>422</v>
      </c>
      <c r="Q1196" s="6">
        <v>100301003</v>
      </c>
      <c r="R1196" s="6" t="s">
        <v>701</v>
      </c>
      <c r="S1196" s="6">
        <v>35.444330049999998</v>
      </c>
      <c r="T1196" s="6">
        <v>139.63698690000001</v>
      </c>
      <c r="U1196" s="6">
        <v>104</v>
      </c>
      <c r="V1196" s="6" t="s">
        <v>844</v>
      </c>
      <c r="W1196" s="6">
        <v>1003002</v>
      </c>
      <c r="X1196" s="6" t="s">
        <v>120</v>
      </c>
      <c r="Y1196" s="6">
        <v>100300215</v>
      </c>
      <c r="Z1196" s="6" t="s">
        <v>661</v>
      </c>
      <c r="AA1196" s="6">
        <v>50</v>
      </c>
      <c r="AB1196" s="6">
        <v>2</v>
      </c>
      <c r="AC1196" s="6" t="s">
        <v>97</v>
      </c>
      <c r="AD1196" s="6" t="s">
        <v>35</v>
      </c>
      <c r="AE1196" s="6">
        <v>240</v>
      </c>
      <c r="AF1196" s="6" t="s">
        <v>96</v>
      </c>
      <c r="AG1196" s="6">
        <v>22.6</v>
      </c>
      <c r="AH1196" s="6">
        <v>1</v>
      </c>
      <c r="AI1196" s="6">
        <v>4112</v>
      </c>
      <c r="AJ1196" s="6">
        <v>10.9</v>
      </c>
      <c r="AK1196" s="6">
        <v>1</v>
      </c>
      <c r="AL1196" s="6">
        <v>2</v>
      </c>
      <c r="AM1196" s="6">
        <v>180</v>
      </c>
      <c r="AN1196" s="6" t="s">
        <v>36</v>
      </c>
      <c r="AO1196" s="6" t="s">
        <v>123</v>
      </c>
      <c r="AP1196" s="6">
        <v>0</v>
      </c>
      <c r="AQ1196" s="6">
        <v>2282</v>
      </c>
      <c r="AR1196" s="6">
        <v>28</v>
      </c>
      <c r="AS1196" s="6">
        <v>896</v>
      </c>
      <c r="AT1196" s="6">
        <v>10.7</v>
      </c>
      <c r="AU1196" s="6">
        <v>40.700000000000003</v>
      </c>
      <c r="AV1196" s="6">
        <v>1</v>
      </c>
      <c r="AW1196" s="6">
        <v>3238</v>
      </c>
      <c r="AX1196" s="6">
        <v>16.2</v>
      </c>
      <c r="AY1196" s="6">
        <v>1</v>
      </c>
      <c r="AZ1196" s="6">
        <v>3238</v>
      </c>
      <c r="BA1196" s="6">
        <v>39.9</v>
      </c>
      <c r="BB1196" s="6">
        <v>1</v>
      </c>
      <c r="BC1196" s="6">
        <v>2.87</v>
      </c>
      <c r="BD1196" s="6">
        <v>14</v>
      </c>
      <c r="BE1196" s="6">
        <v>210</v>
      </c>
      <c r="BF1196" s="6">
        <v>297</v>
      </c>
      <c r="BG1196" s="6">
        <v>4.5</v>
      </c>
      <c r="BH1196" s="6">
        <v>273</v>
      </c>
      <c r="BI1196" s="6">
        <v>4.0999999999999996</v>
      </c>
      <c r="BJ1196" s="6">
        <v>22.6</v>
      </c>
    </row>
    <row r="1197" spans="1:62" s="6" customFormat="1" ht="17" customHeight="1">
      <c r="A1197" s="6">
        <v>257172</v>
      </c>
      <c r="B1197" s="6" t="s">
        <v>82</v>
      </c>
      <c r="C1197" s="6">
        <v>200</v>
      </c>
      <c r="D1197" s="6" t="s">
        <v>85</v>
      </c>
      <c r="E1197" s="3">
        <f t="shared" si="20"/>
        <v>0</v>
      </c>
      <c r="F1197" s="7">
        <v>40135.775023148148</v>
      </c>
      <c r="G1197" s="7">
        <v>40135.795567129629</v>
      </c>
      <c r="H1197" s="13"/>
      <c r="I1197" s="6">
        <v>1775</v>
      </c>
      <c r="J1197" s="10">
        <v>2751.0487352876762</v>
      </c>
      <c r="K1197" s="6">
        <v>35.444308550000002</v>
      </c>
      <c r="L1197" s="6">
        <v>139.63698690000001</v>
      </c>
      <c r="M1197" s="6">
        <v>104</v>
      </c>
      <c r="N1197" s="6" t="s">
        <v>844</v>
      </c>
      <c r="O1197" s="6">
        <v>1003002</v>
      </c>
      <c r="P1197" s="6" t="s">
        <v>120</v>
      </c>
      <c r="Q1197" s="6">
        <v>100300215</v>
      </c>
      <c r="R1197" s="6" t="s">
        <v>661</v>
      </c>
      <c r="S1197" s="6">
        <v>35.430377180000001</v>
      </c>
      <c r="T1197" s="6">
        <v>139.66208700000001</v>
      </c>
      <c r="U1197" s="6">
        <v>104</v>
      </c>
      <c r="V1197" s="6" t="s">
        <v>844</v>
      </c>
      <c r="W1197" s="6">
        <v>1003010</v>
      </c>
      <c r="X1197" s="6" t="s">
        <v>422</v>
      </c>
      <c r="Y1197" s="6">
        <v>100301003</v>
      </c>
      <c r="Z1197" s="6" t="s">
        <v>701</v>
      </c>
      <c r="AA1197" s="6">
        <v>50</v>
      </c>
      <c r="AB1197" s="6">
        <v>2</v>
      </c>
      <c r="AC1197" s="6" t="s">
        <v>97</v>
      </c>
      <c r="AD1197" s="6" t="s">
        <v>35</v>
      </c>
      <c r="AE1197" s="6">
        <v>240</v>
      </c>
      <c r="AF1197" s="6" t="s">
        <v>96</v>
      </c>
      <c r="AG1197" s="6">
        <v>21.3</v>
      </c>
      <c r="AH1197" s="6">
        <v>1</v>
      </c>
      <c r="AI1197" s="6">
        <v>3396</v>
      </c>
      <c r="AJ1197" s="6">
        <v>12.1</v>
      </c>
      <c r="AK1197" s="6">
        <v>1</v>
      </c>
      <c r="AL1197" s="6">
        <v>4</v>
      </c>
      <c r="AM1197" s="6">
        <v>180</v>
      </c>
      <c r="AN1197" s="6" t="s">
        <v>123</v>
      </c>
      <c r="AO1197" s="6" t="s">
        <v>36</v>
      </c>
      <c r="AP1197" s="6">
        <v>0</v>
      </c>
      <c r="AQ1197" s="6">
        <v>904</v>
      </c>
      <c r="AR1197" s="6">
        <v>10.8</v>
      </c>
      <c r="AS1197" s="6">
        <v>2040</v>
      </c>
      <c r="AT1197" s="6">
        <v>24.8</v>
      </c>
      <c r="AU1197" s="6">
        <v>39.6</v>
      </c>
      <c r="AV1197" s="6">
        <v>1</v>
      </c>
      <c r="AW1197" s="6">
        <v>3184</v>
      </c>
      <c r="AX1197" s="6">
        <v>15.9</v>
      </c>
      <c r="AY1197" s="6">
        <v>1</v>
      </c>
      <c r="AZ1197" s="6">
        <v>3184</v>
      </c>
      <c r="BA1197" s="6">
        <v>37.799999999999997</v>
      </c>
      <c r="BB1197" s="6">
        <v>1</v>
      </c>
      <c r="BC1197" s="6">
        <v>2.87</v>
      </c>
      <c r="BD1197" s="6">
        <v>13</v>
      </c>
      <c r="BE1197" s="6">
        <v>210</v>
      </c>
      <c r="BF1197" s="6">
        <v>272</v>
      </c>
      <c r="BG1197" s="6">
        <v>4.0999999999999996</v>
      </c>
      <c r="BH1197" s="6">
        <v>282</v>
      </c>
      <c r="BI1197" s="6">
        <v>4.2</v>
      </c>
      <c r="BJ1197" s="6">
        <v>21.3</v>
      </c>
    </row>
    <row r="1198" spans="1:62" s="6" customFormat="1" ht="17" customHeight="1">
      <c r="A1198" s="6">
        <v>257225</v>
      </c>
      <c r="B1198" s="6" t="s">
        <v>82</v>
      </c>
      <c r="C1198" s="6">
        <v>100</v>
      </c>
      <c r="D1198" s="6" t="s">
        <v>86</v>
      </c>
      <c r="E1198" s="3">
        <f t="shared" si="20"/>
        <v>2</v>
      </c>
      <c r="F1198" s="7">
        <v>40136.332418981481</v>
      </c>
      <c r="G1198" s="7">
        <v>40136.347118055557</v>
      </c>
      <c r="H1198" s="13">
        <f>F1199-G1198</f>
        <v>0.20870370370539604</v>
      </c>
      <c r="I1198" s="6">
        <v>1270</v>
      </c>
      <c r="J1198" s="10">
        <v>2793.6176350977057</v>
      </c>
      <c r="K1198" s="6">
        <v>35.429889039999999</v>
      </c>
      <c r="L1198" s="6">
        <v>139.66211920000001</v>
      </c>
      <c r="M1198" s="6">
        <v>104</v>
      </c>
      <c r="N1198" s="6" t="s">
        <v>844</v>
      </c>
      <c r="O1198" s="6">
        <v>1003010</v>
      </c>
      <c r="P1198" s="6" t="s">
        <v>422</v>
      </c>
      <c r="Q1198" s="6">
        <v>100301003</v>
      </c>
      <c r="R1198" s="6" t="s">
        <v>701</v>
      </c>
      <c r="S1198" s="6">
        <v>35.444415839999998</v>
      </c>
      <c r="T1198" s="6">
        <v>139.63695469999999</v>
      </c>
      <c r="U1198" s="6">
        <v>104</v>
      </c>
      <c r="V1198" s="6" t="s">
        <v>844</v>
      </c>
      <c r="W1198" s="6">
        <v>1003002</v>
      </c>
      <c r="X1198" s="6" t="s">
        <v>120</v>
      </c>
      <c r="Y1198" s="6">
        <v>100300215</v>
      </c>
      <c r="Z1198" s="6" t="s">
        <v>661</v>
      </c>
      <c r="AA1198" s="6">
        <v>50</v>
      </c>
      <c r="AB1198" s="6">
        <v>2</v>
      </c>
      <c r="AC1198" s="6" t="s">
        <v>97</v>
      </c>
      <c r="AD1198" s="6" t="s">
        <v>35</v>
      </c>
      <c r="AE1198" s="6">
        <v>240</v>
      </c>
      <c r="AF1198" s="6" t="s">
        <v>96</v>
      </c>
      <c r="AG1198" s="6">
        <v>22</v>
      </c>
      <c r="AH1198" s="6">
        <v>1</v>
      </c>
      <c r="AI1198" s="6">
        <v>4275</v>
      </c>
      <c r="AJ1198" s="6">
        <v>11</v>
      </c>
      <c r="AK1198" s="6">
        <v>1</v>
      </c>
      <c r="AL1198" s="6">
        <v>2</v>
      </c>
      <c r="AM1198" s="6">
        <v>180</v>
      </c>
      <c r="AN1198" s="6" t="s">
        <v>36</v>
      </c>
      <c r="AO1198" s="6" t="s">
        <v>123</v>
      </c>
      <c r="AP1198" s="6">
        <v>0</v>
      </c>
      <c r="AQ1198" s="6">
        <v>2110</v>
      </c>
      <c r="AR1198" s="6">
        <v>26.5</v>
      </c>
      <c r="AS1198" s="6">
        <v>888</v>
      </c>
      <c r="AT1198" s="6">
        <v>10.6</v>
      </c>
      <c r="AU1198" s="6">
        <v>39.1</v>
      </c>
      <c r="AV1198" s="6">
        <v>1</v>
      </c>
      <c r="AW1198" s="6">
        <v>3189</v>
      </c>
      <c r="AX1198" s="6">
        <v>15.9</v>
      </c>
      <c r="AY1198" s="6">
        <v>1</v>
      </c>
      <c r="AZ1198" s="6">
        <v>3189</v>
      </c>
      <c r="BA1198" s="6">
        <v>39.299999999999997</v>
      </c>
      <c r="BB1198" s="6">
        <v>1</v>
      </c>
      <c r="BC1198" s="6">
        <v>2.87</v>
      </c>
      <c r="BD1198" s="6">
        <v>14</v>
      </c>
      <c r="BE1198" s="6">
        <v>210</v>
      </c>
      <c r="BF1198" s="6">
        <v>253</v>
      </c>
      <c r="BG1198" s="6">
        <v>3.8</v>
      </c>
      <c r="BH1198" s="6">
        <v>281</v>
      </c>
      <c r="BI1198" s="6">
        <v>4.2</v>
      </c>
      <c r="BJ1198" s="6">
        <v>22</v>
      </c>
    </row>
    <row r="1199" spans="1:62" s="6" customFormat="1" ht="17" customHeight="1">
      <c r="A1199" s="6">
        <v>257259</v>
      </c>
      <c r="B1199" s="6" t="s">
        <v>82</v>
      </c>
      <c r="C1199" s="6">
        <v>300</v>
      </c>
      <c r="D1199" s="6" t="s">
        <v>88</v>
      </c>
      <c r="E1199" s="3">
        <f t="shared" si="20"/>
        <v>1</v>
      </c>
      <c r="F1199" s="7">
        <v>40136.555821759262</v>
      </c>
      <c r="G1199" s="7">
        <v>40136.580625000002</v>
      </c>
      <c r="H1199" s="13">
        <f>F1200-G1199</f>
        <v>0.21841435184614966</v>
      </c>
      <c r="I1199" s="6">
        <v>2143</v>
      </c>
      <c r="J1199" s="10">
        <v>7972.1577317484798</v>
      </c>
      <c r="K1199" s="6">
        <v>35.509336050000002</v>
      </c>
      <c r="L1199" s="6">
        <v>139.6742696</v>
      </c>
      <c r="M1199" s="6">
        <v>101</v>
      </c>
      <c r="N1199" s="6" t="s">
        <v>833</v>
      </c>
      <c r="O1199" s="6">
        <v>1000115</v>
      </c>
      <c r="P1199" s="6" t="s">
        <v>210</v>
      </c>
      <c r="Q1199" s="6">
        <v>100011501</v>
      </c>
      <c r="R1199" s="6" t="s">
        <v>528</v>
      </c>
      <c r="S1199" s="6">
        <v>35.444705499999998</v>
      </c>
      <c r="T1199" s="6">
        <v>139.63612860000001</v>
      </c>
      <c r="U1199" s="6">
        <v>104</v>
      </c>
      <c r="V1199" s="6" t="s">
        <v>844</v>
      </c>
      <c r="W1199" s="6">
        <v>1003002</v>
      </c>
      <c r="X1199" s="6" t="s">
        <v>120</v>
      </c>
      <c r="Y1199" s="6">
        <v>100300215</v>
      </c>
      <c r="Z1199" s="6" t="s">
        <v>661</v>
      </c>
      <c r="AA1199" s="6">
        <v>50</v>
      </c>
      <c r="AB1199" s="6">
        <v>2</v>
      </c>
      <c r="AC1199" s="6" t="s">
        <v>97</v>
      </c>
      <c r="AD1199" s="6" t="s">
        <v>35</v>
      </c>
      <c r="AE1199" s="6">
        <v>200</v>
      </c>
      <c r="AF1199" s="6" t="s">
        <v>94</v>
      </c>
      <c r="AG1199" s="6">
        <v>28.4</v>
      </c>
      <c r="AH1199" s="6">
        <v>1</v>
      </c>
      <c r="AI1199" s="6">
        <v>11165</v>
      </c>
      <c r="AJ1199" s="6">
        <v>20.6</v>
      </c>
      <c r="AK1199" s="6">
        <v>1</v>
      </c>
      <c r="AL1199" s="6">
        <v>14</v>
      </c>
      <c r="AM1199" s="6">
        <v>160</v>
      </c>
      <c r="AN1199" s="6" t="s">
        <v>210</v>
      </c>
      <c r="AO1199" s="6" t="s">
        <v>134</v>
      </c>
      <c r="AP1199" s="6">
        <v>0</v>
      </c>
      <c r="AQ1199" s="6">
        <v>308</v>
      </c>
      <c r="AR1199" s="6">
        <v>4</v>
      </c>
      <c r="AS1199" s="6">
        <v>873</v>
      </c>
      <c r="AT1199" s="6">
        <v>10.4</v>
      </c>
      <c r="AU1199" s="6">
        <v>28.4</v>
      </c>
      <c r="AV1199" s="6">
        <v>1</v>
      </c>
      <c r="AW1199" s="6">
        <v>9896</v>
      </c>
      <c r="AX1199" s="6">
        <v>49.5</v>
      </c>
      <c r="AY1199" s="6">
        <v>1</v>
      </c>
      <c r="AZ1199" s="6">
        <v>9896</v>
      </c>
      <c r="BA1199" s="6">
        <v>121.3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</row>
    <row r="1200" spans="1:62" s="6" customFormat="1" ht="17" customHeight="1">
      <c r="A1200" s="6">
        <v>257295</v>
      </c>
      <c r="B1200" s="6" t="s">
        <v>82</v>
      </c>
      <c r="C1200" s="6">
        <v>200</v>
      </c>
      <c r="D1200" s="6" t="s">
        <v>85</v>
      </c>
      <c r="E1200" s="3">
        <f t="shared" si="20"/>
        <v>0</v>
      </c>
      <c r="F1200" s="7">
        <v>40136.799039351848</v>
      </c>
      <c r="G1200" s="7">
        <v>40136.817824074074</v>
      </c>
      <c r="H1200" s="13"/>
      <c r="I1200" s="6">
        <v>1623</v>
      </c>
      <c r="J1200" s="10">
        <v>2761.1558912560981</v>
      </c>
      <c r="K1200" s="6">
        <v>35.444678719999999</v>
      </c>
      <c r="L1200" s="6">
        <v>139.6375395</v>
      </c>
      <c r="M1200" s="6">
        <v>104</v>
      </c>
      <c r="N1200" s="6" t="s">
        <v>844</v>
      </c>
      <c r="O1200" s="6">
        <v>1003002</v>
      </c>
      <c r="P1200" s="6" t="s">
        <v>120</v>
      </c>
      <c r="Q1200" s="6">
        <v>100300214</v>
      </c>
      <c r="R1200" s="6" t="s">
        <v>655</v>
      </c>
      <c r="S1200" s="6">
        <v>35.430479079999998</v>
      </c>
      <c r="T1200" s="6">
        <v>139.6625483</v>
      </c>
      <c r="U1200" s="6">
        <v>104</v>
      </c>
      <c r="V1200" s="6" t="s">
        <v>844</v>
      </c>
      <c r="W1200" s="6">
        <v>1003010</v>
      </c>
      <c r="X1200" s="6" t="s">
        <v>422</v>
      </c>
      <c r="Y1200" s="6">
        <v>100301003</v>
      </c>
      <c r="Z1200" s="6" t="s">
        <v>701</v>
      </c>
      <c r="AA1200" s="6">
        <v>50</v>
      </c>
      <c r="AB1200" s="6">
        <v>2</v>
      </c>
      <c r="AC1200" s="6" t="s">
        <v>97</v>
      </c>
      <c r="AD1200" s="6" t="s">
        <v>35</v>
      </c>
      <c r="AE1200" s="6">
        <v>240</v>
      </c>
      <c r="AF1200" s="6" t="s">
        <v>96</v>
      </c>
      <c r="AG1200" s="6">
        <v>21.6</v>
      </c>
      <c r="AH1200" s="6">
        <v>1</v>
      </c>
      <c r="AI1200" s="6">
        <v>3584</v>
      </c>
      <c r="AJ1200" s="6">
        <v>12.5</v>
      </c>
      <c r="AK1200" s="6">
        <v>1</v>
      </c>
      <c r="AL1200" s="6">
        <v>4</v>
      </c>
      <c r="AM1200" s="6">
        <v>180</v>
      </c>
      <c r="AN1200" s="6" t="s">
        <v>123</v>
      </c>
      <c r="AO1200" s="6" t="s">
        <v>36</v>
      </c>
      <c r="AP1200" s="6">
        <v>0</v>
      </c>
      <c r="AQ1200" s="6">
        <v>855</v>
      </c>
      <c r="AR1200" s="6">
        <v>10.199999999999999</v>
      </c>
      <c r="AS1200" s="6">
        <v>2074</v>
      </c>
      <c r="AT1200" s="6">
        <v>25.2</v>
      </c>
      <c r="AU1200" s="6">
        <v>39.4</v>
      </c>
      <c r="AV1200" s="6">
        <v>1</v>
      </c>
      <c r="AW1200" s="6">
        <v>3219</v>
      </c>
      <c r="AX1200" s="6">
        <v>16.100000000000001</v>
      </c>
      <c r="AY1200" s="6">
        <v>1</v>
      </c>
      <c r="AZ1200" s="6">
        <v>3219</v>
      </c>
      <c r="BA1200" s="6">
        <v>38.299999999999997</v>
      </c>
      <c r="BB1200" s="6">
        <v>1</v>
      </c>
      <c r="BC1200" s="6">
        <v>2.87</v>
      </c>
      <c r="BD1200" s="6">
        <v>13</v>
      </c>
      <c r="BE1200" s="6">
        <v>210</v>
      </c>
      <c r="BF1200" s="6">
        <v>255</v>
      </c>
      <c r="BG1200" s="6">
        <v>3.8</v>
      </c>
      <c r="BH1200" s="6">
        <v>322</v>
      </c>
      <c r="BI1200" s="6">
        <v>4.8</v>
      </c>
      <c r="BJ1200" s="6">
        <v>21.6</v>
      </c>
    </row>
    <row r="1201" spans="1:62" s="6" customFormat="1" ht="17" customHeight="1">
      <c r="A1201" s="6">
        <v>257461</v>
      </c>
      <c r="B1201" s="6" t="s">
        <v>82</v>
      </c>
      <c r="C1201" s="6">
        <v>500</v>
      </c>
      <c r="D1201" s="6" t="s">
        <v>33</v>
      </c>
      <c r="E1201" s="3">
        <f t="shared" si="20"/>
        <v>3</v>
      </c>
      <c r="F1201" s="7">
        <v>40138.458993055552</v>
      </c>
      <c r="G1201" s="7">
        <v>40138.490972222222</v>
      </c>
      <c r="H1201" s="13">
        <f>F1202-G1201</f>
        <v>0.17797453703678912</v>
      </c>
      <c r="I1201" s="6">
        <v>2763</v>
      </c>
      <c r="J1201" s="10">
        <v>3858.658981788551</v>
      </c>
      <c r="K1201" s="6">
        <v>35.429808569999999</v>
      </c>
      <c r="L1201" s="6">
        <v>139.66368560000001</v>
      </c>
      <c r="M1201" s="6">
        <v>104</v>
      </c>
      <c r="N1201" s="6" t="s">
        <v>844</v>
      </c>
      <c r="O1201" s="6">
        <v>1003010</v>
      </c>
      <c r="P1201" s="6" t="s">
        <v>422</v>
      </c>
      <c r="Q1201" s="6">
        <v>100301006</v>
      </c>
      <c r="R1201" s="6" t="s">
        <v>695</v>
      </c>
      <c r="S1201" s="6">
        <v>35.45391626</v>
      </c>
      <c r="T1201" s="6">
        <v>139.63303869999999</v>
      </c>
      <c r="U1201" s="6">
        <v>103</v>
      </c>
      <c r="V1201" s="6" t="s">
        <v>843</v>
      </c>
      <c r="W1201" s="6">
        <v>1002002</v>
      </c>
      <c r="X1201" s="6" t="s">
        <v>136</v>
      </c>
      <c r="Y1201" s="6">
        <v>100200205</v>
      </c>
      <c r="Z1201" s="6" t="s">
        <v>616</v>
      </c>
      <c r="AA1201" s="6">
        <v>50</v>
      </c>
      <c r="AB1201" s="6">
        <v>2</v>
      </c>
      <c r="AC1201" s="6" t="s">
        <v>97</v>
      </c>
      <c r="AD1201" s="6" t="s">
        <v>35</v>
      </c>
      <c r="AE1201" s="6">
        <v>240</v>
      </c>
      <c r="AF1201" s="6" t="s">
        <v>96</v>
      </c>
      <c r="AG1201" s="6">
        <v>29.700000000000003</v>
      </c>
      <c r="AH1201" s="6">
        <v>1</v>
      </c>
      <c r="AI1201" s="6">
        <v>4596</v>
      </c>
      <c r="AJ1201" s="6">
        <v>12.7</v>
      </c>
      <c r="AK1201" s="6">
        <v>1</v>
      </c>
      <c r="AL1201" s="6">
        <v>4</v>
      </c>
      <c r="AM1201" s="6">
        <v>180</v>
      </c>
      <c r="AN1201" s="6" t="s">
        <v>36</v>
      </c>
      <c r="AO1201" s="6" t="s">
        <v>136</v>
      </c>
      <c r="AP1201" s="6">
        <v>0</v>
      </c>
      <c r="AQ1201" s="6">
        <v>2246</v>
      </c>
      <c r="AR1201" s="6">
        <v>27.5</v>
      </c>
      <c r="AS1201" s="6">
        <v>609</v>
      </c>
      <c r="AT1201" s="6">
        <v>7.3</v>
      </c>
      <c r="AU1201" s="6">
        <v>38.799999999999997</v>
      </c>
      <c r="AV1201" s="6">
        <v>1</v>
      </c>
      <c r="AW1201" s="6">
        <v>4368</v>
      </c>
      <c r="AX1201" s="6">
        <v>21.8</v>
      </c>
      <c r="AY1201" s="6">
        <v>1</v>
      </c>
      <c r="AZ1201" s="6">
        <v>4368</v>
      </c>
      <c r="BA1201" s="6">
        <v>52.7</v>
      </c>
      <c r="BB1201" s="6">
        <v>1</v>
      </c>
      <c r="BC1201" s="6">
        <v>4.46</v>
      </c>
      <c r="BD1201" s="6">
        <v>20</v>
      </c>
      <c r="BE1201" s="6">
        <v>210</v>
      </c>
      <c r="BF1201" s="6">
        <v>286</v>
      </c>
      <c r="BG1201" s="6">
        <v>4.3</v>
      </c>
      <c r="BH1201" s="6">
        <v>357</v>
      </c>
      <c r="BI1201" s="6">
        <v>5.4</v>
      </c>
      <c r="BJ1201" s="6">
        <v>29.700000000000003</v>
      </c>
    </row>
    <row r="1202" spans="1:62" s="6" customFormat="1" ht="17" customHeight="1">
      <c r="A1202" s="6">
        <v>257501</v>
      </c>
      <c r="B1202" s="6" t="s">
        <v>82</v>
      </c>
      <c r="C1202" s="6">
        <v>500</v>
      </c>
      <c r="D1202" s="6" t="s">
        <v>33</v>
      </c>
      <c r="E1202" s="3">
        <f t="shared" si="20"/>
        <v>2</v>
      </c>
      <c r="F1202" s="7">
        <v>40138.668946759259</v>
      </c>
      <c r="G1202" s="7">
        <v>40138.683171296296</v>
      </c>
      <c r="H1202" s="13">
        <f>F1203-G1202</f>
        <v>0.18163194444787223</v>
      </c>
      <c r="I1202" s="6">
        <v>1229</v>
      </c>
      <c r="J1202" s="10">
        <v>1414.768060111385</v>
      </c>
      <c r="K1202" s="6">
        <v>35.561606920000003</v>
      </c>
      <c r="L1202" s="6">
        <v>139.57455580000001</v>
      </c>
      <c r="M1202" s="6">
        <v>118</v>
      </c>
      <c r="N1202" s="6" t="s">
        <v>829</v>
      </c>
      <c r="O1202" s="6">
        <v>1008303</v>
      </c>
      <c r="P1202" s="6" t="s">
        <v>335</v>
      </c>
      <c r="Q1202" s="6">
        <v>100830306</v>
      </c>
      <c r="R1202" s="6" t="s">
        <v>501</v>
      </c>
      <c r="S1202" s="6">
        <v>35.561268980000001</v>
      </c>
      <c r="T1202" s="6">
        <v>139.5589185</v>
      </c>
      <c r="U1202" s="6">
        <v>117</v>
      </c>
      <c r="V1202" s="6" t="s">
        <v>828</v>
      </c>
      <c r="W1202" s="6">
        <v>1008218</v>
      </c>
      <c r="X1202" s="6" t="s">
        <v>467</v>
      </c>
      <c r="Y1202" s="6">
        <v>100821801</v>
      </c>
      <c r="Z1202" s="6" t="s">
        <v>765</v>
      </c>
      <c r="AA1202" s="6">
        <v>50</v>
      </c>
      <c r="AB1202" s="6">
        <v>2</v>
      </c>
      <c r="AC1202" s="6" t="s">
        <v>97</v>
      </c>
      <c r="AD1202" s="6" t="s">
        <v>35</v>
      </c>
      <c r="AE1202" s="6">
        <v>420</v>
      </c>
      <c r="AF1202" s="6" t="s">
        <v>95</v>
      </c>
      <c r="AG1202" s="6">
        <v>20.7</v>
      </c>
      <c r="AH1202" s="6">
        <v>1</v>
      </c>
      <c r="AI1202" s="6">
        <v>1914</v>
      </c>
      <c r="AJ1202" s="6">
        <v>7.1</v>
      </c>
      <c r="AK1202" s="6">
        <v>1</v>
      </c>
      <c r="AL1202" s="6">
        <v>3</v>
      </c>
      <c r="AM1202" s="6">
        <v>200</v>
      </c>
      <c r="AN1202" s="6" t="s">
        <v>298</v>
      </c>
      <c r="AO1202" s="6" t="s">
        <v>299</v>
      </c>
      <c r="AP1202" s="6">
        <v>0</v>
      </c>
      <c r="AQ1202" s="6">
        <v>484</v>
      </c>
      <c r="AR1202" s="6">
        <v>5.9</v>
      </c>
      <c r="AS1202" s="6">
        <v>1163</v>
      </c>
      <c r="AT1202" s="6">
        <v>13.9</v>
      </c>
      <c r="AU1202" s="6">
        <v>22.8</v>
      </c>
      <c r="AV1202" s="6">
        <v>1</v>
      </c>
      <c r="AW1202" s="6">
        <v>1784</v>
      </c>
      <c r="AX1202" s="6">
        <v>8.9</v>
      </c>
      <c r="AY1202" s="6">
        <v>1</v>
      </c>
      <c r="AZ1202" s="6">
        <v>1784</v>
      </c>
      <c r="BA1202" s="6">
        <v>20.7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</row>
    <row r="1203" spans="1:62" s="6" customFormat="1" ht="17" customHeight="1">
      <c r="A1203" s="6">
        <v>257519</v>
      </c>
      <c r="B1203" s="6" t="s">
        <v>82</v>
      </c>
      <c r="C1203" s="6">
        <v>600</v>
      </c>
      <c r="D1203" s="6" t="s">
        <v>91</v>
      </c>
      <c r="E1203" s="3">
        <f t="shared" si="20"/>
        <v>1</v>
      </c>
      <c r="F1203" s="7">
        <v>40138.864803240744</v>
      </c>
      <c r="G1203" s="7">
        <v>40138.870798611111</v>
      </c>
      <c r="H1203" s="13">
        <f>F1204-G1203</f>
        <v>2.6724537034169771E-2</v>
      </c>
      <c r="I1203" s="6">
        <v>518</v>
      </c>
      <c r="J1203" s="10">
        <v>311.64142408779537</v>
      </c>
      <c r="K1203" s="6">
        <v>35.44973736</v>
      </c>
      <c r="L1203" s="6">
        <v>139.6362895</v>
      </c>
      <c r="M1203" s="6">
        <v>104</v>
      </c>
      <c r="N1203" s="6" t="s">
        <v>844</v>
      </c>
      <c r="O1203" s="6">
        <v>1003002</v>
      </c>
      <c r="P1203" s="6" t="s">
        <v>120</v>
      </c>
      <c r="Q1203" s="6">
        <v>100300220</v>
      </c>
      <c r="R1203" s="6" t="s">
        <v>646</v>
      </c>
      <c r="S1203" s="6">
        <v>35.447248299999998</v>
      </c>
      <c r="T1203" s="6">
        <v>139.63470699999999</v>
      </c>
      <c r="U1203" s="6">
        <v>104</v>
      </c>
      <c r="V1203" s="6" t="s">
        <v>844</v>
      </c>
      <c r="W1203" s="6">
        <v>1003002</v>
      </c>
      <c r="X1203" s="6" t="s">
        <v>120</v>
      </c>
      <c r="Y1203" s="6">
        <v>100300213</v>
      </c>
      <c r="Z1203" s="6" t="s">
        <v>652</v>
      </c>
      <c r="AA1203" s="6">
        <v>50</v>
      </c>
      <c r="AB1203" s="6">
        <v>2</v>
      </c>
      <c r="AC1203" s="6" t="s">
        <v>97</v>
      </c>
      <c r="AD1203" s="6" t="s">
        <v>35</v>
      </c>
      <c r="AE1203" s="6">
        <v>420</v>
      </c>
      <c r="AF1203" s="6" t="s">
        <v>95</v>
      </c>
      <c r="AG1203" s="6">
        <v>4.5999999999999996</v>
      </c>
      <c r="AH1203" s="6">
        <v>1</v>
      </c>
      <c r="AI1203" s="6">
        <v>557</v>
      </c>
      <c r="AJ1203" s="6">
        <v>1.7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1</v>
      </c>
      <c r="AW1203" s="6">
        <v>380</v>
      </c>
      <c r="AX1203" s="6">
        <v>1.9</v>
      </c>
      <c r="AY1203" s="6">
        <v>1</v>
      </c>
      <c r="AZ1203" s="6">
        <v>380</v>
      </c>
      <c r="BA1203" s="6">
        <v>4.5999999999999996</v>
      </c>
      <c r="BB1203" s="6">
        <v>1</v>
      </c>
      <c r="BC1203" s="6">
        <v>0.44</v>
      </c>
      <c r="BD1203" s="6">
        <v>1</v>
      </c>
      <c r="BE1203" s="6">
        <v>210</v>
      </c>
      <c r="BF1203" s="6">
        <v>422</v>
      </c>
      <c r="BG1203" s="6">
        <v>6.3</v>
      </c>
      <c r="BH1203" s="6">
        <v>170</v>
      </c>
      <c r="BI1203" s="6">
        <v>2.6</v>
      </c>
      <c r="BJ1203" s="6">
        <v>9.9</v>
      </c>
    </row>
    <row r="1204" spans="1:62" s="6" customFormat="1" ht="17" customHeight="1">
      <c r="A1204" s="6">
        <v>257523</v>
      </c>
      <c r="B1204" s="6" t="s">
        <v>82</v>
      </c>
      <c r="C1204" s="6">
        <v>200</v>
      </c>
      <c r="D1204" s="6" t="s">
        <v>85</v>
      </c>
      <c r="E1204" s="3">
        <f t="shared" si="20"/>
        <v>0</v>
      </c>
      <c r="F1204" s="7">
        <v>40138.897523148145</v>
      </c>
      <c r="G1204" s="7">
        <v>40138.917766203704</v>
      </c>
      <c r="H1204" s="13"/>
      <c r="I1204" s="6">
        <v>1749</v>
      </c>
      <c r="J1204" s="10">
        <v>3102.7968943394171</v>
      </c>
      <c r="K1204" s="6">
        <v>35.4473287</v>
      </c>
      <c r="L1204" s="6">
        <v>139.63489480000001</v>
      </c>
      <c r="M1204" s="6">
        <v>104</v>
      </c>
      <c r="N1204" s="6" t="s">
        <v>844</v>
      </c>
      <c r="O1204" s="6">
        <v>1003002</v>
      </c>
      <c r="P1204" s="6" t="s">
        <v>120</v>
      </c>
      <c r="Q1204" s="6">
        <v>100300213</v>
      </c>
      <c r="R1204" s="6" t="s">
        <v>652</v>
      </c>
      <c r="S1204" s="6">
        <v>35.430248400000004</v>
      </c>
      <c r="T1204" s="6">
        <v>139.66198510000001</v>
      </c>
      <c r="U1204" s="6">
        <v>104</v>
      </c>
      <c r="V1204" s="6" t="s">
        <v>844</v>
      </c>
      <c r="W1204" s="6">
        <v>1003010</v>
      </c>
      <c r="X1204" s="6" t="s">
        <v>422</v>
      </c>
      <c r="Y1204" s="6">
        <v>100301003</v>
      </c>
      <c r="Z1204" s="6" t="s">
        <v>701</v>
      </c>
      <c r="AA1204" s="6">
        <v>50</v>
      </c>
      <c r="AB1204" s="6">
        <v>2</v>
      </c>
      <c r="AC1204" s="6" t="s">
        <v>97</v>
      </c>
      <c r="AD1204" s="6" t="s">
        <v>35</v>
      </c>
      <c r="AE1204" s="6">
        <v>240</v>
      </c>
      <c r="AF1204" s="6" t="s">
        <v>96</v>
      </c>
      <c r="AG1204" s="6">
        <v>24</v>
      </c>
      <c r="AH1204" s="6">
        <v>1</v>
      </c>
      <c r="AI1204" s="6">
        <v>3627</v>
      </c>
      <c r="AJ1204" s="6">
        <v>13.3</v>
      </c>
      <c r="AK1204" s="6">
        <v>1</v>
      </c>
      <c r="AL1204" s="6">
        <v>19</v>
      </c>
      <c r="AM1204" s="6">
        <v>210</v>
      </c>
      <c r="AN1204" s="6" t="s">
        <v>134</v>
      </c>
      <c r="AO1204" s="6" t="s">
        <v>36</v>
      </c>
      <c r="AP1204" s="6">
        <v>0</v>
      </c>
      <c r="AQ1204" s="6">
        <v>588</v>
      </c>
      <c r="AR1204" s="6">
        <v>7</v>
      </c>
      <c r="AS1204" s="6">
        <v>2052</v>
      </c>
      <c r="AT1204" s="6">
        <v>25</v>
      </c>
      <c r="AU1204" s="6">
        <v>51</v>
      </c>
      <c r="AV1204" s="6">
        <v>1</v>
      </c>
      <c r="AW1204" s="6">
        <v>3579</v>
      </c>
      <c r="AX1204" s="6">
        <v>17.899999999999999</v>
      </c>
      <c r="AY1204" s="6">
        <v>1</v>
      </c>
      <c r="AZ1204" s="6">
        <v>3579</v>
      </c>
      <c r="BA1204" s="6">
        <v>42.6</v>
      </c>
      <c r="BB1204" s="6">
        <v>1</v>
      </c>
      <c r="BC1204" s="6">
        <v>3.65</v>
      </c>
      <c r="BD1204" s="6">
        <v>15</v>
      </c>
      <c r="BE1204" s="6">
        <v>210</v>
      </c>
      <c r="BF1204" s="6">
        <v>177</v>
      </c>
      <c r="BG1204" s="6">
        <v>2.7</v>
      </c>
      <c r="BH1204" s="6">
        <v>418</v>
      </c>
      <c r="BI1204" s="6">
        <v>6.3</v>
      </c>
      <c r="BJ1204" s="6">
        <v>24</v>
      </c>
    </row>
    <row r="1205" spans="1:62" s="6" customFormat="1" ht="17" customHeight="1">
      <c r="A1205" s="6">
        <v>257687</v>
      </c>
      <c r="B1205" s="6" t="s">
        <v>82</v>
      </c>
      <c r="C1205" s="6">
        <v>100</v>
      </c>
      <c r="D1205" s="6" t="s">
        <v>86</v>
      </c>
      <c r="E1205" s="3">
        <f t="shared" si="20"/>
        <v>5</v>
      </c>
      <c r="F1205" s="7">
        <v>40141.333298611113</v>
      </c>
      <c r="G1205" s="7">
        <v>40141.349791666667</v>
      </c>
      <c r="H1205" s="13">
        <f>F1206-G1205</f>
        <v>0.36548611111356877</v>
      </c>
      <c r="I1205" s="6">
        <v>1425</v>
      </c>
      <c r="J1205" s="10">
        <v>2814.4586607063088</v>
      </c>
      <c r="K1205" s="6">
        <v>35.429738759999999</v>
      </c>
      <c r="L1205" s="6">
        <v>139.66250550000001</v>
      </c>
      <c r="M1205" s="6">
        <v>104</v>
      </c>
      <c r="N1205" s="6" t="s">
        <v>844</v>
      </c>
      <c r="O1205" s="6">
        <v>1003010</v>
      </c>
      <c r="P1205" s="6" t="s">
        <v>422</v>
      </c>
      <c r="Q1205" s="6">
        <v>100301003</v>
      </c>
      <c r="R1205" s="6" t="s">
        <v>701</v>
      </c>
      <c r="S1205" s="6">
        <v>35.444287060000001</v>
      </c>
      <c r="T1205" s="6">
        <v>139.6370781</v>
      </c>
      <c r="U1205" s="6">
        <v>104</v>
      </c>
      <c r="V1205" s="6" t="s">
        <v>844</v>
      </c>
      <c r="W1205" s="6">
        <v>1003002</v>
      </c>
      <c r="X1205" s="6" t="s">
        <v>120</v>
      </c>
      <c r="Y1205" s="6">
        <v>100300215</v>
      </c>
      <c r="Z1205" s="6" t="s">
        <v>661</v>
      </c>
      <c r="AA1205" s="6">
        <v>50</v>
      </c>
      <c r="AB1205" s="6">
        <v>2</v>
      </c>
      <c r="AC1205" s="6" t="s">
        <v>97</v>
      </c>
      <c r="AD1205" s="6" t="s">
        <v>35</v>
      </c>
      <c r="AE1205" s="6">
        <v>240</v>
      </c>
      <c r="AF1205" s="6" t="s">
        <v>96</v>
      </c>
      <c r="AG1205" s="6">
        <v>22.2</v>
      </c>
      <c r="AH1205" s="6">
        <v>1</v>
      </c>
      <c r="AI1205" s="6">
        <v>4083</v>
      </c>
      <c r="AJ1205" s="6">
        <v>10.199999999999999</v>
      </c>
      <c r="AK1205" s="6">
        <v>1</v>
      </c>
      <c r="AL1205" s="6">
        <v>2</v>
      </c>
      <c r="AM1205" s="6">
        <v>180</v>
      </c>
      <c r="AN1205" s="6" t="s">
        <v>36</v>
      </c>
      <c r="AO1205" s="6" t="s">
        <v>123</v>
      </c>
      <c r="AP1205" s="6">
        <v>0</v>
      </c>
      <c r="AQ1205" s="6">
        <v>2322</v>
      </c>
      <c r="AR1205" s="6">
        <v>28.6</v>
      </c>
      <c r="AS1205" s="6">
        <v>913</v>
      </c>
      <c r="AT1205" s="6">
        <v>10.9</v>
      </c>
      <c r="AU1205" s="6">
        <v>41.5</v>
      </c>
      <c r="AV1205" s="6">
        <v>1</v>
      </c>
      <c r="AW1205" s="6">
        <v>3204</v>
      </c>
      <c r="AX1205" s="6">
        <v>16</v>
      </c>
      <c r="AY1205" s="6">
        <v>1</v>
      </c>
      <c r="AZ1205" s="6">
        <v>3204</v>
      </c>
      <c r="BA1205" s="6">
        <v>39.5</v>
      </c>
      <c r="BB1205" s="6">
        <v>1</v>
      </c>
      <c r="BC1205" s="6">
        <v>2.87</v>
      </c>
      <c r="BD1205" s="6">
        <v>14</v>
      </c>
      <c r="BE1205" s="6">
        <v>210</v>
      </c>
      <c r="BF1205" s="6">
        <v>278</v>
      </c>
      <c r="BG1205" s="6">
        <v>4.2</v>
      </c>
      <c r="BH1205" s="6">
        <v>264</v>
      </c>
      <c r="BI1205" s="6">
        <v>4</v>
      </c>
      <c r="BJ1205" s="6">
        <v>22.2</v>
      </c>
    </row>
    <row r="1206" spans="1:62" s="6" customFormat="1" ht="17" customHeight="1">
      <c r="A1206" s="6">
        <v>257845</v>
      </c>
      <c r="B1206" s="6" t="s">
        <v>82</v>
      </c>
      <c r="C1206" s="6">
        <v>999</v>
      </c>
      <c r="D1206" s="6" t="s">
        <v>84</v>
      </c>
      <c r="E1206" s="3">
        <f t="shared" si="20"/>
        <v>5</v>
      </c>
      <c r="F1206" s="7">
        <v>40141.715277777781</v>
      </c>
      <c r="G1206" s="7">
        <v>40141.729166666664</v>
      </c>
      <c r="H1206" s="13">
        <f>F1207-G1206</f>
        <v>1.0416666671517305E-2</v>
      </c>
      <c r="I1206" s="6">
        <v>1200</v>
      </c>
      <c r="J1206" s="10">
        <v>413.18838025536974</v>
      </c>
      <c r="K1206" s="6">
        <v>35.445907159999997</v>
      </c>
      <c r="L1206" s="6">
        <v>139.63564579999999</v>
      </c>
      <c r="M1206" s="6">
        <v>104</v>
      </c>
      <c r="N1206" s="6" t="s">
        <v>844</v>
      </c>
      <c r="O1206" s="6">
        <v>1003002</v>
      </c>
      <c r="P1206" s="6" t="s">
        <v>120</v>
      </c>
      <c r="Q1206" s="6">
        <v>100300214</v>
      </c>
      <c r="R1206" s="6" t="s">
        <v>655</v>
      </c>
      <c r="S1206" s="6">
        <v>35.444426589999999</v>
      </c>
      <c r="T1206" s="6">
        <v>139.63983010000001</v>
      </c>
      <c r="U1206" s="6">
        <v>104</v>
      </c>
      <c r="V1206" s="6" t="s">
        <v>844</v>
      </c>
      <c r="W1206" s="6">
        <v>1003002</v>
      </c>
      <c r="X1206" s="6" t="s">
        <v>120</v>
      </c>
      <c r="Y1206" s="6">
        <v>100300202</v>
      </c>
      <c r="Z1206" s="6" t="s">
        <v>663</v>
      </c>
      <c r="AA1206" s="6">
        <v>50</v>
      </c>
      <c r="AB1206" s="6">
        <v>2</v>
      </c>
      <c r="AC1206" s="6" t="s">
        <v>97</v>
      </c>
      <c r="AD1206" s="6" t="s">
        <v>35</v>
      </c>
      <c r="AE1206" s="6">
        <v>420</v>
      </c>
      <c r="AF1206" s="6" t="s">
        <v>95</v>
      </c>
      <c r="AG1206" s="6">
        <v>6.1</v>
      </c>
      <c r="AH1206" s="6">
        <v>1</v>
      </c>
      <c r="AI1206" s="6">
        <v>430</v>
      </c>
      <c r="AJ1206" s="6">
        <v>1.7</v>
      </c>
      <c r="AK1206" s="6">
        <v>1</v>
      </c>
      <c r="AL1206" s="6">
        <v>12</v>
      </c>
      <c r="AM1206" s="6">
        <v>210</v>
      </c>
      <c r="AN1206" s="6" t="s">
        <v>134</v>
      </c>
      <c r="AO1206" s="6" t="s">
        <v>123</v>
      </c>
      <c r="AP1206" s="6">
        <v>0</v>
      </c>
      <c r="AQ1206" s="6">
        <v>720</v>
      </c>
      <c r="AR1206" s="6">
        <v>8.6</v>
      </c>
      <c r="AS1206" s="6">
        <v>969</v>
      </c>
      <c r="AT1206" s="6">
        <v>11.6</v>
      </c>
      <c r="AU1206" s="6">
        <v>32.200000000000003</v>
      </c>
      <c r="AV1206" s="6">
        <v>1</v>
      </c>
      <c r="AW1206" s="6">
        <v>504</v>
      </c>
      <c r="AX1206" s="6">
        <v>2.5</v>
      </c>
      <c r="AY1206" s="6">
        <v>1</v>
      </c>
      <c r="AZ1206" s="6">
        <v>504</v>
      </c>
      <c r="BA1206" s="6">
        <v>6.1</v>
      </c>
      <c r="BB1206" s="6">
        <v>1</v>
      </c>
      <c r="BC1206" s="6">
        <v>0.74</v>
      </c>
      <c r="BD1206" s="6">
        <v>1</v>
      </c>
      <c r="BE1206" s="6">
        <v>210</v>
      </c>
      <c r="BF1206" s="6">
        <v>60</v>
      </c>
      <c r="BG1206" s="6">
        <v>0.9</v>
      </c>
      <c r="BH1206" s="6">
        <v>249</v>
      </c>
      <c r="BI1206" s="6">
        <v>3.7</v>
      </c>
      <c r="BJ1206" s="6">
        <v>5.6</v>
      </c>
    </row>
    <row r="1207" spans="1:62" s="6" customFormat="1" ht="17" customHeight="1">
      <c r="A1207" s="6">
        <v>257846</v>
      </c>
      <c r="B1207" s="6" t="s">
        <v>82</v>
      </c>
      <c r="C1207" s="6">
        <v>600</v>
      </c>
      <c r="D1207" s="6" t="s">
        <v>91</v>
      </c>
      <c r="E1207" s="3">
        <f t="shared" si="20"/>
        <v>4</v>
      </c>
      <c r="F1207" s="7">
        <v>40141.739583333336</v>
      </c>
      <c r="G1207" s="7">
        <v>40141.756249999999</v>
      </c>
      <c r="H1207" s="13"/>
      <c r="I1207" s="6">
        <v>1440</v>
      </c>
      <c r="J1207" s="10">
        <v>293.7716053813254</v>
      </c>
      <c r="K1207" s="6">
        <v>35.430618559999999</v>
      </c>
      <c r="L1207" s="6">
        <v>139.6624947</v>
      </c>
      <c r="M1207" s="6">
        <v>104</v>
      </c>
      <c r="N1207" s="6" t="s">
        <v>844</v>
      </c>
      <c r="O1207" s="6">
        <v>1003010</v>
      </c>
      <c r="P1207" s="6" t="s">
        <v>422</v>
      </c>
      <c r="Q1207" s="6">
        <v>100301003</v>
      </c>
      <c r="R1207" s="6" t="s">
        <v>701</v>
      </c>
      <c r="S1207" s="6">
        <v>35.43080629</v>
      </c>
      <c r="T1207" s="6">
        <v>139.65925999999999</v>
      </c>
      <c r="U1207" s="6">
        <v>104</v>
      </c>
      <c r="V1207" s="6" t="s">
        <v>844</v>
      </c>
      <c r="W1207" s="6">
        <v>1003010</v>
      </c>
      <c r="X1207" s="6" t="s">
        <v>422</v>
      </c>
      <c r="Y1207" s="6">
        <v>100301003</v>
      </c>
      <c r="Z1207" s="6" t="s">
        <v>701</v>
      </c>
      <c r="AA1207" s="6">
        <v>50</v>
      </c>
      <c r="AB1207" s="6">
        <v>2</v>
      </c>
      <c r="AC1207" s="6" t="s">
        <v>97</v>
      </c>
      <c r="AD1207" s="6" t="s">
        <v>35</v>
      </c>
      <c r="AE1207" s="6">
        <v>500</v>
      </c>
      <c r="AF1207" s="6" t="s">
        <v>873</v>
      </c>
      <c r="AG1207" s="6">
        <v>3.3</v>
      </c>
      <c r="AH1207" s="6">
        <v>1</v>
      </c>
      <c r="AI1207" s="6">
        <v>393</v>
      </c>
      <c r="AJ1207" s="6">
        <v>3.3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1</v>
      </c>
      <c r="AW1207" s="6">
        <v>357</v>
      </c>
      <c r="AX1207" s="6">
        <v>1.8</v>
      </c>
      <c r="AY1207" s="6">
        <v>1</v>
      </c>
      <c r="AZ1207" s="6">
        <v>357</v>
      </c>
      <c r="BA1207" s="6">
        <v>4.4000000000000004</v>
      </c>
      <c r="BB1207" s="6">
        <v>1</v>
      </c>
      <c r="BC1207" s="6">
        <v>0.25</v>
      </c>
      <c r="BD1207" s="6">
        <v>1</v>
      </c>
      <c r="BE1207" s="6">
        <v>210</v>
      </c>
      <c r="BF1207" s="6">
        <v>327</v>
      </c>
      <c r="BG1207" s="6">
        <v>4.9000000000000004</v>
      </c>
      <c r="BH1207" s="6">
        <v>277</v>
      </c>
      <c r="BI1207" s="6">
        <v>4.2</v>
      </c>
      <c r="BJ1207" s="6">
        <v>10.100000000000001</v>
      </c>
    </row>
    <row r="1208" spans="1:62" s="6" customFormat="1" ht="17" customHeight="1">
      <c r="A1208" s="6">
        <v>257778</v>
      </c>
      <c r="B1208" s="6" t="s">
        <v>82</v>
      </c>
      <c r="C1208" s="6">
        <v>100</v>
      </c>
      <c r="D1208" s="6" t="s">
        <v>86</v>
      </c>
      <c r="E1208" s="3">
        <f t="shared" si="20"/>
        <v>3</v>
      </c>
      <c r="F1208" s="7">
        <v>40142.324305555558</v>
      </c>
      <c r="G1208" s="7">
        <v>40142.344930555555</v>
      </c>
      <c r="H1208" s="13">
        <f>F1209-G1208</f>
        <v>0.231689814812853</v>
      </c>
      <c r="I1208" s="6">
        <v>1782</v>
      </c>
      <c r="J1208" s="10">
        <v>2763.3576673344974</v>
      </c>
      <c r="K1208" s="6">
        <v>35.430259100000001</v>
      </c>
      <c r="L1208" s="6">
        <v>139.66218889999999</v>
      </c>
      <c r="M1208" s="6">
        <v>104</v>
      </c>
      <c r="N1208" s="6" t="s">
        <v>844</v>
      </c>
      <c r="O1208" s="6">
        <v>1003010</v>
      </c>
      <c r="P1208" s="6" t="s">
        <v>422</v>
      </c>
      <c r="Q1208" s="6">
        <v>100301003</v>
      </c>
      <c r="R1208" s="6" t="s">
        <v>701</v>
      </c>
      <c r="S1208" s="6">
        <v>35.444405150000001</v>
      </c>
      <c r="T1208" s="6">
        <v>139.6371049</v>
      </c>
      <c r="U1208" s="6">
        <v>104</v>
      </c>
      <c r="V1208" s="6" t="s">
        <v>844</v>
      </c>
      <c r="W1208" s="6">
        <v>1003002</v>
      </c>
      <c r="X1208" s="6" t="s">
        <v>120</v>
      </c>
      <c r="Y1208" s="6">
        <v>100300215</v>
      </c>
      <c r="Z1208" s="6" t="s">
        <v>661</v>
      </c>
      <c r="AA1208" s="6">
        <v>50</v>
      </c>
      <c r="AB1208" s="6">
        <v>2</v>
      </c>
      <c r="AC1208" s="6" t="s">
        <v>97</v>
      </c>
      <c r="AD1208" s="6" t="s">
        <v>35</v>
      </c>
      <c r="AE1208" s="6">
        <v>240</v>
      </c>
      <c r="AF1208" s="6" t="s">
        <v>96</v>
      </c>
      <c r="AG1208" s="6">
        <v>23.1</v>
      </c>
      <c r="AH1208" s="6">
        <v>1</v>
      </c>
      <c r="AI1208" s="6">
        <v>4329</v>
      </c>
      <c r="AJ1208" s="6">
        <v>12.3</v>
      </c>
      <c r="AK1208" s="6">
        <v>1</v>
      </c>
      <c r="AL1208" s="6">
        <v>2</v>
      </c>
      <c r="AM1208" s="6">
        <v>180</v>
      </c>
      <c r="AN1208" s="6" t="s">
        <v>36</v>
      </c>
      <c r="AO1208" s="6" t="s">
        <v>123</v>
      </c>
      <c r="AP1208" s="6">
        <v>0</v>
      </c>
      <c r="AQ1208" s="6">
        <v>2068</v>
      </c>
      <c r="AR1208" s="6">
        <v>26</v>
      </c>
      <c r="AS1208" s="6">
        <v>893</v>
      </c>
      <c r="AT1208" s="6">
        <v>10.6</v>
      </c>
      <c r="AU1208" s="6">
        <v>38.6</v>
      </c>
      <c r="AV1208" s="6">
        <v>1</v>
      </c>
      <c r="AW1208" s="6">
        <v>3195</v>
      </c>
      <c r="AX1208" s="6">
        <v>16</v>
      </c>
      <c r="AY1208" s="6">
        <v>1</v>
      </c>
      <c r="AZ1208" s="6">
        <v>3195</v>
      </c>
      <c r="BA1208" s="6">
        <v>39.4</v>
      </c>
      <c r="BB1208" s="6">
        <v>1</v>
      </c>
      <c r="BC1208" s="6">
        <v>2.89</v>
      </c>
      <c r="BD1208" s="6">
        <v>13</v>
      </c>
      <c r="BE1208" s="6">
        <v>210</v>
      </c>
      <c r="BF1208" s="6">
        <v>407</v>
      </c>
      <c r="BG1208" s="6">
        <v>6.1</v>
      </c>
      <c r="BH1208" s="6">
        <v>269</v>
      </c>
      <c r="BI1208" s="6">
        <v>4</v>
      </c>
      <c r="BJ1208" s="6">
        <v>23.1</v>
      </c>
    </row>
    <row r="1209" spans="1:62" s="6" customFormat="1" ht="17" customHeight="1">
      <c r="A1209" s="6">
        <v>257813</v>
      </c>
      <c r="B1209" s="6" t="s">
        <v>82</v>
      </c>
      <c r="C1209" s="6">
        <v>999</v>
      </c>
      <c r="D1209" s="6" t="s">
        <v>84</v>
      </c>
      <c r="E1209" s="3">
        <f t="shared" si="20"/>
        <v>2</v>
      </c>
      <c r="F1209" s="7">
        <v>40142.576620370368</v>
      </c>
      <c r="G1209" s="7">
        <v>40142.602569444447</v>
      </c>
      <c r="H1209" s="13"/>
      <c r="I1209" s="6">
        <v>2242</v>
      </c>
      <c r="J1209" s="10">
        <v>126.14173304753767</v>
      </c>
      <c r="K1209" s="6">
        <v>35.430296669999997</v>
      </c>
      <c r="L1209" s="6">
        <v>139.66108929999999</v>
      </c>
      <c r="M1209" s="6">
        <v>104</v>
      </c>
      <c r="N1209" s="6" t="s">
        <v>844</v>
      </c>
      <c r="O1209" s="6">
        <v>1003010</v>
      </c>
      <c r="P1209" s="6" t="s">
        <v>422</v>
      </c>
      <c r="Q1209" s="6">
        <v>100301003</v>
      </c>
      <c r="R1209" s="6" t="s">
        <v>701</v>
      </c>
      <c r="S1209" s="6">
        <v>35.429164800000002</v>
      </c>
      <c r="T1209" s="6">
        <v>139.6611858</v>
      </c>
      <c r="U1209" s="6">
        <v>104</v>
      </c>
      <c r="V1209" s="6" t="s">
        <v>844</v>
      </c>
      <c r="W1209" s="6">
        <v>1003010</v>
      </c>
      <c r="X1209" s="6" t="s">
        <v>422</v>
      </c>
      <c r="Y1209" s="6">
        <v>100301003</v>
      </c>
      <c r="Z1209" s="6" t="s">
        <v>701</v>
      </c>
      <c r="AA1209" s="6">
        <v>50</v>
      </c>
      <c r="AB1209" s="6">
        <v>2</v>
      </c>
      <c r="AC1209" s="6" t="s">
        <v>97</v>
      </c>
      <c r="AD1209" s="6" t="s">
        <v>35</v>
      </c>
      <c r="AE1209" s="6">
        <v>240</v>
      </c>
      <c r="AF1209" s="6" t="s">
        <v>96</v>
      </c>
      <c r="AG1209" s="6">
        <v>9</v>
      </c>
      <c r="AH1209" s="6">
        <v>1</v>
      </c>
      <c r="AI1209" s="6">
        <v>158</v>
      </c>
      <c r="AJ1209" s="6">
        <v>1.7</v>
      </c>
      <c r="AK1209" s="6">
        <v>1</v>
      </c>
      <c r="AL1209" s="6">
        <v>24</v>
      </c>
      <c r="AM1209" s="6">
        <v>340</v>
      </c>
      <c r="AN1209" s="6" t="s">
        <v>36</v>
      </c>
      <c r="AO1209" s="6" t="s">
        <v>41</v>
      </c>
      <c r="AP1209" s="6">
        <v>1</v>
      </c>
      <c r="AQ1209" s="6">
        <v>2048</v>
      </c>
      <c r="AR1209" s="6">
        <v>25.8</v>
      </c>
      <c r="AS1209" s="6">
        <v>1919</v>
      </c>
      <c r="AT1209" s="6">
        <v>22.9</v>
      </c>
      <c r="AU1209" s="6">
        <v>72.699999999999989</v>
      </c>
      <c r="AV1209" s="6">
        <v>1</v>
      </c>
      <c r="AW1209" s="6">
        <v>158</v>
      </c>
      <c r="AX1209" s="6">
        <v>0.8</v>
      </c>
      <c r="AY1209" s="6">
        <v>1</v>
      </c>
      <c r="AZ1209" s="6">
        <v>158</v>
      </c>
      <c r="BA1209" s="6">
        <v>2.2000000000000002</v>
      </c>
      <c r="BB1209" s="6">
        <v>1</v>
      </c>
      <c r="BC1209" s="6">
        <v>0.25</v>
      </c>
      <c r="BD1209" s="6">
        <v>1</v>
      </c>
      <c r="BE1209" s="6">
        <v>210</v>
      </c>
      <c r="BF1209" s="6">
        <v>396</v>
      </c>
      <c r="BG1209" s="6">
        <v>5.9</v>
      </c>
      <c r="BH1209" s="6">
        <v>143</v>
      </c>
      <c r="BI1209" s="6">
        <v>2.1</v>
      </c>
      <c r="BJ1209" s="6">
        <v>9</v>
      </c>
    </row>
    <row r="1210" spans="1:62" s="6" customFormat="1" ht="17" customHeight="1">
      <c r="A1210" s="6">
        <v>258006</v>
      </c>
      <c r="B1210" s="6" t="s">
        <v>82</v>
      </c>
      <c r="C1210" s="6">
        <v>999</v>
      </c>
      <c r="D1210" s="6" t="s">
        <v>84</v>
      </c>
      <c r="E1210" s="3">
        <f t="shared" si="20"/>
        <v>1</v>
      </c>
      <c r="F1210" s="7">
        <v>40144.659583333334</v>
      </c>
      <c r="G1210" s="7">
        <v>40144.689432870371</v>
      </c>
      <c r="H1210" s="13">
        <f>F1211-G1210</f>
        <v>0.11035879629343981</v>
      </c>
      <c r="I1210" s="6">
        <v>2579</v>
      </c>
      <c r="J1210" s="10">
        <v>3564.7633774735041</v>
      </c>
      <c r="K1210" s="6">
        <v>35.430377190000002</v>
      </c>
      <c r="L1210" s="6">
        <v>139.66236599999999</v>
      </c>
      <c r="M1210" s="6">
        <v>104</v>
      </c>
      <c r="N1210" s="6" t="s">
        <v>844</v>
      </c>
      <c r="O1210" s="6">
        <v>1003010</v>
      </c>
      <c r="P1210" s="6" t="s">
        <v>422</v>
      </c>
      <c r="Q1210" s="6">
        <v>100301003</v>
      </c>
      <c r="R1210" s="6" t="s">
        <v>701</v>
      </c>
      <c r="S1210" s="6">
        <v>35.448085120000002</v>
      </c>
      <c r="T1210" s="6">
        <v>139.62955719999999</v>
      </c>
      <c r="U1210" s="6">
        <v>104</v>
      </c>
      <c r="V1210" s="6" t="s">
        <v>844</v>
      </c>
      <c r="W1210" s="6">
        <v>1003001</v>
      </c>
      <c r="X1210" s="6" t="s">
        <v>400</v>
      </c>
      <c r="Y1210" s="6">
        <v>100300104</v>
      </c>
      <c r="Z1210" s="6" t="s">
        <v>648</v>
      </c>
      <c r="AA1210" s="6">
        <v>50</v>
      </c>
      <c r="AB1210" s="6">
        <v>2</v>
      </c>
      <c r="AC1210" s="6" t="s">
        <v>97</v>
      </c>
      <c r="AD1210" s="6" t="s">
        <v>35</v>
      </c>
      <c r="AE1210" s="6">
        <v>240</v>
      </c>
      <c r="AF1210" s="6" t="s">
        <v>96</v>
      </c>
      <c r="AG1210" s="6">
        <v>26.400000000000002</v>
      </c>
      <c r="AH1210" s="6">
        <v>1</v>
      </c>
      <c r="AI1210" s="6">
        <v>4190</v>
      </c>
      <c r="AJ1210" s="6">
        <v>16.5</v>
      </c>
      <c r="AK1210" s="6">
        <v>1</v>
      </c>
      <c r="AL1210" s="6">
        <v>18</v>
      </c>
      <c r="AM1210" s="6">
        <v>390</v>
      </c>
      <c r="AN1210" s="6" t="s">
        <v>36</v>
      </c>
      <c r="AO1210" s="6" t="s">
        <v>134</v>
      </c>
      <c r="AP1210" s="6">
        <v>1</v>
      </c>
      <c r="AQ1210" s="6">
        <v>2062</v>
      </c>
      <c r="AR1210" s="6">
        <v>25.7</v>
      </c>
      <c r="AS1210" s="6">
        <v>319</v>
      </c>
      <c r="AT1210" s="6">
        <v>3.8</v>
      </c>
      <c r="AU1210" s="6">
        <v>47.5</v>
      </c>
      <c r="AV1210" s="6">
        <v>1</v>
      </c>
      <c r="AW1210" s="6">
        <v>4074</v>
      </c>
      <c r="AX1210" s="6">
        <v>20.399999999999999</v>
      </c>
      <c r="AY1210" s="6">
        <v>1</v>
      </c>
      <c r="AZ1210" s="6">
        <v>4074</v>
      </c>
      <c r="BA1210" s="6">
        <v>49.9</v>
      </c>
      <c r="BB1210" s="6">
        <v>1</v>
      </c>
      <c r="BC1210" s="6">
        <v>3.65</v>
      </c>
      <c r="BD1210" s="6">
        <v>17</v>
      </c>
      <c r="BE1210" s="6">
        <v>210</v>
      </c>
      <c r="BF1210" s="6">
        <v>387</v>
      </c>
      <c r="BG1210" s="6">
        <v>5.8</v>
      </c>
      <c r="BH1210" s="6">
        <v>243</v>
      </c>
      <c r="BI1210" s="6">
        <v>3.6</v>
      </c>
      <c r="BJ1210" s="6">
        <v>26.400000000000002</v>
      </c>
    </row>
    <row r="1211" spans="1:62" s="6" customFormat="1" ht="17" customHeight="1">
      <c r="A1211" s="6">
        <v>258030</v>
      </c>
      <c r="B1211" s="6" t="s">
        <v>82</v>
      </c>
      <c r="C1211" s="6">
        <v>200</v>
      </c>
      <c r="D1211" s="6" t="s">
        <v>85</v>
      </c>
      <c r="E1211" s="3">
        <f t="shared" si="20"/>
        <v>0</v>
      </c>
      <c r="F1211" s="7">
        <v>40144.799791666665</v>
      </c>
      <c r="G1211" s="7">
        <v>40144.835451388892</v>
      </c>
      <c r="H1211" s="13"/>
      <c r="I1211" s="6">
        <v>3081</v>
      </c>
      <c r="J1211" s="10">
        <v>3601.7309864257481</v>
      </c>
      <c r="K1211" s="6">
        <v>35.448728850000002</v>
      </c>
      <c r="L1211" s="6">
        <v>139.62952490000001</v>
      </c>
      <c r="M1211" s="6">
        <v>104</v>
      </c>
      <c r="N1211" s="6" t="s">
        <v>844</v>
      </c>
      <c r="O1211" s="6">
        <v>1003001</v>
      </c>
      <c r="P1211" s="6" t="s">
        <v>400</v>
      </c>
      <c r="Q1211" s="6">
        <v>100300104</v>
      </c>
      <c r="R1211" s="6" t="s">
        <v>648</v>
      </c>
      <c r="S1211" s="6">
        <v>35.430355689999999</v>
      </c>
      <c r="T1211" s="6">
        <v>139.66227480000001</v>
      </c>
      <c r="U1211" s="6">
        <v>104</v>
      </c>
      <c r="V1211" s="6" t="s">
        <v>844</v>
      </c>
      <c r="W1211" s="6">
        <v>1003010</v>
      </c>
      <c r="X1211" s="6" t="s">
        <v>422</v>
      </c>
      <c r="Y1211" s="6">
        <v>100301003</v>
      </c>
      <c r="Z1211" s="6" t="s">
        <v>701</v>
      </c>
      <c r="AA1211" s="6">
        <v>50</v>
      </c>
      <c r="AB1211" s="6">
        <v>2</v>
      </c>
      <c r="AC1211" s="6" t="s">
        <v>97</v>
      </c>
      <c r="AD1211" s="6" t="s">
        <v>35</v>
      </c>
      <c r="AE1211" s="6">
        <v>240</v>
      </c>
      <c r="AF1211" s="6" t="s">
        <v>96</v>
      </c>
      <c r="AG1211" s="6">
        <v>27</v>
      </c>
      <c r="AH1211" s="6">
        <v>1</v>
      </c>
      <c r="AI1211" s="6">
        <v>4652</v>
      </c>
      <c r="AJ1211" s="6">
        <v>15.6</v>
      </c>
      <c r="AK1211" s="6">
        <v>1</v>
      </c>
      <c r="AL1211" s="6">
        <v>19</v>
      </c>
      <c r="AM1211" s="6">
        <v>210</v>
      </c>
      <c r="AN1211" s="6" t="s">
        <v>134</v>
      </c>
      <c r="AO1211" s="6" t="s">
        <v>36</v>
      </c>
      <c r="AP1211" s="6">
        <v>0</v>
      </c>
      <c r="AQ1211" s="6">
        <v>239</v>
      </c>
      <c r="AR1211" s="6">
        <v>2.9</v>
      </c>
      <c r="AS1211" s="6">
        <v>2057</v>
      </c>
      <c r="AT1211" s="6">
        <v>25</v>
      </c>
      <c r="AU1211" s="6">
        <v>46.9</v>
      </c>
      <c r="AV1211" s="6">
        <v>1</v>
      </c>
      <c r="AW1211" s="6">
        <v>4102</v>
      </c>
      <c r="AX1211" s="6">
        <v>20.5</v>
      </c>
      <c r="AY1211" s="6">
        <v>1</v>
      </c>
      <c r="AZ1211" s="6">
        <v>4102</v>
      </c>
      <c r="BA1211" s="6">
        <v>48.9</v>
      </c>
      <c r="BB1211" s="6">
        <v>1</v>
      </c>
      <c r="BC1211" s="6">
        <v>4.32</v>
      </c>
      <c r="BD1211" s="6">
        <v>18</v>
      </c>
      <c r="BE1211" s="6">
        <v>210</v>
      </c>
      <c r="BF1211" s="6">
        <v>208</v>
      </c>
      <c r="BG1211" s="6">
        <v>3.1</v>
      </c>
      <c r="BH1211" s="6">
        <v>393</v>
      </c>
      <c r="BI1211" s="6">
        <v>5.9</v>
      </c>
      <c r="BJ1211" s="6">
        <v>27</v>
      </c>
    </row>
    <row r="1212" spans="1:62" s="6" customFormat="1" ht="17" customHeight="1">
      <c r="A1212" s="6">
        <v>256229</v>
      </c>
      <c r="B1212" s="6" t="s">
        <v>83</v>
      </c>
      <c r="C1212" s="6">
        <v>999</v>
      </c>
      <c r="D1212" s="6" t="s">
        <v>84</v>
      </c>
      <c r="E1212" s="3">
        <f t="shared" si="20"/>
        <v>1</v>
      </c>
      <c r="F1212" s="7">
        <v>40125.666261574072</v>
      </c>
      <c r="G1212" s="7">
        <v>40125.676342592589</v>
      </c>
      <c r="H1212" s="13">
        <f>F1213-G1212</f>
        <v>0.11069444444729015</v>
      </c>
      <c r="I1212" s="6">
        <v>871</v>
      </c>
      <c r="J1212" s="10">
        <v>1543.7549973898174</v>
      </c>
      <c r="K1212" s="6">
        <v>35.535235460000003</v>
      </c>
      <c r="L1212" s="6">
        <v>139.4209457</v>
      </c>
      <c r="M1212" s="6">
        <v>209</v>
      </c>
      <c r="N1212" s="6" t="s">
        <v>826</v>
      </c>
      <c r="O1212" s="6">
        <v>2090407</v>
      </c>
      <c r="P1212" s="6" t="s">
        <v>337</v>
      </c>
      <c r="Q1212" s="6">
        <v>209040706</v>
      </c>
      <c r="R1212" s="6" t="s">
        <v>509</v>
      </c>
      <c r="S1212" s="6">
        <v>35.549038109999998</v>
      </c>
      <c r="T1212" s="6">
        <v>139.4228071</v>
      </c>
      <c r="U1212" s="6">
        <v>209</v>
      </c>
      <c r="V1212" s="6" t="s">
        <v>826</v>
      </c>
      <c r="W1212" s="6">
        <v>2090404</v>
      </c>
      <c r="X1212" s="6" t="s">
        <v>212</v>
      </c>
      <c r="Y1212" s="6">
        <v>209040403</v>
      </c>
      <c r="Z1212" s="6" t="s">
        <v>502</v>
      </c>
      <c r="AA1212" s="6">
        <v>39</v>
      </c>
      <c r="AB1212" s="6">
        <v>1</v>
      </c>
      <c r="AC1212" s="6" t="s">
        <v>34</v>
      </c>
      <c r="AD1212" s="6" t="s">
        <v>111</v>
      </c>
      <c r="AE1212" s="6">
        <v>100</v>
      </c>
      <c r="AF1212" s="6" t="s">
        <v>93</v>
      </c>
      <c r="AG1212" s="6">
        <v>9.1999999999999993</v>
      </c>
      <c r="AH1212" s="6">
        <v>1</v>
      </c>
      <c r="AI1212" s="6">
        <v>2646</v>
      </c>
      <c r="AJ1212" s="6">
        <v>9.1999999999999993</v>
      </c>
      <c r="AK1212" s="6">
        <v>1</v>
      </c>
      <c r="AL1212" s="6">
        <v>13</v>
      </c>
      <c r="AM1212" s="6">
        <v>250</v>
      </c>
      <c r="AN1212" s="6" t="s">
        <v>211</v>
      </c>
      <c r="AO1212" s="6" t="s">
        <v>212</v>
      </c>
      <c r="AP1212" s="6">
        <v>1</v>
      </c>
      <c r="AQ1212" s="6">
        <v>1913</v>
      </c>
      <c r="AR1212" s="6">
        <v>23.3</v>
      </c>
      <c r="AS1212" s="6">
        <v>1046</v>
      </c>
      <c r="AT1212" s="6">
        <v>12.4</v>
      </c>
      <c r="AU1212" s="6">
        <v>48.699999999999996</v>
      </c>
      <c r="AV1212" s="6">
        <v>1</v>
      </c>
      <c r="AW1212" s="6">
        <v>2071</v>
      </c>
      <c r="AX1212" s="6">
        <v>10.4</v>
      </c>
      <c r="AY1212" s="6">
        <v>1</v>
      </c>
      <c r="AZ1212" s="6">
        <v>2071</v>
      </c>
      <c r="BA1212" s="6">
        <v>25.4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</row>
    <row r="1213" spans="1:62" s="6" customFormat="1" ht="17" customHeight="1">
      <c r="A1213" s="6">
        <v>256249</v>
      </c>
      <c r="B1213" s="6" t="s">
        <v>83</v>
      </c>
      <c r="C1213" s="6">
        <v>200</v>
      </c>
      <c r="D1213" s="6" t="s">
        <v>85</v>
      </c>
      <c r="E1213" s="3">
        <f t="shared" si="20"/>
        <v>0</v>
      </c>
      <c r="F1213" s="7">
        <v>40125.787037037036</v>
      </c>
      <c r="G1213" s="7">
        <v>40125.82099537037</v>
      </c>
      <c r="H1213" s="13">
        <f>F1214-G1213</f>
        <v>7.5170023148166365</v>
      </c>
      <c r="I1213" s="6">
        <v>2934</v>
      </c>
      <c r="J1213" s="10">
        <v>1580.0547774053487</v>
      </c>
      <c r="K1213" s="6">
        <v>35.549649639999998</v>
      </c>
      <c r="L1213" s="6">
        <v>139.42271600000001</v>
      </c>
      <c r="M1213" s="6">
        <v>209</v>
      </c>
      <c r="N1213" s="6" t="s">
        <v>826</v>
      </c>
      <c r="O1213" s="6">
        <v>2090404</v>
      </c>
      <c r="P1213" s="6" t="s">
        <v>212</v>
      </c>
      <c r="Q1213" s="6">
        <v>209040403</v>
      </c>
      <c r="R1213" s="6" t="s">
        <v>502</v>
      </c>
      <c r="S1213" s="6">
        <v>35.535568009999999</v>
      </c>
      <c r="T1213" s="6">
        <v>139.42035559999999</v>
      </c>
      <c r="U1213" s="6">
        <v>209</v>
      </c>
      <c r="V1213" s="6" t="s">
        <v>826</v>
      </c>
      <c r="W1213" s="6">
        <v>2090407</v>
      </c>
      <c r="X1213" s="6" t="s">
        <v>337</v>
      </c>
      <c r="Y1213" s="6">
        <v>209040706</v>
      </c>
      <c r="Z1213" s="6" t="s">
        <v>509</v>
      </c>
      <c r="AA1213" s="6">
        <v>39</v>
      </c>
      <c r="AB1213" s="6">
        <v>1</v>
      </c>
      <c r="AC1213" s="6" t="s">
        <v>34</v>
      </c>
      <c r="AD1213" s="6" t="s">
        <v>111</v>
      </c>
      <c r="AE1213" s="6">
        <v>100</v>
      </c>
      <c r="AF1213" s="6" t="s">
        <v>93</v>
      </c>
      <c r="AG1213" s="6">
        <v>7</v>
      </c>
      <c r="AH1213" s="6">
        <v>1</v>
      </c>
      <c r="AI1213" s="6">
        <v>2645</v>
      </c>
      <c r="AJ1213" s="6">
        <v>7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1</v>
      </c>
      <c r="AW1213" s="6">
        <v>2071</v>
      </c>
      <c r="AX1213" s="6">
        <v>10.4</v>
      </c>
      <c r="AY1213" s="6">
        <v>1</v>
      </c>
      <c r="AZ1213" s="6">
        <v>2071</v>
      </c>
      <c r="BA1213" s="6">
        <v>25.8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</row>
    <row r="1214" spans="1:62" s="6" customFormat="1" ht="17" customHeight="1">
      <c r="A1214" s="6">
        <v>256895</v>
      </c>
      <c r="B1214" s="6" t="s">
        <v>83</v>
      </c>
      <c r="C1214" s="6">
        <v>400</v>
      </c>
      <c r="D1214" s="6" t="s">
        <v>87</v>
      </c>
      <c r="E1214" s="3">
        <f t="shared" si="20"/>
        <v>2</v>
      </c>
      <c r="F1214" s="7">
        <v>40133.337997685187</v>
      </c>
      <c r="G1214" s="7">
        <v>40133.406053240738</v>
      </c>
      <c r="H1214" s="13">
        <f>F1215-G1214</f>
        <v>0.10413194444845431</v>
      </c>
      <c r="I1214" s="6">
        <v>5880</v>
      </c>
      <c r="J1214" s="10">
        <v>34085.461777302182</v>
      </c>
      <c r="K1214" s="6">
        <v>35.534607819999998</v>
      </c>
      <c r="L1214" s="6">
        <v>139.42081690000001</v>
      </c>
      <c r="M1214" s="6">
        <v>209</v>
      </c>
      <c r="N1214" s="6" t="s">
        <v>826</v>
      </c>
      <c r="O1214" s="6">
        <v>2090407</v>
      </c>
      <c r="P1214" s="6" t="s">
        <v>337</v>
      </c>
      <c r="Q1214" s="6">
        <v>209040706</v>
      </c>
      <c r="R1214" s="6" t="s">
        <v>509</v>
      </c>
      <c r="S1214" s="6">
        <v>35.709444929999997</v>
      </c>
      <c r="T1214" s="6">
        <v>139.7306389</v>
      </c>
      <c r="AA1214" s="6">
        <v>39</v>
      </c>
      <c r="AB1214" s="6">
        <v>1</v>
      </c>
      <c r="AC1214" s="6" t="s">
        <v>34</v>
      </c>
      <c r="AD1214" s="6" t="s">
        <v>111</v>
      </c>
      <c r="AE1214" s="6">
        <v>200</v>
      </c>
      <c r="AF1214" s="6" t="s">
        <v>94</v>
      </c>
      <c r="AG1214" s="6">
        <v>86.5</v>
      </c>
      <c r="AH1214" s="6">
        <v>1</v>
      </c>
      <c r="AI1214" s="6">
        <v>41447</v>
      </c>
      <c r="AJ1214" s="6">
        <v>86.5</v>
      </c>
      <c r="AK1214" s="6">
        <v>1</v>
      </c>
      <c r="AL1214" s="6">
        <v>58</v>
      </c>
      <c r="AM1214" s="6">
        <v>1020</v>
      </c>
      <c r="AN1214" s="6" t="s">
        <v>211</v>
      </c>
      <c r="AO1214" s="6" t="s">
        <v>279</v>
      </c>
      <c r="AP1214" s="6">
        <v>3</v>
      </c>
      <c r="AQ1214" s="6">
        <v>1943</v>
      </c>
      <c r="AR1214" s="6">
        <v>23.7</v>
      </c>
      <c r="AS1214" s="6">
        <v>395</v>
      </c>
      <c r="AT1214" s="6">
        <v>4.8</v>
      </c>
      <c r="AU1214" s="6">
        <v>86.5</v>
      </c>
      <c r="AV1214" s="6">
        <v>1</v>
      </c>
      <c r="AW1214" s="6">
        <v>38103</v>
      </c>
      <c r="AX1214" s="6">
        <v>190.5</v>
      </c>
      <c r="AY1214" s="6">
        <v>1</v>
      </c>
      <c r="AZ1214" s="6">
        <v>38103</v>
      </c>
      <c r="BA1214" s="6">
        <v>468.3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</row>
    <row r="1215" spans="1:62" s="6" customFormat="1" ht="17" customHeight="1">
      <c r="A1215" s="6">
        <v>256920</v>
      </c>
      <c r="B1215" s="6" t="s">
        <v>83</v>
      </c>
      <c r="C1215" s="6">
        <v>600</v>
      </c>
      <c r="D1215" s="6" t="s">
        <v>91</v>
      </c>
      <c r="E1215" s="3">
        <f t="shared" si="20"/>
        <v>1</v>
      </c>
      <c r="F1215" s="7">
        <v>40133.510185185187</v>
      </c>
      <c r="G1215" s="7">
        <v>40133.577731481484</v>
      </c>
      <c r="H1215" s="13">
        <f>F1216-G1215</f>
        <v>0.38177083332993789</v>
      </c>
      <c r="I1215" s="6">
        <v>5836</v>
      </c>
      <c r="J1215" s="10">
        <v>41761.53015359641</v>
      </c>
      <c r="K1215" s="6">
        <v>35.669748259999999</v>
      </c>
      <c r="L1215" s="6">
        <v>139.68410789999999</v>
      </c>
      <c r="S1215" s="6">
        <v>35.416976839999997</v>
      </c>
      <c r="T1215" s="6">
        <v>139.34262519999999</v>
      </c>
      <c r="U1215" s="6">
        <v>214</v>
      </c>
      <c r="V1215" s="6" t="s">
        <v>847</v>
      </c>
      <c r="W1215" s="6">
        <v>2140508</v>
      </c>
      <c r="X1215" s="6" t="s">
        <v>435</v>
      </c>
      <c r="Y1215" s="6">
        <v>214050803</v>
      </c>
      <c r="Z1215" s="6" t="s">
        <v>723</v>
      </c>
      <c r="AA1215" s="6">
        <v>39</v>
      </c>
      <c r="AB1215" s="6">
        <v>1</v>
      </c>
      <c r="AC1215" s="6" t="s">
        <v>34</v>
      </c>
      <c r="AD1215" s="6" t="s">
        <v>111</v>
      </c>
      <c r="AE1215" s="6">
        <v>200</v>
      </c>
      <c r="AF1215" s="6" t="s">
        <v>94</v>
      </c>
      <c r="AG1215" s="6">
        <v>58.4</v>
      </c>
      <c r="AH1215" s="6">
        <v>1</v>
      </c>
      <c r="AI1215" s="6">
        <v>47961</v>
      </c>
      <c r="AJ1215" s="6">
        <v>88</v>
      </c>
      <c r="AK1215" s="6">
        <v>1</v>
      </c>
      <c r="AL1215" s="6">
        <v>50</v>
      </c>
      <c r="AM1215" s="6">
        <v>480</v>
      </c>
      <c r="AN1215" s="6" t="s">
        <v>280</v>
      </c>
      <c r="AO1215" s="6" t="s">
        <v>115</v>
      </c>
      <c r="AP1215" s="6">
        <v>0</v>
      </c>
      <c r="AQ1215" s="6">
        <v>485</v>
      </c>
      <c r="AR1215" s="6">
        <v>6.1</v>
      </c>
      <c r="AS1215" s="6">
        <v>203</v>
      </c>
      <c r="AT1215" s="6">
        <v>2.2999999999999998</v>
      </c>
      <c r="AU1215" s="6">
        <v>58.4</v>
      </c>
      <c r="AV1215" s="6">
        <v>1</v>
      </c>
      <c r="AW1215" s="6">
        <v>45538</v>
      </c>
      <c r="AX1215" s="6">
        <v>227.7</v>
      </c>
      <c r="AY1215" s="6">
        <v>1</v>
      </c>
      <c r="AZ1215" s="6">
        <v>45538</v>
      </c>
      <c r="BA1215" s="6">
        <v>571.20000000000005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</row>
    <row r="1216" spans="1:62" s="6" customFormat="1" ht="17" customHeight="1">
      <c r="A1216" s="6">
        <v>256996</v>
      </c>
      <c r="B1216" s="6" t="s">
        <v>83</v>
      </c>
      <c r="C1216" s="6">
        <v>200</v>
      </c>
      <c r="D1216" s="6" t="s">
        <v>85</v>
      </c>
      <c r="E1216" s="3">
        <f t="shared" si="20"/>
        <v>0</v>
      </c>
      <c r="F1216" s="7">
        <v>40133.959502314814</v>
      </c>
      <c r="G1216" s="7">
        <v>40134.066319444442</v>
      </c>
      <c r="H1216" s="13"/>
      <c r="I1216" s="6">
        <v>9229</v>
      </c>
      <c r="J1216" s="10">
        <v>14183.92616058179</v>
      </c>
      <c r="K1216" s="6">
        <v>35.441519020000001</v>
      </c>
      <c r="L1216" s="6">
        <v>139.31432789999999</v>
      </c>
      <c r="M1216" s="6">
        <v>212</v>
      </c>
      <c r="N1216" s="6" t="s">
        <v>835</v>
      </c>
      <c r="O1216" s="6">
        <v>2120601</v>
      </c>
      <c r="P1216" s="6" t="s">
        <v>399</v>
      </c>
      <c r="Q1216" s="6">
        <v>212060101</v>
      </c>
      <c r="R1216" s="6" t="s">
        <v>660</v>
      </c>
      <c r="S1216" s="6">
        <v>35.535165659999997</v>
      </c>
      <c r="T1216" s="6">
        <v>139.4207365</v>
      </c>
      <c r="U1216" s="6">
        <v>209</v>
      </c>
      <c r="V1216" s="6" t="s">
        <v>826</v>
      </c>
      <c r="W1216" s="6">
        <v>2090407</v>
      </c>
      <c r="X1216" s="6" t="s">
        <v>337</v>
      </c>
      <c r="Y1216" s="6">
        <v>209040706</v>
      </c>
      <c r="Z1216" s="6" t="s">
        <v>509</v>
      </c>
      <c r="AA1216" s="6">
        <v>39</v>
      </c>
      <c r="AB1216" s="6">
        <v>1</v>
      </c>
      <c r="AC1216" s="6" t="s">
        <v>34</v>
      </c>
      <c r="AD1216" s="6" t="s">
        <v>111</v>
      </c>
      <c r="AE1216" s="6">
        <v>200</v>
      </c>
      <c r="AF1216" s="6" t="s">
        <v>94</v>
      </c>
      <c r="AG1216" s="6">
        <v>125.89999999999999</v>
      </c>
      <c r="AH1216" s="6">
        <v>1</v>
      </c>
      <c r="AI1216" s="6">
        <v>19581</v>
      </c>
      <c r="AJ1216" s="6">
        <v>50.9</v>
      </c>
      <c r="AK1216" s="6">
        <v>1</v>
      </c>
      <c r="AL1216" s="6">
        <v>36</v>
      </c>
      <c r="AM1216" s="6">
        <v>400</v>
      </c>
      <c r="AN1216" s="6" t="s">
        <v>115</v>
      </c>
      <c r="AO1216" s="6" t="s">
        <v>212</v>
      </c>
      <c r="AP1216" s="6">
        <v>1</v>
      </c>
      <c r="AQ1216" s="6">
        <v>4635</v>
      </c>
      <c r="AR1216" s="6">
        <v>55.6</v>
      </c>
      <c r="AS1216" s="6">
        <v>2821</v>
      </c>
      <c r="AT1216" s="6">
        <v>34.299999999999997</v>
      </c>
      <c r="AU1216" s="6">
        <v>125.89999999999999</v>
      </c>
      <c r="AV1216" s="6">
        <v>1</v>
      </c>
      <c r="AW1216" s="6">
        <v>17488</v>
      </c>
      <c r="AX1216" s="6">
        <v>87.4</v>
      </c>
      <c r="AY1216" s="6">
        <v>1</v>
      </c>
      <c r="AZ1216" s="6">
        <v>17488</v>
      </c>
      <c r="BA1216" s="6">
        <v>220.2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</row>
    <row r="1217" spans="1:62" s="6" customFormat="1" ht="17" customHeight="1">
      <c r="A1217" s="6">
        <v>257321</v>
      </c>
      <c r="B1217" s="6" t="s">
        <v>83</v>
      </c>
      <c r="C1217" s="6">
        <v>100</v>
      </c>
      <c r="D1217" s="6" t="s">
        <v>86</v>
      </c>
      <c r="E1217" s="3">
        <f t="shared" si="20"/>
        <v>1</v>
      </c>
      <c r="F1217" s="7">
        <v>40137.300543981481</v>
      </c>
      <c r="G1217" s="7">
        <v>40137.333368055559</v>
      </c>
      <c r="H1217" s="13">
        <f>F1218-G1217</f>
        <v>0.34846064814337296</v>
      </c>
      <c r="I1217" s="6">
        <v>2836</v>
      </c>
      <c r="J1217" s="10">
        <v>14655.162492797117</v>
      </c>
      <c r="K1217" s="6">
        <v>35.535439330000003</v>
      </c>
      <c r="L1217" s="6">
        <v>139.42083840000001</v>
      </c>
      <c r="M1217" s="6">
        <v>209</v>
      </c>
      <c r="N1217" s="6" t="s">
        <v>826</v>
      </c>
      <c r="O1217" s="6">
        <v>2090407</v>
      </c>
      <c r="P1217" s="6" t="s">
        <v>337</v>
      </c>
      <c r="Q1217" s="6">
        <v>209040705</v>
      </c>
      <c r="R1217" s="6" t="s">
        <v>508</v>
      </c>
      <c r="S1217" s="6">
        <v>35.427115610000001</v>
      </c>
      <c r="T1217" s="6">
        <v>139.32859719999999</v>
      </c>
      <c r="U1217" s="6">
        <v>214</v>
      </c>
      <c r="V1217" s="6" t="s">
        <v>847</v>
      </c>
      <c r="W1217" s="6">
        <v>2140502</v>
      </c>
      <c r="X1217" s="6" t="s">
        <v>428</v>
      </c>
      <c r="Y1217" s="6">
        <v>214050201</v>
      </c>
      <c r="Z1217" s="6" t="s">
        <v>705</v>
      </c>
      <c r="AA1217" s="6">
        <v>39</v>
      </c>
      <c r="AB1217" s="6">
        <v>1</v>
      </c>
      <c r="AC1217" s="6" t="s">
        <v>34</v>
      </c>
      <c r="AD1217" s="6" t="s">
        <v>111</v>
      </c>
      <c r="AE1217" s="6">
        <v>200</v>
      </c>
      <c r="AF1217" s="6" t="s">
        <v>94</v>
      </c>
      <c r="AG1217" s="6">
        <v>98.7</v>
      </c>
      <c r="AH1217" s="6">
        <v>1</v>
      </c>
      <c r="AI1217" s="6">
        <v>20453</v>
      </c>
      <c r="AJ1217" s="6">
        <v>49.3</v>
      </c>
      <c r="AK1217" s="6">
        <v>1</v>
      </c>
      <c r="AL1217" s="6">
        <v>40</v>
      </c>
      <c r="AM1217" s="6">
        <v>400</v>
      </c>
      <c r="AN1217" s="6" t="s">
        <v>212</v>
      </c>
      <c r="AO1217" s="6" t="s">
        <v>115</v>
      </c>
      <c r="AP1217" s="6">
        <v>1</v>
      </c>
      <c r="AQ1217" s="6">
        <v>2806</v>
      </c>
      <c r="AR1217" s="6">
        <v>35</v>
      </c>
      <c r="AS1217" s="6">
        <v>1925</v>
      </c>
      <c r="AT1217" s="6">
        <v>23.7</v>
      </c>
      <c r="AU1217" s="6">
        <v>98.7</v>
      </c>
      <c r="AV1217" s="6">
        <v>1</v>
      </c>
      <c r="AW1217" s="6">
        <v>17840</v>
      </c>
      <c r="AX1217" s="6">
        <v>89.2</v>
      </c>
      <c r="AY1217" s="6">
        <v>1</v>
      </c>
      <c r="AZ1217" s="6">
        <v>17840</v>
      </c>
      <c r="BA1217" s="6">
        <v>217.1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</row>
    <row r="1218" spans="1:62" s="6" customFormat="1" ht="17" customHeight="1">
      <c r="A1218" s="6">
        <v>257380</v>
      </c>
      <c r="B1218" s="6" t="s">
        <v>83</v>
      </c>
      <c r="C1218" s="6">
        <v>200</v>
      </c>
      <c r="D1218" s="6" t="s">
        <v>85</v>
      </c>
      <c r="E1218" s="3">
        <f t="shared" si="20"/>
        <v>0</v>
      </c>
      <c r="F1218" s="7">
        <v>40137.681828703702</v>
      </c>
      <c r="G1218" s="7">
        <v>40137.736967592595</v>
      </c>
      <c r="H1218" s="13"/>
      <c r="I1218" s="6">
        <v>4764</v>
      </c>
      <c r="J1218" s="10">
        <v>27931.571466763824</v>
      </c>
      <c r="K1218" s="6">
        <v>35.669737529999999</v>
      </c>
      <c r="L1218" s="6">
        <v>139.68178510000001</v>
      </c>
      <c r="S1218" s="6">
        <v>35.535246149999999</v>
      </c>
      <c r="T1218" s="6">
        <v>139.4207955</v>
      </c>
      <c r="U1218" s="6">
        <v>209</v>
      </c>
      <c r="V1218" s="6" t="s">
        <v>826</v>
      </c>
      <c r="W1218" s="6">
        <v>2090407</v>
      </c>
      <c r="X1218" s="6" t="s">
        <v>337</v>
      </c>
      <c r="Y1218" s="6">
        <v>209040706</v>
      </c>
      <c r="Z1218" s="6" t="s">
        <v>509</v>
      </c>
      <c r="AA1218" s="6">
        <v>39</v>
      </c>
      <c r="AB1218" s="6">
        <v>1</v>
      </c>
      <c r="AC1218" s="6" t="s">
        <v>34</v>
      </c>
      <c r="AD1218" s="6" t="s">
        <v>111</v>
      </c>
      <c r="AE1218" s="6">
        <v>200</v>
      </c>
      <c r="AF1218" s="6" t="s">
        <v>94</v>
      </c>
      <c r="AG1218" s="6">
        <v>81.800000000000011</v>
      </c>
      <c r="AH1218" s="6">
        <v>1</v>
      </c>
      <c r="AI1218" s="6">
        <v>36458</v>
      </c>
      <c r="AJ1218" s="6">
        <v>72.2</v>
      </c>
      <c r="AK1218" s="6">
        <v>1</v>
      </c>
      <c r="AL1218" s="6">
        <v>45</v>
      </c>
      <c r="AM1218" s="6">
        <v>460</v>
      </c>
      <c r="AN1218" s="6" t="s">
        <v>280</v>
      </c>
      <c r="AO1218" s="6" t="s">
        <v>212</v>
      </c>
      <c r="AP1218" s="6">
        <v>1</v>
      </c>
      <c r="AQ1218" s="6">
        <v>223</v>
      </c>
      <c r="AR1218" s="6">
        <v>2.6</v>
      </c>
      <c r="AS1218" s="6">
        <v>2818</v>
      </c>
      <c r="AT1218" s="6">
        <v>34.200000000000003</v>
      </c>
      <c r="AU1218" s="6">
        <v>81.800000000000011</v>
      </c>
      <c r="AV1218" s="6">
        <v>1</v>
      </c>
      <c r="AW1218" s="6">
        <v>31269</v>
      </c>
      <c r="AX1218" s="6">
        <v>156.30000000000001</v>
      </c>
      <c r="AY1218" s="6">
        <v>1</v>
      </c>
      <c r="AZ1218" s="6">
        <v>31269</v>
      </c>
      <c r="BA1218" s="6">
        <v>390.9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</row>
    <row r="1219" spans="1:62" s="6" customFormat="1" ht="17" customHeight="1">
      <c r="A1219" s="6">
        <v>257531</v>
      </c>
      <c r="B1219" s="6" t="s">
        <v>83</v>
      </c>
      <c r="C1219" s="6">
        <v>700</v>
      </c>
      <c r="D1219" s="6" t="s">
        <v>90</v>
      </c>
      <c r="E1219" s="3">
        <f t="shared" si="20"/>
        <v>5</v>
      </c>
      <c r="F1219" s="7">
        <v>40139.289490740739</v>
      </c>
      <c r="G1219" s="7">
        <v>40139.294317129628</v>
      </c>
      <c r="H1219" s="13">
        <f>F1220-G1219</f>
        <v>0.18729166666889796</v>
      </c>
      <c r="I1219" s="6">
        <v>417</v>
      </c>
      <c r="J1219" s="10">
        <v>1505.3350635916274</v>
      </c>
      <c r="K1219" s="6">
        <v>35.535358840000001</v>
      </c>
      <c r="L1219" s="6">
        <v>139.4207365</v>
      </c>
      <c r="M1219" s="6">
        <v>209</v>
      </c>
      <c r="N1219" s="6" t="s">
        <v>826</v>
      </c>
      <c r="O1219" s="6">
        <v>2090407</v>
      </c>
      <c r="P1219" s="6" t="s">
        <v>337</v>
      </c>
      <c r="Q1219" s="6">
        <v>209040706</v>
      </c>
      <c r="R1219" s="6" t="s">
        <v>509</v>
      </c>
      <c r="S1219" s="6">
        <v>35.528395830000001</v>
      </c>
      <c r="T1219" s="6">
        <v>139.40646709999999</v>
      </c>
      <c r="U1219" s="6">
        <v>209</v>
      </c>
      <c r="V1219" s="6" t="s">
        <v>826</v>
      </c>
      <c r="W1219" s="6">
        <v>2091101</v>
      </c>
      <c r="X1219" s="6" t="s">
        <v>340</v>
      </c>
      <c r="Y1219" s="6">
        <v>209110106</v>
      </c>
      <c r="Z1219" s="6" t="s">
        <v>520</v>
      </c>
      <c r="AA1219" s="6">
        <v>39</v>
      </c>
      <c r="AB1219" s="6">
        <v>1</v>
      </c>
      <c r="AC1219" s="6" t="s">
        <v>34</v>
      </c>
      <c r="AD1219" s="6" t="s">
        <v>111</v>
      </c>
      <c r="AE1219" s="6">
        <v>100</v>
      </c>
      <c r="AF1219" s="6" t="s">
        <v>93</v>
      </c>
      <c r="AG1219" s="6">
        <v>7.4</v>
      </c>
      <c r="AH1219" s="6">
        <v>1</v>
      </c>
      <c r="AI1219" s="6">
        <v>2321</v>
      </c>
      <c r="AJ1219" s="6">
        <v>7.4</v>
      </c>
      <c r="AK1219" s="6">
        <v>1</v>
      </c>
      <c r="AL1219" s="6">
        <v>35</v>
      </c>
      <c r="AM1219" s="6">
        <v>320</v>
      </c>
      <c r="AN1219" s="6" t="s">
        <v>212</v>
      </c>
      <c r="AO1219" s="6" t="s">
        <v>268</v>
      </c>
      <c r="AP1219" s="6">
        <v>1</v>
      </c>
      <c r="AQ1219" s="6">
        <v>2809</v>
      </c>
      <c r="AR1219" s="6">
        <v>35.1</v>
      </c>
      <c r="AS1219" s="6">
        <v>3229</v>
      </c>
      <c r="AT1219" s="6">
        <v>40.9</v>
      </c>
      <c r="AU1219" s="6">
        <v>111</v>
      </c>
      <c r="AV1219" s="6">
        <v>1</v>
      </c>
      <c r="AW1219" s="6">
        <v>1890</v>
      </c>
      <c r="AX1219" s="6">
        <v>9.5</v>
      </c>
      <c r="AY1219" s="6">
        <v>1</v>
      </c>
      <c r="AZ1219" s="6">
        <v>1890</v>
      </c>
      <c r="BA1219" s="6">
        <v>22.8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</row>
    <row r="1220" spans="1:62" s="6" customFormat="1" ht="17" customHeight="1">
      <c r="A1220" s="6">
        <v>257556</v>
      </c>
      <c r="B1220" s="6" t="s">
        <v>83</v>
      </c>
      <c r="C1220" s="6">
        <v>500</v>
      </c>
      <c r="D1220" s="6" t="s">
        <v>33</v>
      </c>
      <c r="E1220" s="3">
        <f t="shared" ref="E1220:E1222" si="21">IF(D1220="帰宅",0,IF(D1221="帰宅",1,IF(D1222="帰宅",2,IF(D1223="帰宅",3,IF(D1224="帰宅",4,5)))))</f>
        <v>5</v>
      </c>
      <c r="F1220" s="7">
        <v>40139.481608796297</v>
      </c>
      <c r="G1220" s="7">
        <v>40139.490868055553</v>
      </c>
      <c r="H1220" s="13"/>
      <c r="I1220" s="6">
        <v>800</v>
      </c>
      <c r="J1220" s="10">
        <v>3407.0804650856503</v>
      </c>
      <c r="K1220" s="6">
        <v>35.534688299999999</v>
      </c>
      <c r="L1220" s="6">
        <v>139.43727490000001</v>
      </c>
      <c r="M1220" s="6">
        <v>209</v>
      </c>
      <c r="N1220" s="6" t="s">
        <v>826</v>
      </c>
      <c r="O1220" s="6">
        <v>2090505</v>
      </c>
      <c r="P1220" s="6" t="s">
        <v>211</v>
      </c>
      <c r="Q1220" s="6">
        <v>209050502</v>
      </c>
      <c r="R1220" s="6" t="s">
        <v>516</v>
      </c>
      <c r="S1220" s="6">
        <v>35.513767020000003</v>
      </c>
      <c r="T1220" s="6">
        <v>139.464789</v>
      </c>
      <c r="AA1220" s="6">
        <v>39</v>
      </c>
      <c r="AB1220" s="6">
        <v>1</v>
      </c>
      <c r="AC1220" s="6" t="s">
        <v>34</v>
      </c>
      <c r="AD1220" s="6" t="s">
        <v>111</v>
      </c>
      <c r="AE1220" s="6">
        <v>100</v>
      </c>
      <c r="AF1220" s="6" t="s">
        <v>93</v>
      </c>
      <c r="AG1220" s="6">
        <v>7.6</v>
      </c>
      <c r="AH1220" s="6">
        <v>1</v>
      </c>
      <c r="AI1220" s="6">
        <v>3614</v>
      </c>
      <c r="AJ1220" s="6">
        <v>7.6</v>
      </c>
      <c r="AK1220" s="6">
        <v>1</v>
      </c>
      <c r="AL1220" s="6">
        <v>12</v>
      </c>
      <c r="AM1220" s="6">
        <v>220</v>
      </c>
      <c r="AN1220" s="6" t="s">
        <v>211</v>
      </c>
      <c r="AO1220" s="6" t="s">
        <v>304</v>
      </c>
      <c r="AP1220" s="6">
        <v>1</v>
      </c>
      <c r="AQ1220" s="6">
        <v>529</v>
      </c>
      <c r="AR1220" s="6">
        <v>6.4</v>
      </c>
      <c r="AS1220" s="6">
        <v>1237</v>
      </c>
      <c r="AT1220" s="6">
        <v>15.6</v>
      </c>
      <c r="AU1220" s="6">
        <v>34</v>
      </c>
      <c r="AV1220" s="6">
        <v>1</v>
      </c>
      <c r="AW1220" s="6">
        <v>3600</v>
      </c>
      <c r="AX1220" s="6">
        <v>18</v>
      </c>
      <c r="AY1220" s="6">
        <v>1</v>
      </c>
      <c r="AZ1220" s="6">
        <v>3600</v>
      </c>
      <c r="BA1220" s="6">
        <v>44.1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</row>
    <row r="1221" spans="1:62" s="6" customFormat="1" ht="17" customHeight="1">
      <c r="A1221" s="6">
        <v>257697</v>
      </c>
      <c r="B1221" s="6" t="s">
        <v>83</v>
      </c>
      <c r="C1221" s="6">
        <v>400</v>
      </c>
      <c r="D1221" s="6" t="s">
        <v>87</v>
      </c>
      <c r="E1221" s="3">
        <f t="shared" si="21"/>
        <v>5</v>
      </c>
      <c r="F1221" s="7">
        <v>40141.364259259259</v>
      </c>
      <c r="G1221" s="7">
        <v>40141.426562499997</v>
      </c>
      <c r="H1221" s="13">
        <f>F1222-G1221</f>
        <v>0.1264814814858255</v>
      </c>
      <c r="I1221" s="6">
        <v>5383</v>
      </c>
      <c r="J1221" s="10">
        <v>35869.205366686256</v>
      </c>
      <c r="K1221" s="6">
        <v>35.535235450000002</v>
      </c>
      <c r="L1221" s="6">
        <v>139.42067750000001</v>
      </c>
      <c r="M1221" s="6">
        <v>209</v>
      </c>
      <c r="N1221" s="6" t="s">
        <v>826</v>
      </c>
      <c r="O1221" s="6">
        <v>2090407</v>
      </c>
      <c r="P1221" s="6" t="s">
        <v>337</v>
      </c>
      <c r="Q1221" s="6">
        <v>209040706</v>
      </c>
      <c r="R1221" s="6" t="s">
        <v>509</v>
      </c>
      <c r="S1221" s="6">
        <v>35.693356979999997</v>
      </c>
      <c r="T1221" s="6">
        <v>139.7666073</v>
      </c>
      <c r="AA1221" s="6">
        <v>39</v>
      </c>
      <c r="AB1221" s="6">
        <v>1</v>
      </c>
      <c r="AC1221" s="6" t="s">
        <v>34</v>
      </c>
      <c r="AD1221" s="6" t="s">
        <v>111</v>
      </c>
      <c r="AE1221" s="6">
        <v>200</v>
      </c>
      <c r="AF1221" s="6" t="s">
        <v>94</v>
      </c>
      <c r="AG1221" s="6">
        <v>116.60000000000001</v>
      </c>
      <c r="AH1221" s="6">
        <v>1</v>
      </c>
      <c r="AI1221" s="6">
        <v>43304</v>
      </c>
      <c r="AJ1221" s="6">
        <v>87.4</v>
      </c>
      <c r="AK1221" s="6">
        <v>1</v>
      </c>
      <c r="AL1221" s="6">
        <v>75</v>
      </c>
      <c r="AM1221" s="6">
        <v>650</v>
      </c>
      <c r="AN1221" s="6" t="s">
        <v>212</v>
      </c>
      <c r="AO1221" s="6" t="s">
        <v>311</v>
      </c>
      <c r="AP1221" s="6">
        <v>2</v>
      </c>
      <c r="AQ1221" s="6">
        <v>2815</v>
      </c>
      <c r="AR1221" s="6">
        <v>35.200000000000003</v>
      </c>
      <c r="AS1221" s="6">
        <v>534</v>
      </c>
      <c r="AT1221" s="6">
        <v>6.4</v>
      </c>
      <c r="AU1221" s="6">
        <v>116.60000000000001</v>
      </c>
      <c r="AV1221" s="6">
        <v>1</v>
      </c>
      <c r="AW1221" s="6">
        <v>40339</v>
      </c>
      <c r="AX1221" s="6">
        <v>201.7</v>
      </c>
      <c r="AY1221" s="6">
        <v>1</v>
      </c>
      <c r="AZ1221" s="6">
        <v>40339</v>
      </c>
      <c r="BA1221" s="6">
        <v>495.7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</row>
    <row r="1222" spans="1:62" s="6" customFormat="1" ht="17" customHeight="1">
      <c r="A1222" s="6">
        <v>257715</v>
      </c>
      <c r="B1222" s="6" t="s">
        <v>83</v>
      </c>
      <c r="C1222" s="6">
        <v>100</v>
      </c>
      <c r="D1222" s="6" t="s">
        <v>86</v>
      </c>
      <c r="E1222" s="3">
        <f t="shared" si="21"/>
        <v>5</v>
      </c>
      <c r="F1222" s="7">
        <v>40141.553043981483</v>
      </c>
      <c r="G1222" s="7">
        <v>40141.597210648149</v>
      </c>
      <c r="H1222" s="13"/>
      <c r="I1222" s="6">
        <v>3816</v>
      </c>
      <c r="J1222" s="10">
        <v>28473.385551291529</v>
      </c>
      <c r="K1222" s="6">
        <v>35.69241821</v>
      </c>
      <c r="L1222" s="6">
        <v>139.76806640000001</v>
      </c>
      <c r="S1222" s="6">
        <v>35.463845769999999</v>
      </c>
      <c r="T1222" s="6">
        <v>139.6260274</v>
      </c>
      <c r="U1222" s="6">
        <v>103</v>
      </c>
      <c r="V1222" s="6" t="s">
        <v>843</v>
      </c>
      <c r="W1222" s="6">
        <v>1002001</v>
      </c>
      <c r="X1222" s="6" t="s">
        <v>387</v>
      </c>
      <c r="Y1222" s="6">
        <v>100200103</v>
      </c>
      <c r="Z1222" s="6" t="s">
        <v>599</v>
      </c>
      <c r="AA1222" s="6">
        <v>39</v>
      </c>
      <c r="AB1222" s="6">
        <v>1</v>
      </c>
      <c r="AC1222" s="6" t="s">
        <v>34</v>
      </c>
      <c r="AD1222" s="6" t="s">
        <v>111</v>
      </c>
      <c r="AE1222" s="6">
        <v>200</v>
      </c>
      <c r="AF1222" s="6" t="s">
        <v>94</v>
      </c>
      <c r="AG1222" s="6">
        <v>58.5</v>
      </c>
      <c r="AH1222" s="6">
        <v>1</v>
      </c>
      <c r="AI1222" s="6">
        <v>31632</v>
      </c>
      <c r="AJ1222" s="6">
        <v>57.3</v>
      </c>
      <c r="AK1222" s="6">
        <v>1</v>
      </c>
      <c r="AL1222" s="6">
        <v>41</v>
      </c>
      <c r="AM1222" s="6">
        <v>610</v>
      </c>
      <c r="AN1222" s="6" t="s">
        <v>311</v>
      </c>
      <c r="AO1222" s="6" t="s">
        <v>127</v>
      </c>
      <c r="AP1222" s="6">
        <v>3</v>
      </c>
      <c r="AQ1222" s="6">
        <v>773</v>
      </c>
      <c r="AR1222" s="6">
        <v>9.4</v>
      </c>
      <c r="AS1222" s="6">
        <v>672</v>
      </c>
      <c r="AT1222" s="6">
        <v>8.1</v>
      </c>
      <c r="AU1222" s="6">
        <v>58.5</v>
      </c>
      <c r="AV1222" s="6">
        <v>1</v>
      </c>
      <c r="AW1222" s="6">
        <v>30773</v>
      </c>
      <c r="AX1222" s="6">
        <v>153.9</v>
      </c>
      <c r="AY1222" s="6">
        <v>1</v>
      </c>
      <c r="AZ1222" s="6">
        <v>30773</v>
      </c>
      <c r="BA1222" s="6">
        <v>377.2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</row>
  </sheetData>
  <mergeCells count="9">
    <mergeCell ref="AV1:AX1"/>
    <mergeCell ref="AY1:BA1"/>
    <mergeCell ref="BB1:BJ1"/>
    <mergeCell ref="A1:G1"/>
    <mergeCell ref="I1:Z1"/>
    <mergeCell ref="AA1:AD1"/>
    <mergeCell ref="AE1:AG1"/>
    <mergeCell ref="AH1:AJ1"/>
    <mergeCell ref="AK1:AU1"/>
  </mergeCells>
  <phoneticPr fontId="18"/>
  <pageMargins left="0.7" right="0.7" top="0.75" bottom="0.75" header="0.3" footer="0.3"/>
  <pageSetup paperSize="9" orientation="portrait" horizontalDpi="4294967293" verticalDpi="429496729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88"/>
  <sheetViews>
    <sheetView tabSelected="1" topLeftCell="D581" zoomScale="85" zoomScaleNormal="85" zoomScalePageLayoutView="85" workbookViewId="0">
      <selection activeCell="F581" sqref="F1:F1048576"/>
    </sheetView>
  </sheetViews>
  <sheetFormatPr baseColWidth="12" defaultColWidth="13" defaultRowHeight="17" x14ac:dyDescent="0"/>
  <cols>
    <col min="1" max="1" width="8.83203125" bestFit="1" customWidth="1"/>
    <col min="2" max="2" width="9.6640625" bestFit="1" customWidth="1"/>
    <col min="3" max="3" width="9.83203125" bestFit="1" customWidth="1"/>
    <col min="4" max="4" width="9.6640625" bestFit="1" customWidth="1"/>
    <col min="5" max="5" width="2.5" bestFit="1" customWidth="1"/>
    <col min="6" max="7" width="9" style="3" bestFit="1" customWidth="1"/>
    <col min="8" max="9" width="17.6640625" bestFit="1" customWidth="1"/>
    <col min="10" max="10" width="5.6640625" bestFit="1" customWidth="1"/>
    <col min="11" max="11" width="5.6640625" style="3" customWidth="1"/>
    <col min="12" max="12" width="15" bestFit="1" customWidth="1"/>
    <col min="13" max="13" width="13.33203125" bestFit="1" customWidth="1"/>
    <col min="14" max="15" width="12.5" bestFit="1" customWidth="1"/>
    <col min="16" max="16" width="10.5" bestFit="1" customWidth="1"/>
    <col min="17" max="17" width="10.83203125" bestFit="1" customWidth="1"/>
    <col min="18" max="18" width="11.1640625" bestFit="1" customWidth="1"/>
    <col min="19" max="19" width="11.5" bestFit="1" customWidth="1"/>
    <col min="20" max="20" width="11.1640625" bestFit="1" customWidth="1"/>
    <col min="21" max="21" width="19.83203125" bestFit="1" customWidth="1"/>
    <col min="22" max="23" width="12.5" bestFit="1" customWidth="1"/>
    <col min="24" max="24" width="10.33203125" bestFit="1" customWidth="1"/>
    <col min="25" max="25" width="10.83203125" bestFit="1" customWidth="1"/>
    <col min="26" max="26" width="11" bestFit="1" customWidth="1"/>
    <col min="27" max="27" width="11.5" bestFit="1" customWidth="1"/>
    <col min="28" max="28" width="11" bestFit="1" customWidth="1"/>
    <col min="29" max="29" width="19.83203125" bestFit="1" customWidth="1"/>
    <col min="30" max="30" width="5.33203125" bestFit="1" customWidth="1"/>
    <col min="31" max="31" width="9.83203125" bestFit="1" customWidth="1"/>
    <col min="32" max="32" width="5.33203125" bestFit="1" customWidth="1"/>
    <col min="33" max="33" width="21.83203125" bestFit="1" customWidth="1"/>
    <col min="34" max="34" width="17.1640625" bestFit="1" customWidth="1"/>
    <col min="35" max="35" width="12.6640625" bestFit="1" customWidth="1"/>
    <col min="36" max="37" width="12.6640625" style="3" customWidth="1"/>
    <col min="38" max="38" width="12.6640625" bestFit="1" customWidth="1"/>
    <col min="39" max="39" width="18.6640625" bestFit="1" customWidth="1"/>
    <col min="40" max="40" width="7.6640625" bestFit="1" customWidth="1"/>
    <col min="41" max="41" width="11.33203125" bestFit="1" customWidth="1"/>
    <col min="42" max="42" width="19.83203125" bestFit="1" customWidth="1"/>
    <col min="43" max="43" width="12.5" bestFit="1" customWidth="1"/>
    <col min="44" max="44" width="8.6640625" bestFit="1" customWidth="1"/>
    <col min="45" max="46" width="11.6640625" bestFit="1" customWidth="1"/>
    <col min="47" max="47" width="12.5" bestFit="1" customWidth="1"/>
    <col min="48" max="51" width="15.1640625" bestFit="1" customWidth="1"/>
    <col min="52" max="52" width="14.33203125" bestFit="1" customWidth="1"/>
    <col min="53" max="53" width="19.33203125" bestFit="1" customWidth="1"/>
    <col min="54" max="54" width="8.33203125" bestFit="1" customWidth="1"/>
    <col min="55" max="55" width="12" bestFit="1" customWidth="1"/>
    <col min="56" max="56" width="19.5" bestFit="1" customWidth="1"/>
    <col min="57" max="57" width="8.5" bestFit="1" customWidth="1"/>
    <col min="58" max="58" width="12.1640625" bestFit="1" customWidth="1"/>
    <col min="59" max="59" width="19" bestFit="1" customWidth="1"/>
    <col min="60" max="60" width="8" bestFit="1" customWidth="1"/>
    <col min="61" max="61" width="11.6640625" bestFit="1" customWidth="1"/>
    <col min="62" max="62" width="8" bestFit="1" customWidth="1"/>
    <col min="63" max="66" width="14.5" bestFit="1" customWidth="1"/>
    <col min="67" max="67" width="13.5" bestFit="1" customWidth="1"/>
  </cols>
  <sheetData>
    <row r="1" spans="1:67" s="3" customFormat="1" ht="17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11"/>
      <c r="K1" s="11"/>
      <c r="L1" s="47" t="s">
        <v>1</v>
      </c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6" t="s">
        <v>2</v>
      </c>
      <c r="AE1" s="46"/>
      <c r="AF1" s="46"/>
      <c r="AG1" s="46"/>
      <c r="AH1" s="47" t="s">
        <v>3</v>
      </c>
      <c r="AI1" s="47"/>
      <c r="AJ1" s="47"/>
      <c r="AK1" s="47"/>
      <c r="AL1" s="47"/>
      <c r="AM1" s="46" t="s">
        <v>4</v>
      </c>
      <c r="AN1" s="46"/>
      <c r="AO1" s="46"/>
      <c r="AP1" s="47" t="s">
        <v>5</v>
      </c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6" t="s">
        <v>6</v>
      </c>
      <c r="BB1" s="46"/>
      <c r="BC1" s="46"/>
      <c r="BD1" s="47" t="s">
        <v>7</v>
      </c>
      <c r="BE1" s="47"/>
      <c r="BF1" s="47"/>
      <c r="BG1" s="46" t="s">
        <v>8</v>
      </c>
      <c r="BH1" s="46"/>
      <c r="BI1" s="46"/>
      <c r="BJ1" s="46"/>
      <c r="BK1" s="46"/>
      <c r="BL1" s="46"/>
      <c r="BM1" s="46"/>
      <c r="BN1" s="46"/>
      <c r="BO1" s="46"/>
    </row>
    <row r="2" spans="1:67" s="3" customFormat="1" ht="17" customHeight="1">
      <c r="A2" s="3" t="s">
        <v>9</v>
      </c>
      <c r="B2" s="3" t="s">
        <v>10</v>
      </c>
      <c r="C2" s="3" t="s">
        <v>11</v>
      </c>
      <c r="D2" s="3" t="s">
        <v>12</v>
      </c>
      <c r="F2" s="3" t="s">
        <v>949</v>
      </c>
      <c r="G2" s="3" t="s">
        <v>950</v>
      </c>
      <c r="H2" s="2" t="s">
        <v>13</v>
      </c>
      <c r="I2" s="2" t="s">
        <v>14</v>
      </c>
      <c r="J2" s="12" t="s">
        <v>875</v>
      </c>
      <c r="K2" s="12" t="s">
        <v>956</v>
      </c>
      <c r="L2" s="3" t="s">
        <v>316</v>
      </c>
      <c r="M2" s="3" t="s">
        <v>822</v>
      </c>
      <c r="N2" s="3" t="s">
        <v>15</v>
      </c>
      <c r="O2" s="3" t="s">
        <v>16</v>
      </c>
      <c r="P2" s="3" t="s">
        <v>908</v>
      </c>
      <c r="Q2" s="3" t="s">
        <v>909</v>
      </c>
      <c r="R2" s="3" t="s">
        <v>910</v>
      </c>
      <c r="S2" s="3" t="s">
        <v>911</v>
      </c>
      <c r="T2" s="3" t="s">
        <v>912</v>
      </c>
      <c r="U2" s="3" t="s">
        <v>913</v>
      </c>
      <c r="V2" s="3" t="s">
        <v>17</v>
      </c>
      <c r="W2" s="3" t="s">
        <v>18</v>
      </c>
      <c r="X2" s="3" t="s">
        <v>914</v>
      </c>
      <c r="Y2" s="3" t="s">
        <v>915</v>
      </c>
      <c r="Z2" s="3" t="s">
        <v>916</v>
      </c>
      <c r="AA2" s="3" t="s">
        <v>917</v>
      </c>
      <c r="AB2" s="3" t="s">
        <v>918</v>
      </c>
      <c r="AC2" s="3" t="s">
        <v>919</v>
      </c>
      <c r="AD2" s="3" t="s">
        <v>19</v>
      </c>
      <c r="AE2" s="3" t="s">
        <v>20</v>
      </c>
      <c r="AF2" s="3" t="s">
        <v>21</v>
      </c>
      <c r="AG2" s="3" t="s">
        <v>22</v>
      </c>
      <c r="AH2" s="3" t="s">
        <v>23</v>
      </c>
      <c r="AI2" s="3" t="s">
        <v>920</v>
      </c>
      <c r="AJ2" s="3" t="s">
        <v>951</v>
      </c>
      <c r="AK2" s="3" t="s">
        <v>952</v>
      </c>
      <c r="AL2" s="3" t="s">
        <v>821</v>
      </c>
      <c r="AM2" s="3" t="s">
        <v>321</v>
      </c>
      <c r="AN2" s="3" t="s">
        <v>921</v>
      </c>
      <c r="AO2" s="3" t="s">
        <v>922</v>
      </c>
      <c r="AP2" s="3" t="s">
        <v>318</v>
      </c>
      <c r="AQ2" s="3" t="s">
        <v>24</v>
      </c>
      <c r="AR2" s="3" t="s">
        <v>25</v>
      </c>
      <c r="AS2" s="3" t="s">
        <v>26</v>
      </c>
      <c r="AT2" s="3" t="s">
        <v>27</v>
      </c>
      <c r="AU2" s="3" t="s">
        <v>28</v>
      </c>
      <c r="AV2" s="3" t="s">
        <v>44</v>
      </c>
      <c r="AW2" s="3" t="s">
        <v>923</v>
      </c>
      <c r="AX2" s="3" t="s">
        <v>46</v>
      </c>
      <c r="AY2" s="3" t="s">
        <v>924</v>
      </c>
      <c r="AZ2" s="3" t="s">
        <v>320</v>
      </c>
      <c r="BA2" s="3" t="s">
        <v>322</v>
      </c>
      <c r="BB2" s="3" t="s">
        <v>29</v>
      </c>
      <c r="BC2" s="3" t="s">
        <v>30</v>
      </c>
      <c r="BD2" s="3" t="s">
        <v>323</v>
      </c>
      <c r="BE2" s="3" t="s">
        <v>925</v>
      </c>
      <c r="BF2" s="3" t="s">
        <v>926</v>
      </c>
      <c r="BG2" s="3" t="s">
        <v>317</v>
      </c>
      <c r="BH2" s="3" t="s">
        <v>927</v>
      </c>
      <c r="BI2" s="1" t="s">
        <v>928</v>
      </c>
      <c r="BJ2" s="3" t="s">
        <v>31</v>
      </c>
      <c r="BK2" s="1" t="s">
        <v>52</v>
      </c>
      <c r="BL2" s="1" t="s">
        <v>929</v>
      </c>
      <c r="BM2" s="3" t="s">
        <v>54</v>
      </c>
      <c r="BN2" s="3" t="s">
        <v>930</v>
      </c>
      <c r="BO2" s="3" t="s">
        <v>32</v>
      </c>
    </row>
    <row r="3" spans="1:67" s="21" customFormat="1" ht="17" customHeight="1">
      <c r="A3" s="21">
        <v>255772</v>
      </c>
      <c r="B3" s="21" t="s">
        <v>55</v>
      </c>
      <c r="C3" s="21">
        <v>500</v>
      </c>
      <c r="D3" s="21" t="s">
        <v>33</v>
      </c>
      <c r="E3" s="21">
        <f>IF(D3="帰宅",0,IF(D4="帰宅",1,IF(D5="帰宅",2,IF(D6="帰宅",3,IF(D7="帰宅",4,5)))))</f>
        <v>1</v>
      </c>
      <c r="G3" s="21" t="s">
        <v>953</v>
      </c>
      <c r="H3" s="22">
        <v>40120.395752314813</v>
      </c>
      <c r="I3" s="22">
        <v>40120.423842592594</v>
      </c>
      <c r="J3" s="23">
        <v>3.7384259259852115E-2</v>
      </c>
      <c r="K3" s="23">
        <f>J3+J4</f>
        <v>3.7384259259852115E-2</v>
      </c>
      <c r="L3" s="21">
        <v>2427</v>
      </c>
      <c r="M3" s="24">
        <v>2523.9268374772482</v>
      </c>
      <c r="N3" s="21">
        <v>35.44993582</v>
      </c>
      <c r="O3" s="21">
        <v>139.63531860000001</v>
      </c>
      <c r="P3" s="21">
        <v>104</v>
      </c>
      <c r="Q3" s="21" t="s">
        <v>844</v>
      </c>
      <c r="R3" s="21">
        <v>1003002</v>
      </c>
      <c r="S3" s="21" t="s">
        <v>120</v>
      </c>
      <c r="T3" s="21">
        <v>100300221</v>
      </c>
      <c r="U3" s="21" t="s">
        <v>641</v>
      </c>
      <c r="V3" s="21">
        <v>35.43998483</v>
      </c>
      <c r="W3" s="21">
        <v>139.66036500000001</v>
      </c>
      <c r="X3" s="21">
        <v>104</v>
      </c>
      <c r="Y3" s="21" t="s">
        <v>844</v>
      </c>
      <c r="Z3" s="21">
        <v>1003004</v>
      </c>
      <c r="AA3" s="21" t="s">
        <v>413</v>
      </c>
      <c r="AB3" s="21">
        <v>100300402</v>
      </c>
      <c r="AC3" s="21" t="s">
        <v>678</v>
      </c>
      <c r="AD3" s="21">
        <v>41</v>
      </c>
      <c r="AE3" s="21">
        <v>1</v>
      </c>
      <c r="AF3" s="21" t="s">
        <v>34</v>
      </c>
      <c r="AG3" s="21" t="s">
        <v>35</v>
      </c>
      <c r="AH3" s="21">
        <v>200</v>
      </c>
      <c r="AI3" s="21" t="s">
        <v>94</v>
      </c>
      <c r="AK3" s="6" t="str">
        <f>AI4</f>
        <v>鉄道</v>
      </c>
      <c r="AL3" s="21">
        <v>40.5</v>
      </c>
      <c r="AM3" s="21">
        <v>1</v>
      </c>
      <c r="AN3" s="21">
        <v>3277</v>
      </c>
      <c r="AO3" s="21">
        <v>8.5</v>
      </c>
      <c r="AP3" s="21">
        <v>1</v>
      </c>
      <c r="AQ3" s="21">
        <v>19</v>
      </c>
      <c r="AR3" s="21">
        <v>210</v>
      </c>
      <c r="AS3" s="21" t="s">
        <v>134</v>
      </c>
      <c r="AT3" s="21" t="s">
        <v>36</v>
      </c>
      <c r="AU3" s="21">
        <v>0</v>
      </c>
      <c r="AV3" s="21">
        <v>485</v>
      </c>
      <c r="AW3" s="21">
        <v>6.3</v>
      </c>
      <c r="AX3" s="21">
        <v>1261</v>
      </c>
      <c r="AY3" s="21">
        <v>15.2</v>
      </c>
      <c r="AZ3" s="21">
        <v>40.5</v>
      </c>
      <c r="BA3" s="21">
        <v>1</v>
      </c>
      <c r="BB3" s="21">
        <v>2769</v>
      </c>
      <c r="BC3" s="21">
        <v>13.8</v>
      </c>
      <c r="BD3" s="21">
        <v>1</v>
      </c>
      <c r="BE3" s="21">
        <v>2769</v>
      </c>
      <c r="BF3" s="21">
        <v>33.5</v>
      </c>
      <c r="BG3" s="21">
        <v>1</v>
      </c>
      <c r="BH3" s="21">
        <v>3.15</v>
      </c>
      <c r="BI3" s="21">
        <v>13</v>
      </c>
      <c r="BJ3" s="21">
        <v>210</v>
      </c>
      <c r="BK3" s="21">
        <v>337</v>
      </c>
      <c r="BL3" s="21">
        <v>5.0999999999999996</v>
      </c>
      <c r="BM3" s="21">
        <v>458</v>
      </c>
      <c r="BN3" s="21">
        <v>6.9</v>
      </c>
      <c r="BO3" s="21">
        <v>25</v>
      </c>
    </row>
    <row r="4" spans="1:67" s="26" customFormat="1" ht="17" customHeight="1">
      <c r="A4" s="26">
        <v>255785</v>
      </c>
      <c r="B4" s="26" t="s">
        <v>55</v>
      </c>
      <c r="C4" s="26">
        <v>200</v>
      </c>
      <c r="D4" s="26" t="s">
        <v>85</v>
      </c>
      <c r="E4" s="26">
        <f t="shared" ref="E4:E36" si="0">IF(D4="帰宅",0,IF(D5="帰宅",1,IF(D6="帰宅",2,IF(D7="帰宅",3,IF(D8="帰宅",4,5)))))</f>
        <v>0</v>
      </c>
      <c r="F4" s="26" t="s">
        <v>954</v>
      </c>
      <c r="H4" s="27">
        <v>40120.461226851854</v>
      </c>
      <c r="I4" s="27">
        <v>40120.536585648151</v>
      </c>
      <c r="J4" s="28"/>
      <c r="K4" s="28">
        <f>J3+J4</f>
        <v>3.7384259259852115E-2</v>
      </c>
      <c r="L4" s="26">
        <v>6511</v>
      </c>
      <c r="M4" s="29">
        <v>3382.2427677806609</v>
      </c>
      <c r="N4" s="26">
        <v>35.443407350000001</v>
      </c>
      <c r="O4" s="26">
        <v>139.64810729999999</v>
      </c>
      <c r="P4" s="26">
        <v>104</v>
      </c>
      <c r="Q4" s="26" t="s">
        <v>844</v>
      </c>
      <c r="R4" s="26">
        <v>1003003</v>
      </c>
      <c r="S4" s="26" t="s">
        <v>407</v>
      </c>
      <c r="T4" s="26">
        <v>100300301</v>
      </c>
      <c r="U4" s="26" t="s">
        <v>642</v>
      </c>
      <c r="V4" s="26">
        <v>35.466586939999999</v>
      </c>
      <c r="W4" s="26">
        <v>139.62391919999999</v>
      </c>
      <c r="X4" s="26">
        <v>103</v>
      </c>
      <c r="Y4" s="26" t="s">
        <v>843</v>
      </c>
      <c r="Z4" s="26">
        <v>1002001</v>
      </c>
      <c r="AA4" s="26" t="s">
        <v>387</v>
      </c>
      <c r="AB4" s="26">
        <v>100200102</v>
      </c>
      <c r="AC4" s="26" t="s">
        <v>587</v>
      </c>
      <c r="AD4" s="26">
        <v>41</v>
      </c>
      <c r="AE4" s="26">
        <v>1</v>
      </c>
      <c r="AF4" s="26" t="s">
        <v>34</v>
      </c>
      <c r="AG4" s="26" t="s">
        <v>35</v>
      </c>
      <c r="AH4" s="26">
        <v>200</v>
      </c>
      <c r="AI4" s="26" t="s">
        <v>94</v>
      </c>
      <c r="AJ4" s="26" t="str">
        <f>AI3</f>
        <v>鉄道</v>
      </c>
      <c r="AL4" s="26">
        <v>18.5</v>
      </c>
      <c r="AM4" s="26">
        <v>1</v>
      </c>
      <c r="AN4" s="26">
        <v>4333</v>
      </c>
      <c r="AO4" s="26">
        <v>14.4</v>
      </c>
      <c r="AP4" s="26">
        <v>1</v>
      </c>
      <c r="AQ4" s="26">
        <v>6</v>
      </c>
      <c r="AR4" s="26">
        <v>200</v>
      </c>
      <c r="AS4" s="26" t="s">
        <v>139</v>
      </c>
      <c r="AT4" s="26" t="s">
        <v>127</v>
      </c>
      <c r="AU4" s="26">
        <v>0</v>
      </c>
      <c r="AV4" s="26">
        <v>722</v>
      </c>
      <c r="AW4" s="26">
        <v>8.6999999999999993</v>
      </c>
      <c r="AX4" s="26">
        <v>319</v>
      </c>
      <c r="AY4" s="26">
        <v>3.8</v>
      </c>
      <c r="AZ4" s="26">
        <v>18.5</v>
      </c>
      <c r="BA4" s="26">
        <v>1</v>
      </c>
      <c r="BB4" s="26">
        <v>3837</v>
      </c>
      <c r="BC4" s="26">
        <v>19.2</v>
      </c>
      <c r="BD4" s="26">
        <v>1</v>
      </c>
      <c r="BE4" s="26">
        <v>3837</v>
      </c>
      <c r="BF4" s="26">
        <v>46</v>
      </c>
      <c r="BG4" s="26">
        <v>0</v>
      </c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6">
        <v>0</v>
      </c>
    </row>
    <row r="5" spans="1:67" s="3" customFormat="1" ht="17" customHeight="1">
      <c r="A5" s="3">
        <v>256239</v>
      </c>
      <c r="B5" s="3" t="s">
        <v>55</v>
      </c>
      <c r="C5" s="3">
        <v>500</v>
      </c>
      <c r="D5" s="3" t="s">
        <v>33</v>
      </c>
      <c r="E5" s="3">
        <f>IF(D5="帰宅",0,IF(D6="帰宅",1,IF(D7="帰宅",2,IF(D8="帰宅",3,IF(#REF!="帰宅",4,5)))))</f>
        <v>1</v>
      </c>
      <c r="G5" s="3" t="str">
        <f>D6</f>
        <v>帰宅</v>
      </c>
      <c r="H5" s="2">
        <v>40125.690821759257</v>
      </c>
      <c r="I5" s="2">
        <v>40125.704826388886</v>
      </c>
      <c r="J5" s="11">
        <v>3.3298611117061228E-2</v>
      </c>
      <c r="K5" s="11">
        <f>J5+J6</f>
        <v>3.3298611117061228E-2</v>
      </c>
      <c r="L5" s="3">
        <v>1210</v>
      </c>
      <c r="M5" s="9">
        <v>1125.4247415253703</v>
      </c>
      <c r="N5" s="3">
        <v>35.443697010000001</v>
      </c>
      <c r="O5" s="3">
        <v>139.64777480000001</v>
      </c>
      <c r="P5" s="3">
        <v>104</v>
      </c>
      <c r="Q5" s="3" t="s">
        <v>844</v>
      </c>
      <c r="R5" s="3">
        <v>1003003</v>
      </c>
      <c r="S5" s="3" t="s">
        <v>407</v>
      </c>
      <c r="T5" s="3">
        <v>100300301</v>
      </c>
      <c r="U5" s="3" t="s">
        <v>642</v>
      </c>
      <c r="V5" s="3">
        <v>35.439909720000003</v>
      </c>
      <c r="W5" s="3">
        <v>139.65929750000001</v>
      </c>
      <c r="X5" s="3">
        <v>104</v>
      </c>
      <c r="Y5" s="3" t="s">
        <v>844</v>
      </c>
      <c r="Z5" s="3">
        <v>1003004</v>
      </c>
      <c r="AA5" s="3" t="s">
        <v>413</v>
      </c>
      <c r="AB5" s="3">
        <v>100300402</v>
      </c>
      <c r="AC5" s="3" t="s">
        <v>678</v>
      </c>
      <c r="AD5" s="3">
        <v>41</v>
      </c>
      <c r="AE5" s="3">
        <v>1</v>
      </c>
      <c r="AF5" s="3" t="s">
        <v>34</v>
      </c>
      <c r="AG5" s="3" t="s">
        <v>35</v>
      </c>
      <c r="AH5" s="3">
        <v>420</v>
      </c>
      <c r="AI5" s="3" t="s">
        <v>95</v>
      </c>
      <c r="AJ5" s="21"/>
      <c r="AK5" s="6" t="str">
        <f t="shared" ref="AK5" si="1">AI6</f>
        <v>徒歩</v>
      </c>
      <c r="AL5" s="3">
        <v>15.6</v>
      </c>
      <c r="AM5" s="3">
        <v>1</v>
      </c>
      <c r="AN5" s="3">
        <v>1283</v>
      </c>
      <c r="AO5" s="3">
        <v>4.4000000000000004</v>
      </c>
      <c r="AP5" s="3">
        <v>1</v>
      </c>
      <c r="AQ5" s="3">
        <v>2</v>
      </c>
      <c r="AR5" s="3">
        <v>180</v>
      </c>
      <c r="AS5" s="3" t="s">
        <v>139</v>
      </c>
      <c r="AT5" s="3" t="s">
        <v>36</v>
      </c>
      <c r="AU5" s="3">
        <v>0</v>
      </c>
      <c r="AV5" s="3">
        <v>655</v>
      </c>
      <c r="AW5" s="3">
        <v>7.9</v>
      </c>
      <c r="AX5" s="3">
        <v>985</v>
      </c>
      <c r="AY5" s="3">
        <v>11.9</v>
      </c>
      <c r="AZ5" s="3">
        <v>21.8</v>
      </c>
      <c r="BA5" s="3">
        <v>1</v>
      </c>
      <c r="BB5" s="3">
        <v>1297</v>
      </c>
      <c r="BC5" s="3">
        <v>6.5</v>
      </c>
      <c r="BD5" s="3">
        <v>1</v>
      </c>
      <c r="BE5" s="3">
        <v>1297</v>
      </c>
      <c r="BF5" s="3">
        <v>15.6</v>
      </c>
      <c r="BG5" s="3">
        <v>1</v>
      </c>
      <c r="BH5" s="3">
        <v>1.1200000000000001</v>
      </c>
      <c r="BI5" s="3">
        <v>3</v>
      </c>
      <c r="BJ5" s="3">
        <v>210</v>
      </c>
      <c r="BK5" s="3">
        <v>126</v>
      </c>
      <c r="BL5" s="3">
        <v>1.9</v>
      </c>
      <c r="BM5" s="3">
        <v>362</v>
      </c>
      <c r="BN5" s="3">
        <v>5.4</v>
      </c>
      <c r="BO5" s="3">
        <v>10.3</v>
      </c>
    </row>
    <row r="6" spans="1:67" s="26" customFormat="1" ht="17" customHeight="1">
      <c r="A6" s="26">
        <v>256243</v>
      </c>
      <c r="B6" s="26" t="s">
        <v>55</v>
      </c>
      <c r="C6" s="26">
        <v>200</v>
      </c>
      <c r="D6" s="26" t="s">
        <v>85</v>
      </c>
      <c r="E6" s="26">
        <f>IF(D6="帰宅",0,IF(D7="帰宅",1,IF(D8="帰宅",2,IF(#REF!="帰宅",3,IF(#REF!="帰宅",4,5)))))</f>
        <v>0</v>
      </c>
      <c r="F6" s="26" t="str">
        <f>D5</f>
        <v>買い物</v>
      </c>
      <c r="H6" s="27">
        <v>40125.738125000003</v>
      </c>
      <c r="I6" s="27">
        <v>40125.751423611109</v>
      </c>
      <c r="J6" s="28"/>
      <c r="K6" s="28">
        <f>J5+J6</f>
        <v>3.3298611117061228E-2</v>
      </c>
      <c r="L6" s="26">
        <v>1149</v>
      </c>
      <c r="M6" s="29">
        <v>945.46927820109443</v>
      </c>
      <c r="N6" s="26">
        <v>35.440585630000001</v>
      </c>
      <c r="O6" s="26">
        <v>139.65840700000001</v>
      </c>
      <c r="P6" s="26">
        <v>104</v>
      </c>
      <c r="Q6" s="26" t="s">
        <v>844</v>
      </c>
      <c r="R6" s="26">
        <v>1003004</v>
      </c>
      <c r="S6" s="26" t="s">
        <v>413</v>
      </c>
      <c r="T6" s="26">
        <v>100300401</v>
      </c>
      <c r="U6" s="26" t="s">
        <v>669</v>
      </c>
      <c r="V6" s="26">
        <v>35.443536039999998</v>
      </c>
      <c r="W6" s="26">
        <v>139.648617</v>
      </c>
      <c r="X6" s="26">
        <v>104</v>
      </c>
      <c r="Y6" s="26" t="s">
        <v>844</v>
      </c>
      <c r="Z6" s="26">
        <v>1003003</v>
      </c>
      <c r="AA6" s="26" t="s">
        <v>407</v>
      </c>
      <c r="AB6" s="26">
        <v>100300301</v>
      </c>
      <c r="AC6" s="26" t="s">
        <v>642</v>
      </c>
      <c r="AD6" s="26">
        <v>41</v>
      </c>
      <c r="AE6" s="26">
        <v>1</v>
      </c>
      <c r="AF6" s="26" t="s">
        <v>34</v>
      </c>
      <c r="AG6" s="26" t="s">
        <v>35</v>
      </c>
      <c r="AH6" s="26">
        <v>420</v>
      </c>
      <c r="AI6" s="26" t="s">
        <v>95</v>
      </c>
      <c r="AJ6" s="26" t="str">
        <f t="shared" ref="AJ6" si="2">AI5</f>
        <v>徒歩</v>
      </c>
      <c r="AL6" s="26">
        <v>14.1</v>
      </c>
      <c r="AM6" s="26">
        <v>1</v>
      </c>
      <c r="AN6" s="26">
        <v>1142</v>
      </c>
      <c r="AO6" s="26">
        <v>4.3</v>
      </c>
      <c r="AP6" s="26">
        <v>1</v>
      </c>
      <c r="AQ6" s="26">
        <v>1</v>
      </c>
      <c r="AR6" s="26">
        <v>180</v>
      </c>
      <c r="AS6" s="26" t="s">
        <v>36</v>
      </c>
      <c r="AT6" s="26" t="s">
        <v>139</v>
      </c>
      <c r="AU6" s="26">
        <v>0</v>
      </c>
      <c r="AV6" s="26">
        <v>980</v>
      </c>
      <c r="AW6" s="26">
        <v>12.2</v>
      </c>
      <c r="AX6" s="26">
        <v>694</v>
      </c>
      <c r="AY6" s="26">
        <v>8.3000000000000007</v>
      </c>
      <c r="AZ6" s="26">
        <v>21.5</v>
      </c>
      <c r="BA6" s="26">
        <v>1</v>
      </c>
      <c r="BB6" s="26">
        <v>1145</v>
      </c>
      <c r="BC6" s="26">
        <v>5.7</v>
      </c>
      <c r="BD6" s="26">
        <v>1</v>
      </c>
      <c r="BE6" s="26">
        <v>1145</v>
      </c>
      <c r="BF6" s="26">
        <v>14.1</v>
      </c>
      <c r="BG6" s="26">
        <v>1</v>
      </c>
      <c r="BH6" s="26">
        <v>1</v>
      </c>
      <c r="BI6" s="26">
        <v>2</v>
      </c>
      <c r="BJ6" s="26">
        <v>210</v>
      </c>
      <c r="BK6" s="26">
        <v>349</v>
      </c>
      <c r="BL6" s="26">
        <v>5.2</v>
      </c>
      <c r="BM6" s="26">
        <v>76</v>
      </c>
      <c r="BN6" s="26">
        <v>1.1000000000000001</v>
      </c>
      <c r="BO6" s="26">
        <v>8.3000000000000007</v>
      </c>
    </row>
    <row r="7" spans="1:67" s="3" customFormat="1" ht="17" customHeight="1">
      <c r="A7" s="3">
        <v>256832</v>
      </c>
      <c r="B7" s="3" t="s">
        <v>55</v>
      </c>
      <c r="C7" s="3">
        <v>500</v>
      </c>
      <c r="D7" s="3" t="s">
        <v>33</v>
      </c>
      <c r="E7" s="3">
        <f>IF(D7="帰宅",0,IF(D8="帰宅",1,IF(#REF!="帰宅",2,IF(#REF!="帰宅",3,IF(#REF!="帰宅",4,5)))))</f>
        <v>1</v>
      </c>
      <c r="G7" s="3" t="str">
        <f>D8</f>
        <v>帰宅</v>
      </c>
      <c r="H7" s="2">
        <v>40132.610439814816</v>
      </c>
      <c r="I7" s="2">
        <v>40132.618125000001</v>
      </c>
      <c r="J7" s="11">
        <v>4.7673611108621117E-2</v>
      </c>
      <c r="K7" s="23">
        <f>J7+J8</f>
        <v>4.7673611108621117E-2</v>
      </c>
      <c r="L7" s="3">
        <v>664</v>
      </c>
      <c r="M7" s="9">
        <v>303.5190220426183</v>
      </c>
      <c r="N7" s="3">
        <v>35.44355753</v>
      </c>
      <c r="O7" s="3">
        <v>139.6483058</v>
      </c>
      <c r="P7" s="3">
        <v>104</v>
      </c>
      <c r="Q7" s="3" t="s">
        <v>844</v>
      </c>
      <c r="R7" s="3">
        <v>1003003</v>
      </c>
      <c r="S7" s="3" t="s">
        <v>407</v>
      </c>
      <c r="T7" s="3">
        <v>100300301</v>
      </c>
      <c r="U7" s="3" t="s">
        <v>642</v>
      </c>
      <c r="V7" s="3">
        <v>35.446277350000003</v>
      </c>
      <c r="W7" s="3">
        <v>139.6485955</v>
      </c>
      <c r="X7" s="3">
        <v>104</v>
      </c>
      <c r="Y7" s="3" t="s">
        <v>844</v>
      </c>
      <c r="Z7" s="3">
        <v>1003003</v>
      </c>
      <c r="AA7" s="3" t="s">
        <v>407</v>
      </c>
      <c r="AB7" s="3">
        <v>100300301</v>
      </c>
      <c r="AC7" s="3" t="s">
        <v>642</v>
      </c>
      <c r="AD7" s="3">
        <v>41</v>
      </c>
      <c r="AE7" s="3">
        <v>1</v>
      </c>
      <c r="AF7" s="3" t="s">
        <v>34</v>
      </c>
      <c r="AG7" s="3" t="s">
        <v>35</v>
      </c>
      <c r="AH7" s="3">
        <v>420</v>
      </c>
      <c r="AI7" s="3" t="s">
        <v>95</v>
      </c>
      <c r="AJ7" s="21"/>
      <c r="AK7" s="6" t="str">
        <f t="shared" ref="AK7" si="3">AI8</f>
        <v>徒歩</v>
      </c>
      <c r="AL7" s="3">
        <v>4.8</v>
      </c>
      <c r="AM7" s="3">
        <v>1</v>
      </c>
      <c r="AN7" s="3">
        <v>367</v>
      </c>
      <c r="AO7" s="3">
        <v>1.8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1</v>
      </c>
      <c r="BB7" s="3">
        <v>400</v>
      </c>
      <c r="BC7" s="3">
        <v>2</v>
      </c>
      <c r="BD7" s="3">
        <v>1</v>
      </c>
      <c r="BE7" s="3">
        <v>400</v>
      </c>
      <c r="BF7" s="3">
        <v>4.8</v>
      </c>
      <c r="BG7" s="3">
        <v>1</v>
      </c>
      <c r="BH7" s="3">
        <v>0.3</v>
      </c>
      <c r="BI7" s="3">
        <v>2</v>
      </c>
      <c r="BJ7" s="3">
        <v>210</v>
      </c>
      <c r="BK7" s="3">
        <v>214</v>
      </c>
      <c r="BL7" s="3">
        <v>3.2</v>
      </c>
      <c r="BM7" s="3">
        <v>389</v>
      </c>
      <c r="BN7" s="3">
        <v>5.8</v>
      </c>
      <c r="BO7" s="3">
        <v>11</v>
      </c>
    </row>
    <row r="8" spans="1:67" s="26" customFormat="1" ht="17" customHeight="1">
      <c r="A8" s="26">
        <v>256842</v>
      </c>
      <c r="B8" s="26" t="s">
        <v>55</v>
      </c>
      <c r="C8" s="26">
        <v>200</v>
      </c>
      <c r="D8" s="26" t="s">
        <v>85</v>
      </c>
      <c r="E8" s="26">
        <f>IF(D8="帰宅",0,IF(#REF!="帰宅",1,IF(#REF!="帰宅",2,IF(#REF!="帰宅",3,IF(#REF!="帰宅",4,5)))))</f>
        <v>0</v>
      </c>
      <c r="F8" s="26" t="str">
        <f>D7</f>
        <v>買い物</v>
      </c>
      <c r="H8" s="27">
        <v>40132.665798611109</v>
      </c>
      <c r="I8" s="27">
        <v>40132.673668981479</v>
      </c>
      <c r="J8" s="28"/>
      <c r="K8" s="28">
        <f>J7+J8</f>
        <v>4.7673611108621117E-2</v>
      </c>
      <c r="L8" s="26">
        <v>680</v>
      </c>
      <c r="M8" s="29">
        <v>294.20699886011516</v>
      </c>
      <c r="N8" s="26">
        <v>35.446239740000003</v>
      </c>
      <c r="O8" s="26">
        <v>139.64792489999999</v>
      </c>
      <c r="P8" s="26">
        <v>104</v>
      </c>
      <c r="Q8" s="26" t="s">
        <v>844</v>
      </c>
      <c r="R8" s="26">
        <v>1003003</v>
      </c>
      <c r="S8" s="26" t="s">
        <v>407</v>
      </c>
      <c r="T8" s="26">
        <v>100300301</v>
      </c>
      <c r="U8" s="26" t="s">
        <v>642</v>
      </c>
      <c r="V8" s="26">
        <v>35.443686329999998</v>
      </c>
      <c r="W8" s="26">
        <v>139.6487779</v>
      </c>
      <c r="X8" s="26">
        <v>104</v>
      </c>
      <c r="Y8" s="26" t="s">
        <v>844</v>
      </c>
      <c r="Z8" s="26">
        <v>1003003</v>
      </c>
      <c r="AA8" s="26" t="s">
        <v>407</v>
      </c>
      <c r="AB8" s="26">
        <v>100300301</v>
      </c>
      <c r="AC8" s="26" t="s">
        <v>642</v>
      </c>
      <c r="AD8" s="26">
        <v>41</v>
      </c>
      <c r="AE8" s="26">
        <v>1</v>
      </c>
      <c r="AF8" s="26" t="s">
        <v>34</v>
      </c>
      <c r="AG8" s="26" t="s">
        <v>35</v>
      </c>
      <c r="AH8" s="26">
        <v>420</v>
      </c>
      <c r="AI8" s="26" t="s">
        <v>95</v>
      </c>
      <c r="AJ8" s="26" t="str">
        <f t="shared" ref="AJ8" si="4">AI7</f>
        <v>徒歩</v>
      </c>
      <c r="AL8" s="26">
        <v>4.7</v>
      </c>
      <c r="AM8" s="26">
        <v>1</v>
      </c>
      <c r="AN8" s="26">
        <v>447</v>
      </c>
      <c r="AO8" s="26">
        <v>2.2000000000000002</v>
      </c>
      <c r="AP8" s="26">
        <v>0</v>
      </c>
      <c r="AQ8" s="26">
        <v>0</v>
      </c>
      <c r="AR8" s="26">
        <v>0</v>
      </c>
      <c r="AS8" s="26">
        <v>0</v>
      </c>
      <c r="AT8" s="26">
        <v>0</v>
      </c>
      <c r="AU8" s="26">
        <v>0</v>
      </c>
      <c r="AV8" s="26">
        <v>0</v>
      </c>
      <c r="AW8" s="26">
        <v>0</v>
      </c>
      <c r="AX8" s="26">
        <v>0</v>
      </c>
      <c r="AY8" s="26">
        <v>0</v>
      </c>
      <c r="AZ8" s="26">
        <v>0</v>
      </c>
      <c r="BA8" s="26">
        <v>1</v>
      </c>
      <c r="BB8" s="26">
        <v>391</v>
      </c>
      <c r="BC8" s="26">
        <v>2</v>
      </c>
      <c r="BD8" s="26">
        <v>1</v>
      </c>
      <c r="BE8" s="26">
        <v>391</v>
      </c>
      <c r="BF8" s="26">
        <v>4.7</v>
      </c>
      <c r="BG8" s="26">
        <v>1</v>
      </c>
      <c r="BH8" s="26">
        <v>0.3</v>
      </c>
      <c r="BI8" s="26">
        <v>1</v>
      </c>
      <c r="BJ8" s="26">
        <v>210</v>
      </c>
      <c r="BK8" s="26">
        <v>362</v>
      </c>
      <c r="BL8" s="26">
        <v>5.4</v>
      </c>
      <c r="BM8" s="26">
        <v>218</v>
      </c>
      <c r="BN8" s="26">
        <v>3.3</v>
      </c>
      <c r="BO8" s="26">
        <v>9.6999999999999993</v>
      </c>
    </row>
    <row r="9" spans="1:67" s="16" customFormat="1" ht="17" customHeight="1">
      <c r="A9" s="16">
        <v>257537</v>
      </c>
      <c r="B9" s="16" t="s">
        <v>55</v>
      </c>
      <c r="C9" s="16">
        <v>999</v>
      </c>
      <c r="D9" s="16" t="s">
        <v>84</v>
      </c>
      <c r="E9" s="16">
        <f t="shared" si="0"/>
        <v>1</v>
      </c>
      <c r="F9" s="3"/>
      <c r="G9" s="3" t="str">
        <f>D10</f>
        <v>帰宅</v>
      </c>
      <c r="H9" s="17">
        <v>40139.348865740743</v>
      </c>
      <c r="I9" s="17">
        <v>40139.407500000001</v>
      </c>
      <c r="J9" s="18">
        <v>0.40664351851592073</v>
      </c>
      <c r="K9" s="11">
        <f>J9+J10</f>
        <v>0.40664351851592073</v>
      </c>
      <c r="L9" s="16">
        <v>5066</v>
      </c>
      <c r="M9" s="19">
        <v>26349.500496690744</v>
      </c>
      <c r="N9" s="16">
        <v>35.48475629</v>
      </c>
      <c r="O9" s="16">
        <v>139.628849</v>
      </c>
      <c r="P9" s="16">
        <v>102</v>
      </c>
      <c r="Q9" s="16" t="s">
        <v>839</v>
      </c>
      <c r="R9" s="16">
        <v>1001016</v>
      </c>
      <c r="S9" s="16" t="s">
        <v>121</v>
      </c>
      <c r="T9" s="16">
        <v>100101603</v>
      </c>
      <c r="U9" s="16" t="s">
        <v>121</v>
      </c>
      <c r="V9" s="16">
        <v>35.701097930000003</v>
      </c>
      <c r="W9" s="16">
        <v>139.74786940000001</v>
      </c>
      <c r="AD9" s="16">
        <v>41</v>
      </c>
      <c r="AE9" s="16">
        <v>1</v>
      </c>
      <c r="AF9" s="16" t="s">
        <v>34</v>
      </c>
      <c r="AG9" s="16" t="s">
        <v>35</v>
      </c>
      <c r="AH9" s="16">
        <v>200</v>
      </c>
      <c r="AI9" s="16" t="s">
        <v>931</v>
      </c>
      <c r="AJ9" s="21"/>
      <c r="AK9" s="6" t="str">
        <f t="shared" ref="AK9" si="5">AI10</f>
        <v>鉄道</v>
      </c>
      <c r="AL9" s="16">
        <v>67</v>
      </c>
      <c r="AM9" s="16">
        <v>1</v>
      </c>
      <c r="AN9" s="16">
        <v>30201</v>
      </c>
      <c r="AO9" s="16">
        <v>58.1</v>
      </c>
      <c r="AP9" s="16">
        <v>1</v>
      </c>
      <c r="AQ9" s="16">
        <v>55</v>
      </c>
      <c r="AR9" s="16">
        <v>450</v>
      </c>
      <c r="AS9" s="16" t="s">
        <v>121</v>
      </c>
      <c r="AT9" s="16" t="s">
        <v>294</v>
      </c>
      <c r="AU9" s="16">
        <v>3</v>
      </c>
      <c r="AV9" s="16">
        <v>583</v>
      </c>
      <c r="AW9" s="16">
        <v>7.5</v>
      </c>
      <c r="AX9" s="16">
        <v>373</v>
      </c>
      <c r="AY9" s="16">
        <v>4.5</v>
      </c>
      <c r="AZ9" s="16">
        <v>67</v>
      </c>
      <c r="BA9" s="16">
        <v>1</v>
      </c>
      <c r="BB9" s="16">
        <v>29290</v>
      </c>
      <c r="BC9" s="16">
        <v>146.5</v>
      </c>
      <c r="BD9" s="16">
        <v>1</v>
      </c>
      <c r="BE9" s="16">
        <v>29290</v>
      </c>
      <c r="BF9" s="16">
        <v>359.5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</row>
    <row r="10" spans="1:67" s="26" customFormat="1" ht="17" customHeight="1">
      <c r="A10" s="26">
        <v>257593</v>
      </c>
      <c r="B10" s="26" t="s">
        <v>55</v>
      </c>
      <c r="C10" s="26">
        <v>200</v>
      </c>
      <c r="D10" s="26" t="s">
        <v>85</v>
      </c>
      <c r="E10" s="26">
        <f t="shared" si="0"/>
        <v>0</v>
      </c>
      <c r="F10" s="26" t="str">
        <f>D9</f>
        <v>その他</v>
      </c>
      <c r="H10" s="27">
        <v>40139.814143518517</v>
      </c>
      <c r="I10" s="27">
        <v>40139.87226851852</v>
      </c>
      <c r="J10" s="28"/>
      <c r="K10" s="28">
        <f>J9+J10</f>
        <v>0.40664351851592073</v>
      </c>
      <c r="L10" s="26">
        <v>5022</v>
      </c>
      <c r="M10" s="29">
        <v>30019.814125551849</v>
      </c>
      <c r="N10" s="26">
        <v>35.700947640000003</v>
      </c>
      <c r="O10" s="26">
        <v>139.7480357</v>
      </c>
      <c r="V10" s="26">
        <v>35.44326787</v>
      </c>
      <c r="W10" s="26">
        <v>139.64883689999999</v>
      </c>
      <c r="X10" s="26">
        <v>104</v>
      </c>
      <c r="Y10" s="26" t="s">
        <v>844</v>
      </c>
      <c r="Z10" s="26">
        <v>1003003</v>
      </c>
      <c r="AA10" s="26" t="s">
        <v>407</v>
      </c>
      <c r="AB10" s="26">
        <v>100300301</v>
      </c>
      <c r="AC10" s="26" t="s">
        <v>642</v>
      </c>
      <c r="AD10" s="26">
        <v>41</v>
      </c>
      <c r="AE10" s="26">
        <v>1</v>
      </c>
      <c r="AF10" s="26" t="s">
        <v>34</v>
      </c>
      <c r="AG10" s="26" t="s">
        <v>35</v>
      </c>
      <c r="AH10" s="26">
        <v>200</v>
      </c>
      <c r="AI10" s="26" t="s">
        <v>94</v>
      </c>
      <c r="AJ10" s="26" t="str">
        <f t="shared" ref="AJ10" si="6">AI9</f>
        <v>鉄道</v>
      </c>
      <c r="AL10" s="26">
        <v>66.400000000000006</v>
      </c>
      <c r="AM10" s="26">
        <v>1</v>
      </c>
      <c r="AN10" s="26">
        <v>35660</v>
      </c>
      <c r="AO10" s="26">
        <v>65.8</v>
      </c>
      <c r="AP10" s="26">
        <v>1</v>
      </c>
      <c r="AQ10" s="26">
        <v>53</v>
      </c>
      <c r="AR10" s="26">
        <v>740</v>
      </c>
      <c r="AS10" s="26" t="s">
        <v>294</v>
      </c>
      <c r="AT10" s="26" t="s">
        <v>139</v>
      </c>
      <c r="AU10" s="26">
        <v>3</v>
      </c>
      <c r="AV10" s="26">
        <v>396</v>
      </c>
      <c r="AW10" s="26">
        <v>4.7</v>
      </c>
      <c r="AX10" s="26">
        <v>725</v>
      </c>
      <c r="AY10" s="26">
        <v>8.6999999999999993</v>
      </c>
      <c r="AZ10" s="26">
        <v>66.400000000000006</v>
      </c>
      <c r="BA10" s="26">
        <v>1</v>
      </c>
      <c r="BB10" s="26">
        <v>34170</v>
      </c>
      <c r="BC10" s="26">
        <v>170.9</v>
      </c>
      <c r="BD10" s="26">
        <v>1</v>
      </c>
      <c r="BE10" s="26">
        <v>34170</v>
      </c>
      <c r="BF10" s="26">
        <v>417.3</v>
      </c>
      <c r="BG10" s="26">
        <v>0</v>
      </c>
      <c r="BH10" s="26">
        <v>0</v>
      </c>
      <c r="BI10" s="26">
        <v>0</v>
      </c>
      <c r="BJ10" s="26">
        <v>0</v>
      </c>
      <c r="BK10" s="26">
        <v>0</v>
      </c>
      <c r="BL10" s="26">
        <v>0</v>
      </c>
      <c r="BM10" s="26">
        <v>0</v>
      </c>
      <c r="BN10" s="26">
        <v>0</v>
      </c>
      <c r="BO10" s="26">
        <v>0</v>
      </c>
    </row>
    <row r="11" spans="1:67" s="16" customFormat="1" ht="17" customHeight="1">
      <c r="A11" s="16">
        <v>257602</v>
      </c>
      <c r="B11" s="16" t="s">
        <v>55</v>
      </c>
      <c r="C11" s="16">
        <v>999</v>
      </c>
      <c r="D11" s="16" t="s">
        <v>84</v>
      </c>
      <c r="E11" s="16">
        <f>IF(D11="帰宅",0,IF(D12="帰宅",1,IF(D13="帰宅",2,IF(D14="帰宅",3,IF(#REF!="帰宅",4,5)))))</f>
        <v>1</v>
      </c>
      <c r="F11" s="3"/>
      <c r="G11" s="3" t="str">
        <f>D12</f>
        <v>帰宅</v>
      </c>
      <c r="H11" s="17">
        <v>40140.348935185182</v>
      </c>
      <c r="I11" s="17">
        <v>40140.407337962963</v>
      </c>
      <c r="J11" s="18">
        <v>0.35565972221957054</v>
      </c>
      <c r="K11" s="23">
        <f t="shared" ref="K11" si="7">J11+J12</f>
        <v>0.35565972221957054</v>
      </c>
      <c r="L11" s="16">
        <v>5046</v>
      </c>
      <c r="M11" s="19">
        <v>21335.735615424172</v>
      </c>
      <c r="N11" s="16">
        <v>35.533754829999999</v>
      </c>
      <c r="O11" s="16">
        <v>139.6336771</v>
      </c>
      <c r="P11" s="16">
        <v>109</v>
      </c>
      <c r="Q11" s="16" t="s">
        <v>830</v>
      </c>
      <c r="R11" s="16">
        <v>1000130</v>
      </c>
      <c r="S11" s="16" t="s">
        <v>339</v>
      </c>
      <c r="T11" s="16">
        <v>100804714</v>
      </c>
      <c r="U11" s="16" t="s">
        <v>517</v>
      </c>
      <c r="V11" s="16">
        <v>35.701559179999997</v>
      </c>
      <c r="W11" s="16">
        <v>139.7482181</v>
      </c>
      <c r="AD11" s="16">
        <v>41</v>
      </c>
      <c r="AE11" s="16">
        <v>1</v>
      </c>
      <c r="AF11" s="16" t="s">
        <v>34</v>
      </c>
      <c r="AG11" s="16" t="s">
        <v>35</v>
      </c>
      <c r="AH11" s="16">
        <v>200</v>
      </c>
      <c r="AI11" s="16" t="s">
        <v>94</v>
      </c>
      <c r="AJ11" s="21"/>
      <c r="AK11" s="6" t="str">
        <f t="shared" ref="AK11" si="8">AI12</f>
        <v>鉄道</v>
      </c>
      <c r="AL11" s="16">
        <v>66.899999999999991</v>
      </c>
      <c r="AM11" s="16">
        <v>1</v>
      </c>
      <c r="AN11" s="16">
        <v>27901</v>
      </c>
      <c r="AO11" s="16">
        <v>58.4</v>
      </c>
      <c r="AP11" s="16">
        <v>1</v>
      </c>
      <c r="AQ11" s="16">
        <v>43</v>
      </c>
      <c r="AR11" s="16">
        <v>400</v>
      </c>
      <c r="AS11" s="16" t="s">
        <v>225</v>
      </c>
      <c r="AT11" s="16" t="s">
        <v>294</v>
      </c>
      <c r="AU11" s="16">
        <v>1</v>
      </c>
      <c r="AV11" s="16">
        <v>1629</v>
      </c>
      <c r="AW11" s="16">
        <v>19.8</v>
      </c>
      <c r="AX11" s="16">
        <v>344</v>
      </c>
      <c r="AY11" s="16">
        <v>4.0999999999999996</v>
      </c>
      <c r="AZ11" s="16">
        <v>66.899999999999991</v>
      </c>
      <c r="BA11" s="16">
        <v>1</v>
      </c>
      <c r="BB11" s="16">
        <v>24623</v>
      </c>
      <c r="BC11" s="16">
        <v>123.1</v>
      </c>
      <c r="BD11" s="16">
        <v>1</v>
      </c>
      <c r="BE11" s="16">
        <v>24623</v>
      </c>
      <c r="BF11" s="16">
        <v>302.10000000000002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</row>
    <row r="12" spans="1:67" s="26" customFormat="1" ht="17" customHeight="1">
      <c r="A12" s="26">
        <v>257658</v>
      </c>
      <c r="B12" s="26" t="s">
        <v>55</v>
      </c>
      <c r="C12" s="26">
        <v>200</v>
      </c>
      <c r="D12" s="26" t="s">
        <v>85</v>
      </c>
      <c r="E12" s="26">
        <f>IF(D12="帰宅",0,IF(D13="帰宅",1,IF(D14="帰宅",2,IF(#REF!="帰宅",3,IF(#REF!="帰宅",4,5)))))</f>
        <v>0</v>
      </c>
      <c r="F12" s="26" t="str">
        <f>D11</f>
        <v>その他</v>
      </c>
      <c r="H12" s="27">
        <v>40140.762997685182</v>
      </c>
      <c r="I12" s="27">
        <v>40140.842291666668</v>
      </c>
      <c r="J12" s="28"/>
      <c r="K12" s="28">
        <f t="shared" ref="K12" si="9">J11+J12</f>
        <v>0.35565972221957054</v>
      </c>
      <c r="L12" s="26">
        <v>6851</v>
      </c>
      <c r="M12" s="29">
        <v>30057.75286431986</v>
      </c>
      <c r="N12" s="26">
        <v>35.70171474</v>
      </c>
      <c r="O12" s="26">
        <v>139.74703790000001</v>
      </c>
      <c r="V12" s="26">
        <v>35.443396559999996</v>
      </c>
      <c r="W12" s="26">
        <v>139.64894960000001</v>
      </c>
      <c r="X12" s="26">
        <v>104</v>
      </c>
      <c r="Y12" s="26" t="s">
        <v>844</v>
      </c>
      <c r="Z12" s="26">
        <v>1003003</v>
      </c>
      <c r="AA12" s="26" t="s">
        <v>407</v>
      </c>
      <c r="AB12" s="26">
        <v>100300301</v>
      </c>
      <c r="AC12" s="26" t="s">
        <v>642</v>
      </c>
      <c r="AD12" s="26">
        <v>41</v>
      </c>
      <c r="AE12" s="26">
        <v>1</v>
      </c>
      <c r="AF12" s="26" t="s">
        <v>34</v>
      </c>
      <c r="AG12" s="26" t="s">
        <v>35</v>
      </c>
      <c r="AH12" s="26">
        <v>200</v>
      </c>
      <c r="AI12" s="26" t="s">
        <v>94</v>
      </c>
      <c r="AJ12" s="26" t="str">
        <f t="shared" ref="AJ12" si="10">AI11</f>
        <v>鉄道</v>
      </c>
      <c r="AL12" s="26">
        <v>64.599999999999994</v>
      </c>
      <c r="AM12" s="26">
        <v>1</v>
      </c>
      <c r="AN12" s="26">
        <v>35491</v>
      </c>
      <c r="AO12" s="26">
        <v>64.2</v>
      </c>
      <c r="AP12" s="26">
        <v>1</v>
      </c>
      <c r="AQ12" s="26">
        <v>53</v>
      </c>
      <c r="AR12" s="26">
        <v>740</v>
      </c>
      <c r="AS12" s="26" t="s">
        <v>294</v>
      </c>
      <c r="AT12" s="26" t="s">
        <v>139</v>
      </c>
      <c r="AU12" s="26">
        <v>3</v>
      </c>
      <c r="AV12" s="26">
        <v>241</v>
      </c>
      <c r="AW12" s="26">
        <v>2.9</v>
      </c>
      <c r="AX12" s="26">
        <v>727</v>
      </c>
      <c r="AY12" s="26">
        <v>8.6999999999999993</v>
      </c>
      <c r="AZ12" s="26">
        <v>64.599999999999994</v>
      </c>
      <c r="BA12" s="26">
        <v>1</v>
      </c>
      <c r="BB12" s="26">
        <v>34272</v>
      </c>
      <c r="BC12" s="26">
        <v>171.4</v>
      </c>
      <c r="BD12" s="26">
        <v>1</v>
      </c>
      <c r="BE12" s="26">
        <v>34272</v>
      </c>
      <c r="BF12" s="26">
        <v>418.5</v>
      </c>
      <c r="BG12" s="26">
        <v>0</v>
      </c>
      <c r="BH12" s="26">
        <v>0</v>
      </c>
      <c r="BI12" s="26">
        <v>0</v>
      </c>
      <c r="BJ12" s="26">
        <v>0</v>
      </c>
      <c r="BK12" s="26">
        <v>0</v>
      </c>
      <c r="BL12" s="26">
        <v>0</v>
      </c>
      <c r="BM12" s="26">
        <v>0</v>
      </c>
      <c r="BN12" s="26">
        <v>0</v>
      </c>
      <c r="BO12" s="26">
        <v>0</v>
      </c>
    </row>
    <row r="13" spans="1:67" s="16" customFormat="1" ht="17" customHeight="1">
      <c r="A13" s="16">
        <v>255574</v>
      </c>
      <c r="B13" s="16" t="s">
        <v>56</v>
      </c>
      <c r="C13" s="16">
        <v>999</v>
      </c>
      <c r="D13" s="16" t="s">
        <v>84</v>
      </c>
      <c r="E13" s="16">
        <f>IF(D13="帰宅",0,IF(D14="帰宅",1,IF(#REF!="帰宅",2,IF(#REF!="帰宅",3,IF(#REF!="帰宅",4,5)))))</f>
        <v>1</v>
      </c>
      <c r="F13" s="3"/>
      <c r="G13" s="3" t="str">
        <f>D14</f>
        <v>帰宅</v>
      </c>
      <c r="H13" s="17">
        <v>40118.421817129631</v>
      </c>
      <c r="I13" s="17">
        <v>40118.426435185182</v>
      </c>
      <c r="J13" s="18">
        <v>7.2916666977107525E-4</v>
      </c>
      <c r="K13" s="11">
        <f t="shared" ref="K13" si="11">J13+J14</f>
        <v>7.2916666977107525E-4</v>
      </c>
      <c r="L13" s="16">
        <v>399</v>
      </c>
      <c r="M13" s="19">
        <v>1384.2942266703103</v>
      </c>
      <c r="N13" s="16">
        <v>35.450037760000001</v>
      </c>
      <c r="O13" s="16">
        <v>139.62089900000001</v>
      </c>
      <c r="P13" s="16">
        <v>103</v>
      </c>
      <c r="Q13" s="16" t="s">
        <v>843</v>
      </c>
      <c r="R13" s="16">
        <v>1002004</v>
      </c>
      <c r="S13" s="16" t="s">
        <v>405</v>
      </c>
      <c r="T13" s="16">
        <v>100200401</v>
      </c>
      <c r="U13" s="16" t="s">
        <v>636</v>
      </c>
      <c r="V13" s="16">
        <v>35.456796959999998</v>
      </c>
      <c r="W13" s="16">
        <v>139.633736</v>
      </c>
      <c r="X13" s="16">
        <v>103</v>
      </c>
      <c r="Y13" s="16" t="s">
        <v>843</v>
      </c>
      <c r="Z13" s="16">
        <v>1002002</v>
      </c>
      <c r="AA13" s="16" t="s">
        <v>136</v>
      </c>
      <c r="AB13" s="16">
        <v>100200205</v>
      </c>
      <c r="AC13" s="16" t="s">
        <v>616</v>
      </c>
      <c r="AD13" s="16">
        <v>44</v>
      </c>
      <c r="AE13" s="16">
        <v>1</v>
      </c>
      <c r="AF13" s="16" t="s">
        <v>34</v>
      </c>
      <c r="AG13" s="16" t="s">
        <v>98</v>
      </c>
      <c r="AH13" s="16">
        <v>100</v>
      </c>
      <c r="AI13" s="16" t="s">
        <v>93</v>
      </c>
      <c r="AJ13" s="21"/>
      <c r="AK13" s="6" t="str">
        <f t="shared" ref="AK13" si="12">AI14</f>
        <v>自動車</v>
      </c>
      <c r="AL13" s="16">
        <v>11.9</v>
      </c>
      <c r="AM13" s="16">
        <v>1</v>
      </c>
      <c r="AN13" s="16">
        <v>2070</v>
      </c>
      <c r="AO13" s="16">
        <v>11.9</v>
      </c>
      <c r="AP13" s="16">
        <v>1</v>
      </c>
      <c r="AQ13" s="16">
        <v>14</v>
      </c>
      <c r="AR13" s="16">
        <v>290</v>
      </c>
      <c r="AS13" s="16" t="s">
        <v>112</v>
      </c>
      <c r="AT13" s="16" t="s">
        <v>136</v>
      </c>
      <c r="AU13" s="16">
        <v>1</v>
      </c>
      <c r="AV13" s="16">
        <v>956</v>
      </c>
      <c r="AW13" s="16">
        <v>11.6</v>
      </c>
      <c r="AX13" s="16">
        <v>178</v>
      </c>
      <c r="AY13" s="16">
        <v>2.2000000000000002</v>
      </c>
      <c r="AZ13" s="16">
        <v>27.8</v>
      </c>
      <c r="BA13" s="16">
        <v>1</v>
      </c>
      <c r="BB13" s="16">
        <v>1625</v>
      </c>
      <c r="BC13" s="16">
        <v>8.1</v>
      </c>
      <c r="BD13" s="16">
        <v>1</v>
      </c>
      <c r="BE13" s="16">
        <v>1625</v>
      </c>
      <c r="BF13" s="16">
        <v>19.100000000000001</v>
      </c>
      <c r="BG13" s="16">
        <v>0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</row>
    <row r="14" spans="1:67" s="26" customFormat="1" ht="17" customHeight="1">
      <c r="A14" s="26">
        <v>255575</v>
      </c>
      <c r="B14" s="26" t="s">
        <v>56</v>
      </c>
      <c r="C14" s="26">
        <v>200</v>
      </c>
      <c r="D14" s="26" t="s">
        <v>85</v>
      </c>
      <c r="E14" s="26">
        <f>IF(D14="帰宅",0,IF(#REF!="帰宅",1,IF(#REF!="帰宅",2,IF(#REF!="帰宅",3,IF(#REF!="帰宅",4,5)))))</f>
        <v>0</v>
      </c>
      <c r="F14" s="26" t="str">
        <f>D13</f>
        <v>その他</v>
      </c>
      <c r="H14" s="27">
        <v>40118.427164351851</v>
      </c>
      <c r="I14" s="27">
        <v>40118.432708333334</v>
      </c>
      <c r="J14" s="28"/>
      <c r="K14" s="28">
        <f t="shared" ref="K14" si="13">J13+J14</f>
        <v>7.2916666977107525E-4</v>
      </c>
      <c r="L14" s="26">
        <v>479</v>
      </c>
      <c r="M14" s="29">
        <v>1353.7225680266788</v>
      </c>
      <c r="N14" s="26">
        <v>35.457188510000002</v>
      </c>
      <c r="O14" s="26">
        <v>139.63340880000001</v>
      </c>
      <c r="P14" s="26">
        <v>103</v>
      </c>
      <c r="Q14" s="26" t="s">
        <v>843</v>
      </c>
      <c r="R14" s="26">
        <v>1002002</v>
      </c>
      <c r="S14" s="26" t="s">
        <v>136</v>
      </c>
      <c r="T14" s="26">
        <v>100200206</v>
      </c>
      <c r="U14" s="26" t="s">
        <v>613</v>
      </c>
      <c r="V14" s="26">
        <v>35.450327430000002</v>
      </c>
      <c r="W14" s="26">
        <v>139.62106</v>
      </c>
      <c r="X14" s="26">
        <v>103</v>
      </c>
      <c r="Y14" s="26" t="s">
        <v>843</v>
      </c>
      <c r="Z14" s="26">
        <v>1002004</v>
      </c>
      <c r="AA14" s="26" t="s">
        <v>405</v>
      </c>
      <c r="AB14" s="26">
        <v>100200401</v>
      </c>
      <c r="AC14" s="26" t="s">
        <v>636</v>
      </c>
      <c r="AD14" s="26">
        <v>44</v>
      </c>
      <c r="AE14" s="26">
        <v>1</v>
      </c>
      <c r="AF14" s="26" t="s">
        <v>34</v>
      </c>
      <c r="AG14" s="26" t="s">
        <v>98</v>
      </c>
      <c r="AH14" s="26">
        <v>100</v>
      </c>
      <c r="AI14" s="26" t="s">
        <v>93</v>
      </c>
      <c r="AJ14" s="26" t="str">
        <f t="shared" ref="AJ14" si="14">AI13</f>
        <v>自動車</v>
      </c>
      <c r="AL14" s="26">
        <v>10</v>
      </c>
      <c r="AM14" s="26">
        <v>1</v>
      </c>
      <c r="AN14" s="26">
        <v>1688</v>
      </c>
      <c r="AO14" s="26">
        <v>10</v>
      </c>
      <c r="AP14" s="26">
        <v>1</v>
      </c>
      <c r="AQ14" s="26">
        <v>9</v>
      </c>
      <c r="AR14" s="26">
        <v>290</v>
      </c>
      <c r="AS14" s="26" t="s">
        <v>132</v>
      </c>
      <c r="AT14" s="26" t="s">
        <v>112</v>
      </c>
      <c r="AU14" s="26">
        <v>1</v>
      </c>
      <c r="AV14" s="26">
        <v>967</v>
      </c>
      <c r="AW14" s="26">
        <v>11.6</v>
      </c>
      <c r="AX14" s="26">
        <v>894</v>
      </c>
      <c r="AY14" s="26">
        <v>10.7</v>
      </c>
      <c r="AZ14" s="26">
        <v>31.3</v>
      </c>
      <c r="BA14" s="26">
        <v>1</v>
      </c>
      <c r="BB14" s="26">
        <v>1634</v>
      </c>
      <c r="BC14" s="26">
        <v>8.1999999999999993</v>
      </c>
      <c r="BD14" s="26">
        <v>1</v>
      </c>
      <c r="BE14" s="26">
        <v>1634</v>
      </c>
      <c r="BF14" s="26">
        <v>19.8</v>
      </c>
      <c r="BG14" s="26">
        <v>0</v>
      </c>
      <c r="BH14" s="26">
        <v>0</v>
      </c>
      <c r="BI14" s="26">
        <v>0</v>
      </c>
      <c r="BJ14" s="26">
        <v>0</v>
      </c>
      <c r="BK14" s="26">
        <v>0</v>
      </c>
      <c r="BL14" s="26">
        <v>0</v>
      </c>
      <c r="BM14" s="26">
        <v>0</v>
      </c>
      <c r="BN14" s="26">
        <v>0</v>
      </c>
      <c r="BO14" s="26">
        <v>0</v>
      </c>
    </row>
    <row r="15" spans="1:67" s="16" customFormat="1" ht="17" customHeight="1">
      <c r="A15" s="16">
        <v>255664</v>
      </c>
      <c r="B15" s="16" t="s">
        <v>56</v>
      </c>
      <c r="C15" s="16">
        <v>999</v>
      </c>
      <c r="D15" s="16" t="s">
        <v>84</v>
      </c>
      <c r="E15" s="16">
        <f>IF(D15="帰宅",0,IF(D16="帰宅",1,IF(#REF!="帰宅",2,IF(#REF!="帰宅",3,IF(#REF!="帰宅",4,5)))))</f>
        <v>1</v>
      </c>
      <c r="F15" s="3"/>
      <c r="G15" s="3" t="str">
        <f>D16</f>
        <v>帰宅</v>
      </c>
      <c r="H15" s="17">
        <v>40118.894907407404</v>
      </c>
      <c r="I15" s="17">
        <v>40118.900439814817</v>
      </c>
      <c r="J15" s="18">
        <v>7.8703703184146434E-4</v>
      </c>
      <c r="K15" s="23">
        <f t="shared" ref="K15" si="15">J15+J16</f>
        <v>7.8703703184146434E-4</v>
      </c>
      <c r="L15" s="16">
        <v>478</v>
      </c>
      <c r="M15" s="19">
        <v>1380.8403901338231</v>
      </c>
      <c r="N15" s="16">
        <v>35.449898279999999</v>
      </c>
      <c r="O15" s="16">
        <v>139.62093659999999</v>
      </c>
      <c r="P15" s="16">
        <v>103</v>
      </c>
      <c r="Q15" s="16" t="s">
        <v>843</v>
      </c>
      <c r="R15" s="16">
        <v>1002004</v>
      </c>
      <c r="S15" s="16" t="s">
        <v>405</v>
      </c>
      <c r="T15" s="16">
        <v>100200401</v>
      </c>
      <c r="U15" s="16" t="s">
        <v>636</v>
      </c>
      <c r="V15" s="16">
        <v>35.457134920000001</v>
      </c>
      <c r="W15" s="16">
        <v>139.63332829999999</v>
      </c>
      <c r="X15" s="16">
        <v>103</v>
      </c>
      <c r="Y15" s="16" t="s">
        <v>843</v>
      </c>
      <c r="Z15" s="16">
        <v>1002002</v>
      </c>
      <c r="AA15" s="16" t="s">
        <v>136</v>
      </c>
      <c r="AB15" s="16">
        <v>100200206</v>
      </c>
      <c r="AC15" s="16" t="s">
        <v>613</v>
      </c>
      <c r="AD15" s="16">
        <v>44</v>
      </c>
      <c r="AE15" s="16">
        <v>1</v>
      </c>
      <c r="AF15" s="16" t="s">
        <v>34</v>
      </c>
      <c r="AG15" s="16" t="s">
        <v>98</v>
      </c>
      <c r="AH15" s="16">
        <v>100</v>
      </c>
      <c r="AI15" s="16" t="s">
        <v>93</v>
      </c>
      <c r="AJ15" s="21"/>
      <c r="AK15" s="6" t="str">
        <f t="shared" ref="AK15" si="16">AI16</f>
        <v>自動車</v>
      </c>
      <c r="AL15" s="16">
        <v>11.9</v>
      </c>
      <c r="AM15" s="16">
        <v>1</v>
      </c>
      <c r="AN15" s="16">
        <v>2065</v>
      </c>
      <c r="AO15" s="16">
        <v>11.9</v>
      </c>
      <c r="AP15" s="16">
        <v>1</v>
      </c>
      <c r="AQ15" s="16">
        <v>18</v>
      </c>
      <c r="AR15" s="16">
        <v>290</v>
      </c>
      <c r="AS15" s="16" t="s">
        <v>112</v>
      </c>
      <c r="AT15" s="16" t="s">
        <v>132</v>
      </c>
      <c r="AU15" s="16">
        <v>1</v>
      </c>
      <c r="AV15" s="16">
        <v>989</v>
      </c>
      <c r="AW15" s="16">
        <v>11.7</v>
      </c>
      <c r="AX15" s="16">
        <v>963</v>
      </c>
      <c r="AY15" s="16">
        <v>11.5</v>
      </c>
      <c r="AZ15" s="16">
        <v>41.2</v>
      </c>
      <c r="BA15" s="16">
        <v>1</v>
      </c>
      <c r="BB15" s="16">
        <v>1613</v>
      </c>
      <c r="BC15" s="16">
        <v>8.1</v>
      </c>
      <c r="BD15" s="16">
        <v>1</v>
      </c>
      <c r="BE15" s="16">
        <v>1613</v>
      </c>
      <c r="BF15" s="16">
        <v>18.899999999999999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</row>
    <row r="16" spans="1:67" s="26" customFormat="1" ht="17" customHeight="1">
      <c r="A16" s="26">
        <v>255665</v>
      </c>
      <c r="B16" s="26" t="s">
        <v>56</v>
      </c>
      <c r="C16" s="26">
        <v>200</v>
      </c>
      <c r="D16" s="26" t="s">
        <v>85</v>
      </c>
      <c r="E16" s="26">
        <f>IF(D16="帰宅",0,IF(#REF!="帰宅",1,IF(#REF!="帰宅",2,IF(#REF!="帰宅",3,IF(D17="帰宅",4,5)))))</f>
        <v>0</v>
      </c>
      <c r="F16" s="26" t="str">
        <f>D15</f>
        <v>その他</v>
      </c>
      <c r="H16" s="27">
        <v>40118.901226851849</v>
      </c>
      <c r="I16" s="27">
        <v>40118.907870370371</v>
      </c>
      <c r="J16" s="28"/>
      <c r="K16" s="28">
        <f t="shared" ref="K16" si="17">J15+J16</f>
        <v>7.8703703184146434E-4</v>
      </c>
      <c r="L16" s="26">
        <v>574</v>
      </c>
      <c r="M16" s="29">
        <v>1341.4030138595683</v>
      </c>
      <c r="N16" s="26">
        <v>35.457006130000003</v>
      </c>
      <c r="O16" s="26">
        <v>139.6332961</v>
      </c>
      <c r="P16" s="26">
        <v>103</v>
      </c>
      <c r="Q16" s="26" t="s">
        <v>843</v>
      </c>
      <c r="R16" s="26">
        <v>1002002</v>
      </c>
      <c r="S16" s="26" t="s">
        <v>136</v>
      </c>
      <c r="T16" s="26">
        <v>100200206</v>
      </c>
      <c r="U16" s="26" t="s">
        <v>613</v>
      </c>
      <c r="V16" s="26">
        <v>35.45018795</v>
      </c>
      <c r="W16" s="26">
        <v>139.62107610000001</v>
      </c>
      <c r="X16" s="26">
        <v>103</v>
      </c>
      <c r="Y16" s="26" t="s">
        <v>843</v>
      </c>
      <c r="Z16" s="26">
        <v>1002004</v>
      </c>
      <c r="AA16" s="26" t="s">
        <v>405</v>
      </c>
      <c r="AB16" s="26">
        <v>100200401</v>
      </c>
      <c r="AC16" s="26" t="s">
        <v>636</v>
      </c>
      <c r="AD16" s="26">
        <v>44</v>
      </c>
      <c r="AE16" s="26">
        <v>1</v>
      </c>
      <c r="AF16" s="26" t="s">
        <v>34</v>
      </c>
      <c r="AG16" s="26" t="s">
        <v>98</v>
      </c>
      <c r="AH16" s="26">
        <v>100</v>
      </c>
      <c r="AI16" s="26" t="s">
        <v>93</v>
      </c>
      <c r="AJ16" s="26" t="str">
        <f t="shared" ref="AJ16" si="18">AI15</f>
        <v>自動車</v>
      </c>
      <c r="AL16" s="26">
        <v>9.9</v>
      </c>
      <c r="AM16" s="26">
        <v>1</v>
      </c>
      <c r="AN16" s="26">
        <v>1719</v>
      </c>
      <c r="AO16" s="26">
        <v>9.9</v>
      </c>
      <c r="AP16" s="26">
        <v>1</v>
      </c>
      <c r="AQ16" s="26">
        <v>9</v>
      </c>
      <c r="AR16" s="26">
        <v>290</v>
      </c>
      <c r="AS16" s="26" t="s">
        <v>132</v>
      </c>
      <c r="AT16" s="26" t="s">
        <v>112</v>
      </c>
      <c r="AU16" s="26">
        <v>1</v>
      </c>
      <c r="AV16" s="26">
        <v>948</v>
      </c>
      <c r="AW16" s="26">
        <v>11.4</v>
      </c>
      <c r="AX16" s="26">
        <v>973</v>
      </c>
      <c r="AY16" s="26">
        <v>11.6</v>
      </c>
      <c r="AZ16" s="26">
        <v>32</v>
      </c>
      <c r="BA16" s="26">
        <v>1</v>
      </c>
      <c r="BB16" s="26">
        <v>1583</v>
      </c>
      <c r="BC16" s="26">
        <v>7.9</v>
      </c>
      <c r="BD16" s="26">
        <v>1</v>
      </c>
      <c r="BE16" s="26">
        <v>1583</v>
      </c>
      <c r="BF16" s="26">
        <v>19</v>
      </c>
      <c r="BG16" s="26">
        <v>0</v>
      </c>
      <c r="BH16" s="26">
        <v>0</v>
      </c>
      <c r="BI16" s="26">
        <v>0</v>
      </c>
      <c r="BJ16" s="26">
        <v>0</v>
      </c>
      <c r="BK16" s="26">
        <v>0</v>
      </c>
      <c r="BL16" s="26">
        <v>0</v>
      </c>
      <c r="BM16" s="26">
        <v>0</v>
      </c>
      <c r="BN16" s="26">
        <v>0</v>
      </c>
      <c r="BO16" s="26">
        <v>0</v>
      </c>
    </row>
    <row r="17" spans="1:67" s="16" customFormat="1" ht="17" customHeight="1">
      <c r="A17" s="16">
        <v>255769</v>
      </c>
      <c r="B17" s="16" t="s">
        <v>56</v>
      </c>
      <c r="C17" s="16">
        <v>800</v>
      </c>
      <c r="D17" s="16" t="s">
        <v>89</v>
      </c>
      <c r="E17" s="16">
        <f>IF(D17="帰宅",0,IF(D18="帰宅",1,IF(#REF!="帰宅",2,IF(#REF!="帰宅",3,IF(#REF!="帰宅",4,5)))))</f>
        <v>1</v>
      </c>
      <c r="F17" s="3"/>
      <c r="G17" s="3" t="str">
        <f>D18</f>
        <v>帰宅</v>
      </c>
      <c r="H17" s="17">
        <v>40120.32230324074</v>
      </c>
      <c r="I17" s="17">
        <v>40120.339618055557</v>
      </c>
      <c r="J17" s="18">
        <v>0.51699074073985685</v>
      </c>
      <c r="K17" s="11">
        <f t="shared" ref="K17" si="19">J17+J18</f>
        <v>0.51699074073985685</v>
      </c>
      <c r="L17" s="16">
        <v>1496</v>
      </c>
      <c r="M17" s="19">
        <v>20641.077391259667</v>
      </c>
      <c r="N17" s="16">
        <v>35.450005570000002</v>
      </c>
      <c r="O17" s="16">
        <v>139.62104919999999</v>
      </c>
      <c r="P17" s="16">
        <v>103</v>
      </c>
      <c r="Q17" s="16" t="s">
        <v>843</v>
      </c>
      <c r="R17" s="16">
        <v>1002004</v>
      </c>
      <c r="S17" s="16" t="s">
        <v>405</v>
      </c>
      <c r="T17" s="16">
        <v>100200401</v>
      </c>
      <c r="U17" s="16" t="s">
        <v>636</v>
      </c>
      <c r="V17" s="16">
        <v>35.635576839999999</v>
      </c>
      <c r="W17" s="16">
        <v>139.62805520000001</v>
      </c>
      <c r="AD17" s="16">
        <v>44</v>
      </c>
      <c r="AE17" s="16">
        <v>1</v>
      </c>
      <c r="AF17" s="16" t="s">
        <v>34</v>
      </c>
      <c r="AG17" s="16" t="s">
        <v>98</v>
      </c>
      <c r="AH17" s="16">
        <v>100</v>
      </c>
      <c r="AI17" s="16" t="s">
        <v>93</v>
      </c>
      <c r="AJ17" s="21"/>
      <c r="AK17" s="6" t="str">
        <f t="shared" ref="AK17" si="20">AI18</f>
        <v>自動車</v>
      </c>
      <c r="AL17" s="16">
        <v>50.6</v>
      </c>
      <c r="AM17" s="16">
        <v>1</v>
      </c>
      <c r="AN17" s="16">
        <v>23925</v>
      </c>
      <c r="AO17" s="16">
        <v>50.6</v>
      </c>
      <c r="AP17" s="16">
        <v>1</v>
      </c>
      <c r="AQ17" s="16">
        <v>64</v>
      </c>
      <c r="AR17" s="16">
        <v>780</v>
      </c>
      <c r="AS17" s="16" t="s">
        <v>112</v>
      </c>
      <c r="AT17" s="16" t="s">
        <v>113</v>
      </c>
      <c r="AU17" s="16">
        <v>3</v>
      </c>
      <c r="AV17" s="16">
        <v>971</v>
      </c>
      <c r="AW17" s="16">
        <v>11.5</v>
      </c>
      <c r="AX17" s="16">
        <v>1640</v>
      </c>
      <c r="AY17" s="16">
        <v>20</v>
      </c>
      <c r="AZ17" s="16">
        <v>95.5</v>
      </c>
      <c r="BA17" s="16">
        <v>1</v>
      </c>
      <c r="BB17" s="16">
        <v>23492</v>
      </c>
      <c r="BC17" s="16">
        <v>117.5</v>
      </c>
      <c r="BD17" s="16">
        <v>1</v>
      </c>
      <c r="BE17" s="16">
        <v>23492</v>
      </c>
      <c r="BF17" s="16">
        <v>291.39999999999998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</row>
    <row r="18" spans="1:67" s="26" customFormat="1" ht="17" customHeight="1">
      <c r="A18" s="26">
        <v>255828</v>
      </c>
      <c r="B18" s="26" t="s">
        <v>56</v>
      </c>
      <c r="C18" s="26">
        <v>200</v>
      </c>
      <c r="D18" s="26" t="s">
        <v>85</v>
      </c>
      <c r="E18" s="26">
        <f>IF(D18="帰宅",0,IF(#REF!="帰宅",1,IF(#REF!="帰宅",2,IF(#REF!="帰宅",3,IF(#REF!="帰宅",4,5)))))</f>
        <v>0</v>
      </c>
      <c r="F18" s="26" t="str">
        <f>D17</f>
        <v>散歩･回遊</v>
      </c>
      <c r="H18" s="27">
        <v>40120.856608796297</v>
      </c>
      <c r="I18" s="27">
        <v>40120.878275462965</v>
      </c>
      <c r="J18" s="28"/>
      <c r="K18" s="28">
        <f t="shared" ref="K18" si="21">J17+J18</f>
        <v>0.51699074073985685</v>
      </c>
      <c r="L18" s="26">
        <v>1872</v>
      </c>
      <c r="M18" s="29">
        <v>20663.220107593963</v>
      </c>
      <c r="N18" s="26">
        <v>35.635845109999998</v>
      </c>
      <c r="O18" s="26">
        <v>139.62822679999999</v>
      </c>
      <c r="V18" s="26">
        <v>35.450086050000003</v>
      </c>
      <c r="W18" s="26">
        <v>139.6207756</v>
      </c>
      <c r="X18" s="26">
        <v>103</v>
      </c>
      <c r="Y18" s="26" t="s">
        <v>843</v>
      </c>
      <c r="Z18" s="26">
        <v>1002004</v>
      </c>
      <c r="AA18" s="26" t="s">
        <v>405</v>
      </c>
      <c r="AB18" s="26">
        <v>100200401</v>
      </c>
      <c r="AC18" s="26" t="s">
        <v>636</v>
      </c>
      <c r="AD18" s="26">
        <v>44</v>
      </c>
      <c r="AE18" s="26">
        <v>1</v>
      </c>
      <c r="AF18" s="26" t="s">
        <v>34</v>
      </c>
      <c r="AG18" s="26" t="s">
        <v>98</v>
      </c>
      <c r="AH18" s="26">
        <v>100</v>
      </c>
      <c r="AI18" s="26" t="s">
        <v>93</v>
      </c>
      <c r="AJ18" s="26" t="str">
        <f t="shared" ref="AJ18" si="22">AI17</f>
        <v>自動車</v>
      </c>
      <c r="AL18" s="26">
        <v>47.8</v>
      </c>
      <c r="AM18" s="26">
        <v>1</v>
      </c>
      <c r="AN18" s="26">
        <v>25588</v>
      </c>
      <c r="AO18" s="26">
        <v>47.8</v>
      </c>
      <c r="AP18" s="26">
        <v>1</v>
      </c>
      <c r="AQ18" s="26">
        <v>61</v>
      </c>
      <c r="AR18" s="26">
        <v>660</v>
      </c>
      <c r="AS18" s="26" t="s">
        <v>113</v>
      </c>
      <c r="AT18" s="26" t="s">
        <v>112</v>
      </c>
      <c r="AU18" s="26">
        <v>3</v>
      </c>
      <c r="AV18" s="26">
        <v>1615</v>
      </c>
      <c r="AW18" s="26">
        <v>19.8</v>
      </c>
      <c r="AX18" s="26">
        <v>942</v>
      </c>
      <c r="AY18" s="26">
        <v>11.3</v>
      </c>
      <c r="AZ18" s="26">
        <v>92.1</v>
      </c>
      <c r="BA18" s="26">
        <v>1</v>
      </c>
      <c r="BB18" s="26">
        <v>23617</v>
      </c>
      <c r="BC18" s="26">
        <v>118.1</v>
      </c>
      <c r="BD18" s="26">
        <v>1</v>
      </c>
      <c r="BE18" s="26">
        <v>23617</v>
      </c>
      <c r="BF18" s="26">
        <v>291.60000000000002</v>
      </c>
      <c r="BG18" s="26">
        <v>0</v>
      </c>
      <c r="BH18" s="26">
        <v>0</v>
      </c>
      <c r="BI18" s="26">
        <v>0</v>
      </c>
      <c r="BJ18" s="26">
        <v>0</v>
      </c>
      <c r="BK18" s="26">
        <v>0</v>
      </c>
      <c r="BL18" s="26">
        <v>0</v>
      </c>
      <c r="BM18" s="26">
        <v>0</v>
      </c>
      <c r="BN18" s="26">
        <v>0</v>
      </c>
      <c r="BO18" s="26">
        <v>0</v>
      </c>
    </row>
    <row r="19" spans="1:67" s="16" customFormat="1" ht="17" customHeight="1">
      <c r="A19" s="16">
        <v>256105</v>
      </c>
      <c r="B19" s="16" t="s">
        <v>56</v>
      </c>
      <c r="C19" s="16">
        <v>999</v>
      </c>
      <c r="D19" s="16" t="s">
        <v>84</v>
      </c>
      <c r="E19" s="16">
        <f t="shared" si="0"/>
        <v>1</v>
      </c>
      <c r="F19" s="3"/>
      <c r="G19" s="3" t="str">
        <f>D20</f>
        <v>帰宅</v>
      </c>
      <c r="H19" s="17">
        <v>40124.384212962963</v>
      </c>
      <c r="I19" s="17">
        <v>40124.409791666665</v>
      </c>
      <c r="J19" s="18">
        <v>2.8726851851388346E-2</v>
      </c>
      <c r="K19" s="23">
        <f t="shared" ref="K19" si="23">J19+J20</f>
        <v>2.8726851851388346E-2</v>
      </c>
      <c r="L19" s="16">
        <v>2210</v>
      </c>
      <c r="M19" s="19">
        <v>14385.228440334102</v>
      </c>
      <c r="N19" s="16">
        <v>35.449887580000002</v>
      </c>
      <c r="O19" s="16">
        <v>139.620958</v>
      </c>
      <c r="P19" s="16">
        <v>103</v>
      </c>
      <c r="Q19" s="16" t="s">
        <v>843</v>
      </c>
      <c r="R19" s="16">
        <v>1002004</v>
      </c>
      <c r="S19" s="16" t="s">
        <v>405</v>
      </c>
      <c r="T19" s="16">
        <v>100200401</v>
      </c>
      <c r="U19" s="16" t="s">
        <v>636</v>
      </c>
      <c r="V19" s="16">
        <v>35.32049782</v>
      </c>
      <c r="W19" s="16">
        <v>139.6208776</v>
      </c>
      <c r="X19" s="16">
        <v>108</v>
      </c>
      <c r="Y19" s="16" t="s">
        <v>854</v>
      </c>
      <c r="Z19" s="16">
        <v>1007027</v>
      </c>
      <c r="AA19" s="16" t="s">
        <v>224</v>
      </c>
      <c r="AB19" s="16">
        <v>100702701</v>
      </c>
      <c r="AC19" s="16" t="s">
        <v>752</v>
      </c>
      <c r="AD19" s="16">
        <v>44</v>
      </c>
      <c r="AE19" s="16">
        <v>1</v>
      </c>
      <c r="AF19" s="16" t="s">
        <v>34</v>
      </c>
      <c r="AG19" s="16" t="s">
        <v>98</v>
      </c>
      <c r="AH19" s="16">
        <v>100</v>
      </c>
      <c r="AI19" s="16" t="s">
        <v>93</v>
      </c>
      <c r="AJ19" s="21"/>
      <c r="AK19" s="6" t="str">
        <f t="shared" ref="AK19" si="24">AI20</f>
        <v>自動車</v>
      </c>
      <c r="AL19" s="16">
        <v>32.9</v>
      </c>
      <c r="AM19" s="16">
        <v>1</v>
      </c>
      <c r="AN19" s="16">
        <v>17722</v>
      </c>
      <c r="AO19" s="16">
        <v>32.9</v>
      </c>
      <c r="AP19" s="16">
        <v>1</v>
      </c>
      <c r="AQ19" s="16">
        <v>31</v>
      </c>
      <c r="AR19" s="16">
        <v>270</v>
      </c>
      <c r="AS19" s="16" t="s">
        <v>112</v>
      </c>
      <c r="AT19" s="16" t="s">
        <v>224</v>
      </c>
      <c r="AU19" s="16">
        <v>1</v>
      </c>
      <c r="AV19" s="16">
        <v>990</v>
      </c>
      <c r="AW19" s="16">
        <v>11.8</v>
      </c>
      <c r="AX19" s="16">
        <v>1311</v>
      </c>
      <c r="AY19" s="16">
        <v>15.9</v>
      </c>
      <c r="AZ19" s="16">
        <v>58.699999999999996</v>
      </c>
      <c r="BA19" s="16">
        <v>1</v>
      </c>
      <c r="BB19" s="16">
        <v>16401</v>
      </c>
      <c r="BC19" s="16">
        <v>82</v>
      </c>
      <c r="BD19" s="16">
        <v>1</v>
      </c>
      <c r="BE19" s="16">
        <v>16401</v>
      </c>
      <c r="BF19" s="16">
        <v>204.5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</row>
    <row r="20" spans="1:67" s="26" customFormat="1" ht="17" customHeight="1">
      <c r="A20" s="26">
        <v>256117</v>
      </c>
      <c r="B20" s="26" t="s">
        <v>56</v>
      </c>
      <c r="C20" s="26">
        <v>200</v>
      </c>
      <c r="D20" s="26" t="s">
        <v>85</v>
      </c>
      <c r="E20" s="26">
        <f t="shared" si="0"/>
        <v>0</v>
      </c>
      <c r="F20" s="26" t="str">
        <f>D19</f>
        <v>その他</v>
      </c>
      <c r="H20" s="27">
        <v>40124.438518518517</v>
      </c>
      <c r="I20" s="27">
        <v>40124.46298611111</v>
      </c>
      <c r="J20" s="28"/>
      <c r="K20" s="28">
        <f t="shared" ref="K20" si="25">J19+J20</f>
        <v>2.8726851851388346E-2</v>
      </c>
      <c r="L20" s="26">
        <v>2114</v>
      </c>
      <c r="M20" s="29">
        <v>14538.948121883324</v>
      </c>
      <c r="N20" s="26">
        <v>35.319859389999998</v>
      </c>
      <c r="O20" s="26">
        <v>139.620958</v>
      </c>
      <c r="P20" s="26">
        <v>108</v>
      </c>
      <c r="Q20" s="26" t="s">
        <v>854</v>
      </c>
      <c r="R20" s="26">
        <v>1007027</v>
      </c>
      <c r="S20" s="26" t="s">
        <v>224</v>
      </c>
      <c r="T20" s="26">
        <v>100702701</v>
      </c>
      <c r="U20" s="26" t="s">
        <v>752</v>
      </c>
      <c r="V20" s="26">
        <v>35.450595669999998</v>
      </c>
      <c r="W20" s="26">
        <v>139.62472919999999</v>
      </c>
      <c r="X20" s="26">
        <v>103</v>
      </c>
      <c r="Y20" s="26" t="s">
        <v>843</v>
      </c>
      <c r="Z20" s="26">
        <v>1002003</v>
      </c>
      <c r="AA20" s="26" t="s">
        <v>397</v>
      </c>
      <c r="AB20" s="26">
        <v>100200306</v>
      </c>
      <c r="AC20" s="26" t="s">
        <v>789</v>
      </c>
      <c r="AD20" s="26">
        <v>44</v>
      </c>
      <c r="AE20" s="26">
        <v>1</v>
      </c>
      <c r="AF20" s="26" t="s">
        <v>34</v>
      </c>
      <c r="AG20" s="26" t="s">
        <v>98</v>
      </c>
      <c r="AH20" s="26">
        <v>100</v>
      </c>
      <c r="AI20" s="26" t="s">
        <v>93</v>
      </c>
      <c r="AJ20" s="26" t="str">
        <f t="shared" ref="AJ20" si="26">AI19</f>
        <v>自動車</v>
      </c>
      <c r="AL20" s="26">
        <v>27.2</v>
      </c>
      <c r="AM20" s="26">
        <v>1</v>
      </c>
      <c r="AN20" s="26">
        <v>17169</v>
      </c>
      <c r="AO20" s="26">
        <v>27.2</v>
      </c>
      <c r="AP20" s="26">
        <v>1</v>
      </c>
      <c r="AQ20" s="26">
        <v>30</v>
      </c>
      <c r="AR20" s="26">
        <v>270</v>
      </c>
      <c r="AS20" s="26" t="s">
        <v>224</v>
      </c>
      <c r="AT20" s="26" t="s">
        <v>112</v>
      </c>
      <c r="AU20" s="26">
        <v>1</v>
      </c>
      <c r="AV20" s="26">
        <v>1356</v>
      </c>
      <c r="AW20" s="26">
        <v>16.8</v>
      </c>
      <c r="AX20" s="26">
        <v>981</v>
      </c>
      <c r="AY20" s="26">
        <v>11.8</v>
      </c>
      <c r="AZ20" s="26">
        <v>58.599999999999994</v>
      </c>
      <c r="BA20" s="26">
        <v>1</v>
      </c>
      <c r="BB20" s="26">
        <v>16456</v>
      </c>
      <c r="BC20" s="26">
        <v>82.3</v>
      </c>
      <c r="BD20" s="26">
        <v>1</v>
      </c>
      <c r="BE20" s="26">
        <v>16456</v>
      </c>
      <c r="BF20" s="26">
        <v>206.4</v>
      </c>
      <c r="BG20" s="26">
        <v>0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</row>
    <row r="21" spans="1:67" s="16" customFormat="1" ht="17" customHeight="1">
      <c r="A21" s="16">
        <v>256213</v>
      </c>
      <c r="B21" s="16" t="s">
        <v>56</v>
      </c>
      <c r="C21" s="16">
        <v>500</v>
      </c>
      <c r="D21" s="16" t="s">
        <v>33</v>
      </c>
      <c r="E21" s="16">
        <f t="shared" si="0"/>
        <v>1</v>
      </c>
      <c r="F21" s="3"/>
      <c r="G21" s="3" t="str">
        <f>D22</f>
        <v>帰宅</v>
      </c>
      <c r="H21" s="17">
        <v>40125.57099537037</v>
      </c>
      <c r="I21" s="17">
        <v>40125.602303240739</v>
      </c>
      <c r="J21" s="18">
        <v>2.1886574075324461E-2</v>
      </c>
      <c r="K21" s="11">
        <f t="shared" ref="K21" si="27">J21+J22</f>
        <v>2.1886574075324461E-2</v>
      </c>
      <c r="L21" s="16">
        <v>2705</v>
      </c>
      <c r="M21" s="19">
        <v>2809.7345691952296</v>
      </c>
      <c r="N21" s="16">
        <v>35.44930815</v>
      </c>
      <c r="O21" s="16">
        <v>139.62135499999999</v>
      </c>
      <c r="P21" s="16">
        <v>103</v>
      </c>
      <c r="Q21" s="16" t="s">
        <v>843</v>
      </c>
      <c r="R21" s="16">
        <v>1002004</v>
      </c>
      <c r="S21" s="16" t="s">
        <v>405</v>
      </c>
      <c r="T21" s="16">
        <v>100200401</v>
      </c>
      <c r="U21" s="16" t="s">
        <v>636</v>
      </c>
      <c r="V21" s="16">
        <v>35.44195895</v>
      </c>
      <c r="W21" s="16">
        <v>139.65103629999999</v>
      </c>
      <c r="X21" s="16">
        <v>104</v>
      </c>
      <c r="Y21" s="16" t="s">
        <v>844</v>
      </c>
      <c r="Z21" s="16">
        <v>1003017</v>
      </c>
      <c r="AA21" s="16" t="s">
        <v>41</v>
      </c>
      <c r="AB21" s="16">
        <v>100301701</v>
      </c>
      <c r="AC21" s="16" t="s">
        <v>676</v>
      </c>
      <c r="AD21" s="16">
        <v>44</v>
      </c>
      <c r="AE21" s="16">
        <v>1</v>
      </c>
      <c r="AF21" s="16" t="s">
        <v>34</v>
      </c>
      <c r="AG21" s="16" t="s">
        <v>98</v>
      </c>
      <c r="AH21" s="16">
        <v>420</v>
      </c>
      <c r="AI21" s="16" t="s">
        <v>95</v>
      </c>
      <c r="AJ21" s="21"/>
      <c r="AK21" s="6" t="str">
        <f t="shared" ref="AK21" si="28">AI22</f>
        <v>徒歩</v>
      </c>
      <c r="AL21" s="16">
        <v>38.9</v>
      </c>
      <c r="AM21" s="16">
        <v>1</v>
      </c>
      <c r="AN21" s="16">
        <v>5713</v>
      </c>
      <c r="AO21" s="16">
        <v>20</v>
      </c>
      <c r="AP21" s="16">
        <v>1</v>
      </c>
      <c r="AQ21" s="16">
        <v>18</v>
      </c>
      <c r="AR21" s="16">
        <v>330</v>
      </c>
      <c r="AS21" s="16" t="s">
        <v>112</v>
      </c>
      <c r="AT21" s="16" t="s">
        <v>36</v>
      </c>
      <c r="AU21" s="16">
        <v>1</v>
      </c>
      <c r="AV21" s="16">
        <v>1077</v>
      </c>
      <c r="AW21" s="16">
        <v>12.8</v>
      </c>
      <c r="AX21" s="16">
        <v>201</v>
      </c>
      <c r="AY21" s="16">
        <v>2.4</v>
      </c>
      <c r="AZ21" s="16">
        <v>33.200000000000003</v>
      </c>
      <c r="BA21" s="16">
        <v>1</v>
      </c>
      <c r="BB21" s="16">
        <v>3263</v>
      </c>
      <c r="BC21" s="16">
        <v>16.3</v>
      </c>
      <c r="BD21" s="16">
        <v>1</v>
      </c>
      <c r="BE21" s="16">
        <v>3263</v>
      </c>
      <c r="BF21" s="16">
        <v>38.9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</row>
    <row r="22" spans="1:67" s="26" customFormat="1" ht="17" customHeight="1">
      <c r="A22" s="26">
        <v>256223</v>
      </c>
      <c r="B22" s="26" t="s">
        <v>56</v>
      </c>
      <c r="C22" s="26">
        <v>200</v>
      </c>
      <c r="D22" s="26" t="s">
        <v>85</v>
      </c>
      <c r="E22" s="26">
        <f t="shared" si="0"/>
        <v>0</v>
      </c>
      <c r="F22" s="26" t="str">
        <f>D21</f>
        <v>買い物</v>
      </c>
      <c r="H22" s="27">
        <v>40125.624189814815</v>
      </c>
      <c r="I22" s="27">
        <v>40125.663495370369</v>
      </c>
      <c r="J22" s="28"/>
      <c r="K22" s="28">
        <f t="shared" ref="K22" si="29">J21+J22</f>
        <v>2.1886574075324461E-2</v>
      </c>
      <c r="L22" s="26">
        <v>3396</v>
      </c>
      <c r="M22" s="29">
        <v>2590.2723957837643</v>
      </c>
      <c r="N22" s="26">
        <v>35.439866809999998</v>
      </c>
      <c r="O22" s="26">
        <v>139.64748510000001</v>
      </c>
      <c r="P22" s="26">
        <v>104</v>
      </c>
      <c r="Q22" s="26" t="s">
        <v>844</v>
      </c>
      <c r="R22" s="26">
        <v>1003017</v>
      </c>
      <c r="S22" s="26" t="s">
        <v>41</v>
      </c>
      <c r="T22" s="26">
        <v>100301701</v>
      </c>
      <c r="U22" s="26" t="s">
        <v>676</v>
      </c>
      <c r="V22" s="26">
        <v>35.44904537</v>
      </c>
      <c r="W22" s="26">
        <v>139.62119939999999</v>
      </c>
      <c r="X22" s="26">
        <v>103</v>
      </c>
      <c r="Y22" s="26" t="s">
        <v>843</v>
      </c>
      <c r="Z22" s="26">
        <v>1002004</v>
      </c>
      <c r="AA22" s="26" t="s">
        <v>405</v>
      </c>
      <c r="AB22" s="26">
        <v>100200401</v>
      </c>
      <c r="AC22" s="26" t="s">
        <v>636</v>
      </c>
      <c r="AD22" s="26">
        <v>44</v>
      </c>
      <c r="AE22" s="26">
        <v>1</v>
      </c>
      <c r="AF22" s="26" t="s">
        <v>34</v>
      </c>
      <c r="AG22" s="26" t="s">
        <v>98</v>
      </c>
      <c r="AH22" s="26">
        <v>420</v>
      </c>
      <c r="AI22" s="26" t="s">
        <v>95</v>
      </c>
      <c r="AJ22" s="26" t="str">
        <f t="shared" ref="AJ22" si="30">AI21</f>
        <v>徒歩</v>
      </c>
      <c r="AL22" s="26">
        <v>35.299999999999997</v>
      </c>
      <c r="AM22" s="26">
        <v>1</v>
      </c>
      <c r="AN22" s="26">
        <v>3850</v>
      </c>
      <c r="AO22" s="26">
        <v>15.8</v>
      </c>
      <c r="AP22" s="26">
        <v>1</v>
      </c>
      <c r="AQ22" s="26">
        <v>14</v>
      </c>
      <c r="AR22" s="26">
        <v>330</v>
      </c>
      <c r="AS22" s="26" t="s">
        <v>139</v>
      </c>
      <c r="AT22" s="26" t="s">
        <v>112</v>
      </c>
      <c r="AU22" s="26">
        <v>1</v>
      </c>
      <c r="AV22" s="26">
        <v>1107</v>
      </c>
      <c r="AW22" s="26">
        <v>13.3</v>
      </c>
      <c r="AX22" s="26">
        <v>1089</v>
      </c>
      <c r="AY22" s="26">
        <v>13</v>
      </c>
      <c r="AZ22" s="26">
        <v>40.299999999999997</v>
      </c>
      <c r="BA22" s="26">
        <v>1</v>
      </c>
      <c r="BB22" s="26">
        <v>2938</v>
      </c>
      <c r="BC22" s="26">
        <v>14.7</v>
      </c>
      <c r="BD22" s="26">
        <v>1</v>
      </c>
      <c r="BE22" s="26">
        <v>2938</v>
      </c>
      <c r="BF22" s="26">
        <v>35.299999999999997</v>
      </c>
      <c r="BG22" s="26">
        <v>0</v>
      </c>
      <c r="BH22" s="26">
        <v>0</v>
      </c>
      <c r="BI22" s="26">
        <v>0</v>
      </c>
      <c r="BJ22" s="26">
        <v>0</v>
      </c>
      <c r="BK22" s="26">
        <v>0</v>
      </c>
      <c r="BL22" s="26">
        <v>0</v>
      </c>
      <c r="BM22" s="26">
        <v>0</v>
      </c>
      <c r="BN22" s="26">
        <v>0</v>
      </c>
      <c r="BO22" s="26">
        <v>0</v>
      </c>
    </row>
    <row r="23" spans="1:67" s="16" customFormat="1" ht="17" customHeight="1">
      <c r="A23" s="16">
        <v>256248</v>
      </c>
      <c r="B23" s="16" t="s">
        <v>56</v>
      </c>
      <c r="C23" s="16">
        <v>600</v>
      </c>
      <c r="D23" s="16" t="s">
        <v>91</v>
      </c>
      <c r="E23" s="16">
        <f t="shared" si="0"/>
        <v>1</v>
      </c>
      <c r="F23" s="3"/>
      <c r="G23" s="3" t="str">
        <f>D24</f>
        <v>帰宅</v>
      </c>
      <c r="H23" s="17">
        <v>40125.775451388887</v>
      </c>
      <c r="I23" s="17">
        <v>40125.787581018521</v>
      </c>
      <c r="J23" s="18">
        <v>9.3460648145992309E-2</v>
      </c>
      <c r="K23" s="23">
        <f t="shared" ref="K23" si="31">J23+J24</f>
        <v>9.3460648145992309E-2</v>
      </c>
      <c r="L23" s="16">
        <v>1048</v>
      </c>
      <c r="M23" s="19">
        <v>2709.3922092150265</v>
      </c>
      <c r="N23" s="16">
        <v>35.450086050000003</v>
      </c>
      <c r="O23" s="16">
        <v>139.62078629999999</v>
      </c>
      <c r="P23" s="16">
        <v>103</v>
      </c>
      <c r="Q23" s="16" t="s">
        <v>843</v>
      </c>
      <c r="R23" s="16">
        <v>1002004</v>
      </c>
      <c r="S23" s="16" t="s">
        <v>405</v>
      </c>
      <c r="T23" s="16">
        <v>100200401</v>
      </c>
      <c r="U23" s="16" t="s">
        <v>636</v>
      </c>
      <c r="V23" s="16">
        <v>35.443578950000003</v>
      </c>
      <c r="W23" s="16">
        <v>139.6496147</v>
      </c>
      <c r="X23" s="16">
        <v>104</v>
      </c>
      <c r="Y23" s="16" t="s">
        <v>844</v>
      </c>
      <c r="Z23" s="16">
        <v>1003003</v>
      </c>
      <c r="AA23" s="16" t="s">
        <v>407</v>
      </c>
      <c r="AB23" s="16">
        <v>100300301</v>
      </c>
      <c r="AC23" s="16" t="s">
        <v>642</v>
      </c>
      <c r="AD23" s="16">
        <v>44</v>
      </c>
      <c r="AE23" s="16">
        <v>1</v>
      </c>
      <c r="AF23" s="16" t="s">
        <v>34</v>
      </c>
      <c r="AG23" s="16" t="s">
        <v>98</v>
      </c>
      <c r="AH23" s="16">
        <v>100</v>
      </c>
      <c r="AI23" s="16" t="s">
        <v>93</v>
      </c>
      <c r="AJ23" s="21"/>
      <c r="AK23" s="6" t="str">
        <f t="shared" ref="AK23" si="32">AI24</f>
        <v>自動車</v>
      </c>
      <c r="AL23" s="16">
        <v>16.899999999999999</v>
      </c>
      <c r="AM23" s="16">
        <v>1</v>
      </c>
      <c r="AN23" s="16">
        <v>3728</v>
      </c>
      <c r="AO23" s="16">
        <v>16.899999999999999</v>
      </c>
      <c r="AP23" s="16">
        <v>1</v>
      </c>
      <c r="AQ23" s="16">
        <v>23</v>
      </c>
      <c r="AR23" s="16">
        <v>330</v>
      </c>
      <c r="AS23" s="16" t="s">
        <v>112</v>
      </c>
      <c r="AT23" s="16" t="s">
        <v>139</v>
      </c>
      <c r="AU23" s="16">
        <v>1</v>
      </c>
      <c r="AV23" s="16">
        <v>944</v>
      </c>
      <c r="AW23" s="16">
        <v>11.4</v>
      </c>
      <c r="AX23" s="16">
        <v>815</v>
      </c>
      <c r="AY23" s="16">
        <v>9.8000000000000007</v>
      </c>
      <c r="AZ23" s="16">
        <v>44.2</v>
      </c>
      <c r="BA23" s="16">
        <v>1</v>
      </c>
      <c r="BB23" s="16">
        <v>3140</v>
      </c>
      <c r="BC23" s="16">
        <v>15.7</v>
      </c>
      <c r="BD23" s="16">
        <v>1</v>
      </c>
      <c r="BE23" s="16">
        <v>3140</v>
      </c>
      <c r="BF23" s="16">
        <v>37.4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</row>
    <row r="24" spans="1:67" s="26" customFormat="1" ht="17" customHeight="1">
      <c r="A24" s="26">
        <v>256257</v>
      </c>
      <c r="B24" s="26" t="s">
        <v>56</v>
      </c>
      <c r="C24" s="26">
        <v>200</v>
      </c>
      <c r="D24" s="26" t="s">
        <v>85</v>
      </c>
      <c r="E24" s="26">
        <f t="shared" si="0"/>
        <v>0</v>
      </c>
      <c r="F24" s="26" t="str">
        <f>D23</f>
        <v>食事</v>
      </c>
      <c r="H24" s="27">
        <v>40125.881041666667</v>
      </c>
      <c r="I24" s="27">
        <v>40125.894965277781</v>
      </c>
      <c r="J24" s="28"/>
      <c r="K24" s="28">
        <f t="shared" ref="K24" si="33">J23+J24</f>
        <v>9.3460648145992309E-2</v>
      </c>
      <c r="L24" s="26">
        <v>1203</v>
      </c>
      <c r="M24" s="29">
        <v>2591.0427664578183</v>
      </c>
      <c r="N24" s="26">
        <v>35.444088569999998</v>
      </c>
      <c r="O24" s="26">
        <v>139.6481556</v>
      </c>
      <c r="P24" s="26">
        <v>104</v>
      </c>
      <c r="Q24" s="26" t="s">
        <v>844</v>
      </c>
      <c r="R24" s="26">
        <v>1003003</v>
      </c>
      <c r="S24" s="26" t="s">
        <v>407</v>
      </c>
      <c r="T24" s="26">
        <v>100300301</v>
      </c>
      <c r="U24" s="26" t="s">
        <v>642</v>
      </c>
      <c r="V24" s="26">
        <v>35.450139640000003</v>
      </c>
      <c r="W24" s="26">
        <v>139.62052879999999</v>
      </c>
      <c r="X24" s="26">
        <v>103</v>
      </c>
      <c r="Y24" s="26" t="s">
        <v>843</v>
      </c>
      <c r="Z24" s="26">
        <v>1002004</v>
      </c>
      <c r="AA24" s="26" t="s">
        <v>405</v>
      </c>
      <c r="AB24" s="26">
        <v>100200401</v>
      </c>
      <c r="AC24" s="26" t="s">
        <v>636</v>
      </c>
      <c r="AD24" s="26">
        <v>44</v>
      </c>
      <c r="AE24" s="26">
        <v>1</v>
      </c>
      <c r="AF24" s="26" t="s">
        <v>34</v>
      </c>
      <c r="AG24" s="26" t="s">
        <v>98</v>
      </c>
      <c r="AH24" s="26">
        <v>100</v>
      </c>
      <c r="AI24" s="26" t="s">
        <v>93</v>
      </c>
      <c r="AJ24" s="26" t="str">
        <f t="shared" ref="AJ24" si="34">AI23</f>
        <v>自動車</v>
      </c>
      <c r="AL24" s="26">
        <v>12.2</v>
      </c>
      <c r="AM24" s="26">
        <v>1</v>
      </c>
      <c r="AN24" s="26">
        <v>3537</v>
      </c>
      <c r="AO24" s="26">
        <v>12.2</v>
      </c>
      <c r="AP24" s="26">
        <v>1</v>
      </c>
      <c r="AQ24" s="26">
        <v>14</v>
      </c>
      <c r="AR24" s="26">
        <v>330</v>
      </c>
      <c r="AS24" s="26" t="s">
        <v>139</v>
      </c>
      <c r="AT24" s="26" t="s">
        <v>112</v>
      </c>
      <c r="AU24" s="26">
        <v>1</v>
      </c>
      <c r="AV24" s="26">
        <v>633</v>
      </c>
      <c r="AW24" s="26">
        <v>7.6</v>
      </c>
      <c r="AX24" s="26">
        <v>900</v>
      </c>
      <c r="AY24" s="26">
        <v>10.8</v>
      </c>
      <c r="AZ24" s="26">
        <v>32.400000000000006</v>
      </c>
      <c r="BA24" s="26">
        <v>1</v>
      </c>
      <c r="BB24" s="26">
        <v>2990</v>
      </c>
      <c r="BC24" s="26">
        <v>15</v>
      </c>
      <c r="BD24" s="26">
        <v>1</v>
      </c>
      <c r="BE24" s="26">
        <v>2990</v>
      </c>
      <c r="BF24" s="26">
        <v>35.9</v>
      </c>
      <c r="BG24" s="26">
        <v>0</v>
      </c>
      <c r="BH24" s="26">
        <v>0</v>
      </c>
      <c r="BI24" s="26">
        <v>0</v>
      </c>
      <c r="BJ24" s="26">
        <v>0</v>
      </c>
      <c r="BK24" s="26">
        <v>0</v>
      </c>
      <c r="BL24" s="26">
        <v>0</v>
      </c>
      <c r="BM24" s="26">
        <v>0</v>
      </c>
      <c r="BN24" s="26">
        <v>0</v>
      </c>
      <c r="BO24" s="26">
        <v>0</v>
      </c>
    </row>
    <row r="25" spans="1:67" s="16" customFormat="1" ht="17" customHeight="1">
      <c r="A25" s="16">
        <v>256264</v>
      </c>
      <c r="B25" s="16" t="s">
        <v>56</v>
      </c>
      <c r="C25" s="16">
        <v>100</v>
      </c>
      <c r="D25" s="16" t="s">
        <v>86</v>
      </c>
      <c r="E25" s="16">
        <f t="shared" si="0"/>
        <v>1</v>
      </c>
      <c r="F25" s="3"/>
      <c r="G25" s="3" t="str">
        <f>D26</f>
        <v>帰宅</v>
      </c>
      <c r="H25" s="17">
        <v>40126.264247685183</v>
      </c>
      <c r="I25" s="17">
        <v>40126.306550925925</v>
      </c>
      <c r="J25" s="18">
        <v>0.47467592592875008</v>
      </c>
      <c r="K25" s="11">
        <f t="shared" ref="K25" si="35">J25+J26</f>
        <v>0.47467592592875008</v>
      </c>
      <c r="L25" s="16">
        <v>3655</v>
      </c>
      <c r="M25" s="19">
        <v>27008.17540925878</v>
      </c>
      <c r="N25" s="16">
        <v>35.450075349999999</v>
      </c>
      <c r="O25" s="16">
        <v>139.62027670000001</v>
      </c>
      <c r="P25" s="16">
        <v>103</v>
      </c>
      <c r="Q25" s="16" t="s">
        <v>843</v>
      </c>
      <c r="R25" s="16">
        <v>1002004</v>
      </c>
      <c r="S25" s="16" t="s">
        <v>405</v>
      </c>
      <c r="T25" s="16">
        <v>100200401</v>
      </c>
      <c r="U25" s="16" t="s">
        <v>636</v>
      </c>
      <c r="V25" s="16">
        <v>35.428386979999999</v>
      </c>
      <c r="W25" s="16">
        <v>139.32329720000001</v>
      </c>
      <c r="X25" s="16">
        <v>214</v>
      </c>
      <c r="Y25" s="16" t="s">
        <v>847</v>
      </c>
      <c r="Z25" s="16">
        <v>2140502</v>
      </c>
      <c r="AA25" s="16" t="s">
        <v>428</v>
      </c>
      <c r="AB25" s="16">
        <v>214050201</v>
      </c>
      <c r="AC25" s="16" t="s">
        <v>705</v>
      </c>
      <c r="AD25" s="16">
        <v>44</v>
      </c>
      <c r="AE25" s="16">
        <v>1</v>
      </c>
      <c r="AF25" s="16" t="s">
        <v>34</v>
      </c>
      <c r="AG25" s="16" t="s">
        <v>98</v>
      </c>
      <c r="AH25" s="16">
        <v>100</v>
      </c>
      <c r="AI25" s="16" t="s">
        <v>93</v>
      </c>
      <c r="AJ25" s="21"/>
      <c r="AK25" s="6" t="str">
        <f t="shared" ref="AK25" si="36">AI26</f>
        <v>自動車</v>
      </c>
      <c r="AL25" s="16">
        <v>73.2</v>
      </c>
      <c r="AM25" s="16">
        <v>1</v>
      </c>
      <c r="AN25" s="16">
        <v>37458</v>
      </c>
      <c r="AO25" s="16">
        <v>73.2</v>
      </c>
      <c r="AP25" s="16">
        <v>1</v>
      </c>
      <c r="AQ25" s="16">
        <v>63</v>
      </c>
      <c r="AR25" s="16">
        <v>580</v>
      </c>
      <c r="AS25" s="16" t="s">
        <v>112</v>
      </c>
      <c r="AT25" s="16" t="s">
        <v>115</v>
      </c>
      <c r="AU25" s="16">
        <v>2</v>
      </c>
      <c r="AV25" s="16">
        <v>931</v>
      </c>
      <c r="AW25" s="16">
        <v>11.1</v>
      </c>
      <c r="AX25" s="16">
        <v>2475</v>
      </c>
      <c r="AY25" s="16">
        <v>31.2</v>
      </c>
      <c r="AZ25" s="16">
        <v>105.3</v>
      </c>
      <c r="BA25" s="16">
        <v>1</v>
      </c>
      <c r="BB25" s="16">
        <v>31956</v>
      </c>
      <c r="BC25" s="16">
        <v>159.80000000000001</v>
      </c>
      <c r="BD25" s="16">
        <v>1</v>
      </c>
      <c r="BE25" s="16">
        <v>31956</v>
      </c>
      <c r="BF25" s="16">
        <v>395.7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</row>
    <row r="26" spans="1:67" s="26" customFormat="1" ht="17" customHeight="1">
      <c r="A26" s="26">
        <v>256342</v>
      </c>
      <c r="B26" s="26" t="s">
        <v>56</v>
      </c>
      <c r="C26" s="26">
        <v>200</v>
      </c>
      <c r="D26" s="26" t="s">
        <v>85</v>
      </c>
      <c r="E26" s="26">
        <f t="shared" si="0"/>
        <v>0</v>
      </c>
      <c r="F26" s="26" t="str">
        <f>D25</f>
        <v>出勤</v>
      </c>
      <c r="H26" s="27">
        <v>40126.781226851854</v>
      </c>
      <c r="I26" s="27">
        <v>40126.812106481484</v>
      </c>
      <c r="J26" s="28"/>
      <c r="K26" s="28">
        <f t="shared" ref="K26" si="37">J25+J26</f>
        <v>0.47467592592875008</v>
      </c>
      <c r="L26" s="26">
        <v>2668</v>
      </c>
      <c r="M26" s="29">
        <v>27525.290760767475</v>
      </c>
      <c r="N26" s="26">
        <v>35.445767709999998</v>
      </c>
      <c r="O26" s="26">
        <v>139.3170476</v>
      </c>
      <c r="P26" s="26">
        <v>212</v>
      </c>
      <c r="Q26" s="26" t="s">
        <v>835</v>
      </c>
      <c r="R26" s="26">
        <v>2120601</v>
      </c>
      <c r="S26" s="26" t="s">
        <v>399</v>
      </c>
      <c r="T26" s="26">
        <v>212060109</v>
      </c>
      <c r="U26" s="26" t="s">
        <v>658</v>
      </c>
      <c r="V26" s="26">
        <v>35.449994869999998</v>
      </c>
      <c r="W26" s="26">
        <v>139.62091509999999</v>
      </c>
      <c r="X26" s="26">
        <v>103</v>
      </c>
      <c r="Y26" s="26" t="s">
        <v>843</v>
      </c>
      <c r="Z26" s="26">
        <v>1002004</v>
      </c>
      <c r="AA26" s="26" t="s">
        <v>405</v>
      </c>
      <c r="AB26" s="26">
        <v>100200401</v>
      </c>
      <c r="AC26" s="26" t="s">
        <v>636</v>
      </c>
      <c r="AD26" s="26">
        <v>44</v>
      </c>
      <c r="AE26" s="26">
        <v>1</v>
      </c>
      <c r="AF26" s="26" t="s">
        <v>34</v>
      </c>
      <c r="AG26" s="26" t="s">
        <v>98</v>
      </c>
      <c r="AH26" s="26">
        <v>100</v>
      </c>
      <c r="AI26" s="26" t="s">
        <v>93</v>
      </c>
      <c r="AJ26" s="26" t="str">
        <f t="shared" ref="AJ26" si="38">AI25</f>
        <v>自動車</v>
      </c>
      <c r="AL26" s="26">
        <v>69.400000000000006</v>
      </c>
      <c r="AM26" s="26">
        <v>1</v>
      </c>
      <c r="AN26" s="26">
        <v>36304</v>
      </c>
      <c r="AO26" s="26">
        <v>69.400000000000006</v>
      </c>
      <c r="AP26" s="26">
        <v>1</v>
      </c>
      <c r="AQ26" s="26">
        <v>65</v>
      </c>
      <c r="AR26" s="26">
        <v>580</v>
      </c>
      <c r="AS26" s="26" t="s">
        <v>115</v>
      </c>
      <c r="AT26" s="26" t="s">
        <v>112</v>
      </c>
      <c r="AU26" s="26">
        <v>2</v>
      </c>
      <c r="AV26" s="26">
        <v>4969</v>
      </c>
      <c r="AW26" s="26">
        <v>60.8</v>
      </c>
      <c r="AX26" s="26">
        <v>956</v>
      </c>
      <c r="AY26" s="26">
        <v>11.4</v>
      </c>
      <c r="AZ26" s="26">
        <v>137.19999999999999</v>
      </c>
      <c r="BA26" s="26">
        <v>1</v>
      </c>
      <c r="BB26" s="26">
        <v>31855</v>
      </c>
      <c r="BC26" s="26">
        <v>159.30000000000001</v>
      </c>
      <c r="BD26" s="26">
        <v>1</v>
      </c>
      <c r="BE26" s="26">
        <v>31855</v>
      </c>
      <c r="BF26" s="26">
        <v>393.2</v>
      </c>
      <c r="BG26" s="26">
        <v>0</v>
      </c>
      <c r="BH26" s="26">
        <v>0</v>
      </c>
      <c r="BI26" s="26">
        <v>0</v>
      </c>
      <c r="BJ26" s="26">
        <v>0</v>
      </c>
      <c r="BK26" s="26">
        <v>0</v>
      </c>
      <c r="BL26" s="26">
        <v>0</v>
      </c>
      <c r="BM26" s="26">
        <v>0</v>
      </c>
      <c r="BN26" s="26">
        <v>0</v>
      </c>
      <c r="BO26" s="26">
        <v>0</v>
      </c>
    </row>
    <row r="27" spans="1:67" s="16" customFormat="1" ht="17" customHeight="1">
      <c r="A27" s="16">
        <v>256378</v>
      </c>
      <c r="B27" s="16" t="s">
        <v>56</v>
      </c>
      <c r="C27" s="16">
        <v>100</v>
      </c>
      <c r="D27" s="16" t="s">
        <v>86</v>
      </c>
      <c r="E27" s="16">
        <f t="shared" si="0"/>
        <v>1</v>
      </c>
      <c r="F27" s="3"/>
      <c r="G27" s="3" t="str">
        <f>D28</f>
        <v>帰宅</v>
      </c>
      <c r="H27" s="17">
        <v>40127.274664351855</v>
      </c>
      <c r="I27" s="17">
        <v>40127.306111111109</v>
      </c>
      <c r="J27" s="18">
        <v>0.41170138888992369</v>
      </c>
      <c r="K27" s="23">
        <f t="shared" ref="K27" si="39">J27+J28</f>
        <v>0.41170138888992369</v>
      </c>
      <c r="L27" s="16">
        <v>2717</v>
      </c>
      <c r="M27" s="19">
        <v>28684.912926582576</v>
      </c>
      <c r="N27" s="16">
        <v>35.457156310000002</v>
      </c>
      <c r="O27" s="16">
        <v>139.632867</v>
      </c>
      <c r="P27" s="16">
        <v>103</v>
      </c>
      <c r="Q27" s="16" t="s">
        <v>843</v>
      </c>
      <c r="R27" s="16">
        <v>1002002</v>
      </c>
      <c r="S27" s="16" t="s">
        <v>136</v>
      </c>
      <c r="T27" s="16">
        <v>100200206</v>
      </c>
      <c r="U27" s="16" t="s">
        <v>613</v>
      </c>
      <c r="V27" s="16">
        <v>35.425146839999996</v>
      </c>
      <c r="W27" s="16">
        <v>139.31862469999999</v>
      </c>
      <c r="X27" s="16">
        <v>212</v>
      </c>
      <c r="Y27" s="16" t="s">
        <v>835</v>
      </c>
      <c r="Z27" s="16">
        <v>2120802</v>
      </c>
      <c r="AA27" s="16" t="s">
        <v>424</v>
      </c>
      <c r="AB27" s="16">
        <v>212080201</v>
      </c>
      <c r="AC27" s="16" t="s">
        <v>702</v>
      </c>
      <c r="AD27" s="16">
        <v>44</v>
      </c>
      <c r="AE27" s="16">
        <v>1</v>
      </c>
      <c r="AF27" s="16" t="s">
        <v>34</v>
      </c>
      <c r="AG27" s="16" t="s">
        <v>98</v>
      </c>
      <c r="AH27" s="16">
        <v>100</v>
      </c>
      <c r="AI27" s="16" t="s">
        <v>93</v>
      </c>
      <c r="AJ27" s="21"/>
      <c r="AK27" s="6" t="str">
        <f t="shared" ref="AK27" si="40">AI28</f>
        <v>自動車</v>
      </c>
      <c r="AL27" s="16">
        <v>74.2</v>
      </c>
      <c r="AM27" s="16">
        <v>1</v>
      </c>
      <c r="AN27" s="16">
        <v>40049</v>
      </c>
      <c r="AO27" s="16">
        <v>74.2</v>
      </c>
      <c r="AP27" s="16">
        <v>1</v>
      </c>
      <c r="AQ27" s="16">
        <v>59</v>
      </c>
      <c r="AR27" s="16">
        <v>630</v>
      </c>
      <c r="AS27" s="16" t="s">
        <v>132</v>
      </c>
      <c r="AT27" s="16" t="s">
        <v>115</v>
      </c>
      <c r="AU27" s="16">
        <v>2</v>
      </c>
      <c r="AV27" s="16">
        <v>913</v>
      </c>
      <c r="AW27" s="16">
        <v>10.9</v>
      </c>
      <c r="AX27" s="16">
        <v>3413</v>
      </c>
      <c r="AY27" s="16">
        <v>44.4</v>
      </c>
      <c r="AZ27" s="16">
        <v>114.30000000000001</v>
      </c>
      <c r="BA27" s="16">
        <v>1</v>
      </c>
      <c r="BB27" s="16">
        <v>34385</v>
      </c>
      <c r="BC27" s="16">
        <v>171.9</v>
      </c>
      <c r="BD27" s="16">
        <v>1</v>
      </c>
      <c r="BE27" s="16">
        <v>34385</v>
      </c>
      <c r="BF27" s="16">
        <v>427.1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</row>
    <row r="28" spans="1:67" s="26" customFormat="1" ht="17" customHeight="1">
      <c r="A28" s="26">
        <v>256429</v>
      </c>
      <c r="B28" s="26" t="s">
        <v>56</v>
      </c>
      <c r="C28" s="26">
        <v>200</v>
      </c>
      <c r="D28" s="26" t="s">
        <v>85</v>
      </c>
      <c r="E28" s="26">
        <f t="shared" si="0"/>
        <v>0</v>
      </c>
      <c r="F28" s="26" t="str">
        <f>D27</f>
        <v>出勤</v>
      </c>
      <c r="H28" s="27">
        <v>40127.717812499999</v>
      </c>
      <c r="I28" s="27">
        <v>40127.759432870371</v>
      </c>
      <c r="J28" s="28"/>
      <c r="K28" s="28">
        <f t="shared" ref="K28" si="41">J27+J28</f>
        <v>0.41170138888992369</v>
      </c>
      <c r="L28" s="26">
        <v>3596</v>
      </c>
      <c r="M28" s="29">
        <v>27499.841548770772</v>
      </c>
      <c r="N28" s="26">
        <v>35.425688690000001</v>
      </c>
      <c r="O28" s="26">
        <v>139.3186355</v>
      </c>
      <c r="P28" s="26">
        <v>212</v>
      </c>
      <c r="Q28" s="26" t="s">
        <v>835</v>
      </c>
      <c r="R28" s="26">
        <v>2120802</v>
      </c>
      <c r="S28" s="26" t="s">
        <v>424</v>
      </c>
      <c r="T28" s="26">
        <v>212080202</v>
      </c>
      <c r="U28" s="26" t="s">
        <v>424</v>
      </c>
      <c r="V28" s="26">
        <v>35.450568799999999</v>
      </c>
      <c r="W28" s="26">
        <v>139.62068980000001</v>
      </c>
      <c r="X28" s="26">
        <v>103</v>
      </c>
      <c r="Y28" s="26" t="s">
        <v>843</v>
      </c>
      <c r="Z28" s="26">
        <v>1002004</v>
      </c>
      <c r="AA28" s="26" t="s">
        <v>405</v>
      </c>
      <c r="AB28" s="26">
        <v>100200401</v>
      </c>
      <c r="AC28" s="26" t="s">
        <v>636</v>
      </c>
      <c r="AD28" s="26">
        <v>44</v>
      </c>
      <c r="AE28" s="26">
        <v>1</v>
      </c>
      <c r="AF28" s="26" t="s">
        <v>34</v>
      </c>
      <c r="AG28" s="26" t="s">
        <v>98</v>
      </c>
      <c r="AH28" s="26">
        <v>100</v>
      </c>
      <c r="AI28" s="26" t="s">
        <v>93</v>
      </c>
      <c r="AJ28" s="26" t="str">
        <f t="shared" ref="AJ28" si="42">AI27</f>
        <v>自動車</v>
      </c>
      <c r="AL28" s="26">
        <v>72.7</v>
      </c>
      <c r="AM28" s="26">
        <v>1</v>
      </c>
      <c r="AN28" s="26">
        <v>37670</v>
      </c>
      <c r="AO28" s="26">
        <v>72.7</v>
      </c>
      <c r="AP28" s="26">
        <v>1</v>
      </c>
      <c r="AQ28" s="26">
        <v>65</v>
      </c>
      <c r="AR28" s="26">
        <v>580</v>
      </c>
      <c r="AS28" s="26" t="s">
        <v>115</v>
      </c>
      <c r="AT28" s="26" t="s">
        <v>112</v>
      </c>
      <c r="AU28" s="26">
        <v>2</v>
      </c>
      <c r="AV28" s="26">
        <v>3369</v>
      </c>
      <c r="AW28" s="26">
        <v>40.5</v>
      </c>
      <c r="AX28" s="26">
        <v>850</v>
      </c>
      <c r="AY28" s="26">
        <v>10.199999999999999</v>
      </c>
      <c r="AZ28" s="26">
        <v>115.7</v>
      </c>
      <c r="BA28" s="26">
        <v>1</v>
      </c>
      <c r="BB28" s="26">
        <v>32591</v>
      </c>
      <c r="BC28" s="26">
        <v>163</v>
      </c>
      <c r="BD28" s="26">
        <v>1</v>
      </c>
      <c r="BE28" s="26">
        <v>32591</v>
      </c>
      <c r="BF28" s="26">
        <v>406.1</v>
      </c>
      <c r="BG28" s="26">
        <v>0</v>
      </c>
      <c r="BH28" s="26">
        <v>0</v>
      </c>
      <c r="BI28" s="26">
        <v>0</v>
      </c>
      <c r="BJ28" s="26">
        <v>0</v>
      </c>
      <c r="BK28" s="26">
        <v>0</v>
      </c>
      <c r="BL28" s="26">
        <v>0</v>
      </c>
      <c r="BM28" s="26">
        <v>0</v>
      </c>
      <c r="BN28" s="26">
        <v>0</v>
      </c>
      <c r="BO28" s="26">
        <v>0</v>
      </c>
    </row>
    <row r="29" spans="1:67" s="16" customFormat="1" ht="17" customHeight="1">
      <c r="A29" s="16">
        <v>256464</v>
      </c>
      <c r="B29" s="16" t="s">
        <v>56</v>
      </c>
      <c r="C29" s="16">
        <v>100</v>
      </c>
      <c r="D29" s="16" t="s">
        <v>86</v>
      </c>
      <c r="E29" s="16">
        <f>IF(D29="帰宅",0,IF(D30="帰宅",1,IF(D31="帰宅",2,IF(D32="帰宅",3,IF(#REF!="帰宅",4,5)))))</f>
        <v>1</v>
      </c>
      <c r="F29" s="3"/>
      <c r="G29" s="3" t="str">
        <f>D30</f>
        <v>帰宅</v>
      </c>
      <c r="H29" s="17">
        <v>40128.265543981484</v>
      </c>
      <c r="I29" s="17">
        <v>40128.305937500001</v>
      </c>
      <c r="J29" s="18">
        <v>0.56300925925461343</v>
      </c>
      <c r="K29" s="11">
        <f t="shared" ref="K29" si="43">J29+J30</f>
        <v>0.56300925925461343</v>
      </c>
      <c r="L29" s="16">
        <v>3490</v>
      </c>
      <c r="M29" s="19">
        <v>27828.104934708128</v>
      </c>
      <c r="N29" s="16">
        <v>35.449705199999997</v>
      </c>
      <c r="O29" s="16">
        <v>139.62123700000001</v>
      </c>
      <c r="P29" s="16">
        <v>103</v>
      </c>
      <c r="Q29" s="16" t="s">
        <v>843</v>
      </c>
      <c r="R29" s="16">
        <v>1002004</v>
      </c>
      <c r="S29" s="16" t="s">
        <v>405</v>
      </c>
      <c r="T29" s="16">
        <v>100200401</v>
      </c>
      <c r="U29" s="16" t="s">
        <v>636</v>
      </c>
      <c r="V29" s="16">
        <v>35.444995239999997</v>
      </c>
      <c r="W29" s="16">
        <v>139.3140382</v>
      </c>
      <c r="X29" s="16">
        <v>212</v>
      </c>
      <c r="Y29" s="16" t="s">
        <v>835</v>
      </c>
      <c r="Z29" s="16">
        <v>2120601</v>
      </c>
      <c r="AA29" s="16" t="s">
        <v>399</v>
      </c>
      <c r="AB29" s="16">
        <v>212060102</v>
      </c>
      <c r="AC29" s="16" t="s">
        <v>653</v>
      </c>
      <c r="AD29" s="16">
        <v>44</v>
      </c>
      <c r="AE29" s="16">
        <v>1</v>
      </c>
      <c r="AF29" s="16" t="s">
        <v>34</v>
      </c>
      <c r="AG29" s="16" t="s">
        <v>98</v>
      </c>
      <c r="AH29" s="16">
        <v>100</v>
      </c>
      <c r="AI29" s="16" t="s">
        <v>93</v>
      </c>
      <c r="AJ29" s="21"/>
      <c r="AK29" s="6" t="str">
        <f t="shared" ref="AK29" si="44">AI30</f>
        <v>自動車</v>
      </c>
      <c r="AL29" s="16">
        <v>73.5</v>
      </c>
      <c r="AM29" s="16">
        <v>1</v>
      </c>
      <c r="AN29" s="16">
        <v>37513</v>
      </c>
      <c r="AO29" s="16">
        <v>73.5</v>
      </c>
      <c r="AP29" s="16">
        <v>1</v>
      </c>
      <c r="AQ29" s="16">
        <v>63</v>
      </c>
      <c r="AR29" s="16">
        <v>580</v>
      </c>
      <c r="AS29" s="16" t="s">
        <v>112</v>
      </c>
      <c r="AT29" s="16" t="s">
        <v>115</v>
      </c>
      <c r="AU29" s="16">
        <v>2</v>
      </c>
      <c r="AV29" s="16">
        <v>1035</v>
      </c>
      <c r="AW29" s="16">
        <v>12.3</v>
      </c>
      <c r="AX29" s="16">
        <v>4975</v>
      </c>
      <c r="AY29" s="16">
        <v>64.2</v>
      </c>
      <c r="AZ29" s="16">
        <v>139.5</v>
      </c>
      <c r="BA29" s="16">
        <v>1</v>
      </c>
      <c r="BB29" s="16">
        <v>32924</v>
      </c>
      <c r="BC29" s="16">
        <v>164.6</v>
      </c>
      <c r="BD29" s="16">
        <v>1</v>
      </c>
      <c r="BE29" s="16">
        <v>32924</v>
      </c>
      <c r="BF29" s="16">
        <v>413.4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</row>
    <row r="30" spans="1:67" s="26" customFormat="1" ht="17" customHeight="1">
      <c r="A30" s="26">
        <v>256526</v>
      </c>
      <c r="B30" s="26" t="s">
        <v>56</v>
      </c>
      <c r="C30" s="26">
        <v>200</v>
      </c>
      <c r="D30" s="26" t="s">
        <v>85</v>
      </c>
      <c r="E30" s="26">
        <f>IF(D30="帰宅",0,IF(D31="帰宅",1,IF(D32="帰宅",2,IF(#REF!="帰宅",3,IF(#REF!="帰宅",4,5)))))</f>
        <v>0</v>
      </c>
      <c r="F30" s="26" t="str">
        <f>D29</f>
        <v>出勤</v>
      </c>
      <c r="H30" s="27">
        <v>40128.868946759256</v>
      </c>
      <c r="I30" s="27">
        <v>40128.90115740741</v>
      </c>
      <c r="J30" s="28"/>
      <c r="K30" s="28">
        <f t="shared" ref="K30" si="45">J29+J30</f>
        <v>0.56300925925461343</v>
      </c>
      <c r="L30" s="26">
        <v>2783</v>
      </c>
      <c r="M30" s="29">
        <v>26792.308247060464</v>
      </c>
      <c r="N30" s="26">
        <v>35.431847060000003</v>
      </c>
      <c r="O30" s="26">
        <v>139.3264461</v>
      </c>
      <c r="P30" s="26">
        <v>212</v>
      </c>
      <c r="Q30" s="26" t="s">
        <v>835</v>
      </c>
      <c r="R30" s="26">
        <v>2120801</v>
      </c>
      <c r="S30" s="26" t="s">
        <v>417</v>
      </c>
      <c r="T30" s="26">
        <v>212080103</v>
      </c>
      <c r="U30" s="26" t="s">
        <v>687</v>
      </c>
      <c r="V30" s="26">
        <v>35.449227759999999</v>
      </c>
      <c r="W30" s="26">
        <v>139.62146759999999</v>
      </c>
      <c r="X30" s="26">
        <v>103</v>
      </c>
      <c r="Y30" s="26" t="s">
        <v>843</v>
      </c>
      <c r="Z30" s="26">
        <v>1002004</v>
      </c>
      <c r="AA30" s="26" t="s">
        <v>405</v>
      </c>
      <c r="AB30" s="26">
        <v>100200401</v>
      </c>
      <c r="AC30" s="26" t="s">
        <v>636</v>
      </c>
      <c r="AD30" s="26">
        <v>44</v>
      </c>
      <c r="AE30" s="26">
        <v>1</v>
      </c>
      <c r="AF30" s="26" t="s">
        <v>34</v>
      </c>
      <c r="AG30" s="26" t="s">
        <v>98</v>
      </c>
      <c r="AH30" s="26">
        <v>100</v>
      </c>
      <c r="AI30" s="26" t="s">
        <v>93</v>
      </c>
      <c r="AJ30" s="26" t="str">
        <f t="shared" ref="AJ30" si="46">AI29</f>
        <v>自動車</v>
      </c>
      <c r="AL30" s="26">
        <v>67.3</v>
      </c>
      <c r="AM30" s="26">
        <v>1</v>
      </c>
      <c r="AN30" s="26">
        <v>36260</v>
      </c>
      <c r="AO30" s="26">
        <v>67.3</v>
      </c>
      <c r="AP30" s="26">
        <v>1</v>
      </c>
      <c r="AQ30" s="26">
        <v>65</v>
      </c>
      <c r="AR30" s="26">
        <v>580</v>
      </c>
      <c r="AS30" s="26" t="s">
        <v>115</v>
      </c>
      <c r="AT30" s="26" t="s">
        <v>112</v>
      </c>
      <c r="AU30" s="26">
        <v>2</v>
      </c>
      <c r="AV30" s="26">
        <v>2645</v>
      </c>
      <c r="AW30" s="26">
        <v>32.6</v>
      </c>
      <c r="AX30" s="26">
        <v>1072</v>
      </c>
      <c r="AY30" s="26">
        <v>12.8</v>
      </c>
      <c r="AZ30" s="26">
        <v>110.39999999999999</v>
      </c>
      <c r="BA30" s="26">
        <v>1</v>
      </c>
      <c r="BB30" s="26">
        <v>31412</v>
      </c>
      <c r="BC30" s="26">
        <v>157.1</v>
      </c>
      <c r="BD30" s="26">
        <v>1</v>
      </c>
      <c r="BE30" s="26">
        <v>31412</v>
      </c>
      <c r="BF30" s="26">
        <v>392.4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0</v>
      </c>
    </row>
    <row r="31" spans="1:67" s="16" customFormat="1" ht="17" customHeight="1">
      <c r="A31" s="16">
        <v>256536</v>
      </c>
      <c r="B31" s="16" t="s">
        <v>56</v>
      </c>
      <c r="C31" s="16">
        <v>100</v>
      </c>
      <c r="D31" s="16" t="s">
        <v>86</v>
      </c>
      <c r="E31" s="16">
        <f>IF(D31="帰宅",0,IF(D32="帰宅",1,IF(#REF!="帰宅",2,IF(#REF!="帰宅",3,IF(#REF!="帰宅",4,5)))))</f>
        <v>1</v>
      </c>
      <c r="F31" s="3"/>
      <c r="G31" s="3" t="str">
        <f>D32</f>
        <v>帰宅</v>
      </c>
      <c r="H31" s="17">
        <v>40129.269988425927</v>
      </c>
      <c r="I31" s="17">
        <v>40129.307337962964</v>
      </c>
      <c r="J31" s="18">
        <v>0.5169328703705105</v>
      </c>
      <c r="K31" s="23">
        <f t="shared" ref="K31" si="47">J31+J32</f>
        <v>0.5169328703705105</v>
      </c>
      <c r="L31" s="16">
        <v>3227</v>
      </c>
      <c r="M31" s="19">
        <v>27633.062911085293</v>
      </c>
      <c r="N31" s="16">
        <v>35.449517419999999</v>
      </c>
      <c r="O31" s="16">
        <v>139.62132819999999</v>
      </c>
      <c r="P31" s="16">
        <v>103</v>
      </c>
      <c r="Q31" s="16" t="s">
        <v>843</v>
      </c>
      <c r="R31" s="16">
        <v>1002004</v>
      </c>
      <c r="S31" s="16" t="s">
        <v>405</v>
      </c>
      <c r="T31" s="16">
        <v>100200401</v>
      </c>
      <c r="U31" s="16" t="s">
        <v>636</v>
      </c>
      <c r="V31" s="16">
        <v>35.424347519999998</v>
      </c>
      <c r="W31" s="16">
        <v>139.31783619999999</v>
      </c>
      <c r="X31" s="16">
        <v>212</v>
      </c>
      <c r="Y31" s="16" t="s">
        <v>835</v>
      </c>
      <c r="Z31" s="16">
        <v>2120802</v>
      </c>
      <c r="AA31" s="16" t="s">
        <v>424</v>
      </c>
      <c r="AB31" s="16">
        <v>212080201</v>
      </c>
      <c r="AC31" s="16" t="s">
        <v>702</v>
      </c>
      <c r="AD31" s="16">
        <v>44</v>
      </c>
      <c r="AE31" s="16">
        <v>1</v>
      </c>
      <c r="AF31" s="16" t="s">
        <v>34</v>
      </c>
      <c r="AG31" s="16" t="s">
        <v>98</v>
      </c>
      <c r="AH31" s="16">
        <v>100</v>
      </c>
      <c r="AI31" s="16" t="s">
        <v>93</v>
      </c>
      <c r="AJ31" s="21"/>
      <c r="AK31" s="6" t="str">
        <f t="shared" ref="AK31" si="48">AI32</f>
        <v>自動車</v>
      </c>
      <c r="AL31" s="16">
        <v>73.5</v>
      </c>
      <c r="AM31" s="16">
        <v>1</v>
      </c>
      <c r="AN31" s="16">
        <v>37595</v>
      </c>
      <c r="AO31" s="16">
        <v>73.5</v>
      </c>
      <c r="AP31" s="16">
        <v>1</v>
      </c>
      <c r="AQ31" s="16">
        <v>63</v>
      </c>
      <c r="AR31" s="16">
        <v>580</v>
      </c>
      <c r="AS31" s="16" t="s">
        <v>112</v>
      </c>
      <c r="AT31" s="16" t="s">
        <v>115</v>
      </c>
      <c r="AU31" s="16">
        <v>2</v>
      </c>
      <c r="AV31" s="16">
        <v>1058</v>
      </c>
      <c r="AW31" s="16">
        <v>12.6</v>
      </c>
      <c r="AX31" s="16">
        <v>3102</v>
      </c>
      <c r="AY31" s="16">
        <v>38.799999999999997</v>
      </c>
      <c r="AZ31" s="16">
        <v>114.39999999999999</v>
      </c>
      <c r="BA31" s="16">
        <v>1</v>
      </c>
      <c r="BB31" s="16">
        <v>32669</v>
      </c>
      <c r="BC31" s="16">
        <v>163.30000000000001</v>
      </c>
      <c r="BD31" s="16">
        <v>1</v>
      </c>
      <c r="BE31" s="16">
        <v>32669</v>
      </c>
      <c r="BF31" s="16">
        <v>404.4</v>
      </c>
      <c r="BG31" s="16">
        <v>0</v>
      </c>
      <c r="BH31" s="16">
        <v>0</v>
      </c>
      <c r="BI31" s="16">
        <v>0</v>
      </c>
      <c r="BJ31" s="16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</row>
    <row r="32" spans="1:67" s="26" customFormat="1" ht="17" customHeight="1">
      <c r="A32" s="26">
        <v>256600</v>
      </c>
      <c r="B32" s="26" t="s">
        <v>56</v>
      </c>
      <c r="C32" s="26">
        <v>200</v>
      </c>
      <c r="D32" s="26" t="s">
        <v>85</v>
      </c>
      <c r="E32" s="26">
        <f>IF(D32="帰宅",0,IF(#REF!="帰宅",1,IF(#REF!="帰宅",2,IF(#REF!="帰宅",3,IF(D33="帰宅",4,5)))))</f>
        <v>0</v>
      </c>
      <c r="F32" s="26" t="str">
        <f>D31</f>
        <v>出勤</v>
      </c>
      <c r="H32" s="27">
        <v>40129.824270833335</v>
      </c>
      <c r="I32" s="27">
        <v>40129.856608796297</v>
      </c>
      <c r="J32" s="28"/>
      <c r="K32" s="28">
        <f t="shared" ref="K32" si="49">J31+J32</f>
        <v>0.5169328703705105</v>
      </c>
      <c r="L32" s="26">
        <v>2794</v>
      </c>
      <c r="M32" s="29">
        <v>27579.60960020632</v>
      </c>
      <c r="N32" s="26">
        <v>35.424717680000001</v>
      </c>
      <c r="O32" s="26">
        <v>139.31823850000001</v>
      </c>
      <c r="P32" s="26">
        <v>212</v>
      </c>
      <c r="Q32" s="26" t="s">
        <v>835</v>
      </c>
      <c r="R32" s="26">
        <v>2120802</v>
      </c>
      <c r="S32" s="26" t="s">
        <v>424</v>
      </c>
      <c r="T32" s="26">
        <v>212080201</v>
      </c>
      <c r="U32" s="26" t="s">
        <v>702</v>
      </c>
      <c r="V32" s="26">
        <v>35.449345739999998</v>
      </c>
      <c r="W32" s="26">
        <v>139.62120479999999</v>
      </c>
      <c r="X32" s="26">
        <v>103</v>
      </c>
      <c r="Y32" s="26" t="s">
        <v>843</v>
      </c>
      <c r="Z32" s="26">
        <v>1002004</v>
      </c>
      <c r="AA32" s="26" t="s">
        <v>405</v>
      </c>
      <c r="AB32" s="26">
        <v>100200401</v>
      </c>
      <c r="AC32" s="26" t="s">
        <v>636</v>
      </c>
      <c r="AD32" s="26">
        <v>44</v>
      </c>
      <c r="AE32" s="26">
        <v>1</v>
      </c>
      <c r="AF32" s="26" t="s">
        <v>34</v>
      </c>
      <c r="AG32" s="26" t="s">
        <v>98</v>
      </c>
      <c r="AH32" s="26">
        <v>100</v>
      </c>
      <c r="AI32" s="26" t="s">
        <v>93</v>
      </c>
      <c r="AJ32" s="26" t="str">
        <f t="shared" ref="AJ32" si="50">AI31</f>
        <v>自動車</v>
      </c>
      <c r="AL32" s="26">
        <v>74.400000000000006</v>
      </c>
      <c r="AM32" s="26">
        <v>1</v>
      </c>
      <c r="AN32" s="26">
        <v>37461</v>
      </c>
      <c r="AO32" s="26">
        <v>74.400000000000006</v>
      </c>
      <c r="AP32" s="26">
        <v>1</v>
      </c>
      <c r="AQ32" s="26">
        <v>65</v>
      </c>
      <c r="AR32" s="26">
        <v>580</v>
      </c>
      <c r="AS32" s="26" t="s">
        <v>115</v>
      </c>
      <c r="AT32" s="26" t="s">
        <v>112</v>
      </c>
      <c r="AU32" s="26">
        <v>2</v>
      </c>
      <c r="AV32" s="26">
        <v>3078</v>
      </c>
      <c r="AW32" s="26">
        <v>37.5</v>
      </c>
      <c r="AX32" s="26">
        <v>1073</v>
      </c>
      <c r="AY32" s="26">
        <v>12.8</v>
      </c>
      <c r="AZ32" s="26">
        <v>115.3</v>
      </c>
      <c r="BA32" s="26">
        <v>1</v>
      </c>
      <c r="BB32" s="26">
        <v>33023</v>
      </c>
      <c r="BC32" s="26">
        <v>165.1</v>
      </c>
      <c r="BD32" s="26">
        <v>1</v>
      </c>
      <c r="BE32" s="26">
        <v>33023</v>
      </c>
      <c r="BF32" s="26">
        <v>406.9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</row>
    <row r="33" spans="1:67" s="16" customFormat="1" ht="17" customHeight="1">
      <c r="A33" s="16">
        <v>256715</v>
      </c>
      <c r="B33" s="16" t="s">
        <v>56</v>
      </c>
      <c r="C33" s="16">
        <v>999</v>
      </c>
      <c r="D33" s="16" t="s">
        <v>84</v>
      </c>
      <c r="E33" s="16">
        <f>IF(D33="帰宅",0,IF(D34="帰宅",1,IF(#REF!="帰宅",2,IF(#REF!="帰宅",3,IF(#REF!="帰宅",4,5)))))</f>
        <v>1</v>
      </c>
      <c r="F33" s="3"/>
      <c r="G33" s="3" t="str">
        <f>D34</f>
        <v>帰宅</v>
      </c>
      <c r="H33" s="17">
        <v>40131.477002314816</v>
      </c>
      <c r="I33" s="17">
        <v>40131.505208333336</v>
      </c>
      <c r="J33" s="18">
        <v>1.6180555554456078E-2</v>
      </c>
      <c r="K33" s="11">
        <f t="shared" ref="K33" si="51">J33+J34</f>
        <v>1.6180555554456078E-2</v>
      </c>
      <c r="L33" s="16">
        <v>2437</v>
      </c>
      <c r="M33" s="19">
        <v>14363.273069985731</v>
      </c>
      <c r="N33" s="16">
        <v>35.448997089999999</v>
      </c>
      <c r="O33" s="16">
        <v>139.6217681</v>
      </c>
      <c r="P33" s="16">
        <v>103</v>
      </c>
      <c r="Q33" s="16" t="s">
        <v>843</v>
      </c>
      <c r="R33" s="16">
        <v>1002004</v>
      </c>
      <c r="S33" s="16" t="s">
        <v>405</v>
      </c>
      <c r="T33" s="16">
        <v>100200401</v>
      </c>
      <c r="U33" s="16" t="s">
        <v>636</v>
      </c>
      <c r="V33" s="16">
        <v>35.319805789999997</v>
      </c>
      <c r="W33" s="16">
        <v>139.62114579999999</v>
      </c>
      <c r="X33" s="16">
        <v>108</v>
      </c>
      <c r="Y33" s="16" t="s">
        <v>854</v>
      </c>
      <c r="Z33" s="16">
        <v>1007027</v>
      </c>
      <c r="AA33" s="16" t="s">
        <v>224</v>
      </c>
      <c r="AB33" s="16">
        <v>100702701</v>
      </c>
      <c r="AC33" s="16" t="s">
        <v>752</v>
      </c>
      <c r="AD33" s="16">
        <v>44</v>
      </c>
      <c r="AE33" s="16">
        <v>1</v>
      </c>
      <c r="AF33" s="16" t="s">
        <v>34</v>
      </c>
      <c r="AG33" s="16" t="s">
        <v>98</v>
      </c>
      <c r="AH33" s="16">
        <v>100</v>
      </c>
      <c r="AI33" s="16" t="s">
        <v>93</v>
      </c>
      <c r="AJ33" s="21"/>
      <c r="AK33" s="6" t="str">
        <f t="shared" ref="AK33" si="52">AI34</f>
        <v>自動車</v>
      </c>
      <c r="AL33" s="16">
        <v>33</v>
      </c>
      <c r="AM33" s="16">
        <v>1</v>
      </c>
      <c r="AN33" s="16">
        <v>17754</v>
      </c>
      <c r="AO33" s="16">
        <v>33</v>
      </c>
      <c r="AP33" s="16">
        <v>1</v>
      </c>
      <c r="AQ33" s="16">
        <v>31</v>
      </c>
      <c r="AR33" s="16">
        <v>270</v>
      </c>
      <c r="AS33" s="16" t="s">
        <v>112</v>
      </c>
      <c r="AT33" s="16" t="s">
        <v>224</v>
      </c>
      <c r="AU33" s="16">
        <v>1</v>
      </c>
      <c r="AV33" s="16">
        <v>1132</v>
      </c>
      <c r="AW33" s="16">
        <v>13.5</v>
      </c>
      <c r="AX33" s="16">
        <v>1384</v>
      </c>
      <c r="AY33" s="16">
        <v>16.899999999999999</v>
      </c>
      <c r="AZ33" s="16">
        <v>61.4</v>
      </c>
      <c r="BA33" s="16">
        <v>1</v>
      </c>
      <c r="BB33" s="16">
        <v>16328</v>
      </c>
      <c r="BC33" s="16">
        <v>81.599999999999994</v>
      </c>
      <c r="BD33" s="16">
        <v>1</v>
      </c>
      <c r="BE33" s="16">
        <v>16328</v>
      </c>
      <c r="BF33" s="16">
        <v>203.7</v>
      </c>
      <c r="BG33" s="16">
        <v>0</v>
      </c>
      <c r="BH33" s="16">
        <v>0</v>
      </c>
      <c r="BI33" s="16">
        <v>0</v>
      </c>
      <c r="BJ33" s="16">
        <v>0</v>
      </c>
      <c r="BK33" s="16">
        <v>0</v>
      </c>
      <c r="BL33" s="16">
        <v>0</v>
      </c>
      <c r="BM33" s="16">
        <v>0</v>
      </c>
      <c r="BN33" s="16">
        <v>0</v>
      </c>
      <c r="BO33" s="16">
        <v>0</v>
      </c>
    </row>
    <row r="34" spans="1:67" s="26" customFormat="1" ht="17" customHeight="1">
      <c r="A34" s="26">
        <v>256721</v>
      </c>
      <c r="B34" s="26" t="s">
        <v>56</v>
      </c>
      <c r="C34" s="26">
        <v>200</v>
      </c>
      <c r="D34" s="26" t="s">
        <v>85</v>
      </c>
      <c r="E34" s="26">
        <f>IF(D34="帰宅",0,IF(#REF!="帰宅",1,IF(#REF!="帰宅",2,IF(#REF!="帰宅",3,IF(#REF!="帰宅",4,5)))))</f>
        <v>0</v>
      </c>
      <c r="F34" s="26" t="str">
        <f>D33</f>
        <v>その他</v>
      </c>
      <c r="H34" s="27">
        <v>40131.52138888889</v>
      </c>
      <c r="I34" s="27">
        <v>40131.550162037034</v>
      </c>
      <c r="J34" s="28"/>
      <c r="K34" s="28">
        <f t="shared" ref="K34" si="53">J33+J34</f>
        <v>1.6180555554456078E-2</v>
      </c>
      <c r="L34" s="26">
        <v>2486</v>
      </c>
      <c r="M34" s="29">
        <v>14513.080829025697</v>
      </c>
      <c r="N34" s="26">
        <v>35.320068669999998</v>
      </c>
      <c r="O34" s="26">
        <v>139.62112970000001</v>
      </c>
      <c r="P34" s="26">
        <v>108</v>
      </c>
      <c r="Q34" s="26" t="s">
        <v>854</v>
      </c>
      <c r="R34" s="26">
        <v>1007027</v>
      </c>
      <c r="S34" s="26" t="s">
        <v>224</v>
      </c>
      <c r="T34" s="26">
        <v>100702701</v>
      </c>
      <c r="U34" s="26" t="s">
        <v>752</v>
      </c>
      <c r="V34" s="26">
        <v>35.45058496</v>
      </c>
      <c r="W34" s="26">
        <v>139.62416590000001</v>
      </c>
      <c r="X34" s="26">
        <v>103</v>
      </c>
      <c r="Y34" s="26" t="s">
        <v>843</v>
      </c>
      <c r="Z34" s="26">
        <v>1002003</v>
      </c>
      <c r="AA34" s="26" t="s">
        <v>397</v>
      </c>
      <c r="AB34" s="26">
        <v>100200303</v>
      </c>
      <c r="AC34" s="26" t="s">
        <v>626</v>
      </c>
      <c r="AD34" s="26">
        <v>44</v>
      </c>
      <c r="AE34" s="26">
        <v>1</v>
      </c>
      <c r="AF34" s="26" t="s">
        <v>34</v>
      </c>
      <c r="AG34" s="26" t="s">
        <v>98</v>
      </c>
      <c r="AH34" s="26">
        <v>100</v>
      </c>
      <c r="AI34" s="26" t="s">
        <v>93</v>
      </c>
      <c r="AJ34" s="26" t="str">
        <f t="shared" ref="AJ34" si="54">AI33</f>
        <v>自動車</v>
      </c>
      <c r="AL34" s="26">
        <v>27.7</v>
      </c>
      <c r="AM34" s="26">
        <v>1</v>
      </c>
      <c r="AN34" s="26">
        <v>17243</v>
      </c>
      <c r="AO34" s="26">
        <v>27.7</v>
      </c>
      <c r="AP34" s="26">
        <v>1</v>
      </c>
      <c r="AQ34" s="26">
        <v>30</v>
      </c>
      <c r="AR34" s="26">
        <v>270</v>
      </c>
      <c r="AS34" s="26" t="s">
        <v>224</v>
      </c>
      <c r="AT34" s="26" t="s">
        <v>112</v>
      </c>
      <c r="AU34" s="26">
        <v>1</v>
      </c>
      <c r="AV34" s="26">
        <v>1365</v>
      </c>
      <c r="AW34" s="26">
        <v>17.100000000000001</v>
      </c>
      <c r="AX34" s="26">
        <v>991</v>
      </c>
      <c r="AY34" s="26">
        <v>11.9</v>
      </c>
      <c r="AZ34" s="26">
        <v>59</v>
      </c>
      <c r="BA34" s="26">
        <v>1</v>
      </c>
      <c r="BB34" s="26">
        <v>16478</v>
      </c>
      <c r="BC34" s="26">
        <v>82.4</v>
      </c>
      <c r="BD34" s="26">
        <v>1</v>
      </c>
      <c r="BE34" s="26">
        <v>16478</v>
      </c>
      <c r="BF34" s="26">
        <v>206.7</v>
      </c>
      <c r="BG34" s="26">
        <v>0</v>
      </c>
      <c r="BH34" s="26">
        <v>0</v>
      </c>
      <c r="BI34" s="26">
        <v>0</v>
      </c>
      <c r="BJ34" s="26">
        <v>0</v>
      </c>
      <c r="BK34" s="26">
        <v>0</v>
      </c>
      <c r="BL34" s="26">
        <v>0</v>
      </c>
      <c r="BM34" s="26">
        <v>0</v>
      </c>
      <c r="BN34" s="26">
        <v>0</v>
      </c>
      <c r="BO34" s="26">
        <v>0</v>
      </c>
    </row>
    <row r="35" spans="1:67" s="16" customFormat="1" ht="17" customHeight="1">
      <c r="A35" s="16">
        <v>256882</v>
      </c>
      <c r="B35" s="16" t="s">
        <v>56</v>
      </c>
      <c r="C35" s="16">
        <v>100</v>
      </c>
      <c r="D35" s="16" t="s">
        <v>86</v>
      </c>
      <c r="E35" s="16">
        <f t="shared" si="0"/>
        <v>1</v>
      </c>
      <c r="F35" s="3"/>
      <c r="G35" s="3" t="str">
        <f>D36</f>
        <v>帰宅</v>
      </c>
      <c r="H35" s="17">
        <v>40133.25105324074</v>
      </c>
      <c r="I35" s="17">
        <v>40133.302581018521</v>
      </c>
      <c r="J35" s="18">
        <v>0.42331018518598285</v>
      </c>
      <c r="K35" s="23">
        <f t="shared" ref="K35" si="55">J35+J36</f>
        <v>0.42331018518598285</v>
      </c>
      <c r="L35" s="16">
        <v>4452</v>
      </c>
      <c r="M35" s="19">
        <v>27577.259351891753</v>
      </c>
      <c r="N35" s="16">
        <v>35.448406949999999</v>
      </c>
      <c r="O35" s="16">
        <v>139.6215052</v>
      </c>
      <c r="P35" s="16">
        <v>103</v>
      </c>
      <c r="Q35" s="16" t="s">
        <v>843</v>
      </c>
      <c r="R35" s="16">
        <v>1002004</v>
      </c>
      <c r="S35" s="16" t="s">
        <v>405</v>
      </c>
      <c r="T35" s="16">
        <v>100200401</v>
      </c>
      <c r="U35" s="16" t="s">
        <v>636</v>
      </c>
      <c r="V35" s="16">
        <v>35.42436902</v>
      </c>
      <c r="W35" s="16">
        <v>139.31849600000001</v>
      </c>
      <c r="X35" s="16">
        <v>212</v>
      </c>
      <c r="Y35" s="16" t="s">
        <v>835</v>
      </c>
      <c r="Z35" s="16">
        <v>2120802</v>
      </c>
      <c r="AA35" s="16" t="s">
        <v>424</v>
      </c>
      <c r="AB35" s="16">
        <v>212080201</v>
      </c>
      <c r="AC35" s="16" t="s">
        <v>702</v>
      </c>
      <c r="AD35" s="16">
        <v>44</v>
      </c>
      <c r="AE35" s="16">
        <v>1</v>
      </c>
      <c r="AF35" s="16" t="s">
        <v>34</v>
      </c>
      <c r="AG35" s="16" t="s">
        <v>98</v>
      </c>
      <c r="AH35" s="16">
        <v>100</v>
      </c>
      <c r="AI35" s="16" t="s">
        <v>93</v>
      </c>
      <c r="AJ35" s="21"/>
      <c r="AK35" s="6" t="str">
        <f t="shared" ref="AK35" si="56">AI36</f>
        <v>自動車</v>
      </c>
      <c r="AL35" s="16">
        <v>74.5</v>
      </c>
      <c r="AM35" s="16">
        <v>1</v>
      </c>
      <c r="AN35" s="16">
        <v>37734</v>
      </c>
      <c r="AO35" s="16">
        <v>74.5</v>
      </c>
      <c r="AP35" s="16">
        <v>1</v>
      </c>
      <c r="AQ35" s="16">
        <v>63</v>
      </c>
      <c r="AR35" s="16">
        <v>580</v>
      </c>
      <c r="AS35" s="16" t="s">
        <v>112</v>
      </c>
      <c r="AT35" s="16" t="s">
        <v>115</v>
      </c>
      <c r="AU35" s="16">
        <v>2</v>
      </c>
      <c r="AV35" s="16">
        <v>1220</v>
      </c>
      <c r="AW35" s="16">
        <v>14.6</v>
      </c>
      <c r="AX35" s="16">
        <v>3047</v>
      </c>
      <c r="AY35" s="16">
        <v>38.200000000000003</v>
      </c>
      <c r="AZ35" s="16">
        <v>115.8</v>
      </c>
      <c r="BA35" s="16">
        <v>1</v>
      </c>
      <c r="BB35" s="16">
        <v>32589</v>
      </c>
      <c r="BC35" s="16">
        <v>162.9</v>
      </c>
      <c r="BD35" s="16">
        <v>1</v>
      </c>
      <c r="BE35" s="16">
        <v>32589</v>
      </c>
      <c r="BF35" s="16">
        <v>403.6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</row>
    <row r="36" spans="1:67" s="26" customFormat="1" ht="17" customHeight="1">
      <c r="A36" s="26">
        <v>256939</v>
      </c>
      <c r="B36" s="26" t="s">
        <v>56</v>
      </c>
      <c r="C36" s="26">
        <v>200</v>
      </c>
      <c r="D36" s="26" t="s">
        <v>85</v>
      </c>
      <c r="E36" s="26">
        <f t="shared" si="0"/>
        <v>0</v>
      </c>
      <c r="F36" s="26" t="str">
        <f>D35</f>
        <v>出勤</v>
      </c>
      <c r="H36" s="27">
        <v>40133.725891203707</v>
      </c>
      <c r="I36" s="27">
        <v>40133.770358796297</v>
      </c>
      <c r="J36" s="28"/>
      <c r="K36" s="28">
        <f t="shared" ref="K36" si="57">J35+J36</f>
        <v>0.42331018518598285</v>
      </c>
      <c r="L36" s="26">
        <v>3842</v>
      </c>
      <c r="M36" s="29">
        <v>27596.656766912034</v>
      </c>
      <c r="N36" s="26">
        <v>35.425415100000002</v>
      </c>
      <c r="O36" s="26">
        <v>139.3179489</v>
      </c>
      <c r="P36" s="26">
        <v>212</v>
      </c>
      <c r="Q36" s="26" t="s">
        <v>835</v>
      </c>
      <c r="R36" s="26">
        <v>2120802</v>
      </c>
      <c r="S36" s="26" t="s">
        <v>424</v>
      </c>
      <c r="T36" s="26">
        <v>212080202</v>
      </c>
      <c r="U36" s="26" t="s">
        <v>424</v>
      </c>
      <c r="V36" s="26">
        <v>35.44921695</v>
      </c>
      <c r="W36" s="26">
        <v>139.62120479999999</v>
      </c>
      <c r="X36" s="26">
        <v>103</v>
      </c>
      <c r="Y36" s="26" t="s">
        <v>843</v>
      </c>
      <c r="Z36" s="26">
        <v>1002004</v>
      </c>
      <c r="AA36" s="26" t="s">
        <v>405</v>
      </c>
      <c r="AB36" s="26">
        <v>100200401</v>
      </c>
      <c r="AC36" s="26" t="s">
        <v>636</v>
      </c>
      <c r="AD36" s="26">
        <v>44</v>
      </c>
      <c r="AE36" s="26">
        <v>1</v>
      </c>
      <c r="AF36" s="26" t="s">
        <v>34</v>
      </c>
      <c r="AG36" s="26" t="s">
        <v>98</v>
      </c>
      <c r="AH36" s="26">
        <v>100</v>
      </c>
      <c r="AI36" s="26" t="s">
        <v>93</v>
      </c>
      <c r="AJ36" s="26" t="str">
        <f t="shared" ref="AJ36" si="58">AI35</f>
        <v>自動車</v>
      </c>
      <c r="AL36" s="26">
        <v>73.400000000000006</v>
      </c>
      <c r="AM36" s="26">
        <v>1</v>
      </c>
      <c r="AN36" s="26">
        <v>37855</v>
      </c>
      <c r="AO36" s="26">
        <v>73.400000000000006</v>
      </c>
      <c r="AP36" s="26">
        <v>1</v>
      </c>
      <c r="AQ36" s="26">
        <v>65</v>
      </c>
      <c r="AR36" s="26">
        <v>580</v>
      </c>
      <c r="AS36" s="26" t="s">
        <v>115</v>
      </c>
      <c r="AT36" s="26" t="s">
        <v>112</v>
      </c>
      <c r="AU36" s="26">
        <v>2</v>
      </c>
      <c r="AV36" s="26">
        <v>3473</v>
      </c>
      <c r="AW36" s="26">
        <v>41.8</v>
      </c>
      <c r="AX36" s="26">
        <v>1085</v>
      </c>
      <c r="AY36" s="26">
        <v>13</v>
      </c>
      <c r="AZ36" s="26">
        <v>119.8</v>
      </c>
      <c r="BA36" s="26">
        <v>1</v>
      </c>
      <c r="BB36" s="26">
        <v>33430</v>
      </c>
      <c r="BC36" s="26">
        <v>167.2</v>
      </c>
      <c r="BD36" s="26">
        <v>1</v>
      </c>
      <c r="BE36" s="26">
        <v>33430</v>
      </c>
      <c r="BF36" s="26">
        <v>411.4</v>
      </c>
      <c r="BG36" s="26">
        <v>0</v>
      </c>
      <c r="BH36" s="26">
        <v>0</v>
      </c>
      <c r="BI36" s="26">
        <v>0</v>
      </c>
      <c r="BJ36" s="26">
        <v>0</v>
      </c>
      <c r="BK36" s="26">
        <v>0</v>
      </c>
      <c r="BL36" s="26">
        <v>0</v>
      </c>
      <c r="BM36" s="26">
        <v>0</v>
      </c>
      <c r="BN36" s="26">
        <v>0</v>
      </c>
      <c r="BO36" s="26">
        <v>0</v>
      </c>
    </row>
    <row r="37" spans="1:67" s="16" customFormat="1" ht="17" customHeight="1">
      <c r="A37" s="16">
        <v>256997</v>
      </c>
      <c r="B37" s="16" t="s">
        <v>56</v>
      </c>
      <c r="C37" s="16">
        <v>100</v>
      </c>
      <c r="D37" s="16" t="s">
        <v>86</v>
      </c>
      <c r="E37" s="16">
        <f>IF(D37="帰宅",0,IF(D38="帰宅",1,IF(D39="帰宅",2,IF(D40="帰宅",3,IF(#REF!="帰宅",4,5)))))</f>
        <v>1</v>
      </c>
      <c r="F37" s="3"/>
      <c r="G37" s="3" t="str">
        <f>D38</f>
        <v>帰宅</v>
      </c>
      <c r="H37" s="17">
        <v>40134.252106481479</v>
      </c>
      <c r="I37" s="17">
        <v>40134.287129629629</v>
      </c>
      <c r="J37" s="18">
        <v>0.55414351852232357</v>
      </c>
      <c r="K37" s="11">
        <f t="shared" ref="K37" si="59">J37+J38</f>
        <v>0.55414351852232357</v>
      </c>
      <c r="L37" s="16">
        <v>3026</v>
      </c>
      <c r="M37" s="19">
        <v>27843.798149305454</v>
      </c>
      <c r="N37" s="16">
        <v>35.449748100000001</v>
      </c>
      <c r="O37" s="16">
        <v>139.62127989999999</v>
      </c>
      <c r="P37" s="16">
        <v>103</v>
      </c>
      <c r="Q37" s="16" t="s">
        <v>843</v>
      </c>
      <c r="R37" s="16">
        <v>1002004</v>
      </c>
      <c r="S37" s="16" t="s">
        <v>405</v>
      </c>
      <c r="T37" s="16">
        <v>100200401</v>
      </c>
      <c r="U37" s="16" t="s">
        <v>636</v>
      </c>
      <c r="V37" s="16">
        <v>35.444759159999997</v>
      </c>
      <c r="W37" s="16">
        <v>139.31391479999999</v>
      </c>
      <c r="X37" s="16">
        <v>212</v>
      </c>
      <c r="Y37" s="16" t="s">
        <v>835</v>
      </c>
      <c r="Z37" s="16">
        <v>2120601</v>
      </c>
      <c r="AA37" s="16" t="s">
        <v>399</v>
      </c>
      <c r="AB37" s="16">
        <v>212060102</v>
      </c>
      <c r="AC37" s="16" t="s">
        <v>653</v>
      </c>
      <c r="AD37" s="16">
        <v>44</v>
      </c>
      <c r="AE37" s="16">
        <v>1</v>
      </c>
      <c r="AF37" s="16" t="s">
        <v>34</v>
      </c>
      <c r="AG37" s="16" t="s">
        <v>98</v>
      </c>
      <c r="AH37" s="16">
        <v>100</v>
      </c>
      <c r="AI37" s="16" t="s">
        <v>93</v>
      </c>
      <c r="AJ37" s="21"/>
      <c r="AK37" s="6" t="str">
        <f t="shared" ref="AK37" si="60">AI38</f>
        <v>自動車</v>
      </c>
      <c r="AL37" s="16">
        <v>73.400000000000006</v>
      </c>
      <c r="AM37" s="16">
        <v>1</v>
      </c>
      <c r="AN37" s="16">
        <v>37507</v>
      </c>
      <c r="AO37" s="16">
        <v>73.400000000000006</v>
      </c>
      <c r="AP37" s="16">
        <v>1</v>
      </c>
      <c r="AQ37" s="16">
        <v>63</v>
      </c>
      <c r="AR37" s="16">
        <v>580</v>
      </c>
      <c r="AS37" s="16" t="s">
        <v>112</v>
      </c>
      <c r="AT37" s="16" t="s">
        <v>115</v>
      </c>
      <c r="AU37" s="16">
        <v>2</v>
      </c>
      <c r="AV37" s="16">
        <v>1029</v>
      </c>
      <c r="AW37" s="16">
        <v>12.2</v>
      </c>
      <c r="AX37" s="16">
        <v>4975</v>
      </c>
      <c r="AY37" s="16">
        <v>64.2</v>
      </c>
      <c r="AZ37" s="16">
        <v>139.4</v>
      </c>
      <c r="BA37" s="16">
        <v>1</v>
      </c>
      <c r="BB37" s="16">
        <v>32918</v>
      </c>
      <c r="BC37" s="16">
        <v>164.6</v>
      </c>
      <c r="BD37" s="16">
        <v>1</v>
      </c>
      <c r="BE37" s="16">
        <v>32918</v>
      </c>
      <c r="BF37" s="16">
        <v>413.4</v>
      </c>
      <c r="BG37" s="16">
        <v>0</v>
      </c>
      <c r="BH37" s="16">
        <v>0</v>
      </c>
      <c r="BI37" s="16">
        <v>0</v>
      </c>
      <c r="BJ37" s="16">
        <v>0</v>
      </c>
      <c r="BK37" s="16">
        <v>0</v>
      </c>
      <c r="BL37" s="16">
        <v>0</v>
      </c>
      <c r="BM37" s="16">
        <v>0</v>
      </c>
      <c r="BN37" s="16">
        <v>0</v>
      </c>
      <c r="BO37" s="16">
        <v>0</v>
      </c>
    </row>
    <row r="38" spans="1:67" s="26" customFormat="1" ht="17" customHeight="1">
      <c r="A38" s="26">
        <v>257078</v>
      </c>
      <c r="B38" s="26" t="s">
        <v>56</v>
      </c>
      <c r="C38" s="26">
        <v>200</v>
      </c>
      <c r="D38" s="26" t="s">
        <v>85</v>
      </c>
      <c r="E38" s="26">
        <f>IF(D38="帰宅",0,IF(D39="帰宅",1,IF(D40="帰宅",2,IF(#REF!="帰宅",3,IF(#REF!="帰宅",4,5)))))</f>
        <v>0</v>
      </c>
      <c r="F38" s="26" t="str">
        <f>D37</f>
        <v>出勤</v>
      </c>
      <c r="H38" s="27">
        <v>40134.841273148151</v>
      </c>
      <c r="I38" s="27">
        <v>40134.874722222223</v>
      </c>
      <c r="J38" s="28"/>
      <c r="K38" s="28">
        <f t="shared" ref="K38" si="61">J37+J38</f>
        <v>0.55414351852232357</v>
      </c>
      <c r="L38" s="26">
        <v>2890</v>
      </c>
      <c r="M38" s="29">
        <v>27538.617817241033</v>
      </c>
      <c r="N38" s="26">
        <v>35.424706989999997</v>
      </c>
      <c r="O38" s="26">
        <v>139.31864630000001</v>
      </c>
      <c r="P38" s="26">
        <v>212</v>
      </c>
      <c r="Q38" s="26" t="s">
        <v>835</v>
      </c>
      <c r="R38" s="26">
        <v>2120802</v>
      </c>
      <c r="S38" s="26" t="s">
        <v>424</v>
      </c>
      <c r="T38" s="26">
        <v>212080201</v>
      </c>
      <c r="U38" s="26" t="s">
        <v>702</v>
      </c>
      <c r="V38" s="26">
        <v>35.44907757</v>
      </c>
      <c r="W38" s="26">
        <v>139.6211887</v>
      </c>
      <c r="X38" s="26">
        <v>103</v>
      </c>
      <c r="Y38" s="26" t="s">
        <v>843</v>
      </c>
      <c r="Z38" s="26">
        <v>1002004</v>
      </c>
      <c r="AA38" s="26" t="s">
        <v>405</v>
      </c>
      <c r="AB38" s="26">
        <v>100200401</v>
      </c>
      <c r="AC38" s="26" t="s">
        <v>636</v>
      </c>
      <c r="AD38" s="26">
        <v>44</v>
      </c>
      <c r="AE38" s="26">
        <v>1</v>
      </c>
      <c r="AF38" s="26" t="s">
        <v>34</v>
      </c>
      <c r="AG38" s="26" t="s">
        <v>98</v>
      </c>
      <c r="AH38" s="26">
        <v>100</v>
      </c>
      <c r="AI38" s="26" t="s">
        <v>93</v>
      </c>
      <c r="AJ38" s="26" t="str">
        <f t="shared" ref="AJ38" si="62">AI37</f>
        <v>自動車</v>
      </c>
      <c r="AL38" s="26">
        <v>74.099999999999994</v>
      </c>
      <c r="AM38" s="26">
        <v>1</v>
      </c>
      <c r="AN38" s="26">
        <v>37402</v>
      </c>
      <c r="AO38" s="26">
        <v>74.099999999999994</v>
      </c>
      <c r="AP38" s="26">
        <v>1</v>
      </c>
      <c r="AQ38" s="26">
        <v>65</v>
      </c>
      <c r="AR38" s="26">
        <v>580</v>
      </c>
      <c r="AS38" s="26" t="s">
        <v>115</v>
      </c>
      <c r="AT38" s="26" t="s">
        <v>112</v>
      </c>
      <c r="AU38" s="26">
        <v>2</v>
      </c>
      <c r="AV38" s="26">
        <v>3038</v>
      </c>
      <c r="AW38" s="26">
        <v>36.9</v>
      </c>
      <c r="AX38" s="26">
        <v>1089</v>
      </c>
      <c r="AY38" s="26">
        <v>13</v>
      </c>
      <c r="AZ38" s="26">
        <v>114.9</v>
      </c>
      <c r="BA38" s="26">
        <v>1</v>
      </c>
      <c r="BB38" s="26">
        <v>32999</v>
      </c>
      <c r="BC38" s="26">
        <v>165</v>
      </c>
      <c r="BD38" s="26">
        <v>1</v>
      </c>
      <c r="BE38" s="26">
        <v>32999</v>
      </c>
      <c r="BF38" s="26">
        <v>406.5</v>
      </c>
      <c r="BG38" s="26">
        <v>0</v>
      </c>
      <c r="BH38" s="26">
        <v>0</v>
      </c>
      <c r="BI38" s="26">
        <v>0</v>
      </c>
      <c r="BJ38" s="26">
        <v>0</v>
      </c>
      <c r="BK38" s="26">
        <v>0</v>
      </c>
      <c r="BL38" s="26">
        <v>0</v>
      </c>
      <c r="BM38" s="26">
        <v>0</v>
      </c>
      <c r="BN38" s="26">
        <v>0</v>
      </c>
      <c r="BO38" s="26">
        <v>0</v>
      </c>
    </row>
    <row r="39" spans="1:67" s="16" customFormat="1" ht="17" customHeight="1">
      <c r="A39" s="16">
        <v>257091</v>
      </c>
      <c r="B39" s="16" t="s">
        <v>56</v>
      </c>
      <c r="C39" s="16">
        <v>100</v>
      </c>
      <c r="D39" s="16" t="s">
        <v>86</v>
      </c>
      <c r="E39" s="16">
        <f>IF(D39="帰宅",0,IF(D40="帰宅",1,IF(#REF!="帰宅",2,IF(#REF!="帰宅",3,IF(#REF!="帰宅",4,5)))))</f>
        <v>1</v>
      </c>
      <c r="F39" s="3"/>
      <c r="G39" s="3" t="str">
        <f>D40</f>
        <v>帰宅</v>
      </c>
      <c r="H39" s="17">
        <v>40135.260092592594</v>
      </c>
      <c r="I39" s="17">
        <v>40135.296770833331</v>
      </c>
      <c r="J39" s="18">
        <v>0.47993055555707542</v>
      </c>
      <c r="K39" s="23">
        <f t="shared" ref="K39" si="63">J39+J40</f>
        <v>0.47993055555707542</v>
      </c>
      <c r="L39" s="16">
        <v>3169</v>
      </c>
      <c r="M39" s="19">
        <v>27850.264638530844</v>
      </c>
      <c r="N39" s="16">
        <v>35.449297450000003</v>
      </c>
      <c r="O39" s="16">
        <v>139.62119939999999</v>
      </c>
      <c r="P39" s="16">
        <v>103</v>
      </c>
      <c r="Q39" s="16" t="s">
        <v>843</v>
      </c>
      <c r="R39" s="16">
        <v>1002004</v>
      </c>
      <c r="S39" s="16" t="s">
        <v>405</v>
      </c>
      <c r="T39" s="16">
        <v>100200401</v>
      </c>
      <c r="U39" s="16" t="s">
        <v>636</v>
      </c>
      <c r="V39" s="16">
        <v>35.445445790000001</v>
      </c>
      <c r="W39" s="16">
        <v>139.31373780000001</v>
      </c>
      <c r="X39" s="16">
        <v>212</v>
      </c>
      <c r="Y39" s="16" t="s">
        <v>835</v>
      </c>
      <c r="Z39" s="16">
        <v>2120601</v>
      </c>
      <c r="AA39" s="16" t="s">
        <v>399</v>
      </c>
      <c r="AB39" s="16">
        <v>212060102</v>
      </c>
      <c r="AC39" s="16" t="s">
        <v>653</v>
      </c>
      <c r="AD39" s="16">
        <v>44</v>
      </c>
      <c r="AE39" s="16">
        <v>1</v>
      </c>
      <c r="AF39" s="16" t="s">
        <v>34</v>
      </c>
      <c r="AG39" s="16" t="s">
        <v>98</v>
      </c>
      <c r="AH39" s="16">
        <v>100</v>
      </c>
      <c r="AI39" s="16" t="s">
        <v>93</v>
      </c>
      <c r="AJ39" s="21"/>
      <c r="AK39" s="6" t="str">
        <f t="shared" ref="AK39" si="64">AI40</f>
        <v>自動車</v>
      </c>
      <c r="AL39" s="16">
        <v>74.2</v>
      </c>
      <c r="AM39" s="16">
        <v>1</v>
      </c>
      <c r="AN39" s="16">
        <v>37570</v>
      </c>
      <c r="AO39" s="16">
        <v>74.2</v>
      </c>
      <c r="AP39" s="16">
        <v>1</v>
      </c>
      <c r="AQ39" s="16">
        <v>63</v>
      </c>
      <c r="AR39" s="16">
        <v>580</v>
      </c>
      <c r="AS39" s="16" t="s">
        <v>112</v>
      </c>
      <c r="AT39" s="16" t="s">
        <v>115</v>
      </c>
      <c r="AU39" s="16">
        <v>2</v>
      </c>
      <c r="AV39" s="16">
        <v>1093</v>
      </c>
      <c r="AW39" s="16">
        <v>13</v>
      </c>
      <c r="AX39" s="16">
        <v>4975</v>
      </c>
      <c r="AY39" s="16">
        <v>64.2</v>
      </c>
      <c r="AZ39" s="16">
        <v>140.19999999999999</v>
      </c>
      <c r="BA39" s="16">
        <v>1</v>
      </c>
      <c r="BB39" s="16">
        <v>32853</v>
      </c>
      <c r="BC39" s="16">
        <v>164.3</v>
      </c>
      <c r="BD39" s="16">
        <v>1</v>
      </c>
      <c r="BE39" s="16">
        <v>32853</v>
      </c>
      <c r="BF39" s="16">
        <v>412.4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</row>
    <row r="40" spans="1:67" s="26" customFormat="1" ht="17" customHeight="1">
      <c r="A40" s="26">
        <v>257174</v>
      </c>
      <c r="B40" s="26" t="s">
        <v>56</v>
      </c>
      <c r="C40" s="26">
        <v>200</v>
      </c>
      <c r="D40" s="26" t="s">
        <v>85</v>
      </c>
      <c r="E40" s="26">
        <f>IF(D40="帰宅",0,IF(#REF!="帰宅",1,IF(#REF!="帰宅",2,IF(#REF!="帰宅",3,IF(D41="帰宅",4,5)))))</f>
        <v>0</v>
      </c>
      <c r="F40" s="26" t="str">
        <f>D39</f>
        <v>出勤</v>
      </c>
      <c r="H40" s="27">
        <v>40135.776701388888</v>
      </c>
      <c r="I40" s="27">
        <v>40135.814756944441</v>
      </c>
      <c r="J40" s="28"/>
      <c r="K40" s="28">
        <f t="shared" ref="K40" si="65">J39+J40</f>
        <v>0.47993055555707542</v>
      </c>
      <c r="L40" s="26">
        <v>3288</v>
      </c>
      <c r="M40" s="29">
        <v>27517.032779932302</v>
      </c>
      <c r="N40" s="26">
        <v>35.424787479999999</v>
      </c>
      <c r="O40" s="26">
        <v>139.31868919999999</v>
      </c>
      <c r="P40" s="26">
        <v>212</v>
      </c>
      <c r="Q40" s="26" t="s">
        <v>835</v>
      </c>
      <c r="R40" s="26">
        <v>2120802</v>
      </c>
      <c r="S40" s="26" t="s">
        <v>424</v>
      </c>
      <c r="T40" s="26">
        <v>212080201</v>
      </c>
      <c r="U40" s="26" t="s">
        <v>702</v>
      </c>
      <c r="V40" s="26">
        <v>35.449796390000003</v>
      </c>
      <c r="W40" s="26">
        <v>139.62091509999999</v>
      </c>
      <c r="X40" s="26">
        <v>103</v>
      </c>
      <c r="Y40" s="26" t="s">
        <v>843</v>
      </c>
      <c r="Z40" s="26">
        <v>1002004</v>
      </c>
      <c r="AA40" s="26" t="s">
        <v>405</v>
      </c>
      <c r="AB40" s="26">
        <v>100200401</v>
      </c>
      <c r="AC40" s="26" t="s">
        <v>636</v>
      </c>
      <c r="AD40" s="26">
        <v>44</v>
      </c>
      <c r="AE40" s="26">
        <v>1</v>
      </c>
      <c r="AF40" s="26" t="s">
        <v>34</v>
      </c>
      <c r="AG40" s="26" t="s">
        <v>98</v>
      </c>
      <c r="AH40" s="26">
        <v>100</v>
      </c>
      <c r="AI40" s="26" t="s">
        <v>93</v>
      </c>
      <c r="AJ40" s="26" t="str">
        <f t="shared" ref="AJ40" si="66">AI39</f>
        <v>自動車</v>
      </c>
      <c r="AL40" s="26">
        <v>72.8</v>
      </c>
      <c r="AM40" s="26">
        <v>1</v>
      </c>
      <c r="AN40" s="26">
        <v>37309</v>
      </c>
      <c r="AO40" s="26">
        <v>72.8</v>
      </c>
      <c r="AP40" s="26">
        <v>1</v>
      </c>
      <c r="AQ40" s="26">
        <v>65</v>
      </c>
      <c r="AR40" s="26">
        <v>580</v>
      </c>
      <c r="AS40" s="26" t="s">
        <v>115</v>
      </c>
      <c r="AT40" s="26" t="s">
        <v>112</v>
      </c>
      <c r="AU40" s="26">
        <v>2</v>
      </c>
      <c r="AV40" s="26">
        <v>3031</v>
      </c>
      <c r="AW40" s="26">
        <v>36.799999999999997</v>
      </c>
      <c r="AX40" s="26">
        <v>980</v>
      </c>
      <c r="AY40" s="26">
        <v>11.7</v>
      </c>
      <c r="AZ40" s="26">
        <v>113.5</v>
      </c>
      <c r="BA40" s="26">
        <v>1</v>
      </c>
      <c r="BB40" s="26">
        <v>32716</v>
      </c>
      <c r="BC40" s="26">
        <v>163.6</v>
      </c>
      <c r="BD40" s="26">
        <v>1</v>
      </c>
      <c r="BE40" s="26">
        <v>32716</v>
      </c>
      <c r="BF40" s="26">
        <v>405.5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</row>
    <row r="41" spans="1:67" s="16" customFormat="1" ht="17" customHeight="1">
      <c r="A41" s="16">
        <v>257313</v>
      </c>
      <c r="B41" s="16" t="s">
        <v>56</v>
      </c>
      <c r="C41" s="16">
        <v>100</v>
      </c>
      <c r="D41" s="16" t="s">
        <v>86</v>
      </c>
      <c r="E41" s="16">
        <f>IF(D41="帰宅",0,IF(D42="帰宅",1,IF(#REF!="帰宅",2,IF(#REF!="帰宅",3,IF(#REF!="帰宅",4,5)))))</f>
        <v>1</v>
      </c>
      <c r="F41" s="3"/>
      <c r="G41" s="3" t="str">
        <f>D42</f>
        <v>帰宅</v>
      </c>
      <c r="H41" s="17">
        <v>40137.264097222222</v>
      </c>
      <c r="I41" s="17">
        <v>40137.302893518521</v>
      </c>
      <c r="J41" s="18">
        <v>0.52767361111182254</v>
      </c>
      <c r="K41" s="11">
        <f t="shared" ref="K41" si="67">J41+J42</f>
        <v>0.52767361111182254</v>
      </c>
      <c r="L41" s="16">
        <v>3352</v>
      </c>
      <c r="M41" s="19">
        <v>27612.941217239448</v>
      </c>
      <c r="N41" s="16">
        <v>35.449115069999998</v>
      </c>
      <c r="O41" s="16">
        <v>139.62141940000001</v>
      </c>
      <c r="P41" s="16">
        <v>103</v>
      </c>
      <c r="Q41" s="16" t="s">
        <v>843</v>
      </c>
      <c r="R41" s="16">
        <v>1002004</v>
      </c>
      <c r="S41" s="16" t="s">
        <v>405</v>
      </c>
      <c r="T41" s="16">
        <v>100200401</v>
      </c>
      <c r="U41" s="16" t="s">
        <v>636</v>
      </c>
      <c r="V41" s="16">
        <v>35.424626490000001</v>
      </c>
      <c r="W41" s="16">
        <v>139.31806689999999</v>
      </c>
      <c r="X41" s="16">
        <v>212</v>
      </c>
      <c r="Y41" s="16" t="s">
        <v>835</v>
      </c>
      <c r="Z41" s="16">
        <v>2120802</v>
      </c>
      <c r="AA41" s="16" t="s">
        <v>424</v>
      </c>
      <c r="AB41" s="16">
        <v>212080201</v>
      </c>
      <c r="AC41" s="16" t="s">
        <v>702</v>
      </c>
      <c r="AD41" s="16">
        <v>44</v>
      </c>
      <c r="AE41" s="16">
        <v>1</v>
      </c>
      <c r="AF41" s="16" t="s">
        <v>34</v>
      </c>
      <c r="AG41" s="16" t="s">
        <v>98</v>
      </c>
      <c r="AH41" s="16">
        <v>100</v>
      </c>
      <c r="AI41" s="16" t="s">
        <v>93</v>
      </c>
      <c r="AJ41" s="21"/>
      <c r="AK41" s="6" t="str">
        <f t="shared" ref="AK41" si="68">AI42</f>
        <v>自動車</v>
      </c>
      <c r="AL41" s="16">
        <v>73.599999999999994</v>
      </c>
      <c r="AM41" s="16">
        <v>1</v>
      </c>
      <c r="AN41" s="16">
        <v>37594</v>
      </c>
      <c r="AO41" s="16">
        <v>73.599999999999994</v>
      </c>
      <c r="AP41" s="16">
        <v>1</v>
      </c>
      <c r="AQ41" s="16">
        <v>63</v>
      </c>
      <c r="AR41" s="16">
        <v>580</v>
      </c>
      <c r="AS41" s="16" t="s">
        <v>112</v>
      </c>
      <c r="AT41" s="16" t="s">
        <v>115</v>
      </c>
      <c r="AU41" s="16">
        <v>2</v>
      </c>
      <c r="AV41" s="16">
        <v>1098</v>
      </c>
      <c r="AW41" s="16">
        <v>13</v>
      </c>
      <c r="AX41" s="16">
        <v>3081</v>
      </c>
      <c r="AY41" s="16">
        <v>38.6</v>
      </c>
      <c r="AZ41" s="16">
        <v>114.6</v>
      </c>
      <c r="BA41" s="16">
        <v>1</v>
      </c>
      <c r="BB41" s="16">
        <v>32650</v>
      </c>
      <c r="BC41" s="16">
        <v>163.30000000000001</v>
      </c>
      <c r="BD41" s="16">
        <v>1</v>
      </c>
      <c r="BE41" s="16">
        <v>32650</v>
      </c>
      <c r="BF41" s="16">
        <v>404.1</v>
      </c>
      <c r="BG41" s="16">
        <v>0</v>
      </c>
      <c r="BH41" s="16">
        <v>0</v>
      </c>
      <c r="BI41" s="16">
        <v>0</v>
      </c>
      <c r="BJ41" s="16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</row>
    <row r="42" spans="1:67" s="26" customFormat="1" ht="17" customHeight="1">
      <c r="A42" s="26">
        <v>257409</v>
      </c>
      <c r="B42" s="26" t="s">
        <v>56</v>
      </c>
      <c r="C42" s="26">
        <v>200</v>
      </c>
      <c r="D42" s="26" t="s">
        <v>85</v>
      </c>
      <c r="E42" s="26">
        <f>IF(D42="帰宅",0,IF(#REF!="帰宅",1,IF(#REF!="帰宅",2,IF(#REF!="帰宅",3,IF(#REF!="帰宅",4,5)))))</f>
        <v>0</v>
      </c>
      <c r="F42" s="26" t="str">
        <f>D41</f>
        <v>出勤</v>
      </c>
      <c r="H42" s="27">
        <v>40137.830567129633</v>
      </c>
      <c r="I42" s="27">
        <v>40137.875706018516</v>
      </c>
      <c r="J42" s="28"/>
      <c r="K42" s="28">
        <f t="shared" ref="K42" si="69">J41+J42</f>
        <v>0.52767361111182254</v>
      </c>
      <c r="L42" s="26">
        <v>3900</v>
      </c>
      <c r="M42" s="29">
        <v>27809.697580819466</v>
      </c>
      <c r="N42" s="26">
        <v>35.44468947</v>
      </c>
      <c r="O42" s="26">
        <v>139.31412940000001</v>
      </c>
      <c r="P42" s="26">
        <v>212</v>
      </c>
      <c r="Q42" s="26" t="s">
        <v>835</v>
      </c>
      <c r="R42" s="26">
        <v>2120601</v>
      </c>
      <c r="S42" s="26" t="s">
        <v>399</v>
      </c>
      <c r="T42" s="26">
        <v>212060102</v>
      </c>
      <c r="U42" s="26" t="s">
        <v>653</v>
      </c>
      <c r="V42" s="26">
        <v>35.449109659999998</v>
      </c>
      <c r="W42" s="26">
        <v>139.62112970000001</v>
      </c>
      <c r="X42" s="26">
        <v>103</v>
      </c>
      <c r="Y42" s="26" t="s">
        <v>843</v>
      </c>
      <c r="Z42" s="26">
        <v>1002004</v>
      </c>
      <c r="AA42" s="26" t="s">
        <v>405</v>
      </c>
      <c r="AB42" s="26">
        <v>100200401</v>
      </c>
      <c r="AC42" s="26" t="s">
        <v>636</v>
      </c>
      <c r="AD42" s="26">
        <v>44</v>
      </c>
      <c r="AE42" s="26">
        <v>1</v>
      </c>
      <c r="AF42" s="26" t="s">
        <v>34</v>
      </c>
      <c r="AG42" s="26" t="s">
        <v>98</v>
      </c>
      <c r="AH42" s="26">
        <v>100</v>
      </c>
      <c r="AI42" s="26" t="s">
        <v>93</v>
      </c>
      <c r="AJ42" s="26" t="str">
        <f t="shared" ref="AJ42" si="70">AI41</f>
        <v>自動車</v>
      </c>
      <c r="AL42" s="26">
        <v>74.099999999999994</v>
      </c>
      <c r="AM42" s="26">
        <v>1</v>
      </c>
      <c r="AN42" s="26">
        <v>37458</v>
      </c>
      <c r="AO42" s="26">
        <v>74.099999999999994</v>
      </c>
      <c r="AP42" s="26">
        <v>1</v>
      </c>
      <c r="AQ42" s="26">
        <v>65</v>
      </c>
      <c r="AR42" s="26">
        <v>580</v>
      </c>
      <c r="AS42" s="26" t="s">
        <v>115</v>
      </c>
      <c r="AT42" s="26" t="s">
        <v>112</v>
      </c>
      <c r="AU42" s="26">
        <v>2</v>
      </c>
      <c r="AV42" s="26">
        <v>4998</v>
      </c>
      <c r="AW42" s="26">
        <v>59.3</v>
      </c>
      <c r="AX42" s="26">
        <v>1089</v>
      </c>
      <c r="AY42" s="26">
        <v>13</v>
      </c>
      <c r="AZ42" s="26">
        <v>137.30000000000001</v>
      </c>
      <c r="BA42" s="26">
        <v>1</v>
      </c>
      <c r="BB42" s="26">
        <v>33048</v>
      </c>
      <c r="BC42" s="26">
        <v>165.2</v>
      </c>
      <c r="BD42" s="26">
        <v>1</v>
      </c>
      <c r="BE42" s="26">
        <v>33048</v>
      </c>
      <c r="BF42" s="26">
        <v>407.9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</row>
    <row r="43" spans="1:67" s="16" customFormat="1" ht="17" customHeight="1">
      <c r="A43" s="16">
        <v>257482</v>
      </c>
      <c r="B43" s="16" t="s">
        <v>56</v>
      </c>
      <c r="C43" s="16">
        <v>800</v>
      </c>
      <c r="D43" s="16" t="s">
        <v>89</v>
      </c>
      <c r="E43" s="16">
        <f t="shared" ref="E43:E104" si="71">IF(D43="帰宅",0,IF(D44="帰宅",1,IF(D45="帰宅",2,IF(D46="帰宅",3,IF(D47="帰宅",4,5)))))</f>
        <v>1</v>
      </c>
      <c r="F43" s="3"/>
      <c r="G43" s="3" t="str">
        <f>D44</f>
        <v>帰宅</v>
      </c>
      <c r="H43" s="17">
        <v>40138.553379629629</v>
      </c>
      <c r="I43" s="17">
        <v>40138.585486111115</v>
      </c>
      <c r="J43" s="18">
        <v>0.34033564814308193</v>
      </c>
      <c r="K43" s="23">
        <f t="shared" ref="K43" si="72">J43+J44</f>
        <v>0.34033564814308193</v>
      </c>
      <c r="L43" s="16">
        <v>2774</v>
      </c>
      <c r="M43" s="19">
        <v>20221.354516844549</v>
      </c>
      <c r="N43" s="16">
        <v>35.450295259999997</v>
      </c>
      <c r="O43" s="16">
        <v>139.62237959999999</v>
      </c>
      <c r="P43" s="16">
        <v>103</v>
      </c>
      <c r="Q43" s="16" t="s">
        <v>843</v>
      </c>
      <c r="R43" s="16">
        <v>1002003</v>
      </c>
      <c r="S43" s="16" t="s">
        <v>397</v>
      </c>
      <c r="T43" s="16">
        <v>100200303</v>
      </c>
      <c r="U43" s="16" t="s">
        <v>626</v>
      </c>
      <c r="V43" s="16">
        <v>35.632106120000003</v>
      </c>
      <c r="W43" s="16">
        <v>139.62869889999999</v>
      </c>
      <c r="AD43" s="16">
        <v>44</v>
      </c>
      <c r="AE43" s="16">
        <v>1</v>
      </c>
      <c r="AF43" s="16" t="s">
        <v>34</v>
      </c>
      <c r="AG43" s="16" t="s">
        <v>98</v>
      </c>
      <c r="AH43" s="16">
        <v>100</v>
      </c>
      <c r="AI43" s="16" t="s">
        <v>93</v>
      </c>
      <c r="AJ43" s="21"/>
      <c r="AK43" s="6" t="str">
        <f t="shared" ref="AK43" si="73">AI44</f>
        <v>自動車</v>
      </c>
      <c r="AL43" s="16">
        <v>47.6</v>
      </c>
      <c r="AM43" s="16">
        <v>1</v>
      </c>
      <c r="AN43" s="16">
        <v>23368</v>
      </c>
      <c r="AO43" s="16">
        <v>47.6</v>
      </c>
      <c r="AP43" s="16">
        <v>1</v>
      </c>
      <c r="AQ43" s="16">
        <v>55</v>
      </c>
      <c r="AR43" s="16">
        <v>390</v>
      </c>
      <c r="AS43" s="16" t="s">
        <v>112</v>
      </c>
      <c r="AT43" s="16" t="s">
        <v>262</v>
      </c>
      <c r="AU43" s="16">
        <v>3</v>
      </c>
      <c r="AV43" s="16">
        <v>909</v>
      </c>
      <c r="AW43" s="16">
        <v>10.9</v>
      </c>
      <c r="AX43" s="16">
        <v>1009</v>
      </c>
      <c r="AY43" s="16">
        <v>12.3</v>
      </c>
      <c r="AZ43" s="16">
        <v>78.2</v>
      </c>
      <c r="BA43" s="16">
        <v>1</v>
      </c>
      <c r="BB43" s="16">
        <v>23026</v>
      </c>
      <c r="BC43" s="16">
        <v>115.1</v>
      </c>
      <c r="BD43" s="16">
        <v>1</v>
      </c>
      <c r="BE43" s="16">
        <v>23026</v>
      </c>
      <c r="BF43" s="16">
        <v>285.7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</row>
    <row r="44" spans="1:67" s="26" customFormat="1" ht="17" customHeight="1">
      <c r="A44" s="26">
        <v>257524</v>
      </c>
      <c r="B44" s="26" t="s">
        <v>56</v>
      </c>
      <c r="C44" s="26">
        <v>200</v>
      </c>
      <c r="D44" s="26" t="s">
        <v>85</v>
      </c>
      <c r="E44" s="26">
        <f t="shared" si="71"/>
        <v>0</v>
      </c>
      <c r="F44" s="26" t="str">
        <f>D43</f>
        <v>散歩･回遊</v>
      </c>
      <c r="H44" s="27">
        <v>40138.925821759258</v>
      </c>
      <c r="I44" s="27">
        <v>40138.948703703703</v>
      </c>
      <c r="J44" s="28"/>
      <c r="K44" s="28">
        <f t="shared" ref="K44" si="74">J43+J44</f>
        <v>0.34033564814308193</v>
      </c>
      <c r="L44" s="26">
        <v>1977</v>
      </c>
      <c r="M44" s="29">
        <v>20172.418928482613</v>
      </c>
      <c r="N44" s="26">
        <v>35.63117802</v>
      </c>
      <c r="O44" s="26">
        <v>139.62877929999999</v>
      </c>
      <c r="V44" s="26">
        <v>35.449828500000002</v>
      </c>
      <c r="W44" s="26">
        <v>139.62160710000001</v>
      </c>
      <c r="X44" s="26">
        <v>103</v>
      </c>
      <c r="Y44" s="26" t="s">
        <v>843</v>
      </c>
      <c r="Z44" s="26">
        <v>1002004</v>
      </c>
      <c r="AA44" s="26" t="s">
        <v>405</v>
      </c>
      <c r="AB44" s="26">
        <v>100200401</v>
      </c>
      <c r="AC44" s="26" t="s">
        <v>636</v>
      </c>
      <c r="AD44" s="26">
        <v>44</v>
      </c>
      <c r="AE44" s="26">
        <v>1</v>
      </c>
      <c r="AF44" s="26" t="s">
        <v>34</v>
      </c>
      <c r="AG44" s="26" t="s">
        <v>98</v>
      </c>
      <c r="AH44" s="26">
        <v>100</v>
      </c>
      <c r="AI44" s="26" t="s">
        <v>93</v>
      </c>
      <c r="AJ44" s="26" t="str">
        <f t="shared" ref="AJ44" si="75">AI43</f>
        <v>自動車</v>
      </c>
      <c r="AL44" s="26">
        <v>44.8</v>
      </c>
      <c r="AM44" s="26">
        <v>1</v>
      </c>
      <c r="AN44" s="26">
        <v>24836</v>
      </c>
      <c r="AO44" s="26">
        <v>44.8</v>
      </c>
      <c r="AP44" s="26">
        <v>1</v>
      </c>
      <c r="AQ44" s="26">
        <v>50</v>
      </c>
      <c r="AR44" s="26">
        <v>390</v>
      </c>
      <c r="AS44" s="26" t="s">
        <v>262</v>
      </c>
      <c r="AT44" s="26" t="s">
        <v>112</v>
      </c>
      <c r="AU44" s="26">
        <v>3</v>
      </c>
      <c r="AV44" s="26">
        <v>891</v>
      </c>
      <c r="AW44" s="26">
        <v>10.9</v>
      </c>
      <c r="AX44" s="26">
        <v>919</v>
      </c>
      <c r="AY44" s="26">
        <v>11</v>
      </c>
      <c r="AZ44" s="26">
        <v>71.900000000000006</v>
      </c>
      <c r="BA44" s="26">
        <v>1</v>
      </c>
      <c r="BB44" s="26">
        <v>22962</v>
      </c>
      <c r="BC44" s="26">
        <v>114.8</v>
      </c>
      <c r="BD44" s="26">
        <v>1</v>
      </c>
      <c r="BE44" s="26">
        <v>22962</v>
      </c>
      <c r="BF44" s="26">
        <v>283.8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</row>
    <row r="45" spans="1:67" s="16" customFormat="1" ht="17" customHeight="1">
      <c r="A45" s="16">
        <v>257552</v>
      </c>
      <c r="B45" s="16" t="s">
        <v>56</v>
      </c>
      <c r="C45" s="16">
        <v>500</v>
      </c>
      <c r="D45" s="16" t="s">
        <v>33</v>
      </c>
      <c r="E45" s="16">
        <f t="shared" si="71"/>
        <v>1</v>
      </c>
      <c r="F45" s="3"/>
      <c r="G45" s="3" t="str">
        <f>D46</f>
        <v>帰宅</v>
      </c>
      <c r="H45" s="17">
        <v>40139.451377314814</v>
      </c>
      <c r="I45" s="17">
        <v>40139.461562500001</v>
      </c>
      <c r="J45" s="18">
        <v>2.7118055557366461E-2</v>
      </c>
      <c r="K45" s="11">
        <f t="shared" ref="K45" si="76">J45+J46</f>
        <v>2.7118055557366461E-2</v>
      </c>
      <c r="L45" s="16">
        <v>880</v>
      </c>
      <c r="M45" s="19">
        <v>962.24740949846489</v>
      </c>
      <c r="N45" s="16">
        <v>35.449265250000003</v>
      </c>
      <c r="O45" s="16">
        <v>139.62138719999999</v>
      </c>
      <c r="P45" s="16">
        <v>103</v>
      </c>
      <c r="Q45" s="16" t="s">
        <v>843</v>
      </c>
      <c r="R45" s="16">
        <v>1002004</v>
      </c>
      <c r="S45" s="16" t="s">
        <v>405</v>
      </c>
      <c r="T45" s="16">
        <v>100200401</v>
      </c>
      <c r="U45" s="16" t="s">
        <v>636</v>
      </c>
      <c r="V45" s="16">
        <v>35.456689650000001</v>
      </c>
      <c r="W45" s="16">
        <v>139.62684809999999</v>
      </c>
      <c r="X45" s="16">
        <v>103</v>
      </c>
      <c r="Y45" s="16" t="s">
        <v>843</v>
      </c>
      <c r="Z45" s="16">
        <v>1002002</v>
      </c>
      <c r="AA45" s="16" t="s">
        <v>136</v>
      </c>
      <c r="AB45" s="16">
        <v>100200207</v>
      </c>
      <c r="AC45" s="16" t="s">
        <v>608</v>
      </c>
      <c r="AD45" s="16">
        <v>44</v>
      </c>
      <c r="AE45" s="16">
        <v>1</v>
      </c>
      <c r="AF45" s="16" t="s">
        <v>34</v>
      </c>
      <c r="AG45" s="16" t="s">
        <v>98</v>
      </c>
      <c r="AH45" s="16">
        <v>100</v>
      </c>
      <c r="AI45" s="16" t="s">
        <v>93</v>
      </c>
      <c r="AJ45" s="21"/>
      <c r="AK45" s="6" t="str">
        <f t="shared" ref="AK45" si="77">AI46</f>
        <v>自動車</v>
      </c>
      <c r="AL45" s="16">
        <v>14.4</v>
      </c>
      <c r="AM45" s="16">
        <v>1</v>
      </c>
      <c r="AN45" s="16">
        <v>2540</v>
      </c>
      <c r="AO45" s="16">
        <v>14.4</v>
      </c>
      <c r="AP45" s="16">
        <v>1</v>
      </c>
      <c r="AQ45" s="16">
        <v>16</v>
      </c>
      <c r="AR45" s="16">
        <v>210</v>
      </c>
      <c r="AS45" s="16" t="s">
        <v>112</v>
      </c>
      <c r="AT45" s="16" t="s">
        <v>138</v>
      </c>
      <c r="AU45" s="16">
        <v>0</v>
      </c>
      <c r="AV45" s="16">
        <v>1085</v>
      </c>
      <c r="AW45" s="16">
        <v>12.9</v>
      </c>
      <c r="AX45" s="16">
        <v>607</v>
      </c>
      <c r="AY45" s="16">
        <v>7.3</v>
      </c>
      <c r="AZ45" s="16">
        <v>36.199999999999996</v>
      </c>
      <c r="BA45" s="16">
        <v>1</v>
      </c>
      <c r="BB45" s="16">
        <v>1235</v>
      </c>
      <c r="BC45" s="16">
        <v>6.2</v>
      </c>
      <c r="BD45" s="16">
        <v>1</v>
      </c>
      <c r="BE45" s="16">
        <v>1235</v>
      </c>
      <c r="BF45" s="16">
        <v>14.7</v>
      </c>
      <c r="BG45" s="16">
        <v>1</v>
      </c>
      <c r="BH45" s="16">
        <v>0.45</v>
      </c>
      <c r="BI45" s="16">
        <v>3</v>
      </c>
      <c r="BJ45" s="16">
        <v>210</v>
      </c>
      <c r="BK45" s="16">
        <v>263</v>
      </c>
      <c r="BL45" s="16">
        <v>3.9</v>
      </c>
      <c r="BM45" s="16">
        <v>339</v>
      </c>
      <c r="BN45" s="16">
        <v>5.0999999999999996</v>
      </c>
      <c r="BO45" s="16">
        <v>12</v>
      </c>
    </row>
    <row r="46" spans="1:67" s="26" customFormat="1" ht="17" customHeight="1">
      <c r="A46" s="26">
        <v>257557</v>
      </c>
      <c r="B46" s="26" t="s">
        <v>56</v>
      </c>
      <c r="C46" s="26">
        <v>200</v>
      </c>
      <c r="D46" s="26" t="s">
        <v>85</v>
      </c>
      <c r="E46" s="26">
        <f t="shared" si="71"/>
        <v>0</v>
      </c>
      <c r="F46" s="26" t="str">
        <f>D45</f>
        <v>買い物</v>
      </c>
      <c r="H46" s="27">
        <v>40139.488680555558</v>
      </c>
      <c r="I46" s="27">
        <v>40139.498564814814</v>
      </c>
      <c r="J46" s="28"/>
      <c r="K46" s="28">
        <f t="shared" ref="K46" si="78">J45+J46</f>
        <v>2.7118055557366461E-2</v>
      </c>
      <c r="L46" s="26">
        <v>854</v>
      </c>
      <c r="M46" s="29">
        <v>999.96611072783696</v>
      </c>
      <c r="N46" s="26">
        <v>35.457467459999997</v>
      </c>
      <c r="O46" s="26">
        <v>139.62645649999999</v>
      </c>
      <c r="P46" s="26">
        <v>103</v>
      </c>
      <c r="Q46" s="26" t="s">
        <v>843</v>
      </c>
      <c r="R46" s="26">
        <v>1002002</v>
      </c>
      <c r="S46" s="26" t="s">
        <v>136</v>
      </c>
      <c r="T46" s="26">
        <v>100200207</v>
      </c>
      <c r="U46" s="26" t="s">
        <v>608</v>
      </c>
      <c r="V46" s="26">
        <v>35.449506730000003</v>
      </c>
      <c r="W46" s="26">
        <v>139.62131740000001</v>
      </c>
      <c r="X46" s="26">
        <v>103</v>
      </c>
      <c r="Y46" s="26" t="s">
        <v>843</v>
      </c>
      <c r="Z46" s="26">
        <v>1002004</v>
      </c>
      <c r="AA46" s="26" t="s">
        <v>405</v>
      </c>
      <c r="AB46" s="26">
        <v>100200401</v>
      </c>
      <c r="AC46" s="26" t="s">
        <v>636</v>
      </c>
      <c r="AD46" s="26">
        <v>44</v>
      </c>
      <c r="AE46" s="26">
        <v>1</v>
      </c>
      <c r="AF46" s="26" t="s">
        <v>34</v>
      </c>
      <c r="AG46" s="26" t="s">
        <v>98</v>
      </c>
      <c r="AH46" s="26">
        <v>100</v>
      </c>
      <c r="AI46" s="26" t="s">
        <v>93</v>
      </c>
      <c r="AJ46" s="26" t="str">
        <f t="shared" ref="AJ46" si="79">AI45</f>
        <v>自動車</v>
      </c>
      <c r="AL46" s="26">
        <v>12.8</v>
      </c>
      <c r="AM46" s="26">
        <v>1</v>
      </c>
      <c r="AN46" s="26">
        <v>1919</v>
      </c>
      <c r="AO46" s="26">
        <v>12.8</v>
      </c>
      <c r="AP46" s="26">
        <v>1</v>
      </c>
      <c r="AQ46" s="26">
        <v>15</v>
      </c>
      <c r="AR46" s="26">
        <v>330</v>
      </c>
      <c r="AS46" s="26" t="s">
        <v>138</v>
      </c>
      <c r="AT46" s="26" t="s">
        <v>112</v>
      </c>
      <c r="AU46" s="26">
        <v>1</v>
      </c>
      <c r="AV46" s="26">
        <v>667</v>
      </c>
      <c r="AW46" s="26">
        <v>8</v>
      </c>
      <c r="AX46" s="26">
        <v>1039</v>
      </c>
      <c r="AY46" s="26">
        <v>12.4</v>
      </c>
      <c r="AZ46" s="26">
        <v>35.4</v>
      </c>
      <c r="BA46" s="26">
        <v>1</v>
      </c>
      <c r="BB46" s="26">
        <v>1300</v>
      </c>
      <c r="BC46" s="26">
        <v>6.5</v>
      </c>
      <c r="BD46" s="26">
        <v>1</v>
      </c>
      <c r="BE46" s="26">
        <v>1300</v>
      </c>
      <c r="BF46" s="26">
        <v>15.7</v>
      </c>
      <c r="BG46" s="26">
        <v>0</v>
      </c>
      <c r="BH46" s="26">
        <v>0</v>
      </c>
      <c r="BI46" s="26">
        <v>0</v>
      </c>
      <c r="BJ46" s="26">
        <v>0</v>
      </c>
      <c r="BK46" s="26">
        <v>0</v>
      </c>
      <c r="BL46" s="26">
        <v>0</v>
      </c>
      <c r="BM46" s="26">
        <v>0</v>
      </c>
      <c r="BN46" s="26">
        <v>0</v>
      </c>
      <c r="BO46" s="26">
        <v>0</v>
      </c>
    </row>
    <row r="47" spans="1:67" s="16" customFormat="1" ht="17" customHeight="1">
      <c r="A47" s="16">
        <v>257594</v>
      </c>
      <c r="B47" s="16" t="s">
        <v>56</v>
      </c>
      <c r="C47" s="16">
        <v>500</v>
      </c>
      <c r="D47" s="16" t="s">
        <v>33</v>
      </c>
      <c r="E47" s="16">
        <f>IF(D47="帰宅",0,IF(D48="帰宅",1,IF(D49="帰宅",2,IF(D50="帰宅",3,IF(#REF!="帰宅",4,5)))))</f>
        <v>1</v>
      </c>
      <c r="F47" s="3"/>
      <c r="G47" s="3" t="str">
        <f>D48</f>
        <v>帰宅</v>
      </c>
      <c r="H47" s="17">
        <v>40139.838518518518</v>
      </c>
      <c r="I47" s="17">
        <v>40139.854872685188</v>
      </c>
      <c r="J47" s="18">
        <v>7.3958333305199631E-3</v>
      </c>
      <c r="K47" s="23">
        <f t="shared" ref="K47" si="80">J47+J48</f>
        <v>7.3958333305199631E-3</v>
      </c>
      <c r="L47" s="16">
        <v>1413</v>
      </c>
      <c r="M47" s="19">
        <v>1291.9878706065908</v>
      </c>
      <c r="N47" s="16">
        <v>35.449506720000002</v>
      </c>
      <c r="O47" s="16">
        <v>139.6212262</v>
      </c>
      <c r="P47" s="16">
        <v>103</v>
      </c>
      <c r="Q47" s="16" t="s">
        <v>843</v>
      </c>
      <c r="R47" s="16">
        <v>1002004</v>
      </c>
      <c r="S47" s="16" t="s">
        <v>405</v>
      </c>
      <c r="T47" s="16">
        <v>100200401</v>
      </c>
      <c r="U47" s="16" t="s">
        <v>636</v>
      </c>
      <c r="V47" s="16">
        <v>35.45849742</v>
      </c>
      <c r="W47" s="16">
        <v>139.6302652</v>
      </c>
      <c r="X47" s="16">
        <v>103</v>
      </c>
      <c r="Y47" s="16" t="s">
        <v>843</v>
      </c>
      <c r="Z47" s="16">
        <v>1002002</v>
      </c>
      <c r="AA47" s="16" t="s">
        <v>136</v>
      </c>
      <c r="AB47" s="16">
        <v>100200207</v>
      </c>
      <c r="AC47" s="16" t="s">
        <v>608</v>
      </c>
      <c r="AD47" s="16">
        <v>44</v>
      </c>
      <c r="AE47" s="16">
        <v>1</v>
      </c>
      <c r="AF47" s="16" t="s">
        <v>34</v>
      </c>
      <c r="AG47" s="16" t="s">
        <v>98</v>
      </c>
      <c r="AH47" s="16">
        <v>420</v>
      </c>
      <c r="AI47" s="16" t="s">
        <v>95</v>
      </c>
      <c r="AJ47" s="21"/>
      <c r="AK47" s="6" t="str">
        <f t="shared" ref="AK47" si="81">AI48</f>
        <v>徒歩</v>
      </c>
      <c r="AL47" s="16">
        <v>18.600000000000001</v>
      </c>
      <c r="AM47" s="16">
        <v>1</v>
      </c>
      <c r="AN47" s="16">
        <v>2231</v>
      </c>
      <c r="AO47" s="16">
        <v>13.5</v>
      </c>
      <c r="AP47" s="16">
        <v>1</v>
      </c>
      <c r="AQ47" s="16">
        <v>18</v>
      </c>
      <c r="AR47" s="16">
        <v>290</v>
      </c>
      <c r="AS47" s="16" t="s">
        <v>112</v>
      </c>
      <c r="AT47" s="16" t="s">
        <v>132</v>
      </c>
      <c r="AU47" s="16">
        <v>1</v>
      </c>
      <c r="AV47" s="16">
        <v>1057</v>
      </c>
      <c r="AW47" s="16">
        <v>12.6</v>
      </c>
      <c r="AX47" s="16">
        <v>668</v>
      </c>
      <c r="AY47" s="16">
        <v>8.1</v>
      </c>
      <c r="AZ47" s="16">
        <v>38.700000000000003</v>
      </c>
      <c r="BA47" s="16">
        <v>1</v>
      </c>
      <c r="BB47" s="16">
        <v>1561</v>
      </c>
      <c r="BC47" s="16">
        <v>7.8</v>
      </c>
      <c r="BD47" s="16">
        <v>1</v>
      </c>
      <c r="BE47" s="16">
        <v>1561</v>
      </c>
      <c r="BF47" s="16">
        <v>18.600000000000001</v>
      </c>
      <c r="BG47" s="16">
        <v>1</v>
      </c>
      <c r="BH47" s="16">
        <v>0.75</v>
      </c>
      <c r="BI47" s="16">
        <v>5</v>
      </c>
      <c r="BJ47" s="16">
        <v>210</v>
      </c>
      <c r="BK47" s="16">
        <v>238</v>
      </c>
      <c r="BL47" s="16">
        <v>3.6</v>
      </c>
      <c r="BM47" s="16">
        <v>308</v>
      </c>
      <c r="BN47" s="16">
        <v>4.5999999999999996</v>
      </c>
      <c r="BO47" s="16">
        <v>13.2</v>
      </c>
    </row>
    <row r="48" spans="1:67" s="26" customFormat="1" ht="17" customHeight="1">
      <c r="A48" s="26">
        <v>257595</v>
      </c>
      <c r="B48" s="26" t="s">
        <v>56</v>
      </c>
      <c r="C48" s="26">
        <v>200</v>
      </c>
      <c r="D48" s="26" t="s">
        <v>85</v>
      </c>
      <c r="E48" s="26">
        <f>IF(D48="帰宅",0,IF(D49="帰宅",1,IF(D50="帰宅",2,IF(#REF!="帰宅",3,IF(#REF!="帰宅",4,5)))))</f>
        <v>0</v>
      </c>
      <c r="F48" s="26" t="str">
        <f>D47</f>
        <v>買い物</v>
      </c>
      <c r="H48" s="27">
        <v>40139.862268518518</v>
      </c>
      <c r="I48" s="27">
        <v>40139.882800925923</v>
      </c>
      <c r="J48" s="28"/>
      <c r="K48" s="28">
        <f t="shared" ref="K48" si="82">J47+J48</f>
        <v>7.3958333305199631E-3</v>
      </c>
      <c r="L48" s="26">
        <v>1774</v>
      </c>
      <c r="M48" s="29">
        <v>1215.8532726711137</v>
      </c>
      <c r="N48" s="26">
        <v>35.457757190000002</v>
      </c>
      <c r="O48" s="26">
        <v>139.62959470000001</v>
      </c>
      <c r="P48" s="26">
        <v>103</v>
      </c>
      <c r="Q48" s="26" t="s">
        <v>843</v>
      </c>
      <c r="R48" s="26">
        <v>1002002</v>
      </c>
      <c r="S48" s="26" t="s">
        <v>136</v>
      </c>
      <c r="T48" s="26">
        <v>100200207</v>
      </c>
      <c r="U48" s="26" t="s">
        <v>608</v>
      </c>
      <c r="V48" s="26">
        <v>35.449029279999998</v>
      </c>
      <c r="W48" s="26">
        <v>139.6215052</v>
      </c>
      <c r="X48" s="26">
        <v>103</v>
      </c>
      <c r="Y48" s="26" t="s">
        <v>843</v>
      </c>
      <c r="Z48" s="26">
        <v>1002004</v>
      </c>
      <c r="AA48" s="26" t="s">
        <v>405</v>
      </c>
      <c r="AB48" s="26">
        <v>100200401</v>
      </c>
      <c r="AC48" s="26" t="s">
        <v>636</v>
      </c>
      <c r="AD48" s="26">
        <v>44</v>
      </c>
      <c r="AE48" s="26">
        <v>1</v>
      </c>
      <c r="AF48" s="26" t="s">
        <v>34</v>
      </c>
      <c r="AG48" s="26" t="s">
        <v>98</v>
      </c>
      <c r="AH48" s="26">
        <v>420</v>
      </c>
      <c r="AI48" s="26" t="s">
        <v>95</v>
      </c>
      <c r="AJ48" s="26" t="str">
        <f t="shared" ref="AJ48" si="83">AI47</f>
        <v>徒歩</v>
      </c>
      <c r="AL48" s="26">
        <v>18.600000000000001</v>
      </c>
      <c r="AM48" s="26">
        <v>1</v>
      </c>
      <c r="AN48" s="26">
        <v>1840</v>
      </c>
      <c r="AO48" s="26">
        <v>11.5</v>
      </c>
      <c r="AP48" s="26">
        <v>1</v>
      </c>
      <c r="AQ48" s="26">
        <v>9</v>
      </c>
      <c r="AR48" s="26">
        <v>290</v>
      </c>
      <c r="AS48" s="26" t="s">
        <v>132</v>
      </c>
      <c r="AT48" s="26" t="s">
        <v>112</v>
      </c>
      <c r="AU48" s="26">
        <v>1</v>
      </c>
      <c r="AV48" s="26">
        <v>730</v>
      </c>
      <c r="AW48" s="26">
        <v>8.8000000000000007</v>
      </c>
      <c r="AX48" s="26">
        <v>1094</v>
      </c>
      <c r="AY48" s="26">
        <v>13.1</v>
      </c>
      <c r="AZ48" s="26">
        <v>30.9</v>
      </c>
      <c r="BA48" s="26">
        <v>1</v>
      </c>
      <c r="BB48" s="26">
        <v>1544</v>
      </c>
      <c r="BC48" s="26">
        <v>7.7</v>
      </c>
      <c r="BD48" s="26">
        <v>1</v>
      </c>
      <c r="BE48" s="26">
        <v>1544</v>
      </c>
      <c r="BF48" s="26">
        <v>18.600000000000001</v>
      </c>
      <c r="BG48" s="26">
        <v>0</v>
      </c>
      <c r="BH48" s="26">
        <v>0</v>
      </c>
      <c r="BI48" s="26">
        <v>0</v>
      </c>
      <c r="BJ48" s="26">
        <v>0</v>
      </c>
      <c r="BK48" s="26">
        <v>0</v>
      </c>
      <c r="BL48" s="26">
        <v>0</v>
      </c>
      <c r="BM48" s="26">
        <v>0</v>
      </c>
      <c r="BN48" s="26">
        <v>0</v>
      </c>
      <c r="BO48" s="26">
        <v>0</v>
      </c>
    </row>
    <row r="49" spans="1:67" s="16" customFormat="1" ht="17" customHeight="1">
      <c r="A49" s="16">
        <v>257675</v>
      </c>
      <c r="B49" s="16" t="s">
        <v>56</v>
      </c>
      <c r="C49" s="16">
        <v>100</v>
      </c>
      <c r="D49" s="16" t="s">
        <v>86</v>
      </c>
      <c r="E49" s="16">
        <f>IF(D49="帰宅",0,IF(D50="帰宅",1,IF(#REF!="帰宅",2,IF(#REF!="帰宅",3,IF(#REF!="帰宅",4,5)))))</f>
        <v>1</v>
      </c>
      <c r="F49" s="3"/>
      <c r="G49" s="3" t="str">
        <f>D50</f>
        <v>帰宅</v>
      </c>
      <c r="H49" s="17">
        <v>40141.279479166667</v>
      </c>
      <c r="I49" s="17">
        <v>40141.318032407406</v>
      </c>
      <c r="J49" s="18">
        <v>0.29899305555591127</v>
      </c>
      <c r="K49" s="11">
        <f t="shared" ref="K49" si="84">J49+J50</f>
        <v>0.29899305555591127</v>
      </c>
      <c r="L49" s="16">
        <v>3331</v>
      </c>
      <c r="M49" s="19">
        <v>28927.803239180055</v>
      </c>
      <c r="N49" s="16">
        <v>35.457596209999998</v>
      </c>
      <c r="O49" s="16">
        <v>139.635458</v>
      </c>
      <c r="P49" s="16">
        <v>103</v>
      </c>
      <c r="Q49" s="16" t="s">
        <v>843</v>
      </c>
      <c r="R49" s="16">
        <v>1002002</v>
      </c>
      <c r="S49" s="16" t="s">
        <v>136</v>
      </c>
      <c r="T49" s="16">
        <v>100200208</v>
      </c>
      <c r="U49" s="16" t="s">
        <v>598</v>
      </c>
      <c r="V49" s="16">
        <v>35.424894770000002</v>
      </c>
      <c r="W49" s="16">
        <v>139.31861950000001</v>
      </c>
      <c r="X49" s="16">
        <v>212</v>
      </c>
      <c r="Y49" s="16" t="s">
        <v>835</v>
      </c>
      <c r="Z49" s="16">
        <v>2120802</v>
      </c>
      <c r="AA49" s="16" t="s">
        <v>424</v>
      </c>
      <c r="AB49" s="16">
        <v>212080201</v>
      </c>
      <c r="AC49" s="16" t="s">
        <v>702</v>
      </c>
      <c r="AD49" s="16">
        <v>44</v>
      </c>
      <c r="AE49" s="16">
        <v>1</v>
      </c>
      <c r="AF49" s="16" t="s">
        <v>34</v>
      </c>
      <c r="AG49" s="16" t="s">
        <v>98</v>
      </c>
      <c r="AH49" s="16">
        <v>100</v>
      </c>
      <c r="AI49" s="16" t="s">
        <v>93</v>
      </c>
      <c r="AJ49" s="21"/>
      <c r="AK49" s="6" t="str">
        <f t="shared" ref="AK49" si="85">AI50</f>
        <v>自動車</v>
      </c>
      <c r="AL49" s="16">
        <v>76.5</v>
      </c>
      <c r="AM49" s="16">
        <v>1</v>
      </c>
      <c r="AN49" s="16">
        <v>39874</v>
      </c>
      <c r="AO49" s="16">
        <v>76.5</v>
      </c>
      <c r="AP49" s="16">
        <v>1</v>
      </c>
      <c r="AQ49" s="16">
        <v>61</v>
      </c>
      <c r="AR49" s="16">
        <v>630</v>
      </c>
      <c r="AS49" s="16" t="s">
        <v>136</v>
      </c>
      <c r="AT49" s="16" t="s">
        <v>115</v>
      </c>
      <c r="AU49" s="16">
        <v>2</v>
      </c>
      <c r="AV49" s="16">
        <v>385</v>
      </c>
      <c r="AW49" s="16">
        <v>4.5999999999999996</v>
      </c>
      <c r="AX49" s="16">
        <v>3019</v>
      </c>
      <c r="AY49" s="16">
        <v>37.9</v>
      </c>
      <c r="AZ49" s="16">
        <v>103.5</v>
      </c>
      <c r="BA49" s="16">
        <v>1</v>
      </c>
      <c r="BB49" s="16">
        <v>34254</v>
      </c>
      <c r="BC49" s="16">
        <v>171.3</v>
      </c>
      <c r="BD49" s="16">
        <v>1</v>
      </c>
      <c r="BE49" s="16">
        <v>34254</v>
      </c>
      <c r="BF49" s="16">
        <v>423.9</v>
      </c>
      <c r="BG49" s="16">
        <v>0</v>
      </c>
      <c r="BH49" s="16">
        <v>0</v>
      </c>
      <c r="BI49" s="16">
        <v>0</v>
      </c>
      <c r="BJ49" s="16">
        <v>0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</row>
    <row r="50" spans="1:67" s="26" customFormat="1" ht="17" customHeight="1">
      <c r="A50" s="26">
        <v>257722</v>
      </c>
      <c r="B50" s="26" t="s">
        <v>56</v>
      </c>
      <c r="C50" s="26">
        <v>200</v>
      </c>
      <c r="D50" s="26" t="s">
        <v>85</v>
      </c>
      <c r="E50" s="26">
        <f>IF(D50="帰宅",0,IF(#REF!="帰宅",1,IF(#REF!="帰宅",2,IF(#REF!="帰宅",3,IF(D51="帰宅",4,5)))))</f>
        <v>0</v>
      </c>
      <c r="F50" s="26" t="str">
        <f>D49</f>
        <v>出勤</v>
      </c>
      <c r="H50" s="27">
        <v>40141.617025462961</v>
      </c>
      <c r="I50" s="27">
        <v>40141.663530092592</v>
      </c>
      <c r="J50" s="28"/>
      <c r="K50" s="28">
        <f t="shared" ref="K50" si="86">J49+J50</f>
        <v>0.29899305555591127</v>
      </c>
      <c r="L50" s="26">
        <v>4018</v>
      </c>
      <c r="M50" s="29">
        <v>27770.768930193084</v>
      </c>
      <c r="N50" s="26">
        <v>35.444608989999999</v>
      </c>
      <c r="O50" s="26">
        <v>139.3142689</v>
      </c>
      <c r="P50" s="26">
        <v>212</v>
      </c>
      <c r="Q50" s="26" t="s">
        <v>835</v>
      </c>
      <c r="R50" s="26">
        <v>2120601</v>
      </c>
      <c r="S50" s="26" t="s">
        <v>399</v>
      </c>
      <c r="T50" s="26">
        <v>212060102</v>
      </c>
      <c r="U50" s="26" t="s">
        <v>653</v>
      </c>
      <c r="V50" s="26">
        <v>35.449957269999999</v>
      </c>
      <c r="W50" s="26">
        <v>139.62081850000001</v>
      </c>
      <c r="X50" s="26">
        <v>103</v>
      </c>
      <c r="Y50" s="26" t="s">
        <v>843</v>
      </c>
      <c r="Z50" s="26">
        <v>1002004</v>
      </c>
      <c r="AA50" s="26" t="s">
        <v>405</v>
      </c>
      <c r="AB50" s="26">
        <v>100200401</v>
      </c>
      <c r="AC50" s="26" t="s">
        <v>636</v>
      </c>
      <c r="AD50" s="26">
        <v>44</v>
      </c>
      <c r="AE50" s="26">
        <v>1</v>
      </c>
      <c r="AF50" s="26" t="s">
        <v>34</v>
      </c>
      <c r="AG50" s="26" t="s">
        <v>98</v>
      </c>
      <c r="AH50" s="26">
        <v>100</v>
      </c>
      <c r="AI50" s="26" t="s">
        <v>93</v>
      </c>
      <c r="AJ50" s="26" t="str">
        <f t="shared" ref="AJ50" si="87">AI49</f>
        <v>自動車</v>
      </c>
      <c r="AL50" s="26">
        <v>72.599999999999994</v>
      </c>
      <c r="AM50" s="26">
        <v>1</v>
      </c>
      <c r="AN50" s="26">
        <v>37336</v>
      </c>
      <c r="AO50" s="26">
        <v>72.599999999999994</v>
      </c>
      <c r="AP50" s="26">
        <v>1</v>
      </c>
      <c r="AQ50" s="26">
        <v>65</v>
      </c>
      <c r="AR50" s="26">
        <v>580</v>
      </c>
      <c r="AS50" s="26" t="s">
        <v>115</v>
      </c>
      <c r="AT50" s="26" t="s">
        <v>112</v>
      </c>
      <c r="AU50" s="26">
        <v>2</v>
      </c>
      <c r="AV50" s="26">
        <v>4982</v>
      </c>
      <c r="AW50" s="26">
        <v>59.2</v>
      </c>
      <c r="AX50" s="26">
        <v>947</v>
      </c>
      <c r="AY50" s="26">
        <v>11.3</v>
      </c>
      <c r="AZ50" s="26">
        <v>135.5</v>
      </c>
      <c r="BA50" s="26">
        <v>1</v>
      </c>
      <c r="BB50" s="26">
        <v>32888</v>
      </c>
      <c r="BC50" s="26">
        <v>164.4</v>
      </c>
      <c r="BD50" s="26">
        <v>1</v>
      </c>
      <c r="BE50" s="26">
        <v>32888</v>
      </c>
      <c r="BF50" s="26">
        <v>406.1</v>
      </c>
      <c r="BG50" s="26">
        <v>0</v>
      </c>
      <c r="BH50" s="26">
        <v>0</v>
      </c>
      <c r="BI50" s="26">
        <v>0</v>
      </c>
      <c r="BJ50" s="26">
        <v>0</v>
      </c>
      <c r="BK50" s="26">
        <v>0</v>
      </c>
      <c r="BL50" s="26">
        <v>0</v>
      </c>
      <c r="BM50" s="26">
        <v>0</v>
      </c>
      <c r="BN50" s="26">
        <v>0</v>
      </c>
      <c r="BO50" s="26">
        <v>0</v>
      </c>
    </row>
    <row r="51" spans="1:67" s="16" customFormat="1" ht="17" customHeight="1">
      <c r="A51" s="16">
        <v>257739</v>
      </c>
      <c r="B51" s="16" t="s">
        <v>56</v>
      </c>
      <c r="C51" s="16">
        <v>999</v>
      </c>
      <c r="D51" s="16" t="s">
        <v>84</v>
      </c>
      <c r="E51" s="16">
        <f t="shared" si="71"/>
        <v>1</v>
      </c>
      <c r="F51" s="3"/>
      <c r="G51" s="3" t="str">
        <f>D52</f>
        <v>帰宅</v>
      </c>
      <c r="H51" s="17">
        <v>40141.775787037041</v>
      </c>
      <c r="I51" s="17">
        <v>40141.782430555555</v>
      </c>
      <c r="J51" s="18">
        <v>1.1597222219279502E-2</v>
      </c>
      <c r="K51" s="23">
        <f t="shared" ref="K51" si="88">J51+J52</f>
        <v>1.1597222219279502E-2</v>
      </c>
      <c r="L51" s="16">
        <v>574</v>
      </c>
      <c r="M51" s="19">
        <v>1452.8453784028015</v>
      </c>
      <c r="N51" s="16">
        <v>35.449227749999999</v>
      </c>
      <c r="O51" s="16">
        <v>139.6207756</v>
      </c>
      <c r="P51" s="16">
        <v>103</v>
      </c>
      <c r="Q51" s="16" t="s">
        <v>843</v>
      </c>
      <c r="R51" s="16">
        <v>1002004</v>
      </c>
      <c r="S51" s="16" t="s">
        <v>405</v>
      </c>
      <c r="T51" s="16">
        <v>100200401</v>
      </c>
      <c r="U51" s="16" t="s">
        <v>636</v>
      </c>
      <c r="V51" s="16">
        <v>35.457408489999999</v>
      </c>
      <c r="W51" s="16">
        <v>139.63328540000001</v>
      </c>
      <c r="X51" s="16">
        <v>103</v>
      </c>
      <c r="Y51" s="16" t="s">
        <v>843</v>
      </c>
      <c r="Z51" s="16">
        <v>1002002</v>
      </c>
      <c r="AA51" s="16" t="s">
        <v>136</v>
      </c>
      <c r="AB51" s="16">
        <v>100200206</v>
      </c>
      <c r="AC51" s="16" t="s">
        <v>613</v>
      </c>
      <c r="AD51" s="16">
        <v>44</v>
      </c>
      <c r="AE51" s="16">
        <v>1</v>
      </c>
      <c r="AF51" s="16" t="s">
        <v>34</v>
      </c>
      <c r="AG51" s="16" t="s">
        <v>98</v>
      </c>
      <c r="AH51" s="16">
        <v>100</v>
      </c>
      <c r="AI51" s="16" t="s">
        <v>93</v>
      </c>
      <c r="AJ51" s="21"/>
      <c r="AK51" s="6" t="str">
        <f t="shared" ref="AK51" si="89">AI52</f>
        <v>自動車</v>
      </c>
      <c r="AL51" s="16">
        <v>13.1</v>
      </c>
      <c r="AM51" s="16">
        <v>1</v>
      </c>
      <c r="AN51" s="16">
        <v>2719</v>
      </c>
      <c r="AO51" s="16">
        <v>13.1</v>
      </c>
      <c r="AP51" s="16">
        <v>1</v>
      </c>
      <c r="AQ51" s="16">
        <v>18</v>
      </c>
      <c r="AR51" s="16">
        <v>290</v>
      </c>
      <c r="AS51" s="16" t="s">
        <v>112</v>
      </c>
      <c r="AT51" s="16" t="s">
        <v>132</v>
      </c>
      <c r="AU51" s="16">
        <v>1</v>
      </c>
      <c r="AV51" s="16">
        <v>1055</v>
      </c>
      <c r="AW51" s="16">
        <v>12.5</v>
      </c>
      <c r="AX51" s="16">
        <v>951</v>
      </c>
      <c r="AY51" s="16">
        <v>11.4</v>
      </c>
      <c r="AZ51" s="16">
        <v>41.9</v>
      </c>
      <c r="BA51" s="16">
        <v>1</v>
      </c>
      <c r="BB51" s="16">
        <v>1793</v>
      </c>
      <c r="BC51" s="16">
        <v>9</v>
      </c>
      <c r="BD51" s="16">
        <v>1</v>
      </c>
      <c r="BE51" s="16">
        <v>1793</v>
      </c>
      <c r="BF51" s="16">
        <v>21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0</v>
      </c>
      <c r="BO51" s="16">
        <v>0</v>
      </c>
    </row>
    <row r="52" spans="1:67" s="26" customFormat="1" ht="17" customHeight="1">
      <c r="A52" s="26">
        <v>257745</v>
      </c>
      <c r="B52" s="26" t="s">
        <v>56</v>
      </c>
      <c r="C52" s="26">
        <v>200</v>
      </c>
      <c r="D52" s="26" t="s">
        <v>85</v>
      </c>
      <c r="E52" s="26">
        <f t="shared" si="71"/>
        <v>0</v>
      </c>
      <c r="F52" s="26" t="str">
        <f>D51</f>
        <v>その他</v>
      </c>
      <c r="H52" s="27">
        <v>40141.794027777774</v>
      </c>
      <c r="I52" s="27">
        <v>40141.798472222225</v>
      </c>
      <c r="J52" s="28"/>
      <c r="K52" s="28">
        <f t="shared" ref="K52" si="90">J51+J52</f>
        <v>1.1597222219279502E-2</v>
      </c>
      <c r="L52" s="26">
        <v>384</v>
      </c>
      <c r="M52" s="29">
        <v>1460.6730757760904</v>
      </c>
      <c r="N52" s="26">
        <v>35.457558669999997</v>
      </c>
      <c r="O52" s="26">
        <v>139.63334979999999</v>
      </c>
      <c r="P52" s="26">
        <v>103</v>
      </c>
      <c r="Q52" s="26" t="s">
        <v>843</v>
      </c>
      <c r="R52" s="26">
        <v>1002002</v>
      </c>
      <c r="S52" s="26" t="s">
        <v>136</v>
      </c>
      <c r="T52" s="26">
        <v>100200206</v>
      </c>
      <c r="U52" s="26" t="s">
        <v>613</v>
      </c>
      <c r="V52" s="26">
        <v>35.44904537</v>
      </c>
      <c r="W52" s="26">
        <v>139.6210653</v>
      </c>
      <c r="X52" s="26">
        <v>103</v>
      </c>
      <c r="Y52" s="26" t="s">
        <v>843</v>
      </c>
      <c r="Z52" s="26">
        <v>1002004</v>
      </c>
      <c r="AA52" s="26" t="s">
        <v>405</v>
      </c>
      <c r="AB52" s="26">
        <v>100200401</v>
      </c>
      <c r="AC52" s="26" t="s">
        <v>636</v>
      </c>
      <c r="AD52" s="26">
        <v>44</v>
      </c>
      <c r="AE52" s="26">
        <v>1</v>
      </c>
      <c r="AF52" s="26" t="s">
        <v>34</v>
      </c>
      <c r="AG52" s="26" t="s">
        <v>98</v>
      </c>
      <c r="AH52" s="26">
        <v>100</v>
      </c>
      <c r="AI52" s="26" t="s">
        <v>93</v>
      </c>
      <c r="AJ52" s="26" t="str">
        <f t="shared" ref="AJ52" si="91">AI51</f>
        <v>自動車</v>
      </c>
      <c r="AL52" s="26">
        <v>11.6</v>
      </c>
      <c r="AM52" s="26">
        <v>1</v>
      </c>
      <c r="AN52" s="26">
        <v>1894</v>
      </c>
      <c r="AO52" s="26">
        <v>11.6</v>
      </c>
      <c r="AP52" s="26">
        <v>1</v>
      </c>
      <c r="AQ52" s="26">
        <v>9</v>
      </c>
      <c r="AR52" s="26">
        <v>290</v>
      </c>
      <c r="AS52" s="26" t="s">
        <v>132</v>
      </c>
      <c r="AT52" s="26" t="s">
        <v>112</v>
      </c>
      <c r="AU52" s="26">
        <v>1</v>
      </c>
      <c r="AV52" s="26">
        <v>940</v>
      </c>
      <c r="AW52" s="26">
        <v>11.3</v>
      </c>
      <c r="AX52" s="26">
        <v>1089</v>
      </c>
      <c r="AY52" s="26">
        <v>13</v>
      </c>
      <c r="AZ52" s="26">
        <v>33.299999999999997</v>
      </c>
      <c r="BA52" s="26">
        <v>1</v>
      </c>
      <c r="BB52" s="26">
        <v>1774</v>
      </c>
      <c r="BC52" s="26">
        <v>8.9</v>
      </c>
      <c r="BD52" s="26">
        <v>1</v>
      </c>
      <c r="BE52" s="26">
        <v>1774</v>
      </c>
      <c r="BF52" s="26">
        <v>21.3</v>
      </c>
      <c r="BG52" s="26">
        <v>0</v>
      </c>
      <c r="BH52" s="26">
        <v>0</v>
      </c>
      <c r="BI52" s="26">
        <v>0</v>
      </c>
      <c r="BJ52" s="26">
        <v>0</v>
      </c>
      <c r="BK52" s="26">
        <v>0</v>
      </c>
      <c r="BL52" s="26">
        <v>0</v>
      </c>
      <c r="BM52" s="26">
        <v>0</v>
      </c>
      <c r="BN52" s="26">
        <v>0</v>
      </c>
      <c r="BO52" s="26">
        <v>0</v>
      </c>
    </row>
    <row r="53" spans="1:67" s="16" customFormat="1" ht="17" customHeight="1">
      <c r="A53" s="16">
        <v>257814</v>
      </c>
      <c r="B53" s="16" t="s">
        <v>56</v>
      </c>
      <c r="C53" s="16">
        <v>500</v>
      </c>
      <c r="D53" s="16" t="s">
        <v>33</v>
      </c>
      <c r="E53" s="16">
        <f t="shared" si="71"/>
        <v>1</v>
      </c>
      <c r="F53" s="3"/>
      <c r="G53" s="3" t="str">
        <f>D54</f>
        <v>帰宅</v>
      </c>
      <c r="H53" s="17">
        <v>40142.588865740741</v>
      </c>
      <c r="I53" s="17">
        <v>40142.607777777775</v>
      </c>
      <c r="J53" s="18">
        <v>7.0023148153268266E-2</v>
      </c>
      <c r="K53" s="11">
        <f t="shared" ref="K53" si="92">J53+J54</f>
        <v>7.0023148153268266E-2</v>
      </c>
      <c r="L53" s="16">
        <v>1634</v>
      </c>
      <c r="M53" s="19">
        <v>10013.13034994742</v>
      </c>
      <c r="N53" s="16">
        <v>35.449817799999998</v>
      </c>
      <c r="O53" s="16">
        <v>139.62168750000001</v>
      </c>
      <c r="P53" s="16">
        <v>103</v>
      </c>
      <c r="Q53" s="16" t="s">
        <v>843</v>
      </c>
      <c r="R53" s="16">
        <v>1002004</v>
      </c>
      <c r="S53" s="16" t="s">
        <v>405</v>
      </c>
      <c r="T53" s="16">
        <v>100200401</v>
      </c>
      <c r="U53" s="16" t="s">
        <v>636</v>
      </c>
      <c r="V53" s="16">
        <v>35.362136419999999</v>
      </c>
      <c r="W53" s="16">
        <v>139.64693790000001</v>
      </c>
      <c r="X53" s="16">
        <v>108</v>
      </c>
      <c r="Y53" s="16" t="s">
        <v>854</v>
      </c>
      <c r="Z53" s="16">
        <v>1007011</v>
      </c>
      <c r="AA53" s="16" t="s">
        <v>451</v>
      </c>
      <c r="AB53" s="16">
        <v>100701101</v>
      </c>
      <c r="AC53" s="16" t="s">
        <v>742</v>
      </c>
      <c r="AD53" s="16">
        <v>44</v>
      </c>
      <c r="AE53" s="16">
        <v>1</v>
      </c>
      <c r="AF53" s="16" t="s">
        <v>34</v>
      </c>
      <c r="AG53" s="16" t="s">
        <v>98</v>
      </c>
      <c r="AH53" s="16">
        <v>100</v>
      </c>
      <c r="AI53" s="16" t="s">
        <v>93</v>
      </c>
      <c r="AJ53" s="21"/>
      <c r="AK53" s="6" t="str">
        <f t="shared" ref="AK53" si="93">AI54</f>
        <v>自動車</v>
      </c>
      <c r="AL53" s="16">
        <v>30.6</v>
      </c>
      <c r="AM53" s="16">
        <v>1</v>
      </c>
      <c r="AN53" s="16">
        <v>13589</v>
      </c>
      <c r="AO53" s="16">
        <v>30.6</v>
      </c>
      <c r="AP53" s="16">
        <v>1</v>
      </c>
      <c r="AQ53" s="16">
        <v>40</v>
      </c>
      <c r="AR53" s="16">
        <v>480</v>
      </c>
      <c r="AS53" s="16" t="s">
        <v>112</v>
      </c>
      <c r="AT53" s="16" t="s">
        <v>158</v>
      </c>
      <c r="AU53" s="16">
        <v>1</v>
      </c>
      <c r="AV53" s="16">
        <v>922</v>
      </c>
      <c r="AW53" s="16">
        <v>11</v>
      </c>
      <c r="AX53" s="16">
        <v>756</v>
      </c>
      <c r="AY53" s="16">
        <v>9.1</v>
      </c>
      <c r="AZ53" s="16">
        <v>60.1</v>
      </c>
      <c r="BA53" s="16">
        <v>1</v>
      </c>
      <c r="BB53" s="16">
        <v>12212</v>
      </c>
      <c r="BC53" s="16">
        <v>61.1</v>
      </c>
      <c r="BD53" s="16">
        <v>1</v>
      </c>
      <c r="BE53" s="16">
        <v>12212</v>
      </c>
      <c r="BF53" s="16">
        <v>150.80000000000001</v>
      </c>
      <c r="BG53" s="16">
        <v>0</v>
      </c>
      <c r="BH53" s="16">
        <v>0</v>
      </c>
      <c r="BI53" s="16"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v>0</v>
      </c>
      <c r="BO53" s="16">
        <v>0</v>
      </c>
    </row>
    <row r="54" spans="1:67" s="26" customFormat="1" ht="17" customHeight="1">
      <c r="A54" s="26">
        <v>257825</v>
      </c>
      <c r="B54" s="26" t="s">
        <v>56</v>
      </c>
      <c r="C54" s="26">
        <v>200</v>
      </c>
      <c r="D54" s="26" t="s">
        <v>85</v>
      </c>
      <c r="E54" s="26">
        <f t="shared" si="71"/>
        <v>0</v>
      </c>
      <c r="F54" s="26" t="str">
        <f>D53</f>
        <v>買い物</v>
      </c>
      <c r="H54" s="27">
        <v>40142.677800925929</v>
      </c>
      <c r="I54" s="27">
        <v>40142.701284722221</v>
      </c>
      <c r="J54" s="28"/>
      <c r="K54" s="28">
        <f t="shared" ref="K54" si="94">J53+J54</f>
        <v>7.0023148153268266E-2</v>
      </c>
      <c r="L54" s="26">
        <v>2029</v>
      </c>
      <c r="M54" s="29">
        <v>9899.2203491458476</v>
      </c>
      <c r="N54" s="26">
        <v>35.363048329999998</v>
      </c>
      <c r="O54" s="26">
        <v>139.64737779999999</v>
      </c>
      <c r="P54" s="26">
        <v>108</v>
      </c>
      <c r="Q54" s="26" t="s">
        <v>854</v>
      </c>
      <c r="R54" s="26">
        <v>1007011</v>
      </c>
      <c r="S54" s="26" t="s">
        <v>451</v>
      </c>
      <c r="T54" s="26">
        <v>100701101</v>
      </c>
      <c r="U54" s="26" t="s">
        <v>742</v>
      </c>
      <c r="V54" s="26">
        <v>35.449554919999997</v>
      </c>
      <c r="W54" s="26">
        <v>139.6215052</v>
      </c>
      <c r="X54" s="26">
        <v>103</v>
      </c>
      <c r="Y54" s="26" t="s">
        <v>843</v>
      </c>
      <c r="Z54" s="26">
        <v>1002004</v>
      </c>
      <c r="AA54" s="26" t="s">
        <v>405</v>
      </c>
      <c r="AB54" s="26">
        <v>100200401</v>
      </c>
      <c r="AC54" s="26" t="s">
        <v>636</v>
      </c>
      <c r="AD54" s="26">
        <v>44</v>
      </c>
      <c r="AE54" s="26">
        <v>1</v>
      </c>
      <c r="AF54" s="26" t="s">
        <v>34</v>
      </c>
      <c r="AG54" s="26" t="s">
        <v>98</v>
      </c>
      <c r="AH54" s="26">
        <v>100</v>
      </c>
      <c r="AI54" s="26" t="s">
        <v>93</v>
      </c>
      <c r="AJ54" s="26" t="str">
        <f t="shared" ref="AJ54" si="95">AI53</f>
        <v>自動車</v>
      </c>
      <c r="AL54" s="26">
        <v>30.4</v>
      </c>
      <c r="AM54" s="26">
        <v>1</v>
      </c>
      <c r="AN54" s="26">
        <v>13682</v>
      </c>
      <c r="AO54" s="26">
        <v>30.4</v>
      </c>
      <c r="AP54" s="26">
        <v>1</v>
      </c>
      <c r="AQ54" s="26">
        <v>42</v>
      </c>
      <c r="AR54" s="26">
        <v>590</v>
      </c>
      <c r="AS54" s="26" t="s">
        <v>158</v>
      </c>
      <c r="AT54" s="26" t="s">
        <v>112</v>
      </c>
      <c r="AU54" s="26">
        <v>2</v>
      </c>
      <c r="AV54" s="26">
        <v>743</v>
      </c>
      <c r="AW54" s="26">
        <v>9.1999999999999993</v>
      </c>
      <c r="AX54" s="26">
        <v>1037</v>
      </c>
      <c r="AY54" s="26">
        <v>12.4</v>
      </c>
      <c r="AZ54" s="26">
        <v>63.6</v>
      </c>
      <c r="BA54" s="26">
        <v>1</v>
      </c>
      <c r="BB54" s="26">
        <v>11986</v>
      </c>
      <c r="BC54" s="26">
        <v>59.9</v>
      </c>
      <c r="BD54" s="26">
        <v>1</v>
      </c>
      <c r="BE54" s="26">
        <v>11986</v>
      </c>
      <c r="BF54" s="26">
        <v>149.1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</row>
    <row r="55" spans="1:67" s="16" customFormat="1" ht="17" customHeight="1">
      <c r="A55" s="16">
        <v>257864</v>
      </c>
      <c r="B55" s="16" t="s">
        <v>56</v>
      </c>
      <c r="C55" s="16">
        <v>100</v>
      </c>
      <c r="D55" s="16" t="s">
        <v>86</v>
      </c>
      <c r="E55" s="16">
        <f>IF(D55="帰宅",0,IF(D56="帰宅",1,IF(D57="帰宅",2,IF(D58="帰宅",3,IF(#REF!="帰宅",4,5)))))</f>
        <v>1</v>
      </c>
      <c r="F55" s="3"/>
      <c r="G55" s="3" t="str">
        <f>D56</f>
        <v>帰宅</v>
      </c>
      <c r="H55" s="17">
        <v>40143.268946759257</v>
      </c>
      <c r="I55" s="17">
        <v>40143.334224537037</v>
      </c>
      <c r="J55" s="18">
        <v>0.56457175925606862</v>
      </c>
      <c r="K55" s="23">
        <f t="shared" ref="K55" si="96">J55+J56</f>
        <v>0.56457175925606862</v>
      </c>
      <c r="L55" s="16">
        <v>5640</v>
      </c>
      <c r="M55" s="19">
        <v>27697.258571085909</v>
      </c>
      <c r="N55" s="16">
        <v>35.44930815</v>
      </c>
      <c r="O55" s="16">
        <v>139.62141940000001</v>
      </c>
      <c r="P55" s="16">
        <v>103</v>
      </c>
      <c r="Q55" s="16" t="s">
        <v>843</v>
      </c>
      <c r="R55" s="16">
        <v>1002004</v>
      </c>
      <c r="S55" s="16" t="s">
        <v>405</v>
      </c>
      <c r="T55" s="16">
        <v>100200401</v>
      </c>
      <c r="U55" s="16" t="s">
        <v>636</v>
      </c>
      <c r="V55" s="16">
        <v>35.443927680000002</v>
      </c>
      <c r="W55" s="16">
        <v>139.315685</v>
      </c>
      <c r="X55" s="16">
        <v>212</v>
      </c>
      <c r="Y55" s="16" t="s">
        <v>835</v>
      </c>
      <c r="Z55" s="16">
        <v>2120601</v>
      </c>
      <c r="AA55" s="16" t="s">
        <v>399</v>
      </c>
      <c r="AB55" s="16">
        <v>212060102</v>
      </c>
      <c r="AC55" s="16" t="s">
        <v>653</v>
      </c>
      <c r="AD55" s="16">
        <v>44</v>
      </c>
      <c r="AE55" s="16">
        <v>1</v>
      </c>
      <c r="AF55" s="16" t="s">
        <v>34</v>
      </c>
      <c r="AG55" s="16" t="s">
        <v>98</v>
      </c>
      <c r="AH55" s="16">
        <v>100</v>
      </c>
      <c r="AI55" s="16" t="s">
        <v>93</v>
      </c>
      <c r="AJ55" s="21"/>
      <c r="AK55" s="6" t="str">
        <f t="shared" ref="AK55" si="97">AI56</f>
        <v>自動車</v>
      </c>
      <c r="AL55" s="16">
        <v>71.3</v>
      </c>
      <c r="AM55" s="16">
        <v>1</v>
      </c>
      <c r="AN55" s="16">
        <v>36720</v>
      </c>
      <c r="AO55" s="16">
        <v>71.3</v>
      </c>
      <c r="AP55" s="16">
        <v>1</v>
      </c>
      <c r="AQ55" s="16">
        <v>63</v>
      </c>
      <c r="AR55" s="16">
        <v>580</v>
      </c>
      <c r="AS55" s="16" t="s">
        <v>112</v>
      </c>
      <c r="AT55" s="16" t="s">
        <v>115</v>
      </c>
      <c r="AU55" s="16">
        <v>2</v>
      </c>
      <c r="AV55" s="16">
        <v>1082</v>
      </c>
      <c r="AW55" s="16">
        <v>12.9</v>
      </c>
      <c r="AX55" s="16">
        <v>5082</v>
      </c>
      <c r="AY55" s="16">
        <v>65.099999999999994</v>
      </c>
      <c r="AZ55" s="16">
        <v>141</v>
      </c>
      <c r="BA55" s="16">
        <v>1</v>
      </c>
      <c r="BB55" s="16">
        <v>32012</v>
      </c>
      <c r="BC55" s="16">
        <v>160.1</v>
      </c>
      <c r="BD55" s="16">
        <v>1</v>
      </c>
      <c r="BE55" s="16">
        <v>32012</v>
      </c>
      <c r="BF55" s="16">
        <v>401.7</v>
      </c>
      <c r="BG55" s="16">
        <v>0</v>
      </c>
      <c r="BH55" s="16">
        <v>0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0</v>
      </c>
    </row>
    <row r="56" spans="1:67" s="26" customFormat="1" ht="17" customHeight="1">
      <c r="A56" s="26">
        <v>257947</v>
      </c>
      <c r="B56" s="26" t="s">
        <v>56</v>
      </c>
      <c r="C56" s="26">
        <v>200</v>
      </c>
      <c r="D56" s="26" t="s">
        <v>85</v>
      </c>
      <c r="E56" s="26">
        <f>IF(D56="帰宅",0,IF(D57="帰宅",1,IF(D58="帰宅",2,IF(#REF!="帰宅",3,IF(#REF!="帰宅",4,5)))))</f>
        <v>0</v>
      </c>
      <c r="F56" s="26" t="str">
        <f>D55</f>
        <v>出勤</v>
      </c>
      <c r="H56" s="27">
        <v>40143.898796296293</v>
      </c>
      <c r="I56" s="27">
        <v>40143.929108796299</v>
      </c>
      <c r="J56" s="28"/>
      <c r="K56" s="28">
        <f t="shared" ref="K56" si="98">J55+J56</f>
        <v>0.56457175925606862</v>
      </c>
      <c r="L56" s="26">
        <v>2619</v>
      </c>
      <c r="M56" s="29">
        <v>27522.383921643137</v>
      </c>
      <c r="N56" s="26">
        <v>35.425576</v>
      </c>
      <c r="O56" s="26">
        <v>139.31865690000001</v>
      </c>
      <c r="P56" s="26">
        <v>212</v>
      </c>
      <c r="Q56" s="26" t="s">
        <v>835</v>
      </c>
      <c r="R56" s="26">
        <v>2120802</v>
      </c>
      <c r="S56" s="26" t="s">
        <v>424</v>
      </c>
      <c r="T56" s="26">
        <v>212080202</v>
      </c>
      <c r="U56" s="26" t="s">
        <v>424</v>
      </c>
      <c r="V56" s="26">
        <v>35.449125760000001</v>
      </c>
      <c r="W56" s="26">
        <v>139.6211189</v>
      </c>
      <c r="X56" s="26">
        <v>103</v>
      </c>
      <c r="Y56" s="26" t="s">
        <v>843</v>
      </c>
      <c r="Z56" s="26">
        <v>1002004</v>
      </c>
      <c r="AA56" s="26" t="s">
        <v>405</v>
      </c>
      <c r="AB56" s="26">
        <v>100200401</v>
      </c>
      <c r="AC56" s="26" t="s">
        <v>636</v>
      </c>
      <c r="AD56" s="26">
        <v>44</v>
      </c>
      <c r="AE56" s="26">
        <v>1</v>
      </c>
      <c r="AF56" s="26" t="s">
        <v>34</v>
      </c>
      <c r="AG56" s="26" t="s">
        <v>98</v>
      </c>
      <c r="AH56" s="26">
        <v>100</v>
      </c>
      <c r="AI56" s="26" t="s">
        <v>93</v>
      </c>
      <c r="AJ56" s="26" t="str">
        <f t="shared" ref="AJ56" si="99">AI55</f>
        <v>自動車</v>
      </c>
      <c r="AL56" s="26">
        <v>72.599999999999994</v>
      </c>
      <c r="AM56" s="26">
        <v>1</v>
      </c>
      <c r="AN56" s="26">
        <v>37742</v>
      </c>
      <c r="AO56" s="26">
        <v>72.599999999999994</v>
      </c>
      <c r="AP56" s="26">
        <v>1</v>
      </c>
      <c r="AQ56" s="26">
        <v>65</v>
      </c>
      <c r="AR56" s="26">
        <v>580</v>
      </c>
      <c r="AS56" s="26" t="s">
        <v>115</v>
      </c>
      <c r="AT56" s="26" t="s">
        <v>112</v>
      </c>
      <c r="AU56" s="26">
        <v>2</v>
      </c>
      <c r="AV56" s="26">
        <v>3379</v>
      </c>
      <c r="AW56" s="26">
        <v>40.6</v>
      </c>
      <c r="AX56" s="26">
        <v>1089</v>
      </c>
      <c r="AY56" s="26">
        <v>13</v>
      </c>
      <c r="AZ56" s="26">
        <v>118.6</v>
      </c>
      <c r="BA56" s="26">
        <v>1</v>
      </c>
      <c r="BB56" s="26">
        <v>33340</v>
      </c>
      <c r="BC56" s="26">
        <v>166.7</v>
      </c>
      <c r="BD56" s="26">
        <v>1</v>
      </c>
      <c r="BE56" s="26">
        <v>33340</v>
      </c>
      <c r="BF56" s="26">
        <v>410.2</v>
      </c>
      <c r="BG56" s="26">
        <v>0</v>
      </c>
      <c r="BH56" s="26">
        <v>0</v>
      </c>
      <c r="BI56" s="26">
        <v>0</v>
      </c>
      <c r="BJ56" s="26">
        <v>0</v>
      </c>
      <c r="BK56" s="26">
        <v>0</v>
      </c>
      <c r="BL56" s="26">
        <v>0</v>
      </c>
      <c r="BM56" s="26">
        <v>0</v>
      </c>
      <c r="BN56" s="26">
        <v>0</v>
      </c>
      <c r="BO56" s="26">
        <v>0</v>
      </c>
    </row>
    <row r="57" spans="1:67" s="16" customFormat="1" ht="17" customHeight="1">
      <c r="A57" s="16">
        <v>257954</v>
      </c>
      <c r="B57" s="16" t="s">
        <v>56</v>
      </c>
      <c r="C57" s="16">
        <v>100</v>
      </c>
      <c r="D57" s="16" t="s">
        <v>86</v>
      </c>
      <c r="E57" s="16">
        <f>IF(D57="帰宅",0,IF(D58="帰宅",1,IF(#REF!="帰宅",2,IF(#REF!="帰宅",3,IF(#REF!="帰宅",4,5)))))</f>
        <v>1</v>
      </c>
      <c r="F57" s="3"/>
      <c r="G57" s="3" t="str">
        <f>D58</f>
        <v>帰宅</v>
      </c>
      <c r="H57" s="17">
        <v>40144.247453703705</v>
      </c>
      <c r="I57" s="17">
        <v>40144.28434027778</v>
      </c>
      <c r="J57" s="18">
        <v>0.5351388888884685</v>
      </c>
      <c r="K57" s="11">
        <f t="shared" ref="K57" si="100">J57+J58</f>
        <v>0.5351388888884685</v>
      </c>
      <c r="L57" s="16">
        <v>3187</v>
      </c>
      <c r="M57" s="19">
        <v>27564.79820521603</v>
      </c>
      <c r="N57" s="16">
        <v>35.44930815</v>
      </c>
      <c r="O57" s="16">
        <v>139.62144620000001</v>
      </c>
      <c r="P57" s="16">
        <v>103</v>
      </c>
      <c r="Q57" s="16" t="s">
        <v>843</v>
      </c>
      <c r="R57" s="16">
        <v>1002004</v>
      </c>
      <c r="S57" s="16" t="s">
        <v>405</v>
      </c>
      <c r="T57" s="16">
        <v>100200401</v>
      </c>
      <c r="U57" s="16" t="s">
        <v>636</v>
      </c>
      <c r="V57" s="16">
        <v>35.425055649999997</v>
      </c>
      <c r="W57" s="16">
        <v>139.31859800000001</v>
      </c>
      <c r="X57" s="16">
        <v>212</v>
      </c>
      <c r="Y57" s="16" t="s">
        <v>835</v>
      </c>
      <c r="Z57" s="16">
        <v>2120802</v>
      </c>
      <c r="AA57" s="16" t="s">
        <v>424</v>
      </c>
      <c r="AB57" s="16">
        <v>212080201</v>
      </c>
      <c r="AC57" s="16" t="s">
        <v>702</v>
      </c>
      <c r="AD57" s="16">
        <v>44</v>
      </c>
      <c r="AE57" s="16">
        <v>1</v>
      </c>
      <c r="AF57" s="16" t="s">
        <v>34</v>
      </c>
      <c r="AG57" s="16" t="s">
        <v>98</v>
      </c>
      <c r="AH57" s="16">
        <v>100</v>
      </c>
      <c r="AI57" s="16" t="s">
        <v>93</v>
      </c>
      <c r="AJ57" s="21"/>
      <c r="AK57" s="6" t="str">
        <f t="shared" ref="AK57" si="101">AI58</f>
        <v>自動車</v>
      </c>
      <c r="AL57" s="16">
        <v>72</v>
      </c>
      <c r="AM57" s="16">
        <v>1</v>
      </c>
      <c r="AN57" s="16">
        <v>37934</v>
      </c>
      <c r="AO57" s="16">
        <v>72</v>
      </c>
      <c r="AP57" s="16">
        <v>1</v>
      </c>
      <c r="AQ57" s="16">
        <v>63</v>
      </c>
      <c r="AR57" s="16">
        <v>580</v>
      </c>
      <c r="AS57" s="16" t="s">
        <v>112</v>
      </c>
      <c r="AT57" s="16" t="s">
        <v>115</v>
      </c>
      <c r="AU57" s="16">
        <v>2</v>
      </c>
      <c r="AV57" s="16">
        <v>1083</v>
      </c>
      <c r="AW57" s="16">
        <v>12.9</v>
      </c>
      <c r="AX57" s="16">
        <v>3421</v>
      </c>
      <c r="AY57" s="16">
        <v>44.5</v>
      </c>
      <c r="AZ57" s="16">
        <v>120.4</v>
      </c>
      <c r="BA57" s="16">
        <v>1</v>
      </c>
      <c r="BB57" s="16">
        <v>32976</v>
      </c>
      <c r="BC57" s="16">
        <v>164.9</v>
      </c>
      <c r="BD57" s="16">
        <v>1</v>
      </c>
      <c r="BE57" s="16">
        <v>32976</v>
      </c>
      <c r="BF57" s="16">
        <v>409.9</v>
      </c>
      <c r="BG57" s="16">
        <v>0</v>
      </c>
      <c r="BH57" s="16">
        <v>0</v>
      </c>
      <c r="BI57" s="16">
        <v>0</v>
      </c>
      <c r="BJ57" s="16">
        <v>0</v>
      </c>
      <c r="BK57" s="16">
        <v>0</v>
      </c>
      <c r="BL57" s="16">
        <v>0</v>
      </c>
      <c r="BM57" s="16">
        <v>0</v>
      </c>
      <c r="BN57" s="16">
        <v>0</v>
      </c>
      <c r="BO57" s="16">
        <v>0</v>
      </c>
    </row>
    <row r="58" spans="1:67" s="26" customFormat="1" ht="17" customHeight="1">
      <c r="A58" s="26">
        <v>258031</v>
      </c>
      <c r="B58" s="26" t="s">
        <v>56</v>
      </c>
      <c r="C58" s="26">
        <v>200</v>
      </c>
      <c r="D58" s="26" t="s">
        <v>85</v>
      </c>
      <c r="E58" s="26">
        <f>IF(D58="帰宅",0,IF(#REF!="帰宅",1,IF(#REF!="帰宅",2,IF(#REF!="帰宅",3,IF(D59="帰宅",4,5)))))</f>
        <v>0</v>
      </c>
      <c r="F58" s="26" t="str">
        <f>D57</f>
        <v>出勤</v>
      </c>
      <c r="H58" s="27">
        <v>40144.819479166668</v>
      </c>
      <c r="I58" s="27">
        <v>40144.866550925923</v>
      </c>
      <c r="J58" s="28"/>
      <c r="K58" s="28">
        <f t="shared" ref="K58" si="102">J57+J58</f>
        <v>0.5351388888884685</v>
      </c>
      <c r="L58" s="26">
        <v>4067</v>
      </c>
      <c r="M58" s="29">
        <v>27546.80162060689</v>
      </c>
      <c r="N58" s="26">
        <v>35.424916170000003</v>
      </c>
      <c r="O58" s="26">
        <v>139.31859800000001</v>
      </c>
      <c r="P58" s="26">
        <v>212</v>
      </c>
      <c r="Q58" s="26" t="s">
        <v>835</v>
      </c>
      <c r="R58" s="26">
        <v>2120802</v>
      </c>
      <c r="S58" s="26" t="s">
        <v>424</v>
      </c>
      <c r="T58" s="26">
        <v>212080201</v>
      </c>
      <c r="U58" s="26" t="s">
        <v>702</v>
      </c>
      <c r="V58" s="26">
        <v>35.449335040000001</v>
      </c>
      <c r="W58" s="26">
        <v>139.6212262</v>
      </c>
      <c r="X58" s="26">
        <v>103</v>
      </c>
      <c r="Y58" s="26" t="s">
        <v>843</v>
      </c>
      <c r="Z58" s="26">
        <v>1002004</v>
      </c>
      <c r="AA58" s="26" t="s">
        <v>405</v>
      </c>
      <c r="AB58" s="26">
        <v>100200401</v>
      </c>
      <c r="AC58" s="26" t="s">
        <v>636</v>
      </c>
      <c r="AD58" s="26">
        <v>44</v>
      </c>
      <c r="AE58" s="26">
        <v>1</v>
      </c>
      <c r="AF58" s="26" t="s">
        <v>34</v>
      </c>
      <c r="AG58" s="26" t="s">
        <v>98</v>
      </c>
      <c r="AH58" s="26">
        <v>100</v>
      </c>
      <c r="AI58" s="26" t="s">
        <v>93</v>
      </c>
      <c r="AJ58" s="26" t="str">
        <f t="shared" ref="AJ58" si="103">AI57</f>
        <v>自動車</v>
      </c>
      <c r="AL58" s="26">
        <v>74.099999999999994</v>
      </c>
      <c r="AM58" s="26">
        <v>1</v>
      </c>
      <c r="AN58" s="26">
        <v>37416</v>
      </c>
      <c r="AO58" s="26">
        <v>74.099999999999994</v>
      </c>
      <c r="AP58" s="26">
        <v>1</v>
      </c>
      <c r="AQ58" s="26">
        <v>65</v>
      </c>
      <c r="AR58" s="26">
        <v>580</v>
      </c>
      <c r="AS58" s="26" t="s">
        <v>115</v>
      </c>
      <c r="AT58" s="26" t="s">
        <v>112</v>
      </c>
      <c r="AU58" s="26">
        <v>2</v>
      </c>
      <c r="AV58" s="26">
        <v>3033</v>
      </c>
      <c r="AW58" s="26">
        <v>36.799999999999997</v>
      </c>
      <c r="AX58" s="26">
        <v>1073</v>
      </c>
      <c r="AY58" s="26">
        <v>12.8</v>
      </c>
      <c r="AZ58" s="26">
        <v>114.6</v>
      </c>
      <c r="BA58" s="26">
        <v>1</v>
      </c>
      <c r="BB58" s="26">
        <v>32978</v>
      </c>
      <c r="BC58" s="26">
        <v>164.9</v>
      </c>
      <c r="BD58" s="26">
        <v>1</v>
      </c>
      <c r="BE58" s="26">
        <v>32978</v>
      </c>
      <c r="BF58" s="26">
        <v>406.2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</row>
    <row r="59" spans="1:67" s="16" customFormat="1" ht="17" customHeight="1">
      <c r="A59" s="16">
        <v>255832</v>
      </c>
      <c r="B59" s="16" t="s">
        <v>57</v>
      </c>
      <c r="C59" s="16">
        <v>100</v>
      </c>
      <c r="D59" s="16" t="s">
        <v>86</v>
      </c>
      <c r="E59" s="16">
        <f t="shared" si="71"/>
        <v>1</v>
      </c>
      <c r="F59" s="3"/>
      <c r="G59" s="3" t="str">
        <f>D60</f>
        <v>帰宅</v>
      </c>
      <c r="H59" s="17">
        <v>40121.271006944444</v>
      </c>
      <c r="I59" s="17">
        <v>40121.320891203701</v>
      </c>
      <c r="J59" s="18">
        <v>0.41103009259677492</v>
      </c>
      <c r="K59" s="23">
        <f t="shared" ref="K59" si="104">J59+J60</f>
        <v>0.41103009259677492</v>
      </c>
      <c r="L59" s="16">
        <v>4310</v>
      </c>
      <c r="M59" s="19">
        <v>23377.225930493434</v>
      </c>
      <c r="N59" s="16">
        <v>35.535616359999999</v>
      </c>
      <c r="O59" s="16">
        <v>139.69251929999999</v>
      </c>
      <c r="P59" s="16">
        <v>132</v>
      </c>
      <c r="Q59" s="16" t="s">
        <v>831</v>
      </c>
      <c r="R59" s="16">
        <v>1300201</v>
      </c>
      <c r="S59" s="16" t="s">
        <v>338</v>
      </c>
      <c r="T59" s="16">
        <v>130020112</v>
      </c>
      <c r="U59" s="16" t="s">
        <v>515</v>
      </c>
      <c r="V59" s="16">
        <v>35.329638780000003</v>
      </c>
      <c r="W59" s="16">
        <v>139.64064540000001</v>
      </c>
      <c r="X59" s="16">
        <v>201</v>
      </c>
      <c r="Y59" s="16" t="s">
        <v>859</v>
      </c>
      <c r="Z59" s="16">
        <v>2010104</v>
      </c>
      <c r="AA59" s="16" t="s">
        <v>459</v>
      </c>
      <c r="AB59" s="16">
        <v>201010401</v>
      </c>
      <c r="AC59" s="16" t="s">
        <v>748</v>
      </c>
      <c r="AD59" s="16">
        <v>36</v>
      </c>
      <c r="AE59" s="16">
        <v>1</v>
      </c>
      <c r="AF59" s="16" t="s">
        <v>34</v>
      </c>
      <c r="AG59" s="16" t="s">
        <v>99</v>
      </c>
      <c r="AH59" s="16">
        <v>100</v>
      </c>
      <c r="AI59" s="16" t="s">
        <v>93</v>
      </c>
      <c r="AJ59" s="21"/>
      <c r="AK59" s="6" t="str">
        <f t="shared" ref="AK59" si="105">AI60</f>
        <v>自動車</v>
      </c>
      <c r="AL59" s="16">
        <v>53.8</v>
      </c>
      <c r="AM59" s="16">
        <v>1</v>
      </c>
      <c r="AN59" s="16">
        <v>30168</v>
      </c>
      <c r="AO59" s="16">
        <v>53.8</v>
      </c>
      <c r="AP59" s="16">
        <v>1</v>
      </c>
      <c r="AQ59" s="16">
        <v>52</v>
      </c>
      <c r="AR59" s="16">
        <v>710</v>
      </c>
      <c r="AS59" s="16" t="s">
        <v>116</v>
      </c>
      <c r="AT59" s="16" t="s">
        <v>117</v>
      </c>
      <c r="AU59" s="16">
        <v>2</v>
      </c>
      <c r="AV59" s="16">
        <v>1339</v>
      </c>
      <c r="AW59" s="16">
        <v>16.899999999999999</v>
      </c>
      <c r="AX59" s="16">
        <v>868</v>
      </c>
      <c r="AY59" s="16">
        <v>10.6</v>
      </c>
      <c r="AZ59" s="16">
        <v>79.5</v>
      </c>
      <c r="BA59" s="16">
        <v>1</v>
      </c>
      <c r="BB59" s="16">
        <v>28914</v>
      </c>
      <c r="BC59" s="16">
        <v>144.6</v>
      </c>
      <c r="BD59" s="16">
        <v>1</v>
      </c>
      <c r="BE59" s="16">
        <v>28914</v>
      </c>
      <c r="BF59" s="16">
        <v>357.8</v>
      </c>
      <c r="BG59" s="16">
        <v>0</v>
      </c>
      <c r="BH59" s="16">
        <v>0</v>
      </c>
      <c r="BI59" s="16"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v>0</v>
      </c>
      <c r="BO59" s="16">
        <v>0</v>
      </c>
    </row>
    <row r="60" spans="1:67" s="26" customFormat="1" ht="17" customHeight="1">
      <c r="A60" s="26">
        <v>255877</v>
      </c>
      <c r="B60" s="26" t="s">
        <v>57</v>
      </c>
      <c r="C60" s="26">
        <v>200</v>
      </c>
      <c r="D60" s="26" t="s">
        <v>85</v>
      </c>
      <c r="E60" s="26">
        <f t="shared" si="71"/>
        <v>0</v>
      </c>
      <c r="F60" s="26" t="str">
        <f>D59</f>
        <v>出勤</v>
      </c>
      <c r="H60" s="27">
        <v>40121.731921296298</v>
      </c>
      <c r="I60" s="27">
        <v>40121.788981481484</v>
      </c>
      <c r="J60" s="28"/>
      <c r="K60" s="28">
        <f t="shared" ref="K60" si="106">J59+J60</f>
        <v>0.41103009259677492</v>
      </c>
      <c r="L60" s="26">
        <v>4930</v>
      </c>
      <c r="M60" s="29">
        <v>23458.166545277181</v>
      </c>
      <c r="N60" s="26">
        <v>35.329155929999999</v>
      </c>
      <c r="O60" s="26">
        <v>139.64035569999999</v>
      </c>
      <c r="P60" s="26">
        <v>201</v>
      </c>
      <c r="Q60" s="26" t="s">
        <v>859</v>
      </c>
      <c r="R60" s="26">
        <v>2010104</v>
      </c>
      <c r="S60" s="26" t="s">
        <v>459</v>
      </c>
      <c r="T60" s="26">
        <v>201010401</v>
      </c>
      <c r="U60" s="26" t="s">
        <v>748</v>
      </c>
      <c r="V60" s="26">
        <v>35.535825539999998</v>
      </c>
      <c r="W60" s="26">
        <v>139.6925354</v>
      </c>
      <c r="X60" s="26">
        <v>132</v>
      </c>
      <c r="Y60" s="26" t="s">
        <v>831</v>
      </c>
      <c r="Z60" s="26">
        <v>1300201</v>
      </c>
      <c r="AA60" s="26" t="s">
        <v>338</v>
      </c>
      <c r="AB60" s="26">
        <v>130020112</v>
      </c>
      <c r="AC60" s="26" t="s">
        <v>515</v>
      </c>
      <c r="AD60" s="26">
        <v>36</v>
      </c>
      <c r="AE60" s="26">
        <v>1</v>
      </c>
      <c r="AF60" s="26" t="s">
        <v>34</v>
      </c>
      <c r="AG60" s="26" t="s">
        <v>99</v>
      </c>
      <c r="AH60" s="26">
        <v>100</v>
      </c>
      <c r="AI60" s="26" t="s">
        <v>93</v>
      </c>
      <c r="AJ60" s="26" t="str">
        <f t="shared" ref="AJ60" si="107">AI59</f>
        <v>自動車</v>
      </c>
      <c r="AL60" s="26">
        <v>56.4</v>
      </c>
      <c r="AM60" s="26">
        <v>1</v>
      </c>
      <c r="AN60" s="26">
        <v>30390</v>
      </c>
      <c r="AO60" s="26">
        <v>56.4</v>
      </c>
      <c r="AP60" s="26">
        <v>1</v>
      </c>
      <c r="AQ60" s="26">
        <v>53</v>
      </c>
      <c r="AR60" s="26">
        <v>710</v>
      </c>
      <c r="AS60" s="26" t="s">
        <v>117</v>
      </c>
      <c r="AT60" s="26" t="s">
        <v>116</v>
      </c>
      <c r="AU60" s="26">
        <v>3</v>
      </c>
      <c r="AV60" s="26">
        <v>893</v>
      </c>
      <c r="AW60" s="26">
        <v>10.6</v>
      </c>
      <c r="AX60" s="26">
        <v>1341</v>
      </c>
      <c r="AY60" s="26">
        <v>16.7</v>
      </c>
      <c r="AZ60" s="26">
        <v>80.3</v>
      </c>
      <c r="BA60" s="26">
        <v>1</v>
      </c>
      <c r="BB60" s="26">
        <v>28963</v>
      </c>
      <c r="BC60" s="26">
        <v>144.80000000000001</v>
      </c>
      <c r="BD60" s="26">
        <v>1</v>
      </c>
      <c r="BE60" s="26">
        <v>28963</v>
      </c>
      <c r="BF60" s="26">
        <v>358.3</v>
      </c>
      <c r="BG60" s="26">
        <v>0</v>
      </c>
      <c r="BH60" s="26">
        <v>0</v>
      </c>
      <c r="BI60" s="26">
        <v>0</v>
      </c>
      <c r="BJ60" s="26">
        <v>0</v>
      </c>
      <c r="BK60" s="26">
        <v>0</v>
      </c>
      <c r="BL60" s="26">
        <v>0</v>
      </c>
      <c r="BM60" s="26">
        <v>0</v>
      </c>
      <c r="BN60" s="26">
        <v>0</v>
      </c>
      <c r="BO60" s="26">
        <v>0</v>
      </c>
    </row>
    <row r="61" spans="1:67" s="16" customFormat="1" ht="17" customHeight="1">
      <c r="A61" s="16">
        <v>255905</v>
      </c>
      <c r="B61" s="16" t="s">
        <v>57</v>
      </c>
      <c r="C61" s="16">
        <v>100</v>
      </c>
      <c r="D61" s="16" t="s">
        <v>86</v>
      </c>
      <c r="E61" s="16">
        <f t="shared" si="71"/>
        <v>1</v>
      </c>
      <c r="F61" s="3"/>
      <c r="G61" s="3" t="str">
        <f>D62</f>
        <v>帰宅</v>
      </c>
      <c r="H61" s="17">
        <v>40122.271041666667</v>
      </c>
      <c r="I61" s="17">
        <v>40122.324571759258</v>
      </c>
      <c r="J61" s="18">
        <v>0.45104166666715173</v>
      </c>
      <c r="K61" s="11">
        <f t="shared" ref="K61" si="108">J61+J62</f>
        <v>0.45104166666715173</v>
      </c>
      <c r="L61" s="16">
        <v>4625</v>
      </c>
      <c r="M61" s="19">
        <v>23465.799608131405</v>
      </c>
      <c r="N61" s="16">
        <v>35.535589459999997</v>
      </c>
      <c r="O61" s="16">
        <v>139.69248709999999</v>
      </c>
      <c r="P61" s="16">
        <v>132</v>
      </c>
      <c r="Q61" s="16" t="s">
        <v>831</v>
      </c>
      <c r="R61" s="16">
        <v>1300201</v>
      </c>
      <c r="S61" s="16" t="s">
        <v>338</v>
      </c>
      <c r="T61" s="16">
        <v>130020112</v>
      </c>
      <c r="U61" s="16" t="s">
        <v>515</v>
      </c>
      <c r="V61" s="16">
        <v>35.328898449999997</v>
      </c>
      <c r="W61" s="16">
        <v>139.64001780000001</v>
      </c>
      <c r="X61" s="16">
        <v>201</v>
      </c>
      <c r="Y61" s="16" t="s">
        <v>859</v>
      </c>
      <c r="Z61" s="16">
        <v>2010104</v>
      </c>
      <c r="AA61" s="16" t="s">
        <v>459</v>
      </c>
      <c r="AB61" s="16">
        <v>201010401</v>
      </c>
      <c r="AC61" s="16" t="s">
        <v>748</v>
      </c>
      <c r="AD61" s="16">
        <v>36</v>
      </c>
      <c r="AE61" s="16">
        <v>1</v>
      </c>
      <c r="AF61" s="16" t="s">
        <v>34</v>
      </c>
      <c r="AG61" s="16" t="s">
        <v>99</v>
      </c>
      <c r="AH61" s="16">
        <v>100</v>
      </c>
      <c r="AI61" s="16" t="s">
        <v>93</v>
      </c>
      <c r="AJ61" s="21"/>
      <c r="AK61" s="6" t="str">
        <f t="shared" ref="AK61" si="109">AI62</f>
        <v>自動車</v>
      </c>
      <c r="AL61" s="16">
        <v>53.7</v>
      </c>
      <c r="AM61" s="16">
        <v>1</v>
      </c>
      <c r="AN61" s="16">
        <v>30165</v>
      </c>
      <c r="AO61" s="16">
        <v>53.7</v>
      </c>
      <c r="AP61" s="16">
        <v>1</v>
      </c>
      <c r="AQ61" s="16">
        <v>52</v>
      </c>
      <c r="AR61" s="16">
        <v>710</v>
      </c>
      <c r="AS61" s="16" t="s">
        <v>116</v>
      </c>
      <c r="AT61" s="16" t="s">
        <v>117</v>
      </c>
      <c r="AU61" s="16">
        <v>2</v>
      </c>
      <c r="AV61" s="16">
        <v>1342</v>
      </c>
      <c r="AW61" s="16">
        <v>16.899999999999999</v>
      </c>
      <c r="AX61" s="16">
        <v>893</v>
      </c>
      <c r="AY61" s="16">
        <v>10.9</v>
      </c>
      <c r="AZ61" s="16">
        <v>79.800000000000011</v>
      </c>
      <c r="BA61" s="16">
        <v>1</v>
      </c>
      <c r="BB61" s="16">
        <v>28936</v>
      </c>
      <c r="BC61" s="16">
        <v>144.69999999999999</v>
      </c>
      <c r="BD61" s="16">
        <v>1</v>
      </c>
      <c r="BE61" s="16">
        <v>28936</v>
      </c>
      <c r="BF61" s="16">
        <v>358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</row>
    <row r="62" spans="1:67" s="26" customFormat="1" ht="17" customHeight="1">
      <c r="A62" s="26">
        <v>255967</v>
      </c>
      <c r="B62" s="26" t="s">
        <v>57</v>
      </c>
      <c r="C62" s="26">
        <v>200</v>
      </c>
      <c r="D62" s="26" t="s">
        <v>85</v>
      </c>
      <c r="E62" s="26">
        <f t="shared" si="71"/>
        <v>0</v>
      </c>
      <c r="F62" s="26" t="str">
        <f>D61</f>
        <v>出勤</v>
      </c>
      <c r="H62" s="27">
        <v>40122.775613425925</v>
      </c>
      <c r="I62" s="27">
        <v>40122.826458333337</v>
      </c>
      <c r="J62" s="28"/>
      <c r="K62" s="28">
        <f t="shared" ref="K62" si="110">J61+J62</f>
        <v>0.45104166666715173</v>
      </c>
      <c r="L62" s="26">
        <v>4393</v>
      </c>
      <c r="M62" s="29">
        <v>23446.371340046953</v>
      </c>
      <c r="N62" s="26">
        <v>35.329177430000001</v>
      </c>
      <c r="O62" s="26">
        <v>139.6405488</v>
      </c>
      <c r="P62" s="26">
        <v>201</v>
      </c>
      <c r="Q62" s="26" t="s">
        <v>859</v>
      </c>
      <c r="R62" s="26">
        <v>2010104</v>
      </c>
      <c r="S62" s="26" t="s">
        <v>459</v>
      </c>
      <c r="T62" s="26">
        <v>201010401</v>
      </c>
      <c r="U62" s="26" t="s">
        <v>748</v>
      </c>
      <c r="V62" s="26">
        <v>35.535825529999997</v>
      </c>
      <c r="W62" s="26">
        <v>139.69220820000001</v>
      </c>
      <c r="X62" s="26">
        <v>132</v>
      </c>
      <c r="Y62" s="26" t="s">
        <v>831</v>
      </c>
      <c r="Z62" s="26">
        <v>1300201</v>
      </c>
      <c r="AA62" s="26" t="s">
        <v>338</v>
      </c>
      <c r="AB62" s="26">
        <v>130020112</v>
      </c>
      <c r="AC62" s="26" t="s">
        <v>515</v>
      </c>
      <c r="AD62" s="26">
        <v>36</v>
      </c>
      <c r="AE62" s="26">
        <v>1</v>
      </c>
      <c r="AF62" s="26" t="s">
        <v>34</v>
      </c>
      <c r="AG62" s="26" t="s">
        <v>99</v>
      </c>
      <c r="AH62" s="26">
        <v>100</v>
      </c>
      <c r="AI62" s="26" t="s">
        <v>93</v>
      </c>
      <c r="AJ62" s="26" t="str">
        <f t="shared" ref="AJ62" si="111">AI61</f>
        <v>自動車</v>
      </c>
      <c r="AL62" s="26">
        <v>57</v>
      </c>
      <c r="AM62" s="26">
        <v>1</v>
      </c>
      <c r="AN62" s="26">
        <v>30433</v>
      </c>
      <c r="AO62" s="26">
        <v>57</v>
      </c>
      <c r="AP62" s="26">
        <v>1</v>
      </c>
      <c r="AQ62" s="26">
        <v>53</v>
      </c>
      <c r="AR62" s="26">
        <v>710</v>
      </c>
      <c r="AS62" s="26" t="s">
        <v>117</v>
      </c>
      <c r="AT62" s="26" t="s">
        <v>116</v>
      </c>
      <c r="AU62" s="26">
        <v>3</v>
      </c>
      <c r="AV62" s="26">
        <v>893</v>
      </c>
      <c r="AW62" s="26">
        <v>10.6</v>
      </c>
      <c r="AX62" s="26">
        <v>1296</v>
      </c>
      <c r="AY62" s="26">
        <v>16.2</v>
      </c>
      <c r="AZ62" s="26">
        <v>79.8</v>
      </c>
      <c r="BA62" s="26">
        <v>1</v>
      </c>
      <c r="BB62" s="26">
        <v>28943</v>
      </c>
      <c r="BC62" s="26">
        <v>144.69999999999999</v>
      </c>
      <c r="BD62" s="26">
        <v>1</v>
      </c>
      <c r="BE62" s="26">
        <v>28943</v>
      </c>
      <c r="BF62" s="26">
        <v>358.1</v>
      </c>
      <c r="BG62" s="26">
        <v>0</v>
      </c>
      <c r="BH62" s="26">
        <v>0</v>
      </c>
      <c r="BI62" s="26">
        <v>0</v>
      </c>
      <c r="BJ62" s="26">
        <v>0</v>
      </c>
      <c r="BK62" s="26">
        <v>0</v>
      </c>
      <c r="BL62" s="26">
        <v>0</v>
      </c>
      <c r="BM62" s="26">
        <v>0</v>
      </c>
      <c r="BN62" s="26">
        <v>0</v>
      </c>
      <c r="BO62" s="26">
        <v>0</v>
      </c>
    </row>
    <row r="63" spans="1:67" s="16" customFormat="1" ht="17" customHeight="1">
      <c r="A63" s="16">
        <v>256005</v>
      </c>
      <c r="B63" s="16" t="s">
        <v>57</v>
      </c>
      <c r="C63" s="16">
        <v>100</v>
      </c>
      <c r="D63" s="16" t="s">
        <v>86</v>
      </c>
      <c r="E63" s="16">
        <f t="shared" si="71"/>
        <v>1</v>
      </c>
      <c r="F63" s="3"/>
      <c r="G63" s="3" t="str">
        <f>D64</f>
        <v>帰宅</v>
      </c>
      <c r="H63" s="17">
        <v>40123.273078703707</v>
      </c>
      <c r="I63" s="17">
        <v>40123.328321759262</v>
      </c>
      <c r="J63" s="18">
        <v>0.40559027777635492</v>
      </c>
      <c r="K63" s="23">
        <f t="shared" ref="K63" si="112">J63+J64</f>
        <v>0.40559027777635492</v>
      </c>
      <c r="L63" s="16">
        <v>4773</v>
      </c>
      <c r="M63" s="19">
        <v>23361.065807283969</v>
      </c>
      <c r="N63" s="16">
        <v>35.535519770000001</v>
      </c>
      <c r="O63" s="16">
        <v>139.69261589999999</v>
      </c>
      <c r="P63" s="16">
        <v>132</v>
      </c>
      <c r="Q63" s="16" t="s">
        <v>831</v>
      </c>
      <c r="R63" s="16">
        <v>1300201</v>
      </c>
      <c r="S63" s="16" t="s">
        <v>338</v>
      </c>
      <c r="T63" s="16">
        <v>130020112</v>
      </c>
      <c r="U63" s="16" t="s">
        <v>515</v>
      </c>
      <c r="V63" s="16">
        <v>35.329627989999999</v>
      </c>
      <c r="W63" s="16">
        <v>139.64111750000001</v>
      </c>
      <c r="X63" s="16">
        <v>201</v>
      </c>
      <c r="Y63" s="16" t="s">
        <v>859</v>
      </c>
      <c r="Z63" s="16">
        <v>2010104</v>
      </c>
      <c r="AA63" s="16" t="s">
        <v>459</v>
      </c>
      <c r="AB63" s="16">
        <v>201010401</v>
      </c>
      <c r="AC63" s="16" t="s">
        <v>748</v>
      </c>
      <c r="AD63" s="16">
        <v>36</v>
      </c>
      <c r="AE63" s="16">
        <v>1</v>
      </c>
      <c r="AF63" s="16" t="s">
        <v>34</v>
      </c>
      <c r="AG63" s="16" t="s">
        <v>99</v>
      </c>
      <c r="AH63" s="16">
        <v>100</v>
      </c>
      <c r="AI63" s="16" t="s">
        <v>93</v>
      </c>
      <c r="AJ63" s="21"/>
      <c r="AK63" s="6" t="str">
        <f t="shared" ref="AK63" si="113">AI64</f>
        <v>自動車</v>
      </c>
      <c r="AL63" s="16">
        <v>53.7</v>
      </c>
      <c r="AM63" s="16">
        <v>1</v>
      </c>
      <c r="AN63" s="16">
        <v>30158</v>
      </c>
      <c r="AO63" s="16">
        <v>53.7</v>
      </c>
      <c r="AP63" s="16">
        <v>1</v>
      </c>
      <c r="AQ63" s="16">
        <v>52</v>
      </c>
      <c r="AR63" s="16">
        <v>710</v>
      </c>
      <c r="AS63" s="16" t="s">
        <v>116</v>
      </c>
      <c r="AT63" s="16" t="s">
        <v>117</v>
      </c>
      <c r="AU63" s="16">
        <v>2</v>
      </c>
      <c r="AV63" s="16">
        <v>1350</v>
      </c>
      <c r="AW63" s="16">
        <v>17</v>
      </c>
      <c r="AX63" s="16">
        <v>893</v>
      </c>
      <c r="AY63" s="16">
        <v>10.9</v>
      </c>
      <c r="AZ63" s="16">
        <v>79.900000000000006</v>
      </c>
      <c r="BA63" s="16">
        <v>1</v>
      </c>
      <c r="BB63" s="16">
        <v>28928</v>
      </c>
      <c r="BC63" s="16">
        <v>144.6</v>
      </c>
      <c r="BD63" s="16">
        <v>1</v>
      </c>
      <c r="BE63" s="16">
        <v>28928</v>
      </c>
      <c r="BF63" s="16">
        <v>357.9</v>
      </c>
      <c r="BG63" s="16">
        <v>0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</row>
    <row r="64" spans="1:67" s="26" customFormat="1" ht="17" customHeight="1">
      <c r="A64" s="26">
        <v>256071</v>
      </c>
      <c r="B64" s="26" t="s">
        <v>57</v>
      </c>
      <c r="C64" s="26">
        <v>200</v>
      </c>
      <c r="D64" s="26" t="s">
        <v>85</v>
      </c>
      <c r="E64" s="26">
        <f t="shared" si="71"/>
        <v>0</v>
      </c>
      <c r="F64" s="26" t="str">
        <f>D63</f>
        <v>出勤</v>
      </c>
      <c r="H64" s="27">
        <v>40123.733912037038</v>
      </c>
      <c r="I64" s="27">
        <v>40123.809016203704</v>
      </c>
      <c r="J64" s="28"/>
      <c r="K64" s="28">
        <f t="shared" ref="K64" si="114">J63+J64</f>
        <v>0.40559027777635492</v>
      </c>
      <c r="L64" s="26">
        <v>6489</v>
      </c>
      <c r="M64" s="29">
        <v>23392.021366560555</v>
      </c>
      <c r="N64" s="26">
        <v>35.329617280000001</v>
      </c>
      <c r="O64" s="26">
        <v>139.64051670000001</v>
      </c>
      <c r="P64" s="26">
        <v>201</v>
      </c>
      <c r="Q64" s="26" t="s">
        <v>859</v>
      </c>
      <c r="R64" s="26">
        <v>2010104</v>
      </c>
      <c r="S64" s="26" t="s">
        <v>459</v>
      </c>
      <c r="T64" s="26">
        <v>201010401</v>
      </c>
      <c r="U64" s="26" t="s">
        <v>748</v>
      </c>
      <c r="V64" s="26">
        <v>35.535745040000002</v>
      </c>
      <c r="W64" s="26">
        <v>139.69230479999999</v>
      </c>
      <c r="X64" s="26">
        <v>132</v>
      </c>
      <c r="Y64" s="26" t="s">
        <v>831</v>
      </c>
      <c r="Z64" s="26">
        <v>1300201</v>
      </c>
      <c r="AA64" s="26" t="s">
        <v>338</v>
      </c>
      <c r="AB64" s="26">
        <v>130020112</v>
      </c>
      <c r="AC64" s="26" t="s">
        <v>515</v>
      </c>
      <c r="AD64" s="26">
        <v>36</v>
      </c>
      <c r="AE64" s="26">
        <v>1</v>
      </c>
      <c r="AF64" s="26" t="s">
        <v>34</v>
      </c>
      <c r="AG64" s="26" t="s">
        <v>99</v>
      </c>
      <c r="AH64" s="26">
        <v>100</v>
      </c>
      <c r="AI64" s="26" t="s">
        <v>93</v>
      </c>
      <c r="AJ64" s="26" t="str">
        <f t="shared" ref="AJ64" si="115">AI63</f>
        <v>自動車</v>
      </c>
      <c r="AL64" s="26">
        <v>56.3</v>
      </c>
      <c r="AM64" s="26">
        <v>1</v>
      </c>
      <c r="AN64" s="26">
        <v>30381</v>
      </c>
      <c r="AO64" s="26">
        <v>56.3</v>
      </c>
      <c r="AP64" s="26">
        <v>1</v>
      </c>
      <c r="AQ64" s="26">
        <v>53</v>
      </c>
      <c r="AR64" s="26">
        <v>710</v>
      </c>
      <c r="AS64" s="26" t="s">
        <v>117</v>
      </c>
      <c r="AT64" s="26" t="s">
        <v>116</v>
      </c>
      <c r="AU64" s="26">
        <v>3</v>
      </c>
      <c r="AV64" s="26">
        <v>869</v>
      </c>
      <c r="AW64" s="26">
        <v>10.3</v>
      </c>
      <c r="AX64" s="26">
        <v>1350</v>
      </c>
      <c r="AY64" s="26">
        <v>16.8</v>
      </c>
      <c r="AZ64" s="26">
        <v>80.099999999999994</v>
      </c>
      <c r="BA64" s="26">
        <v>1</v>
      </c>
      <c r="BB64" s="26">
        <v>28930</v>
      </c>
      <c r="BC64" s="26">
        <v>144.69999999999999</v>
      </c>
      <c r="BD64" s="26">
        <v>1</v>
      </c>
      <c r="BE64" s="26">
        <v>28930</v>
      </c>
      <c r="BF64" s="26">
        <v>357.9</v>
      </c>
      <c r="BG64" s="26">
        <v>0</v>
      </c>
      <c r="BH64" s="26">
        <v>0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0</v>
      </c>
    </row>
    <row r="65" spans="1:67" s="16" customFormat="1" ht="17" customHeight="1">
      <c r="A65" s="16">
        <v>256265</v>
      </c>
      <c r="B65" s="16" t="s">
        <v>57</v>
      </c>
      <c r="C65" s="16">
        <v>100</v>
      </c>
      <c r="D65" s="16" t="s">
        <v>86</v>
      </c>
      <c r="E65" s="16">
        <f t="shared" si="71"/>
        <v>1</v>
      </c>
      <c r="F65" s="3"/>
      <c r="G65" s="3" t="str">
        <f>D66</f>
        <v>帰宅</v>
      </c>
      <c r="H65" s="17">
        <v>40126.275405092594</v>
      </c>
      <c r="I65" s="17">
        <v>40126.329201388886</v>
      </c>
      <c r="J65" s="18">
        <v>0.40512731481430819</v>
      </c>
      <c r="K65" s="11">
        <f t="shared" ref="K65" si="116">J65+J66</f>
        <v>0.40512731481430819</v>
      </c>
      <c r="L65" s="16">
        <v>4648</v>
      </c>
      <c r="M65" s="19">
        <v>23386.082457543806</v>
      </c>
      <c r="N65" s="16">
        <v>35.535305190000003</v>
      </c>
      <c r="O65" s="16">
        <v>139.69228860000001</v>
      </c>
      <c r="P65" s="16">
        <v>132</v>
      </c>
      <c r="Q65" s="16" t="s">
        <v>831</v>
      </c>
      <c r="R65" s="16">
        <v>1300201</v>
      </c>
      <c r="S65" s="16" t="s">
        <v>338</v>
      </c>
      <c r="T65" s="16">
        <v>130020112</v>
      </c>
      <c r="U65" s="16" t="s">
        <v>515</v>
      </c>
      <c r="V65" s="16">
        <v>35.329225729999997</v>
      </c>
      <c r="W65" s="16">
        <v>139.64053809999999</v>
      </c>
      <c r="X65" s="16">
        <v>201</v>
      </c>
      <c r="Y65" s="16" t="s">
        <v>859</v>
      </c>
      <c r="Z65" s="16">
        <v>2010104</v>
      </c>
      <c r="AA65" s="16" t="s">
        <v>459</v>
      </c>
      <c r="AB65" s="16">
        <v>201010401</v>
      </c>
      <c r="AC65" s="16" t="s">
        <v>748</v>
      </c>
      <c r="AD65" s="16">
        <v>36</v>
      </c>
      <c r="AE65" s="16">
        <v>1</v>
      </c>
      <c r="AF65" s="16" t="s">
        <v>34</v>
      </c>
      <c r="AG65" s="16" t="s">
        <v>99</v>
      </c>
      <c r="AH65" s="16">
        <v>100</v>
      </c>
      <c r="AI65" s="16" t="s">
        <v>93</v>
      </c>
      <c r="AJ65" s="21"/>
      <c r="AK65" s="6" t="str">
        <f t="shared" ref="AK65" si="117">AI66</f>
        <v>自動車</v>
      </c>
      <c r="AL65" s="16">
        <v>53.4</v>
      </c>
      <c r="AM65" s="16">
        <v>1</v>
      </c>
      <c r="AN65" s="16">
        <v>30134</v>
      </c>
      <c r="AO65" s="16">
        <v>53.4</v>
      </c>
      <c r="AP65" s="16">
        <v>1</v>
      </c>
      <c r="AQ65" s="16">
        <v>52</v>
      </c>
      <c r="AR65" s="16">
        <v>710</v>
      </c>
      <c r="AS65" s="16" t="s">
        <v>116</v>
      </c>
      <c r="AT65" s="16" t="s">
        <v>117</v>
      </c>
      <c r="AU65" s="16">
        <v>2</v>
      </c>
      <c r="AV65" s="16">
        <v>1358</v>
      </c>
      <c r="AW65" s="16">
        <v>17</v>
      </c>
      <c r="AX65" s="16">
        <v>893</v>
      </c>
      <c r="AY65" s="16">
        <v>10.9</v>
      </c>
      <c r="AZ65" s="16">
        <v>79.900000000000006</v>
      </c>
      <c r="BA65" s="16">
        <v>1</v>
      </c>
      <c r="BB65" s="16">
        <v>28905</v>
      </c>
      <c r="BC65" s="16">
        <v>144.5</v>
      </c>
      <c r="BD65" s="16">
        <v>1</v>
      </c>
      <c r="BE65" s="16">
        <v>28905</v>
      </c>
      <c r="BF65" s="16">
        <v>357.6</v>
      </c>
      <c r="BG65" s="16">
        <v>0</v>
      </c>
      <c r="BH65" s="16">
        <v>0</v>
      </c>
      <c r="BI65" s="16">
        <v>0</v>
      </c>
      <c r="BJ65" s="16">
        <v>0</v>
      </c>
      <c r="BK65" s="16">
        <v>0</v>
      </c>
      <c r="BL65" s="16">
        <v>0</v>
      </c>
      <c r="BM65" s="16">
        <v>0</v>
      </c>
      <c r="BN65" s="16">
        <v>0</v>
      </c>
      <c r="BO65" s="16">
        <v>0</v>
      </c>
    </row>
    <row r="66" spans="1:67" s="26" customFormat="1" ht="17" customHeight="1">
      <c r="A66" s="26">
        <v>256327</v>
      </c>
      <c r="B66" s="26" t="s">
        <v>57</v>
      </c>
      <c r="C66" s="26">
        <v>200</v>
      </c>
      <c r="D66" s="26" t="s">
        <v>85</v>
      </c>
      <c r="E66" s="26">
        <f t="shared" si="71"/>
        <v>0</v>
      </c>
      <c r="F66" s="26" t="str">
        <f>D65</f>
        <v>出勤</v>
      </c>
      <c r="H66" s="27">
        <v>40126.7343287037</v>
      </c>
      <c r="I66" s="27">
        <v>40126.796168981484</v>
      </c>
      <c r="J66" s="28"/>
      <c r="K66" s="28">
        <f t="shared" ref="K66" si="118">J65+J66</f>
        <v>0.40512731481430819</v>
      </c>
      <c r="L66" s="26">
        <v>5343</v>
      </c>
      <c r="M66" s="29">
        <v>23452.893120369656</v>
      </c>
      <c r="N66" s="26">
        <v>35.329129139999999</v>
      </c>
      <c r="O66" s="26">
        <v>139.6405757</v>
      </c>
      <c r="P66" s="26">
        <v>201</v>
      </c>
      <c r="Q66" s="26" t="s">
        <v>859</v>
      </c>
      <c r="R66" s="26">
        <v>2010104</v>
      </c>
      <c r="S66" s="26" t="s">
        <v>459</v>
      </c>
      <c r="T66" s="26">
        <v>201010401</v>
      </c>
      <c r="U66" s="26" t="s">
        <v>748</v>
      </c>
      <c r="V66" s="26">
        <v>35.535825529999997</v>
      </c>
      <c r="W66" s="26">
        <v>139.69230479999999</v>
      </c>
      <c r="X66" s="26">
        <v>132</v>
      </c>
      <c r="Y66" s="26" t="s">
        <v>831</v>
      </c>
      <c r="Z66" s="26">
        <v>1300201</v>
      </c>
      <c r="AA66" s="26" t="s">
        <v>338</v>
      </c>
      <c r="AB66" s="26">
        <v>130020112</v>
      </c>
      <c r="AC66" s="26" t="s">
        <v>515</v>
      </c>
      <c r="AD66" s="26">
        <v>36</v>
      </c>
      <c r="AE66" s="26">
        <v>1</v>
      </c>
      <c r="AF66" s="26" t="s">
        <v>34</v>
      </c>
      <c r="AG66" s="26" t="s">
        <v>99</v>
      </c>
      <c r="AH66" s="26">
        <v>100</v>
      </c>
      <c r="AI66" s="26" t="s">
        <v>93</v>
      </c>
      <c r="AJ66" s="26" t="str">
        <f t="shared" ref="AJ66" si="119">AI65</f>
        <v>自動車</v>
      </c>
      <c r="AL66" s="26">
        <v>56.9</v>
      </c>
      <c r="AM66" s="26">
        <v>1</v>
      </c>
      <c r="AN66" s="26">
        <v>30424</v>
      </c>
      <c r="AO66" s="26">
        <v>56.9</v>
      </c>
      <c r="AP66" s="26">
        <v>1</v>
      </c>
      <c r="AQ66" s="26">
        <v>53</v>
      </c>
      <c r="AR66" s="26">
        <v>710</v>
      </c>
      <c r="AS66" s="26" t="s">
        <v>117</v>
      </c>
      <c r="AT66" s="26" t="s">
        <v>116</v>
      </c>
      <c r="AU66" s="26">
        <v>3</v>
      </c>
      <c r="AV66" s="26">
        <v>893</v>
      </c>
      <c r="AW66" s="26">
        <v>10.6</v>
      </c>
      <c r="AX66" s="26">
        <v>1305</v>
      </c>
      <c r="AY66" s="26">
        <v>16.3</v>
      </c>
      <c r="AZ66" s="26">
        <v>79.900000000000006</v>
      </c>
      <c r="BA66" s="26">
        <v>1</v>
      </c>
      <c r="BB66" s="26">
        <v>28952</v>
      </c>
      <c r="BC66" s="26">
        <v>144.80000000000001</v>
      </c>
      <c r="BD66" s="26">
        <v>1</v>
      </c>
      <c r="BE66" s="26">
        <v>28952</v>
      </c>
      <c r="BF66" s="26">
        <v>358.2</v>
      </c>
      <c r="BG66" s="26">
        <v>0</v>
      </c>
      <c r="BH66" s="26">
        <v>0</v>
      </c>
      <c r="BI66" s="26">
        <v>0</v>
      </c>
      <c r="BJ66" s="26">
        <v>0</v>
      </c>
      <c r="BK66" s="26">
        <v>0</v>
      </c>
      <c r="BL66" s="26">
        <v>0</v>
      </c>
      <c r="BM66" s="26">
        <v>0</v>
      </c>
      <c r="BN66" s="26">
        <v>0</v>
      </c>
      <c r="BO66" s="26">
        <v>0</v>
      </c>
    </row>
    <row r="67" spans="1:67" s="16" customFormat="1" ht="17" customHeight="1">
      <c r="A67" s="16">
        <v>256465</v>
      </c>
      <c r="B67" s="16" t="s">
        <v>57</v>
      </c>
      <c r="C67" s="16">
        <v>100</v>
      </c>
      <c r="D67" s="16" t="s">
        <v>86</v>
      </c>
      <c r="E67" s="16">
        <f t="shared" si="71"/>
        <v>1</v>
      </c>
      <c r="F67" s="3"/>
      <c r="G67" s="3" t="str">
        <f>D68</f>
        <v>帰宅</v>
      </c>
      <c r="H67" s="17">
        <v>40128.273333333331</v>
      </c>
      <c r="I67" s="17">
        <v>40128.335312499999</v>
      </c>
      <c r="J67" s="18">
        <v>0.440011574071832</v>
      </c>
      <c r="K67" s="23">
        <f t="shared" ref="K67" si="120">J67+J68</f>
        <v>0.440011574071832</v>
      </c>
      <c r="L67" s="16">
        <v>5355</v>
      </c>
      <c r="M67" s="19">
        <v>23406.049115180347</v>
      </c>
      <c r="N67" s="16">
        <v>35.53581484</v>
      </c>
      <c r="O67" s="16">
        <v>139.6924764</v>
      </c>
      <c r="P67" s="16">
        <v>132</v>
      </c>
      <c r="Q67" s="16" t="s">
        <v>831</v>
      </c>
      <c r="R67" s="16">
        <v>1300201</v>
      </c>
      <c r="S67" s="16" t="s">
        <v>338</v>
      </c>
      <c r="T67" s="16">
        <v>130020112</v>
      </c>
      <c r="U67" s="16" t="s">
        <v>515</v>
      </c>
      <c r="V67" s="16">
        <v>35.329558290000001</v>
      </c>
      <c r="W67" s="16">
        <v>139.64068829999999</v>
      </c>
      <c r="X67" s="16">
        <v>201</v>
      </c>
      <c r="Y67" s="16" t="s">
        <v>859</v>
      </c>
      <c r="Z67" s="16">
        <v>2010104</v>
      </c>
      <c r="AA67" s="16" t="s">
        <v>459</v>
      </c>
      <c r="AB67" s="16">
        <v>201010401</v>
      </c>
      <c r="AC67" s="16" t="s">
        <v>748</v>
      </c>
      <c r="AD67" s="16">
        <v>36</v>
      </c>
      <c r="AE67" s="16">
        <v>1</v>
      </c>
      <c r="AF67" s="16" t="s">
        <v>34</v>
      </c>
      <c r="AG67" s="16" t="s">
        <v>99</v>
      </c>
      <c r="AH67" s="16">
        <v>100</v>
      </c>
      <c r="AI67" s="16" t="s">
        <v>93</v>
      </c>
      <c r="AJ67" s="21"/>
      <c r="AK67" s="6" t="str">
        <f t="shared" ref="AK67" si="121">AI68</f>
        <v>自動車</v>
      </c>
      <c r="AL67" s="16">
        <v>54</v>
      </c>
      <c r="AM67" s="16">
        <v>1</v>
      </c>
      <c r="AN67" s="16">
        <v>30190</v>
      </c>
      <c r="AO67" s="16">
        <v>54</v>
      </c>
      <c r="AP67" s="16">
        <v>1</v>
      </c>
      <c r="AQ67" s="16">
        <v>52</v>
      </c>
      <c r="AR67" s="16">
        <v>710</v>
      </c>
      <c r="AS67" s="16" t="s">
        <v>116</v>
      </c>
      <c r="AT67" s="16" t="s">
        <v>117</v>
      </c>
      <c r="AU67" s="16">
        <v>2</v>
      </c>
      <c r="AV67" s="16">
        <v>1317</v>
      </c>
      <c r="AW67" s="16">
        <v>16.600000000000001</v>
      </c>
      <c r="AX67" s="16">
        <v>877</v>
      </c>
      <c r="AY67" s="16">
        <v>10.7</v>
      </c>
      <c r="AZ67" s="16">
        <v>79.3</v>
      </c>
      <c r="BA67" s="16">
        <v>1</v>
      </c>
      <c r="BB67" s="16">
        <v>28945</v>
      </c>
      <c r="BC67" s="16">
        <v>144.69999999999999</v>
      </c>
      <c r="BD67" s="16">
        <v>1</v>
      </c>
      <c r="BE67" s="16">
        <v>28945</v>
      </c>
      <c r="BF67" s="16">
        <v>358.2</v>
      </c>
      <c r="BG67" s="16">
        <v>0</v>
      </c>
      <c r="BH67" s="16">
        <v>0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</row>
    <row r="68" spans="1:67" s="26" customFormat="1" ht="17" customHeight="1">
      <c r="A68" s="26">
        <v>256512</v>
      </c>
      <c r="B68" s="26" t="s">
        <v>57</v>
      </c>
      <c r="C68" s="26">
        <v>200</v>
      </c>
      <c r="D68" s="26" t="s">
        <v>85</v>
      </c>
      <c r="E68" s="26">
        <f t="shared" si="71"/>
        <v>0</v>
      </c>
      <c r="F68" s="26" t="str">
        <f>D67</f>
        <v>出勤</v>
      </c>
      <c r="H68" s="27">
        <v>40128.775324074071</v>
      </c>
      <c r="I68" s="27">
        <v>40128.827349537038</v>
      </c>
      <c r="J68" s="28"/>
      <c r="K68" s="28">
        <f t="shared" ref="K68" si="122">J67+J68</f>
        <v>0.440011574071832</v>
      </c>
      <c r="L68" s="26">
        <v>4495</v>
      </c>
      <c r="M68" s="29">
        <v>23412.291038737392</v>
      </c>
      <c r="N68" s="26">
        <v>35.329499300000002</v>
      </c>
      <c r="O68" s="26">
        <v>139.64068829999999</v>
      </c>
      <c r="P68" s="26">
        <v>201</v>
      </c>
      <c r="Q68" s="26" t="s">
        <v>859</v>
      </c>
      <c r="R68" s="26">
        <v>2010104</v>
      </c>
      <c r="S68" s="26" t="s">
        <v>459</v>
      </c>
      <c r="T68" s="26">
        <v>201010401</v>
      </c>
      <c r="U68" s="26" t="s">
        <v>748</v>
      </c>
      <c r="V68" s="26">
        <v>35.535857729999996</v>
      </c>
      <c r="W68" s="26">
        <v>139.69220820000001</v>
      </c>
      <c r="X68" s="26">
        <v>132</v>
      </c>
      <c r="Y68" s="26" t="s">
        <v>831</v>
      </c>
      <c r="Z68" s="26">
        <v>1300201</v>
      </c>
      <c r="AA68" s="26" t="s">
        <v>338</v>
      </c>
      <c r="AB68" s="26">
        <v>130020112</v>
      </c>
      <c r="AC68" s="26" t="s">
        <v>515</v>
      </c>
      <c r="AD68" s="26">
        <v>36</v>
      </c>
      <c r="AE68" s="26">
        <v>1</v>
      </c>
      <c r="AF68" s="26" t="s">
        <v>34</v>
      </c>
      <c r="AG68" s="26" t="s">
        <v>99</v>
      </c>
      <c r="AH68" s="26">
        <v>100</v>
      </c>
      <c r="AI68" s="26" t="s">
        <v>93</v>
      </c>
      <c r="AJ68" s="26" t="str">
        <f t="shared" ref="AJ68" si="123">AI67</f>
        <v>自動車</v>
      </c>
      <c r="AL68" s="26">
        <v>57</v>
      </c>
      <c r="AM68" s="26">
        <v>1</v>
      </c>
      <c r="AN68" s="26">
        <v>30433</v>
      </c>
      <c r="AO68" s="26">
        <v>57</v>
      </c>
      <c r="AP68" s="26">
        <v>1</v>
      </c>
      <c r="AQ68" s="26">
        <v>53</v>
      </c>
      <c r="AR68" s="26">
        <v>710</v>
      </c>
      <c r="AS68" s="26" t="s">
        <v>117</v>
      </c>
      <c r="AT68" s="26" t="s">
        <v>116</v>
      </c>
      <c r="AU68" s="26">
        <v>3</v>
      </c>
      <c r="AV68" s="26">
        <v>883</v>
      </c>
      <c r="AW68" s="26">
        <v>10.5</v>
      </c>
      <c r="AX68" s="26">
        <v>1296</v>
      </c>
      <c r="AY68" s="26">
        <v>16.2</v>
      </c>
      <c r="AZ68" s="26">
        <v>79.7</v>
      </c>
      <c r="BA68" s="26">
        <v>1</v>
      </c>
      <c r="BB68" s="26">
        <v>28933</v>
      </c>
      <c r="BC68" s="26">
        <v>144.69999999999999</v>
      </c>
      <c r="BD68" s="26">
        <v>1</v>
      </c>
      <c r="BE68" s="26">
        <v>28933</v>
      </c>
      <c r="BF68" s="26">
        <v>358</v>
      </c>
      <c r="BG68" s="26">
        <v>0</v>
      </c>
      <c r="BH68" s="26">
        <v>0</v>
      </c>
      <c r="BI68" s="26">
        <v>0</v>
      </c>
      <c r="BJ68" s="26">
        <v>0</v>
      </c>
      <c r="BK68" s="26">
        <v>0</v>
      </c>
      <c r="BL68" s="26">
        <v>0</v>
      </c>
      <c r="BM68" s="26">
        <v>0</v>
      </c>
      <c r="BN68" s="26">
        <v>0</v>
      </c>
      <c r="BO68" s="26">
        <v>0</v>
      </c>
    </row>
    <row r="69" spans="1:67" s="16" customFormat="1" ht="17" customHeight="1">
      <c r="A69" s="16">
        <v>256619</v>
      </c>
      <c r="B69" s="16" t="s">
        <v>57</v>
      </c>
      <c r="C69" s="16">
        <v>100</v>
      </c>
      <c r="D69" s="16" t="s">
        <v>86</v>
      </c>
      <c r="E69" s="16">
        <f t="shared" si="71"/>
        <v>1</v>
      </c>
      <c r="F69" s="3"/>
      <c r="G69" s="3" t="str">
        <f>D70</f>
        <v>帰宅</v>
      </c>
      <c r="H69" s="17">
        <v>40130.272673611114</v>
      </c>
      <c r="I69" s="17">
        <v>40130.323819444442</v>
      </c>
      <c r="J69" s="18">
        <v>0.41281249999883585</v>
      </c>
      <c r="K69" s="11">
        <f t="shared" ref="K69" si="124">J69+J70</f>
        <v>0.41281249999883585</v>
      </c>
      <c r="L69" s="16">
        <v>4419</v>
      </c>
      <c r="M69" s="19">
        <v>23485.420044725815</v>
      </c>
      <c r="N69" s="16">
        <v>35.535889930000003</v>
      </c>
      <c r="O69" s="16">
        <v>139.69264810000001</v>
      </c>
      <c r="P69" s="16">
        <v>132</v>
      </c>
      <c r="Q69" s="16" t="s">
        <v>831</v>
      </c>
      <c r="R69" s="16">
        <v>1300201</v>
      </c>
      <c r="S69" s="16" t="s">
        <v>338</v>
      </c>
      <c r="T69" s="16">
        <v>130020109</v>
      </c>
      <c r="U69" s="16" t="s">
        <v>507</v>
      </c>
      <c r="V69" s="16">
        <v>35.328946760000001</v>
      </c>
      <c r="W69" s="16">
        <v>139.6406078</v>
      </c>
      <c r="X69" s="16">
        <v>201</v>
      </c>
      <c r="Y69" s="16" t="s">
        <v>859</v>
      </c>
      <c r="Z69" s="16">
        <v>2010104</v>
      </c>
      <c r="AA69" s="16" t="s">
        <v>459</v>
      </c>
      <c r="AB69" s="16">
        <v>201010401</v>
      </c>
      <c r="AC69" s="16" t="s">
        <v>748</v>
      </c>
      <c r="AD69" s="16">
        <v>36</v>
      </c>
      <c r="AE69" s="16">
        <v>1</v>
      </c>
      <c r="AF69" s="16" t="s">
        <v>34</v>
      </c>
      <c r="AG69" s="16" t="s">
        <v>99</v>
      </c>
      <c r="AH69" s="16">
        <v>100</v>
      </c>
      <c r="AI69" s="16" t="s">
        <v>93</v>
      </c>
      <c r="AJ69" s="21"/>
      <c r="AK69" s="6" t="str">
        <f t="shared" ref="AK69" si="125">AI70</f>
        <v>自動車</v>
      </c>
      <c r="AL69" s="16">
        <v>54</v>
      </c>
      <c r="AM69" s="16">
        <v>1</v>
      </c>
      <c r="AN69" s="16">
        <v>30214</v>
      </c>
      <c r="AO69" s="16">
        <v>54</v>
      </c>
      <c r="AP69" s="16">
        <v>1</v>
      </c>
      <c r="AQ69" s="16">
        <v>52</v>
      </c>
      <c r="AR69" s="16">
        <v>710</v>
      </c>
      <c r="AS69" s="16" t="s">
        <v>116</v>
      </c>
      <c r="AT69" s="16" t="s">
        <v>117</v>
      </c>
      <c r="AU69" s="16">
        <v>2</v>
      </c>
      <c r="AV69" s="16">
        <v>1313</v>
      </c>
      <c r="AW69" s="16">
        <v>16.600000000000001</v>
      </c>
      <c r="AX69" s="16">
        <v>896</v>
      </c>
      <c r="AY69" s="16">
        <v>10.9</v>
      </c>
      <c r="AZ69" s="16">
        <v>79.5</v>
      </c>
      <c r="BA69" s="16">
        <v>1</v>
      </c>
      <c r="BB69" s="16">
        <v>28991</v>
      </c>
      <c r="BC69" s="16">
        <v>145</v>
      </c>
      <c r="BD69" s="16">
        <v>1</v>
      </c>
      <c r="BE69" s="16">
        <v>28991</v>
      </c>
      <c r="BF69" s="16">
        <v>358.7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</row>
    <row r="70" spans="1:67" s="26" customFormat="1" ht="17" customHeight="1">
      <c r="A70" s="26">
        <v>256664</v>
      </c>
      <c r="B70" s="26" t="s">
        <v>57</v>
      </c>
      <c r="C70" s="26">
        <v>200</v>
      </c>
      <c r="D70" s="26" t="s">
        <v>85</v>
      </c>
      <c r="E70" s="26">
        <f t="shared" si="71"/>
        <v>0</v>
      </c>
      <c r="F70" s="26" t="str">
        <f>D69</f>
        <v>出勤</v>
      </c>
      <c r="H70" s="27">
        <v>40130.736631944441</v>
      </c>
      <c r="I70" s="27">
        <v>40130.791365740741</v>
      </c>
      <c r="J70" s="28"/>
      <c r="K70" s="28">
        <f t="shared" ref="K70" si="126">J69+J70</f>
        <v>0.41281249999883585</v>
      </c>
      <c r="L70" s="26">
        <v>4729</v>
      </c>
      <c r="M70" s="29">
        <v>23455.334965275655</v>
      </c>
      <c r="N70" s="26">
        <v>35.329086240000002</v>
      </c>
      <c r="O70" s="26">
        <v>139.6403397</v>
      </c>
      <c r="P70" s="26">
        <v>201</v>
      </c>
      <c r="Q70" s="26" t="s">
        <v>859</v>
      </c>
      <c r="R70" s="26">
        <v>2010104</v>
      </c>
      <c r="S70" s="26" t="s">
        <v>459</v>
      </c>
      <c r="T70" s="26">
        <v>201010401</v>
      </c>
      <c r="U70" s="26" t="s">
        <v>748</v>
      </c>
      <c r="V70" s="26">
        <v>35.535728949999999</v>
      </c>
      <c r="W70" s="26">
        <v>139.69252470000001</v>
      </c>
      <c r="X70" s="26">
        <v>132</v>
      </c>
      <c r="Y70" s="26" t="s">
        <v>831</v>
      </c>
      <c r="Z70" s="26">
        <v>1300201</v>
      </c>
      <c r="AA70" s="26" t="s">
        <v>338</v>
      </c>
      <c r="AB70" s="26">
        <v>130020112</v>
      </c>
      <c r="AC70" s="26" t="s">
        <v>515</v>
      </c>
      <c r="AD70" s="26">
        <v>36</v>
      </c>
      <c r="AE70" s="26">
        <v>1</v>
      </c>
      <c r="AF70" s="26" t="s">
        <v>34</v>
      </c>
      <c r="AG70" s="26" t="s">
        <v>99</v>
      </c>
      <c r="AH70" s="26">
        <v>100</v>
      </c>
      <c r="AI70" s="26" t="s">
        <v>93</v>
      </c>
      <c r="AJ70" s="26" t="str">
        <f t="shared" ref="AJ70" si="127">AI69</f>
        <v>自動車</v>
      </c>
      <c r="AL70" s="26">
        <v>56.3</v>
      </c>
      <c r="AM70" s="26">
        <v>1</v>
      </c>
      <c r="AN70" s="26">
        <v>30379</v>
      </c>
      <c r="AO70" s="26">
        <v>56.3</v>
      </c>
      <c r="AP70" s="26">
        <v>1</v>
      </c>
      <c r="AQ70" s="26">
        <v>53</v>
      </c>
      <c r="AR70" s="26">
        <v>710</v>
      </c>
      <c r="AS70" s="26" t="s">
        <v>117</v>
      </c>
      <c r="AT70" s="26" t="s">
        <v>116</v>
      </c>
      <c r="AU70" s="26">
        <v>3</v>
      </c>
      <c r="AV70" s="26">
        <v>893</v>
      </c>
      <c r="AW70" s="26">
        <v>10.6</v>
      </c>
      <c r="AX70" s="26">
        <v>1352</v>
      </c>
      <c r="AY70" s="26">
        <v>16.8</v>
      </c>
      <c r="AZ70" s="26">
        <v>80.400000000000006</v>
      </c>
      <c r="BA70" s="26">
        <v>1</v>
      </c>
      <c r="BB70" s="26">
        <v>28952</v>
      </c>
      <c r="BC70" s="26">
        <v>144.80000000000001</v>
      </c>
      <c r="BD70" s="26">
        <v>1</v>
      </c>
      <c r="BE70" s="26">
        <v>28952</v>
      </c>
      <c r="BF70" s="26">
        <v>358.2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</row>
    <row r="71" spans="1:67" s="16" customFormat="1" ht="17" customHeight="1">
      <c r="A71" s="16">
        <v>256884</v>
      </c>
      <c r="B71" s="16" t="s">
        <v>57</v>
      </c>
      <c r="C71" s="16">
        <v>100</v>
      </c>
      <c r="D71" s="16" t="s">
        <v>86</v>
      </c>
      <c r="E71" s="16">
        <f t="shared" si="71"/>
        <v>1</v>
      </c>
      <c r="F71" s="3"/>
      <c r="G71" s="3" t="str">
        <f>D72</f>
        <v>帰宅</v>
      </c>
      <c r="H71" s="17">
        <v>40133.273553240739</v>
      </c>
      <c r="I71" s="17">
        <v>40133.325474537036</v>
      </c>
      <c r="J71" s="18">
        <v>0.40812500000174623</v>
      </c>
      <c r="K71" s="23">
        <f t="shared" ref="K71" si="128">J71+J72</f>
        <v>0.40812500000174623</v>
      </c>
      <c r="L71" s="16">
        <v>4486</v>
      </c>
      <c r="M71" s="19">
        <v>23370.026052244531</v>
      </c>
      <c r="N71" s="16">
        <v>35.535476869999997</v>
      </c>
      <c r="O71" s="16">
        <v>139.6926052</v>
      </c>
      <c r="P71" s="16">
        <v>132</v>
      </c>
      <c r="Q71" s="16" t="s">
        <v>831</v>
      </c>
      <c r="R71" s="16">
        <v>1300201</v>
      </c>
      <c r="S71" s="16" t="s">
        <v>338</v>
      </c>
      <c r="T71" s="16">
        <v>130020112</v>
      </c>
      <c r="U71" s="16" t="s">
        <v>515</v>
      </c>
      <c r="V71" s="16">
        <v>35.329579789999997</v>
      </c>
      <c r="W71" s="16">
        <v>139.64064540000001</v>
      </c>
      <c r="X71" s="16">
        <v>201</v>
      </c>
      <c r="Y71" s="16" t="s">
        <v>859</v>
      </c>
      <c r="Z71" s="16">
        <v>2010104</v>
      </c>
      <c r="AA71" s="16" t="s">
        <v>459</v>
      </c>
      <c r="AB71" s="16">
        <v>201010401</v>
      </c>
      <c r="AC71" s="16" t="s">
        <v>748</v>
      </c>
      <c r="AD71" s="16">
        <v>36</v>
      </c>
      <c r="AE71" s="16">
        <v>1</v>
      </c>
      <c r="AF71" s="16" t="s">
        <v>34</v>
      </c>
      <c r="AG71" s="16" t="s">
        <v>99</v>
      </c>
      <c r="AH71" s="16">
        <v>100</v>
      </c>
      <c r="AI71" s="16" t="s">
        <v>93</v>
      </c>
      <c r="AJ71" s="21"/>
      <c r="AK71" s="6" t="str">
        <f t="shared" ref="AK71" si="129">AI72</f>
        <v>自動車</v>
      </c>
      <c r="AL71" s="16">
        <v>53.6</v>
      </c>
      <c r="AM71" s="16">
        <v>1</v>
      </c>
      <c r="AN71" s="16">
        <v>30153</v>
      </c>
      <c r="AO71" s="16">
        <v>53.6</v>
      </c>
      <c r="AP71" s="16">
        <v>1</v>
      </c>
      <c r="AQ71" s="16">
        <v>52</v>
      </c>
      <c r="AR71" s="16">
        <v>710</v>
      </c>
      <c r="AS71" s="16" t="s">
        <v>116</v>
      </c>
      <c r="AT71" s="16" t="s">
        <v>117</v>
      </c>
      <c r="AU71" s="16">
        <v>2</v>
      </c>
      <c r="AV71" s="16">
        <v>1355</v>
      </c>
      <c r="AW71" s="16">
        <v>17</v>
      </c>
      <c r="AX71" s="16">
        <v>873</v>
      </c>
      <c r="AY71" s="16">
        <v>10.6</v>
      </c>
      <c r="AZ71" s="16">
        <v>79.599999999999994</v>
      </c>
      <c r="BA71" s="16">
        <v>1</v>
      </c>
      <c r="BB71" s="16">
        <v>28904</v>
      </c>
      <c r="BC71" s="16">
        <v>144.5</v>
      </c>
      <c r="BD71" s="16">
        <v>1</v>
      </c>
      <c r="BE71" s="16">
        <v>28904</v>
      </c>
      <c r="BF71" s="16">
        <v>357.6</v>
      </c>
      <c r="BG71" s="16">
        <v>0</v>
      </c>
      <c r="BH71" s="16">
        <v>0</v>
      </c>
      <c r="BI71" s="16"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v>0</v>
      </c>
      <c r="BO71" s="16">
        <v>0</v>
      </c>
    </row>
    <row r="72" spans="1:67" s="26" customFormat="1" ht="17" customHeight="1">
      <c r="A72" s="26">
        <v>256941</v>
      </c>
      <c r="B72" s="26" t="s">
        <v>57</v>
      </c>
      <c r="C72" s="26">
        <v>200</v>
      </c>
      <c r="D72" s="26" t="s">
        <v>85</v>
      </c>
      <c r="E72" s="26">
        <f t="shared" si="71"/>
        <v>0</v>
      </c>
      <c r="F72" s="26" t="str">
        <f>D71</f>
        <v>出勤</v>
      </c>
      <c r="H72" s="27">
        <v>40133.733599537038</v>
      </c>
      <c r="I72" s="27">
        <v>40133.784895833334</v>
      </c>
      <c r="J72" s="28"/>
      <c r="K72" s="28">
        <f t="shared" ref="K72" si="130">J71+J72</f>
        <v>0.40812500000174623</v>
      </c>
      <c r="L72" s="26">
        <v>4432</v>
      </c>
      <c r="M72" s="29">
        <v>23432.452995578886</v>
      </c>
      <c r="N72" s="26">
        <v>35.329214919999998</v>
      </c>
      <c r="O72" s="26">
        <v>139.6403664</v>
      </c>
      <c r="P72" s="26">
        <v>201</v>
      </c>
      <c r="Q72" s="26" t="s">
        <v>859</v>
      </c>
      <c r="R72" s="26">
        <v>2010104</v>
      </c>
      <c r="S72" s="26" t="s">
        <v>459</v>
      </c>
      <c r="T72" s="26">
        <v>201010401</v>
      </c>
      <c r="U72" s="26" t="s">
        <v>748</v>
      </c>
      <c r="V72" s="26">
        <v>35.535675349999998</v>
      </c>
      <c r="W72" s="26">
        <v>139.69238519999999</v>
      </c>
      <c r="X72" s="26">
        <v>132</v>
      </c>
      <c r="Y72" s="26" t="s">
        <v>831</v>
      </c>
      <c r="Z72" s="26">
        <v>1300201</v>
      </c>
      <c r="AA72" s="26" t="s">
        <v>338</v>
      </c>
      <c r="AB72" s="26">
        <v>130020112</v>
      </c>
      <c r="AC72" s="26" t="s">
        <v>515</v>
      </c>
      <c r="AD72" s="26">
        <v>36</v>
      </c>
      <c r="AE72" s="26">
        <v>1</v>
      </c>
      <c r="AF72" s="26" t="s">
        <v>34</v>
      </c>
      <c r="AG72" s="26" t="s">
        <v>99</v>
      </c>
      <c r="AH72" s="26">
        <v>100</v>
      </c>
      <c r="AI72" s="26" t="s">
        <v>93</v>
      </c>
      <c r="AJ72" s="26" t="str">
        <f t="shared" ref="AJ72" si="131">AI71</f>
        <v>自動車</v>
      </c>
      <c r="AL72" s="26">
        <v>56.2</v>
      </c>
      <c r="AM72" s="26">
        <v>1</v>
      </c>
      <c r="AN72" s="26">
        <v>30373</v>
      </c>
      <c r="AO72" s="26">
        <v>56.2</v>
      </c>
      <c r="AP72" s="26">
        <v>1</v>
      </c>
      <c r="AQ72" s="26">
        <v>53</v>
      </c>
      <c r="AR72" s="26">
        <v>710</v>
      </c>
      <c r="AS72" s="26" t="s">
        <v>117</v>
      </c>
      <c r="AT72" s="26" t="s">
        <v>116</v>
      </c>
      <c r="AU72" s="26">
        <v>3</v>
      </c>
      <c r="AV72" s="26">
        <v>891</v>
      </c>
      <c r="AW72" s="26">
        <v>10.6</v>
      </c>
      <c r="AX72" s="26">
        <v>1358</v>
      </c>
      <c r="AY72" s="26">
        <v>16.899999999999999</v>
      </c>
      <c r="AZ72" s="26">
        <v>80.5</v>
      </c>
      <c r="BA72" s="26">
        <v>1</v>
      </c>
      <c r="BB72" s="26">
        <v>28944</v>
      </c>
      <c r="BC72" s="26">
        <v>144.69999999999999</v>
      </c>
      <c r="BD72" s="26">
        <v>1</v>
      </c>
      <c r="BE72" s="26">
        <v>28944</v>
      </c>
      <c r="BF72" s="26">
        <v>358.1</v>
      </c>
      <c r="BG72" s="26">
        <v>0</v>
      </c>
      <c r="BH72" s="26">
        <v>0</v>
      </c>
      <c r="BI72" s="26">
        <v>0</v>
      </c>
      <c r="BJ72" s="26">
        <v>0</v>
      </c>
      <c r="BK72" s="26">
        <v>0</v>
      </c>
      <c r="BL72" s="26">
        <v>0</v>
      </c>
      <c r="BM72" s="26">
        <v>0</v>
      </c>
      <c r="BN72" s="26">
        <v>0</v>
      </c>
      <c r="BO72" s="26">
        <v>0</v>
      </c>
    </row>
    <row r="73" spans="1:67" s="16" customFormat="1" ht="17" customHeight="1">
      <c r="A73" s="16">
        <v>256998</v>
      </c>
      <c r="B73" s="16" t="s">
        <v>57</v>
      </c>
      <c r="C73" s="16">
        <v>100</v>
      </c>
      <c r="D73" s="16" t="s">
        <v>86</v>
      </c>
      <c r="E73" s="16">
        <f t="shared" si="71"/>
        <v>1</v>
      </c>
      <c r="F73" s="3"/>
      <c r="G73" s="3" t="str">
        <f>D74</f>
        <v>帰宅</v>
      </c>
      <c r="H73" s="17">
        <v>40134.272962962961</v>
      </c>
      <c r="I73" s="17">
        <v>40134.326550925929</v>
      </c>
      <c r="J73" s="18">
        <v>0.45108796295971842</v>
      </c>
      <c r="K73" s="11">
        <f t="shared" ref="K73" si="132">J73+J74</f>
        <v>0.45108796295971842</v>
      </c>
      <c r="L73" s="16">
        <v>4630</v>
      </c>
      <c r="M73" s="19">
        <v>23364.217495056524</v>
      </c>
      <c r="N73" s="16">
        <v>35.535487580000002</v>
      </c>
      <c r="O73" s="16">
        <v>139.6927661</v>
      </c>
      <c r="P73" s="16">
        <v>132</v>
      </c>
      <c r="Q73" s="16" t="s">
        <v>831</v>
      </c>
      <c r="R73" s="16">
        <v>1300201</v>
      </c>
      <c r="S73" s="16" t="s">
        <v>338</v>
      </c>
      <c r="T73" s="16">
        <v>130020112</v>
      </c>
      <c r="U73" s="16" t="s">
        <v>515</v>
      </c>
      <c r="V73" s="16">
        <v>35.329687079999999</v>
      </c>
      <c r="W73" s="16">
        <v>139.6405489</v>
      </c>
      <c r="X73" s="16">
        <v>201</v>
      </c>
      <c r="Y73" s="16" t="s">
        <v>859</v>
      </c>
      <c r="Z73" s="16">
        <v>2010104</v>
      </c>
      <c r="AA73" s="16" t="s">
        <v>459</v>
      </c>
      <c r="AB73" s="16">
        <v>201010401</v>
      </c>
      <c r="AC73" s="16" t="s">
        <v>748</v>
      </c>
      <c r="AD73" s="16">
        <v>36</v>
      </c>
      <c r="AE73" s="16">
        <v>1</v>
      </c>
      <c r="AF73" s="16" t="s">
        <v>34</v>
      </c>
      <c r="AG73" s="16" t="s">
        <v>99</v>
      </c>
      <c r="AH73" s="16">
        <v>100</v>
      </c>
      <c r="AI73" s="16" t="s">
        <v>93</v>
      </c>
      <c r="AJ73" s="21"/>
      <c r="AK73" s="6" t="str">
        <f t="shared" ref="AK73" si="133">AI74</f>
        <v>自動車</v>
      </c>
      <c r="AL73" s="16">
        <v>53.6</v>
      </c>
      <c r="AM73" s="16">
        <v>1</v>
      </c>
      <c r="AN73" s="16">
        <v>30154</v>
      </c>
      <c r="AO73" s="16">
        <v>53.6</v>
      </c>
      <c r="AP73" s="16">
        <v>1</v>
      </c>
      <c r="AQ73" s="16">
        <v>52</v>
      </c>
      <c r="AR73" s="16">
        <v>710</v>
      </c>
      <c r="AS73" s="16" t="s">
        <v>116</v>
      </c>
      <c r="AT73" s="16" t="s">
        <v>117</v>
      </c>
      <c r="AU73" s="16">
        <v>2</v>
      </c>
      <c r="AV73" s="16">
        <v>1353</v>
      </c>
      <c r="AW73" s="16">
        <v>17</v>
      </c>
      <c r="AX73" s="16">
        <v>868</v>
      </c>
      <c r="AY73" s="16">
        <v>10.6</v>
      </c>
      <c r="AZ73" s="16">
        <v>79.599999999999994</v>
      </c>
      <c r="BA73" s="16">
        <v>1</v>
      </c>
      <c r="BB73" s="16">
        <v>28900</v>
      </c>
      <c r="BC73" s="16">
        <v>144.5</v>
      </c>
      <c r="BD73" s="16">
        <v>1</v>
      </c>
      <c r="BE73" s="16">
        <v>28900</v>
      </c>
      <c r="BF73" s="16">
        <v>357.6</v>
      </c>
      <c r="BG73" s="16">
        <v>0</v>
      </c>
      <c r="BH73" s="16">
        <v>0</v>
      </c>
      <c r="BI73" s="16"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0</v>
      </c>
    </row>
    <row r="74" spans="1:67" s="26" customFormat="1" ht="17" customHeight="1">
      <c r="A74" s="26">
        <v>257064</v>
      </c>
      <c r="B74" s="26" t="s">
        <v>57</v>
      </c>
      <c r="C74" s="26">
        <v>200</v>
      </c>
      <c r="D74" s="26" t="s">
        <v>85</v>
      </c>
      <c r="E74" s="26">
        <f t="shared" si="71"/>
        <v>0</v>
      </c>
      <c r="F74" s="26" t="str">
        <f>D73</f>
        <v>出勤</v>
      </c>
      <c r="H74" s="27">
        <v>40134.777638888889</v>
      </c>
      <c r="I74" s="27">
        <v>40134.831296296295</v>
      </c>
      <c r="J74" s="28"/>
      <c r="K74" s="28">
        <f t="shared" ref="K74" si="134">J73+J74</f>
        <v>0.45108796295971842</v>
      </c>
      <c r="L74" s="26">
        <v>4636</v>
      </c>
      <c r="M74" s="29">
        <v>23407.804646677116</v>
      </c>
      <c r="N74" s="26">
        <v>35.32941881</v>
      </c>
      <c r="O74" s="26">
        <v>139.64066690000001</v>
      </c>
      <c r="P74" s="26">
        <v>201</v>
      </c>
      <c r="Q74" s="26" t="s">
        <v>859</v>
      </c>
      <c r="R74" s="26">
        <v>2010104</v>
      </c>
      <c r="S74" s="26" t="s">
        <v>459</v>
      </c>
      <c r="T74" s="26">
        <v>201010401</v>
      </c>
      <c r="U74" s="26" t="s">
        <v>748</v>
      </c>
      <c r="V74" s="26">
        <v>35.535707549999998</v>
      </c>
      <c r="W74" s="26">
        <v>139.69235839999999</v>
      </c>
      <c r="X74" s="26">
        <v>132</v>
      </c>
      <c r="Y74" s="26" t="s">
        <v>831</v>
      </c>
      <c r="Z74" s="26">
        <v>1300201</v>
      </c>
      <c r="AA74" s="26" t="s">
        <v>338</v>
      </c>
      <c r="AB74" s="26">
        <v>130020112</v>
      </c>
      <c r="AC74" s="26" t="s">
        <v>515</v>
      </c>
      <c r="AD74" s="26">
        <v>36</v>
      </c>
      <c r="AE74" s="26">
        <v>1</v>
      </c>
      <c r="AF74" s="26" t="s">
        <v>34</v>
      </c>
      <c r="AG74" s="26" t="s">
        <v>99</v>
      </c>
      <c r="AH74" s="26">
        <v>100</v>
      </c>
      <c r="AI74" s="26" t="s">
        <v>93</v>
      </c>
      <c r="AJ74" s="26" t="str">
        <f t="shared" ref="AJ74" si="135">AI73</f>
        <v>自動車</v>
      </c>
      <c r="AL74" s="26">
        <v>56.3</v>
      </c>
      <c r="AM74" s="26">
        <v>1</v>
      </c>
      <c r="AN74" s="26">
        <v>30377</v>
      </c>
      <c r="AO74" s="26">
        <v>56.3</v>
      </c>
      <c r="AP74" s="26">
        <v>1</v>
      </c>
      <c r="AQ74" s="26">
        <v>53</v>
      </c>
      <c r="AR74" s="26">
        <v>710</v>
      </c>
      <c r="AS74" s="26" t="s">
        <v>117</v>
      </c>
      <c r="AT74" s="26" t="s">
        <v>116</v>
      </c>
      <c r="AU74" s="26">
        <v>3</v>
      </c>
      <c r="AV74" s="26">
        <v>889</v>
      </c>
      <c r="AW74" s="26">
        <v>10.5</v>
      </c>
      <c r="AX74" s="26">
        <v>1354</v>
      </c>
      <c r="AY74" s="26">
        <v>16.899999999999999</v>
      </c>
      <c r="AZ74" s="26">
        <v>80.400000000000006</v>
      </c>
      <c r="BA74" s="26">
        <v>1</v>
      </c>
      <c r="BB74" s="26">
        <v>28946</v>
      </c>
      <c r="BC74" s="26">
        <v>144.69999999999999</v>
      </c>
      <c r="BD74" s="26">
        <v>1</v>
      </c>
      <c r="BE74" s="26">
        <v>28946</v>
      </c>
      <c r="BF74" s="26">
        <v>358.1</v>
      </c>
      <c r="BG74" s="26">
        <v>0</v>
      </c>
      <c r="BH74" s="26">
        <v>0</v>
      </c>
      <c r="BI74" s="26">
        <v>0</v>
      </c>
      <c r="BJ74" s="26">
        <v>0</v>
      </c>
      <c r="BK74" s="26">
        <v>0</v>
      </c>
      <c r="BL74" s="26">
        <v>0</v>
      </c>
      <c r="BM74" s="26">
        <v>0</v>
      </c>
      <c r="BN74" s="26">
        <v>0</v>
      </c>
      <c r="BO74" s="26">
        <v>0</v>
      </c>
    </row>
    <row r="75" spans="1:67" s="16" customFormat="1" ht="17" customHeight="1">
      <c r="A75" s="16">
        <v>257095</v>
      </c>
      <c r="B75" s="16" t="s">
        <v>57</v>
      </c>
      <c r="C75" s="16">
        <v>100</v>
      </c>
      <c r="D75" s="16" t="s">
        <v>86</v>
      </c>
      <c r="E75" s="16">
        <f>IF(D75="帰宅",0,IF(D76="帰宅",1,IF(D77="帰宅",2,IF(D78="帰宅",3,IF(#REF!="帰宅",4,5)))))</f>
        <v>1</v>
      </c>
      <c r="F75" s="3"/>
      <c r="G75" s="3" t="str">
        <f>D76</f>
        <v>帰宅</v>
      </c>
      <c r="H75" s="17">
        <v>40135.276550925926</v>
      </c>
      <c r="I75" s="17">
        <v>40135.324120370373</v>
      </c>
      <c r="J75" s="18">
        <v>0.45152777777548181</v>
      </c>
      <c r="K75" s="23">
        <f t="shared" ref="K75" si="136">J75+J76</f>
        <v>0.45152777777548181</v>
      </c>
      <c r="L75" s="16">
        <v>4110</v>
      </c>
      <c r="M75" s="19">
        <v>23229.709646886433</v>
      </c>
      <c r="N75" s="16">
        <v>35.534886759999999</v>
      </c>
      <c r="O75" s="16">
        <v>139.68817949999999</v>
      </c>
      <c r="P75" s="16">
        <v>132</v>
      </c>
      <c r="Q75" s="16" t="s">
        <v>831</v>
      </c>
      <c r="R75" s="16">
        <v>1300202</v>
      </c>
      <c r="S75" s="16" t="s">
        <v>341</v>
      </c>
      <c r="T75" s="16">
        <v>130020201</v>
      </c>
      <c r="U75" s="16" t="s">
        <v>512</v>
      </c>
      <c r="V75" s="16">
        <v>35.329606579999997</v>
      </c>
      <c r="W75" s="16">
        <v>139.64037719999999</v>
      </c>
      <c r="X75" s="16">
        <v>201</v>
      </c>
      <c r="Y75" s="16" t="s">
        <v>859</v>
      </c>
      <c r="Z75" s="16">
        <v>2010104</v>
      </c>
      <c r="AA75" s="16" t="s">
        <v>459</v>
      </c>
      <c r="AB75" s="16">
        <v>201010401</v>
      </c>
      <c r="AC75" s="16" t="s">
        <v>748</v>
      </c>
      <c r="AD75" s="16">
        <v>36</v>
      </c>
      <c r="AE75" s="16">
        <v>1</v>
      </c>
      <c r="AF75" s="16" t="s">
        <v>34</v>
      </c>
      <c r="AG75" s="16" t="s">
        <v>99</v>
      </c>
      <c r="AH75" s="16">
        <v>100</v>
      </c>
      <c r="AI75" s="16" t="s">
        <v>93</v>
      </c>
      <c r="AJ75" s="21"/>
      <c r="AK75" s="6" t="str">
        <f t="shared" ref="AK75" si="137">AI76</f>
        <v>自動車</v>
      </c>
      <c r="AL75" s="16">
        <v>51</v>
      </c>
      <c r="AM75" s="16">
        <v>1</v>
      </c>
      <c r="AN75" s="16">
        <v>29685</v>
      </c>
      <c r="AO75" s="16">
        <v>51</v>
      </c>
      <c r="AP75" s="16">
        <v>1</v>
      </c>
      <c r="AQ75" s="16">
        <v>52</v>
      </c>
      <c r="AR75" s="16">
        <v>710</v>
      </c>
      <c r="AS75" s="16" t="s">
        <v>116</v>
      </c>
      <c r="AT75" s="16" t="s">
        <v>117</v>
      </c>
      <c r="AU75" s="16">
        <v>2</v>
      </c>
      <c r="AV75" s="16">
        <v>973</v>
      </c>
      <c r="AW75" s="16">
        <v>12.2</v>
      </c>
      <c r="AX75" s="16">
        <v>868</v>
      </c>
      <c r="AY75" s="16">
        <v>10.6</v>
      </c>
      <c r="AZ75" s="16">
        <v>74.8</v>
      </c>
      <c r="BA75" s="16">
        <v>1</v>
      </c>
      <c r="BB75" s="16">
        <v>28642</v>
      </c>
      <c r="BC75" s="16">
        <v>143.19999999999999</v>
      </c>
      <c r="BD75" s="16">
        <v>1</v>
      </c>
      <c r="BE75" s="16">
        <v>28642</v>
      </c>
      <c r="BF75" s="16">
        <v>354</v>
      </c>
      <c r="BG75" s="16">
        <v>0</v>
      </c>
      <c r="BH75" s="16">
        <v>0</v>
      </c>
      <c r="BI75" s="16">
        <v>0</v>
      </c>
      <c r="BJ75" s="16">
        <v>0</v>
      </c>
      <c r="BK75" s="16">
        <v>0</v>
      </c>
      <c r="BL75" s="16">
        <v>0</v>
      </c>
      <c r="BM75" s="16">
        <v>0</v>
      </c>
      <c r="BN75" s="16">
        <v>0</v>
      </c>
      <c r="BO75" s="16">
        <v>0</v>
      </c>
    </row>
    <row r="76" spans="1:67" s="26" customFormat="1" ht="17" customHeight="1">
      <c r="A76" s="26">
        <v>257173</v>
      </c>
      <c r="B76" s="26" t="s">
        <v>57</v>
      </c>
      <c r="C76" s="26">
        <v>200</v>
      </c>
      <c r="D76" s="26" t="s">
        <v>85</v>
      </c>
      <c r="E76" s="26">
        <f>IF(D76="帰宅",0,IF(D77="帰宅",1,IF(D78="帰宅",2,IF(#REF!="帰宅",3,IF(#REF!="帰宅",4,5)))))</f>
        <v>0</v>
      </c>
      <c r="F76" s="26" t="str">
        <f>D75</f>
        <v>出勤</v>
      </c>
      <c r="H76" s="27">
        <v>40135.775648148148</v>
      </c>
      <c r="I76" s="27">
        <v>40135.826377314814</v>
      </c>
      <c r="J76" s="28"/>
      <c r="K76" s="28">
        <f t="shared" ref="K76" si="138">J75+J76</f>
        <v>0.45152777777548181</v>
      </c>
      <c r="L76" s="26">
        <v>4383</v>
      </c>
      <c r="M76" s="29">
        <v>23458.843463016598</v>
      </c>
      <c r="N76" s="26">
        <v>35.328839469999998</v>
      </c>
      <c r="O76" s="26">
        <v>139.6404363</v>
      </c>
      <c r="P76" s="26">
        <v>201</v>
      </c>
      <c r="Q76" s="26" t="s">
        <v>859</v>
      </c>
      <c r="R76" s="26">
        <v>2010104</v>
      </c>
      <c r="S76" s="26" t="s">
        <v>459</v>
      </c>
      <c r="T76" s="26">
        <v>201010401</v>
      </c>
      <c r="U76" s="26" t="s">
        <v>748</v>
      </c>
      <c r="V76" s="26">
        <v>35.535519770000001</v>
      </c>
      <c r="W76" s="26">
        <v>139.69258909999999</v>
      </c>
      <c r="X76" s="26">
        <v>132</v>
      </c>
      <c r="Y76" s="26" t="s">
        <v>831</v>
      </c>
      <c r="Z76" s="26">
        <v>1300201</v>
      </c>
      <c r="AA76" s="26" t="s">
        <v>338</v>
      </c>
      <c r="AB76" s="26">
        <v>130020112</v>
      </c>
      <c r="AC76" s="26" t="s">
        <v>515</v>
      </c>
      <c r="AD76" s="26">
        <v>36</v>
      </c>
      <c r="AE76" s="26">
        <v>1</v>
      </c>
      <c r="AF76" s="26" t="s">
        <v>34</v>
      </c>
      <c r="AG76" s="26" t="s">
        <v>99</v>
      </c>
      <c r="AH76" s="26">
        <v>100</v>
      </c>
      <c r="AI76" s="26" t="s">
        <v>93</v>
      </c>
      <c r="AJ76" s="26" t="str">
        <f t="shared" ref="AJ76" si="139">AI75</f>
        <v>自動車</v>
      </c>
      <c r="AL76" s="26">
        <v>56</v>
      </c>
      <c r="AM76" s="26">
        <v>1</v>
      </c>
      <c r="AN76" s="26">
        <v>30356</v>
      </c>
      <c r="AO76" s="26">
        <v>56</v>
      </c>
      <c r="AP76" s="26">
        <v>1</v>
      </c>
      <c r="AQ76" s="26">
        <v>53</v>
      </c>
      <c r="AR76" s="26">
        <v>710</v>
      </c>
      <c r="AS76" s="26" t="s">
        <v>117</v>
      </c>
      <c r="AT76" s="26" t="s">
        <v>116</v>
      </c>
      <c r="AU76" s="26">
        <v>3</v>
      </c>
      <c r="AV76" s="26">
        <v>899</v>
      </c>
      <c r="AW76" s="26">
        <v>10.7</v>
      </c>
      <c r="AX76" s="26">
        <v>1375</v>
      </c>
      <c r="AY76" s="26">
        <v>17.100000000000001</v>
      </c>
      <c r="AZ76" s="26">
        <v>80.800000000000011</v>
      </c>
      <c r="BA76" s="26">
        <v>1</v>
      </c>
      <c r="BB76" s="26">
        <v>28935</v>
      </c>
      <c r="BC76" s="26">
        <v>144.69999999999999</v>
      </c>
      <c r="BD76" s="26">
        <v>1</v>
      </c>
      <c r="BE76" s="26">
        <v>28935</v>
      </c>
      <c r="BF76" s="26">
        <v>358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</row>
    <row r="77" spans="1:67" s="16" customFormat="1" ht="17" customHeight="1">
      <c r="A77" s="16">
        <v>257204</v>
      </c>
      <c r="B77" s="16" t="s">
        <v>57</v>
      </c>
      <c r="C77" s="16">
        <v>100</v>
      </c>
      <c r="D77" s="16" t="s">
        <v>86</v>
      </c>
      <c r="E77" s="16">
        <f>IF(D77="帰宅",0,IF(D78="帰宅",1,IF(#REF!="帰宅",2,IF(#REF!="帰宅",3,IF(#REF!="帰宅",4,5)))))</f>
        <v>1</v>
      </c>
      <c r="F77" s="3"/>
      <c r="G77" s="3" t="str">
        <f>D78</f>
        <v>帰宅</v>
      </c>
      <c r="H77" s="17">
        <v>40136.272893518515</v>
      </c>
      <c r="I77" s="17">
        <v>40136.327407407407</v>
      </c>
      <c r="J77" s="18">
        <v>0.40562499999941792</v>
      </c>
      <c r="K77" s="11">
        <f t="shared" ref="K77" si="140">J77+J78</f>
        <v>0.40562499999941792</v>
      </c>
      <c r="L77" s="16">
        <v>4710</v>
      </c>
      <c r="M77" s="19">
        <v>23433.031997275557</v>
      </c>
      <c r="N77" s="16">
        <v>35.53552517</v>
      </c>
      <c r="O77" s="16">
        <v>139.6924764</v>
      </c>
      <c r="P77" s="16">
        <v>132</v>
      </c>
      <c r="Q77" s="16" t="s">
        <v>831</v>
      </c>
      <c r="R77" s="16">
        <v>1300201</v>
      </c>
      <c r="S77" s="16" t="s">
        <v>338</v>
      </c>
      <c r="T77" s="16">
        <v>130020112</v>
      </c>
      <c r="U77" s="16" t="s">
        <v>515</v>
      </c>
      <c r="V77" s="16">
        <v>35.329059440000002</v>
      </c>
      <c r="W77" s="16">
        <v>139.64045759999999</v>
      </c>
      <c r="X77" s="16">
        <v>201</v>
      </c>
      <c r="Y77" s="16" t="s">
        <v>859</v>
      </c>
      <c r="Z77" s="16">
        <v>2010104</v>
      </c>
      <c r="AA77" s="16" t="s">
        <v>459</v>
      </c>
      <c r="AB77" s="16">
        <v>201010401</v>
      </c>
      <c r="AC77" s="16" t="s">
        <v>748</v>
      </c>
      <c r="AD77" s="16">
        <v>36</v>
      </c>
      <c r="AE77" s="16">
        <v>1</v>
      </c>
      <c r="AF77" s="16" t="s">
        <v>34</v>
      </c>
      <c r="AG77" s="16" t="s">
        <v>99</v>
      </c>
      <c r="AH77" s="16">
        <v>100</v>
      </c>
      <c r="AI77" s="16" t="s">
        <v>93</v>
      </c>
      <c r="AJ77" s="21"/>
      <c r="AK77" s="6" t="str">
        <f t="shared" ref="AK77" si="141">AI78</f>
        <v>自動車</v>
      </c>
      <c r="AL77" s="16">
        <v>53.7</v>
      </c>
      <c r="AM77" s="16">
        <v>1</v>
      </c>
      <c r="AN77" s="16">
        <v>30158</v>
      </c>
      <c r="AO77" s="16">
        <v>53.7</v>
      </c>
      <c r="AP77" s="16">
        <v>1</v>
      </c>
      <c r="AQ77" s="16">
        <v>52</v>
      </c>
      <c r="AR77" s="16">
        <v>710</v>
      </c>
      <c r="AS77" s="16" t="s">
        <v>116</v>
      </c>
      <c r="AT77" s="16" t="s">
        <v>117</v>
      </c>
      <c r="AU77" s="16">
        <v>2</v>
      </c>
      <c r="AV77" s="16">
        <v>1349</v>
      </c>
      <c r="AW77" s="16">
        <v>17</v>
      </c>
      <c r="AX77" s="16">
        <v>893</v>
      </c>
      <c r="AY77" s="16">
        <v>10.9</v>
      </c>
      <c r="AZ77" s="16">
        <v>79.900000000000006</v>
      </c>
      <c r="BA77" s="16">
        <v>1</v>
      </c>
      <c r="BB77" s="16">
        <v>28929</v>
      </c>
      <c r="BC77" s="16">
        <v>144.6</v>
      </c>
      <c r="BD77" s="16">
        <v>1</v>
      </c>
      <c r="BE77" s="16">
        <v>28929</v>
      </c>
      <c r="BF77" s="16">
        <v>357.9</v>
      </c>
      <c r="BG77" s="16">
        <v>0</v>
      </c>
      <c r="BH77" s="16">
        <v>0</v>
      </c>
      <c r="BI77" s="16"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v>0</v>
      </c>
      <c r="BO77" s="16">
        <v>0</v>
      </c>
    </row>
    <row r="78" spans="1:67" s="26" customFormat="1" ht="17" customHeight="1">
      <c r="A78" s="26">
        <v>257282</v>
      </c>
      <c r="B78" s="26" t="s">
        <v>57</v>
      </c>
      <c r="C78" s="26">
        <v>200</v>
      </c>
      <c r="D78" s="26" t="s">
        <v>85</v>
      </c>
      <c r="E78" s="26">
        <f>IF(D78="帰宅",0,IF(#REF!="帰宅",1,IF(#REF!="帰宅",2,IF(#REF!="帰宅",3,IF(D79="帰宅",4,5)))))</f>
        <v>0</v>
      </c>
      <c r="F78" s="26" t="str">
        <f>D77</f>
        <v>出勤</v>
      </c>
      <c r="H78" s="27">
        <v>40136.733032407406</v>
      </c>
      <c r="I78" s="27">
        <v>40136.788657407407</v>
      </c>
      <c r="J78" s="28"/>
      <c r="K78" s="28">
        <f t="shared" ref="K78" si="142">J77+J78</f>
        <v>0.40562499999941792</v>
      </c>
      <c r="L78" s="26">
        <v>4806</v>
      </c>
      <c r="M78" s="29">
        <v>23385.527422657386</v>
      </c>
      <c r="N78" s="26">
        <v>35.328925249999998</v>
      </c>
      <c r="O78" s="26">
        <v>139.64017870000001</v>
      </c>
      <c r="P78" s="26">
        <v>201</v>
      </c>
      <c r="Q78" s="26" t="s">
        <v>859</v>
      </c>
      <c r="R78" s="26">
        <v>2010104</v>
      </c>
      <c r="S78" s="26" t="s">
        <v>459</v>
      </c>
      <c r="T78" s="26">
        <v>201010401</v>
      </c>
      <c r="U78" s="26" t="s">
        <v>748</v>
      </c>
      <c r="V78" s="26">
        <v>35.534956520000001</v>
      </c>
      <c r="W78" s="26">
        <v>139.6921868</v>
      </c>
      <c r="X78" s="26">
        <v>132</v>
      </c>
      <c r="Y78" s="26" t="s">
        <v>831</v>
      </c>
      <c r="Z78" s="26">
        <v>1300201</v>
      </c>
      <c r="AA78" s="26" t="s">
        <v>338</v>
      </c>
      <c r="AB78" s="26">
        <v>130020112</v>
      </c>
      <c r="AC78" s="26" t="s">
        <v>515</v>
      </c>
      <c r="AD78" s="26">
        <v>36</v>
      </c>
      <c r="AE78" s="26">
        <v>1</v>
      </c>
      <c r="AF78" s="26" t="s">
        <v>34</v>
      </c>
      <c r="AG78" s="26" t="s">
        <v>99</v>
      </c>
      <c r="AH78" s="26">
        <v>100</v>
      </c>
      <c r="AI78" s="26" t="s">
        <v>93</v>
      </c>
      <c r="AJ78" s="26" t="str">
        <f t="shared" ref="AJ78" si="143">AI77</f>
        <v>自動車</v>
      </c>
      <c r="AL78" s="26">
        <v>54.9</v>
      </c>
      <c r="AM78" s="26">
        <v>1</v>
      </c>
      <c r="AN78" s="26">
        <v>30249</v>
      </c>
      <c r="AO78" s="26">
        <v>54.9</v>
      </c>
      <c r="AP78" s="26">
        <v>1</v>
      </c>
      <c r="AQ78" s="26">
        <v>53</v>
      </c>
      <c r="AR78" s="26">
        <v>710</v>
      </c>
      <c r="AS78" s="26" t="s">
        <v>117</v>
      </c>
      <c r="AT78" s="26" t="s">
        <v>116</v>
      </c>
      <c r="AU78" s="26">
        <v>3</v>
      </c>
      <c r="AV78" s="26">
        <v>893</v>
      </c>
      <c r="AW78" s="26">
        <v>10.6</v>
      </c>
      <c r="AX78" s="26">
        <v>1275</v>
      </c>
      <c r="AY78" s="26">
        <v>16.100000000000001</v>
      </c>
      <c r="AZ78" s="26">
        <v>79.7</v>
      </c>
      <c r="BA78" s="26">
        <v>1</v>
      </c>
      <c r="BB78" s="26">
        <v>28822</v>
      </c>
      <c r="BC78" s="26">
        <v>144.1</v>
      </c>
      <c r="BD78" s="26">
        <v>1</v>
      </c>
      <c r="BE78" s="26">
        <v>28822</v>
      </c>
      <c r="BF78" s="26">
        <v>356.7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</row>
    <row r="79" spans="1:67" s="16" customFormat="1" ht="17" customHeight="1">
      <c r="A79" s="16">
        <v>257779</v>
      </c>
      <c r="B79" s="16" t="s">
        <v>57</v>
      </c>
      <c r="C79" s="16">
        <v>100</v>
      </c>
      <c r="D79" s="16" t="s">
        <v>86</v>
      </c>
      <c r="E79" s="16">
        <f t="shared" si="71"/>
        <v>1</v>
      </c>
      <c r="F79" s="3"/>
      <c r="G79" s="3" t="str">
        <f>D80</f>
        <v>帰宅</v>
      </c>
      <c r="H79" s="17">
        <v>40142.344594907408</v>
      </c>
      <c r="I79" s="17">
        <v>40142.412002314813</v>
      </c>
      <c r="J79" s="18">
        <v>0.38449074074014788</v>
      </c>
      <c r="K79" s="23">
        <f t="shared" ref="K79" si="144">J79+J80</f>
        <v>0.38449074074014788</v>
      </c>
      <c r="L79" s="16">
        <v>5824</v>
      </c>
      <c r="M79" s="19">
        <v>23520.853646165921</v>
      </c>
      <c r="N79" s="16">
        <v>35.53557876</v>
      </c>
      <c r="O79" s="16">
        <v>139.69249790000001</v>
      </c>
      <c r="P79" s="16">
        <v>132</v>
      </c>
      <c r="Q79" s="16" t="s">
        <v>831</v>
      </c>
      <c r="R79" s="16">
        <v>1300201</v>
      </c>
      <c r="S79" s="16" t="s">
        <v>338</v>
      </c>
      <c r="T79" s="16">
        <v>130020112</v>
      </c>
      <c r="U79" s="16" t="s">
        <v>515</v>
      </c>
      <c r="V79" s="16">
        <v>35.327637869999997</v>
      </c>
      <c r="W79" s="16">
        <v>139.64466880000001</v>
      </c>
      <c r="X79" s="16">
        <v>201</v>
      </c>
      <c r="Y79" s="16" t="s">
        <v>859</v>
      </c>
      <c r="Z79" s="16">
        <v>2010104</v>
      </c>
      <c r="AA79" s="16" t="s">
        <v>459</v>
      </c>
      <c r="AB79" s="16">
        <v>201010401</v>
      </c>
      <c r="AC79" s="16" t="s">
        <v>748</v>
      </c>
      <c r="AD79" s="16">
        <v>36</v>
      </c>
      <c r="AE79" s="16">
        <v>1</v>
      </c>
      <c r="AF79" s="16" t="s">
        <v>34</v>
      </c>
      <c r="AG79" s="16" t="s">
        <v>99</v>
      </c>
      <c r="AH79" s="16">
        <v>100</v>
      </c>
      <c r="AI79" s="16" t="s">
        <v>93</v>
      </c>
      <c r="AJ79" s="21"/>
      <c r="AK79" s="6" t="str">
        <f t="shared" ref="AK79" si="145">AI80</f>
        <v>自動車</v>
      </c>
      <c r="AL79" s="16">
        <v>55.7</v>
      </c>
      <c r="AM79" s="16">
        <v>1</v>
      </c>
      <c r="AN79" s="16">
        <v>33591</v>
      </c>
      <c r="AO79" s="16">
        <v>55.7</v>
      </c>
      <c r="AP79" s="16">
        <v>1</v>
      </c>
      <c r="AQ79" s="16">
        <v>52</v>
      </c>
      <c r="AR79" s="16">
        <v>710</v>
      </c>
      <c r="AS79" s="16" t="s">
        <v>116</v>
      </c>
      <c r="AT79" s="16" t="s">
        <v>117</v>
      </c>
      <c r="AU79" s="16">
        <v>2</v>
      </c>
      <c r="AV79" s="16">
        <v>1343</v>
      </c>
      <c r="AW79" s="16">
        <v>16.899999999999999</v>
      </c>
      <c r="AX79" s="16">
        <v>3414</v>
      </c>
      <c r="AY79" s="16">
        <v>41.7</v>
      </c>
      <c r="AZ79" s="16">
        <v>110.60000000000001</v>
      </c>
      <c r="BA79" s="16">
        <v>1</v>
      </c>
      <c r="BB79" s="16">
        <v>31425</v>
      </c>
      <c r="BC79" s="16">
        <v>157.1</v>
      </c>
      <c r="BD79" s="16">
        <v>1</v>
      </c>
      <c r="BE79" s="16">
        <v>31425</v>
      </c>
      <c r="BF79" s="16">
        <v>388.7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</row>
    <row r="80" spans="1:67" s="26" customFormat="1" ht="17" customHeight="1">
      <c r="A80" s="26">
        <v>257836</v>
      </c>
      <c r="B80" s="26" t="s">
        <v>57</v>
      </c>
      <c r="C80" s="26">
        <v>200</v>
      </c>
      <c r="D80" s="26" t="s">
        <v>85</v>
      </c>
      <c r="E80" s="26">
        <f t="shared" si="71"/>
        <v>0</v>
      </c>
      <c r="F80" s="26" t="str">
        <f>D79</f>
        <v>出勤</v>
      </c>
      <c r="H80" s="27">
        <v>40142.796493055554</v>
      </c>
      <c r="I80" s="27">
        <v>40142.847627314812</v>
      </c>
      <c r="J80" s="28"/>
      <c r="K80" s="28">
        <f t="shared" ref="K80" si="146">J79+J80</f>
        <v>0.38449074074014788</v>
      </c>
      <c r="L80" s="26">
        <v>4418</v>
      </c>
      <c r="M80" s="29">
        <v>23433.028374248352</v>
      </c>
      <c r="N80" s="26">
        <v>35.329027250000003</v>
      </c>
      <c r="O80" s="26">
        <v>139.64051660000001</v>
      </c>
      <c r="P80" s="26">
        <v>201</v>
      </c>
      <c r="Q80" s="26" t="s">
        <v>859</v>
      </c>
      <c r="R80" s="26">
        <v>2010104</v>
      </c>
      <c r="S80" s="26" t="s">
        <v>459</v>
      </c>
      <c r="T80" s="26">
        <v>201010401</v>
      </c>
      <c r="U80" s="26" t="s">
        <v>748</v>
      </c>
      <c r="V80" s="26">
        <v>35.535509070000003</v>
      </c>
      <c r="W80" s="26">
        <v>139.69243890000001</v>
      </c>
      <c r="X80" s="26">
        <v>132</v>
      </c>
      <c r="Y80" s="26" t="s">
        <v>831</v>
      </c>
      <c r="Z80" s="26">
        <v>1300201</v>
      </c>
      <c r="AA80" s="26" t="s">
        <v>338</v>
      </c>
      <c r="AB80" s="26">
        <v>130020112</v>
      </c>
      <c r="AC80" s="26" t="s">
        <v>515</v>
      </c>
      <c r="AD80" s="26">
        <v>36</v>
      </c>
      <c r="AE80" s="26">
        <v>1</v>
      </c>
      <c r="AF80" s="26" t="s">
        <v>34</v>
      </c>
      <c r="AG80" s="26" t="s">
        <v>99</v>
      </c>
      <c r="AH80" s="26">
        <v>100</v>
      </c>
      <c r="AI80" s="26" t="s">
        <v>93</v>
      </c>
      <c r="AJ80" s="26" t="str">
        <f t="shared" ref="AJ80" si="147">AI79</f>
        <v>自動車</v>
      </c>
      <c r="AL80" s="26">
        <v>56</v>
      </c>
      <c r="AM80" s="26">
        <v>1</v>
      </c>
      <c r="AN80" s="26">
        <v>30354</v>
      </c>
      <c r="AO80" s="26">
        <v>56</v>
      </c>
      <c r="AP80" s="26">
        <v>1</v>
      </c>
      <c r="AQ80" s="26">
        <v>53</v>
      </c>
      <c r="AR80" s="26">
        <v>710</v>
      </c>
      <c r="AS80" s="26" t="s">
        <v>117</v>
      </c>
      <c r="AT80" s="26" t="s">
        <v>116</v>
      </c>
      <c r="AU80" s="26">
        <v>3</v>
      </c>
      <c r="AV80" s="26">
        <v>893</v>
      </c>
      <c r="AW80" s="26">
        <v>10.6</v>
      </c>
      <c r="AX80" s="26">
        <v>1376</v>
      </c>
      <c r="AY80" s="26">
        <v>17.100000000000001</v>
      </c>
      <c r="AZ80" s="26">
        <v>80.7</v>
      </c>
      <c r="BA80" s="26">
        <v>1</v>
      </c>
      <c r="BB80" s="26">
        <v>28927</v>
      </c>
      <c r="BC80" s="26">
        <v>144.6</v>
      </c>
      <c r="BD80" s="26">
        <v>1</v>
      </c>
      <c r="BE80" s="26">
        <v>28927</v>
      </c>
      <c r="BF80" s="26">
        <v>357.9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</row>
    <row r="81" spans="1:67" s="16" customFormat="1" ht="17" customHeight="1">
      <c r="A81" s="16">
        <v>257865</v>
      </c>
      <c r="B81" s="16" t="s">
        <v>57</v>
      </c>
      <c r="C81" s="16">
        <v>100</v>
      </c>
      <c r="D81" s="16" t="s">
        <v>86</v>
      </c>
      <c r="E81" s="16">
        <f t="shared" si="71"/>
        <v>1</v>
      </c>
      <c r="F81" s="3"/>
      <c r="G81" s="3" t="str">
        <f>D82</f>
        <v>帰宅</v>
      </c>
      <c r="H81" s="17">
        <v>40143.278356481482</v>
      </c>
      <c r="I81" s="17">
        <v>40143.333599537036</v>
      </c>
      <c r="J81" s="18">
        <v>0.39975694444729015</v>
      </c>
      <c r="K81" s="11">
        <f t="shared" ref="K81" si="148">J81+J82</f>
        <v>0.39975694444729015</v>
      </c>
      <c r="L81" s="16">
        <v>4773</v>
      </c>
      <c r="M81" s="19">
        <v>21192.969442732097</v>
      </c>
      <c r="N81" s="16">
        <v>35.518197999999998</v>
      </c>
      <c r="O81" s="16">
        <v>139.66856720000001</v>
      </c>
      <c r="P81" s="16">
        <v>101</v>
      </c>
      <c r="Q81" s="16" t="s">
        <v>833</v>
      </c>
      <c r="R81" s="16">
        <v>1000116</v>
      </c>
      <c r="S81" s="16" t="s">
        <v>346</v>
      </c>
      <c r="T81" s="16">
        <v>100011604</v>
      </c>
      <c r="U81" s="16" t="s">
        <v>524</v>
      </c>
      <c r="V81" s="16">
        <v>35.328957449999997</v>
      </c>
      <c r="W81" s="16">
        <v>139.6404469</v>
      </c>
      <c r="X81" s="16">
        <v>201</v>
      </c>
      <c r="Y81" s="16" t="s">
        <v>859</v>
      </c>
      <c r="Z81" s="16">
        <v>2010104</v>
      </c>
      <c r="AA81" s="16" t="s">
        <v>459</v>
      </c>
      <c r="AB81" s="16">
        <v>201010401</v>
      </c>
      <c r="AC81" s="16" t="s">
        <v>748</v>
      </c>
      <c r="AD81" s="16">
        <v>36</v>
      </c>
      <c r="AE81" s="16">
        <v>1</v>
      </c>
      <c r="AF81" s="16" t="s">
        <v>34</v>
      </c>
      <c r="AG81" s="16" t="s">
        <v>99</v>
      </c>
      <c r="AH81" s="16">
        <v>100</v>
      </c>
      <c r="AI81" s="16" t="s">
        <v>93</v>
      </c>
      <c r="AJ81" s="21"/>
      <c r="AK81" s="6" t="str">
        <f t="shared" ref="AK81" si="149">AI82</f>
        <v>自動車</v>
      </c>
      <c r="AL81" s="16">
        <v>46.9</v>
      </c>
      <c r="AM81" s="16">
        <v>1</v>
      </c>
      <c r="AN81" s="16">
        <v>26957</v>
      </c>
      <c r="AO81" s="16">
        <v>46.9</v>
      </c>
      <c r="AP81" s="16">
        <v>1</v>
      </c>
      <c r="AQ81" s="16">
        <v>44</v>
      </c>
      <c r="AR81" s="16">
        <v>660</v>
      </c>
      <c r="AS81" s="16" t="s">
        <v>210</v>
      </c>
      <c r="AT81" s="16" t="s">
        <v>117</v>
      </c>
      <c r="AU81" s="16">
        <v>2</v>
      </c>
      <c r="AV81" s="16">
        <v>1618</v>
      </c>
      <c r="AW81" s="16">
        <v>20.2</v>
      </c>
      <c r="AX81" s="16">
        <v>893</v>
      </c>
      <c r="AY81" s="16">
        <v>10.9</v>
      </c>
      <c r="AZ81" s="16">
        <v>75.100000000000009</v>
      </c>
      <c r="BA81" s="16">
        <v>1</v>
      </c>
      <c r="BB81" s="16">
        <v>25718</v>
      </c>
      <c r="BC81" s="16">
        <v>128.6</v>
      </c>
      <c r="BD81" s="16">
        <v>1</v>
      </c>
      <c r="BE81" s="16">
        <v>25718</v>
      </c>
      <c r="BF81" s="16">
        <v>319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</row>
    <row r="82" spans="1:67" s="26" customFormat="1" ht="17" customHeight="1">
      <c r="A82" s="26">
        <v>257925</v>
      </c>
      <c r="B82" s="26" t="s">
        <v>57</v>
      </c>
      <c r="C82" s="26">
        <v>200</v>
      </c>
      <c r="D82" s="26" t="s">
        <v>85</v>
      </c>
      <c r="E82" s="26">
        <f t="shared" si="71"/>
        <v>0</v>
      </c>
      <c r="F82" s="26" t="str">
        <f>D81</f>
        <v>出勤</v>
      </c>
      <c r="H82" s="27">
        <v>40143.733356481483</v>
      </c>
      <c r="I82" s="27">
        <v>40143.788807870369</v>
      </c>
      <c r="J82" s="28"/>
      <c r="K82" s="28">
        <f t="shared" ref="K82" si="150">J81+J82</f>
        <v>0.39975694444729015</v>
      </c>
      <c r="L82" s="26">
        <v>4791</v>
      </c>
      <c r="M82" s="29">
        <v>23432.252635760447</v>
      </c>
      <c r="N82" s="26">
        <v>35.329316910000003</v>
      </c>
      <c r="O82" s="26">
        <v>139.64043620000001</v>
      </c>
      <c r="P82" s="26">
        <v>201</v>
      </c>
      <c r="Q82" s="26" t="s">
        <v>859</v>
      </c>
      <c r="R82" s="26">
        <v>2010104</v>
      </c>
      <c r="S82" s="26" t="s">
        <v>459</v>
      </c>
      <c r="T82" s="26">
        <v>201010401</v>
      </c>
      <c r="U82" s="26" t="s">
        <v>748</v>
      </c>
      <c r="V82" s="26">
        <v>35.535766539999997</v>
      </c>
      <c r="W82" s="26">
        <v>139.6925086</v>
      </c>
      <c r="X82" s="26">
        <v>132</v>
      </c>
      <c r="Y82" s="26" t="s">
        <v>831</v>
      </c>
      <c r="Z82" s="26">
        <v>1300201</v>
      </c>
      <c r="AA82" s="26" t="s">
        <v>338</v>
      </c>
      <c r="AB82" s="26">
        <v>130020112</v>
      </c>
      <c r="AC82" s="26" t="s">
        <v>515</v>
      </c>
      <c r="AD82" s="26">
        <v>36</v>
      </c>
      <c r="AE82" s="26">
        <v>1</v>
      </c>
      <c r="AF82" s="26" t="s">
        <v>34</v>
      </c>
      <c r="AG82" s="26" t="s">
        <v>99</v>
      </c>
      <c r="AH82" s="26">
        <v>100</v>
      </c>
      <c r="AI82" s="26" t="s">
        <v>93</v>
      </c>
      <c r="AJ82" s="26" t="str">
        <f t="shared" ref="AJ82" si="151">AI81</f>
        <v>自動車</v>
      </c>
      <c r="AL82" s="26">
        <v>56.3</v>
      </c>
      <c r="AM82" s="26">
        <v>1</v>
      </c>
      <c r="AN82" s="26">
        <v>30383</v>
      </c>
      <c r="AO82" s="26">
        <v>56.3</v>
      </c>
      <c r="AP82" s="26">
        <v>1</v>
      </c>
      <c r="AQ82" s="26">
        <v>53</v>
      </c>
      <c r="AR82" s="26">
        <v>710</v>
      </c>
      <c r="AS82" s="26" t="s">
        <v>117</v>
      </c>
      <c r="AT82" s="26" t="s">
        <v>116</v>
      </c>
      <c r="AU82" s="26">
        <v>3</v>
      </c>
      <c r="AV82" s="26">
        <v>886</v>
      </c>
      <c r="AW82" s="26">
        <v>10.5</v>
      </c>
      <c r="AX82" s="26">
        <v>1347</v>
      </c>
      <c r="AY82" s="26">
        <v>16.8</v>
      </c>
      <c r="AZ82" s="26">
        <v>80.3</v>
      </c>
      <c r="BA82" s="26">
        <v>1</v>
      </c>
      <c r="BB82" s="26">
        <v>28949</v>
      </c>
      <c r="BC82" s="26">
        <v>144.69999999999999</v>
      </c>
      <c r="BD82" s="26">
        <v>1</v>
      </c>
      <c r="BE82" s="26">
        <v>28949</v>
      </c>
      <c r="BF82" s="26">
        <v>358.1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</row>
    <row r="83" spans="1:67" s="16" customFormat="1" ht="17" customHeight="1">
      <c r="A83" s="16">
        <v>257955</v>
      </c>
      <c r="B83" s="16" t="s">
        <v>57</v>
      </c>
      <c r="C83" s="16">
        <v>100</v>
      </c>
      <c r="D83" s="16" t="s">
        <v>86</v>
      </c>
      <c r="E83" s="16">
        <f t="shared" si="71"/>
        <v>1</v>
      </c>
      <c r="F83" s="3"/>
      <c r="G83" s="3" t="str">
        <f>D84</f>
        <v>帰宅</v>
      </c>
      <c r="H83" s="17">
        <v>40144.274756944447</v>
      </c>
      <c r="I83" s="17">
        <v>40144.327800925923</v>
      </c>
      <c r="J83" s="18">
        <v>0.45079861111298669</v>
      </c>
      <c r="K83" s="23">
        <f t="shared" ref="K83" si="152">J83+J84</f>
        <v>0.45079861111298669</v>
      </c>
      <c r="L83" s="16">
        <v>4583</v>
      </c>
      <c r="M83" s="19">
        <v>23460.90594761524</v>
      </c>
      <c r="N83" s="16">
        <v>35.535450009999998</v>
      </c>
      <c r="O83" s="16">
        <v>139.69472949999999</v>
      </c>
      <c r="P83" s="16">
        <v>132</v>
      </c>
      <c r="Q83" s="16" t="s">
        <v>831</v>
      </c>
      <c r="R83" s="16">
        <v>1300201</v>
      </c>
      <c r="S83" s="16" t="s">
        <v>338</v>
      </c>
      <c r="T83" s="16">
        <v>130020110</v>
      </c>
      <c r="U83" s="16" t="s">
        <v>506</v>
      </c>
      <c r="V83" s="16">
        <v>35.329107639999997</v>
      </c>
      <c r="W83" s="16">
        <v>139.64048980000001</v>
      </c>
      <c r="X83" s="16">
        <v>201</v>
      </c>
      <c r="Y83" s="16" t="s">
        <v>859</v>
      </c>
      <c r="Z83" s="16">
        <v>2010104</v>
      </c>
      <c r="AA83" s="16" t="s">
        <v>459</v>
      </c>
      <c r="AB83" s="16">
        <v>201010401</v>
      </c>
      <c r="AC83" s="16" t="s">
        <v>748</v>
      </c>
      <c r="AD83" s="16">
        <v>36</v>
      </c>
      <c r="AE83" s="16">
        <v>1</v>
      </c>
      <c r="AF83" s="16" t="s">
        <v>34</v>
      </c>
      <c r="AG83" s="16" t="s">
        <v>99</v>
      </c>
      <c r="AH83" s="16">
        <v>100</v>
      </c>
      <c r="AI83" s="16" t="s">
        <v>93</v>
      </c>
      <c r="AJ83" s="21"/>
      <c r="AK83" s="6" t="str">
        <f t="shared" ref="AK83" si="153">AI84</f>
        <v>自動車</v>
      </c>
      <c r="AL83" s="16">
        <v>54.5</v>
      </c>
      <c r="AM83" s="16">
        <v>1</v>
      </c>
      <c r="AN83" s="16">
        <v>30336</v>
      </c>
      <c r="AO83" s="16">
        <v>54.5</v>
      </c>
      <c r="AP83" s="16">
        <v>1</v>
      </c>
      <c r="AQ83" s="16">
        <v>39</v>
      </c>
      <c r="AR83" s="16">
        <v>710</v>
      </c>
      <c r="AS83" s="16" t="s">
        <v>173</v>
      </c>
      <c r="AT83" s="16" t="s">
        <v>117</v>
      </c>
      <c r="AU83" s="16">
        <v>2</v>
      </c>
      <c r="AV83" s="16">
        <v>716</v>
      </c>
      <c r="AW83" s="16">
        <v>8.6999999999999993</v>
      </c>
      <c r="AX83" s="16">
        <v>893</v>
      </c>
      <c r="AY83" s="16">
        <v>10.9</v>
      </c>
      <c r="AZ83" s="16">
        <v>58.6</v>
      </c>
      <c r="BA83" s="16">
        <v>1</v>
      </c>
      <c r="BB83" s="16">
        <v>28935</v>
      </c>
      <c r="BC83" s="16">
        <v>144.69999999999999</v>
      </c>
      <c r="BD83" s="16">
        <v>1</v>
      </c>
      <c r="BE83" s="16">
        <v>28935</v>
      </c>
      <c r="BF83" s="16">
        <v>357.5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</row>
    <row r="84" spans="1:67" s="26" customFormat="1" ht="17" customHeight="1">
      <c r="A84" s="26">
        <v>258025</v>
      </c>
      <c r="B84" s="26" t="s">
        <v>57</v>
      </c>
      <c r="C84" s="26">
        <v>200</v>
      </c>
      <c r="D84" s="26" t="s">
        <v>85</v>
      </c>
      <c r="E84" s="26">
        <f t="shared" si="71"/>
        <v>0</v>
      </c>
      <c r="F84" s="26" t="str">
        <f>D83</f>
        <v>出勤</v>
      </c>
      <c r="H84" s="27">
        <v>40144.778599537036</v>
      </c>
      <c r="I84" s="27">
        <v>40144.825497685182</v>
      </c>
      <c r="J84" s="28"/>
      <c r="K84" s="28">
        <f t="shared" ref="K84" si="154">J83+J84</f>
        <v>0.45079861111298669</v>
      </c>
      <c r="L84" s="26">
        <v>4052</v>
      </c>
      <c r="M84" s="29">
        <v>23362.529439489004</v>
      </c>
      <c r="N84" s="26">
        <v>35.329697779999996</v>
      </c>
      <c r="O84" s="26">
        <v>139.64090830000001</v>
      </c>
      <c r="P84" s="26">
        <v>201</v>
      </c>
      <c r="Q84" s="26" t="s">
        <v>859</v>
      </c>
      <c r="R84" s="26">
        <v>2010104</v>
      </c>
      <c r="S84" s="26" t="s">
        <v>459</v>
      </c>
      <c r="T84" s="26">
        <v>201010401</v>
      </c>
      <c r="U84" s="26" t="s">
        <v>748</v>
      </c>
      <c r="V84" s="26">
        <v>35.535616359999999</v>
      </c>
      <c r="W84" s="26">
        <v>139.6923262</v>
      </c>
      <c r="X84" s="26">
        <v>132</v>
      </c>
      <c r="Y84" s="26" t="s">
        <v>831</v>
      </c>
      <c r="Z84" s="26">
        <v>1300201</v>
      </c>
      <c r="AA84" s="26" t="s">
        <v>338</v>
      </c>
      <c r="AB84" s="26">
        <v>130020112</v>
      </c>
      <c r="AC84" s="26" t="s">
        <v>515</v>
      </c>
      <c r="AD84" s="26">
        <v>36</v>
      </c>
      <c r="AE84" s="26">
        <v>1</v>
      </c>
      <c r="AF84" s="26" t="s">
        <v>34</v>
      </c>
      <c r="AG84" s="26" t="s">
        <v>99</v>
      </c>
      <c r="AH84" s="26">
        <v>100</v>
      </c>
      <c r="AI84" s="26" t="s">
        <v>93</v>
      </c>
      <c r="AJ84" s="26" t="str">
        <f t="shared" ref="AJ84" si="155">AI83</f>
        <v>自動車</v>
      </c>
      <c r="AL84" s="26">
        <v>56.1</v>
      </c>
      <c r="AM84" s="26">
        <v>1</v>
      </c>
      <c r="AN84" s="26">
        <v>30366</v>
      </c>
      <c r="AO84" s="26">
        <v>56.1</v>
      </c>
      <c r="AP84" s="26">
        <v>1</v>
      </c>
      <c r="AQ84" s="26">
        <v>53</v>
      </c>
      <c r="AR84" s="26">
        <v>710</v>
      </c>
      <c r="AS84" s="26" t="s">
        <v>117</v>
      </c>
      <c r="AT84" s="26" t="s">
        <v>116</v>
      </c>
      <c r="AU84" s="26">
        <v>3</v>
      </c>
      <c r="AV84" s="26">
        <v>877</v>
      </c>
      <c r="AW84" s="26">
        <v>10.4</v>
      </c>
      <c r="AX84" s="26">
        <v>1364</v>
      </c>
      <c r="AY84" s="26">
        <v>17</v>
      </c>
      <c r="AZ84" s="26">
        <v>80.400000000000006</v>
      </c>
      <c r="BA84" s="26">
        <v>1</v>
      </c>
      <c r="BB84" s="26">
        <v>28923</v>
      </c>
      <c r="BC84" s="26">
        <v>144.6</v>
      </c>
      <c r="BD84" s="26">
        <v>1</v>
      </c>
      <c r="BE84" s="26">
        <v>28923</v>
      </c>
      <c r="BF84" s="26">
        <v>357.8</v>
      </c>
      <c r="BG84" s="26">
        <v>0</v>
      </c>
      <c r="BH84" s="26">
        <v>0</v>
      </c>
      <c r="BI84" s="26">
        <v>0</v>
      </c>
      <c r="BJ84" s="26">
        <v>0</v>
      </c>
      <c r="BK84" s="26">
        <v>0</v>
      </c>
      <c r="BL84" s="26">
        <v>0</v>
      </c>
      <c r="BM84" s="26">
        <v>0</v>
      </c>
      <c r="BN84" s="26">
        <v>0</v>
      </c>
      <c r="BO84" s="26">
        <v>0</v>
      </c>
    </row>
    <row r="85" spans="1:67" s="16" customFormat="1" ht="17" customHeight="1">
      <c r="A85" s="16">
        <v>255920</v>
      </c>
      <c r="B85" s="16" t="s">
        <v>58</v>
      </c>
      <c r="C85" s="16">
        <v>100</v>
      </c>
      <c r="D85" s="16" t="s">
        <v>86</v>
      </c>
      <c r="E85" s="16">
        <f t="shared" si="71"/>
        <v>1</v>
      </c>
      <c r="F85" s="3"/>
      <c r="G85" s="3" t="str">
        <f>D86</f>
        <v>帰宅</v>
      </c>
      <c r="H85" s="17">
        <v>40122.335034722222</v>
      </c>
      <c r="I85" s="17">
        <v>40122.363206018519</v>
      </c>
      <c r="J85" s="18">
        <v>0.60499999999592546</v>
      </c>
      <c r="K85" s="11">
        <f t="shared" ref="K85" si="156">J85+J86</f>
        <v>0.60499999999592546</v>
      </c>
      <c r="L85" s="16">
        <v>2434</v>
      </c>
      <c r="M85" s="19">
        <v>1150.7657287342745</v>
      </c>
      <c r="N85" s="16">
        <v>35.442307620000001</v>
      </c>
      <c r="O85" s="16">
        <v>139.5254553</v>
      </c>
      <c r="P85" s="16">
        <v>116</v>
      </c>
      <c r="Q85" s="16" t="s">
        <v>845</v>
      </c>
      <c r="R85" s="16">
        <v>1009326</v>
      </c>
      <c r="S85" s="16" t="s">
        <v>409</v>
      </c>
      <c r="T85" s="16">
        <v>100932606</v>
      </c>
      <c r="U85" s="16" t="s">
        <v>672</v>
      </c>
      <c r="V85" s="16">
        <v>35.452628730000001</v>
      </c>
      <c r="W85" s="16">
        <v>139.52641550000001</v>
      </c>
      <c r="X85" s="16">
        <v>112</v>
      </c>
      <c r="Y85" s="16" t="s">
        <v>838</v>
      </c>
      <c r="Z85" s="16">
        <v>1005105</v>
      </c>
      <c r="AA85" s="16" t="s">
        <v>394</v>
      </c>
      <c r="AB85" s="16">
        <v>100510503</v>
      </c>
      <c r="AC85" s="16" t="s">
        <v>623</v>
      </c>
      <c r="AD85" s="16">
        <v>36</v>
      </c>
      <c r="AE85" s="16">
        <v>1</v>
      </c>
      <c r="AF85" s="16" t="s">
        <v>34</v>
      </c>
      <c r="AG85" s="16" t="s">
        <v>106</v>
      </c>
      <c r="AH85" s="16">
        <v>420</v>
      </c>
      <c r="AI85" s="16" t="s">
        <v>95</v>
      </c>
      <c r="AJ85" s="21"/>
      <c r="AK85" s="6" t="str">
        <f t="shared" ref="AK85" si="157">AI86</f>
        <v>鉄道</v>
      </c>
      <c r="AL85" s="16">
        <v>18.100000000000001</v>
      </c>
      <c r="AM85" s="16">
        <v>1</v>
      </c>
      <c r="AN85" s="16">
        <v>2292</v>
      </c>
      <c r="AO85" s="16">
        <v>10.4</v>
      </c>
      <c r="AP85" s="16">
        <v>1</v>
      </c>
      <c r="AQ85" s="16">
        <v>3</v>
      </c>
      <c r="AR85" s="16">
        <v>160</v>
      </c>
      <c r="AS85" s="16" t="s">
        <v>118</v>
      </c>
      <c r="AT85" s="16" t="s">
        <v>213</v>
      </c>
      <c r="AU85" s="16">
        <v>0</v>
      </c>
      <c r="AV85" s="16">
        <v>599</v>
      </c>
      <c r="AW85" s="16">
        <v>6.7</v>
      </c>
      <c r="AX85" s="16">
        <v>7</v>
      </c>
      <c r="AY85" s="16">
        <v>0.1</v>
      </c>
      <c r="AZ85" s="16">
        <v>9.7999999999999989</v>
      </c>
      <c r="BA85" s="16">
        <v>1</v>
      </c>
      <c r="BB85" s="16">
        <v>1430</v>
      </c>
      <c r="BC85" s="16">
        <v>7.2</v>
      </c>
      <c r="BD85" s="16">
        <v>1</v>
      </c>
      <c r="BE85" s="16">
        <v>1430</v>
      </c>
      <c r="BF85" s="16">
        <v>18.100000000000001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</row>
    <row r="86" spans="1:67" s="26" customFormat="1" ht="17" customHeight="1">
      <c r="A86" s="26">
        <v>255998</v>
      </c>
      <c r="B86" s="26" t="s">
        <v>58</v>
      </c>
      <c r="C86" s="26">
        <v>200</v>
      </c>
      <c r="D86" s="26" t="s">
        <v>85</v>
      </c>
      <c r="E86" s="26">
        <f t="shared" si="71"/>
        <v>0</v>
      </c>
      <c r="F86" s="26" t="str">
        <f>D85</f>
        <v>出勤</v>
      </c>
      <c r="H86" s="27">
        <v>40122.968206018515</v>
      </c>
      <c r="I86" s="27">
        <v>40122.998252314814</v>
      </c>
      <c r="J86" s="28"/>
      <c r="K86" s="28">
        <f t="shared" ref="K86" si="158">J85+J86</f>
        <v>0.60499999999592546</v>
      </c>
      <c r="L86" s="26">
        <v>2596</v>
      </c>
      <c r="M86" s="29">
        <v>11694.875146974546</v>
      </c>
      <c r="N86" s="26">
        <v>35.457719640000001</v>
      </c>
      <c r="O86" s="26">
        <v>139.39768559999999</v>
      </c>
      <c r="P86" s="26">
        <v>215</v>
      </c>
      <c r="Q86" s="26" t="s">
        <v>842</v>
      </c>
      <c r="R86" s="26">
        <v>2150106</v>
      </c>
      <c r="S86" s="26" t="s">
        <v>388</v>
      </c>
      <c r="T86" s="26">
        <v>215010602</v>
      </c>
      <c r="U86" s="26" t="s">
        <v>597</v>
      </c>
      <c r="V86" s="26">
        <v>35.441857069999998</v>
      </c>
      <c r="W86" s="26">
        <v>139.52533729999999</v>
      </c>
      <c r="X86" s="26">
        <v>116</v>
      </c>
      <c r="Y86" s="26" t="s">
        <v>845</v>
      </c>
      <c r="Z86" s="26">
        <v>1009326</v>
      </c>
      <c r="AA86" s="26" t="s">
        <v>409</v>
      </c>
      <c r="AB86" s="26">
        <v>100932606</v>
      </c>
      <c r="AC86" s="26" t="s">
        <v>672</v>
      </c>
      <c r="AD86" s="26">
        <v>36</v>
      </c>
      <c r="AE86" s="26">
        <v>1</v>
      </c>
      <c r="AF86" s="26" t="s">
        <v>34</v>
      </c>
      <c r="AG86" s="26" t="s">
        <v>106</v>
      </c>
      <c r="AH86" s="26">
        <v>200</v>
      </c>
      <c r="AI86" s="26" t="s">
        <v>94</v>
      </c>
      <c r="AJ86" s="26" t="str">
        <f t="shared" ref="AJ86" si="159">AI85</f>
        <v>徒歩</v>
      </c>
      <c r="AL86" s="26">
        <v>52.5</v>
      </c>
      <c r="AM86" s="26">
        <v>1</v>
      </c>
      <c r="AN86" s="26">
        <v>19886</v>
      </c>
      <c r="AO86" s="26">
        <v>48.8</v>
      </c>
      <c r="AP86" s="26">
        <v>1</v>
      </c>
      <c r="AQ86" s="26">
        <v>33</v>
      </c>
      <c r="AR86" s="26">
        <v>270</v>
      </c>
      <c r="AS86" s="26" t="s">
        <v>119</v>
      </c>
      <c r="AT86" s="26" t="s">
        <v>118</v>
      </c>
      <c r="AU86" s="26">
        <v>1</v>
      </c>
      <c r="AV86" s="26">
        <v>958</v>
      </c>
      <c r="AW86" s="26">
        <v>11.3</v>
      </c>
      <c r="AX86" s="26">
        <v>585</v>
      </c>
      <c r="AY86" s="26">
        <v>8.1999999999999993</v>
      </c>
      <c r="AZ86" s="26">
        <v>52.5</v>
      </c>
      <c r="BA86" s="26">
        <v>1</v>
      </c>
      <c r="BB86" s="26">
        <v>14446</v>
      </c>
      <c r="BC86" s="26">
        <v>72.2</v>
      </c>
      <c r="BD86" s="26">
        <v>1</v>
      </c>
      <c r="BE86" s="26">
        <v>14446</v>
      </c>
      <c r="BF86" s="26">
        <v>182.6</v>
      </c>
      <c r="BG86" s="26">
        <v>0</v>
      </c>
      <c r="BH86" s="26">
        <v>0</v>
      </c>
      <c r="BI86" s="26">
        <v>0</v>
      </c>
      <c r="BJ86" s="26">
        <v>0</v>
      </c>
      <c r="BK86" s="26">
        <v>0</v>
      </c>
      <c r="BL86" s="26">
        <v>0</v>
      </c>
      <c r="BM86" s="26">
        <v>0</v>
      </c>
      <c r="BN86" s="26">
        <v>0</v>
      </c>
      <c r="BO86" s="26">
        <v>0</v>
      </c>
    </row>
    <row r="87" spans="1:67" s="16" customFormat="1" ht="17" customHeight="1">
      <c r="A87" s="16">
        <v>256379</v>
      </c>
      <c r="B87" s="16" t="s">
        <v>58</v>
      </c>
      <c r="C87" s="16">
        <v>100</v>
      </c>
      <c r="D87" s="16" t="s">
        <v>86</v>
      </c>
      <c r="E87" s="16">
        <f t="shared" si="71"/>
        <v>1</v>
      </c>
      <c r="F87" s="3"/>
      <c r="G87" s="3" t="str">
        <f>D88</f>
        <v>帰宅</v>
      </c>
      <c r="H87" s="17">
        <v>40127.279965277776</v>
      </c>
      <c r="I87" s="17">
        <v>40127.369131944448</v>
      </c>
      <c r="J87" s="18">
        <v>0.61180555554892635</v>
      </c>
      <c r="K87" s="23">
        <f t="shared" ref="K87" si="160">J87+J88</f>
        <v>0.61180555554892635</v>
      </c>
      <c r="L87" s="16">
        <v>7704</v>
      </c>
      <c r="M87" s="19">
        <v>18340.785803403043</v>
      </c>
      <c r="N87" s="16">
        <v>35.439614740000003</v>
      </c>
      <c r="O87" s="16">
        <v>139.52153920000001</v>
      </c>
      <c r="P87" s="16">
        <v>116</v>
      </c>
      <c r="Q87" s="16" t="s">
        <v>845</v>
      </c>
      <c r="R87" s="16">
        <v>1009326</v>
      </c>
      <c r="S87" s="16" t="s">
        <v>409</v>
      </c>
      <c r="T87" s="16">
        <v>100932605</v>
      </c>
      <c r="U87" s="16" t="s">
        <v>671</v>
      </c>
      <c r="V87" s="16">
        <v>35.423886199999998</v>
      </c>
      <c r="W87" s="16">
        <v>139.31999809999999</v>
      </c>
      <c r="X87" s="16">
        <v>212</v>
      </c>
      <c r="Y87" s="16" t="s">
        <v>835</v>
      </c>
      <c r="Z87" s="16">
        <v>2120802</v>
      </c>
      <c r="AA87" s="16" t="s">
        <v>424</v>
      </c>
      <c r="AB87" s="16">
        <v>212080201</v>
      </c>
      <c r="AC87" s="16" t="s">
        <v>702</v>
      </c>
      <c r="AD87" s="16">
        <v>36</v>
      </c>
      <c r="AE87" s="16">
        <v>1</v>
      </c>
      <c r="AF87" s="16" t="s">
        <v>34</v>
      </c>
      <c r="AG87" s="16" t="s">
        <v>106</v>
      </c>
      <c r="AH87" s="16">
        <v>200</v>
      </c>
      <c r="AI87" s="16" t="s">
        <v>94</v>
      </c>
      <c r="AJ87" s="21"/>
      <c r="AK87" s="6" t="str">
        <f t="shared" ref="AK87" si="161">AI88</f>
        <v>鉄道</v>
      </c>
      <c r="AL87" s="16">
        <v>99.9</v>
      </c>
      <c r="AM87" s="16">
        <v>1</v>
      </c>
      <c r="AN87" s="16">
        <v>24153</v>
      </c>
      <c r="AO87" s="16">
        <v>66.599999999999994</v>
      </c>
      <c r="AP87" s="16">
        <v>1</v>
      </c>
      <c r="AQ87" s="16">
        <v>49</v>
      </c>
      <c r="AR87" s="16">
        <v>420</v>
      </c>
      <c r="AS87" s="16" t="s">
        <v>118</v>
      </c>
      <c r="AT87" s="16" t="s">
        <v>115</v>
      </c>
      <c r="AU87" s="16">
        <v>2</v>
      </c>
      <c r="AV87" s="16">
        <v>102</v>
      </c>
      <c r="AW87" s="16">
        <v>1.2</v>
      </c>
      <c r="AX87" s="16">
        <v>3924</v>
      </c>
      <c r="AY87" s="16">
        <v>49.7</v>
      </c>
      <c r="AZ87" s="16">
        <v>99.9</v>
      </c>
      <c r="BA87" s="16">
        <v>1</v>
      </c>
      <c r="BB87" s="16">
        <v>23044</v>
      </c>
      <c r="BC87" s="16">
        <v>115.2</v>
      </c>
      <c r="BD87" s="16">
        <v>1</v>
      </c>
      <c r="BE87" s="16">
        <v>23044</v>
      </c>
      <c r="BF87" s="16">
        <v>285.8</v>
      </c>
      <c r="BG87" s="16">
        <v>0</v>
      </c>
      <c r="BH87" s="16">
        <v>0</v>
      </c>
      <c r="BI87" s="16"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v>0</v>
      </c>
      <c r="BO87" s="16">
        <v>0</v>
      </c>
    </row>
    <row r="88" spans="1:67" s="26" customFormat="1" ht="17" customHeight="1">
      <c r="A88" s="26">
        <v>256462</v>
      </c>
      <c r="B88" s="26" t="s">
        <v>58</v>
      </c>
      <c r="C88" s="26">
        <v>200</v>
      </c>
      <c r="D88" s="26" t="s">
        <v>85</v>
      </c>
      <c r="E88" s="26">
        <f t="shared" si="71"/>
        <v>0</v>
      </c>
      <c r="F88" s="26" t="str">
        <f>D87</f>
        <v>出勤</v>
      </c>
      <c r="H88" s="27">
        <v>40127.980937499997</v>
      </c>
      <c r="I88" s="27">
        <v>40128.022199074076</v>
      </c>
      <c r="J88" s="28"/>
      <c r="K88" s="28">
        <f t="shared" ref="K88" si="162">J87+J88</f>
        <v>0.61180555554892635</v>
      </c>
      <c r="L88" s="26">
        <v>3565</v>
      </c>
      <c r="M88" s="29">
        <v>16709.828690785074</v>
      </c>
      <c r="N88" s="26">
        <v>35.416987550000002</v>
      </c>
      <c r="O88" s="26">
        <v>139.34353719999999</v>
      </c>
      <c r="P88" s="26">
        <v>214</v>
      </c>
      <c r="Q88" s="26" t="s">
        <v>847</v>
      </c>
      <c r="R88" s="26">
        <v>2140508</v>
      </c>
      <c r="S88" s="26" t="s">
        <v>435</v>
      </c>
      <c r="T88" s="26">
        <v>214050804</v>
      </c>
      <c r="U88" s="26" t="s">
        <v>724</v>
      </c>
      <c r="V88" s="26">
        <v>35.442007250000003</v>
      </c>
      <c r="W88" s="26">
        <v>139.52541769999999</v>
      </c>
      <c r="X88" s="26">
        <v>116</v>
      </c>
      <c r="Y88" s="26" t="s">
        <v>845</v>
      </c>
      <c r="Z88" s="26">
        <v>1009326</v>
      </c>
      <c r="AA88" s="26" t="s">
        <v>409</v>
      </c>
      <c r="AB88" s="26">
        <v>100932606</v>
      </c>
      <c r="AC88" s="26" t="s">
        <v>672</v>
      </c>
      <c r="AD88" s="26">
        <v>36</v>
      </c>
      <c r="AE88" s="26">
        <v>1</v>
      </c>
      <c r="AF88" s="26" t="s">
        <v>34</v>
      </c>
      <c r="AG88" s="26" t="s">
        <v>106</v>
      </c>
      <c r="AH88" s="26">
        <v>200</v>
      </c>
      <c r="AI88" s="26" t="s">
        <v>94</v>
      </c>
      <c r="AJ88" s="26" t="str">
        <f t="shared" ref="AJ88" si="163">AI87</f>
        <v>鉄道</v>
      </c>
      <c r="AL88" s="26">
        <v>59.8</v>
      </c>
      <c r="AM88" s="26">
        <v>1</v>
      </c>
      <c r="AN88" s="26">
        <v>22073</v>
      </c>
      <c r="AO88" s="26">
        <v>61.6</v>
      </c>
      <c r="AP88" s="26">
        <v>1</v>
      </c>
      <c r="AQ88" s="26">
        <v>50</v>
      </c>
      <c r="AR88" s="26">
        <v>420</v>
      </c>
      <c r="AS88" s="26" t="s">
        <v>115</v>
      </c>
      <c r="AT88" s="26" t="s">
        <v>118</v>
      </c>
      <c r="AU88" s="26">
        <v>2</v>
      </c>
      <c r="AV88" s="26">
        <v>108</v>
      </c>
      <c r="AW88" s="26">
        <v>1.4</v>
      </c>
      <c r="AX88" s="26">
        <v>593</v>
      </c>
      <c r="AY88" s="26">
        <v>8.4</v>
      </c>
      <c r="AZ88" s="26">
        <v>59.8</v>
      </c>
      <c r="BA88" s="26">
        <v>1</v>
      </c>
      <c r="BB88" s="26">
        <v>19986</v>
      </c>
      <c r="BC88" s="26">
        <v>99.9</v>
      </c>
      <c r="BD88" s="26">
        <v>1</v>
      </c>
      <c r="BE88" s="26">
        <v>19986</v>
      </c>
      <c r="BF88" s="26">
        <v>249.9</v>
      </c>
      <c r="BG88" s="26">
        <v>0</v>
      </c>
      <c r="BH88" s="26">
        <v>0</v>
      </c>
      <c r="BI88" s="26">
        <v>0</v>
      </c>
      <c r="BJ88" s="26">
        <v>0</v>
      </c>
      <c r="BK88" s="26">
        <v>0</v>
      </c>
      <c r="BL88" s="26">
        <v>0</v>
      </c>
      <c r="BM88" s="26">
        <v>0</v>
      </c>
      <c r="BN88" s="26">
        <v>0</v>
      </c>
      <c r="BO88" s="26">
        <v>0</v>
      </c>
    </row>
    <row r="89" spans="1:67" s="16" customFormat="1" ht="17" customHeight="1">
      <c r="A89" s="16">
        <v>256474</v>
      </c>
      <c r="B89" s="16" t="s">
        <v>58</v>
      </c>
      <c r="C89" s="16">
        <v>100</v>
      </c>
      <c r="D89" s="16" t="s">
        <v>86</v>
      </c>
      <c r="E89" s="16">
        <f t="shared" si="71"/>
        <v>1</v>
      </c>
      <c r="F89" s="3"/>
      <c r="G89" s="3" t="str">
        <f>D90</f>
        <v>帰宅</v>
      </c>
      <c r="H89" s="17">
        <v>40128.30978009259</v>
      </c>
      <c r="I89" s="17">
        <v>40128.374965277777</v>
      </c>
      <c r="J89" s="18">
        <v>0.47495370370597811</v>
      </c>
      <c r="K89" s="11">
        <f t="shared" ref="K89" si="164">J89+J90</f>
        <v>0.47495370370597811</v>
      </c>
      <c r="L89" s="16">
        <v>5632</v>
      </c>
      <c r="M89" s="19">
        <v>18855.246007014408</v>
      </c>
      <c r="N89" s="16">
        <v>35.442634890000001</v>
      </c>
      <c r="O89" s="16">
        <v>139.52546599999999</v>
      </c>
      <c r="P89" s="16">
        <v>116</v>
      </c>
      <c r="Q89" s="16" t="s">
        <v>845</v>
      </c>
      <c r="R89" s="16">
        <v>1009326</v>
      </c>
      <c r="S89" s="16" t="s">
        <v>409</v>
      </c>
      <c r="T89" s="16">
        <v>100932606</v>
      </c>
      <c r="U89" s="16" t="s">
        <v>672</v>
      </c>
      <c r="V89" s="16">
        <v>35.42378969</v>
      </c>
      <c r="W89" s="16">
        <v>139.3186087</v>
      </c>
      <c r="X89" s="16">
        <v>212</v>
      </c>
      <c r="Y89" s="16" t="s">
        <v>835</v>
      </c>
      <c r="Z89" s="16">
        <v>2120802</v>
      </c>
      <c r="AA89" s="16" t="s">
        <v>424</v>
      </c>
      <c r="AB89" s="16">
        <v>212080201</v>
      </c>
      <c r="AC89" s="16" t="s">
        <v>702</v>
      </c>
      <c r="AD89" s="16">
        <v>36</v>
      </c>
      <c r="AE89" s="16">
        <v>1</v>
      </c>
      <c r="AF89" s="16" t="s">
        <v>34</v>
      </c>
      <c r="AG89" s="16" t="s">
        <v>106</v>
      </c>
      <c r="AH89" s="16">
        <v>200</v>
      </c>
      <c r="AI89" s="16" t="s">
        <v>94</v>
      </c>
      <c r="AJ89" s="21"/>
      <c r="AK89" s="6" t="str">
        <f t="shared" ref="AK89" si="165">AI90</f>
        <v>鉄道</v>
      </c>
      <c r="AL89" s="16">
        <v>102.9</v>
      </c>
      <c r="AM89" s="16">
        <v>1</v>
      </c>
      <c r="AN89" s="16">
        <v>32053</v>
      </c>
      <c r="AO89" s="16">
        <v>63.2</v>
      </c>
      <c r="AP89" s="16">
        <v>1</v>
      </c>
      <c r="AQ89" s="16">
        <v>49</v>
      </c>
      <c r="AR89" s="16">
        <v>420</v>
      </c>
      <c r="AS89" s="16" t="s">
        <v>118</v>
      </c>
      <c r="AT89" s="16" t="s">
        <v>115</v>
      </c>
      <c r="AU89" s="16">
        <v>2</v>
      </c>
      <c r="AV89" s="16">
        <v>597</v>
      </c>
      <c r="AW89" s="16">
        <v>6.7</v>
      </c>
      <c r="AX89" s="16">
        <v>3731</v>
      </c>
      <c r="AY89" s="16">
        <v>47.2</v>
      </c>
      <c r="AZ89" s="16">
        <v>102.9</v>
      </c>
      <c r="BA89" s="16">
        <v>1</v>
      </c>
      <c r="BB89" s="16">
        <v>23440</v>
      </c>
      <c r="BC89" s="16">
        <v>117.2</v>
      </c>
      <c r="BD89" s="16">
        <v>1</v>
      </c>
      <c r="BE89" s="16">
        <v>23440</v>
      </c>
      <c r="BF89" s="16">
        <v>289.5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</row>
    <row r="90" spans="1:67" s="26" customFormat="1" ht="17" customHeight="1">
      <c r="A90" s="26">
        <v>256524</v>
      </c>
      <c r="B90" s="26" t="s">
        <v>58</v>
      </c>
      <c r="C90" s="26">
        <v>200</v>
      </c>
      <c r="D90" s="26" t="s">
        <v>85</v>
      </c>
      <c r="E90" s="26">
        <f t="shared" si="71"/>
        <v>0</v>
      </c>
      <c r="F90" s="26" t="str">
        <f>D89</f>
        <v>出勤</v>
      </c>
      <c r="H90" s="27">
        <v>40128.849918981483</v>
      </c>
      <c r="I90" s="27">
        <v>40128.946493055555</v>
      </c>
      <c r="J90" s="28"/>
      <c r="K90" s="28">
        <f t="shared" ref="K90" si="166">J89+J90</f>
        <v>0.47495370370597811</v>
      </c>
      <c r="L90" s="26">
        <v>8344</v>
      </c>
      <c r="M90" s="29">
        <v>18830.483749439933</v>
      </c>
      <c r="N90" s="26">
        <v>35.424175949999999</v>
      </c>
      <c r="O90" s="26">
        <v>139.3186087</v>
      </c>
      <c r="P90" s="26">
        <v>212</v>
      </c>
      <c r="Q90" s="26" t="s">
        <v>835</v>
      </c>
      <c r="R90" s="26">
        <v>2120802</v>
      </c>
      <c r="S90" s="26" t="s">
        <v>424</v>
      </c>
      <c r="T90" s="26">
        <v>212080201</v>
      </c>
      <c r="U90" s="26" t="s">
        <v>702</v>
      </c>
      <c r="V90" s="26">
        <v>35.442538290000002</v>
      </c>
      <c r="W90" s="26">
        <v>139.52525679999999</v>
      </c>
      <c r="X90" s="26">
        <v>116</v>
      </c>
      <c r="Y90" s="26" t="s">
        <v>845</v>
      </c>
      <c r="Z90" s="26">
        <v>1009326</v>
      </c>
      <c r="AA90" s="26" t="s">
        <v>409</v>
      </c>
      <c r="AB90" s="26">
        <v>100932606</v>
      </c>
      <c r="AC90" s="26" t="s">
        <v>672</v>
      </c>
      <c r="AD90" s="26">
        <v>36</v>
      </c>
      <c r="AE90" s="26">
        <v>1</v>
      </c>
      <c r="AF90" s="26" t="s">
        <v>34</v>
      </c>
      <c r="AG90" s="26" t="s">
        <v>106</v>
      </c>
      <c r="AH90" s="26">
        <v>200</v>
      </c>
      <c r="AI90" s="26" t="s">
        <v>94</v>
      </c>
      <c r="AJ90" s="26" t="str">
        <f t="shared" ref="AJ90" si="167">AI89</f>
        <v>鉄道</v>
      </c>
      <c r="AL90" s="26">
        <v>94.899999999999991</v>
      </c>
      <c r="AM90" s="26">
        <v>1</v>
      </c>
      <c r="AN90" s="26">
        <v>29088</v>
      </c>
      <c r="AO90" s="26">
        <v>65.900000000000006</v>
      </c>
      <c r="AP90" s="26">
        <v>1</v>
      </c>
      <c r="AQ90" s="26">
        <v>50</v>
      </c>
      <c r="AR90" s="26">
        <v>420</v>
      </c>
      <c r="AS90" s="26" t="s">
        <v>115</v>
      </c>
      <c r="AT90" s="26" t="s">
        <v>118</v>
      </c>
      <c r="AU90" s="26">
        <v>2</v>
      </c>
      <c r="AV90" s="26">
        <v>3054</v>
      </c>
      <c r="AW90" s="26">
        <v>37.1</v>
      </c>
      <c r="AX90" s="26">
        <v>571</v>
      </c>
      <c r="AY90" s="26">
        <v>7.8</v>
      </c>
      <c r="AZ90" s="26">
        <v>94.899999999999991</v>
      </c>
      <c r="BA90" s="26">
        <v>1</v>
      </c>
      <c r="BB90" s="26">
        <v>22757</v>
      </c>
      <c r="BC90" s="26">
        <v>113.8</v>
      </c>
      <c r="BD90" s="26">
        <v>1</v>
      </c>
      <c r="BE90" s="26">
        <v>22757</v>
      </c>
      <c r="BF90" s="26">
        <v>283.10000000000002</v>
      </c>
      <c r="BG90" s="26">
        <v>0</v>
      </c>
      <c r="BH90" s="26">
        <v>0</v>
      </c>
      <c r="BI90" s="26">
        <v>0</v>
      </c>
      <c r="BJ90" s="26">
        <v>0</v>
      </c>
      <c r="BK90" s="26">
        <v>0</v>
      </c>
      <c r="BL90" s="26">
        <v>0</v>
      </c>
      <c r="BM90" s="26">
        <v>0</v>
      </c>
      <c r="BN90" s="26">
        <v>0</v>
      </c>
      <c r="BO90" s="26">
        <v>0</v>
      </c>
    </row>
    <row r="91" spans="1:67" s="16" customFormat="1" ht="17" customHeight="1">
      <c r="A91" s="16">
        <v>256558</v>
      </c>
      <c r="B91" s="16" t="s">
        <v>58</v>
      </c>
      <c r="C91" s="16">
        <v>100</v>
      </c>
      <c r="D91" s="16" t="s">
        <v>86</v>
      </c>
      <c r="E91" s="16">
        <f t="shared" si="71"/>
        <v>1</v>
      </c>
      <c r="F91" s="3"/>
      <c r="G91" s="3" t="str">
        <f>D92</f>
        <v>帰宅</v>
      </c>
      <c r="H91" s="17">
        <v>40129.377245370371</v>
      </c>
      <c r="I91" s="17">
        <v>40129.426759259259</v>
      </c>
      <c r="J91" s="18">
        <v>0.43075231481634546</v>
      </c>
      <c r="K91" s="23">
        <f t="shared" ref="K91" si="168">J91+J92</f>
        <v>0.43075231481634546</v>
      </c>
      <c r="L91" s="16">
        <v>4278</v>
      </c>
      <c r="M91" s="19">
        <v>18824.919115356617</v>
      </c>
      <c r="N91" s="16">
        <v>35.441615589999998</v>
      </c>
      <c r="O91" s="16">
        <v>139.52497790000001</v>
      </c>
      <c r="P91" s="16">
        <v>116</v>
      </c>
      <c r="Q91" s="16" t="s">
        <v>845</v>
      </c>
      <c r="R91" s="16">
        <v>1009326</v>
      </c>
      <c r="S91" s="16" t="s">
        <v>409</v>
      </c>
      <c r="T91" s="16">
        <v>100932606</v>
      </c>
      <c r="U91" s="16" t="s">
        <v>672</v>
      </c>
      <c r="V91" s="16">
        <v>35.423816479999999</v>
      </c>
      <c r="W91" s="16">
        <v>139.318319</v>
      </c>
      <c r="X91" s="16">
        <v>212</v>
      </c>
      <c r="Y91" s="16" t="s">
        <v>835</v>
      </c>
      <c r="Z91" s="16">
        <v>2120802</v>
      </c>
      <c r="AA91" s="16" t="s">
        <v>424</v>
      </c>
      <c r="AB91" s="16">
        <v>212080201</v>
      </c>
      <c r="AC91" s="16" t="s">
        <v>702</v>
      </c>
      <c r="AD91" s="16">
        <v>36</v>
      </c>
      <c r="AE91" s="16">
        <v>1</v>
      </c>
      <c r="AF91" s="16" t="s">
        <v>34</v>
      </c>
      <c r="AG91" s="16" t="s">
        <v>106</v>
      </c>
      <c r="AH91" s="16">
        <v>200</v>
      </c>
      <c r="AI91" s="16" t="s">
        <v>94</v>
      </c>
      <c r="AJ91" s="21"/>
      <c r="AK91" s="6" t="str">
        <f t="shared" ref="AK91" si="169">AI92</f>
        <v>鉄道</v>
      </c>
      <c r="AL91" s="16">
        <v>93.6</v>
      </c>
      <c r="AM91" s="16">
        <v>1</v>
      </c>
      <c r="AN91" s="16">
        <v>32184</v>
      </c>
      <c r="AO91" s="16">
        <v>63.6</v>
      </c>
      <c r="AP91" s="16">
        <v>1</v>
      </c>
      <c r="AQ91" s="16">
        <v>49</v>
      </c>
      <c r="AR91" s="16">
        <v>420</v>
      </c>
      <c r="AS91" s="16" t="s">
        <v>118</v>
      </c>
      <c r="AT91" s="16" t="s">
        <v>115</v>
      </c>
      <c r="AU91" s="16">
        <v>2</v>
      </c>
      <c r="AV91" s="16">
        <v>565</v>
      </c>
      <c r="AW91" s="16">
        <v>6.3</v>
      </c>
      <c r="AX91" s="16">
        <v>3058</v>
      </c>
      <c r="AY91" s="16">
        <v>38.299999999999997</v>
      </c>
      <c r="AZ91" s="16">
        <v>93.6</v>
      </c>
      <c r="BA91" s="16">
        <v>1</v>
      </c>
      <c r="BB91" s="16">
        <v>22735</v>
      </c>
      <c r="BC91" s="16">
        <v>113.7</v>
      </c>
      <c r="BD91" s="16">
        <v>1</v>
      </c>
      <c r="BE91" s="16">
        <v>22735</v>
      </c>
      <c r="BF91" s="16">
        <v>280.2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</row>
    <row r="92" spans="1:67" s="26" customFormat="1" ht="17" customHeight="1">
      <c r="A92" s="26">
        <v>256606</v>
      </c>
      <c r="B92" s="26" t="s">
        <v>58</v>
      </c>
      <c r="C92" s="26">
        <v>200</v>
      </c>
      <c r="D92" s="26" t="s">
        <v>85</v>
      </c>
      <c r="E92" s="26">
        <f t="shared" si="71"/>
        <v>0</v>
      </c>
      <c r="F92" s="26" t="str">
        <f>D91</f>
        <v>出勤</v>
      </c>
      <c r="H92" s="27">
        <v>40129.857511574075</v>
      </c>
      <c r="I92" s="27">
        <v>40129.960011574076</v>
      </c>
      <c r="J92" s="28"/>
      <c r="K92" s="28">
        <f t="shared" ref="K92" si="170">J91+J92</f>
        <v>0.43075231481634546</v>
      </c>
      <c r="L92" s="26">
        <v>8856</v>
      </c>
      <c r="M92" s="29">
        <v>18879.809217274891</v>
      </c>
      <c r="N92" s="26">
        <v>35.424438709999997</v>
      </c>
      <c r="O92" s="26">
        <v>139.31828680000001</v>
      </c>
      <c r="P92" s="26">
        <v>212</v>
      </c>
      <c r="Q92" s="26" t="s">
        <v>835</v>
      </c>
      <c r="R92" s="26">
        <v>2120802</v>
      </c>
      <c r="S92" s="26" t="s">
        <v>424</v>
      </c>
      <c r="T92" s="26">
        <v>212080201</v>
      </c>
      <c r="U92" s="26" t="s">
        <v>702</v>
      </c>
      <c r="V92" s="26">
        <v>35.441679989999997</v>
      </c>
      <c r="W92" s="26">
        <v>139.52562689999999</v>
      </c>
      <c r="X92" s="26">
        <v>116</v>
      </c>
      <c r="Y92" s="26" t="s">
        <v>845</v>
      </c>
      <c r="Z92" s="26">
        <v>1009326</v>
      </c>
      <c r="AA92" s="26" t="s">
        <v>409</v>
      </c>
      <c r="AB92" s="26">
        <v>100932606</v>
      </c>
      <c r="AC92" s="26" t="s">
        <v>672</v>
      </c>
      <c r="AD92" s="26">
        <v>36</v>
      </c>
      <c r="AE92" s="26">
        <v>1</v>
      </c>
      <c r="AF92" s="26" t="s">
        <v>34</v>
      </c>
      <c r="AG92" s="26" t="s">
        <v>106</v>
      </c>
      <c r="AH92" s="26">
        <v>200</v>
      </c>
      <c r="AI92" s="26" t="s">
        <v>94</v>
      </c>
      <c r="AJ92" s="26" t="str">
        <f t="shared" ref="AJ92" si="171">AI91</f>
        <v>鉄道</v>
      </c>
      <c r="AL92" s="26">
        <v>95.600000000000009</v>
      </c>
      <c r="AM92" s="26">
        <v>1</v>
      </c>
      <c r="AN92" s="26">
        <v>29749</v>
      </c>
      <c r="AO92" s="26">
        <v>69.900000000000006</v>
      </c>
      <c r="AP92" s="26">
        <v>1</v>
      </c>
      <c r="AQ92" s="26">
        <v>50</v>
      </c>
      <c r="AR92" s="26">
        <v>420</v>
      </c>
      <c r="AS92" s="26" t="s">
        <v>115</v>
      </c>
      <c r="AT92" s="26" t="s">
        <v>118</v>
      </c>
      <c r="AU92" s="26">
        <v>2</v>
      </c>
      <c r="AV92" s="26">
        <v>3074</v>
      </c>
      <c r="AW92" s="26">
        <v>37.4</v>
      </c>
      <c r="AX92" s="26">
        <v>577</v>
      </c>
      <c r="AY92" s="26">
        <v>8.1999999999999993</v>
      </c>
      <c r="AZ92" s="26">
        <v>95.600000000000009</v>
      </c>
      <c r="BA92" s="26">
        <v>1</v>
      </c>
      <c r="BB92" s="26">
        <v>22706</v>
      </c>
      <c r="BC92" s="26">
        <v>113.5</v>
      </c>
      <c r="BD92" s="26">
        <v>1</v>
      </c>
      <c r="BE92" s="26">
        <v>22706</v>
      </c>
      <c r="BF92" s="26">
        <v>282.89999999999998</v>
      </c>
      <c r="BG92" s="26">
        <v>0</v>
      </c>
      <c r="BH92" s="26">
        <v>0</v>
      </c>
      <c r="BI92" s="26">
        <v>0</v>
      </c>
      <c r="BJ92" s="26">
        <v>0</v>
      </c>
      <c r="BK92" s="26">
        <v>0</v>
      </c>
      <c r="BL92" s="26">
        <v>0</v>
      </c>
      <c r="BM92" s="26">
        <v>0</v>
      </c>
      <c r="BN92" s="26">
        <v>0</v>
      </c>
      <c r="BO92" s="26">
        <v>0</v>
      </c>
    </row>
    <row r="93" spans="1:67" s="3" customFormat="1" ht="17" customHeight="1">
      <c r="A93" s="3">
        <v>257233</v>
      </c>
      <c r="B93" s="3" t="s">
        <v>58</v>
      </c>
      <c r="C93" s="3">
        <v>100</v>
      </c>
      <c r="D93" s="3" t="s">
        <v>86</v>
      </c>
      <c r="E93" s="3">
        <f t="shared" si="71"/>
        <v>1</v>
      </c>
      <c r="G93" s="3" t="str">
        <f>D94</f>
        <v>帰宅</v>
      </c>
      <c r="H93" s="2">
        <v>40136.353055555555</v>
      </c>
      <c r="I93" s="2">
        <v>40136.409641203703</v>
      </c>
      <c r="J93" s="11">
        <v>0.31219907407648861</v>
      </c>
      <c r="K93" s="11">
        <f t="shared" ref="K93" si="172">J93+J94</f>
        <v>0.31219907407648861</v>
      </c>
      <c r="L93" s="3">
        <v>4889</v>
      </c>
      <c r="M93" s="9">
        <v>35882.900681914405</v>
      </c>
      <c r="N93" s="3">
        <v>35.44086995</v>
      </c>
      <c r="O93" s="3">
        <v>139.52407669999999</v>
      </c>
      <c r="P93" s="3">
        <v>116</v>
      </c>
      <c r="Q93" s="3" t="s">
        <v>845</v>
      </c>
      <c r="R93" s="3">
        <v>1009326</v>
      </c>
      <c r="S93" s="3" t="s">
        <v>409</v>
      </c>
      <c r="T93" s="3">
        <v>100932606</v>
      </c>
      <c r="U93" s="3" t="s">
        <v>672</v>
      </c>
      <c r="V93" s="3">
        <v>35.699515429999998</v>
      </c>
      <c r="W93" s="3">
        <v>139.76142530000001</v>
      </c>
      <c r="AD93" s="3">
        <v>36</v>
      </c>
      <c r="AE93" s="3">
        <v>1</v>
      </c>
      <c r="AF93" s="3" t="s">
        <v>34</v>
      </c>
      <c r="AG93" s="3" t="s">
        <v>106</v>
      </c>
      <c r="AH93" s="3">
        <v>200</v>
      </c>
      <c r="AI93" s="3" t="s">
        <v>94</v>
      </c>
      <c r="AJ93" s="21"/>
      <c r="AK93" s="6" t="str">
        <f t="shared" ref="AK93" si="173">AI94</f>
        <v>鉄道</v>
      </c>
      <c r="AL93" s="3">
        <v>87</v>
      </c>
      <c r="AM93" s="3">
        <v>1</v>
      </c>
      <c r="AN93" s="3">
        <v>45607</v>
      </c>
      <c r="AO93" s="3">
        <v>81.599999999999994</v>
      </c>
      <c r="AP93" s="3">
        <v>1</v>
      </c>
      <c r="AQ93" s="3">
        <v>72</v>
      </c>
      <c r="AR93" s="3">
        <v>720</v>
      </c>
      <c r="AS93" s="3" t="s">
        <v>118</v>
      </c>
      <c r="AT93" s="3" t="s">
        <v>148</v>
      </c>
      <c r="AU93" s="3">
        <v>4</v>
      </c>
      <c r="AV93" s="3">
        <v>415</v>
      </c>
      <c r="AW93" s="3">
        <v>4.5</v>
      </c>
      <c r="AX93" s="3">
        <v>872</v>
      </c>
      <c r="AY93" s="3">
        <v>10.5</v>
      </c>
      <c r="AZ93" s="3">
        <v>87</v>
      </c>
      <c r="BA93" s="3">
        <v>1</v>
      </c>
      <c r="BB93" s="3">
        <v>39640</v>
      </c>
      <c r="BC93" s="3">
        <v>198.2</v>
      </c>
      <c r="BD93" s="3">
        <v>1</v>
      </c>
      <c r="BE93" s="3">
        <v>39640</v>
      </c>
      <c r="BF93" s="3">
        <v>489.2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</row>
    <row r="94" spans="1:67" s="26" customFormat="1" ht="17" customHeight="1">
      <c r="A94" s="26">
        <v>257281</v>
      </c>
      <c r="B94" s="26" t="s">
        <v>58</v>
      </c>
      <c r="C94" s="26">
        <v>200</v>
      </c>
      <c r="D94" s="26" t="s">
        <v>85</v>
      </c>
      <c r="E94" s="26">
        <f t="shared" si="71"/>
        <v>0</v>
      </c>
      <c r="F94" s="26" t="str">
        <f>D93</f>
        <v>出勤</v>
      </c>
      <c r="H94" s="27">
        <v>40136.72184027778</v>
      </c>
      <c r="I94" s="27">
        <v>40136.747789351852</v>
      </c>
      <c r="J94" s="28"/>
      <c r="K94" s="28">
        <f t="shared" ref="K94" si="174">J93+J94</f>
        <v>0.31219907407648861</v>
      </c>
      <c r="L94" s="26">
        <v>2242</v>
      </c>
      <c r="M94" s="29">
        <v>3055.8470901250512</v>
      </c>
      <c r="N94" s="26">
        <v>35.698839419999999</v>
      </c>
      <c r="O94" s="26">
        <v>139.76231580000001</v>
      </c>
      <c r="V94" s="26">
        <v>35.671405790000001</v>
      </c>
      <c r="W94" s="26">
        <v>139.76440790000001</v>
      </c>
      <c r="AD94" s="26">
        <v>36</v>
      </c>
      <c r="AE94" s="26">
        <v>1</v>
      </c>
      <c r="AF94" s="26" t="s">
        <v>34</v>
      </c>
      <c r="AG94" s="26" t="s">
        <v>106</v>
      </c>
      <c r="AH94" s="26">
        <v>200</v>
      </c>
      <c r="AI94" s="26" t="s">
        <v>94</v>
      </c>
      <c r="AJ94" s="26" t="str">
        <f t="shared" ref="AJ94" si="175">AI93</f>
        <v>鉄道</v>
      </c>
      <c r="AL94" s="26">
        <v>30</v>
      </c>
      <c r="AM94" s="26">
        <v>1</v>
      </c>
      <c r="AN94" s="26">
        <v>4973</v>
      </c>
      <c r="AO94" s="26">
        <v>18</v>
      </c>
      <c r="AP94" s="26">
        <v>1</v>
      </c>
      <c r="AQ94" s="26">
        <v>12</v>
      </c>
      <c r="AR94" s="26">
        <v>170</v>
      </c>
      <c r="AS94" s="26" t="s">
        <v>148</v>
      </c>
      <c r="AT94" s="26" t="s">
        <v>288</v>
      </c>
      <c r="AU94" s="26">
        <v>0</v>
      </c>
      <c r="AV94" s="26">
        <v>923</v>
      </c>
      <c r="AW94" s="26">
        <v>11.1</v>
      </c>
      <c r="AX94" s="26">
        <v>577</v>
      </c>
      <c r="AY94" s="26">
        <v>6.9</v>
      </c>
      <c r="AZ94" s="26">
        <v>30</v>
      </c>
      <c r="BA94" s="26">
        <v>1</v>
      </c>
      <c r="BB94" s="26">
        <v>3532</v>
      </c>
      <c r="BC94" s="26">
        <v>17.7</v>
      </c>
      <c r="BD94" s="26">
        <v>1</v>
      </c>
      <c r="BE94" s="26">
        <v>3532</v>
      </c>
      <c r="BF94" s="26">
        <v>42.4</v>
      </c>
      <c r="BG94" s="26">
        <v>0</v>
      </c>
      <c r="BH94" s="26">
        <v>0</v>
      </c>
      <c r="BI94" s="26">
        <v>0</v>
      </c>
      <c r="BJ94" s="26">
        <v>0</v>
      </c>
      <c r="BK94" s="26">
        <v>0</v>
      </c>
      <c r="BL94" s="26">
        <v>0</v>
      </c>
      <c r="BM94" s="26">
        <v>0</v>
      </c>
      <c r="BN94" s="26">
        <v>0</v>
      </c>
      <c r="BO94" s="26">
        <v>0</v>
      </c>
    </row>
    <row r="95" spans="1:67" s="3" customFormat="1" ht="17" customHeight="1">
      <c r="A95" s="3">
        <v>255298</v>
      </c>
      <c r="B95" s="3" t="s">
        <v>59</v>
      </c>
      <c r="C95" s="3">
        <v>100</v>
      </c>
      <c r="D95" s="3" t="s">
        <v>86</v>
      </c>
      <c r="E95" s="3">
        <f t="shared" si="71"/>
        <v>1</v>
      </c>
      <c r="G95" s="3" t="str">
        <f>D96</f>
        <v>帰宅</v>
      </c>
      <c r="H95" s="2">
        <v>40115.365810185183</v>
      </c>
      <c r="I95" s="2">
        <v>40115.375289351854</v>
      </c>
      <c r="J95" s="11">
        <v>0.44077546295739012</v>
      </c>
      <c r="K95" s="23">
        <f t="shared" ref="K95" si="176">J95+J96</f>
        <v>0.44077546295739012</v>
      </c>
      <c r="L95" s="3">
        <v>819</v>
      </c>
      <c r="M95" s="9">
        <v>695.80693882226217</v>
      </c>
      <c r="N95" s="3">
        <v>35.423864790000003</v>
      </c>
      <c r="O95" s="3">
        <v>139.553935</v>
      </c>
      <c r="P95" s="3">
        <v>110</v>
      </c>
      <c r="Q95" s="3" t="s">
        <v>846</v>
      </c>
      <c r="R95" s="3">
        <v>1009034</v>
      </c>
      <c r="S95" s="3" t="s">
        <v>430</v>
      </c>
      <c r="T95" s="3">
        <v>100903403</v>
      </c>
      <c r="U95" s="3" t="s">
        <v>710</v>
      </c>
      <c r="V95" s="3">
        <v>35.429615429999998</v>
      </c>
      <c r="W95" s="3">
        <v>139.5569658</v>
      </c>
      <c r="X95" s="3">
        <v>110</v>
      </c>
      <c r="Y95" s="3" t="s">
        <v>846</v>
      </c>
      <c r="Z95" s="3">
        <v>1009032</v>
      </c>
      <c r="AA95" s="3" t="s">
        <v>141</v>
      </c>
      <c r="AB95" s="3">
        <v>100903201</v>
      </c>
      <c r="AC95" s="3" t="s">
        <v>689</v>
      </c>
      <c r="AD95" s="3">
        <v>28</v>
      </c>
      <c r="AE95" s="3">
        <v>1</v>
      </c>
      <c r="AF95" s="3" t="s">
        <v>34</v>
      </c>
      <c r="AG95" s="3" t="s">
        <v>100</v>
      </c>
      <c r="AH95" s="3">
        <v>420</v>
      </c>
      <c r="AI95" s="3" t="s">
        <v>95</v>
      </c>
      <c r="AJ95" s="21"/>
      <c r="AK95" s="6" t="str">
        <f t="shared" ref="AK95" si="177">AI96</f>
        <v>鉄道</v>
      </c>
      <c r="AL95" s="3">
        <v>12.5</v>
      </c>
      <c r="AM95" s="3">
        <v>1</v>
      </c>
      <c r="AN95" s="3">
        <v>2538</v>
      </c>
      <c r="AO95" s="3">
        <v>9.1999999999999993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1</v>
      </c>
      <c r="BB95" s="3">
        <v>952</v>
      </c>
      <c r="BC95" s="3">
        <v>4.8</v>
      </c>
      <c r="BD95" s="3">
        <v>1</v>
      </c>
      <c r="BE95" s="3">
        <v>952</v>
      </c>
      <c r="BF95" s="3">
        <v>12.5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0</v>
      </c>
      <c r="BM95" s="3">
        <v>0</v>
      </c>
      <c r="BN95" s="3">
        <v>0</v>
      </c>
      <c r="BO95" s="3">
        <v>0</v>
      </c>
    </row>
    <row r="96" spans="1:67" s="26" customFormat="1" ht="17" customHeight="1">
      <c r="A96" s="26">
        <v>255340</v>
      </c>
      <c r="B96" s="26" t="s">
        <v>59</v>
      </c>
      <c r="C96" s="26">
        <v>200</v>
      </c>
      <c r="D96" s="26" t="s">
        <v>85</v>
      </c>
      <c r="E96" s="26">
        <f t="shared" si="71"/>
        <v>0</v>
      </c>
      <c r="F96" s="26" t="str">
        <f>D95</f>
        <v>出勤</v>
      </c>
      <c r="H96" s="27">
        <v>40115.816064814811</v>
      </c>
      <c r="I96" s="27">
        <v>40115.848229166666</v>
      </c>
      <c r="J96" s="28"/>
      <c r="K96" s="28">
        <f t="shared" ref="K96" si="178">J95+J96</f>
        <v>0.44077546295739012</v>
      </c>
      <c r="L96" s="26">
        <v>2779</v>
      </c>
      <c r="M96" s="29">
        <v>7268.9832781035184</v>
      </c>
      <c r="N96" s="26">
        <v>35.465229800000003</v>
      </c>
      <c r="O96" s="26">
        <v>139.62468630000001</v>
      </c>
      <c r="P96" s="26">
        <v>103</v>
      </c>
      <c r="Q96" s="26" t="s">
        <v>843</v>
      </c>
      <c r="R96" s="26">
        <v>1002001</v>
      </c>
      <c r="S96" s="26" t="s">
        <v>387</v>
      </c>
      <c r="T96" s="26">
        <v>100200102</v>
      </c>
      <c r="U96" s="26" t="s">
        <v>587</v>
      </c>
      <c r="V96" s="26">
        <v>35.431106759999999</v>
      </c>
      <c r="W96" s="26">
        <v>139.55622550000001</v>
      </c>
      <c r="X96" s="26">
        <v>110</v>
      </c>
      <c r="Y96" s="26" t="s">
        <v>846</v>
      </c>
      <c r="Z96" s="26">
        <v>1009032</v>
      </c>
      <c r="AA96" s="26" t="s">
        <v>141</v>
      </c>
      <c r="AB96" s="26">
        <v>100903202</v>
      </c>
      <c r="AC96" s="26" t="s">
        <v>694</v>
      </c>
      <c r="AD96" s="26">
        <v>28</v>
      </c>
      <c r="AE96" s="26">
        <v>1</v>
      </c>
      <c r="AF96" s="26" t="s">
        <v>34</v>
      </c>
      <c r="AG96" s="26" t="s">
        <v>100</v>
      </c>
      <c r="AH96" s="26">
        <v>200</v>
      </c>
      <c r="AI96" s="26" t="s">
        <v>94</v>
      </c>
      <c r="AJ96" s="26" t="str">
        <f t="shared" ref="AJ96" si="179">AI95</f>
        <v>徒歩</v>
      </c>
      <c r="AL96" s="26">
        <v>15.6</v>
      </c>
      <c r="AM96" s="26">
        <v>1</v>
      </c>
      <c r="AN96" s="26">
        <v>11263</v>
      </c>
      <c r="AO96" s="26">
        <v>18.399999999999999</v>
      </c>
      <c r="AP96" s="26">
        <v>1</v>
      </c>
      <c r="AQ96" s="26">
        <v>7</v>
      </c>
      <c r="AR96" s="26">
        <v>160</v>
      </c>
      <c r="AS96" s="26" t="s">
        <v>127</v>
      </c>
      <c r="AT96" s="26" t="s">
        <v>141</v>
      </c>
      <c r="AU96" s="26">
        <v>0</v>
      </c>
      <c r="AV96" s="26">
        <v>433</v>
      </c>
      <c r="AW96" s="26">
        <v>5.2</v>
      </c>
      <c r="AX96" s="26">
        <v>283</v>
      </c>
      <c r="AY96" s="26">
        <v>3.4</v>
      </c>
      <c r="AZ96" s="26">
        <v>15.6</v>
      </c>
      <c r="BA96" s="26">
        <v>1</v>
      </c>
      <c r="BB96" s="26">
        <v>8634</v>
      </c>
      <c r="BC96" s="26">
        <v>43.2</v>
      </c>
      <c r="BD96" s="26">
        <v>1</v>
      </c>
      <c r="BE96" s="26">
        <v>8634</v>
      </c>
      <c r="BF96" s="26">
        <v>107.8</v>
      </c>
      <c r="BG96" s="26">
        <v>0</v>
      </c>
      <c r="BH96" s="26">
        <v>0</v>
      </c>
      <c r="BI96" s="26">
        <v>0</v>
      </c>
      <c r="BJ96" s="26">
        <v>0</v>
      </c>
      <c r="BK96" s="26">
        <v>0</v>
      </c>
      <c r="BL96" s="26">
        <v>0</v>
      </c>
      <c r="BM96" s="26">
        <v>0</v>
      </c>
      <c r="BN96" s="26">
        <v>0</v>
      </c>
      <c r="BO96" s="26">
        <v>0</v>
      </c>
    </row>
    <row r="97" spans="1:67" s="3" customFormat="1" ht="17" customHeight="1">
      <c r="A97" s="3">
        <v>255381</v>
      </c>
      <c r="B97" s="3" t="s">
        <v>59</v>
      </c>
      <c r="C97" s="3">
        <v>100</v>
      </c>
      <c r="D97" s="3" t="s">
        <v>86</v>
      </c>
      <c r="E97" s="3">
        <f t="shared" si="71"/>
        <v>1</v>
      </c>
      <c r="G97" s="3" t="str">
        <f>D98</f>
        <v>帰宅</v>
      </c>
      <c r="H97" s="2">
        <v>40116.388796296298</v>
      </c>
      <c r="I97" s="2">
        <v>40116.396215277775</v>
      </c>
      <c r="J97" s="11">
        <v>0.37478009259211831</v>
      </c>
      <c r="K97" s="11">
        <f t="shared" ref="K97" si="180">J97+J98</f>
        <v>0.37478009259211831</v>
      </c>
      <c r="L97" s="3">
        <v>641</v>
      </c>
      <c r="M97" s="9">
        <v>415.27103683697868</v>
      </c>
      <c r="N97" s="3">
        <v>35.465889580000002</v>
      </c>
      <c r="O97" s="3">
        <v>139.62177879999999</v>
      </c>
      <c r="P97" s="3">
        <v>103</v>
      </c>
      <c r="Q97" s="3" t="s">
        <v>843</v>
      </c>
      <c r="R97" s="3">
        <v>1002006</v>
      </c>
      <c r="S97" s="3" t="s">
        <v>386</v>
      </c>
      <c r="T97" s="3">
        <v>100200601</v>
      </c>
      <c r="U97" s="3" t="s">
        <v>586</v>
      </c>
      <c r="V97" s="3">
        <v>35.463625790000002</v>
      </c>
      <c r="W97" s="3">
        <v>139.6254266</v>
      </c>
      <c r="X97" s="3">
        <v>103</v>
      </c>
      <c r="Y97" s="3" t="s">
        <v>843</v>
      </c>
      <c r="Z97" s="3">
        <v>1002001</v>
      </c>
      <c r="AA97" s="3" t="s">
        <v>387</v>
      </c>
      <c r="AB97" s="3">
        <v>100200103</v>
      </c>
      <c r="AC97" s="3" t="s">
        <v>599</v>
      </c>
      <c r="AD97" s="3">
        <v>28</v>
      </c>
      <c r="AE97" s="3">
        <v>1</v>
      </c>
      <c r="AF97" s="3" t="s">
        <v>34</v>
      </c>
      <c r="AG97" s="3" t="s">
        <v>100</v>
      </c>
      <c r="AH97" s="3">
        <v>420</v>
      </c>
      <c r="AI97" s="3" t="s">
        <v>95</v>
      </c>
      <c r="AJ97" s="21"/>
      <c r="AK97" s="6" t="str">
        <f t="shared" ref="AK97" si="181">AI98</f>
        <v>鉄道</v>
      </c>
      <c r="AL97" s="3">
        <v>7.6</v>
      </c>
      <c r="AM97" s="3">
        <v>1</v>
      </c>
      <c r="AN97" s="3">
        <v>1913</v>
      </c>
      <c r="AO97" s="3">
        <v>8.1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147</v>
      </c>
      <c r="AW97" s="3">
        <v>1.9</v>
      </c>
      <c r="AX97" s="3">
        <v>708</v>
      </c>
      <c r="AY97" s="3">
        <v>8.5</v>
      </c>
      <c r="AZ97" s="3">
        <v>0</v>
      </c>
      <c r="BA97" s="3">
        <v>1</v>
      </c>
      <c r="BB97" s="3">
        <v>623</v>
      </c>
      <c r="BC97" s="3">
        <v>3.1</v>
      </c>
      <c r="BD97" s="3">
        <v>1</v>
      </c>
      <c r="BE97" s="3">
        <v>623</v>
      </c>
      <c r="BF97" s="3">
        <v>7.6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</row>
    <row r="98" spans="1:67" s="26" customFormat="1" ht="17" customHeight="1">
      <c r="A98" s="26">
        <v>255429</v>
      </c>
      <c r="B98" s="26" t="s">
        <v>59</v>
      </c>
      <c r="C98" s="26">
        <v>200</v>
      </c>
      <c r="D98" s="26" t="s">
        <v>85</v>
      </c>
      <c r="E98" s="26">
        <f t="shared" si="71"/>
        <v>0</v>
      </c>
      <c r="F98" s="26" t="str">
        <f>D97</f>
        <v>出勤</v>
      </c>
      <c r="H98" s="27">
        <v>40116.770995370367</v>
      </c>
      <c r="I98" s="27">
        <v>40116.797534722224</v>
      </c>
      <c r="J98" s="28"/>
      <c r="K98" s="28">
        <f t="shared" ref="K98" si="182">J97+J98</f>
        <v>0.37478009259211831</v>
      </c>
      <c r="L98" s="26">
        <v>2293</v>
      </c>
      <c r="M98" s="29">
        <v>7279.5634113560172</v>
      </c>
      <c r="N98" s="26">
        <v>35.465916389999997</v>
      </c>
      <c r="O98" s="26">
        <v>139.6224761</v>
      </c>
      <c r="P98" s="26">
        <v>103</v>
      </c>
      <c r="Q98" s="26" t="s">
        <v>843</v>
      </c>
      <c r="R98" s="26">
        <v>1002001</v>
      </c>
      <c r="S98" s="26" t="s">
        <v>387</v>
      </c>
      <c r="T98" s="26">
        <v>100200102</v>
      </c>
      <c r="U98" s="26" t="s">
        <v>587</v>
      </c>
      <c r="V98" s="26">
        <v>35.430055250000002</v>
      </c>
      <c r="W98" s="26">
        <v>139.55522780000001</v>
      </c>
      <c r="X98" s="26">
        <v>110</v>
      </c>
      <c r="Y98" s="26" t="s">
        <v>846</v>
      </c>
      <c r="Z98" s="26">
        <v>1009032</v>
      </c>
      <c r="AA98" s="26" t="s">
        <v>141</v>
      </c>
      <c r="AB98" s="26">
        <v>100903202</v>
      </c>
      <c r="AC98" s="26" t="s">
        <v>694</v>
      </c>
      <c r="AD98" s="26">
        <v>28</v>
      </c>
      <c r="AE98" s="26">
        <v>1</v>
      </c>
      <c r="AF98" s="26" t="s">
        <v>34</v>
      </c>
      <c r="AG98" s="26" t="s">
        <v>100</v>
      </c>
      <c r="AH98" s="26">
        <v>200</v>
      </c>
      <c r="AI98" s="26" t="s">
        <v>94</v>
      </c>
      <c r="AJ98" s="26" t="str">
        <f t="shared" ref="AJ98" si="183">AI97</f>
        <v>徒歩</v>
      </c>
      <c r="AL98" s="26">
        <v>12.2</v>
      </c>
      <c r="AM98" s="26">
        <v>1</v>
      </c>
      <c r="AN98" s="26">
        <v>11882</v>
      </c>
      <c r="AO98" s="26">
        <v>21</v>
      </c>
      <c r="AP98" s="26">
        <v>1</v>
      </c>
      <c r="AQ98" s="26">
        <v>7</v>
      </c>
      <c r="AR98" s="26">
        <v>160</v>
      </c>
      <c r="AS98" s="26" t="s">
        <v>127</v>
      </c>
      <c r="AT98" s="26" t="s">
        <v>141</v>
      </c>
      <c r="AU98" s="26">
        <v>0</v>
      </c>
      <c r="AV98" s="26">
        <v>171</v>
      </c>
      <c r="AW98" s="26">
        <v>2.1</v>
      </c>
      <c r="AX98" s="26">
        <v>255</v>
      </c>
      <c r="AY98" s="26">
        <v>3.1</v>
      </c>
      <c r="AZ98" s="26">
        <v>12.2</v>
      </c>
      <c r="BA98" s="26">
        <v>1</v>
      </c>
      <c r="BB98" s="26">
        <v>8562</v>
      </c>
      <c r="BC98" s="26">
        <v>42.8</v>
      </c>
      <c r="BD98" s="26">
        <v>1</v>
      </c>
      <c r="BE98" s="26">
        <v>8562</v>
      </c>
      <c r="BF98" s="26">
        <v>106.7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</row>
    <row r="99" spans="1:67" s="3" customFormat="1" ht="17" customHeight="1">
      <c r="A99" s="3">
        <v>256024</v>
      </c>
      <c r="B99" s="3" t="s">
        <v>59</v>
      </c>
      <c r="C99" s="3">
        <v>100</v>
      </c>
      <c r="D99" s="3" t="s">
        <v>86</v>
      </c>
      <c r="E99" s="3">
        <f>IF(D99="帰宅",0,IF(D100="帰宅",1,IF(D101="帰宅",2,IF(D102="帰宅",3,IF(#REF!="帰宅",4,5)))))</f>
        <v>1</v>
      </c>
      <c r="G99" s="3" t="str">
        <f>D100</f>
        <v>帰宅</v>
      </c>
      <c r="H99" s="2">
        <v>40123.358182870368</v>
      </c>
      <c r="I99" s="2">
        <v>40123.380289351851</v>
      </c>
      <c r="J99" s="11">
        <v>0.5299768518525525</v>
      </c>
      <c r="K99" s="23">
        <f t="shared" ref="K99" si="184">J99+J100</f>
        <v>0.5299768518525525</v>
      </c>
      <c r="L99" s="3">
        <v>1910</v>
      </c>
      <c r="M99" s="9">
        <v>7823.5287535494299</v>
      </c>
      <c r="N99" s="3">
        <v>35.423837900000002</v>
      </c>
      <c r="O99" s="3">
        <v>139.55438559999999</v>
      </c>
      <c r="P99" s="3">
        <v>110</v>
      </c>
      <c r="Q99" s="3" t="s">
        <v>846</v>
      </c>
      <c r="R99" s="3">
        <v>1009034</v>
      </c>
      <c r="S99" s="3" t="s">
        <v>430</v>
      </c>
      <c r="T99" s="3">
        <v>100903403</v>
      </c>
      <c r="U99" s="3" t="s">
        <v>710</v>
      </c>
      <c r="V99" s="3">
        <v>35.463497109999999</v>
      </c>
      <c r="W99" s="3">
        <v>139.6257377</v>
      </c>
      <c r="X99" s="3">
        <v>103</v>
      </c>
      <c r="Y99" s="3" t="s">
        <v>843</v>
      </c>
      <c r="Z99" s="3">
        <v>1002001</v>
      </c>
      <c r="AA99" s="3" t="s">
        <v>387</v>
      </c>
      <c r="AB99" s="3">
        <v>100200103</v>
      </c>
      <c r="AC99" s="3" t="s">
        <v>599</v>
      </c>
      <c r="AD99" s="3">
        <v>28</v>
      </c>
      <c r="AE99" s="3">
        <v>1</v>
      </c>
      <c r="AF99" s="3" t="s">
        <v>34</v>
      </c>
      <c r="AG99" s="3" t="s">
        <v>100</v>
      </c>
      <c r="AH99" s="3">
        <v>200</v>
      </c>
      <c r="AI99" s="3" t="s">
        <v>94</v>
      </c>
      <c r="AJ99" s="21"/>
      <c r="AK99" s="6" t="str">
        <f t="shared" ref="AK99" si="185">AI100</f>
        <v>鉄道</v>
      </c>
      <c r="AL99" s="3">
        <v>30.9</v>
      </c>
      <c r="AM99" s="3">
        <v>1</v>
      </c>
      <c r="AN99" s="3">
        <v>12012</v>
      </c>
      <c r="AO99" s="3">
        <v>23.3</v>
      </c>
      <c r="AP99" s="3">
        <v>1</v>
      </c>
      <c r="AQ99" s="3">
        <v>8</v>
      </c>
      <c r="AR99" s="3">
        <v>160</v>
      </c>
      <c r="AS99" s="3" t="s">
        <v>141</v>
      </c>
      <c r="AT99" s="3" t="s">
        <v>127</v>
      </c>
      <c r="AU99" s="3">
        <v>0</v>
      </c>
      <c r="AV99" s="3">
        <v>1099</v>
      </c>
      <c r="AW99" s="3">
        <v>14.4</v>
      </c>
      <c r="AX99" s="3">
        <v>703</v>
      </c>
      <c r="AY99" s="3">
        <v>8.5</v>
      </c>
      <c r="AZ99" s="3">
        <v>30.9</v>
      </c>
      <c r="BA99" s="3">
        <v>1</v>
      </c>
      <c r="BB99" s="3">
        <v>9544</v>
      </c>
      <c r="BC99" s="3">
        <v>47.7</v>
      </c>
      <c r="BD99" s="3">
        <v>1</v>
      </c>
      <c r="BE99" s="3">
        <v>9544</v>
      </c>
      <c r="BF99" s="3">
        <v>117.4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0</v>
      </c>
    </row>
    <row r="100" spans="1:67" s="26" customFormat="1" ht="17" customHeight="1">
      <c r="A100" s="26">
        <v>256094</v>
      </c>
      <c r="B100" s="26" t="s">
        <v>59</v>
      </c>
      <c r="C100" s="26">
        <v>200</v>
      </c>
      <c r="D100" s="26" t="s">
        <v>85</v>
      </c>
      <c r="E100" s="26">
        <f>IF(D100="帰宅",0,IF(D101="帰宅",1,IF(D102="帰宅",2,IF(#REF!="帰宅",3,IF(#REF!="帰宅",4,5)))))</f>
        <v>0</v>
      </c>
      <c r="F100" s="26" t="str">
        <f>D99</f>
        <v>出勤</v>
      </c>
      <c r="H100" s="27">
        <v>40123.910266203704</v>
      </c>
      <c r="I100" s="27">
        <v>40123.939872685187</v>
      </c>
      <c r="J100" s="28"/>
      <c r="K100" s="28">
        <f t="shared" ref="K100" si="186">J99+J100</f>
        <v>0.5299768518525525</v>
      </c>
      <c r="L100" s="26">
        <v>2558</v>
      </c>
      <c r="M100" s="29">
        <v>7930.2490424808711</v>
      </c>
      <c r="N100" s="26">
        <v>35.465229809999997</v>
      </c>
      <c r="O100" s="26">
        <v>139.6252173</v>
      </c>
      <c r="P100" s="26">
        <v>103</v>
      </c>
      <c r="Q100" s="26" t="s">
        <v>843</v>
      </c>
      <c r="R100" s="26">
        <v>1002001</v>
      </c>
      <c r="S100" s="26" t="s">
        <v>387</v>
      </c>
      <c r="T100" s="26">
        <v>100200102</v>
      </c>
      <c r="U100" s="26" t="s">
        <v>587</v>
      </c>
      <c r="V100" s="26">
        <v>35.424106160000001</v>
      </c>
      <c r="W100" s="26">
        <v>139.55367749999999</v>
      </c>
      <c r="X100" s="26">
        <v>110</v>
      </c>
      <c r="Y100" s="26" t="s">
        <v>846</v>
      </c>
      <c r="Z100" s="26">
        <v>1009034</v>
      </c>
      <c r="AA100" s="26" t="s">
        <v>430</v>
      </c>
      <c r="AB100" s="26">
        <v>100903403</v>
      </c>
      <c r="AC100" s="26" t="s">
        <v>710</v>
      </c>
      <c r="AD100" s="26">
        <v>28</v>
      </c>
      <c r="AE100" s="26">
        <v>1</v>
      </c>
      <c r="AF100" s="26" t="s">
        <v>34</v>
      </c>
      <c r="AG100" s="26" t="s">
        <v>100</v>
      </c>
      <c r="AH100" s="26">
        <v>200</v>
      </c>
      <c r="AI100" s="26" t="s">
        <v>94</v>
      </c>
      <c r="AJ100" s="26" t="str">
        <f t="shared" ref="AJ100" si="187">AI99</f>
        <v>鉄道</v>
      </c>
      <c r="AL100" s="26">
        <v>27</v>
      </c>
      <c r="AM100" s="26">
        <v>1</v>
      </c>
      <c r="AN100" s="26">
        <v>10907</v>
      </c>
      <c r="AO100" s="26">
        <v>19.5</v>
      </c>
      <c r="AP100" s="26">
        <v>1</v>
      </c>
      <c r="AQ100" s="26">
        <v>7</v>
      </c>
      <c r="AR100" s="26">
        <v>160</v>
      </c>
      <c r="AS100" s="26" t="s">
        <v>127</v>
      </c>
      <c r="AT100" s="26" t="s">
        <v>141</v>
      </c>
      <c r="AU100" s="26">
        <v>0</v>
      </c>
      <c r="AV100" s="26">
        <v>497</v>
      </c>
      <c r="AW100" s="26">
        <v>5.9</v>
      </c>
      <c r="AX100" s="26">
        <v>1103</v>
      </c>
      <c r="AY100" s="26">
        <v>14.1</v>
      </c>
      <c r="AZ100" s="26">
        <v>27</v>
      </c>
      <c r="BA100" s="26">
        <v>1</v>
      </c>
      <c r="BB100" s="26">
        <v>9447</v>
      </c>
      <c r="BC100" s="26">
        <v>47.2</v>
      </c>
      <c r="BD100" s="26">
        <v>1</v>
      </c>
      <c r="BE100" s="26">
        <v>9447</v>
      </c>
      <c r="BF100" s="26">
        <v>117.6</v>
      </c>
      <c r="BG100" s="26">
        <v>0</v>
      </c>
      <c r="BH100" s="26">
        <v>0</v>
      </c>
      <c r="BI100" s="26">
        <v>0</v>
      </c>
      <c r="BJ100" s="26">
        <v>0</v>
      </c>
      <c r="BK100" s="26">
        <v>0</v>
      </c>
      <c r="BL100" s="26">
        <v>0</v>
      </c>
      <c r="BM100" s="26">
        <v>0</v>
      </c>
      <c r="BN100" s="26">
        <v>0</v>
      </c>
      <c r="BO100" s="26">
        <v>0</v>
      </c>
    </row>
    <row r="101" spans="1:67" s="3" customFormat="1" ht="17" customHeight="1">
      <c r="A101" s="3">
        <v>256554</v>
      </c>
      <c r="B101" s="3" t="s">
        <v>59</v>
      </c>
      <c r="C101" s="3">
        <v>100</v>
      </c>
      <c r="D101" s="3" t="s">
        <v>86</v>
      </c>
      <c r="E101" s="3">
        <f>IF(D101="帰宅",0,IF(D102="帰宅",1,IF(#REF!="帰宅",2,IF(#REF!="帰宅",3,IF(#REF!="帰宅",4,5)))))</f>
        <v>1</v>
      </c>
      <c r="G101" s="3" t="str">
        <f>D102</f>
        <v>帰宅</v>
      </c>
      <c r="H101" s="2">
        <v>40129.345983796295</v>
      </c>
      <c r="I101" s="2">
        <v>40129.372719907406</v>
      </c>
      <c r="J101" s="11">
        <v>0.52718750000349246</v>
      </c>
      <c r="K101" s="11">
        <f t="shared" ref="K101" si="188">J101+J102</f>
        <v>0.52718750000349246</v>
      </c>
      <c r="L101" s="3">
        <v>2310</v>
      </c>
      <c r="M101" s="9">
        <v>7817.3312536269241</v>
      </c>
      <c r="N101" s="3">
        <v>35.424717710000003</v>
      </c>
      <c r="O101" s="3">
        <v>139.55456799999999</v>
      </c>
      <c r="P101" s="3">
        <v>110</v>
      </c>
      <c r="Q101" s="3" t="s">
        <v>846</v>
      </c>
      <c r="R101" s="3">
        <v>1009034</v>
      </c>
      <c r="S101" s="3" t="s">
        <v>430</v>
      </c>
      <c r="T101" s="3">
        <v>100903403</v>
      </c>
      <c r="U101" s="3" t="s">
        <v>710</v>
      </c>
      <c r="V101" s="3">
        <v>35.462928490000003</v>
      </c>
      <c r="W101" s="3">
        <v>139.6270198</v>
      </c>
      <c r="X101" s="3">
        <v>103</v>
      </c>
      <c r="Y101" s="3" t="s">
        <v>843</v>
      </c>
      <c r="Z101" s="3">
        <v>1002001</v>
      </c>
      <c r="AA101" s="3" t="s">
        <v>387</v>
      </c>
      <c r="AB101" s="3">
        <v>100200104</v>
      </c>
      <c r="AC101" s="3" t="s">
        <v>585</v>
      </c>
      <c r="AD101" s="3">
        <v>28</v>
      </c>
      <c r="AE101" s="3">
        <v>1</v>
      </c>
      <c r="AF101" s="3" t="s">
        <v>34</v>
      </c>
      <c r="AG101" s="3" t="s">
        <v>100</v>
      </c>
      <c r="AH101" s="3">
        <v>200</v>
      </c>
      <c r="AI101" s="3" t="s">
        <v>94</v>
      </c>
      <c r="AJ101" s="21"/>
      <c r="AK101" s="6" t="str">
        <f t="shared" ref="AK101" si="189">AI102</f>
        <v>鉄道</v>
      </c>
      <c r="AL101" s="3">
        <v>31.3</v>
      </c>
      <c r="AM101" s="3">
        <v>1</v>
      </c>
      <c r="AN101" s="3">
        <v>12239</v>
      </c>
      <c r="AO101" s="3">
        <v>24.6</v>
      </c>
      <c r="AP101" s="3">
        <v>1</v>
      </c>
      <c r="AQ101" s="3">
        <v>8</v>
      </c>
      <c r="AR101" s="3">
        <v>160</v>
      </c>
      <c r="AS101" s="3" t="s">
        <v>141</v>
      </c>
      <c r="AT101" s="3" t="s">
        <v>127</v>
      </c>
      <c r="AU101" s="3">
        <v>0</v>
      </c>
      <c r="AV101" s="3">
        <v>1001</v>
      </c>
      <c r="AW101" s="3">
        <v>13</v>
      </c>
      <c r="AX101" s="3">
        <v>861</v>
      </c>
      <c r="AY101" s="3">
        <v>10.3</v>
      </c>
      <c r="AZ101" s="3">
        <v>31.3</v>
      </c>
      <c r="BA101" s="3">
        <v>1</v>
      </c>
      <c r="BB101" s="3">
        <v>9500</v>
      </c>
      <c r="BC101" s="3">
        <v>47.5</v>
      </c>
      <c r="BD101" s="3">
        <v>1</v>
      </c>
      <c r="BE101" s="3">
        <v>9500</v>
      </c>
      <c r="BF101" s="3">
        <v>116.6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0</v>
      </c>
      <c r="BM101" s="3">
        <v>0</v>
      </c>
      <c r="BN101" s="3">
        <v>0</v>
      </c>
      <c r="BO101" s="3">
        <v>0</v>
      </c>
    </row>
    <row r="102" spans="1:67" s="26" customFormat="1" ht="17" customHeight="1">
      <c r="A102" s="26">
        <v>256612</v>
      </c>
      <c r="B102" s="26" t="s">
        <v>59</v>
      </c>
      <c r="C102" s="26">
        <v>200</v>
      </c>
      <c r="D102" s="26" t="s">
        <v>85</v>
      </c>
      <c r="E102" s="26">
        <f>IF(D102="帰宅",0,IF(#REF!="帰宅",1,IF(#REF!="帰宅",2,IF(#REF!="帰宅",3,IF(#REF!="帰宅",4,5)))))</f>
        <v>0</v>
      </c>
      <c r="F102" s="26" t="str">
        <f>D101</f>
        <v>出勤</v>
      </c>
      <c r="H102" s="27">
        <v>40129.899907407409</v>
      </c>
      <c r="I102" s="27">
        <v>40129.924178240741</v>
      </c>
      <c r="J102" s="28"/>
      <c r="K102" s="28">
        <f t="shared" ref="K102" si="190">J101+J102</f>
        <v>0.52718750000349246</v>
      </c>
      <c r="L102" s="26">
        <v>2097</v>
      </c>
      <c r="M102" s="29">
        <v>7934.2294360215619</v>
      </c>
      <c r="N102" s="26">
        <v>35.465546269999997</v>
      </c>
      <c r="O102" s="26">
        <v>139.6247453</v>
      </c>
      <c r="P102" s="26">
        <v>103</v>
      </c>
      <c r="Q102" s="26" t="s">
        <v>843</v>
      </c>
      <c r="R102" s="26">
        <v>1002001</v>
      </c>
      <c r="S102" s="26" t="s">
        <v>387</v>
      </c>
      <c r="T102" s="26">
        <v>100200102</v>
      </c>
      <c r="U102" s="26" t="s">
        <v>587</v>
      </c>
      <c r="V102" s="26">
        <v>35.424658690000001</v>
      </c>
      <c r="W102" s="26">
        <v>139.55294789999999</v>
      </c>
      <c r="X102" s="26">
        <v>110</v>
      </c>
      <c r="Y102" s="26" t="s">
        <v>846</v>
      </c>
      <c r="Z102" s="26">
        <v>1009034</v>
      </c>
      <c r="AA102" s="26" t="s">
        <v>430</v>
      </c>
      <c r="AB102" s="26">
        <v>100903403</v>
      </c>
      <c r="AC102" s="26" t="s">
        <v>710</v>
      </c>
      <c r="AD102" s="26">
        <v>28</v>
      </c>
      <c r="AE102" s="26">
        <v>1</v>
      </c>
      <c r="AF102" s="26" t="s">
        <v>34</v>
      </c>
      <c r="AG102" s="26" t="s">
        <v>100</v>
      </c>
      <c r="AH102" s="26">
        <v>200</v>
      </c>
      <c r="AI102" s="26" t="s">
        <v>94</v>
      </c>
      <c r="AJ102" s="26" t="str">
        <f t="shared" ref="AJ102" si="191">AI101</f>
        <v>鉄道</v>
      </c>
      <c r="AL102" s="26">
        <v>34.5</v>
      </c>
      <c r="AM102" s="26">
        <v>1</v>
      </c>
      <c r="AN102" s="26">
        <v>10767</v>
      </c>
      <c r="AO102" s="26">
        <v>20.7</v>
      </c>
      <c r="AP102" s="26">
        <v>1</v>
      </c>
      <c r="AQ102" s="26">
        <v>7</v>
      </c>
      <c r="AR102" s="26">
        <v>160</v>
      </c>
      <c r="AS102" s="26" t="s">
        <v>127</v>
      </c>
      <c r="AT102" s="26" t="s">
        <v>141</v>
      </c>
      <c r="AU102" s="26">
        <v>0</v>
      </c>
      <c r="AV102" s="26">
        <v>468</v>
      </c>
      <c r="AW102" s="26">
        <v>5.6</v>
      </c>
      <c r="AX102" s="26">
        <v>1814</v>
      </c>
      <c r="AY102" s="26">
        <v>21.9</v>
      </c>
      <c r="AZ102" s="26">
        <v>34.5</v>
      </c>
      <c r="BA102" s="26">
        <v>1</v>
      </c>
      <c r="BB102" s="26">
        <v>10096</v>
      </c>
      <c r="BC102" s="26">
        <v>50.5</v>
      </c>
      <c r="BD102" s="26">
        <v>1</v>
      </c>
      <c r="BE102" s="26">
        <v>10096</v>
      </c>
      <c r="BF102" s="26">
        <v>125.9</v>
      </c>
      <c r="BG102" s="26">
        <v>0</v>
      </c>
      <c r="BH102" s="26">
        <v>0</v>
      </c>
      <c r="BI102" s="26">
        <v>0</v>
      </c>
      <c r="BJ102" s="26">
        <v>0</v>
      </c>
      <c r="BK102" s="26">
        <v>0</v>
      </c>
      <c r="BL102" s="26">
        <v>0</v>
      </c>
      <c r="BM102" s="26">
        <v>0</v>
      </c>
      <c r="BN102" s="26">
        <v>0</v>
      </c>
      <c r="BO102" s="26">
        <v>0</v>
      </c>
    </row>
    <row r="103" spans="1:67" s="16" customFormat="1" ht="17" customHeight="1">
      <c r="A103" s="16">
        <v>256906</v>
      </c>
      <c r="B103" s="16" t="s">
        <v>59</v>
      </c>
      <c r="C103" s="16">
        <v>100</v>
      </c>
      <c r="D103" s="16" t="s">
        <v>86</v>
      </c>
      <c r="E103" s="16">
        <f t="shared" si="71"/>
        <v>1</v>
      </c>
      <c r="F103" s="3"/>
      <c r="G103" s="3" t="str">
        <f>D104</f>
        <v>帰宅</v>
      </c>
      <c r="H103" s="17">
        <v>40133.378240740742</v>
      </c>
      <c r="I103" s="17">
        <v>40133.407442129632</v>
      </c>
      <c r="J103" s="18">
        <v>0.48246527777519077</v>
      </c>
      <c r="K103" s="23">
        <f t="shared" ref="K103" si="192">J103+J104</f>
        <v>0.48246527777519077</v>
      </c>
      <c r="L103" s="16">
        <v>2523</v>
      </c>
      <c r="M103" s="19">
        <v>7870.4430534270814</v>
      </c>
      <c r="N103" s="16">
        <v>35.423945179999997</v>
      </c>
      <c r="O103" s="16">
        <v>139.55383839999999</v>
      </c>
      <c r="P103" s="16">
        <v>110</v>
      </c>
      <c r="Q103" s="16" t="s">
        <v>846</v>
      </c>
      <c r="R103" s="16">
        <v>1009034</v>
      </c>
      <c r="S103" s="16" t="s">
        <v>430</v>
      </c>
      <c r="T103" s="16">
        <v>100903403</v>
      </c>
      <c r="U103" s="16" t="s">
        <v>710</v>
      </c>
      <c r="V103" s="16">
        <v>35.46351851</v>
      </c>
      <c r="W103" s="16">
        <v>139.62588790000001</v>
      </c>
      <c r="X103" s="16">
        <v>103</v>
      </c>
      <c r="Y103" s="16" t="s">
        <v>843</v>
      </c>
      <c r="Z103" s="16">
        <v>1002001</v>
      </c>
      <c r="AA103" s="16" t="s">
        <v>387</v>
      </c>
      <c r="AB103" s="16">
        <v>100200103</v>
      </c>
      <c r="AC103" s="16" t="s">
        <v>599</v>
      </c>
      <c r="AD103" s="16">
        <v>28</v>
      </c>
      <c r="AE103" s="16">
        <v>1</v>
      </c>
      <c r="AF103" s="16" t="s">
        <v>34</v>
      </c>
      <c r="AG103" s="16" t="s">
        <v>100</v>
      </c>
      <c r="AH103" s="16">
        <v>200</v>
      </c>
      <c r="AI103" s="16" t="s">
        <v>94</v>
      </c>
      <c r="AJ103" s="21"/>
      <c r="AK103" s="6" t="str">
        <f t="shared" ref="AK103" si="193">AI104</f>
        <v>鉄道</v>
      </c>
      <c r="AL103" s="16">
        <v>31.1</v>
      </c>
      <c r="AM103" s="16">
        <v>1</v>
      </c>
      <c r="AN103" s="16">
        <v>12140</v>
      </c>
      <c r="AO103" s="16">
        <v>23.7</v>
      </c>
      <c r="AP103" s="16">
        <v>1</v>
      </c>
      <c r="AQ103" s="16">
        <v>8</v>
      </c>
      <c r="AR103" s="16">
        <v>160</v>
      </c>
      <c r="AS103" s="16" t="s">
        <v>141</v>
      </c>
      <c r="AT103" s="16" t="s">
        <v>127</v>
      </c>
      <c r="AU103" s="16">
        <v>0</v>
      </c>
      <c r="AV103" s="16">
        <v>1116</v>
      </c>
      <c r="AW103" s="16">
        <v>14.6</v>
      </c>
      <c r="AX103" s="16">
        <v>706</v>
      </c>
      <c r="AY103" s="16">
        <v>8.5</v>
      </c>
      <c r="AZ103" s="16">
        <v>31.1</v>
      </c>
      <c r="BA103" s="16">
        <v>1</v>
      </c>
      <c r="BB103" s="16">
        <v>9588</v>
      </c>
      <c r="BC103" s="16">
        <v>47.9</v>
      </c>
      <c r="BD103" s="16">
        <v>1</v>
      </c>
      <c r="BE103" s="16">
        <v>9588</v>
      </c>
      <c r="BF103" s="16">
        <v>118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</row>
    <row r="104" spans="1:67" s="26" customFormat="1" ht="17" customHeight="1">
      <c r="A104" s="26">
        <v>256986</v>
      </c>
      <c r="B104" s="26" t="s">
        <v>59</v>
      </c>
      <c r="C104" s="26">
        <v>200</v>
      </c>
      <c r="D104" s="26" t="s">
        <v>85</v>
      </c>
      <c r="E104" s="26">
        <f t="shared" si="71"/>
        <v>0</v>
      </c>
      <c r="F104" s="26" t="str">
        <f>D103</f>
        <v>出勤</v>
      </c>
      <c r="H104" s="27">
        <v>40133.889907407407</v>
      </c>
      <c r="I104" s="27">
        <v>40133.909687500003</v>
      </c>
      <c r="J104" s="28"/>
      <c r="K104" s="28">
        <f t="shared" ref="K104" si="194">J103+J104</f>
        <v>0.48246527777519077</v>
      </c>
      <c r="L104" s="26">
        <v>1709</v>
      </c>
      <c r="M104" s="29">
        <v>7720.5347892292239</v>
      </c>
      <c r="N104" s="26">
        <v>35.464816759999998</v>
      </c>
      <c r="O104" s="26">
        <v>139.6251852</v>
      </c>
      <c r="P104" s="26">
        <v>103</v>
      </c>
      <c r="Q104" s="26" t="s">
        <v>843</v>
      </c>
      <c r="R104" s="26">
        <v>1002001</v>
      </c>
      <c r="S104" s="26" t="s">
        <v>387</v>
      </c>
      <c r="T104" s="26">
        <v>100200102</v>
      </c>
      <c r="U104" s="26" t="s">
        <v>587</v>
      </c>
      <c r="V104" s="26">
        <v>35.425259459999999</v>
      </c>
      <c r="W104" s="26">
        <v>139.55512590000001</v>
      </c>
      <c r="X104" s="26">
        <v>110</v>
      </c>
      <c r="Y104" s="26" t="s">
        <v>846</v>
      </c>
      <c r="Z104" s="26">
        <v>1009034</v>
      </c>
      <c r="AA104" s="26" t="s">
        <v>430</v>
      </c>
      <c r="AB104" s="26">
        <v>100903403</v>
      </c>
      <c r="AC104" s="26" t="s">
        <v>710</v>
      </c>
      <c r="AD104" s="26">
        <v>28</v>
      </c>
      <c r="AE104" s="26">
        <v>1</v>
      </c>
      <c r="AF104" s="26" t="s">
        <v>34</v>
      </c>
      <c r="AG104" s="26" t="s">
        <v>100</v>
      </c>
      <c r="AH104" s="26">
        <v>200</v>
      </c>
      <c r="AI104" s="26" t="s">
        <v>94</v>
      </c>
      <c r="AJ104" s="26" t="str">
        <f t="shared" ref="AJ104" si="195">AI103</f>
        <v>鉄道</v>
      </c>
      <c r="AL104" s="26">
        <v>25.2</v>
      </c>
      <c r="AM104" s="26">
        <v>1</v>
      </c>
      <c r="AN104" s="26">
        <v>10390</v>
      </c>
      <c r="AO104" s="26">
        <v>16.7</v>
      </c>
      <c r="AP104" s="26">
        <v>1</v>
      </c>
      <c r="AQ104" s="26">
        <v>7</v>
      </c>
      <c r="AR104" s="26">
        <v>160</v>
      </c>
      <c r="AS104" s="26" t="s">
        <v>127</v>
      </c>
      <c r="AT104" s="26" t="s">
        <v>141</v>
      </c>
      <c r="AU104" s="26">
        <v>0</v>
      </c>
      <c r="AV104" s="26">
        <v>505</v>
      </c>
      <c r="AW104" s="26">
        <v>6.2</v>
      </c>
      <c r="AX104" s="26">
        <v>926</v>
      </c>
      <c r="AY104" s="26">
        <v>12</v>
      </c>
      <c r="AZ104" s="26">
        <v>25.2</v>
      </c>
      <c r="BA104" s="26">
        <v>1</v>
      </c>
      <c r="BB104" s="26">
        <v>9256</v>
      </c>
      <c r="BC104" s="26">
        <v>46.3</v>
      </c>
      <c r="BD104" s="26">
        <v>1</v>
      </c>
      <c r="BE104" s="26">
        <v>9256</v>
      </c>
      <c r="BF104" s="26">
        <v>115.4</v>
      </c>
      <c r="BG104" s="26">
        <v>0</v>
      </c>
      <c r="BH104" s="26">
        <v>0</v>
      </c>
      <c r="BI104" s="26">
        <v>0</v>
      </c>
      <c r="BJ104" s="26">
        <v>0</v>
      </c>
      <c r="BK104" s="26">
        <v>0</v>
      </c>
      <c r="BL104" s="26">
        <v>0</v>
      </c>
      <c r="BM104" s="26">
        <v>0</v>
      </c>
      <c r="BN104" s="26">
        <v>0</v>
      </c>
      <c r="BO104" s="26">
        <v>0</v>
      </c>
    </row>
    <row r="105" spans="1:67" s="3" customFormat="1" ht="17" customHeight="1">
      <c r="A105" s="3">
        <v>257034</v>
      </c>
      <c r="B105" s="3" t="s">
        <v>59</v>
      </c>
      <c r="C105" s="3">
        <v>100</v>
      </c>
      <c r="D105" s="3" t="s">
        <v>86</v>
      </c>
      <c r="E105" s="3">
        <f>IF(D105="帰宅",0,IF(D106="帰宅",1,IF(D107="帰宅",2,IF(D108="帰宅",3,IF(#REF!="帰宅",4,5)))))</f>
        <v>1</v>
      </c>
      <c r="G105" s="3" t="str">
        <f>D106</f>
        <v>帰宅</v>
      </c>
      <c r="H105" s="2">
        <v>40134.370243055557</v>
      </c>
      <c r="I105" s="2">
        <v>40134.390763888892</v>
      </c>
      <c r="J105" s="11">
        <v>0.44769675925635966</v>
      </c>
      <c r="K105" s="11">
        <f t="shared" ref="K105" si="196">J105+J106</f>
        <v>0.44769675925635966</v>
      </c>
      <c r="L105" s="3">
        <v>1773</v>
      </c>
      <c r="M105" s="9">
        <v>7908.9800441231009</v>
      </c>
      <c r="N105" s="3">
        <v>35.423939879999999</v>
      </c>
      <c r="O105" s="3">
        <v>139.55370970000001</v>
      </c>
      <c r="P105" s="3">
        <v>110</v>
      </c>
      <c r="Q105" s="3" t="s">
        <v>846</v>
      </c>
      <c r="R105" s="3">
        <v>1009034</v>
      </c>
      <c r="S105" s="3" t="s">
        <v>430</v>
      </c>
      <c r="T105" s="3">
        <v>100903403</v>
      </c>
      <c r="U105" s="3" t="s">
        <v>710</v>
      </c>
      <c r="V105" s="3">
        <v>35.463867270000001</v>
      </c>
      <c r="W105" s="3">
        <v>139.6259791</v>
      </c>
      <c r="X105" s="3">
        <v>103</v>
      </c>
      <c r="Y105" s="3" t="s">
        <v>843</v>
      </c>
      <c r="Z105" s="3">
        <v>1002001</v>
      </c>
      <c r="AA105" s="3" t="s">
        <v>387</v>
      </c>
      <c r="AB105" s="3">
        <v>100200105</v>
      </c>
      <c r="AC105" s="3" t="s">
        <v>588</v>
      </c>
      <c r="AD105" s="3">
        <v>28</v>
      </c>
      <c r="AE105" s="3">
        <v>1</v>
      </c>
      <c r="AF105" s="3" t="s">
        <v>34</v>
      </c>
      <c r="AG105" s="3" t="s">
        <v>100</v>
      </c>
      <c r="AH105" s="3">
        <v>200</v>
      </c>
      <c r="AI105" s="3" t="s">
        <v>94</v>
      </c>
      <c r="AJ105" s="21"/>
      <c r="AK105" s="6" t="str">
        <f t="shared" ref="AK105" si="197">AI106</f>
        <v>鉄道</v>
      </c>
      <c r="AL105" s="3">
        <v>30.799999999999997</v>
      </c>
      <c r="AM105" s="3">
        <v>1</v>
      </c>
      <c r="AN105" s="3">
        <v>11544</v>
      </c>
      <c r="AO105" s="3">
        <v>21.5</v>
      </c>
      <c r="AP105" s="3">
        <v>1</v>
      </c>
      <c r="AQ105" s="3">
        <v>8</v>
      </c>
      <c r="AR105" s="3">
        <v>160</v>
      </c>
      <c r="AS105" s="3" t="s">
        <v>141</v>
      </c>
      <c r="AT105" s="3" t="s">
        <v>127</v>
      </c>
      <c r="AU105" s="3">
        <v>0</v>
      </c>
      <c r="AV105" s="3">
        <v>1122</v>
      </c>
      <c r="AW105" s="3">
        <v>14.7</v>
      </c>
      <c r="AX105" s="3">
        <v>672</v>
      </c>
      <c r="AY105" s="3">
        <v>8.1</v>
      </c>
      <c r="AZ105" s="3">
        <v>30.799999999999997</v>
      </c>
      <c r="BA105" s="3">
        <v>1</v>
      </c>
      <c r="BB105" s="3">
        <v>9603</v>
      </c>
      <c r="BC105" s="3">
        <v>48</v>
      </c>
      <c r="BD105" s="3">
        <v>1</v>
      </c>
      <c r="BE105" s="3">
        <v>9603</v>
      </c>
      <c r="BF105" s="3">
        <v>118.2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</row>
    <row r="106" spans="1:67" s="26" customFormat="1" ht="17" customHeight="1">
      <c r="A106" s="26">
        <v>257076</v>
      </c>
      <c r="B106" s="26" t="s">
        <v>59</v>
      </c>
      <c r="C106" s="26">
        <v>200</v>
      </c>
      <c r="D106" s="26" t="s">
        <v>85</v>
      </c>
      <c r="E106" s="26">
        <f>IF(D106="帰宅",0,IF(D107="帰宅",1,IF(D108="帰宅",2,IF(#REF!="帰宅",3,IF(#REF!="帰宅",4,5)))))</f>
        <v>0</v>
      </c>
      <c r="F106" s="26" t="str">
        <f>D105</f>
        <v>出勤</v>
      </c>
      <c r="H106" s="27">
        <v>40134.838460648149</v>
      </c>
      <c r="I106" s="27">
        <v>40134.902430555558</v>
      </c>
      <c r="J106" s="28"/>
      <c r="K106" s="28">
        <f t="shared" ref="K106" si="198">J105+J106</f>
        <v>0.44769675925635966</v>
      </c>
      <c r="L106" s="26">
        <v>5527</v>
      </c>
      <c r="M106" s="29">
        <v>7875.1302473954293</v>
      </c>
      <c r="N106" s="26">
        <v>35.464467999999997</v>
      </c>
      <c r="O106" s="26">
        <v>139.62561969999999</v>
      </c>
      <c r="P106" s="26">
        <v>103</v>
      </c>
      <c r="Q106" s="26" t="s">
        <v>843</v>
      </c>
      <c r="R106" s="26">
        <v>1002001</v>
      </c>
      <c r="S106" s="26" t="s">
        <v>387</v>
      </c>
      <c r="T106" s="26">
        <v>100200102</v>
      </c>
      <c r="U106" s="26" t="s">
        <v>587</v>
      </c>
      <c r="V106" s="26">
        <v>35.424535319999997</v>
      </c>
      <c r="W106" s="26">
        <v>139.5538062</v>
      </c>
      <c r="X106" s="26">
        <v>110</v>
      </c>
      <c r="Y106" s="26" t="s">
        <v>846</v>
      </c>
      <c r="Z106" s="26">
        <v>1009034</v>
      </c>
      <c r="AA106" s="26" t="s">
        <v>430</v>
      </c>
      <c r="AB106" s="26">
        <v>100903403</v>
      </c>
      <c r="AC106" s="26" t="s">
        <v>710</v>
      </c>
      <c r="AD106" s="26">
        <v>28</v>
      </c>
      <c r="AE106" s="26">
        <v>1</v>
      </c>
      <c r="AF106" s="26" t="s">
        <v>34</v>
      </c>
      <c r="AG106" s="26" t="s">
        <v>100</v>
      </c>
      <c r="AH106" s="26">
        <v>200</v>
      </c>
      <c r="AI106" s="26" t="s">
        <v>94</v>
      </c>
      <c r="AJ106" s="26" t="str">
        <f t="shared" ref="AJ106" si="199">AI105</f>
        <v>鉄道</v>
      </c>
      <c r="AL106" s="26">
        <v>27.5</v>
      </c>
      <c r="AM106" s="26">
        <v>1</v>
      </c>
      <c r="AN106" s="26">
        <v>10281</v>
      </c>
      <c r="AO106" s="26">
        <v>17.600000000000001</v>
      </c>
      <c r="AP106" s="26">
        <v>1</v>
      </c>
      <c r="AQ106" s="26">
        <v>7</v>
      </c>
      <c r="AR106" s="26">
        <v>160</v>
      </c>
      <c r="AS106" s="26" t="s">
        <v>127</v>
      </c>
      <c r="AT106" s="26" t="s">
        <v>141</v>
      </c>
      <c r="AU106" s="26">
        <v>0</v>
      </c>
      <c r="AV106" s="26">
        <v>586</v>
      </c>
      <c r="AW106" s="26">
        <v>7</v>
      </c>
      <c r="AX106" s="26">
        <v>1049</v>
      </c>
      <c r="AY106" s="26">
        <v>13.5</v>
      </c>
      <c r="AZ106" s="26">
        <v>27.5</v>
      </c>
      <c r="BA106" s="26">
        <v>1</v>
      </c>
      <c r="BB106" s="26">
        <v>9461</v>
      </c>
      <c r="BC106" s="26">
        <v>47.3</v>
      </c>
      <c r="BD106" s="26">
        <v>1</v>
      </c>
      <c r="BE106" s="26">
        <v>9461</v>
      </c>
      <c r="BF106" s="26">
        <v>117.8</v>
      </c>
      <c r="BG106" s="26">
        <v>0</v>
      </c>
      <c r="BH106" s="26">
        <v>0</v>
      </c>
      <c r="BI106" s="26">
        <v>0</v>
      </c>
      <c r="BJ106" s="26">
        <v>0</v>
      </c>
      <c r="BK106" s="26">
        <v>0</v>
      </c>
      <c r="BL106" s="26">
        <v>0</v>
      </c>
      <c r="BM106" s="26">
        <v>0</v>
      </c>
      <c r="BN106" s="26">
        <v>0</v>
      </c>
      <c r="BO106" s="26">
        <v>0</v>
      </c>
    </row>
    <row r="107" spans="1:67" s="3" customFormat="1" ht="17" customHeight="1">
      <c r="A107" s="3">
        <v>257124</v>
      </c>
      <c r="B107" s="3" t="s">
        <v>59</v>
      </c>
      <c r="C107" s="3">
        <v>100</v>
      </c>
      <c r="D107" s="3" t="s">
        <v>86</v>
      </c>
      <c r="E107" s="3">
        <f>IF(D107="帰宅",0,IF(D108="帰宅",1,IF(#REF!="帰宅",2,IF(#REF!="帰宅",3,IF(#REF!="帰宅",4,5)))))</f>
        <v>1</v>
      </c>
      <c r="G107" s="3" t="str">
        <f>D108</f>
        <v>帰宅</v>
      </c>
      <c r="H107" s="2">
        <v>40135.373298611114</v>
      </c>
      <c r="I107" s="2">
        <v>40135.396655092591</v>
      </c>
      <c r="J107" s="11">
        <v>0.51481481481459923</v>
      </c>
      <c r="K107" s="23">
        <f t="shared" ref="K107" si="200">J107+J108</f>
        <v>0.51481481481459923</v>
      </c>
      <c r="L107" s="3">
        <v>2018</v>
      </c>
      <c r="M107" s="9">
        <v>7836.3604071339951</v>
      </c>
      <c r="N107" s="3">
        <v>35.424438709999997</v>
      </c>
      <c r="O107" s="3">
        <v>139.55290500000001</v>
      </c>
      <c r="P107" s="3">
        <v>110</v>
      </c>
      <c r="Q107" s="3" t="s">
        <v>846</v>
      </c>
      <c r="R107" s="3">
        <v>1009034</v>
      </c>
      <c r="S107" s="3" t="s">
        <v>430</v>
      </c>
      <c r="T107" s="3">
        <v>100903403</v>
      </c>
      <c r="U107" s="3" t="s">
        <v>710</v>
      </c>
      <c r="V107" s="3">
        <v>35.463904739999997</v>
      </c>
      <c r="W107" s="3">
        <v>139.6245898</v>
      </c>
      <c r="X107" s="3">
        <v>103</v>
      </c>
      <c r="Y107" s="3" t="s">
        <v>843</v>
      </c>
      <c r="Z107" s="3">
        <v>1002001</v>
      </c>
      <c r="AA107" s="3" t="s">
        <v>387</v>
      </c>
      <c r="AB107" s="3">
        <v>100200102</v>
      </c>
      <c r="AC107" s="3" t="s">
        <v>587</v>
      </c>
      <c r="AD107" s="3">
        <v>28</v>
      </c>
      <c r="AE107" s="3">
        <v>1</v>
      </c>
      <c r="AF107" s="3" t="s">
        <v>34</v>
      </c>
      <c r="AG107" s="3" t="s">
        <v>100</v>
      </c>
      <c r="AH107" s="3">
        <v>200</v>
      </c>
      <c r="AI107" s="3" t="s">
        <v>94</v>
      </c>
      <c r="AJ107" s="21"/>
      <c r="AK107" s="6" t="str">
        <f t="shared" ref="AK107" si="201">AI108</f>
        <v>鉄道</v>
      </c>
      <c r="AL107" s="3">
        <v>37.300000000000004</v>
      </c>
      <c r="AM107" s="3">
        <v>1</v>
      </c>
      <c r="AN107" s="3">
        <v>11513</v>
      </c>
      <c r="AO107" s="3">
        <v>22.7</v>
      </c>
      <c r="AP107" s="3">
        <v>1</v>
      </c>
      <c r="AQ107" s="3">
        <v>8</v>
      </c>
      <c r="AR107" s="3">
        <v>160</v>
      </c>
      <c r="AS107" s="3" t="s">
        <v>141</v>
      </c>
      <c r="AT107" s="3" t="s">
        <v>127</v>
      </c>
      <c r="AU107" s="3">
        <v>0</v>
      </c>
      <c r="AV107" s="3">
        <v>1795</v>
      </c>
      <c r="AW107" s="3">
        <v>23.1</v>
      </c>
      <c r="AX107" s="3">
        <v>516</v>
      </c>
      <c r="AY107" s="3">
        <v>6.2</v>
      </c>
      <c r="AZ107" s="3">
        <v>37.300000000000004</v>
      </c>
      <c r="BA107" s="3">
        <v>1</v>
      </c>
      <c r="BB107" s="3">
        <v>10142</v>
      </c>
      <c r="BC107" s="3">
        <v>50.7</v>
      </c>
      <c r="BD107" s="3">
        <v>1</v>
      </c>
      <c r="BE107" s="3">
        <v>10142</v>
      </c>
      <c r="BF107" s="3">
        <v>124.8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</row>
    <row r="108" spans="1:67" s="26" customFormat="1" ht="17" customHeight="1">
      <c r="A108" s="26">
        <v>257197</v>
      </c>
      <c r="B108" s="26" t="s">
        <v>59</v>
      </c>
      <c r="C108" s="26">
        <v>200</v>
      </c>
      <c r="D108" s="26" t="s">
        <v>85</v>
      </c>
      <c r="E108" s="26">
        <f>IF(D108="帰宅",0,IF(#REF!="帰宅",1,IF(#REF!="帰宅",2,IF(#REF!="帰宅",3,IF(#REF!="帰宅",4,5)))))</f>
        <v>0</v>
      </c>
      <c r="F108" s="26" t="str">
        <f>D107</f>
        <v>出勤</v>
      </c>
      <c r="H108" s="27">
        <v>40135.911469907405</v>
      </c>
      <c r="I108" s="27">
        <v>40135.932962962965</v>
      </c>
      <c r="J108" s="28"/>
      <c r="K108" s="28">
        <f t="shared" ref="K108" si="202">J107+J108</f>
        <v>0.51481481481459923</v>
      </c>
      <c r="L108" s="26">
        <v>1857</v>
      </c>
      <c r="M108" s="29">
        <v>7690.462663333381</v>
      </c>
      <c r="N108" s="26">
        <v>35.464848910000001</v>
      </c>
      <c r="O108" s="26">
        <v>139.62299640000001</v>
      </c>
      <c r="P108" s="26">
        <v>103</v>
      </c>
      <c r="Q108" s="26" t="s">
        <v>843</v>
      </c>
      <c r="R108" s="26">
        <v>1002001</v>
      </c>
      <c r="S108" s="26" t="s">
        <v>387</v>
      </c>
      <c r="T108" s="26">
        <v>100200102</v>
      </c>
      <c r="U108" s="26" t="s">
        <v>587</v>
      </c>
      <c r="V108" s="26">
        <v>35.424846479999999</v>
      </c>
      <c r="W108" s="26">
        <v>139.5537257</v>
      </c>
      <c r="X108" s="26">
        <v>110</v>
      </c>
      <c r="Y108" s="26" t="s">
        <v>846</v>
      </c>
      <c r="Z108" s="26">
        <v>1009034</v>
      </c>
      <c r="AA108" s="26" t="s">
        <v>430</v>
      </c>
      <c r="AB108" s="26">
        <v>100903403</v>
      </c>
      <c r="AC108" s="26" t="s">
        <v>710</v>
      </c>
      <c r="AD108" s="26">
        <v>28</v>
      </c>
      <c r="AE108" s="26">
        <v>1</v>
      </c>
      <c r="AF108" s="26" t="s">
        <v>34</v>
      </c>
      <c r="AG108" s="26" t="s">
        <v>100</v>
      </c>
      <c r="AH108" s="26">
        <v>200</v>
      </c>
      <c r="AI108" s="26" t="s">
        <v>94</v>
      </c>
      <c r="AJ108" s="26" t="str">
        <f t="shared" ref="AJ108" si="203">AI107</f>
        <v>鉄道</v>
      </c>
      <c r="AL108" s="26">
        <v>23.4</v>
      </c>
      <c r="AM108" s="26">
        <v>1</v>
      </c>
      <c r="AN108" s="26">
        <v>10731</v>
      </c>
      <c r="AO108" s="26">
        <v>21.5</v>
      </c>
      <c r="AP108" s="26">
        <v>1</v>
      </c>
      <c r="AQ108" s="26">
        <v>7</v>
      </c>
      <c r="AR108" s="26">
        <v>160</v>
      </c>
      <c r="AS108" s="26" t="s">
        <v>127</v>
      </c>
      <c r="AT108" s="26" t="s">
        <v>141</v>
      </c>
      <c r="AU108" s="26">
        <v>0</v>
      </c>
      <c r="AV108" s="26">
        <v>330</v>
      </c>
      <c r="AW108" s="26">
        <v>4</v>
      </c>
      <c r="AX108" s="26">
        <v>1020</v>
      </c>
      <c r="AY108" s="26">
        <v>12.4</v>
      </c>
      <c r="AZ108" s="26">
        <v>23.4</v>
      </c>
      <c r="BA108" s="26">
        <v>1</v>
      </c>
      <c r="BB108" s="26">
        <v>9234</v>
      </c>
      <c r="BC108" s="26">
        <v>46.2</v>
      </c>
      <c r="BD108" s="26">
        <v>1</v>
      </c>
      <c r="BE108" s="26">
        <v>9234</v>
      </c>
      <c r="BF108" s="26">
        <v>115.4</v>
      </c>
      <c r="BG108" s="26">
        <v>0</v>
      </c>
      <c r="BH108" s="26">
        <v>0</v>
      </c>
      <c r="BI108" s="26">
        <v>0</v>
      </c>
      <c r="BJ108" s="26">
        <v>0</v>
      </c>
      <c r="BK108" s="26">
        <v>0</v>
      </c>
      <c r="BL108" s="26">
        <v>0</v>
      </c>
      <c r="BM108" s="26">
        <v>0</v>
      </c>
      <c r="BN108" s="26">
        <v>0</v>
      </c>
      <c r="BO108" s="26">
        <v>0</v>
      </c>
    </row>
    <row r="109" spans="1:67" s="6" customFormat="1" ht="17" customHeight="1">
      <c r="A109" s="6">
        <v>255776</v>
      </c>
      <c r="B109" s="6" t="s">
        <v>60</v>
      </c>
      <c r="C109" s="6">
        <v>700</v>
      </c>
      <c r="D109" s="6" t="s">
        <v>90</v>
      </c>
      <c r="E109" s="3">
        <f>IF(D109="帰宅",0,IF(D110="帰宅",1,IF(D111="帰宅",2,IF(D112="帰宅",3,IF(#REF!="帰宅",4,5)))))</f>
        <v>1</v>
      </c>
      <c r="F109" s="3"/>
      <c r="G109" s="3" t="str">
        <f>D110</f>
        <v>帰宅</v>
      </c>
      <c r="H109" s="7">
        <v>40120.416481481479</v>
      </c>
      <c r="I109" s="7">
        <v>40120.42386574074</v>
      </c>
      <c r="J109" s="13">
        <f>H110-I109</f>
        <v>0.22700231481576338</v>
      </c>
      <c r="K109" s="11">
        <f t="shared" ref="K109" si="204">J109+J110</f>
        <v>0.22700231481576338</v>
      </c>
      <c r="L109" s="6">
        <v>638</v>
      </c>
      <c r="M109" s="10">
        <v>196.89065228064285</v>
      </c>
      <c r="N109" s="6">
        <v>36.032087840000003</v>
      </c>
      <c r="O109" s="6">
        <v>139.53147949999999</v>
      </c>
      <c r="V109" s="6">
        <v>36.032146869999998</v>
      </c>
      <c r="W109" s="6">
        <v>139.53366819999999</v>
      </c>
      <c r="AD109" s="6">
        <v>0</v>
      </c>
      <c r="AE109" s="6">
        <v>2</v>
      </c>
      <c r="AF109" s="6" t="s">
        <v>97</v>
      </c>
      <c r="AG109" s="6" t="s">
        <v>100</v>
      </c>
      <c r="AH109" s="6">
        <v>420</v>
      </c>
      <c r="AI109" s="6" t="s">
        <v>95</v>
      </c>
      <c r="AJ109" s="21"/>
      <c r="AK109" s="6" t="str">
        <f t="shared" ref="AK109" si="205">AI110</f>
        <v>鉄道</v>
      </c>
      <c r="AL109" s="6">
        <v>5.8</v>
      </c>
      <c r="AM109" s="6">
        <v>1</v>
      </c>
      <c r="AN109" s="6">
        <v>1366</v>
      </c>
      <c r="AO109" s="6">
        <v>6.6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1</v>
      </c>
      <c r="BB109" s="6">
        <v>471</v>
      </c>
      <c r="BC109" s="6">
        <v>2.4</v>
      </c>
      <c r="BD109" s="6">
        <v>1</v>
      </c>
      <c r="BE109" s="6">
        <v>471</v>
      </c>
      <c r="BF109" s="6">
        <v>5.8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</row>
    <row r="110" spans="1:67" s="37" customFormat="1" ht="17" customHeight="1">
      <c r="A110" s="37">
        <v>255802</v>
      </c>
      <c r="B110" s="37" t="s">
        <v>60</v>
      </c>
      <c r="C110" s="37">
        <v>200</v>
      </c>
      <c r="D110" s="37" t="s">
        <v>85</v>
      </c>
      <c r="E110" s="26">
        <f>IF(D110="帰宅",0,IF(D111="帰宅",1,IF(D112="帰宅",2,IF(#REF!="帰宅",3,IF(#REF!="帰宅",4,5)))))</f>
        <v>0</v>
      </c>
      <c r="F110" s="26" t="str">
        <f>D109</f>
        <v>娯楽</v>
      </c>
      <c r="G110" s="26"/>
      <c r="H110" s="38">
        <v>40120.650868055556</v>
      </c>
      <c r="I110" s="38">
        <v>40120.726840277777</v>
      </c>
      <c r="J110" s="39"/>
      <c r="K110" s="28">
        <f t="shared" ref="K110" si="206">J109+J110</f>
        <v>0.22700231481576338</v>
      </c>
      <c r="L110" s="37">
        <v>6564</v>
      </c>
      <c r="M110" s="40">
        <v>54748.373508975201</v>
      </c>
      <c r="N110" s="37">
        <v>35.920137830000002</v>
      </c>
      <c r="O110" s="37">
        <v>139.61799690000001</v>
      </c>
      <c r="V110" s="37">
        <v>35.430189370000001</v>
      </c>
      <c r="W110" s="37">
        <v>139.55707849999999</v>
      </c>
      <c r="X110" s="37">
        <v>110</v>
      </c>
      <c r="Y110" s="37" t="s">
        <v>846</v>
      </c>
      <c r="Z110" s="37">
        <v>1009032</v>
      </c>
      <c r="AA110" s="37" t="s">
        <v>141</v>
      </c>
      <c r="AB110" s="37">
        <v>100903201</v>
      </c>
      <c r="AC110" s="37" t="s">
        <v>689</v>
      </c>
      <c r="AD110" s="37">
        <v>0</v>
      </c>
      <c r="AE110" s="37">
        <v>2</v>
      </c>
      <c r="AF110" s="37" t="s">
        <v>97</v>
      </c>
      <c r="AG110" s="37" t="s">
        <v>100</v>
      </c>
      <c r="AH110" s="37">
        <v>200</v>
      </c>
      <c r="AI110" s="37" t="s">
        <v>94</v>
      </c>
      <c r="AJ110" s="26" t="str">
        <f t="shared" ref="AJ110" si="207">AI109</f>
        <v>徒歩</v>
      </c>
      <c r="AK110" s="26"/>
      <c r="AL110" s="37">
        <v>81.8</v>
      </c>
      <c r="AM110" s="37">
        <v>1</v>
      </c>
      <c r="AN110" s="37">
        <v>63026</v>
      </c>
      <c r="AO110" s="37">
        <v>107.2</v>
      </c>
      <c r="AP110" s="37">
        <v>1</v>
      </c>
      <c r="AQ110" s="37">
        <v>81</v>
      </c>
      <c r="AR110" s="37">
        <v>1230</v>
      </c>
      <c r="AS110" s="37" t="s">
        <v>199</v>
      </c>
      <c r="AT110" s="37" t="s">
        <v>141</v>
      </c>
      <c r="AU110" s="37">
        <v>1</v>
      </c>
      <c r="AV110" s="37">
        <v>10</v>
      </c>
      <c r="AW110" s="37">
        <v>0.1</v>
      </c>
      <c r="AX110" s="37">
        <v>58</v>
      </c>
      <c r="AY110" s="37">
        <v>0.7</v>
      </c>
      <c r="AZ110" s="37">
        <v>81.8</v>
      </c>
      <c r="BA110" s="37">
        <v>1</v>
      </c>
      <c r="BB110" s="37">
        <v>61389</v>
      </c>
      <c r="BC110" s="37">
        <v>306.89999999999998</v>
      </c>
      <c r="BD110" s="37">
        <v>1</v>
      </c>
      <c r="BE110" s="37">
        <v>61389</v>
      </c>
      <c r="BF110" s="37">
        <v>763.8</v>
      </c>
      <c r="BG110" s="37">
        <v>0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</row>
    <row r="111" spans="1:67" s="6" customFormat="1" ht="17" customHeight="1">
      <c r="A111" s="6">
        <v>256066</v>
      </c>
      <c r="B111" s="6" t="s">
        <v>60</v>
      </c>
      <c r="C111" s="6">
        <v>500</v>
      </c>
      <c r="D111" s="6" t="s">
        <v>33</v>
      </c>
      <c r="E111" s="3">
        <f>IF(D111="帰宅",0,IF(D112="帰宅",1,IF(#REF!="帰宅",2,IF(#REF!="帰宅",3,IF(#REF!="帰宅",4,5)))))</f>
        <v>1</v>
      </c>
      <c r="F111" s="3"/>
      <c r="G111" s="3" t="str">
        <f>D112</f>
        <v>帰宅</v>
      </c>
      <c r="H111" s="7">
        <v>40123.686967592592</v>
      </c>
      <c r="I111" s="7">
        <v>40123.705613425926</v>
      </c>
      <c r="J111" s="13">
        <f>H112-I111</f>
        <v>1.3923611113568768E-2</v>
      </c>
      <c r="K111" s="23">
        <f t="shared" ref="K111" si="208">J111+J112</f>
        <v>1.3923611113568768E-2</v>
      </c>
      <c r="L111" s="6">
        <v>1611</v>
      </c>
      <c r="M111" s="10">
        <v>811.42562346297996</v>
      </c>
      <c r="N111" s="6">
        <v>35.423939869999998</v>
      </c>
      <c r="O111" s="6">
        <v>139.55323759999999</v>
      </c>
      <c r="P111" s="6">
        <v>110</v>
      </c>
      <c r="Q111" s="6" t="s">
        <v>846</v>
      </c>
      <c r="R111" s="6">
        <v>1009034</v>
      </c>
      <c r="S111" s="6" t="s">
        <v>430</v>
      </c>
      <c r="T111" s="6">
        <v>100903403</v>
      </c>
      <c r="U111" s="6" t="s">
        <v>710</v>
      </c>
      <c r="V111" s="6">
        <v>35.43097796</v>
      </c>
      <c r="W111" s="6">
        <v>139.55560869999999</v>
      </c>
      <c r="X111" s="6">
        <v>110</v>
      </c>
      <c r="Y111" s="6" t="s">
        <v>846</v>
      </c>
      <c r="Z111" s="6">
        <v>1009032</v>
      </c>
      <c r="AA111" s="6" t="s">
        <v>141</v>
      </c>
      <c r="AB111" s="6">
        <v>100903202</v>
      </c>
      <c r="AC111" s="6" t="s">
        <v>694</v>
      </c>
      <c r="AD111" s="6">
        <v>0</v>
      </c>
      <c r="AE111" s="6">
        <v>2</v>
      </c>
      <c r="AF111" s="6" t="s">
        <v>97</v>
      </c>
      <c r="AG111" s="6" t="s">
        <v>100</v>
      </c>
      <c r="AH111" s="6">
        <v>420</v>
      </c>
      <c r="AI111" s="6" t="s">
        <v>95</v>
      </c>
      <c r="AJ111" s="21"/>
      <c r="AK111" s="6" t="str">
        <f t="shared" ref="AK111" si="209">AI112</f>
        <v>徒歩</v>
      </c>
      <c r="AL111" s="6">
        <v>18.100000000000001</v>
      </c>
      <c r="AM111" s="6">
        <v>1</v>
      </c>
      <c r="AN111" s="6">
        <v>2388</v>
      </c>
      <c r="AO111" s="6">
        <v>9.1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1</v>
      </c>
      <c r="BB111" s="6">
        <v>1344</v>
      </c>
      <c r="BC111" s="6">
        <v>6.7</v>
      </c>
      <c r="BD111" s="6">
        <v>1</v>
      </c>
      <c r="BE111" s="6">
        <v>1344</v>
      </c>
      <c r="BF111" s="6">
        <v>18.100000000000001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</row>
    <row r="112" spans="1:67" s="37" customFormat="1" ht="17" customHeight="1">
      <c r="A112" s="37">
        <v>256069</v>
      </c>
      <c r="B112" s="37" t="s">
        <v>60</v>
      </c>
      <c r="C112" s="37">
        <v>200</v>
      </c>
      <c r="D112" s="37" t="s">
        <v>85</v>
      </c>
      <c r="E112" s="26">
        <f>IF(D112="帰宅",0,IF(#REF!="帰宅",1,IF(#REF!="帰宅",2,IF(#REF!="帰宅",3,IF(#REF!="帰宅",4,5)))))</f>
        <v>0</v>
      </c>
      <c r="F112" s="26" t="str">
        <f>D111</f>
        <v>買い物</v>
      </c>
      <c r="G112" s="26"/>
      <c r="H112" s="38">
        <v>40123.719537037039</v>
      </c>
      <c r="I112" s="38">
        <v>40123.777187500003</v>
      </c>
      <c r="J112" s="39"/>
      <c r="K112" s="28">
        <f t="shared" ref="K112" si="210">J111+J112</f>
        <v>1.3923611113568768E-2</v>
      </c>
      <c r="L112" s="37">
        <v>4981</v>
      </c>
      <c r="M112" s="40">
        <v>705.87546483045071</v>
      </c>
      <c r="N112" s="37">
        <v>35.430108959999998</v>
      </c>
      <c r="O112" s="37">
        <v>139.55626849999999</v>
      </c>
      <c r="P112" s="37">
        <v>110</v>
      </c>
      <c r="Q112" s="37" t="s">
        <v>846</v>
      </c>
      <c r="R112" s="37">
        <v>1009032</v>
      </c>
      <c r="S112" s="37" t="s">
        <v>141</v>
      </c>
      <c r="T112" s="37">
        <v>100903202</v>
      </c>
      <c r="U112" s="37" t="s">
        <v>694</v>
      </c>
      <c r="V112" s="37">
        <v>35.424138360000001</v>
      </c>
      <c r="W112" s="37">
        <v>139.5536185</v>
      </c>
      <c r="X112" s="37">
        <v>110</v>
      </c>
      <c r="Y112" s="37" t="s">
        <v>846</v>
      </c>
      <c r="Z112" s="37">
        <v>1009034</v>
      </c>
      <c r="AA112" s="37" t="s">
        <v>430</v>
      </c>
      <c r="AB112" s="37">
        <v>100903403</v>
      </c>
      <c r="AC112" s="37" t="s">
        <v>710</v>
      </c>
      <c r="AD112" s="37">
        <v>0</v>
      </c>
      <c r="AE112" s="37">
        <v>2</v>
      </c>
      <c r="AF112" s="37" t="s">
        <v>97</v>
      </c>
      <c r="AG112" s="37" t="s">
        <v>100</v>
      </c>
      <c r="AH112" s="37">
        <v>420</v>
      </c>
      <c r="AI112" s="37" t="s">
        <v>95</v>
      </c>
      <c r="AJ112" s="26" t="str">
        <f t="shared" ref="AJ112" si="211">AI111</f>
        <v>徒歩</v>
      </c>
      <c r="AK112" s="26"/>
      <c r="AL112" s="37">
        <v>14.5</v>
      </c>
      <c r="AM112" s="37">
        <v>1</v>
      </c>
      <c r="AN112" s="37">
        <v>1935</v>
      </c>
      <c r="AO112" s="37">
        <v>8.6</v>
      </c>
      <c r="AP112" s="37">
        <v>0</v>
      </c>
      <c r="AQ112" s="37">
        <v>0</v>
      </c>
      <c r="AR112" s="37">
        <v>0</v>
      </c>
      <c r="AS112" s="37">
        <v>0</v>
      </c>
      <c r="AT112" s="37">
        <v>0</v>
      </c>
      <c r="AU112" s="37">
        <v>0</v>
      </c>
      <c r="AV112" s="37">
        <v>0</v>
      </c>
      <c r="AW112" s="37">
        <v>0</v>
      </c>
      <c r="AX112" s="37">
        <v>0</v>
      </c>
      <c r="AY112" s="37">
        <v>0</v>
      </c>
      <c r="AZ112" s="37">
        <v>0</v>
      </c>
      <c r="BA112" s="37">
        <v>1</v>
      </c>
      <c r="BB112" s="37">
        <v>1135</v>
      </c>
      <c r="BC112" s="37">
        <v>5.7</v>
      </c>
      <c r="BD112" s="37">
        <v>1</v>
      </c>
      <c r="BE112" s="37">
        <v>1135</v>
      </c>
      <c r="BF112" s="37">
        <v>14.5</v>
      </c>
      <c r="BG112" s="37">
        <v>0</v>
      </c>
      <c r="BH112" s="37">
        <v>0</v>
      </c>
      <c r="BI112" s="37">
        <v>0</v>
      </c>
      <c r="BJ112" s="37">
        <v>0</v>
      </c>
      <c r="BK112" s="37">
        <v>0</v>
      </c>
      <c r="BL112" s="37">
        <v>0</v>
      </c>
      <c r="BM112" s="37">
        <v>0</v>
      </c>
      <c r="BN112" s="37">
        <v>0</v>
      </c>
      <c r="BO112" s="37">
        <v>0</v>
      </c>
    </row>
    <row r="113" spans="1:67" s="6" customFormat="1" ht="17" customHeight="1">
      <c r="A113" s="6">
        <v>256231</v>
      </c>
      <c r="B113" s="6" t="s">
        <v>60</v>
      </c>
      <c r="C113" s="6">
        <v>500</v>
      </c>
      <c r="D113" s="6" t="s">
        <v>33</v>
      </c>
      <c r="E113" s="3">
        <f>IF(D113="帰宅",0,IF(D114="帰宅",1,IF(#REF!="帰宅",2,IF(#REF!="帰宅",3,IF(#REF!="帰宅",4,5)))))</f>
        <v>1</v>
      </c>
      <c r="F113" s="3"/>
      <c r="G113" s="3" t="str">
        <f>D114</f>
        <v>帰宅</v>
      </c>
      <c r="H113" s="7">
        <v>40125.671817129631</v>
      </c>
      <c r="I113" s="7">
        <v>40125.698136574072</v>
      </c>
      <c r="J113" s="13">
        <f>H114-I113</f>
        <v>3.9363425930787344E-2</v>
      </c>
      <c r="K113" s="11">
        <f t="shared" ref="K113" si="212">J113+J114</f>
        <v>3.9363425930787344E-2</v>
      </c>
      <c r="L113" s="6">
        <v>2274</v>
      </c>
      <c r="M113" s="10">
        <v>3028.8039954043229</v>
      </c>
      <c r="N113" s="6">
        <v>35.452398119999998</v>
      </c>
      <c r="O113" s="6">
        <v>139.58134720000001</v>
      </c>
      <c r="P113" s="6">
        <v>106</v>
      </c>
      <c r="Q113" s="6" t="s">
        <v>841</v>
      </c>
      <c r="R113" s="6">
        <v>1005010</v>
      </c>
      <c r="S113" s="6" t="s">
        <v>396</v>
      </c>
      <c r="T113" s="6">
        <v>100501001</v>
      </c>
      <c r="U113" s="6" t="s">
        <v>612</v>
      </c>
      <c r="V113" s="6">
        <v>35.429846099999999</v>
      </c>
      <c r="W113" s="6">
        <v>139.56258779999999</v>
      </c>
      <c r="X113" s="6">
        <v>110</v>
      </c>
      <c r="Y113" s="6" t="s">
        <v>846</v>
      </c>
      <c r="Z113" s="6">
        <v>1009032</v>
      </c>
      <c r="AA113" s="6" t="s">
        <v>141</v>
      </c>
      <c r="AB113" s="6">
        <v>100903201</v>
      </c>
      <c r="AC113" s="6" t="s">
        <v>689</v>
      </c>
      <c r="AD113" s="6">
        <v>0</v>
      </c>
      <c r="AE113" s="6">
        <v>2</v>
      </c>
      <c r="AF113" s="6" t="s">
        <v>97</v>
      </c>
      <c r="AG113" s="6" t="s">
        <v>100</v>
      </c>
      <c r="AH113" s="6">
        <v>500</v>
      </c>
      <c r="AI113" s="6" t="s">
        <v>873</v>
      </c>
      <c r="AJ113" s="21"/>
      <c r="AK113" s="6" t="str">
        <f t="shared" ref="AK113" si="213">AI114</f>
        <v>徒歩</v>
      </c>
      <c r="AL113" s="6">
        <v>9.9</v>
      </c>
      <c r="AM113" s="6">
        <v>1</v>
      </c>
      <c r="AN113" s="6">
        <v>6038</v>
      </c>
      <c r="AO113" s="6">
        <v>9.9</v>
      </c>
      <c r="AP113" s="6">
        <v>1</v>
      </c>
      <c r="AQ113" s="6">
        <v>24</v>
      </c>
      <c r="AR113" s="6">
        <v>330</v>
      </c>
      <c r="AS113" s="6" t="s">
        <v>180</v>
      </c>
      <c r="AT113" s="6" t="s">
        <v>141</v>
      </c>
      <c r="AU113" s="6">
        <v>2</v>
      </c>
      <c r="AV113" s="6">
        <v>1789</v>
      </c>
      <c r="AW113" s="6">
        <v>20.9</v>
      </c>
      <c r="AX113" s="6">
        <v>651</v>
      </c>
      <c r="AY113" s="6">
        <v>8</v>
      </c>
      <c r="AZ113" s="6">
        <v>52.9</v>
      </c>
      <c r="BA113" s="6">
        <v>1</v>
      </c>
      <c r="BB113" s="6">
        <v>3390</v>
      </c>
      <c r="BC113" s="6">
        <v>17</v>
      </c>
      <c r="BD113" s="6">
        <v>1</v>
      </c>
      <c r="BE113" s="6">
        <v>3390</v>
      </c>
      <c r="BF113" s="6">
        <v>42.1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</row>
    <row r="114" spans="1:67" s="37" customFormat="1" ht="17" customHeight="1">
      <c r="A114" s="37">
        <v>256310</v>
      </c>
      <c r="B114" s="37" t="s">
        <v>60</v>
      </c>
      <c r="C114" s="37">
        <v>200</v>
      </c>
      <c r="D114" s="37" t="s">
        <v>85</v>
      </c>
      <c r="E114" s="26">
        <f>IF(D114="帰宅",0,IF(#REF!="帰宅",1,IF(#REF!="帰宅",2,IF(#REF!="帰宅",3,IF(D115="帰宅",4,5)))))</f>
        <v>0</v>
      </c>
      <c r="F114" s="26" t="str">
        <f>D113</f>
        <v>買い物</v>
      </c>
      <c r="G114" s="26"/>
      <c r="H114" s="38">
        <v>40125.737500000003</v>
      </c>
      <c r="I114" s="38">
        <v>40125.755555555559</v>
      </c>
      <c r="J114" s="39"/>
      <c r="K114" s="28">
        <f t="shared" ref="K114" si="214">J113+J114</f>
        <v>3.9363425930787344E-2</v>
      </c>
      <c r="L114" s="37">
        <v>1560</v>
      </c>
      <c r="M114" s="40">
        <v>452.02674746803604</v>
      </c>
      <c r="N114" s="37">
        <v>35.427238950000003</v>
      </c>
      <c r="O114" s="37">
        <v>139.55522780000001</v>
      </c>
      <c r="P114" s="37">
        <v>110</v>
      </c>
      <c r="Q114" s="37" t="s">
        <v>846</v>
      </c>
      <c r="R114" s="37">
        <v>1009032</v>
      </c>
      <c r="S114" s="37" t="s">
        <v>141</v>
      </c>
      <c r="T114" s="37">
        <v>100903202</v>
      </c>
      <c r="U114" s="37" t="s">
        <v>694</v>
      </c>
      <c r="V114" s="37">
        <v>35.42366629</v>
      </c>
      <c r="W114" s="37">
        <v>139.55284599999999</v>
      </c>
      <c r="X114" s="37">
        <v>110</v>
      </c>
      <c r="Y114" s="37" t="s">
        <v>846</v>
      </c>
      <c r="Z114" s="37">
        <v>1009034</v>
      </c>
      <c r="AA114" s="37" t="s">
        <v>430</v>
      </c>
      <c r="AB114" s="37">
        <v>100903403</v>
      </c>
      <c r="AC114" s="37" t="s">
        <v>710</v>
      </c>
      <c r="AD114" s="37">
        <v>0</v>
      </c>
      <c r="AE114" s="37">
        <v>2</v>
      </c>
      <c r="AF114" s="37" t="s">
        <v>97</v>
      </c>
      <c r="AG114" s="37" t="s">
        <v>100</v>
      </c>
      <c r="AH114" s="37">
        <v>420</v>
      </c>
      <c r="AI114" s="37" t="s">
        <v>95</v>
      </c>
      <c r="AJ114" s="26" t="str">
        <f t="shared" ref="AJ114" si="215">AI113</f>
        <v>自動車</v>
      </c>
      <c r="AK114" s="26"/>
      <c r="AL114" s="37">
        <v>8.5</v>
      </c>
      <c r="AM114" s="37">
        <v>1</v>
      </c>
      <c r="AN114" s="37">
        <v>1064</v>
      </c>
      <c r="AO114" s="37">
        <v>5.6</v>
      </c>
      <c r="AP114" s="37">
        <v>0</v>
      </c>
      <c r="AQ114" s="37">
        <v>0</v>
      </c>
      <c r="AR114" s="37">
        <v>0</v>
      </c>
      <c r="AS114" s="37">
        <v>0</v>
      </c>
      <c r="AT114" s="37">
        <v>0</v>
      </c>
      <c r="AU114" s="37">
        <v>0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1</v>
      </c>
      <c r="BB114" s="37">
        <v>726</v>
      </c>
      <c r="BC114" s="37">
        <v>3.6</v>
      </c>
      <c r="BD114" s="37">
        <v>1</v>
      </c>
      <c r="BE114" s="37">
        <v>726</v>
      </c>
      <c r="BF114" s="37">
        <v>8.5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</row>
    <row r="115" spans="1:67" s="6" customFormat="1" ht="17" customHeight="1">
      <c r="A115" s="6">
        <v>257972</v>
      </c>
      <c r="B115" s="6" t="s">
        <v>60</v>
      </c>
      <c r="C115" s="6">
        <v>100</v>
      </c>
      <c r="D115" s="6" t="s">
        <v>86</v>
      </c>
      <c r="E115" s="3">
        <f>IF(D115="帰宅",0,IF(D116="帰宅",1,IF(#REF!="帰宅",2,IF(#REF!="帰宅",3,IF(#REF!="帰宅",4,5)))))</f>
        <v>1</v>
      </c>
      <c r="F115" s="3"/>
      <c r="G115" s="3" t="str">
        <f>D116</f>
        <v>帰宅</v>
      </c>
      <c r="H115" s="7">
        <v>40144.345486111109</v>
      </c>
      <c r="I115" s="7">
        <v>40144.367974537039</v>
      </c>
      <c r="J115" s="13">
        <v>0.43991898147942265</v>
      </c>
      <c r="K115" s="23">
        <f t="shared" ref="K115" si="216">J115+J116</f>
        <v>0.43991898147942265</v>
      </c>
      <c r="L115" s="6">
        <v>1943</v>
      </c>
      <c r="M115" s="10">
        <v>5203.5205779662356</v>
      </c>
      <c r="N115" s="6">
        <v>35.423918380000003</v>
      </c>
      <c r="O115" s="6">
        <v>139.55346829999999</v>
      </c>
      <c r="P115" s="6">
        <v>110</v>
      </c>
      <c r="Q115" s="6" t="s">
        <v>846</v>
      </c>
      <c r="R115" s="6">
        <v>1009034</v>
      </c>
      <c r="S115" s="6" t="s">
        <v>430</v>
      </c>
      <c r="T115" s="6">
        <v>100903403</v>
      </c>
      <c r="U115" s="6" t="s">
        <v>710</v>
      </c>
      <c r="V115" s="6">
        <v>35.453347610000002</v>
      </c>
      <c r="W115" s="6">
        <v>139.5981377</v>
      </c>
      <c r="X115" s="6">
        <v>106</v>
      </c>
      <c r="Y115" s="6" t="s">
        <v>841</v>
      </c>
      <c r="Z115" s="6">
        <v>1005012</v>
      </c>
      <c r="AA115" s="6" t="s">
        <v>398</v>
      </c>
      <c r="AB115" s="6">
        <v>100501202</v>
      </c>
      <c r="AC115" s="6" t="s">
        <v>619</v>
      </c>
      <c r="AD115" s="6">
        <v>0</v>
      </c>
      <c r="AE115" s="6">
        <v>2</v>
      </c>
      <c r="AF115" s="6" t="s">
        <v>97</v>
      </c>
      <c r="AG115" s="6" t="s">
        <v>100</v>
      </c>
      <c r="AH115" s="6">
        <v>200</v>
      </c>
      <c r="AI115" s="6" t="s">
        <v>94</v>
      </c>
      <c r="AJ115" s="21"/>
      <c r="AK115" s="6" t="str">
        <f t="shared" ref="AK115" si="217">AI116</f>
        <v>徒歩</v>
      </c>
      <c r="AL115" s="6">
        <v>47.2</v>
      </c>
      <c r="AM115" s="6">
        <v>1</v>
      </c>
      <c r="AN115" s="6">
        <v>9158</v>
      </c>
      <c r="AO115" s="6">
        <v>19.5</v>
      </c>
      <c r="AP115" s="6">
        <v>1</v>
      </c>
      <c r="AQ115" s="6">
        <v>22</v>
      </c>
      <c r="AR115" s="6">
        <v>330</v>
      </c>
      <c r="AS115" s="6" t="s">
        <v>141</v>
      </c>
      <c r="AT115" s="6" t="s">
        <v>204</v>
      </c>
      <c r="AU115" s="6">
        <v>1</v>
      </c>
      <c r="AV115" s="6">
        <v>1136</v>
      </c>
      <c r="AW115" s="6">
        <v>14.9</v>
      </c>
      <c r="AX115" s="6">
        <v>784</v>
      </c>
      <c r="AY115" s="6">
        <v>10.3</v>
      </c>
      <c r="AZ115" s="6">
        <v>47.2</v>
      </c>
      <c r="BA115" s="6">
        <v>1</v>
      </c>
      <c r="BB115" s="6">
        <v>6434</v>
      </c>
      <c r="BC115" s="6">
        <v>32.200000000000003</v>
      </c>
      <c r="BD115" s="6">
        <v>1</v>
      </c>
      <c r="BE115" s="6">
        <v>6434</v>
      </c>
      <c r="BF115" s="6">
        <v>80.5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</row>
    <row r="116" spans="1:67" s="37" customFormat="1" ht="17" customHeight="1">
      <c r="A116" s="37">
        <v>258027</v>
      </c>
      <c r="B116" s="37" t="s">
        <v>60</v>
      </c>
      <c r="C116" s="37">
        <v>200</v>
      </c>
      <c r="D116" s="37" t="s">
        <v>85</v>
      </c>
      <c r="E116" s="26">
        <f>IF(D116="帰宅",0,IF(#REF!="帰宅",1,IF(#REF!="帰宅",2,IF(#REF!="帰宅",3,IF(#REF!="帰宅",4,5)))))</f>
        <v>0</v>
      </c>
      <c r="F116" s="26" t="str">
        <f>D115</f>
        <v>出勤</v>
      </c>
      <c r="G116" s="26"/>
      <c r="H116" s="38">
        <v>40144.807893518519</v>
      </c>
      <c r="I116" s="38">
        <v>40144.821817129632</v>
      </c>
      <c r="J116" s="39"/>
      <c r="K116" s="28">
        <f t="shared" ref="K116" si="218">J115+J116</f>
        <v>0.43991898147942265</v>
      </c>
      <c r="L116" s="37">
        <v>1203</v>
      </c>
      <c r="M116" s="40">
        <v>722.13038218470331</v>
      </c>
      <c r="N116" s="37">
        <v>35.430607809999998</v>
      </c>
      <c r="O116" s="37">
        <v>139.5560164</v>
      </c>
      <c r="P116" s="37">
        <v>110</v>
      </c>
      <c r="Q116" s="37" t="s">
        <v>846</v>
      </c>
      <c r="R116" s="37">
        <v>1009032</v>
      </c>
      <c r="S116" s="37" t="s">
        <v>141</v>
      </c>
      <c r="T116" s="37">
        <v>100903202</v>
      </c>
      <c r="U116" s="37" t="s">
        <v>694</v>
      </c>
      <c r="V116" s="37">
        <v>35.424406529999999</v>
      </c>
      <c r="W116" s="37">
        <v>139.5536453</v>
      </c>
      <c r="X116" s="37">
        <v>110</v>
      </c>
      <c r="Y116" s="37" t="s">
        <v>846</v>
      </c>
      <c r="Z116" s="37">
        <v>1009034</v>
      </c>
      <c r="AA116" s="37" t="s">
        <v>430</v>
      </c>
      <c r="AB116" s="37">
        <v>100903403</v>
      </c>
      <c r="AC116" s="37" t="s">
        <v>710</v>
      </c>
      <c r="AD116" s="37">
        <v>0</v>
      </c>
      <c r="AE116" s="37">
        <v>2</v>
      </c>
      <c r="AF116" s="37" t="s">
        <v>97</v>
      </c>
      <c r="AG116" s="37" t="s">
        <v>100</v>
      </c>
      <c r="AH116" s="37">
        <v>420</v>
      </c>
      <c r="AI116" s="37" t="s">
        <v>95</v>
      </c>
      <c r="AJ116" s="26" t="str">
        <f t="shared" ref="AJ116" si="219">AI115</f>
        <v>鉄道</v>
      </c>
      <c r="AK116" s="26"/>
      <c r="AL116" s="37">
        <v>14</v>
      </c>
      <c r="AM116" s="37">
        <v>1</v>
      </c>
      <c r="AN116" s="37">
        <v>1932</v>
      </c>
      <c r="AO116" s="37">
        <v>8.6</v>
      </c>
      <c r="AP116" s="37">
        <v>0</v>
      </c>
      <c r="AQ116" s="37">
        <v>0</v>
      </c>
      <c r="AR116" s="37">
        <v>0</v>
      </c>
      <c r="AS116" s="37">
        <v>0</v>
      </c>
      <c r="AT116" s="37">
        <v>0</v>
      </c>
      <c r="AU116" s="37">
        <v>0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1</v>
      </c>
      <c r="BB116" s="37">
        <v>1167</v>
      </c>
      <c r="BC116" s="37">
        <v>5.8</v>
      </c>
      <c r="BD116" s="37">
        <v>1</v>
      </c>
      <c r="BE116" s="37">
        <v>1167</v>
      </c>
      <c r="BF116" s="37">
        <v>14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</row>
    <row r="117" spans="1:67" s="6" customFormat="1" ht="17" customHeight="1">
      <c r="A117" s="6">
        <v>256138</v>
      </c>
      <c r="B117" s="6" t="s">
        <v>61</v>
      </c>
      <c r="C117" s="6">
        <v>600</v>
      </c>
      <c r="D117" s="6" t="s">
        <v>91</v>
      </c>
      <c r="E117" s="3">
        <f t="shared" ref="E117:E180" si="220">IF(D117="帰宅",0,IF(D118="帰宅",1,IF(D119="帰宅",2,IF(D120="帰宅",3,IF(D121="帰宅",4,5)))))</f>
        <v>1</v>
      </c>
      <c r="F117" s="3"/>
      <c r="G117" s="3" t="str">
        <f>D118</f>
        <v>帰宅</v>
      </c>
      <c r="H117" s="7">
        <v>40124.521041666667</v>
      </c>
      <c r="I117" s="7">
        <v>40124.57167824074</v>
      </c>
      <c r="J117" s="13">
        <v>0.1053819444423425</v>
      </c>
      <c r="K117" s="11">
        <f t="shared" ref="K117" si="221">J117+J118</f>
        <v>0.1053819444423425</v>
      </c>
      <c r="L117" s="6">
        <v>4375</v>
      </c>
      <c r="M117" s="10">
        <v>5314.0021596249799</v>
      </c>
      <c r="N117" s="6">
        <v>35.425259560000001</v>
      </c>
      <c r="O117" s="6">
        <v>139.65204489999999</v>
      </c>
      <c r="P117" s="6">
        <v>104</v>
      </c>
      <c r="Q117" s="6" t="s">
        <v>844</v>
      </c>
      <c r="R117" s="6">
        <v>1003012</v>
      </c>
      <c r="S117" s="6" t="s">
        <v>426</v>
      </c>
      <c r="T117" s="6">
        <v>100301201</v>
      </c>
      <c r="U117" s="6" t="s">
        <v>712</v>
      </c>
      <c r="V117" s="6">
        <v>35.466667409999999</v>
      </c>
      <c r="W117" s="6">
        <v>139.622739</v>
      </c>
      <c r="X117" s="6">
        <v>103</v>
      </c>
      <c r="Y117" s="6" t="s">
        <v>843</v>
      </c>
      <c r="Z117" s="6">
        <v>1002006</v>
      </c>
      <c r="AA117" s="6" t="s">
        <v>386</v>
      </c>
      <c r="AB117" s="6">
        <v>100200601</v>
      </c>
      <c r="AC117" s="6" t="s">
        <v>586</v>
      </c>
      <c r="AD117" s="6">
        <v>53</v>
      </c>
      <c r="AE117" s="6">
        <v>1</v>
      </c>
      <c r="AF117" s="6" t="s">
        <v>34</v>
      </c>
      <c r="AG117" s="6" t="s">
        <v>35</v>
      </c>
      <c r="AH117" s="6">
        <v>200</v>
      </c>
      <c r="AI117" s="6" t="s">
        <v>94</v>
      </c>
      <c r="AJ117" s="21"/>
      <c r="AK117" s="6" t="str">
        <f t="shared" ref="AK117" si="222">AI118</f>
        <v>鉄道</v>
      </c>
      <c r="AL117" s="6">
        <v>20.7</v>
      </c>
      <c r="AM117" s="6">
        <v>1</v>
      </c>
      <c r="AN117" s="6">
        <v>7351</v>
      </c>
      <c r="AO117" s="6">
        <v>26.2</v>
      </c>
      <c r="AP117" s="6">
        <v>1</v>
      </c>
      <c r="AQ117" s="6">
        <v>9</v>
      </c>
      <c r="AR117" s="6">
        <v>150</v>
      </c>
      <c r="AS117" s="6" t="s">
        <v>41</v>
      </c>
      <c r="AT117" s="6" t="s">
        <v>127</v>
      </c>
      <c r="AU117" s="6">
        <v>0</v>
      </c>
      <c r="AV117" s="6">
        <v>807</v>
      </c>
      <c r="AW117" s="6">
        <v>9.4</v>
      </c>
      <c r="AX117" s="6">
        <v>187</v>
      </c>
      <c r="AY117" s="6">
        <v>2.2999999999999998</v>
      </c>
      <c r="AZ117" s="6">
        <v>20.7</v>
      </c>
      <c r="BA117" s="6">
        <v>1</v>
      </c>
      <c r="BB117" s="6">
        <v>6120</v>
      </c>
      <c r="BC117" s="6">
        <v>30.6</v>
      </c>
      <c r="BD117" s="6">
        <v>1</v>
      </c>
      <c r="BE117" s="6">
        <v>6120</v>
      </c>
      <c r="BF117" s="6">
        <v>73.8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</row>
    <row r="118" spans="1:67" s="37" customFormat="1" ht="17" customHeight="1">
      <c r="A118" s="37">
        <v>256163</v>
      </c>
      <c r="B118" s="37" t="s">
        <v>61</v>
      </c>
      <c r="C118" s="37">
        <v>200</v>
      </c>
      <c r="D118" s="37" t="s">
        <v>85</v>
      </c>
      <c r="E118" s="26">
        <f t="shared" si="220"/>
        <v>0</v>
      </c>
      <c r="F118" s="26" t="str">
        <f>D117</f>
        <v>食事</v>
      </c>
      <c r="G118" s="26"/>
      <c r="H118" s="38">
        <v>40124.677060185182</v>
      </c>
      <c r="I118" s="38">
        <v>40124.696018518516</v>
      </c>
      <c r="J118" s="39"/>
      <c r="K118" s="28">
        <f t="shared" ref="K118" si="223">J117+J118</f>
        <v>0.1053819444423425</v>
      </c>
      <c r="L118" s="37">
        <v>1638</v>
      </c>
      <c r="M118" s="40">
        <v>5299.4415322511168</v>
      </c>
      <c r="N118" s="37">
        <v>35.46669962</v>
      </c>
      <c r="O118" s="37">
        <v>139.62342559999999</v>
      </c>
      <c r="P118" s="37">
        <v>103</v>
      </c>
      <c r="Q118" s="37" t="s">
        <v>843</v>
      </c>
      <c r="R118" s="37">
        <v>1002001</v>
      </c>
      <c r="S118" s="37" t="s">
        <v>387</v>
      </c>
      <c r="T118" s="37">
        <v>100200102</v>
      </c>
      <c r="U118" s="37" t="s">
        <v>587</v>
      </c>
      <c r="V118" s="37">
        <v>35.425007379999997</v>
      </c>
      <c r="W118" s="37">
        <v>139.6517873</v>
      </c>
      <c r="X118" s="37">
        <v>104</v>
      </c>
      <c r="Y118" s="37" t="s">
        <v>844</v>
      </c>
      <c r="Z118" s="37">
        <v>1003012</v>
      </c>
      <c r="AA118" s="37" t="s">
        <v>426</v>
      </c>
      <c r="AB118" s="37">
        <v>100301201</v>
      </c>
      <c r="AC118" s="37" t="s">
        <v>712</v>
      </c>
      <c r="AD118" s="37">
        <v>53</v>
      </c>
      <c r="AE118" s="37">
        <v>1</v>
      </c>
      <c r="AF118" s="37" t="s">
        <v>34</v>
      </c>
      <c r="AG118" s="37" t="s">
        <v>35</v>
      </c>
      <c r="AH118" s="37">
        <v>200</v>
      </c>
      <c r="AI118" s="37" t="s">
        <v>94</v>
      </c>
      <c r="AJ118" s="26" t="str">
        <f t="shared" ref="AJ118" si="224">AI117</f>
        <v>鉄道</v>
      </c>
      <c r="AK118" s="26"/>
      <c r="AL118" s="37">
        <v>22.299999999999997</v>
      </c>
      <c r="AM118" s="37">
        <v>1</v>
      </c>
      <c r="AN118" s="37">
        <v>6348</v>
      </c>
      <c r="AO118" s="37">
        <v>22.8</v>
      </c>
      <c r="AP118" s="37">
        <v>1</v>
      </c>
      <c r="AQ118" s="37">
        <v>10</v>
      </c>
      <c r="AR118" s="37">
        <v>150</v>
      </c>
      <c r="AS118" s="37" t="s">
        <v>127</v>
      </c>
      <c r="AT118" s="37" t="s">
        <v>41</v>
      </c>
      <c r="AU118" s="37">
        <v>0</v>
      </c>
      <c r="AV118" s="37">
        <v>220</v>
      </c>
      <c r="AW118" s="37">
        <v>2.7</v>
      </c>
      <c r="AX118" s="37">
        <v>762</v>
      </c>
      <c r="AY118" s="37">
        <v>9.6</v>
      </c>
      <c r="AZ118" s="37">
        <v>22.299999999999997</v>
      </c>
      <c r="BA118" s="37">
        <v>1</v>
      </c>
      <c r="BB118" s="37">
        <v>6067</v>
      </c>
      <c r="BC118" s="37">
        <v>30.3</v>
      </c>
      <c r="BD118" s="37">
        <v>1</v>
      </c>
      <c r="BE118" s="37">
        <v>6067</v>
      </c>
      <c r="BF118" s="37">
        <v>73.900000000000006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</row>
    <row r="119" spans="1:67" s="6" customFormat="1" ht="17" customHeight="1">
      <c r="A119" s="6">
        <v>256206</v>
      </c>
      <c r="B119" s="6" t="s">
        <v>61</v>
      </c>
      <c r="C119" s="6">
        <v>600</v>
      </c>
      <c r="D119" s="6" t="s">
        <v>91</v>
      </c>
      <c r="E119" s="3">
        <f t="shared" si="220"/>
        <v>1</v>
      </c>
      <c r="F119" s="3"/>
      <c r="G119" s="3" t="str">
        <f>D120</f>
        <v>帰宅</v>
      </c>
      <c r="H119" s="7">
        <v>40125.51599537037</v>
      </c>
      <c r="I119" s="7">
        <v>40125.538356481484</v>
      </c>
      <c r="J119" s="13">
        <v>0.14988425925548654</v>
      </c>
      <c r="K119" s="23">
        <f t="shared" ref="K119" si="225">J119+J120</f>
        <v>0.14988425925548654</v>
      </c>
      <c r="L119" s="6">
        <v>1932</v>
      </c>
      <c r="M119" s="10">
        <v>1370.6418492787902</v>
      </c>
      <c r="N119" s="6">
        <v>35.425506310000003</v>
      </c>
      <c r="O119" s="6">
        <v>139.65122940000001</v>
      </c>
      <c r="P119" s="6">
        <v>104</v>
      </c>
      <c r="Q119" s="6" t="s">
        <v>844</v>
      </c>
      <c r="R119" s="6">
        <v>1003012</v>
      </c>
      <c r="S119" s="6" t="s">
        <v>426</v>
      </c>
      <c r="T119" s="6">
        <v>100301201</v>
      </c>
      <c r="U119" s="6" t="s">
        <v>712</v>
      </c>
      <c r="V119" s="6">
        <v>35.423355100000002</v>
      </c>
      <c r="W119" s="6">
        <v>139.6661264</v>
      </c>
      <c r="X119" s="6">
        <v>104</v>
      </c>
      <c r="Y119" s="6" t="s">
        <v>844</v>
      </c>
      <c r="Z119" s="6">
        <v>1003008</v>
      </c>
      <c r="AA119" s="6" t="s">
        <v>480</v>
      </c>
      <c r="AB119" s="6">
        <v>100300801</v>
      </c>
      <c r="AC119" s="6" t="s">
        <v>803</v>
      </c>
      <c r="AD119" s="6">
        <v>53</v>
      </c>
      <c r="AE119" s="6">
        <v>1</v>
      </c>
      <c r="AF119" s="6" t="s">
        <v>34</v>
      </c>
      <c r="AG119" s="6" t="s">
        <v>35</v>
      </c>
      <c r="AH119" s="6">
        <v>410</v>
      </c>
      <c r="AI119" s="6" t="s">
        <v>43</v>
      </c>
      <c r="AJ119" s="21"/>
      <c r="AK119" s="6" t="str">
        <f t="shared" ref="AK119" si="226">AI120</f>
        <v>自転車</v>
      </c>
      <c r="AL119" s="6">
        <v>9.6</v>
      </c>
      <c r="AM119" s="6">
        <v>1</v>
      </c>
      <c r="AN119" s="6">
        <v>2053</v>
      </c>
      <c r="AO119" s="6">
        <v>9.1999999999999993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1</v>
      </c>
      <c r="BB119" s="6">
        <v>1918</v>
      </c>
      <c r="BC119" s="6">
        <v>9.6</v>
      </c>
      <c r="BD119" s="6">
        <v>1</v>
      </c>
      <c r="BE119" s="6">
        <v>1918</v>
      </c>
      <c r="BF119" s="6">
        <v>23.4</v>
      </c>
      <c r="BG119" s="6">
        <v>1</v>
      </c>
      <c r="BH119" s="6">
        <v>1.4</v>
      </c>
      <c r="BI119" s="6">
        <v>7</v>
      </c>
      <c r="BJ119" s="6">
        <v>210</v>
      </c>
      <c r="BK119" s="6">
        <v>434</v>
      </c>
      <c r="BL119" s="6">
        <v>6.5</v>
      </c>
      <c r="BM119" s="6">
        <v>328</v>
      </c>
      <c r="BN119" s="6">
        <v>4.9000000000000004</v>
      </c>
      <c r="BO119" s="6">
        <v>18.399999999999999</v>
      </c>
    </row>
    <row r="120" spans="1:67" s="37" customFormat="1" ht="17" customHeight="1">
      <c r="A120" s="37">
        <v>256238</v>
      </c>
      <c r="B120" s="37" t="s">
        <v>61</v>
      </c>
      <c r="C120" s="37">
        <v>200</v>
      </c>
      <c r="D120" s="37" t="s">
        <v>85</v>
      </c>
      <c r="E120" s="26">
        <f t="shared" si="220"/>
        <v>0</v>
      </c>
      <c r="F120" s="26" t="str">
        <f>D119</f>
        <v>食事</v>
      </c>
      <c r="G120" s="26"/>
      <c r="H120" s="38">
        <v>40125.688240740739</v>
      </c>
      <c r="I120" s="38">
        <v>40125.703472222223</v>
      </c>
      <c r="J120" s="39"/>
      <c r="K120" s="28">
        <f t="shared" ref="K120" si="227">J119+J120</f>
        <v>0.14988425925548654</v>
      </c>
      <c r="L120" s="37">
        <v>1316</v>
      </c>
      <c r="M120" s="40">
        <v>1361.2291015917708</v>
      </c>
      <c r="N120" s="37">
        <v>35.423644779999997</v>
      </c>
      <c r="O120" s="37">
        <v>139.66620689999999</v>
      </c>
      <c r="P120" s="37">
        <v>104</v>
      </c>
      <c r="Q120" s="37" t="s">
        <v>844</v>
      </c>
      <c r="R120" s="37">
        <v>1003010</v>
      </c>
      <c r="S120" s="37" t="s">
        <v>422</v>
      </c>
      <c r="T120" s="37">
        <v>100301008</v>
      </c>
      <c r="U120" s="37" t="s">
        <v>707</v>
      </c>
      <c r="V120" s="37">
        <v>35.425399030000001</v>
      </c>
      <c r="W120" s="37">
        <v>139.6513367</v>
      </c>
      <c r="X120" s="37">
        <v>104</v>
      </c>
      <c r="Y120" s="37" t="s">
        <v>844</v>
      </c>
      <c r="Z120" s="37">
        <v>1003012</v>
      </c>
      <c r="AA120" s="37" t="s">
        <v>426</v>
      </c>
      <c r="AB120" s="37">
        <v>100301201</v>
      </c>
      <c r="AC120" s="37" t="s">
        <v>712</v>
      </c>
      <c r="AD120" s="37">
        <v>53</v>
      </c>
      <c r="AE120" s="37">
        <v>1</v>
      </c>
      <c r="AF120" s="37" t="s">
        <v>34</v>
      </c>
      <c r="AG120" s="37" t="s">
        <v>35</v>
      </c>
      <c r="AH120" s="37">
        <v>410</v>
      </c>
      <c r="AI120" s="37" t="s">
        <v>43</v>
      </c>
      <c r="AJ120" s="26" t="str">
        <f t="shared" ref="AJ120" si="228">AI119</f>
        <v>自転車</v>
      </c>
      <c r="AK120" s="26"/>
      <c r="AL120" s="37">
        <v>9.4</v>
      </c>
      <c r="AM120" s="37">
        <v>1</v>
      </c>
      <c r="AN120" s="37">
        <v>1946</v>
      </c>
      <c r="AO120" s="37">
        <v>8.9</v>
      </c>
      <c r="AP120" s="37">
        <v>0</v>
      </c>
      <c r="AQ120" s="37">
        <v>0</v>
      </c>
      <c r="AR120" s="37">
        <v>0</v>
      </c>
      <c r="AS120" s="37">
        <v>0</v>
      </c>
      <c r="AT120" s="37">
        <v>0</v>
      </c>
      <c r="AU120" s="37">
        <v>0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1</v>
      </c>
      <c r="BB120" s="37">
        <v>1881</v>
      </c>
      <c r="BC120" s="37">
        <v>9.4</v>
      </c>
      <c r="BD120" s="37">
        <v>1</v>
      </c>
      <c r="BE120" s="37">
        <v>1881</v>
      </c>
      <c r="BF120" s="37">
        <v>24.5</v>
      </c>
      <c r="BG120" s="37">
        <v>1</v>
      </c>
      <c r="BH120" s="37">
        <v>1.4</v>
      </c>
      <c r="BI120" s="37">
        <v>6</v>
      </c>
      <c r="BJ120" s="37">
        <v>210</v>
      </c>
      <c r="BK120" s="37">
        <v>296</v>
      </c>
      <c r="BL120" s="37">
        <v>4.4000000000000004</v>
      </c>
      <c r="BM120" s="37">
        <v>445</v>
      </c>
      <c r="BN120" s="37">
        <v>6.7</v>
      </c>
      <c r="BO120" s="37">
        <v>17.100000000000001</v>
      </c>
    </row>
    <row r="121" spans="1:67" s="6" customFormat="1" ht="17" customHeight="1">
      <c r="A121" s="6">
        <v>256735</v>
      </c>
      <c r="B121" s="6" t="s">
        <v>61</v>
      </c>
      <c r="C121" s="6">
        <v>500</v>
      </c>
      <c r="D121" s="6" t="s">
        <v>33</v>
      </c>
      <c r="E121" s="3">
        <f t="shared" si="220"/>
        <v>1</v>
      </c>
      <c r="F121" s="3"/>
      <c r="G121" s="3" t="str">
        <f>D122</f>
        <v>帰宅</v>
      </c>
      <c r="H121" s="7">
        <v>40131.596365740741</v>
      </c>
      <c r="I121" s="7">
        <v>40131.606620370374</v>
      </c>
      <c r="J121" s="13">
        <v>3.3020833332557231E-2</v>
      </c>
      <c r="K121" s="11">
        <f t="shared" ref="K121" si="229">J121+J122</f>
        <v>3.3020833332557231E-2</v>
      </c>
      <c r="L121" s="6">
        <v>886</v>
      </c>
      <c r="M121" s="10">
        <v>1736.6620339446131</v>
      </c>
      <c r="N121" s="6">
        <v>35.425517030000002</v>
      </c>
      <c r="O121" s="6">
        <v>139.6519697</v>
      </c>
      <c r="P121" s="6">
        <v>104</v>
      </c>
      <c r="Q121" s="6" t="s">
        <v>844</v>
      </c>
      <c r="R121" s="6">
        <v>1003012</v>
      </c>
      <c r="S121" s="6" t="s">
        <v>426</v>
      </c>
      <c r="T121" s="6">
        <v>100301201</v>
      </c>
      <c r="U121" s="6" t="s">
        <v>712</v>
      </c>
      <c r="V121" s="6">
        <v>35.437924899999999</v>
      </c>
      <c r="W121" s="6">
        <v>139.6636159</v>
      </c>
      <c r="X121" s="6">
        <v>104</v>
      </c>
      <c r="Y121" s="6" t="s">
        <v>844</v>
      </c>
      <c r="Z121" s="6">
        <v>1003004</v>
      </c>
      <c r="AA121" s="6" t="s">
        <v>413</v>
      </c>
      <c r="AB121" s="6">
        <v>100300403</v>
      </c>
      <c r="AC121" s="6" t="s">
        <v>668</v>
      </c>
      <c r="AD121" s="6">
        <v>53</v>
      </c>
      <c r="AE121" s="6">
        <v>1</v>
      </c>
      <c r="AF121" s="6" t="s">
        <v>34</v>
      </c>
      <c r="AG121" s="6" t="s">
        <v>35</v>
      </c>
      <c r="AH121" s="6">
        <v>100</v>
      </c>
      <c r="AI121" s="6" t="s">
        <v>93</v>
      </c>
      <c r="AJ121" s="21"/>
      <c r="AK121" s="6" t="str">
        <f t="shared" ref="AK121" si="230">AI122</f>
        <v>自動車</v>
      </c>
      <c r="AL121" s="6">
        <v>15.7</v>
      </c>
      <c r="AM121" s="6">
        <v>1</v>
      </c>
      <c r="AN121" s="6">
        <v>3876</v>
      </c>
      <c r="AO121" s="6">
        <v>15.7</v>
      </c>
      <c r="AP121" s="6">
        <v>1</v>
      </c>
      <c r="AQ121" s="6">
        <v>19</v>
      </c>
      <c r="AR121" s="6">
        <v>210</v>
      </c>
      <c r="AS121" s="6" t="s">
        <v>41</v>
      </c>
      <c r="AT121" s="6" t="s">
        <v>36</v>
      </c>
      <c r="AU121" s="6">
        <v>0</v>
      </c>
      <c r="AV121" s="6">
        <v>786</v>
      </c>
      <c r="AW121" s="6">
        <v>9.1999999999999993</v>
      </c>
      <c r="AX121" s="6">
        <v>1630</v>
      </c>
      <c r="AY121" s="6">
        <v>19.7</v>
      </c>
      <c r="AZ121" s="6">
        <v>47.9</v>
      </c>
      <c r="BA121" s="6">
        <v>1</v>
      </c>
      <c r="BB121" s="6">
        <v>2176</v>
      </c>
      <c r="BC121" s="6">
        <v>10.9</v>
      </c>
      <c r="BD121" s="6">
        <v>1</v>
      </c>
      <c r="BE121" s="6">
        <v>2176</v>
      </c>
      <c r="BF121" s="6">
        <v>27.4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</row>
    <row r="122" spans="1:67" s="37" customFormat="1" ht="17" customHeight="1">
      <c r="A122" s="37">
        <v>256742</v>
      </c>
      <c r="B122" s="37" t="s">
        <v>61</v>
      </c>
      <c r="C122" s="37">
        <v>200</v>
      </c>
      <c r="D122" s="37" t="s">
        <v>85</v>
      </c>
      <c r="E122" s="26">
        <f t="shared" si="220"/>
        <v>0</v>
      </c>
      <c r="F122" s="26" t="str">
        <f>D121</f>
        <v>買い物</v>
      </c>
      <c r="G122" s="26"/>
      <c r="H122" s="38">
        <v>40131.639641203707</v>
      </c>
      <c r="I122" s="38">
        <v>40131.648831018516</v>
      </c>
      <c r="J122" s="39"/>
      <c r="K122" s="28">
        <f t="shared" ref="K122" si="231">J121+J122</f>
        <v>3.3020833332557231E-2</v>
      </c>
      <c r="L122" s="37">
        <v>794</v>
      </c>
      <c r="M122" s="40">
        <v>1743.2557423227813</v>
      </c>
      <c r="N122" s="37">
        <v>35.439507380000002</v>
      </c>
      <c r="O122" s="37">
        <v>139.66065470000001</v>
      </c>
      <c r="P122" s="37">
        <v>104</v>
      </c>
      <c r="Q122" s="37" t="s">
        <v>844</v>
      </c>
      <c r="R122" s="37">
        <v>1003004</v>
      </c>
      <c r="S122" s="37" t="s">
        <v>413</v>
      </c>
      <c r="T122" s="37">
        <v>100300402</v>
      </c>
      <c r="U122" s="37" t="s">
        <v>678</v>
      </c>
      <c r="V122" s="37">
        <v>35.425586719999998</v>
      </c>
      <c r="W122" s="37">
        <v>139.65179810000001</v>
      </c>
      <c r="X122" s="37">
        <v>104</v>
      </c>
      <c r="Y122" s="37" t="s">
        <v>844</v>
      </c>
      <c r="Z122" s="37">
        <v>1003012</v>
      </c>
      <c r="AA122" s="37" t="s">
        <v>426</v>
      </c>
      <c r="AB122" s="37">
        <v>100301201</v>
      </c>
      <c r="AC122" s="37" t="s">
        <v>712</v>
      </c>
      <c r="AD122" s="37">
        <v>53</v>
      </c>
      <c r="AE122" s="37">
        <v>1</v>
      </c>
      <c r="AF122" s="37" t="s">
        <v>34</v>
      </c>
      <c r="AG122" s="37" t="s">
        <v>35</v>
      </c>
      <c r="AH122" s="37">
        <v>100</v>
      </c>
      <c r="AI122" s="37" t="s">
        <v>93</v>
      </c>
      <c r="AJ122" s="26" t="str">
        <f t="shared" ref="AJ122" si="232">AI121</f>
        <v>自動車</v>
      </c>
      <c r="AK122" s="26"/>
      <c r="AL122" s="37">
        <v>12.2</v>
      </c>
      <c r="AM122" s="37">
        <v>1</v>
      </c>
      <c r="AN122" s="37">
        <v>2507</v>
      </c>
      <c r="AO122" s="37">
        <v>12.2</v>
      </c>
      <c r="AP122" s="37">
        <v>1</v>
      </c>
      <c r="AQ122" s="37">
        <v>24</v>
      </c>
      <c r="AR122" s="37">
        <v>340</v>
      </c>
      <c r="AS122" s="37" t="s">
        <v>36</v>
      </c>
      <c r="AT122" s="37" t="s">
        <v>41</v>
      </c>
      <c r="AU122" s="37">
        <v>1</v>
      </c>
      <c r="AV122" s="37">
        <v>1312</v>
      </c>
      <c r="AW122" s="37">
        <v>16.399999999999999</v>
      </c>
      <c r="AX122" s="37">
        <v>763</v>
      </c>
      <c r="AY122" s="37">
        <v>9.6</v>
      </c>
      <c r="AZ122" s="37">
        <v>50</v>
      </c>
      <c r="BA122" s="37">
        <v>1</v>
      </c>
      <c r="BB122" s="37">
        <v>2106</v>
      </c>
      <c r="BC122" s="37">
        <v>10.5</v>
      </c>
      <c r="BD122" s="37">
        <v>1</v>
      </c>
      <c r="BE122" s="37">
        <v>2106</v>
      </c>
      <c r="BF122" s="37">
        <v>26.4</v>
      </c>
      <c r="BG122" s="37">
        <v>1</v>
      </c>
      <c r="BH122" s="37">
        <v>2.2999999999999998</v>
      </c>
      <c r="BI122" s="37">
        <v>10</v>
      </c>
      <c r="BJ122" s="37">
        <v>210</v>
      </c>
      <c r="BK122" s="37">
        <v>473</v>
      </c>
      <c r="BL122" s="37">
        <v>7.1</v>
      </c>
      <c r="BM122" s="37">
        <v>277</v>
      </c>
      <c r="BN122" s="37">
        <v>4.2</v>
      </c>
      <c r="BO122" s="37">
        <v>21.3</v>
      </c>
    </row>
    <row r="123" spans="1:67" s="6" customFormat="1" ht="17" customHeight="1">
      <c r="A123" s="6">
        <v>256816</v>
      </c>
      <c r="B123" s="6" t="s">
        <v>61</v>
      </c>
      <c r="C123" s="6">
        <v>999</v>
      </c>
      <c r="D123" s="6" t="s">
        <v>84</v>
      </c>
      <c r="E123" s="3">
        <f t="shared" si="220"/>
        <v>1</v>
      </c>
      <c r="F123" s="3"/>
      <c r="G123" s="3" t="str">
        <f>D124</f>
        <v>帰宅</v>
      </c>
      <c r="H123" s="7">
        <v>40132.550243055557</v>
      </c>
      <c r="I123" s="7">
        <v>40132.623819444445</v>
      </c>
      <c r="J123" s="13">
        <v>3.1550925923511386E-2</v>
      </c>
      <c r="K123" s="23">
        <f t="shared" ref="K123" si="233">J123+J124</f>
        <v>3.1550925923511386E-2</v>
      </c>
      <c r="L123" s="6">
        <v>6357</v>
      </c>
      <c r="M123" s="10">
        <v>20741.232707896736</v>
      </c>
      <c r="N123" s="6">
        <v>35.425817379999998</v>
      </c>
      <c r="O123" s="6">
        <v>139.65127770000001</v>
      </c>
      <c r="P123" s="6">
        <v>104</v>
      </c>
      <c r="Q123" s="6" t="s">
        <v>844</v>
      </c>
      <c r="R123" s="6">
        <v>1003012</v>
      </c>
      <c r="S123" s="6" t="s">
        <v>426</v>
      </c>
      <c r="T123" s="6">
        <v>100301201</v>
      </c>
      <c r="U123" s="6" t="s">
        <v>712</v>
      </c>
      <c r="V123" s="6">
        <v>35.24050896</v>
      </c>
      <c r="W123" s="6">
        <v>139.6777189</v>
      </c>
      <c r="X123" s="6">
        <v>201</v>
      </c>
      <c r="Y123" s="6" t="s">
        <v>859</v>
      </c>
      <c r="Z123" s="6">
        <v>2010408</v>
      </c>
      <c r="AA123" s="6" t="s">
        <v>465</v>
      </c>
      <c r="AB123" s="6">
        <v>201040803</v>
      </c>
      <c r="AC123" s="6" t="s">
        <v>761</v>
      </c>
      <c r="AD123" s="6">
        <v>53</v>
      </c>
      <c r="AE123" s="6">
        <v>1</v>
      </c>
      <c r="AF123" s="6" t="s">
        <v>34</v>
      </c>
      <c r="AG123" s="6" t="s">
        <v>35</v>
      </c>
      <c r="AH123" s="6">
        <v>100</v>
      </c>
      <c r="AI123" s="6" t="s">
        <v>93</v>
      </c>
      <c r="AJ123" s="21"/>
      <c r="AK123" s="6" t="str">
        <f t="shared" ref="AK123" si="234">AI124</f>
        <v>自動車</v>
      </c>
      <c r="AL123" s="6">
        <v>55.2</v>
      </c>
      <c r="AM123" s="6">
        <v>1</v>
      </c>
      <c r="AN123" s="6">
        <v>31262</v>
      </c>
      <c r="AO123" s="6">
        <v>55.2</v>
      </c>
      <c r="AP123" s="6">
        <v>1</v>
      </c>
      <c r="AQ123" s="6">
        <v>47</v>
      </c>
      <c r="AR123" s="6">
        <v>560</v>
      </c>
      <c r="AS123" s="6" t="s">
        <v>41</v>
      </c>
      <c r="AT123" s="6" t="s">
        <v>176</v>
      </c>
      <c r="AU123" s="6">
        <v>1</v>
      </c>
      <c r="AV123" s="6">
        <v>626</v>
      </c>
      <c r="AW123" s="6">
        <v>7.1</v>
      </c>
      <c r="AX123" s="6">
        <v>1741</v>
      </c>
      <c r="AY123" s="6">
        <v>21.6</v>
      </c>
      <c r="AZ123" s="6">
        <v>75.7</v>
      </c>
      <c r="BA123" s="6">
        <v>1</v>
      </c>
      <c r="BB123" s="6">
        <v>27833</v>
      </c>
      <c r="BC123" s="6">
        <v>139.19999999999999</v>
      </c>
      <c r="BD123" s="6">
        <v>1</v>
      </c>
      <c r="BE123" s="6">
        <v>27833</v>
      </c>
      <c r="BF123" s="6">
        <v>347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</row>
    <row r="124" spans="1:67" s="37" customFormat="1" ht="17" customHeight="1">
      <c r="A124" s="37">
        <v>256839</v>
      </c>
      <c r="B124" s="37" t="s">
        <v>61</v>
      </c>
      <c r="C124" s="37">
        <v>200</v>
      </c>
      <c r="D124" s="37" t="s">
        <v>85</v>
      </c>
      <c r="E124" s="26">
        <f t="shared" si="220"/>
        <v>0</v>
      </c>
      <c r="F124" s="26" t="str">
        <f>D123</f>
        <v>その他</v>
      </c>
      <c r="G124" s="26"/>
      <c r="H124" s="38">
        <v>40132.655370370368</v>
      </c>
      <c r="I124" s="38">
        <v>40132.693749999999</v>
      </c>
      <c r="J124" s="39"/>
      <c r="K124" s="28">
        <f t="shared" ref="K124" si="235">J123+J124</f>
        <v>3.1550925923511386E-2</v>
      </c>
      <c r="L124" s="37">
        <v>3316</v>
      </c>
      <c r="M124" s="40">
        <v>20735.499996070339</v>
      </c>
      <c r="N124" s="37">
        <v>35.240106599999997</v>
      </c>
      <c r="O124" s="37">
        <v>139.67722000000001</v>
      </c>
      <c r="P124" s="37">
        <v>201</v>
      </c>
      <c r="Q124" s="37" t="s">
        <v>859</v>
      </c>
      <c r="R124" s="37">
        <v>2010408</v>
      </c>
      <c r="S124" s="37" t="s">
        <v>465</v>
      </c>
      <c r="T124" s="37">
        <v>201040803</v>
      </c>
      <c r="U124" s="37" t="s">
        <v>761</v>
      </c>
      <c r="V124" s="37">
        <v>35.425458030000001</v>
      </c>
      <c r="W124" s="37">
        <v>139.65179810000001</v>
      </c>
      <c r="X124" s="37">
        <v>104</v>
      </c>
      <c r="Y124" s="37" t="s">
        <v>844</v>
      </c>
      <c r="Z124" s="37">
        <v>1003012</v>
      </c>
      <c r="AA124" s="37" t="s">
        <v>426</v>
      </c>
      <c r="AB124" s="37">
        <v>100301201</v>
      </c>
      <c r="AC124" s="37" t="s">
        <v>712</v>
      </c>
      <c r="AD124" s="37">
        <v>53</v>
      </c>
      <c r="AE124" s="37">
        <v>1</v>
      </c>
      <c r="AF124" s="37" t="s">
        <v>34</v>
      </c>
      <c r="AG124" s="37" t="s">
        <v>35</v>
      </c>
      <c r="AH124" s="37">
        <v>100</v>
      </c>
      <c r="AI124" s="37" t="s">
        <v>93</v>
      </c>
      <c r="AJ124" s="26" t="str">
        <f t="shared" ref="AJ124" si="236">AI123</f>
        <v>自動車</v>
      </c>
      <c r="AK124" s="26"/>
      <c r="AL124" s="37">
        <v>59</v>
      </c>
      <c r="AM124" s="37">
        <v>1</v>
      </c>
      <c r="AN124" s="37">
        <v>29344</v>
      </c>
      <c r="AO124" s="37">
        <v>59</v>
      </c>
      <c r="AP124" s="37">
        <v>1</v>
      </c>
      <c r="AQ124" s="37">
        <v>46</v>
      </c>
      <c r="AR124" s="37">
        <v>560</v>
      </c>
      <c r="AS124" s="37" t="s">
        <v>176</v>
      </c>
      <c r="AT124" s="37" t="s">
        <v>41</v>
      </c>
      <c r="AU124" s="37">
        <v>1</v>
      </c>
      <c r="AV124" s="37">
        <v>1810</v>
      </c>
      <c r="AW124" s="37">
        <v>23.2</v>
      </c>
      <c r="AX124" s="37">
        <v>775</v>
      </c>
      <c r="AY124" s="37">
        <v>9.8000000000000007</v>
      </c>
      <c r="AZ124" s="37">
        <v>79</v>
      </c>
      <c r="BA124" s="37">
        <v>1</v>
      </c>
      <c r="BB124" s="37">
        <v>27876</v>
      </c>
      <c r="BC124" s="37">
        <v>139.4</v>
      </c>
      <c r="BD124" s="37">
        <v>1</v>
      </c>
      <c r="BE124" s="37">
        <v>27876</v>
      </c>
      <c r="BF124" s="37">
        <v>351.3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7">
        <v>0</v>
      </c>
    </row>
    <row r="125" spans="1:67" s="6" customFormat="1" ht="17" customHeight="1">
      <c r="A125" s="6">
        <v>257463</v>
      </c>
      <c r="B125" s="6" t="s">
        <v>61</v>
      </c>
      <c r="C125" s="6">
        <v>600</v>
      </c>
      <c r="D125" s="6" t="s">
        <v>91</v>
      </c>
      <c r="E125" s="3">
        <f t="shared" si="220"/>
        <v>1</v>
      </c>
      <c r="F125" s="3"/>
      <c r="G125" s="3" t="str">
        <f>D126</f>
        <v>帰宅</v>
      </c>
      <c r="H125" s="7">
        <v>40138.467372685183</v>
      </c>
      <c r="I125" s="7">
        <v>40138.5003125</v>
      </c>
      <c r="J125" s="13">
        <v>7.437499999650754E-2</v>
      </c>
      <c r="K125" s="11">
        <f t="shared" ref="K125" si="237">J125+J126</f>
        <v>7.437499999650754E-2</v>
      </c>
      <c r="L125" s="6">
        <v>2846</v>
      </c>
      <c r="M125" s="10">
        <v>1802.8828099693048</v>
      </c>
      <c r="N125" s="6">
        <v>35.426439719999998</v>
      </c>
      <c r="O125" s="6">
        <v>139.65150829999999</v>
      </c>
      <c r="P125" s="6">
        <v>104</v>
      </c>
      <c r="Q125" s="6" t="s">
        <v>844</v>
      </c>
      <c r="R125" s="6">
        <v>1003016</v>
      </c>
      <c r="S125" s="6" t="s">
        <v>420</v>
      </c>
      <c r="T125" s="6">
        <v>100301605</v>
      </c>
      <c r="U125" s="6" t="s">
        <v>700</v>
      </c>
      <c r="V125" s="6">
        <v>35.442527560000002</v>
      </c>
      <c r="W125" s="6">
        <v>139.64900850000001</v>
      </c>
      <c r="X125" s="6">
        <v>104</v>
      </c>
      <c r="Y125" s="6" t="s">
        <v>844</v>
      </c>
      <c r="Z125" s="6">
        <v>1003003</v>
      </c>
      <c r="AA125" s="6" t="s">
        <v>407</v>
      </c>
      <c r="AB125" s="6">
        <v>100300301</v>
      </c>
      <c r="AC125" s="6" t="s">
        <v>642</v>
      </c>
      <c r="AD125" s="6">
        <v>53</v>
      </c>
      <c r="AE125" s="6">
        <v>1</v>
      </c>
      <c r="AF125" s="6" t="s">
        <v>34</v>
      </c>
      <c r="AG125" s="6" t="s">
        <v>35</v>
      </c>
      <c r="AH125" s="6">
        <v>410</v>
      </c>
      <c r="AI125" s="6" t="s">
        <v>43</v>
      </c>
      <c r="AJ125" s="21"/>
      <c r="AK125" s="6" t="str">
        <f t="shared" ref="AK125" si="238">AI126</f>
        <v>自転車</v>
      </c>
      <c r="AL125" s="6">
        <v>10.9</v>
      </c>
      <c r="AM125" s="6">
        <v>1</v>
      </c>
      <c r="AN125" s="6">
        <v>3221</v>
      </c>
      <c r="AO125" s="6">
        <v>14.9</v>
      </c>
      <c r="AP125" s="6">
        <v>1</v>
      </c>
      <c r="AQ125" s="6">
        <v>22</v>
      </c>
      <c r="AR125" s="6">
        <v>350</v>
      </c>
      <c r="AS125" s="6" t="s">
        <v>41</v>
      </c>
      <c r="AT125" s="6" t="s">
        <v>139</v>
      </c>
      <c r="AU125" s="6">
        <v>1</v>
      </c>
      <c r="AV125" s="6">
        <v>637</v>
      </c>
      <c r="AW125" s="6">
        <v>7.5</v>
      </c>
      <c r="AX125" s="6">
        <v>847</v>
      </c>
      <c r="AY125" s="6">
        <v>10.1</v>
      </c>
      <c r="AZ125" s="6">
        <v>39.6</v>
      </c>
      <c r="BA125" s="6">
        <v>1</v>
      </c>
      <c r="BB125" s="6">
        <v>2171</v>
      </c>
      <c r="BC125" s="6">
        <v>10.9</v>
      </c>
      <c r="BD125" s="6">
        <v>1</v>
      </c>
      <c r="BE125" s="6">
        <v>2171</v>
      </c>
      <c r="BF125" s="6">
        <v>26.6</v>
      </c>
      <c r="BG125" s="6">
        <v>1</v>
      </c>
      <c r="BH125" s="6">
        <v>2.94</v>
      </c>
      <c r="BI125" s="6">
        <v>13</v>
      </c>
      <c r="BJ125" s="6">
        <v>210</v>
      </c>
      <c r="BK125" s="6">
        <v>315</v>
      </c>
      <c r="BL125" s="6">
        <v>4.7</v>
      </c>
      <c r="BM125" s="6">
        <v>245</v>
      </c>
      <c r="BN125" s="6">
        <v>3.7</v>
      </c>
      <c r="BO125" s="6">
        <v>21.4</v>
      </c>
    </row>
    <row r="126" spans="1:67" s="37" customFormat="1" ht="17" customHeight="1">
      <c r="A126" s="37">
        <v>257487</v>
      </c>
      <c r="B126" s="37" t="s">
        <v>61</v>
      </c>
      <c r="C126" s="37">
        <v>200</v>
      </c>
      <c r="D126" s="37" t="s">
        <v>85</v>
      </c>
      <c r="E126" s="26">
        <f t="shared" si="220"/>
        <v>0</v>
      </c>
      <c r="F126" s="26" t="str">
        <f>D125</f>
        <v>食事</v>
      </c>
      <c r="G126" s="26"/>
      <c r="H126" s="38">
        <v>40138.574687499997</v>
      </c>
      <c r="I126" s="38">
        <v>40138.602488425924</v>
      </c>
      <c r="J126" s="39"/>
      <c r="K126" s="28">
        <f t="shared" ref="K126" si="239">J125+J126</f>
        <v>7.437499999650754E-2</v>
      </c>
      <c r="L126" s="37">
        <v>2402</v>
      </c>
      <c r="M126" s="40">
        <v>1964.2091755180866</v>
      </c>
      <c r="N126" s="37">
        <v>35.442929900000003</v>
      </c>
      <c r="O126" s="37">
        <v>139.64823609999999</v>
      </c>
      <c r="P126" s="37">
        <v>104</v>
      </c>
      <c r="Q126" s="37" t="s">
        <v>844</v>
      </c>
      <c r="R126" s="37">
        <v>1003003</v>
      </c>
      <c r="S126" s="37" t="s">
        <v>407</v>
      </c>
      <c r="T126" s="37">
        <v>100300301</v>
      </c>
      <c r="U126" s="37" t="s">
        <v>642</v>
      </c>
      <c r="V126" s="37">
        <v>35.425506230000003</v>
      </c>
      <c r="W126" s="37">
        <v>139.65182490000001</v>
      </c>
      <c r="X126" s="37">
        <v>104</v>
      </c>
      <c r="Y126" s="37" t="s">
        <v>844</v>
      </c>
      <c r="Z126" s="37">
        <v>1003012</v>
      </c>
      <c r="AA126" s="37" t="s">
        <v>426</v>
      </c>
      <c r="AB126" s="37">
        <v>100301201</v>
      </c>
      <c r="AC126" s="37" t="s">
        <v>712</v>
      </c>
      <c r="AD126" s="37">
        <v>53</v>
      </c>
      <c r="AE126" s="37">
        <v>1</v>
      </c>
      <c r="AF126" s="37" t="s">
        <v>34</v>
      </c>
      <c r="AG126" s="37" t="s">
        <v>35</v>
      </c>
      <c r="AH126" s="37">
        <v>410</v>
      </c>
      <c r="AI126" s="37" t="s">
        <v>43</v>
      </c>
      <c r="AJ126" s="26" t="str">
        <f t="shared" ref="AJ126" si="240">AI125</f>
        <v>自転車</v>
      </c>
      <c r="AK126" s="26"/>
      <c r="AL126" s="37">
        <v>11.8</v>
      </c>
      <c r="AM126" s="37">
        <v>1</v>
      </c>
      <c r="AN126" s="37">
        <v>2745</v>
      </c>
      <c r="AO126" s="37">
        <v>13.6</v>
      </c>
      <c r="AP126" s="37">
        <v>1</v>
      </c>
      <c r="AQ126" s="37">
        <v>21</v>
      </c>
      <c r="AR126" s="37">
        <v>520</v>
      </c>
      <c r="AS126" s="37" t="s">
        <v>139</v>
      </c>
      <c r="AT126" s="37" t="s">
        <v>41</v>
      </c>
      <c r="AU126" s="37">
        <v>2</v>
      </c>
      <c r="AV126" s="37">
        <v>785</v>
      </c>
      <c r="AW126" s="37">
        <v>9.4</v>
      </c>
      <c r="AX126" s="37">
        <v>769</v>
      </c>
      <c r="AY126" s="37">
        <v>9.6999999999999993</v>
      </c>
      <c r="AZ126" s="37">
        <v>40.099999999999994</v>
      </c>
      <c r="BA126" s="37">
        <v>1</v>
      </c>
      <c r="BB126" s="37">
        <v>2364</v>
      </c>
      <c r="BC126" s="37">
        <v>11.8</v>
      </c>
      <c r="BD126" s="37">
        <v>1</v>
      </c>
      <c r="BE126" s="37">
        <v>2364</v>
      </c>
      <c r="BF126" s="37">
        <v>28.6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</row>
    <row r="127" spans="1:67" s="6" customFormat="1" ht="17" customHeight="1">
      <c r="A127" s="6">
        <v>257609</v>
      </c>
      <c r="B127" s="6" t="s">
        <v>61</v>
      </c>
      <c r="C127" s="6">
        <v>600</v>
      </c>
      <c r="D127" s="6" t="s">
        <v>91</v>
      </c>
      <c r="E127" s="3">
        <f t="shared" si="220"/>
        <v>1</v>
      </c>
      <c r="F127" s="3"/>
      <c r="G127" s="3" t="str">
        <f>D128</f>
        <v>帰宅</v>
      </c>
      <c r="H127" s="7">
        <v>40140.430567129632</v>
      </c>
      <c r="I127" s="7">
        <v>40140.552407407406</v>
      </c>
      <c r="J127" s="13">
        <v>2.9016203705396038E-2</v>
      </c>
      <c r="K127" s="23">
        <f t="shared" ref="K127" si="241">J127+J128</f>
        <v>2.9016203705396038E-2</v>
      </c>
      <c r="L127" s="6">
        <v>10527</v>
      </c>
      <c r="M127" s="10">
        <v>2153.9328104663091</v>
      </c>
      <c r="N127" s="6">
        <v>35.424776710000003</v>
      </c>
      <c r="O127" s="6">
        <v>139.65200730000001</v>
      </c>
      <c r="P127" s="6">
        <v>104</v>
      </c>
      <c r="Q127" s="6" t="s">
        <v>844</v>
      </c>
      <c r="R127" s="6">
        <v>1003012</v>
      </c>
      <c r="S127" s="6" t="s">
        <v>426</v>
      </c>
      <c r="T127" s="6">
        <v>100301201</v>
      </c>
      <c r="U127" s="6" t="s">
        <v>712</v>
      </c>
      <c r="V127" s="6">
        <v>35.444126220000001</v>
      </c>
      <c r="W127" s="6">
        <v>139.6508164</v>
      </c>
      <c r="X127" s="6">
        <v>104</v>
      </c>
      <c r="Y127" s="6" t="s">
        <v>844</v>
      </c>
      <c r="Z127" s="6">
        <v>1003003</v>
      </c>
      <c r="AA127" s="6" t="s">
        <v>407</v>
      </c>
      <c r="AB127" s="6">
        <v>100300301</v>
      </c>
      <c r="AC127" s="6" t="s">
        <v>642</v>
      </c>
      <c r="AD127" s="6">
        <v>53</v>
      </c>
      <c r="AE127" s="6">
        <v>1</v>
      </c>
      <c r="AF127" s="6" t="s">
        <v>34</v>
      </c>
      <c r="AG127" s="6" t="s">
        <v>35</v>
      </c>
      <c r="AH127" s="6">
        <v>100</v>
      </c>
      <c r="AI127" s="6" t="s">
        <v>93</v>
      </c>
      <c r="AJ127" s="21"/>
      <c r="AK127" s="6" t="str">
        <f t="shared" ref="AK127" si="242">AI128</f>
        <v>自動車</v>
      </c>
      <c r="AL127" s="6">
        <v>12.6</v>
      </c>
      <c r="AM127" s="6">
        <v>1</v>
      </c>
      <c r="AN127" s="6">
        <v>2908</v>
      </c>
      <c r="AO127" s="6">
        <v>12.6</v>
      </c>
      <c r="AP127" s="6">
        <v>1</v>
      </c>
      <c r="AQ127" s="6">
        <v>22</v>
      </c>
      <c r="AR127" s="6">
        <v>350</v>
      </c>
      <c r="AS127" s="6" t="s">
        <v>41</v>
      </c>
      <c r="AT127" s="6" t="s">
        <v>139</v>
      </c>
      <c r="AU127" s="6">
        <v>1</v>
      </c>
      <c r="AV127" s="6">
        <v>817</v>
      </c>
      <c r="AW127" s="6">
        <v>9.6</v>
      </c>
      <c r="AX127" s="6">
        <v>1002</v>
      </c>
      <c r="AY127" s="6">
        <v>12</v>
      </c>
      <c r="AZ127" s="6">
        <v>43.6</v>
      </c>
      <c r="BA127" s="6">
        <v>1</v>
      </c>
      <c r="BB127" s="6">
        <v>2568</v>
      </c>
      <c r="BC127" s="6">
        <v>12.8</v>
      </c>
      <c r="BD127" s="6">
        <v>1</v>
      </c>
      <c r="BE127" s="6">
        <v>2568</v>
      </c>
      <c r="BF127" s="6">
        <v>31.3</v>
      </c>
      <c r="BG127" s="6">
        <v>1</v>
      </c>
      <c r="BH127" s="6">
        <v>2.94</v>
      </c>
      <c r="BI127" s="6">
        <v>13</v>
      </c>
      <c r="BJ127" s="6">
        <v>210</v>
      </c>
      <c r="BK127" s="6">
        <v>264</v>
      </c>
      <c r="BL127" s="6">
        <v>4</v>
      </c>
      <c r="BM127" s="6">
        <v>351</v>
      </c>
      <c r="BN127" s="6">
        <v>5.3</v>
      </c>
      <c r="BO127" s="6">
        <v>22.3</v>
      </c>
    </row>
    <row r="128" spans="1:67" s="37" customFormat="1" ht="17" customHeight="1">
      <c r="A128" s="37">
        <v>257632</v>
      </c>
      <c r="B128" s="37" t="s">
        <v>61</v>
      </c>
      <c r="C128" s="37">
        <v>200</v>
      </c>
      <c r="D128" s="37" t="s">
        <v>85</v>
      </c>
      <c r="E128" s="26">
        <f t="shared" si="220"/>
        <v>0</v>
      </c>
      <c r="F128" s="26" t="str">
        <f>D127</f>
        <v>食事</v>
      </c>
      <c r="G128" s="26"/>
      <c r="H128" s="38">
        <v>40140.581423611111</v>
      </c>
      <c r="I128" s="38">
        <v>40140.628611111111</v>
      </c>
      <c r="J128" s="39"/>
      <c r="K128" s="28">
        <f t="shared" ref="K128" si="243">J127+J128</f>
        <v>2.9016203705396038E-2</v>
      </c>
      <c r="L128" s="37">
        <v>4077</v>
      </c>
      <c r="M128" s="40">
        <v>2125.022086770397</v>
      </c>
      <c r="N128" s="37">
        <v>35.444726950000003</v>
      </c>
      <c r="O128" s="37">
        <v>139.6506876</v>
      </c>
      <c r="P128" s="37">
        <v>104</v>
      </c>
      <c r="Q128" s="37" t="s">
        <v>844</v>
      </c>
      <c r="R128" s="37">
        <v>1003003</v>
      </c>
      <c r="S128" s="37" t="s">
        <v>407</v>
      </c>
      <c r="T128" s="37">
        <v>100300301</v>
      </c>
      <c r="U128" s="37" t="s">
        <v>642</v>
      </c>
      <c r="V128" s="37">
        <v>35.425635010000001</v>
      </c>
      <c r="W128" s="37">
        <v>139.6518088</v>
      </c>
      <c r="X128" s="37">
        <v>104</v>
      </c>
      <c r="Y128" s="37" t="s">
        <v>844</v>
      </c>
      <c r="Z128" s="37">
        <v>1003012</v>
      </c>
      <c r="AA128" s="37" t="s">
        <v>426</v>
      </c>
      <c r="AB128" s="37">
        <v>100301201</v>
      </c>
      <c r="AC128" s="37" t="s">
        <v>712</v>
      </c>
      <c r="AD128" s="37">
        <v>53</v>
      </c>
      <c r="AE128" s="37">
        <v>1</v>
      </c>
      <c r="AF128" s="37" t="s">
        <v>34</v>
      </c>
      <c r="AG128" s="37" t="s">
        <v>35</v>
      </c>
      <c r="AH128" s="37">
        <v>100</v>
      </c>
      <c r="AI128" s="37" t="s">
        <v>93</v>
      </c>
      <c r="AJ128" s="26" t="str">
        <f t="shared" ref="AJ128" si="244">AI127</f>
        <v>自動車</v>
      </c>
      <c r="AK128" s="26"/>
      <c r="AL128" s="37">
        <v>12.5</v>
      </c>
      <c r="AM128" s="37">
        <v>1</v>
      </c>
      <c r="AN128" s="37">
        <v>2899</v>
      </c>
      <c r="AO128" s="37">
        <v>12.5</v>
      </c>
      <c r="AP128" s="37">
        <v>1</v>
      </c>
      <c r="AQ128" s="37">
        <v>21</v>
      </c>
      <c r="AR128" s="37">
        <v>520</v>
      </c>
      <c r="AS128" s="37" t="s">
        <v>139</v>
      </c>
      <c r="AT128" s="37" t="s">
        <v>41</v>
      </c>
      <c r="AU128" s="37">
        <v>2</v>
      </c>
      <c r="AV128" s="37">
        <v>947</v>
      </c>
      <c r="AW128" s="37">
        <v>11.4</v>
      </c>
      <c r="AX128" s="37">
        <v>757</v>
      </c>
      <c r="AY128" s="37">
        <v>9.5</v>
      </c>
      <c r="AZ128" s="37">
        <v>41.9</v>
      </c>
      <c r="BA128" s="37">
        <v>1</v>
      </c>
      <c r="BB128" s="37">
        <v>2605</v>
      </c>
      <c r="BC128" s="37">
        <v>13</v>
      </c>
      <c r="BD128" s="37">
        <v>1</v>
      </c>
      <c r="BE128" s="37">
        <v>2605</v>
      </c>
      <c r="BF128" s="37">
        <v>31.4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</row>
    <row r="129" spans="1:67" s="6" customFormat="1" ht="17" customHeight="1">
      <c r="A129" s="6">
        <v>258035</v>
      </c>
      <c r="B129" s="6" t="s">
        <v>61</v>
      </c>
      <c r="C129" s="6">
        <v>600</v>
      </c>
      <c r="D129" s="6" t="s">
        <v>91</v>
      </c>
      <c r="E129" s="3">
        <f>IF(D129="帰宅",0,IF(D130="帰宅",1,IF(D131="帰宅",2,IF(D132="帰宅",3,IF(#REF!="帰宅",4,5)))))</f>
        <v>1</v>
      </c>
      <c r="F129" s="3"/>
      <c r="G129" s="3" t="str">
        <f>D130</f>
        <v>帰宅</v>
      </c>
      <c r="H129" s="7">
        <v>40144.858935185184</v>
      </c>
      <c r="I129" s="7">
        <v>40144.865833333337</v>
      </c>
      <c r="J129" s="13">
        <v>5.690972221782431E-2</v>
      </c>
      <c r="K129" s="11">
        <f t="shared" ref="K129" si="245">J129+J130</f>
        <v>5.690972221782431E-2</v>
      </c>
      <c r="L129" s="6">
        <v>596</v>
      </c>
      <c r="M129" s="10">
        <v>246.04070474288756</v>
      </c>
      <c r="N129" s="6">
        <v>35.416606659999999</v>
      </c>
      <c r="O129" s="6">
        <v>139.3418795</v>
      </c>
      <c r="P129" s="6">
        <v>214</v>
      </c>
      <c r="Q129" s="6" t="s">
        <v>847</v>
      </c>
      <c r="R129" s="6">
        <v>2140508</v>
      </c>
      <c r="S129" s="6" t="s">
        <v>435</v>
      </c>
      <c r="T129" s="6">
        <v>214050803</v>
      </c>
      <c r="U129" s="6" t="s">
        <v>723</v>
      </c>
      <c r="V129" s="6">
        <v>35.418098039999997</v>
      </c>
      <c r="W129" s="6">
        <v>139.34388580000001</v>
      </c>
      <c r="X129" s="6">
        <v>212</v>
      </c>
      <c r="Y129" s="6" t="s">
        <v>835</v>
      </c>
      <c r="Z129" s="6">
        <v>2120709</v>
      </c>
      <c r="AA129" s="6" t="s">
        <v>427</v>
      </c>
      <c r="AB129" s="6">
        <v>212070907</v>
      </c>
      <c r="AC129" s="6" t="s">
        <v>720</v>
      </c>
      <c r="AD129" s="6">
        <v>53</v>
      </c>
      <c r="AE129" s="6">
        <v>1</v>
      </c>
      <c r="AF129" s="6" t="s">
        <v>34</v>
      </c>
      <c r="AG129" s="6" t="s">
        <v>35</v>
      </c>
      <c r="AH129" s="6">
        <v>420</v>
      </c>
      <c r="AI129" s="6" t="s">
        <v>95</v>
      </c>
      <c r="AJ129" s="21"/>
      <c r="AK129" s="6" t="str">
        <f t="shared" ref="AK129" si="246">AI130</f>
        <v>鉄道</v>
      </c>
      <c r="AL129" s="6">
        <v>3.7</v>
      </c>
      <c r="AM129" s="6">
        <v>1</v>
      </c>
      <c r="AN129" s="6">
        <v>353</v>
      </c>
      <c r="AO129" s="6">
        <v>1.1000000000000001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257</v>
      </c>
      <c r="AW129" s="6">
        <v>3.5</v>
      </c>
      <c r="AX129" s="6">
        <v>107</v>
      </c>
      <c r="AY129" s="6">
        <v>1.3</v>
      </c>
      <c r="AZ129" s="6">
        <v>0</v>
      </c>
      <c r="BA129" s="6">
        <v>1</v>
      </c>
      <c r="BB129" s="6">
        <v>269</v>
      </c>
      <c r="BC129" s="6">
        <v>1.3</v>
      </c>
      <c r="BD129" s="6">
        <v>1</v>
      </c>
      <c r="BE129" s="6">
        <v>269</v>
      </c>
      <c r="BF129" s="6">
        <v>3.7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</row>
    <row r="130" spans="1:67" s="37" customFormat="1" ht="17" customHeight="1">
      <c r="A130" s="37">
        <v>258039</v>
      </c>
      <c r="B130" s="37" t="s">
        <v>61</v>
      </c>
      <c r="C130" s="37">
        <v>200</v>
      </c>
      <c r="D130" s="37" t="s">
        <v>85</v>
      </c>
      <c r="E130" s="26">
        <f>IF(D130="帰宅",0,IF(D131="帰宅",1,IF(D132="帰宅",2,IF(#REF!="帰宅",3,IF(#REF!="帰宅",4,5)))))</f>
        <v>0</v>
      </c>
      <c r="F130" s="26" t="str">
        <f>D129</f>
        <v>食事</v>
      </c>
      <c r="G130" s="26"/>
      <c r="H130" s="38">
        <v>40144.922743055555</v>
      </c>
      <c r="I130" s="38">
        <v>40144.975555555553</v>
      </c>
      <c r="J130" s="39"/>
      <c r="K130" s="28">
        <f t="shared" ref="K130" si="247">J129+J130</f>
        <v>5.690972221782431E-2</v>
      </c>
      <c r="L130" s="37">
        <v>4563</v>
      </c>
      <c r="M130" s="40">
        <v>27950.372511723737</v>
      </c>
      <c r="N130" s="37">
        <v>35.418039039999996</v>
      </c>
      <c r="O130" s="37">
        <v>139.34348879999999</v>
      </c>
      <c r="P130" s="37">
        <v>212</v>
      </c>
      <c r="Q130" s="37" t="s">
        <v>835</v>
      </c>
      <c r="R130" s="37">
        <v>2120709</v>
      </c>
      <c r="S130" s="37" t="s">
        <v>427</v>
      </c>
      <c r="T130" s="37">
        <v>212070907</v>
      </c>
      <c r="U130" s="37" t="s">
        <v>720</v>
      </c>
      <c r="V130" s="37">
        <v>35.425527719999998</v>
      </c>
      <c r="W130" s="37">
        <v>139.6518571</v>
      </c>
      <c r="X130" s="37">
        <v>104</v>
      </c>
      <c r="Y130" s="37" t="s">
        <v>844</v>
      </c>
      <c r="Z130" s="37">
        <v>1003012</v>
      </c>
      <c r="AA130" s="37" t="s">
        <v>426</v>
      </c>
      <c r="AB130" s="37">
        <v>100301201</v>
      </c>
      <c r="AC130" s="37" t="s">
        <v>712</v>
      </c>
      <c r="AD130" s="37">
        <v>53</v>
      </c>
      <c r="AE130" s="37">
        <v>1</v>
      </c>
      <c r="AF130" s="37" t="s">
        <v>34</v>
      </c>
      <c r="AG130" s="37" t="s">
        <v>35</v>
      </c>
      <c r="AH130" s="37">
        <v>200</v>
      </c>
      <c r="AI130" s="37" t="s">
        <v>94</v>
      </c>
      <c r="AJ130" s="26" t="str">
        <f t="shared" ref="AJ130" si="248">AI129</f>
        <v>徒歩</v>
      </c>
      <c r="AK130" s="26"/>
      <c r="AL130" s="37">
        <v>75.5</v>
      </c>
      <c r="AM130" s="37">
        <v>1</v>
      </c>
      <c r="AN130" s="37">
        <v>39861</v>
      </c>
      <c r="AO130" s="37">
        <v>80.2</v>
      </c>
      <c r="AP130" s="37">
        <v>1</v>
      </c>
      <c r="AQ130" s="37">
        <v>65</v>
      </c>
      <c r="AR130" s="37">
        <v>600</v>
      </c>
      <c r="AS130" s="37" t="s">
        <v>115</v>
      </c>
      <c r="AT130" s="37" t="s">
        <v>41</v>
      </c>
      <c r="AU130" s="37">
        <v>2</v>
      </c>
      <c r="AV130" s="37">
        <v>76</v>
      </c>
      <c r="AW130" s="37">
        <v>0.9</v>
      </c>
      <c r="AX130" s="37">
        <v>766</v>
      </c>
      <c r="AY130" s="37">
        <v>9.6</v>
      </c>
      <c r="AZ130" s="37">
        <v>75.5</v>
      </c>
      <c r="BA130" s="37">
        <v>1</v>
      </c>
      <c r="BB130" s="37">
        <v>32670</v>
      </c>
      <c r="BC130" s="37">
        <v>163.4</v>
      </c>
      <c r="BD130" s="37">
        <v>1</v>
      </c>
      <c r="BE130" s="37">
        <v>32670</v>
      </c>
      <c r="BF130" s="37">
        <v>408.5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0</v>
      </c>
      <c r="BM130" s="37">
        <v>0</v>
      </c>
      <c r="BN130" s="37">
        <v>0</v>
      </c>
      <c r="BO130" s="37">
        <v>0</v>
      </c>
    </row>
    <row r="131" spans="1:67" s="6" customFormat="1" ht="17" customHeight="1">
      <c r="A131" s="6">
        <v>255296</v>
      </c>
      <c r="B131" s="6" t="s">
        <v>40</v>
      </c>
      <c r="C131" s="6">
        <v>100</v>
      </c>
      <c r="D131" s="6" t="s">
        <v>86</v>
      </c>
      <c r="E131" s="3">
        <f>IF(D131="帰宅",0,IF(D132="帰宅",1,IF(#REF!="帰宅",2,IF(#REF!="帰宅",3,IF(#REF!="帰宅",4,5)))))</f>
        <v>1</v>
      </c>
      <c r="F131" s="3"/>
      <c r="G131" s="3" t="str">
        <f>D132</f>
        <v>帰宅</v>
      </c>
      <c r="H131" s="7">
        <v>40115.339143518519</v>
      </c>
      <c r="I131" s="7">
        <v>40115.345150462963</v>
      </c>
      <c r="J131" s="13">
        <v>0.45430555555503815</v>
      </c>
      <c r="K131" s="23">
        <f t="shared" ref="K131" si="249">J131+J132</f>
        <v>0.45430555555503815</v>
      </c>
      <c r="L131" s="6">
        <v>519</v>
      </c>
      <c r="M131" s="10">
        <v>1039.2209769179483</v>
      </c>
      <c r="N131" s="6">
        <v>35.425565319999997</v>
      </c>
      <c r="O131" s="6">
        <v>139.65181960000001</v>
      </c>
      <c r="P131" s="6">
        <v>104</v>
      </c>
      <c r="Q131" s="6" t="s">
        <v>844</v>
      </c>
      <c r="R131" s="6">
        <v>1003012</v>
      </c>
      <c r="S131" s="6" t="s">
        <v>426</v>
      </c>
      <c r="T131" s="6">
        <v>100301201</v>
      </c>
      <c r="U131" s="6" t="s">
        <v>712</v>
      </c>
      <c r="V131" s="6">
        <v>35.430146499999999</v>
      </c>
      <c r="W131" s="6">
        <v>139.66181879999999</v>
      </c>
      <c r="X131" s="6">
        <v>104</v>
      </c>
      <c r="Y131" s="6" t="s">
        <v>844</v>
      </c>
      <c r="Z131" s="6">
        <v>1003010</v>
      </c>
      <c r="AA131" s="6" t="s">
        <v>422</v>
      </c>
      <c r="AB131" s="6">
        <v>100301003</v>
      </c>
      <c r="AC131" s="6" t="s">
        <v>701</v>
      </c>
      <c r="AD131" s="6">
        <v>0</v>
      </c>
      <c r="AE131" s="6">
        <v>2</v>
      </c>
      <c r="AF131" s="6" t="s">
        <v>97</v>
      </c>
      <c r="AG131" s="6" t="s">
        <v>35</v>
      </c>
      <c r="AH131" s="6">
        <v>410</v>
      </c>
      <c r="AI131" s="6" t="s">
        <v>43</v>
      </c>
      <c r="AJ131" s="21"/>
      <c r="AK131" s="6" t="str">
        <f t="shared" ref="AK131" si="250">AI132</f>
        <v>自転車</v>
      </c>
      <c r="AL131" s="6">
        <v>7.3</v>
      </c>
      <c r="AM131" s="6">
        <v>1</v>
      </c>
      <c r="AN131" s="6">
        <v>1501</v>
      </c>
      <c r="AO131" s="6">
        <v>7.9</v>
      </c>
      <c r="AP131" s="6">
        <v>1</v>
      </c>
      <c r="AQ131" s="6">
        <v>19</v>
      </c>
      <c r="AR131" s="6">
        <v>210</v>
      </c>
      <c r="AS131" s="6" t="s">
        <v>41</v>
      </c>
      <c r="AT131" s="6" t="s">
        <v>36</v>
      </c>
      <c r="AU131" s="6">
        <v>0</v>
      </c>
      <c r="AV131" s="6">
        <v>764</v>
      </c>
      <c r="AW131" s="6">
        <v>8.9</v>
      </c>
      <c r="AX131" s="6">
        <v>2042</v>
      </c>
      <c r="AY131" s="6">
        <v>24.8</v>
      </c>
      <c r="AZ131" s="6">
        <v>52.7</v>
      </c>
      <c r="BA131" s="6">
        <v>1</v>
      </c>
      <c r="BB131" s="6">
        <v>1462</v>
      </c>
      <c r="BC131" s="6">
        <v>7.3</v>
      </c>
      <c r="BD131" s="6">
        <v>1</v>
      </c>
      <c r="BE131" s="6">
        <v>1462</v>
      </c>
      <c r="BF131" s="6">
        <v>17.2</v>
      </c>
      <c r="BG131" s="6">
        <v>1</v>
      </c>
      <c r="BH131" s="6">
        <v>0.73</v>
      </c>
      <c r="BI131" s="6">
        <v>4</v>
      </c>
      <c r="BJ131" s="6">
        <v>210</v>
      </c>
      <c r="BK131" s="6">
        <v>421</v>
      </c>
      <c r="BL131" s="6">
        <v>6.3</v>
      </c>
      <c r="BM131" s="6">
        <v>247</v>
      </c>
      <c r="BN131" s="6">
        <v>3.7</v>
      </c>
      <c r="BO131" s="6">
        <v>14</v>
      </c>
    </row>
    <row r="132" spans="1:67" s="37" customFormat="1" ht="17" customHeight="1">
      <c r="A132" s="37">
        <v>255334</v>
      </c>
      <c r="B132" s="37" t="s">
        <v>40</v>
      </c>
      <c r="C132" s="37">
        <v>200</v>
      </c>
      <c r="D132" s="37" t="s">
        <v>85</v>
      </c>
      <c r="E132" s="26">
        <f>IF(D132="帰宅",0,IF(#REF!="帰宅",1,IF(#REF!="帰宅",2,IF(#REF!="帰宅",3,IF(D133="帰宅",4,5)))))</f>
        <v>0</v>
      </c>
      <c r="F132" s="26" t="str">
        <f>D131</f>
        <v>出勤</v>
      </c>
      <c r="G132" s="26"/>
      <c r="H132" s="38">
        <v>40115.799456018518</v>
      </c>
      <c r="I132" s="38">
        <v>40115.813206018516</v>
      </c>
      <c r="J132" s="39"/>
      <c r="K132" s="28">
        <f t="shared" ref="K132" si="251">J131+J132</f>
        <v>0.45430555555503815</v>
      </c>
      <c r="L132" s="37">
        <v>1188</v>
      </c>
      <c r="M132" s="40">
        <v>1016.9388978934521</v>
      </c>
      <c r="N132" s="37">
        <v>35.429717349999997</v>
      </c>
      <c r="O132" s="37">
        <v>139.66169540000001</v>
      </c>
      <c r="P132" s="37">
        <v>104</v>
      </c>
      <c r="Q132" s="37" t="s">
        <v>844</v>
      </c>
      <c r="R132" s="37">
        <v>1003010</v>
      </c>
      <c r="S132" s="37" t="s">
        <v>422</v>
      </c>
      <c r="T132" s="37">
        <v>100301003</v>
      </c>
      <c r="U132" s="37" t="s">
        <v>701</v>
      </c>
      <c r="V132" s="37">
        <v>35.425297049999998</v>
      </c>
      <c r="W132" s="37">
        <v>139.65186779999999</v>
      </c>
      <c r="X132" s="37">
        <v>104</v>
      </c>
      <c r="Y132" s="37" t="s">
        <v>844</v>
      </c>
      <c r="Z132" s="37">
        <v>1003012</v>
      </c>
      <c r="AA132" s="37" t="s">
        <v>426</v>
      </c>
      <c r="AB132" s="37">
        <v>100301201</v>
      </c>
      <c r="AC132" s="37" t="s">
        <v>712</v>
      </c>
      <c r="AD132" s="37">
        <v>0</v>
      </c>
      <c r="AE132" s="37">
        <v>2</v>
      </c>
      <c r="AF132" s="37" t="s">
        <v>97</v>
      </c>
      <c r="AG132" s="37" t="s">
        <v>35</v>
      </c>
      <c r="AH132" s="37">
        <v>410</v>
      </c>
      <c r="AI132" s="37" t="s">
        <v>43</v>
      </c>
      <c r="AJ132" s="26" t="str">
        <f t="shared" ref="AJ132" si="252">AI131</f>
        <v>自転車</v>
      </c>
      <c r="AK132" s="26"/>
      <c r="AL132" s="37">
        <v>6.9</v>
      </c>
      <c r="AM132" s="37">
        <v>1</v>
      </c>
      <c r="AN132" s="37">
        <v>1730</v>
      </c>
      <c r="AO132" s="37">
        <v>10</v>
      </c>
      <c r="AP132" s="37">
        <v>1</v>
      </c>
      <c r="AQ132" s="37">
        <v>24</v>
      </c>
      <c r="AR132" s="37">
        <v>340</v>
      </c>
      <c r="AS132" s="37" t="s">
        <v>36</v>
      </c>
      <c r="AT132" s="37" t="s">
        <v>41</v>
      </c>
      <c r="AU132" s="37">
        <v>1</v>
      </c>
      <c r="AV132" s="37">
        <v>2132</v>
      </c>
      <c r="AW132" s="37">
        <v>26.7</v>
      </c>
      <c r="AX132" s="37">
        <v>792</v>
      </c>
      <c r="AY132" s="37">
        <v>10</v>
      </c>
      <c r="AZ132" s="37">
        <v>60.7</v>
      </c>
      <c r="BA132" s="37">
        <v>1</v>
      </c>
      <c r="BB132" s="37">
        <v>1385</v>
      </c>
      <c r="BC132" s="37">
        <v>6.9</v>
      </c>
      <c r="BD132" s="37">
        <v>1</v>
      </c>
      <c r="BE132" s="37">
        <v>1385</v>
      </c>
      <c r="BF132" s="37">
        <v>18.100000000000001</v>
      </c>
      <c r="BG132" s="37">
        <v>1</v>
      </c>
      <c r="BH132" s="37">
        <v>0.48</v>
      </c>
      <c r="BI132" s="37">
        <v>3</v>
      </c>
      <c r="BJ132" s="37">
        <v>210</v>
      </c>
      <c r="BK132" s="37">
        <v>435</v>
      </c>
      <c r="BL132" s="37">
        <v>6.5</v>
      </c>
      <c r="BM132" s="37">
        <v>450</v>
      </c>
      <c r="BN132" s="37">
        <v>6.8</v>
      </c>
      <c r="BO132" s="37">
        <v>16.3</v>
      </c>
    </row>
    <row r="133" spans="1:67" s="6" customFormat="1" ht="17" customHeight="1">
      <c r="A133" s="6">
        <v>255400</v>
      </c>
      <c r="B133" s="6" t="s">
        <v>40</v>
      </c>
      <c r="C133" s="6">
        <v>999</v>
      </c>
      <c r="D133" s="6" t="s">
        <v>84</v>
      </c>
      <c r="E133" s="3">
        <f>IF(D133="帰宅",0,IF(D134="帰宅",1,IF(#REF!="帰宅",2,IF(#REF!="帰宅",3,IF(#REF!="帰宅",4,5)))))</f>
        <v>1</v>
      </c>
      <c r="F133" s="3"/>
      <c r="G133" s="3" t="str">
        <f>D134</f>
        <v>帰宅</v>
      </c>
      <c r="H133" s="7">
        <v>40116.609791666669</v>
      </c>
      <c r="I133" s="7">
        <v>40116.623773148145</v>
      </c>
      <c r="J133" s="13">
        <v>4.1203703709470574E-2</v>
      </c>
      <c r="K133" s="11">
        <f t="shared" ref="K133" si="253">J133+J134</f>
        <v>4.1203703709470574E-2</v>
      </c>
      <c r="L133" s="6">
        <v>1208</v>
      </c>
      <c r="M133" s="10">
        <v>1747.2038472281604</v>
      </c>
      <c r="N133" s="6">
        <v>35.429835330000003</v>
      </c>
      <c r="O133" s="6">
        <v>139.6617061</v>
      </c>
      <c r="P133" s="6">
        <v>104</v>
      </c>
      <c r="Q133" s="6" t="s">
        <v>844</v>
      </c>
      <c r="R133" s="6">
        <v>1003010</v>
      </c>
      <c r="S133" s="6" t="s">
        <v>422</v>
      </c>
      <c r="T133" s="6">
        <v>100301003</v>
      </c>
      <c r="U133" s="6" t="s">
        <v>701</v>
      </c>
      <c r="V133" s="6">
        <v>35.4388261</v>
      </c>
      <c r="W133" s="6">
        <v>139.64588639999999</v>
      </c>
      <c r="X133" s="6">
        <v>104</v>
      </c>
      <c r="Y133" s="6" t="s">
        <v>844</v>
      </c>
      <c r="Z133" s="6">
        <v>1003017</v>
      </c>
      <c r="AA133" s="6" t="s">
        <v>41</v>
      </c>
      <c r="AB133" s="6">
        <v>100301701</v>
      </c>
      <c r="AC133" s="6" t="s">
        <v>676</v>
      </c>
      <c r="AD133" s="6">
        <v>0</v>
      </c>
      <c r="AE133" s="6">
        <v>2</v>
      </c>
      <c r="AF133" s="6" t="s">
        <v>97</v>
      </c>
      <c r="AG133" s="6" t="s">
        <v>35</v>
      </c>
      <c r="AH133" s="6">
        <v>410</v>
      </c>
      <c r="AI133" s="6" t="s">
        <v>43</v>
      </c>
      <c r="AJ133" s="21"/>
      <c r="AK133" s="6" t="str">
        <f t="shared" ref="AK133" si="254">AI134</f>
        <v>自転車</v>
      </c>
      <c r="AL133" s="6">
        <v>10.199999999999999</v>
      </c>
      <c r="AM133" s="6">
        <v>1</v>
      </c>
      <c r="AN133" s="6">
        <v>3086</v>
      </c>
      <c r="AO133" s="6">
        <v>9.8000000000000007</v>
      </c>
      <c r="AP133" s="6">
        <v>1</v>
      </c>
      <c r="AQ133" s="6">
        <v>21</v>
      </c>
      <c r="AR133" s="6">
        <v>340</v>
      </c>
      <c r="AS133" s="6" t="s">
        <v>36</v>
      </c>
      <c r="AT133" s="6" t="s">
        <v>133</v>
      </c>
      <c r="AU133" s="6">
        <v>1</v>
      </c>
      <c r="AV133" s="6">
        <v>2080</v>
      </c>
      <c r="AW133" s="6">
        <v>26.2</v>
      </c>
      <c r="AX133" s="6">
        <v>365</v>
      </c>
      <c r="AY133" s="6">
        <v>4.4000000000000004</v>
      </c>
      <c r="AZ133" s="6">
        <v>51.6</v>
      </c>
      <c r="BA133" s="6">
        <v>1</v>
      </c>
      <c r="BB133" s="6">
        <v>2039</v>
      </c>
      <c r="BC133" s="6">
        <v>10.199999999999999</v>
      </c>
      <c r="BD133" s="6">
        <v>1</v>
      </c>
      <c r="BE133" s="6">
        <v>2039</v>
      </c>
      <c r="BF133" s="6">
        <v>25.5</v>
      </c>
      <c r="BG133" s="6">
        <v>1</v>
      </c>
      <c r="BH133" s="6">
        <v>1.58</v>
      </c>
      <c r="BI133" s="6">
        <v>8</v>
      </c>
      <c r="BJ133" s="6">
        <v>210</v>
      </c>
      <c r="BK133" s="6">
        <v>438</v>
      </c>
      <c r="BL133" s="6">
        <v>6.6</v>
      </c>
      <c r="BM133" s="6">
        <v>185</v>
      </c>
      <c r="BN133" s="6">
        <v>2.8</v>
      </c>
      <c r="BO133" s="6">
        <v>17.399999999999999</v>
      </c>
    </row>
    <row r="134" spans="1:67" s="37" customFormat="1" ht="17" customHeight="1">
      <c r="A134" s="37">
        <v>255406</v>
      </c>
      <c r="B134" s="37" t="s">
        <v>40</v>
      </c>
      <c r="C134" s="37">
        <v>200</v>
      </c>
      <c r="D134" s="37" t="s">
        <v>85</v>
      </c>
      <c r="E134" s="26">
        <f>IF(D134="帰宅",0,IF(#REF!="帰宅",1,IF(#REF!="帰宅",2,IF(#REF!="帰宅",3,IF(#REF!="帰宅",4,5)))))</f>
        <v>0</v>
      </c>
      <c r="F134" s="26" t="str">
        <f>D133</f>
        <v>その他</v>
      </c>
      <c r="G134" s="26"/>
      <c r="H134" s="38">
        <v>40116.664976851855</v>
      </c>
      <c r="I134" s="38">
        <v>40116.692060185182</v>
      </c>
      <c r="J134" s="39"/>
      <c r="K134" s="28">
        <f t="shared" ref="K134" si="255">J133+J134</f>
        <v>4.1203703709470574E-2</v>
      </c>
      <c r="L134" s="37">
        <v>2340</v>
      </c>
      <c r="M134" s="40">
        <v>1881.5694507204214</v>
      </c>
      <c r="N134" s="37">
        <v>35.440059959999999</v>
      </c>
      <c r="O134" s="37">
        <v>139.64554849999999</v>
      </c>
      <c r="P134" s="37">
        <v>104</v>
      </c>
      <c r="Q134" s="37" t="s">
        <v>844</v>
      </c>
      <c r="R134" s="37">
        <v>1003003</v>
      </c>
      <c r="S134" s="37" t="s">
        <v>407</v>
      </c>
      <c r="T134" s="37">
        <v>100300301</v>
      </c>
      <c r="U134" s="37" t="s">
        <v>642</v>
      </c>
      <c r="V134" s="37">
        <v>35.42970665</v>
      </c>
      <c r="W134" s="37">
        <v>139.66197969999999</v>
      </c>
      <c r="X134" s="37">
        <v>104</v>
      </c>
      <c r="Y134" s="37" t="s">
        <v>844</v>
      </c>
      <c r="Z134" s="37">
        <v>1003010</v>
      </c>
      <c r="AA134" s="37" t="s">
        <v>422</v>
      </c>
      <c r="AB134" s="37">
        <v>100301003</v>
      </c>
      <c r="AC134" s="37" t="s">
        <v>701</v>
      </c>
      <c r="AD134" s="37">
        <v>0</v>
      </c>
      <c r="AE134" s="37">
        <v>2</v>
      </c>
      <c r="AF134" s="37" t="s">
        <v>97</v>
      </c>
      <c r="AG134" s="37" t="s">
        <v>35</v>
      </c>
      <c r="AH134" s="37">
        <v>410</v>
      </c>
      <c r="AI134" s="37" t="s">
        <v>43</v>
      </c>
      <c r="AJ134" s="26" t="str">
        <f t="shared" ref="AJ134" si="256">AI133</f>
        <v>自転車</v>
      </c>
      <c r="AK134" s="26"/>
      <c r="AL134" s="37">
        <v>11.3</v>
      </c>
      <c r="AM134" s="37">
        <v>1</v>
      </c>
      <c r="AN134" s="37">
        <v>2345</v>
      </c>
      <c r="AO134" s="37">
        <v>9</v>
      </c>
      <c r="AP134" s="37">
        <v>1</v>
      </c>
      <c r="AQ134" s="37">
        <v>2</v>
      </c>
      <c r="AR134" s="37">
        <v>180</v>
      </c>
      <c r="AS134" s="37" t="s">
        <v>139</v>
      </c>
      <c r="AT134" s="37" t="s">
        <v>36</v>
      </c>
      <c r="AU134" s="37">
        <v>0</v>
      </c>
      <c r="AV134" s="37">
        <v>981</v>
      </c>
      <c r="AW134" s="37">
        <v>11.8</v>
      </c>
      <c r="AX134" s="37">
        <v>2179</v>
      </c>
      <c r="AY134" s="37">
        <v>26.3</v>
      </c>
      <c r="AZ134" s="37">
        <v>40.1</v>
      </c>
      <c r="BA134" s="37">
        <v>1</v>
      </c>
      <c r="BB134" s="37">
        <v>2264</v>
      </c>
      <c r="BC134" s="37">
        <v>11.3</v>
      </c>
      <c r="BD134" s="37">
        <v>1</v>
      </c>
      <c r="BE134" s="37">
        <v>2264</v>
      </c>
      <c r="BF134" s="37">
        <v>26.9</v>
      </c>
      <c r="BG134" s="37">
        <v>1</v>
      </c>
      <c r="BH134" s="37">
        <v>2.12</v>
      </c>
      <c r="BI134" s="37">
        <v>10</v>
      </c>
      <c r="BJ134" s="37">
        <v>210</v>
      </c>
      <c r="BK134" s="37">
        <v>85</v>
      </c>
      <c r="BL134" s="37">
        <v>1.3</v>
      </c>
      <c r="BM134" s="37">
        <v>233</v>
      </c>
      <c r="BN134" s="37">
        <v>3.5</v>
      </c>
      <c r="BO134" s="37">
        <v>14.8</v>
      </c>
    </row>
    <row r="135" spans="1:67" s="6" customFormat="1" ht="17" customHeight="1">
      <c r="A135" s="6">
        <v>255577</v>
      </c>
      <c r="B135" s="6" t="s">
        <v>40</v>
      </c>
      <c r="C135" s="6">
        <v>999</v>
      </c>
      <c r="D135" s="6" t="s">
        <v>84</v>
      </c>
      <c r="E135" s="3">
        <f>IF(D135="帰宅",0,IF(D136="帰宅",1,IF(#REF!="帰宅",2,IF(#REF!="帰宅",3,IF(#REF!="帰宅",4,5)))))</f>
        <v>1</v>
      </c>
      <c r="F135" s="3"/>
      <c r="G135" s="3" t="str">
        <f>D136</f>
        <v>帰宅</v>
      </c>
      <c r="H135" s="7">
        <v>40118.437673611108</v>
      </c>
      <c r="I135" s="7">
        <v>40118.446469907409</v>
      </c>
      <c r="J135" s="13">
        <v>5.4629629630653653E-2</v>
      </c>
      <c r="K135" s="23">
        <f t="shared" ref="K135" si="257">J135+J136</f>
        <v>5.4629629630653653E-2</v>
      </c>
      <c r="L135" s="6">
        <v>760</v>
      </c>
      <c r="M135" s="10">
        <v>1633.9232094893778</v>
      </c>
      <c r="N135" s="6">
        <v>35.425264859999999</v>
      </c>
      <c r="O135" s="6">
        <v>139.65216820000001</v>
      </c>
      <c r="P135" s="6">
        <v>104</v>
      </c>
      <c r="Q135" s="6" t="s">
        <v>844</v>
      </c>
      <c r="R135" s="6">
        <v>1003012</v>
      </c>
      <c r="S135" s="6" t="s">
        <v>426</v>
      </c>
      <c r="T135" s="6">
        <v>100301201</v>
      </c>
      <c r="U135" s="6" t="s">
        <v>712</v>
      </c>
      <c r="V135" s="6">
        <v>35.439008479999998</v>
      </c>
      <c r="W135" s="6">
        <v>139.6457791</v>
      </c>
      <c r="X135" s="6">
        <v>104</v>
      </c>
      <c r="Y135" s="6" t="s">
        <v>844</v>
      </c>
      <c r="Z135" s="6">
        <v>1003017</v>
      </c>
      <c r="AA135" s="6" t="s">
        <v>41</v>
      </c>
      <c r="AB135" s="6">
        <v>100301701</v>
      </c>
      <c r="AC135" s="6" t="s">
        <v>676</v>
      </c>
      <c r="AD135" s="6">
        <v>0</v>
      </c>
      <c r="AE135" s="6">
        <v>2</v>
      </c>
      <c r="AF135" s="6" t="s">
        <v>97</v>
      </c>
      <c r="AG135" s="6" t="s">
        <v>35</v>
      </c>
      <c r="AH135" s="6">
        <v>410</v>
      </c>
      <c r="AI135" s="6" t="s">
        <v>43</v>
      </c>
      <c r="AJ135" s="21"/>
      <c r="AK135" s="6" t="str">
        <f t="shared" ref="AK135" si="258">AI136</f>
        <v>自転車</v>
      </c>
      <c r="AL135" s="6">
        <v>9.9</v>
      </c>
      <c r="AM135" s="6">
        <v>1</v>
      </c>
      <c r="AN135" s="6">
        <v>2927</v>
      </c>
      <c r="AO135" s="6">
        <v>14.6</v>
      </c>
      <c r="AP135" s="6">
        <v>1</v>
      </c>
      <c r="AQ135" s="6">
        <v>2</v>
      </c>
      <c r="AR135" s="6">
        <v>130</v>
      </c>
      <c r="AS135" s="6" t="s">
        <v>41</v>
      </c>
      <c r="AT135" s="6" t="s">
        <v>133</v>
      </c>
      <c r="AU135" s="6">
        <v>0</v>
      </c>
      <c r="AV135" s="6">
        <v>820</v>
      </c>
      <c r="AW135" s="6">
        <v>9.6</v>
      </c>
      <c r="AX135" s="6">
        <v>314</v>
      </c>
      <c r="AY135" s="6">
        <v>3.8</v>
      </c>
      <c r="AZ135" s="6">
        <v>15.399999999999999</v>
      </c>
      <c r="BA135" s="6">
        <v>1</v>
      </c>
      <c r="BB135" s="6">
        <v>1987</v>
      </c>
      <c r="BC135" s="6">
        <v>9.9</v>
      </c>
      <c r="BD135" s="6">
        <v>1</v>
      </c>
      <c r="BE135" s="6">
        <v>1987</v>
      </c>
      <c r="BF135" s="6">
        <v>24.1</v>
      </c>
      <c r="BG135" s="6">
        <v>1</v>
      </c>
      <c r="BH135" s="6">
        <v>1.1000000000000001</v>
      </c>
      <c r="BI135" s="6">
        <v>5</v>
      </c>
      <c r="BJ135" s="6">
        <v>210</v>
      </c>
      <c r="BK135" s="6">
        <v>454</v>
      </c>
      <c r="BL135" s="6">
        <v>6.8</v>
      </c>
      <c r="BM135" s="6">
        <v>207</v>
      </c>
      <c r="BN135" s="6">
        <v>3.1</v>
      </c>
      <c r="BO135" s="6">
        <v>14.9</v>
      </c>
    </row>
    <row r="136" spans="1:67" s="37" customFormat="1" ht="17" customHeight="1">
      <c r="A136" s="37">
        <v>255588</v>
      </c>
      <c r="B136" s="37" t="s">
        <v>40</v>
      </c>
      <c r="C136" s="37">
        <v>200</v>
      </c>
      <c r="D136" s="37" t="s">
        <v>85</v>
      </c>
      <c r="E136" s="26">
        <f>IF(D136="帰宅",0,IF(#REF!="帰宅",1,IF(#REF!="帰宅",2,IF(#REF!="帰宅",3,IF(D137="帰宅",4,5)))))</f>
        <v>0</v>
      </c>
      <c r="F136" s="26" t="str">
        <f>D135</f>
        <v>その他</v>
      </c>
      <c r="G136" s="26"/>
      <c r="H136" s="38">
        <v>40118.501099537039</v>
      </c>
      <c r="I136" s="38">
        <v>40118.513020833336</v>
      </c>
      <c r="J136" s="39"/>
      <c r="K136" s="28">
        <f t="shared" ref="K136" si="259">J135+J136</f>
        <v>5.4629629630653653E-2</v>
      </c>
      <c r="L136" s="37">
        <v>1030</v>
      </c>
      <c r="M136" s="40">
        <v>1751.9974824534349</v>
      </c>
      <c r="N136" s="37">
        <v>35.43936789</v>
      </c>
      <c r="O136" s="37">
        <v>139.64314519999999</v>
      </c>
      <c r="P136" s="37">
        <v>104</v>
      </c>
      <c r="Q136" s="37" t="s">
        <v>844</v>
      </c>
      <c r="R136" s="37">
        <v>1003018</v>
      </c>
      <c r="S136" s="37" t="s">
        <v>414</v>
      </c>
      <c r="T136" s="37">
        <v>100301807</v>
      </c>
      <c r="U136" s="37" t="s">
        <v>680</v>
      </c>
      <c r="V136" s="37">
        <v>35.42531855</v>
      </c>
      <c r="W136" s="37">
        <v>139.6519054</v>
      </c>
      <c r="X136" s="37">
        <v>104</v>
      </c>
      <c r="Y136" s="37" t="s">
        <v>844</v>
      </c>
      <c r="Z136" s="37">
        <v>1003012</v>
      </c>
      <c r="AA136" s="37" t="s">
        <v>426</v>
      </c>
      <c r="AB136" s="37">
        <v>100301201</v>
      </c>
      <c r="AC136" s="37" t="s">
        <v>712</v>
      </c>
      <c r="AD136" s="37">
        <v>0</v>
      </c>
      <c r="AE136" s="37">
        <v>2</v>
      </c>
      <c r="AF136" s="37" t="s">
        <v>97</v>
      </c>
      <c r="AG136" s="37" t="s">
        <v>35</v>
      </c>
      <c r="AH136" s="37">
        <v>410</v>
      </c>
      <c r="AI136" s="37" t="s">
        <v>43</v>
      </c>
      <c r="AJ136" s="26" t="str">
        <f t="shared" ref="AJ136" si="260">AI135</f>
        <v>自転車</v>
      </c>
      <c r="AK136" s="26"/>
      <c r="AL136" s="37">
        <v>11.3</v>
      </c>
      <c r="AM136" s="37">
        <v>1</v>
      </c>
      <c r="AN136" s="37">
        <v>4082</v>
      </c>
      <c r="AO136" s="37">
        <v>14.9</v>
      </c>
      <c r="AP136" s="37">
        <v>1</v>
      </c>
      <c r="AQ136" s="37">
        <v>4</v>
      </c>
      <c r="AR136" s="37">
        <v>130</v>
      </c>
      <c r="AS136" s="37" t="s">
        <v>120</v>
      </c>
      <c r="AT136" s="37" t="s">
        <v>41</v>
      </c>
      <c r="AU136" s="37">
        <v>0</v>
      </c>
      <c r="AV136" s="37">
        <v>1219</v>
      </c>
      <c r="AW136" s="37">
        <v>14.4</v>
      </c>
      <c r="AX136" s="37">
        <v>792</v>
      </c>
      <c r="AY136" s="37">
        <v>10</v>
      </c>
      <c r="AZ136" s="37">
        <v>28.4</v>
      </c>
      <c r="BA136" s="37">
        <v>1</v>
      </c>
      <c r="BB136" s="37">
        <v>2259</v>
      </c>
      <c r="BC136" s="37">
        <v>11.3</v>
      </c>
      <c r="BD136" s="37">
        <v>1</v>
      </c>
      <c r="BE136" s="37">
        <v>2259</v>
      </c>
      <c r="BF136" s="37">
        <v>28.2</v>
      </c>
      <c r="BG136" s="37">
        <v>1</v>
      </c>
      <c r="BH136" s="37">
        <v>1.39</v>
      </c>
      <c r="BI136" s="37">
        <v>6</v>
      </c>
      <c r="BJ136" s="37">
        <v>210</v>
      </c>
      <c r="BK136" s="37">
        <v>30</v>
      </c>
      <c r="BL136" s="37">
        <v>0.5</v>
      </c>
      <c r="BM136" s="37">
        <v>448</v>
      </c>
      <c r="BN136" s="37">
        <v>6.7</v>
      </c>
      <c r="BO136" s="37">
        <v>13.2</v>
      </c>
    </row>
    <row r="137" spans="1:67" s="6" customFormat="1" ht="17" customHeight="1">
      <c r="A137" s="6">
        <v>255684</v>
      </c>
      <c r="B137" s="6" t="s">
        <v>40</v>
      </c>
      <c r="C137" s="6">
        <v>100</v>
      </c>
      <c r="D137" s="6" t="s">
        <v>86</v>
      </c>
      <c r="E137" s="3">
        <f>IF(D137="帰宅",0,IF(D138="帰宅",1,IF(#REF!="帰宅",2,IF(#REF!="帰宅",3,IF(#REF!="帰宅",4,5)))))</f>
        <v>1</v>
      </c>
      <c r="F137" s="3"/>
      <c r="G137" s="3" t="str">
        <f>D138</f>
        <v>帰宅</v>
      </c>
      <c r="H137" s="7">
        <v>40119.386655092596</v>
      </c>
      <c r="I137" s="7">
        <v>40119.392534722225</v>
      </c>
      <c r="J137" s="13">
        <v>8.0196759256068617E-2</v>
      </c>
      <c r="K137" s="11">
        <f t="shared" ref="K137" si="261">J137+J138</f>
        <v>8.0196759256068617E-2</v>
      </c>
      <c r="L137" s="6">
        <v>508</v>
      </c>
      <c r="M137" s="10">
        <v>1037.9161681304629</v>
      </c>
      <c r="N137" s="6">
        <v>35.425538420000002</v>
      </c>
      <c r="O137" s="6">
        <v>139.6519965</v>
      </c>
      <c r="P137" s="6">
        <v>104</v>
      </c>
      <c r="Q137" s="6" t="s">
        <v>844</v>
      </c>
      <c r="R137" s="6">
        <v>1003012</v>
      </c>
      <c r="S137" s="6" t="s">
        <v>426</v>
      </c>
      <c r="T137" s="6">
        <v>100301201</v>
      </c>
      <c r="U137" s="6" t="s">
        <v>712</v>
      </c>
      <c r="V137" s="6">
        <v>35.430248390000003</v>
      </c>
      <c r="W137" s="6">
        <v>139.6618885</v>
      </c>
      <c r="X137" s="6">
        <v>104</v>
      </c>
      <c r="Y137" s="6" t="s">
        <v>844</v>
      </c>
      <c r="Z137" s="6">
        <v>1003010</v>
      </c>
      <c r="AA137" s="6" t="s">
        <v>422</v>
      </c>
      <c r="AB137" s="6">
        <v>100301003</v>
      </c>
      <c r="AC137" s="6" t="s">
        <v>701</v>
      </c>
      <c r="AD137" s="6">
        <v>0</v>
      </c>
      <c r="AE137" s="6">
        <v>2</v>
      </c>
      <c r="AF137" s="6" t="s">
        <v>97</v>
      </c>
      <c r="AG137" s="6" t="s">
        <v>35</v>
      </c>
      <c r="AH137" s="6">
        <v>410</v>
      </c>
      <c r="AI137" s="6" t="s">
        <v>43</v>
      </c>
      <c r="AJ137" s="21"/>
      <c r="AK137" s="6" t="str">
        <f t="shared" ref="AK137" si="262">AI138</f>
        <v>自転車</v>
      </c>
      <c r="AL137" s="6">
        <v>7.5</v>
      </c>
      <c r="AM137" s="6">
        <v>1</v>
      </c>
      <c r="AN137" s="6">
        <v>1531</v>
      </c>
      <c r="AO137" s="6">
        <v>8.5</v>
      </c>
      <c r="AP137" s="6">
        <v>1</v>
      </c>
      <c r="AQ137" s="6">
        <v>19</v>
      </c>
      <c r="AR137" s="6">
        <v>210</v>
      </c>
      <c r="AS137" s="6" t="s">
        <v>41</v>
      </c>
      <c r="AT137" s="6" t="s">
        <v>36</v>
      </c>
      <c r="AU137" s="6">
        <v>0</v>
      </c>
      <c r="AV137" s="6">
        <v>788</v>
      </c>
      <c r="AW137" s="6">
        <v>9.1999999999999993</v>
      </c>
      <c r="AX137" s="6">
        <v>2044</v>
      </c>
      <c r="AY137" s="6">
        <v>24.9</v>
      </c>
      <c r="AZ137" s="6">
        <v>53.099999999999994</v>
      </c>
      <c r="BA137" s="6">
        <v>1</v>
      </c>
      <c r="BB137" s="6">
        <v>1506</v>
      </c>
      <c r="BC137" s="6">
        <v>7.5</v>
      </c>
      <c r="BD137" s="6">
        <v>1</v>
      </c>
      <c r="BE137" s="6">
        <v>1506</v>
      </c>
      <c r="BF137" s="6">
        <v>17.8</v>
      </c>
      <c r="BG137" s="6">
        <v>1</v>
      </c>
      <c r="BH137" s="6">
        <v>0.73</v>
      </c>
      <c r="BI137" s="6">
        <v>4</v>
      </c>
      <c r="BJ137" s="6">
        <v>210</v>
      </c>
      <c r="BK137" s="6">
        <v>423</v>
      </c>
      <c r="BL137" s="6">
        <v>6.3</v>
      </c>
      <c r="BM137" s="6">
        <v>259</v>
      </c>
      <c r="BN137" s="6">
        <v>3.9</v>
      </c>
      <c r="BO137" s="6">
        <v>14.200000000000001</v>
      </c>
    </row>
    <row r="138" spans="1:67" s="37" customFormat="1" ht="17" customHeight="1">
      <c r="A138" s="37">
        <v>255697</v>
      </c>
      <c r="B138" s="37" t="s">
        <v>40</v>
      </c>
      <c r="C138" s="37">
        <v>200</v>
      </c>
      <c r="D138" s="37" t="s">
        <v>85</v>
      </c>
      <c r="E138" s="26">
        <f>IF(D138="帰宅",0,IF(#REF!="帰宅",1,IF(#REF!="帰宅",2,IF(#REF!="帰宅",3,IF(#REF!="帰宅",4,5)))))</f>
        <v>0</v>
      </c>
      <c r="F138" s="26" t="str">
        <f>D137</f>
        <v>出勤</v>
      </c>
      <c r="G138" s="26"/>
      <c r="H138" s="38">
        <v>40119.472731481481</v>
      </c>
      <c r="I138" s="38">
        <v>40119.488391203704</v>
      </c>
      <c r="J138" s="39"/>
      <c r="K138" s="28">
        <f t="shared" ref="K138" si="263">J137+J138</f>
        <v>8.0196759256068617E-2</v>
      </c>
      <c r="L138" s="37">
        <v>1353</v>
      </c>
      <c r="M138" s="40">
        <v>1051.045961279247</v>
      </c>
      <c r="N138" s="37">
        <v>35.430307380000002</v>
      </c>
      <c r="O138" s="37">
        <v>139.66163639999999</v>
      </c>
      <c r="P138" s="37">
        <v>104</v>
      </c>
      <c r="Q138" s="37" t="s">
        <v>844</v>
      </c>
      <c r="R138" s="37">
        <v>1003010</v>
      </c>
      <c r="S138" s="37" t="s">
        <v>422</v>
      </c>
      <c r="T138" s="37">
        <v>100301003</v>
      </c>
      <c r="U138" s="37" t="s">
        <v>701</v>
      </c>
      <c r="V138" s="37">
        <v>35.425468729999999</v>
      </c>
      <c r="W138" s="37">
        <v>139.65166930000001</v>
      </c>
      <c r="X138" s="37">
        <v>104</v>
      </c>
      <c r="Y138" s="37" t="s">
        <v>844</v>
      </c>
      <c r="Z138" s="37">
        <v>1003012</v>
      </c>
      <c r="AA138" s="37" t="s">
        <v>426</v>
      </c>
      <c r="AB138" s="37">
        <v>100301201</v>
      </c>
      <c r="AC138" s="37" t="s">
        <v>712</v>
      </c>
      <c r="AD138" s="37">
        <v>0</v>
      </c>
      <c r="AE138" s="37">
        <v>2</v>
      </c>
      <c r="AF138" s="37" t="s">
        <v>97</v>
      </c>
      <c r="AG138" s="37" t="s">
        <v>35</v>
      </c>
      <c r="AH138" s="37">
        <v>410</v>
      </c>
      <c r="AI138" s="37" t="s">
        <v>43</v>
      </c>
      <c r="AJ138" s="26" t="str">
        <f t="shared" ref="AJ138" si="264">AI137</f>
        <v>自転車</v>
      </c>
      <c r="AK138" s="26"/>
      <c r="AL138" s="37">
        <v>7.8</v>
      </c>
      <c r="AM138" s="37">
        <v>1</v>
      </c>
      <c r="AN138" s="37">
        <v>1527</v>
      </c>
      <c r="AO138" s="37">
        <v>8.3000000000000007</v>
      </c>
      <c r="AP138" s="37">
        <v>1</v>
      </c>
      <c r="AQ138" s="37">
        <v>24</v>
      </c>
      <c r="AR138" s="37">
        <v>340</v>
      </c>
      <c r="AS138" s="37" t="s">
        <v>36</v>
      </c>
      <c r="AT138" s="37" t="s">
        <v>41</v>
      </c>
      <c r="AU138" s="37">
        <v>1</v>
      </c>
      <c r="AV138" s="37">
        <v>2032</v>
      </c>
      <c r="AW138" s="37">
        <v>25.5</v>
      </c>
      <c r="AX138" s="37">
        <v>780</v>
      </c>
      <c r="AY138" s="37">
        <v>9.8000000000000007</v>
      </c>
      <c r="AZ138" s="37">
        <v>59.3</v>
      </c>
      <c r="BA138" s="37">
        <v>1</v>
      </c>
      <c r="BB138" s="37">
        <v>1564</v>
      </c>
      <c r="BC138" s="37">
        <v>7.8</v>
      </c>
      <c r="BD138" s="37">
        <v>1</v>
      </c>
      <c r="BE138" s="37">
        <v>1564</v>
      </c>
      <c r="BF138" s="37">
        <v>19.600000000000001</v>
      </c>
      <c r="BG138" s="37">
        <v>1</v>
      </c>
      <c r="BH138" s="37">
        <v>0.73</v>
      </c>
      <c r="BI138" s="37">
        <v>4</v>
      </c>
      <c r="BJ138" s="37">
        <v>210</v>
      </c>
      <c r="BK138" s="37">
        <v>246</v>
      </c>
      <c r="BL138" s="37">
        <v>3.7</v>
      </c>
      <c r="BM138" s="37">
        <v>433</v>
      </c>
      <c r="BN138" s="37">
        <v>6.5</v>
      </c>
      <c r="BO138" s="37">
        <v>14.2</v>
      </c>
    </row>
    <row r="139" spans="1:67" s="6" customFormat="1" ht="17" customHeight="1">
      <c r="A139" s="6">
        <v>256197</v>
      </c>
      <c r="B139" s="6" t="s">
        <v>40</v>
      </c>
      <c r="C139" s="6">
        <v>999</v>
      </c>
      <c r="D139" s="6" t="s">
        <v>84</v>
      </c>
      <c r="E139" s="3">
        <f t="shared" si="220"/>
        <v>1</v>
      </c>
      <c r="F139" s="3"/>
      <c r="G139" s="3" t="str">
        <f>D140</f>
        <v>帰宅</v>
      </c>
      <c r="H139" s="7">
        <v>40125.438136574077</v>
      </c>
      <c r="I139" s="7">
        <v>40125.447893518518</v>
      </c>
      <c r="J139" s="13">
        <v>4.1030092594155576E-2</v>
      </c>
      <c r="K139" s="23">
        <f t="shared" ref="K139" si="265">J139+J140</f>
        <v>4.1030092594155576E-2</v>
      </c>
      <c r="L139" s="6">
        <v>843</v>
      </c>
      <c r="M139" s="10">
        <v>1493.9597075346828</v>
      </c>
      <c r="N139" s="6">
        <v>35.426337740000001</v>
      </c>
      <c r="O139" s="6">
        <v>139.65179800000001</v>
      </c>
      <c r="P139" s="6">
        <v>104</v>
      </c>
      <c r="Q139" s="6" t="s">
        <v>844</v>
      </c>
      <c r="R139" s="6">
        <v>1003016</v>
      </c>
      <c r="S139" s="6" t="s">
        <v>420</v>
      </c>
      <c r="T139" s="6">
        <v>100301605</v>
      </c>
      <c r="U139" s="6" t="s">
        <v>700</v>
      </c>
      <c r="V139" s="6">
        <v>35.438826089999999</v>
      </c>
      <c r="W139" s="6">
        <v>139.64570950000001</v>
      </c>
      <c r="X139" s="6">
        <v>104</v>
      </c>
      <c r="Y139" s="6" t="s">
        <v>844</v>
      </c>
      <c r="Z139" s="6">
        <v>1003017</v>
      </c>
      <c r="AA139" s="6" t="s">
        <v>41</v>
      </c>
      <c r="AB139" s="6">
        <v>100301701</v>
      </c>
      <c r="AC139" s="6" t="s">
        <v>676</v>
      </c>
      <c r="AD139" s="6">
        <v>0</v>
      </c>
      <c r="AE139" s="6">
        <v>2</v>
      </c>
      <c r="AF139" s="6" t="s">
        <v>97</v>
      </c>
      <c r="AG139" s="6" t="s">
        <v>35</v>
      </c>
      <c r="AH139" s="6">
        <v>410</v>
      </c>
      <c r="AI139" s="6" t="s">
        <v>43</v>
      </c>
      <c r="AJ139" s="21"/>
      <c r="AK139" s="6" t="str">
        <f t="shared" ref="AK139" si="266">AI140</f>
        <v>自転車</v>
      </c>
      <c r="AL139" s="6">
        <v>9</v>
      </c>
      <c r="AM139" s="6">
        <v>1</v>
      </c>
      <c r="AN139" s="6">
        <v>2967</v>
      </c>
      <c r="AO139" s="6">
        <v>16.2</v>
      </c>
      <c r="AP139" s="6">
        <v>1</v>
      </c>
      <c r="AQ139" s="6">
        <v>2</v>
      </c>
      <c r="AR139" s="6">
        <v>130</v>
      </c>
      <c r="AS139" s="6" t="s">
        <v>41</v>
      </c>
      <c r="AT139" s="6" t="s">
        <v>133</v>
      </c>
      <c r="AU139" s="6">
        <v>0</v>
      </c>
      <c r="AV139" s="6">
        <v>666</v>
      </c>
      <c r="AW139" s="6">
        <v>7.8</v>
      </c>
      <c r="AX139" s="6">
        <v>329</v>
      </c>
      <c r="AY139" s="6">
        <v>4</v>
      </c>
      <c r="AZ139" s="6">
        <v>13.8</v>
      </c>
      <c r="BA139" s="6">
        <v>1</v>
      </c>
      <c r="BB139" s="6">
        <v>1793</v>
      </c>
      <c r="BC139" s="6">
        <v>9</v>
      </c>
      <c r="BD139" s="6">
        <v>1</v>
      </c>
      <c r="BE139" s="6">
        <v>1793</v>
      </c>
      <c r="BF139" s="6">
        <v>21.8</v>
      </c>
      <c r="BG139" s="6">
        <v>1</v>
      </c>
      <c r="BH139" s="6">
        <v>1.1000000000000001</v>
      </c>
      <c r="BI139" s="6">
        <v>5</v>
      </c>
      <c r="BJ139" s="6">
        <v>210</v>
      </c>
      <c r="BK139" s="6">
        <v>336</v>
      </c>
      <c r="BL139" s="6">
        <v>5</v>
      </c>
      <c r="BM139" s="6">
        <v>192</v>
      </c>
      <c r="BN139" s="6">
        <v>2.9</v>
      </c>
      <c r="BO139" s="6">
        <v>12.9</v>
      </c>
    </row>
    <row r="140" spans="1:67" s="37" customFormat="1" ht="17" customHeight="1">
      <c r="A140" s="37">
        <v>256201</v>
      </c>
      <c r="B140" s="37" t="s">
        <v>40</v>
      </c>
      <c r="C140" s="37">
        <v>200</v>
      </c>
      <c r="D140" s="37" t="s">
        <v>85</v>
      </c>
      <c r="E140" s="26">
        <f t="shared" si="220"/>
        <v>0</v>
      </c>
      <c r="F140" s="26" t="str">
        <f>D139</f>
        <v>その他</v>
      </c>
      <c r="G140" s="26"/>
      <c r="H140" s="38">
        <v>40125.488923611112</v>
      </c>
      <c r="I140" s="38">
        <v>40125.500925925924</v>
      </c>
      <c r="J140" s="39"/>
      <c r="K140" s="28">
        <f t="shared" ref="K140" si="267">J139+J140</f>
        <v>4.1030092594155576E-2</v>
      </c>
      <c r="L140" s="37">
        <v>1037</v>
      </c>
      <c r="M140" s="40">
        <v>1599.2810304791719</v>
      </c>
      <c r="N140" s="37">
        <v>35.439008469999997</v>
      </c>
      <c r="O140" s="37">
        <v>139.64521590000001</v>
      </c>
      <c r="P140" s="37">
        <v>104</v>
      </c>
      <c r="Q140" s="37" t="s">
        <v>844</v>
      </c>
      <c r="R140" s="37">
        <v>1003017</v>
      </c>
      <c r="S140" s="37" t="s">
        <v>41</v>
      </c>
      <c r="T140" s="37">
        <v>100301702</v>
      </c>
      <c r="U140" s="37" t="s">
        <v>133</v>
      </c>
      <c r="V140" s="37">
        <v>35.425586709999997</v>
      </c>
      <c r="W140" s="37">
        <v>139.6515674</v>
      </c>
      <c r="X140" s="37">
        <v>104</v>
      </c>
      <c r="Y140" s="37" t="s">
        <v>844</v>
      </c>
      <c r="Z140" s="37">
        <v>1003012</v>
      </c>
      <c r="AA140" s="37" t="s">
        <v>426</v>
      </c>
      <c r="AB140" s="37">
        <v>100301201</v>
      </c>
      <c r="AC140" s="37" t="s">
        <v>712</v>
      </c>
      <c r="AD140" s="37">
        <v>0</v>
      </c>
      <c r="AE140" s="37">
        <v>2</v>
      </c>
      <c r="AF140" s="37" t="s">
        <v>97</v>
      </c>
      <c r="AG140" s="37" t="s">
        <v>35</v>
      </c>
      <c r="AH140" s="37">
        <v>410</v>
      </c>
      <c r="AI140" s="37" t="s">
        <v>43</v>
      </c>
      <c r="AJ140" s="26" t="str">
        <f t="shared" ref="AJ140" si="268">AI139</f>
        <v>自転車</v>
      </c>
      <c r="AK140" s="26"/>
      <c r="AL140" s="37">
        <v>9.8000000000000007</v>
      </c>
      <c r="AM140" s="37">
        <v>1</v>
      </c>
      <c r="AN140" s="37">
        <v>2125</v>
      </c>
      <c r="AO140" s="37">
        <v>11.9</v>
      </c>
      <c r="AP140" s="37">
        <v>1</v>
      </c>
      <c r="AQ140" s="37">
        <v>3</v>
      </c>
      <c r="AR140" s="37">
        <v>130</v>
      </c>
      <c r="AS140" s="37" t="s">
        <v>133</v>
      </c>
      <c r="AT140" s="37" t="s">
        <v>41</v>
      </c>
      <c r="AU140" s="37">
        <v>0</v>
      </c>
      <c r="AV140" s="37">
        <v>266</v>
      </c>
      <c r="AW140" s="37">
        <v>3.2</v>
      </c>
      <c r="AX140" s="37">
        <v>772</v>
      </c>
      <c r="AY140" s="37">
        <v>9.6999999999999993</v>
      </c>
      <c r="AZ140" s="37">
        <v>15.899999999999999</v>
      </c>
      <c r="BA140" s="37">
        <v>1</v>
      </c>
      <c r="BB140" s="37">
        <v>1950</v>
      </c>
      <c r="BC140" s="37">
        <v>9.8000000000000007</v>
      </c>
      <c r="BD140" s="37">
        <v>1</v>
      </c>
      <c r="BE140" s="37">
        <v>1950</v>
      </c>
      <c r="BF140" s="37">
        <v>24.5</v>
      </c>
      <c r="BG140" s="37">
        <v>1</v>
      </c>
      <c r="BH140" s="37">
        <v>1.1000000000000001</v>
      </c>
      <c r="BI140" s="37">
        <v>4</v>
      </c>
      <c r="BJ140" s="37">
        <v>210</v>
      </c>
      <c r="BK140" s="37">
        <v>232</v>
      </c>
      <c r="BL140" s="37">
        <v>3.5</v>
      </c>
      <c r="BM140" s="37">
        <v>421</v>
      </c>
      <c r="BN140" s="37">
        <v>6.3</v>
      </c>
      <c r="BO140" s="37">
        <v>13.8</v>
      </c>
    </row>
    <row r="141" spans="1:67" s="6" customFormat="1" ht="17" customHeight="1">
      <c r="A141" s="6">
        <v>256205</v>
      </c>
      <c r="B141" s="6" t="s">
        <v>40</v>
      </c>
      <c r="C141" s="6">
        <v>600</v>
      </c>
      <c r="D141" s="6" t="s">
        <v>91</v>
      </c>
      <c r="E141" s="3">
        <f>IF(D141="帰宅",0,IF(D142="帰宅",1,IF(D143="帰宅",2,IF(D144="帰宅",3,IF(#REF!="帰宅",4,5)))))</f>
        <v>1</v>
      </c>
      <c r="F141" s="3"/>
      <c r="G141" s="3" t="str">
        <f>D142</f>
        <v>帰宅</v>
      </c>
      <c r="H141" s="7">
        <v>40125.51189814815</v>
      </c>
      <c r="I141" s="7">
        <v>40125.538449074076</v>
      </c>
      <c r="J141" s="13">
        <v>0.13983796296088258</v>
      </c>
      <c r="K141" s="11">
        <f t="shared" ref="K141" si="269">J141+J142</f>
        <v>0.13983796296088258</v>
      </c>
      <c r="L141" s="6">
        <v>2294</v>
      </c>
      <c r="M141" s="10">
        <v>1378.3969142448354</v>
      </c>
      <c r="N141" s="6">
        <v>35.425506230000003</v>
      </c>
      <c r="O141" s="6">
        <v>139.65182490000001</v>
      </c>
      <c r="P141" s="6">
        <v>104</v>
      </c>
      <c r="Q141" s="6" t="s">
        <v>844</v>
      </c>
      <c r="R141" s="6">
        <v>1003012</v>
      </c>
      <c r="S141" s="6" t="s">
        <v>426</v>
      </c>
      <c r="T141" s="6">
        <v>100301201</v>
      </c>
      <c r="U141" s="6" t="s">
        <v>712</v>
      </c>
      <c r="V141" s="6">
        <v>35.423349819999999</v>
      </c>
      <c r="W141" s="6">
        <v>139.66680769999999</v>
      </c>
      <c r="X141" s="6">
        <v>104</v>
      </c>
      <c r="Y141" s="6" t="s">
        <v>844</v>
      </c>
      <c r="Z141" s="6">
        <v>1003010</v>
      </c>
      <c r="AA141" s="6" t="s">
        <v>422</v>
      </c>
      <c r="AB141" s="6">
        <v>100301008</v>
      </c>
      <c r="AC141" s="6" t="s">
        <v>707</v>
      </c>
      <c r="AD141" s="6">
        <v>0</v>
      </c>
      <c r="AE141" s="6">
        <v>2</v>
      </c>
      <c r="AF141" s="6" t="s">
        <v>97</v>
      </c>
      <c r="AG141" s="6" t="s">
        <v>35</v>
      </c>
      <c r="AH141" s="6">
        <v>410</v>
      </c>
      <c r="AI141" s="6" t="s">
        <v>43</v>
      </c>
      <c r="AJ141" s="21"/>
      <c r="AK141" s="6" t="str">
        <f t="shared" ref="AK141" si="270">AI142</f>
        <v>自転車</v>
      </c>
      <c r="AL141" s="6">
        <v>9.8000000000000007</v>
      </c>
      <c r="AM141" s="6">
        <v>1</v>
      </c>
      <c r="AN141" s="6">
        <v>2003</v>
      </c>
      <c r="AO141" s="6">
        <v>9.6999999999999993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1</v>
      </c>
      <c r="BB141" s="6">
        <v>1961</v>
      </c>
      <c r="BC141" s="6">
        <v>9.8000000000000007</v>
      </c>
      <c r="BD141" s="6">
        <v>1</v>
      </c>
      <c r="BE141" s="6">
        <v>1961</v>
      </c>
      <c r="BF141" s="6">
        <v>23.1</v>
      </c>
      <c r="BG141" s="6">
        <v>1</v>
      </c>
      <c r="BH141" s="6">
        <v>1.4</v>
      </c>
      <c r="BI141" s="6">
        <v>7</v>
      </c>
      <c r="BJ141" s="6">
        <v>210</v>
      </c>
      <c r="BK141" s="6">
        <v>427</v>
      </c>
      <c r="BL141" s="6">
        <v>6.4</v>
      </c>
      <c r="BM141" s="6">
        <v>331</v>
      </c>
      <c r="BN141" s="6">
        <v>5</v>
      </c>
      <c r="BO141" s="6">
        <v>18.399999999999999</v>
      </c>
    </row>
    <row r="142" spans="1:67" s="37" customFormat="1" ht="17" customHeight="1">
      <c r="A142" s="37">
        <v>256234</v>
      </c>
      <c r="B142" s="37" t="s">
        <v>40</v>
      </c>
      <c r="C142" s="37">
        <v>200</v>
      </c>
      <c r="D142" s="37" t="s">
        <v>85</v>
      </c>
      <c r="E142" s="26">
        <f>IF(D142="帰宅",0,IF(D143="帰宅",1,IF(D144="帰宅",2,IF(#REF!="帰宅",3,IF(#REF!="帰宅",4,5)))))</f>
        <v>0</v>
      </c>
      <c r="F142" s="26" t="str">
        <f>D141</f>
        <v>食事</v>
      </c>
      <c r="G142" s="26"/>
      <c r="H142" s="38">
        <v>40125.678287037037</v>
      </c>
      <c r="I142" s="38">
        <v>40125.700613425928</v>
      </c>
      <c r="J142" s="39"/>
      <c r="K142" s="28">
        <f t="shared" ref="K142" si="271">J141+J142</f>
        <v>0.13983796296088258</v>
      </c>
      <c r="L142" s="37">
        <v>1929</v>
      </c>
      <c r="M142" s="40">
        <v>1245.493857931602</v>
      </c>
      <c r="N142" s="37">
        <v>35.425216599999999</v>
      </c>
      <c r="O142" s="37">
        <v>139.66561680000001</v>
      </c>
      <c r="P142" s="37">
        <v>104</v>
      </c>
      <c r="Q142" s="37" t="s">
        <v>844</v>
      </c>
      <c r="R142" s="37">
        <v>1003011</v>
      </c>
      <c r="S142" s="37" t="s">
        <v>429</v>
      </c>
      <c r="T142" s="37">
        <v>100301111</v>
      </c>
      <c r="U142" s="37" t="s">
        <v>711</v>
      </c>
      <c r="V142" s="37">
        <v>35.425635010000001</v>
      </c>
      <c r="W142" s="37">
        <v>139.65187850000001</v>
      </c>
      <c r="X142" s="37">
        <v>104</v>
      </c>
      <c r="Y142" s="37" t="s">
        <v>844</v>
      </c>
      <c r="Z142" s="37">
        <v>1003012</v>
      </c>
      <c r="AA142" s="37" t="s">
        <v>426</v>
      </c>
      <c r="AB142" s="37">
        <v>100301201</v>
      </c>
      <c r="AC142" s="37" t="s">
        <v>712</v>
      </c>
      <c r="AD142" s="37">
        <v>0</v>
      </c>
      <c r="AE142" s="37">
        <v>2</v>
      </c>
      <c r="AF142" s="37" t="s">
        <v>97</v>
      </c>
      <c r="AG142" s="37" t="s">
        <v>35</v>
      </c>
      <c r="AH142" s="37">
        <v>410</v>
      </c>
      <c r="AI142" s="37" t="s">
        <v>43</v>
      </c>
      <c r="AJ142" s="26" t="str">
        <f t="shared" ref="AJ142" si="272">AI141</f>
        <v>自転車</v>
      </c>
      <c r="AK142" s="26"/>
      <c r="AL142" s="37">
        <v>10.1</v>
      </c>
      <c r="AM142" s="37">
        <v>1</v>
      </c>
      <c r="AN142" s="37">
        <v>2272</v>
      </c>
      <c r="AO142" s="37">
        <v>10.1</v>
      </c>
      <c r="AP142" s="37">
        <v>0</v>
      </c>
      <c r="AQ142" s="37">
        <v>0</v>
      </c>
      <c r="AR142" s="37">
        <v>0</v>
      </c>
      <c r="AS142" s="37">
        <v>0</v>
      </c>
      <c r="AT142" s="37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7">
        <v>0</v>
      </c>
      <c r="BA142" s="37">
        <v>1</v>
      </c>
      <c r="BB142" s="37">
        <v>2021</v>
      </c>
      <c r="BC142" s="37">
        <v>10.1</v>
      </c>
      <c r="BD142" s="37">
        <v>1</v>
      </c>
      <c r="BE142" s="37">
        <v>2021</v>
      </c>
      <c r="BF142" s="37">
        <v>25.6</v>
      </c>
      <c r="BG142" s="37">
        <v>1</v>
      </c>
      <c r="BH142" s="37">
        <v>1.4</v>
      </c>
      <c r="BI142" s="37">
        <v>6</v>
      </c>
      <c r="BJ142" s="37">
        <v>210</v>
      </c>
      <c r="BK142" s="37">
        <v>136</v>
      </c>
      <c r="BL142" s="37">
        <v>2</v>
      </c>
      <c r="BM142" s="37">
        <v>413</v>
      </c>
      <c r="BN142" s="37">
        <v>6.2</v>
      </c>
      <c r="BO142" s="37">
        <v>14.2</v>
      </c>
    </row>
    <row r="143" spans="1:67" s="6" customFormat="1" ht="17" customHeight="1">
      <c r="A143" s="6">
        <v>256281</v>
      </c>
      <c r="B143" s="6" t="s">
        <v>40</v>
      </c>
      <c r="C143" s="6">
        <v>100</v>
      </c>
      <c r="D143" s="6" t="s">
        <v>86</v>
      </c>
      <c r="E143" s="3">
        <f>IF(D143="帰宅",0,IF(D144="帰宅",1,IF(#REF!="帰宅",2,IF(#REF!="帰宅",3,IF(#REF!="帰宅",4,5)))))</f>
        <v>1</v>
      </c>
      <c r="F143" s="3"/>
      <c r="G143" s="3" t="str">
        <f>D144</f>
        <v>帰宅</v>
      </c>
      <c r="H143" s="7">
        <v>40126.352523148147</v>
      </c>
      <c r="I143" s="7">
        <v>40126.368298611109</v>
      </c>
      <c r="J143" s="13">
        <v>0.43300925926450873</v>
      </c>
      <c r="K143" s="23">
        <f t="shared" ref="K143" si="273">J143+J144</f>
        <v>0.43300925926450873</v>
      </c>
      <c r="L143" s="6">
        <v>1363</v>
      </c>
      <c r="M143" s="10">
        <v>1003.2180522749251</v>
      </c>
      <c r="N143" s="6">
        <v>35.42534534</v>
      </c>
      <c r="O143" s="6">
        <v>139.6518571</v>
      </c>
      <c r="P143" s="6">
        <v>104</v>
      </c>
      <c r="Q143" s="6" t="s">
        <v>844</v>
      </c>
      <c r="R143" s="6">
        <v>1003012</v>
      </c>
      <c r="S143" s="6" t="s">
        <v>426</v>
      </c>
      <c r="T143" s="6">
        <v>100301201</v>
      </c>
      <c r="U143" s="6" t="s">
        <v>712</v>
      </c>
      <c r="V143" s="6">
        <v>35.429357889999999</v>
      </c>
      <c r="W143" s="6">
        <v>139.66177590000001</v>
      </c>
      <c r="X143" s="6">
        <v>104</v>
      </c>
      <c r="Y143" s="6" t="s">
        <v>844</v>
      </c>
      <c r="Z143" s="6">
        <v>1003010</v>
      </c>
      <c r="AA143" s="6" t="s">
        <v>422</v>
      </c>
      <c r="AB143" s="6">
        <v>100301003</v>
      </c>
      <c r="AC143" s="6" t="s">
        <v>701</v>
      </c>
      <c r="AD143" s="6">
        <v>0</v>
      </c>
      <c r="AE143" s="6">
        <v>2</v>
      </c>
      <c r="AF143" s="6" t="s">
        <v>97</v>
      </c>
      <c r="AG143" s="6" t="s">
        <v>35</v>
      </c>
      <c r="AH143" s="6">
        <v>410</v>
      </c>
      <c r="AI143" s="6" t="s">
        <v>43</v>
      </c>
      <c r="AJ143" s="21"/>
      <c r="AK143" s="6" t="str">
        <f t="shared" ref="AK143" si="274">AI144</f>
        <v>自転車</v>
      </c>
      <c r="AL143" s="6">
        <v>7</v>
      </c>
      <c r="AM143" s="6">
        <v>1</v>
      </c>
      <c r="AN143" s="6">
        <v>1620</v>
      </c>
      <c r="AO143" s="6">
        <v>9.6999999999999993</v>
      </c>
      <c r="AP143" s="6">
        <v>1</v>
      </c>
      <c r="AQ143" s="6">
        <v>19</v>
      </c>
      <c r="AR143" s="6">
        <v>210</v>
      </c>
      <c r="AS143" s="6" t="s">
        <v>41</v>
      </c>
      <c r="AT143" s="6" t="s">
        <v>36</v>
      </c>
      <c r="AU143" s="6">
        <v>0</v>
      </c>
      <c r="AV143" s="6">
        <v>787</v>
      </c>
      <c r="AW143" s="6">
        <v>9.1999999999999993</v>
      </c>
      <c r="AX143" s="6">
        <v>2201</v>
      </c>
      <c r="AY143" s="6">
        <v>26.6</v>
      </c>
      <c r="AZ143" s="6">
        <v>54.8</v>
      </c>
      <c r="BA143" s="6">
        <v>1</v>
      </c>
      <c r="BB143" s="6">
        <v>1408</v>
      </c>
      <c r="BC143" s="6">
        <v>7</v>
      </c>
      <c r="BD143" s="6">
        <v>1</v>
      </c>
      <c r="BE143" s="6">
        <v>1408</v>
      </c>
      <c r="BF143" s="6">
        <v>16.600000000000001</v>
      </c>
      <c r="BG143" s="6">
        <v>1</v>
      </c>
      <c r="BH143" s="6">
        <v>0.48</v>
      </c>
      <c r="BI143" s="6">
        <v>3</v>
      </c>
      <c r="BJ143" s="6">
        <v>210</v>
      </c>
      <c r="BK143" s="6">
        <v>445</v>
      </c>
      <c r="BL143" s="6">
        <v>6.7</v>
      </c>
      <c r="BM143" s="6">
        <v>439</v>
      </c>
      <c r="BN143" s="6">
        <v>6.6</v>
      </c>
      <c r="BO143" s="6">
        <v>16.299999999999997</v>
      </c>
    </row>
    <row r="144" spans="1:67" s="37" customFormat="1" ht="17" customHeight="1">
      <c r="A144" s="37">
        <v>256353</v>
      </c>
      <c r="B144" s="37" t="s">
        <v>40</v>
      </c>
      <c r="C144" s="37">
        <v>200</v>
      </c>
      <c r="D144" s="37" t="s">
        <v>85</v>
      </c>
      <c r="E144" s="26">
        <f>IF(D144="帰宅",0,IF(#REF!="帰宅",1,IF(#REF!="帰宅",2,IF(#REF!="帰宅",3,IF(#REF!="帰宅",4,5)))))</f>
        <v>0</v>
      </c>
      <c r="F144" s="26" t="str">
        <f>D143</f>
        <v>出勤</v>
      </c>
      <c r="G144" s="26"/>
      <c r="H144" s="38">
        <v>40126.801307870373</v>
      </c>
      <c r="I144" s="38">
        <v>40126.81212962963</v>
      </c>
      <c r="J144" s="39"/>
      <c r="K144" s="28">
        <f t="shared" ref="K144" si="275">J143+J144</f>
        <v>0.43300925926450873</v>
      </c>
      <c r="L144" s="37">
        <v>935</v>
      </c>
      <c r="M144" s="40">
        <v>1028.9502338558596</v>
      </c>
      <c r="N144" s="37">
        <v>35.429695860000002</v>
      </c>
      <c r="O144" s="37">
        <v>139.66205479999999</v>
      </c>
      <c r="P144" s="37">
        <v>104</v>
      </c>
      <c r="Q144" s="37" t="s">
        <v>844</v>
      </c>
      <c r="R144" s="37">
        <v>1003010</v>
      </c>
      <c r="S144" s="37" t="s">
        <v>422</v>
      </c>
      <c r="T144" s="37">
        <v>100301003</v>
      </c>
      <c r="U144" s="37" t="s">
        <v>701</v>
      </c>
      <c r="V144" s="37">
        <v>35.425656510000003</v>
      </c>
      <c r="W144" s="37">
        <v>139.65183569999999</v>
      </c>
      <c r="X144" s="37">
        <v>104</v>
      </c>
      <c r="Y144" s="37" t="s">
        <v>844</v>
      </c>
      <c r="Z144" s="37">
        <v>1003012</v>
      </c>
      <c r="AA144" s="37" t="s">
        <v>426</v>
      </c>
      <c r="AB144" s="37">
        <v>100301201</v>
      </c>
      <c r="AC144" s="37" t="s">
        <v>712</v>
      </c>
      <c r="AD144" s="37">
        <v>0</v>
      </c>
      <c r="AE144" s="37">
        <v>2</v>
      </c>
      <c r="AF144" s="37" t="s">
        <v>97</v>
      </c>
      <c r="AG144" s="37" t="s">
        <v>35</v>
      </c>
      <c r="AH144" s="37">
        <v>410</v>
      </c>
      <c r="AI144" s="37" t="s">
        <v>43</v>
      </c>
      <c r="AJ144" s="26" t="str">
        <f t="shared" ref="AJ144" si="276">AI143</f>
        <v>自転車</v>
      </c>
      <c r="AK144" s="26"/>
      <c r="AL144" s="37">
        <v>8</v>
      </c>
      <c r="AM144" s="37">
        <v>1</v>
      </c>
      <c r="AN144" s="37">
        <v>1557</v>
      </c>
      <c r="AO144" s="37">
        <v>8.1</v>
      </c>
      <c r="AP144" s="37">
        <v>1</v>
      </c>
      <c r="AQ144" s="37">
        <v>24</v>
      </c>
      <c r="AR144" s="37">
        <v>340</v>
      </c>
      <c r="AS144" s="37" t="s">
        <v>36</v>
      </c>
      <c r="AT144" s="37" t="s">
        <v>41</v>
      </c>
      <c r="AU144" s="37">
        <v>1</v>
      </c>
      <c r="AV144" s="37">
        <v>2139</v>
      </c>
      <c r="AW144" s="37">
        <v>26.8</v>
      </c>
      <c r="AX144" s="37">
        <v>754</v>
      </c>
      <c r="AY144" s="37">
        <v>9.5</v>
      </c>
      <c r="AZ144" s="37">
        <v>60.3</v>
      </c>
      <c r="BA144" s="37">
        <v>1</v>
      </c>
      <c r="BB144" s="37">
        <v>1593</v>
      </c>
      <c r="BC144" s="37">
        <v>8</v>
      </c>
      <c r="BD144" s="37">
        <v>1</v>
      </c>
      <c r="BE144" s="37">
        <v>1593</v>
      </c>
      <c r="BF144" s="37">
        <v>19.8</v>
      </c>
      <c r="BG144" s="37">
        <v>1</v>
      </c>
      <c r="BH144" s="37">
        <v>0.73</v>
      </c>
      <c r="BI144" s="37">
        <v>4</v>
      </c>
      <c r="BJ144" s="37">
        <v>210</v>
      </c>
      <c r="BK144" s="37">
        <v>238</v>
      </c>
      <c r="BL144" s="37">
        <v>3.6</v>
      </c>
      <c r="BM144" s="37">
        <v>411</v>
      </c>
      <c r="BN144" s="37">
        <v>6.2</v>
      </c>
      <c r="BO144" s="37">
        <v>13.8</v>
      </c>
    </row>
    <row r="145" spans="1:67" s="6" customFormat="1" ht="17" customHeight="1">
      <c r="A145" s="6">
        <v>256555</v>
      </c>
      <c r="B145" s="6" t="s">
        <v>40</v>
      </c>
      <c r="C145" s="6">
        <v>100</v>
      </c>
      <c r="D145" s="6" t="s">
        <v>86</v>
      </c>
      <c r="E145" s="3">
        <f t="shared" si="220"/>
        <v>1</v>
      </c>
      <c r="F145" s="3"/>
      <c r="G145" s="3" t="str">
        <f>D146</f>
        <v>帰宅</v>
      </c>
      <c r="H145" s="7">
        <v>40129.356898148151</v>
      </c>
      <c r="I145" s="7">
        <v>40129.364328703705</v>
      </c>
      <c r="J145" s="13">
        <v>0.42858796296059154</v>
      </c>
      <c r="K145" s="11">
        <f t="shared" ref="K145" si="277">J145+J146</f>
        <v>0.42858796296059154</v>
      </c>
      <c r="L145" s="6">
        <v>642</v>
      </c>
      <c r="M145" s="10">
        <v>1081.9857752257205</v>
      </c>
      <c r="N145" s="6">
        <v>35.425307750000002</v>
      </c>
      <c r="O145" s="6">
        <v>139.65181949999999</v>
      </c>
      <c r="P145" s="6">
        <v>104</v>
      </c>
      <c r="Q145" s="6" t="s">
        <v>844</v>
      </c>
      <c r="R145" s="6">
        <v>1003012</v>
      </c>
      <c r="S145" s="6" t="s">
        <v>426</v>
      </c>
      <c r="T145" s="6">
        <v>100301201</v>
      </c>
      <c r="U145" s="6" t="s">
        <v>712</v>
      </c>
      <c r="V145" s="6">
        <v>35.430387879999998</v>
      </c>
      <c r="W145" s="6">
        <v>139.66200660000001</v>
      </c>
      <c r="X145" s="6">
        <v>104</v>
      </c>
      <c r="Y145" s="6" t="s">
        <v>844</v>
      </c>
      <c r="Z145" s="6">
        <v>1003010</v>
      </c>
      <c r="AA145" s="6" t="s">
        <v>422</v>
      </c>
      <c r="AB145" s="6">
        <v>100301003</v>
      </c>
      <c r="AC145" s="6" t="s">
        <v>701</v>
      </c>
      <c r="AD145" s="6">
        <v>0</v>
      </c>
      <c r="AE145" s="6">
        <v>2</v>
      </c>
      <c r="AF145" s="6" t="s">
        <v>97</v>
      </c>
      <c r="AG145" s="6" t="s">
        <v>35</v>
      </c>
      <c r="AH145" s="6">
        <v>410</v>
      </c>
      <c r="AI145" s="6" t="s">
        <v>43</v>
      </c>
      <c r="AJ145" s="21"/>
      <c r="AK145" s="6" t="str">
        <f t="shared" ref="AK145" si="278">AI146</f>
        <v>自転車</v>
      </c>
      <c r="AL145" s="6">
        <v>7.5</v>
      </c>
      <c r="AM145" s="6">
        <v>1</v>
      </c>
      <c r="AN145" s="6">
        <v>1591</v>
      </c>
      <c r="AO145" s="6">
        <v>9.1</v>
      </c>
      <c r="AP145" s="6">
        <v>1</v>
      </c>
      <c r="AQ145" s="6">
        <v>19</v>
      </c>
      <c r="AR145" s="6">
        <v>210</v>
      </c>
      <c r="AS145" s="6" t="s">
        <v>41</v>
      </c>
      <c r="AT145" s="6" t="s">
        <v>36</v>
      </c>
      <c r="AU145" s="6">
        <v>0</v>
      </c>
      <c r="AV145" s="6">
        <v>803</v>
      </c>
      <c r="AW145" s="6">
        <v>9</v>
      </c>
      <c r="AX145" s="6">
        <v>2033</v>
      </c>
      <c r="AY145" s="6">
        <v>24.7</v>
      </c>
      <c r="AZ145" s="6">
        <v>52.7</v>
      </c>
      <c r="BA145" s="6">
        <v>1</v>
      </c>
      <c r="BB145" s="6">
        <v>1501</v>
      </c>
      <c r="BC145" s="6">
        <v>7.5</v>
      </c>
      <c r="BD145" s="6">
        <v>1</v>
      </c>
      <c r="BE145" s="6">
        <v>1501</v>
      </c>
      <c r="BF145" s="6">
        <v>17.8</v>
      </c>
      <c r="BG145" s="6">
        <v>1</v>
      </c>
      <c r="BH145" s="6">
        <v>0.73</v>
      </c>
      <c r="BI145" s="6">
        <v>4</v>
      </c>
      <c r="BJ145" s="6">
        <v>210</v>
      </c>
      <c r="BK145" s="6">
        <v>450</v>
      </c>
      <c r="BL145" s="6">
        <v>6.8</v>
      </c>
      <c r="BM145" s="6">
        <v>277</v>
      </c>
      <c r="BN145" s="6">
        <v>4.2</v>
      </c>
      <c r="BO145" s="6">
        <v>15</v>
      </c>
    </row>
    <row r="146" spans="1:67" s="37" customFormat="1" ht="17" customHeight="1">
      <c r="A146" s="37">
        <v>256594</v>
      </c>
      <c r="B146" s="37" t="s">
        <v>40</v>
      </c>
      <c r="C146" s="37">
        <v>200</v>
      </c>
      <c r="D146" s="37" t="s">
        <v>85</v>
      </c>
      <c r="E146" s="26">
        <f t="shared" si="220"/>
        <v>0</v>
      </c>
      <c r="F146" s="26" t="str">
        <f>D145</f>
        <v>出勤</v>
      </c>
      <c r="G146" s="26"/>
      <c r="H146" s="38">
        <v>40129.792916666665</v>
      </c>
      <c r="I146" s="38">
        <v>40129.815601851849</v>
      </c>
      <c r="J146" s="39"/>
      <c r="K146" s="28">
        <f t="shared" ref="K146" si="279">J145+J146</f>
        <v>0.42858796296059154</v>
      </c>
      <c r="L146" s="37">
        <v>1960</v>
      </c>
      <c r="M146" s="40">
        <v>1004.4793193574188</v>
      </c>
      <c r="N146" s="37">
        <v>35.42973885</v>
      </c>
      <c r="O146" s="37">
        <v>139.66189919999999</v>
      </c>
      <c r="P146" s="37">
        <v>104</v>
      </c>
      <c r="Q146" s="37" t="s">
        <v>844</v>
      </c>
      <c r="R146" s="37">
        <v>1003010</v>
      </c>
      <c r="S146" s="37" t="s">
        <v>422</v>
      </c>
      <c r="T146" s="37">
        <v>100301003</v>
      </c>
      <c r="U146" s="37" t="s">
        <v>701</v>
      </c>
      <c r="V146" s="37">
        <v>35.425597420000003</v>
      </c>
      <c r="W146" s="37">
        <v>139.6520448</v>
      </c>
      <c r="X146" s="37">
        <v>104</v>
      </c>
      <c r="Y146" s="37" t="s">
        <v>844</v>
      </c>
      <c r="Z146" s="37">
        <v>1003012</v>
      </c>
      <c r="AA146" s="37" t="s">
        <v>426</v>
      </c>
      <c r="AB146" s="37">
        <v>100301201</v>
      </c>
      <c r="AC146" s="37" t="s">
        <v>712</v>
      </c>
      <c r="AD146" s="37">
        <v>0</v>
      </c>
      <c r="AE146" s="37">
        <v>2</v>
      </c>
      <c r="AF146" s="37" t="s">
        <v>97</v>
      </c>
      <c r="AG146" s="37" t="s">
        <v>35</v>
      </c>
      <c r="AH146" s="37">
        <v>410</v>
      </c>
      <c r="AI146" s="37" t="s">
        <v>43</v>
      </c>
      <c r="AJ146" s="26" t="str">
        <f t="shared" ref="AJ146" si="280">AI145</f>
        <v>自転車</v>
      </c>
      <c r="AK146" s="26"/>
      <c r="AL146" s="37">
        <v>7.9</v>
      </c>
      <c r="AM146" s="37">
        <v>1</v>
      </c>
      <c r="AN146" s="37">
        <v>1515</v>
      </c>
      <c r="AO146" s="37">
        <v>7.5</v>
      </c>
      <c r="AP146" s="37">
        <v>1</v>
      </c>
      <c r="AQ146" s="37">
        <v>24</v>
      </c>
      <c r="AR146" s="37">
        <v>340</v>
      </c>
      <c r="AS146" s="37" t="s">
        <v>36</v>
      </c>
      <c r="AT146" s="37" t="s">
        <v>41</v>
      </c>
      <c r="AU146" s="37">
        <v>1</v>
      </c>
      <c r="AV146" s="37">
        <v>2100</v>
      </c>
      <c r="AW146" s="37">
        <v>26.4</v>
      </c>
      <c r="AX146" s="37">
        <v>775</v>
      </c>
      <c r="AY146" s="37">
        <v>9.8000000000000007</v>
      </c>
      <c r="AZ146" s="37">
        <v>60.2</v>
      </c>
      <c r="BA146" s="37">
        <v>1</v>
      </c>
      <c r="BB146" s="37">
        <v>1575</v>
      </c>
      <c r="BC146" s="37">
        <v>7.9</v>
      </c>
      <c r="BD146" s="37">
        <v>1</v>
      </c>
      <c r="BE146" s="37">
        <v>1575</v>
      </c>
      <c r="BF146" s="37">
        <v>19.7</v>
      </c>
      <c r="BG146" s="37">
        <v>1</v>
      </c>
      <c r="BH146" s="37">
        <v>0.73</v>
      </c>
      <c r="BI146" s="37">
        <v>4</v>
      </c>
      <c r="BJ146" s="37">
        <v>210</v>
      </c>
      <c r="BK146" s="37">
        <v>228</v>
      </c>
      <c r="BL146" s="37">
        <v>3.4</v>
      </c>
      <c r="BM146" s="37">
        <v>417</v>
      </c>
      <c r="BN146" s="37">
        <v>6.3</v>
      </c>
      <c r="BO146" s="37">
        <v>13.7</v>
      </c>
    </row>
    <row r="147" spans="1:67" s="6" customFormat="1" ht="17" customHeight="1">
      <c r="A147" s="6">
        <v>256708</v>
      </c>
      <c r="B147" s="6" t="s">
        <v>40</v>
      </c>
      <c r="C147" s="6">
        <v>999</v>
      </c>
      <c r="D147" s="6" t="s">
        <v>84</v>
      </c>
      <c r="E147" s="3">
        <f t="shared" si="220"/>
        <v>1</v>
      </c>
      <c r="F147" s="3"/>
      <c r="G147" s="3" t="str">
        <f>D148</f>
        <v>帰宅</v>
      </c>
      <c r="H147" s="7">
        <v>40131.437002314815</v>
      </c>
      <c r="I147" s="7">
        <v>40131.44635416667</v>
      </c>
      <c r="J147" s="13">
        <v>3.8645833330519963E-2</v>
      </c>
      <c r="K147" s="23">
        <f t="shared" ref="K147" si="281">J147+J148</f>
        <v>3.8645833330519963E-2</v>
      </c>
      <c r="L147" s="6">
        <v>808</v>
      </c>
      <c r="M147" s="10">
        <v>1707.730434848723</v>
      </c>
      <c r="N147" s="6">
        <v>35.424267059999998</v>
      </c>
      <c r="O147" s="6">
        <v>139.6520663</v>
      </c>
      <c r="P147" s="6">
        <v>104</v>
      </c>
      <c r="Q147" s="6" t="s">
        <v>844</v>
      </c>
      <c r="R147" s="6">
        <v>1003012</v>
      </c>
      <c r="S147" s="6" t="s">
        <v>426</v>
      </c>
      <c r="T147" s="6">
        <v>100301201</v>
      </c>
      <c r="U147" s="6" t="s">
        <v>712</v>
      </c>
      <c r="V147" s="6">
        <v>35.438686609999998</v>
      </c>
      <c r="W147" s="6">
        <v>139.64556999999999</v>
      </c>
      <c r="X147" s="6">
        <v>104</v>
      </c>
      <c r="Y147" s="6" t="s">
        <v>844</v>
      </c>
      <c r="Z147" s="6">
        <v>1003017</v>
      </c>
      <c r="AA147" s="6" t="s">
        <v>41</v>
      </c>
      <c r="AB147" s="6">
        <v>100301701</v>
      </c>
      <c r="AC147" s="6" t="s">
        <v>676</v>
      </c>
      <c r="AD147" s="6">
        <v>0</v>
      </c>
      <c r="AE147" s="6">
        <v>2</v>
      </c>
      <c r="AF147" s="6" t="s">
        <v>97</v>
      </c>
      <c r="AG147" s="6" t="s">
        <v>35</v>
      </c>
      <c r="AH147" s="6">
        <v>410</v>
      </c>
      <c r="AI147" s="6" t="s">
        <v>43</v>
      </c>
      <c r="AJ147" s="21"/>
      <c r="AK147" s="6" t="str">
        <f t="shared" ref="AK147" si="282">AI148</f>
        <v>自転車</v>
      </c>
      <c r="AL147" s="6">
        <v>9.6</v>
      </c>
      <c r="AM147" s="6">
        <v>1</v>
      </c>
      <c r="AN147" s="6">
        <v>1941</v>
      </c>
      <c r="AO147" s="6">
        <v>10.7</v>
      </c>
      <c r="AP147" s="6">
        <v>1</v>
      </c>
      <c r="AQ147" s="6">
        <v>2</v>
      </c>
      <c r="AR147" s="6">
        <v>130</v>
      </c>
      <c r="AS147" s="6" t="s">
        <v>41</v>
      </c>
      <c r="AT147" s="6" t="s">
        <v>133</v>
      </c>
      <c r="AU147" s="6">
        <v>0</v>
      </c>
      <c r="AV147" s="6">
        <v>808</v>
      </c>
      <c r="AW147" s="6">
        <v>9.3000000000000007</v>
      </c>
      <c r="AX147" s="6">
        <v>340</v>
      </c>
      <c r="AY147" s="6">
        <v>4.0999999999999996</v>
      </c>
      <c r="AZ147" s="6">
        <v>15.4</v>
      </c>
      <c r="BA147" s="6">
        <v>1</v>
      </c>
      <c r="BB147" s="6">
        <v>1916</v>
      </c>
      <c r="BC147" s="6">
        <v>9.6</v>
      </c>
      <c r="BD147" s="6">
        <v>1</v>
      </c>
      <c r="BE147" s="6">
        <v>1916</v>
      </c>
      <c r="BF147" s="6">
        <v>23.1</v>
      </c>
      <c r="BG147" s="6">
        <v>1</v>
      </c>
      <c r="BH147" s="6">
        <v>1.1000000000000001</v>
      </c>
      <c r="BI147" s="6">
        <v>5</v>
      </c>
      <c r="BJ147" s="6">
        <v>210</v>
      </c>
      <c r="BK147" s="6">
        <v>564</v>
      </c>
      <c r="BL147" s="6">
        <v>8.5</v>
      </c>
      <c r="BM147" s="6">
        <v>185</v>
      </c>
      <c r="BN147" s="6">
        <v>2.8</v>
      </c>
      <c r="BO147" s="6">
        <v>16.3</v>
      </c>
    </row>
    <row r="148" spans="1:67" s="37" customFormat="1" ht="17" customHeight="1">
      <c r="A148" s="37">
        <v>256716</v>
      </c>
      <c r="B148" s="37" t="s">
        <v>40</v>
      </c>
      <c r="C148" s="37">
        <v>200</v>
      </c>
      <c r="D148" s="37" t="s">
        <v>85</v>
      </c>
      <c r="E148" s="26">
        <f t="shared" si="220"/>
        <v>0</v>
      </c>
      <c r="F148" s="26" t="str">
        <f>D147</f>
        <v>その他</v>
      </c>
      <c r="G148" s="26"/>
      <c r="H148" s="38">
        <v>40131.485000000001</v>
      </c>
      <c r="I148" s="38">
        <v>40131.502500000002</v>
      </c>
      <c r="J148" s="39"/>
      <c r="K148" s="28">
        <f t="shared" ref="K148" si="283">J147+J148</f>
        <v>3.8645833330519963E-2</v>
      </c>
      <c r="L148" s="37">
        <v>1512</v>
      </c>
      <c r="M148" s="40">
        <v>1533.2624104129995</v>
      </c>
      <c r="N148" s="37">
        <v>35.438198450000002</v>
      </c>
      <c r="O148" s="37">
        <v>139.64520519999999</v>
      </c>
      <c r="P148" s="37">
        <v>104</v>
      </c>
      <c r="Q148" s="37" t="s">
        <v>844</v>
      </c>
      <c r="R148" s="37">
        <v>1003017</v>
      </c>
      <c r="S148" s="37" t="s">
        <v>41</v>
      </c>
      <c r="T148" s="37">
        <v>100301702</v>
      </c>
      <c r="U148" s="37" t="s">
        <v>133</v>
      </c>
      <c r="V148" s="37">
        <v>35.425517020000001</v>
      </c>
      <c r="W148" s="37">
        <v>139.6518571</v>
      </c>
      <c r="X148" s="37">
        <v>104</v>
      </c>
      <c r="Y148" s="37" t="s">
        <v>844</v>
      </c>
      <c r="Z148" s="37">
        <v>1003012</v>
      </c>
      <c r="AA148" s="37" t="s">
        <v>426</v>
      </c>
      <c r="AB148" s="37">
        <v>100301201</v>
      </c>
      <c r="AC148" s="37" t="s">
        <v>712</v>
      </c>
      <c r="AD148" s="37">
        <v>0</v>
      </c>
      <c r="AE148" s="37">
        <v>2</v>
      </c>
      <c r="AF148" s="37" t="s">
        <v>97</v>
      </c>
      <c r="AG148" s="37" t="s">
        <v>35</v>
      </c>
      <c r="AH148" s="37">
        <v>410</v>
      </c>
      <c r="AI148" s="37" t="s">
        <v>43</v>
      </c>
      <c r="AJ148" s="26" t="str">
        <f t="shared" ref="AJ148" si="284">AI147</f>
        <v>自転車</v>
      </c>
      <c r="AK148" s="26"/>
      <c r="AL148" s="37">
        <v>9.5</v>
      </c>
      <c r="AM148" s="37">
        <v>1</v>
      </c>
      <c r="AN148" s="37">
        <v>2135</v>
      </c>
      <c r="AO148" s="37">
        <v>12.1</v>
      </c>
      <c r="AP148" s="37">
        <v>1</v>
      </c>
      <c r="AQ148" s="37">
        <v>3</v>
      </c>
      <c r="AR148" s="37">
        <v>130</v>
      </c>
      <c r="AS148" s="37" t="s">
        <v>133</v>
      </c>
      <c r="AT148" s="37" t="s">
        <v>41</v>
      </c>
      <c r="AU148" s="37">
        <v>0</v>
      </c>
      <c r="AV148" s="37">
        <v>375</v>
      </c>
      <c r="AW148" s="37">
        <v>4.5</v>
      </c>
      <c r="AX148" s="37">
        <v>767</v>
      </c>
      <c r="AY148" s="37">
        <v>9.6</v>
      </c>
      <c r="AZ148" s="37">
        <v>17.100000000000001</v>
      </c>
      <c r="BA148" s="37">
        <v>1</v>
      </c>
      <c r="BB148" s="37">
        <v>1908</v>
      </c>
      <c r="BC148" s="37">
        <v>9.5</v>
      </c>
      <c r="BD148" s="37">
        <v>1</v>
      </c>
      <c r="BE148" s="37">
        <v>1908</v>
      </c>
      <c r="BF148" s="37">
        <v>24</v>
      </c>
      <c r="BG148" s="37">
        <v>1</v>
      </c>
      <c r="BH148" s="37">
        <v>1.1000000000000001</v>
      </c>
      <c r="BI148" s="37">
        <v>4</v>
      </c>
      <c r="BJ148" s="37">
        <v>210</v>
      </c>
      <c r="BK148" s="37">
        <v>166</v>
      </c>
      <c r="BL148" s="37">
        <v>2.5</v>
      </c>
      <c r="BM148" s="37">
        <v>426</v>
      </c>
      <c r="BN148" s="37">
        <v>6.4</v>
      </c>
      <c r="BO148" s="37">
        <v>12.9</v>
      </c>
    </row>
    <row r="149" spans="1:67" s="6" customFormat="1" ht="17" customHeight="1">
      <c r="A149" s="6">
        <v>256734</v>
      </c>
      <c r="B149" s="6" t="s">
        <v>40</v>
      </c>
      <c r="C149" s="6">
        <v>500</v>
      </c>
      <c r="D149" s="6" t="s">
        <v>33</v>
      </c>
      <c r="E149" s="3">
        <f t="shared" si="220"/>
        <v>1</v>
      </c>
      <c r="F149" s="3"/>
      <c r="G149" s="3" t="str">
        <f>D150</f>
        <v>帰宅</v>
      </c>
      <c r="H149" s="7">
        <v>40131.596030092594</v>
      </c>
      <c r="I149" s="7">
        <v>40131.606446759259</v>
      </c>
      <c r="J149" s="13">
        <v>3.3356481479131617E-2</v>
      </c>
      <c r="K149" s="11">
        <f t="shared" ref="K149" si="285">J149+J150</f>
        <v>3.3356481479131617E-2</v>
      </c>
      <c r="L149" s="6">
        <v>900</v>
      </c>
      <c r="M149" s="10">
        <v>1719.3687649347273</v>
      </c>
      <c r="N149" s="6">
        <v>35.425549220000001</v>
      </c>
      <c r="O149" s="6">
        <v>139.65190000000001</v>
      </c>
      <c r="P149" s="6">
        <v>104</v>
      </c>
      <c r="Q149" s="6" t="s">
        <v>844</v>
      </c>
      <c r="R149" s="6">
        <v>1003012</v>
      </c>
      <c r="S149" s="6" t="s">
        <v>426</v>
      </c>
      <c r="T149" s="6">
        <v>100301201</v>
      </c>
      <c r="U149" s="6" t="s">
        <v>712</v>
      </c>
      <c r="V149" s="6">
        <v>35.438005390000001</v>
      </c>
      <c r="W149" s="6">
        <v>139.6631491</v>
      </c>
      <c r="X149" s="6">
        <v>104</v>
      </c>
      <c r="Y149" s="6" t="s">
        <v>844</v>
      </c>
      <c r="Z149" s="6">
        <v>1003004</v>
      </c>
      <c r="AA149" s="6" t="s">
        <v>413</v>
      </c>
      <c r="AB149" s="6">
        <v>100300403</v>
      </c>
      <c r="AC149" s="6" t="s">
        <v>668</v>
      </c>
      <c r="AD149" s="6">
        <v>0</v>
      </c>
      <c r="AE149" s="6">
        <v>2</v>
      </c>
      <c r="AF149" s="6" t="s">
        <v>97</v>
      </c>
      <c r="AG149" s="6" t="s">
        <v>35</v>
      </c>
      <c r="AH149" s="6">
        <v>100</v>
      </c>
      <c r="AI149" s="6" t="s">
        <v>93</v>
      </c>
      <c r="AJ149" s="21"/>
      <c r="AK149" s="6" t="str">
        <f t="shared" ref="AK149" si="286">AI150</f>
        <v>自動車</v>
      </c>
      <c r="AL149" s="6">
        <v>12.2</v>
      </c>
      <c r="AM149" s="6">
        <v>1</v>
      </c>
      <c r="AN149" s="6">
        <v>2222</v>
      </c>
      <c r="AO149" s="6">
        <v>12.2</v>
      </c>
      <c r="AP149" s="6">
        <v>1</v>
      </c>
      <c r="AQ149" s="6">
        <v>19</v>
      </c>
      <c r="AR149" s="6">
        <v>210</v>
      </c>
      <c r="AS149" s="6" t="s">
        <v>41</v>
      </c>
      <c r="AT149" s="6" t="s">
        <v>36</v>
      </c>
      <c r="AU149" s="6">
        <v>0</v>
      </c>
      <c r="AV149" s="6">
        <v>762</v>
      </c>
      <c r="AW149" s="6">
        <v>8.9</v>
      </c>
      <c r="AX149" s="6">
        <v>1592</v>
      </c>
      <c r="AY149" s="6">
        <v>19.2</v>
      </c>
      <c r="AZ149" s="6">
        <v>47.099999999999994</v>
      </c>
      <c r="BA149" s="6">
        <v>1</v>
      </c>
      <c r="BB149" s="6">
        <v>2114</v>
      </c>
      <c r="BC149" s="6">
        <v>10.6</v>
      </c>
      <c r="BD149" s="6">
        <v>1</v>
      </c>
      <c r="BE149" s="6">
        <v>2114</v>
      </c>
      <c r="BF149" s="6">
        <v>26.7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</row>
    <row r="150" spans="1:67" s="37" customFormat="1" ht="17" customHeight="1">
      <c r="A150" s="37">
        <v>256743</v>
      </c>
      <c r="B150" s="37" t="s">
        <v>40</v>
      </c>
      <c r="C150" s="37">
        <v>200</v>
      </c>
      <c r="D150" s="37" t="s">
        <v>85</v>
      </c>
      <c r="E150" s="26">
        <f t="shared" si="220"/>
        <v>0</v>
      </c>
      <c r="F150" s="26" t="str">
        <f>D149</f>
        <v>買い物</v>
      </c>
      <c r="G150" s="26"/>
      <c r="H150" s="38">
        <v>40131.639803240738</v>
      </c>
      <c r="I150" s="38">
        <v>40131.648622685185</v>
      </c>
      <c r="J150" s="39"/>
      <c r="K150" s="28">
        <f t="shared" ref="K150" si="287">J149+J150</f>
        <v>3.3356481479131617E-2</v>
      </c>
      <c r="L150" s="37">
        <v>762</v>
      </c>
      <c r="M150" s="40">
        <v>1657.7298450988378</v>
      </c>
      <c r="N150" s="37">
        <v>35.438938729999997</v>
      </c>
      <c r="O150" s="37">
        <v>139.66017719999999</v>
      </c>
      <c r="P150" s="37">
        <v>104</v>
      </c>
      <c r="Q150" s="37" t="s">
        <v>844</v>
      </c>
      <c r="R150" s="37">
        <v>1003004</v>
      </c>
      <c r="S150" s="37" t="s">
        <v>413</v>
      </c>
      <c r="T150" s="37">
        <v>100300402</v>
      </c>
      <c r="U150" s="37" t="s">
        <v>678</v>
      </c>
      <c r="V150" s="37">
        <v>35.42566721</v>
      </c>
      <c r="W150" s="37">
        <v>139.65183569999999</v>
      </c>
      <c r="X150" s="37">
        <v>104</v>
      </c>
      <c r="Y150" s="37" t="s">
        <v>844</v>
      </c>
      <c r="Z150" s="37">
        <v>1003012</v>
      </c>
      <c r="AA150" s="37" t="s">
        <v>426</v>
      </c>
      <c r="AB150" s="37">
        <v>100301201</v>
      </c>
      <c r="AC150" s="37" t="s">
        <v>712</v>
      </c>
      <c r="AD150" s="37">
        <v>0</v>
      </c>
      <c r="AE150" s="37">
        <v>2</v>
      </c>
      <c r="AF150" s="37" t="s">
        <v>97</v>
      </c>
      <c r="AG150" s="37" t="s">
        <v>35</v>
      </c>
      <c r="AH150" s="37">
        <v>100</v>
      </c>
      <c r="AI150" s="37" t="s">
        <v>93</v>
      </c>
      <c r="AJ150" s="26" t="str">
        <f t="shared" ref="AJ150" si="288">AI149</f>
        <v>自動車</v>
      </c>
      <c r="AK150" s="26"/>
      <c r="AL150" s="37">
        <v>10.1</v>
      </c>
      <c r="AM150" s="37">
        <v>1</v>
      </c>
      <c r="AN150" s="37">
        <v>1825</v>
      </c>
      <c r="AO150" s="37">
        <v>10.1</v>
      </c>
      <c r="AP150" s="37">
        <v>1</v>
      </c>
      <c r="AQ150" s="37">
        <v>24</v>
      </c>
      <c r="AR150" s="37">
        <v>340</v>
      </c>
      <c r="AS150" s="37" t="s">
        <v>36</v>
      </c>
      <c r="AT150" s="37" t="s">
        <v>41</v>
      </c>
      <c r="AU150" s="37">
        <v>1</v>
      </c>
      <c r="AV150" s="37">
        <v>1099</v>
      </c>
      <c r="AW150" s="37">
        <v>13.7</v>
      </c>
      <c r="AX150" s="37">
        <v>753</v>
      </c>
      <c r="AY150" s="37">
        <v>9.4</v>
      </c>
      <c r="AZ150" s="37">
        <v>47.1</v>
      </c>
      <c r="BA150" s="37">
        <v>1</v>
      </c>
      <c r="BB150" s="37">
        <v>1861</v>
      </c>
      <c r="BC150" s="37">
        <v>9.3000000000000007</v>
      </c>
      <c r="BD150" s="37">
        <v>1</v>
      </c>
      <c r="BE150" s="37">
        <v>1861</v>
      </c>
      <c r="BF150" s="37">
        <v>23.3</v>
      </c>
      <c r="BG150" s="37">
        <v>1</v>
      </c>
      <c r="BH150" s="37">
        <v>2.2999999999999998</v>
      </c>
      <c r="BI150" s="37">
        <v>10</v>
      </c>
      <c r="BJ150" s="37">
        <v>210</v>
      </c>
      <c r="BK150" s="37">
        <v>398</v>
      </c>
      <c r="BL150" s="37">
        <v>6</v>
      </c>
      <c r="BM150" s="37">
        <v>284</v>
      </c>
      <c r="BN150" s="37">
        <v>4.3</v>
      </c>
      <c r="BO150" s="37">
        <v>20.3</v>
      </c>
    </row>
    <row r="151" spans="1:67" s="6" customFormat="1" ht="17" customHeight="1">
      <c r="A151" s="6">
        <v>256800</v>
      </c>
      <c r="B151" s="6" t="s">
        <v>40</v>
      </c>
      <c r="C151" s="6">
        <v>999</v>
      </c>
      <c r="D151" s="6" t="s">
        <v>84</v>
      </c>
      <c r="E151" s="3">
        <f t="shared" si="220"/>
        <v>1</v>
      </c>
      <c r="F151" s="3"/>
      <c r="G151" s="3" t="str">
        <f>D152</f>
        <v>帰宅</v>
      </c>
      <c r="H151" s="7">
        <v>40132.439965277779</v>
      </c>
      <c r="I151" s="7">
        <v>40132.448611111111</v>
      </c>
      <c r="J151" s="13">
        <v>3.5983796296932269E-2</v>
      </c>
      <c r="K151" s="23">
        <f t="shared" ref="K151" si="289">J151+J152</f>
        <v>3.5983796296932269E-2</v>
      </c>
      <c r="L151" s="6">
        <v>747</v>
      </c>
      <c r="M151" s="10">
        <v>1633.4883076392339</v>
      </c>
      <c r="N151" s="6">
        <v>35.425629610000001</v>
      </c>
      <c r="O151" s="6">
        <v>139.6518677</v>
      </c>
      <c r="P151" s="6">
        <v>104</v>
      </c>
      <c r="Q151" s="6" t="s">
        <v>844</v>
      </c>
      <c r="R151" s="6">
        <v>1003012</v>
      </c>
      <c r="S151" s="6" t="s">
        <v>426</v>
      </c>
      <c r="T151" s="6">
        <v>100301201</v>
      </c>
      <c r="U151" s="6" t="s">
        <v>712</v>
      </c>
      <c r="V151" s="6">
        <v>35.439158740000003</v>
      </c>
      <c r="W151" s="6">
        <v>139.644835</v>
      </c>
      <c r="X151" s="6">
        <v>104</v>
      </c>
      <c r="Y151" s="6" t="s">
        <v>844</v>
      </c>
      <c r="Z151" s="6">
        <v>1003017</v>
      </c>
      <c r="AA151" s="6" t="s">
        <v>41</v>
      </c>
      <c r="AB151" s="6">
        <v>100301702</v>
      </c>
      <c r="AC151" s="6" t="s">
        <v>133</v>
      </c>
      <c r="AD151" s="6">
        <v>0</v>
      </c>
      <c r="AE151" s="6">
        <v>2</v>
      </c>
      <c r="AF151" s="6" t="s">
        <v>97</v>
      </c>
      <c r="AG151" s="6" t="s">
        <v>35</v>
      </c>
      <c r="AH151" s="6">
        <v>410</v>
      </c>
      <c r="AI151" s="6" t="s">
        <v>43</v>
      </c>
      <c r="AJ151" s="21"/>
      <c r="AK151" s="6" t="str">
        <f t="shared" ref="AK151" si="290">AI152</f>
        <v>自転車</v>
      </c>
      <c r="AL151" s="6">
        <v>9.9</v>
      </c>
      <c r="AM151" s="6">
        <v>1</v>
      </c>
      <c r="AN151" s="6">
        <v>3779</v>
      </c>
      <c r="AO151" s="6">
        <v>14</v>
      </c>
      <c r="AP151" s="6">
        <v>1</v>
      </c>
      <c r="AQ151" s="6">
        <v>2</v>
      </c>
      <c r="AR151" s="6">
        <v>130</v>
      </c>
      <c r="AS151" s="6" t="s">
        <v>41</v>
      </c>
      <c r="AT151" s="6" t="s">
        <v>133</v>
      </c>
      <c r="AU151" s="6">
        <v>0</v>
      </c>
      <c r="AV151" s="6">
        <v>756</v>
      </c>
      <c r="AW151" s="6">
        <v>8.8000000000000007</v>
      </c>
      <c r="AX151" s="6">
        <v>267</v>
      </c>
      <c r="AY151" s="6">
        <v>3.2</v>
      </c>
      <c r="AZ151" s="6">
        <v>14</v>
      </c>
      <c r="BA151" s="6">
        <v>1</v>
      </c>
      <c r="BB151" s="6">
        <v>1983</v>
      </c>
      <c r="BC151" s="6">
        <v>9.9</v>
      </c>
      <c r="BD151" s="6">
        <v>1</v>
      </c>
      <c r="BE151" s="6">
        <v>1983</v>
      </c>
      <c r="BF151" s="6">
        <v>24.1</v>
      </c>
      <c r="BG151" s="6">
        <v>1</v>
      </c>
      <c r="BH151" s="6">
        <v>1.1000000000000001</v>
      </c>
      <c r="BI151" s="6">
        <v>5</v>
      </c>
      <c r="BJ151" s="6">
        <v>210</v>
      </c>
      <c r="BK151" s="6">
        <v>414</v>
      </c>
      <c r="BL151" s="6">
        <v>6.2</v>
      </c>
      <c r="BM151" s="6">
        <v>267</v>
      </c>
      <c r="BN151" s="6">
        <v>4</v>
      </c>
      <c r="BO151" s="6">
        <v>15.2</v>
      </c>
    </row>
    <row r="152" spans="1:67" s="37" customFormat="1" ht="17" customHeight="1">
      <c r="A152" s="37">
        <v>256805</v>
      </c>
      <c r="B152" s="37" t="s">
        <v>40</v>
      </c>
      <c r="C152" s="37">
        <v>200</v>
      </c>
      <c r="D152" s="37" t="s">
        <v>85</v>
      </c>
      <c r="E152" s="26">
        <f t="shared" si="220"/>
        <v>0</v>
      </c>
      <c r="F152" s="26" t="str">
        <f>D151</f>
        <v>その他</v>
      </c>
      <c r="G152" s="26"/>
      <c r="H152" s="38">
        <v>40132.484594907408</v>
      </c>
      <c r="I152" s="38">
        <v>40132.510925925926</v>
      </c>
      <c r="J152" s="39"/>
      <c r="K152" s="28">
        <f t="shared" ref="K152" si="291">J151+J152</f>
        <v>3.5983796296932269E-2</v>
      </c>
      <c r="L152" s="37">
        <v>2275</v>
      </c>
      <c r="M152" s="40">
        <v>1688.7844257846059</v>
      </c>
      <c r="N152" s="37">
        <v>35.439196240000001</v>
      </c>
      <c r="O152" s="37">
        <v>139.6448565</v>
      </c>
      <c r="P152" s="37">
        <v>104</v>
      </c>
      <c r="Q152" s="37" t="s">
        <v>844</v>
      </c>
      <c r="R152" s="37">
        <v>1003017</v>
      </c>
      <c r="S152" s="37" t="s">
        <v>41</v>
      </c>
      <c r="T152" s="37">
        <v>100301702</v>
      </c>
      <c r="U152" s="37" t="s">
        <v>133</v>
      </c>
      <c r="V152" s="37">
        <v>35.425179059999998</v>
      </c>
      <c r="W152" s="37">
        <v>139.6520395</v>
      </c>
      <c r="X152" s="37">
        <v>104</v>
      </c>
      <c r="Y152" s="37" t="s">
        <v>844</v>
      </c>
      <c r="Z152" s="37">
        <v>1003012</v>
      </c>
      <c r="AA152" s="37" t="s">
        <v>426</v>
      </c>
      <c r="AB152" s="37">
        <v>100301201</v>
      </c>
      <c r="AC152" s="37" t="s">
        <v>712</v>
      </c>
      <c r="AD152" s="37">
        <v>0</v>
      </c>
      <c r="AE152" s="37">
        <v>2</v>
      </c>
      <c r="AF152" s="37" t="s">
        <v>97</v>
      </c>
      <c r="AG152" s="37" t="s">
        <v>35</v>
      </c>
      <c r="AH152" s="37">
        <v>410</v>
      </c>
      <c r="AI152" s="37" t="s">
        <v>43</v>
      </c>
      <c r="AJ152" s="26" t="str">
        <f t="shared" ref="AJ152" si="292">AI151</f>
        <v>自転車</v>
      </c>
      <c r="AK152" s="26"/>
      <c r="AL152" s="37">
        <v>10.199999999999999</v>
      </c>
      <c r="AM152" s="37">
        <v>1</v>
      </c>
      <c r="AN152" s="37">
        <v>10339</v>
      </c>
      <c r="AO152" s="37">
        <v>22.8</v>
      </c>
      <c r="AP152" s="37">
        <v>1</v>
      </c>
      <c r="AQ152" s="37">
        <v>3</v>
      </c>
      <c r="AR152" s="37">
        <v>130</v>
      </c>
      <c r="AS152" s="37" t="s">
        <v>133</v>
      </c>
      <c r="AT152" s="37" t="s">
        <v>41</v>
      </c>
      <c r="AU152" s="37">
        <v>0</v>
      </c>
      <c r="AV152" s="37">
        <v>262</v>
      </c>
      <c r="AW152" s="37">
        <v>3.2</v>
      </c>
      <c r="AX152" s="37">
        <v>810</v>
      </c>
      <c r="AY152" s="37">
        <v>10.199999999999999</v>
      </c>
      <c r="AZ152" s="37">
        <v>16.399999999999999</v>
      </c>
      <c r="BA152" s="37">
        <v>1</v>
      </c>
      <c r="BB152" s="37">
        <v>2039</v>
      </c>
      <c r="BC152" s="37">
        <v>10.199999999999999</v>
      </c>
      <c r="BD152" s="37">
        <v>1</v>
      </c>
      <c r="BE152" s="37">
        <v>2039</v>
      </c>
      <c r="BF152" s="37">
        <v>25.6</v>
      </c>
      <c r="BG152" s="37">
        <v>1</v>
      </c>
      <c r="BH152" s="37">
        <v>1.1000000000000001</v>
      </c>
      <c r="BI152" s="37">
        <v>4</v>
      </c>
      <c r="BJ152" s="37">
        <v>210</v>
      </c>
      <c r="BK152" s="37">
        <v>269</v>
      </c>
      <c r="BL152" s="37">
        <v>4</v>
      </c>
      <c r="BM152" s="37">
        <v>463</v>
      </c>
      <c r="BN152" s="37">
        <v>6.9</v>
      </c>
      <c r="BO152" s="37">
        <v>14.9</v>
      </c>
    </row>
    <row r="153" spans="1:67" s="6" customFormat="1" ht="17" customHeight="1">
      <c r="A153" s="6">
        <v>256819</v>
      </c>
      <c r="B153" s="6" t="s">
        <v>40</v>
      </c>
      <c r="C153" s="6">
        <v>999</v>
      </c>
      <c r="D153" s="6" t="s">
        <v>84</v>
      </c>
      <c r="E153" s="3">
        <f>IF(D153="帰宅",0,IF(D154="帰宅",1,IF(D155="帰宅",2,IF(D156="帰宅",3,IF(#REF!="帰宅",4,5)))))</f>
        <v>1</v>
      </c>
      <c r="F153" s="3"/>
      <c r="G153" s="3" t="str">
        <f>D154</f>
        <v>帰宅</v>
      </c>
      <c r="H153" s="7">
        <v>40132.551886574074</v>
      </c>
      <c r="I153" s="7">
        <v>40132.623715277776</v>
      </c>
      <c r="J153" s="13">
        <v>3.1562500000291038E-2</v>
      </c>
      <c r="K153" s="11">
        <f t="shared" ref="K153" si="293">J153+J154</f>
        <v>3.1562500000291038E-2</v>
      </c>
      <c r="L153" s="6">
        <v>6206</v>
      </c>
      <c r="M153" s="10">
        <v>20887.13602279843</v>
      </c>
      <c r="N153" s="6">
        <v>35.427335550000002</v>
      </c>
      <c r="O153" s="6">
        <v>139.6531177</v>
      </c>
      <c r="P153" s="6">
        <v>104</v>
      </c>
      <c r="Q153" s="6" t="s">
        <v>844</v>
      </c>
      <c r="R153" s="6">
        <v>1003016</v>
      </c>
      <c r="S153" s="6" t="s">
        <v>420</v>
      </c>
      <c r="T153" s="6">
        <v>100301605</v>
      </c>
      <c r="U153" s="6" t="s">
        <v>700</v>
      </c>
      <c r="V153" s="6">
        <v>35.24053576</v>
      </c>
      <c r="W153" s="6">
        <v>139.67768670000001</v>
      </c>
      <c r="X153" s="6">
        <v>201</v>
      </c>
      <c r="Y153" s="6" t="s">
        <v>859</v>
      </c>
      <c r="Z153" s="6">
        <v>2010408</v>
      </c>
      <c r="AA153" s="6" t="s">
        <v>465</v>
      </c>
      <c r="AB153" s="6">
        <v>201040803</v>
      </c>
      <c r="AC153" s="6" t="s">
        <v>761</v>
      </c>
      <c r="AD153" s="6">
        <v>0</v>
      </c>
      <c r="AE153" s="6">
        <v>2</v>
      </c>
      <c r="AF153" s="6" t="s">
        <v>97</v>
      </c>
      <c r="AG153" s="6" t="s">
        <v>35</v>
      </c>
      <c r="AH153" s="6">
        <v>100</v>
      </c>
      <c r="AI153" s="6" t="s">
        <v>93</v>
      </c>
      <c r="AJ153" s="21"/>
      <c r="AK153" s="6" t="str">
        <f t="shared" ref="AK153" si="294">AI154</f>
        <v>自動車</v>
      </c>
      <c r="AL153" s="6">
        <v>56.1</v>
      </c>
      <c r="AM153" s="6">
        <v>1</v>
      </c>
      <c r="AN153" s="6">
        <v>31390</v>
      </c>
      <c r="AO153" s="6">
        <v>56.1</v>
      </c>
      <c r="AP153" s="6">
        <v>1</v>
      </c>
      <c r="AQ153" s="6">
        <v>47</v>
      </c>
      <c r="AR153" s="6">
        <v>560</v>
      </c>
      <c r="AS153" s="6" t="s">
        <v>41</v>
      </c>
      <c r="AT153" s="6" t="s">
        <v>176</v>
      </c>
      <c r="AU153" s="6">
        <v>1</v>
      </c>
      <c r="AV153" s="6">
        <v>861</v>
      </c>
      <c r="AW153" s="6">
        <v>10.199999999999999</v>
      </c>
      <c r="AX153" s="6">
        <v>1744</v>
      </c>
      <c r="AY153" s="6">
        <v>21.6</v>
      </c>
      <c r="AZ153" s="6">
        <v>78.800000000000011</v>
      </c>
      <c r="BA153" s="6">
        <v>1</v>
      </c>
      <c r="BB153" s="6">
        <v>28156</v>
      </c>
      <c r="BC153" s="6">
        <v>140.80000000000001</v>
      </c>
      <c r="BD153" s="6">
        <v>1</v>
      </c>
      <c r="BE153" s="6">
        <v>28156</v>
      </c>
      <c r="BF153" s="6">
        <v>350.6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</v>
      </c>
      <c r="BO153" s="6">
        <v>0</v>
      </c>
    </row>
    <row r="154" spans="1:67" s="37" customFormat="1" ht="17" customHeight="1">
      <c r="A154" s="37">
        <v>256838</v>
      </c>
      <c r="B154" s="37" t="s">
        <v>40</v>
      </c>
      <c r="C154" s="37">
        <v>200</v>
      </c>
      <c r="D154" s="37" t="s">
        <v>85</v>
      </c>
      <c r="E154" s="26">
        <f>IF(D154="帰宅",0,IF(D155="帰宅",1,IF(D156="帰宅",2,IF(#REF!="帰宅",3,IF(#REF!="帰宅",4,5)))))</f>
        <v>0</v>
      </c>
      <c r="F154" s="26" t="str">
        <f>D153</f>
        <v>その他</v>
      </c>
      <c r="G154" s="26"/>
      <c r="H154" s="38">
        <v>40132.655277777776</v>
      </c>
      <c r="I154" s="38">
        <v>40132.693391203706</v>
      </c>
      <c r="J154" s="39"/>
      <c r="K154" s="28">
        <f t="shared" ref="K154" si="295">J153+J154</f>
        <v>3.1562500000291038E-2</v>
      </c>
      <c r="L154" s="37">
        <v>3293</v>
      </c>
      <c r="M154" s="40">
        <v>20740.280538448107</v>
      </c>
      <c r="N154" s="37">
        <v>35.240256789999997</v>
      </c>
      <c r="O154" s="37">
        <v>139.6777457</v>
      </c>
      <c r="P154" s="37">
        <v>201</v>
      </c>
      <c r="Q154" s="37" t="s">
        <v>859</v>
      </c>
      <c r="R154" s="37">
        <v>2010408</v>
      </c>
      <c r="S154" s="37" t="s">
        <v>465</v>
      </c>
      <c r="T154" s="37">
        <v>201040803</v>
      </c>
      <c r="U154" s="37" t="s">
        <v>761</v>
      </c>
      <c r="V154" s="37">
        <v>35.425597510000003</v>
      </c>
      <c r="W154" s="37">
        <v>139.65173909999999</v>
      </c>
      <c r="X154" s="37">
        <v>104</v>
      </c>
      <c r="Y154" s="37" t="s">
        <v>844</v>
      </c>
      <c r="Z154" s="37">
        <v>1003012</v>
      </c>
      <c r="AA154" s="37" t="s">
        <v>426</v>
      </c>
      <c r="AB154" s="37">
        <v>100301201</v>
      </c>
      <c r="AC154" s="37" t="s">
        <v>712</v>
      </c>
      <c r="AD154" s="37">
        <v>0</v>
      </c>
      <c r="AE154" s="37">
        <v>2</v>
      </c>
      <c r="AF154" s="37" t="s">
        <v>97</v>
      </c>
      <c r="AG154" s="37" t="s">
        <v>35</v>
      </c>
      <c r="AH154" s="37">
        <v>100</v>
      </c>
      <c r="AI154" s="37" t="s">
        <v>93</v>
      </c>
      <c r="AJ154" s="26" t="str">
        <f t="shared" ref="AJ154" si="296">AI153</f>
        <v>自動車</v>
      </c>
      <c r="AK154" s="26"/>
      <c r="AL154" s="37">
        <v>59.6</v>
      </c>
      <c r="AM154" s="37">
        <v>1</v>
      </c>
      <c r="AN154" s="37">
        <v>29278</v>
      </c>
      <c r="AO154" s="37">
        <v>59.6</v>
      </c>
      <c r="AP154" s="37">
        <v>1</v>
      </c>
      <c r="AQ154" s="37">
        <v>46</v>
      </c>
      <c r="AR154" s="37">
        <v>560</v>
      </c>
      <c r="AS154" s="37" t="s">
        <v>176</v>
      </c>
      <c r="AT154" s="37" t="s">
        <v>41</v>
      </c>
      <c r="AU154" s="37">
        <v>1</v>
      </c>
      <c r="AV154" s="37">
        <v>1727</v>
      </c>
      <c r="AW154" s="37">
        <v>22.2</v>
      </c>
      <c r="AX154" s="37">
        <v>764</v>
      </c>
      <c r="AY154" s="37">
        <v>9.6</v>
      </c>
      <c r="AZ154" s="37">
        <v>77.8</v>
      </c>
      <c r="BA154" s="37">
        <v>1</v>
      </c>
      <c r="BB154" s="37">
        <v>27805</v>
      </c>
      <c r="BC154" s="37">
        <v>139</v>
      </c>
      <c r="BD154" s="37">
        <v>1</v>
      </c>
      <c r="BE154" s="37">
        <v>27805</v>
      </c>
      <c r="BF154" s="37">
        <v>350.5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7">
        <v>0</v>
      </c>
    </row>
    <row r="155" spans="1:67" s="6" customFormat="1" ht="17" customHeight="1">
      <c r="A155" s="6">
        <v>256870</v>
      </c>
      <c r="B155" s="6" t="s">
        <v>40</v>
      </c>
      <c r="C155" s="6">
        <v>500</v>
      </c>
      <c r="D155" s="6" t="s">
        <v>33</v>
      </c>
      <c r="E155" s="3">
        <f>IF(D155="帰宅",0,IF(D156="帰宅",1,IF(#REF!="帰宅",2,IF(#REF!="帰宅",3,IF(#REF!="帰宅",4,5)))))</f>
        <v>1</v>
      </c>
      <c r="F155" s="3"/>
      <c r="G155" s="3" t="str">
        <f>D156</f>
        <v>帰宅</v>
      </c>
      <c r="H155" s="7">
        <v>40132.820173611108</v>
      </c>
      <c r="I155" s="7">
        <v>40132.82739583333</v>
      </c>
      <c r="J155" s="13">
        <v>7.4768518534256145E-3</v>
      </c>
      <c r="K155" s="23">
        <f t="shared" ref="K155" si="297">J155+J156</f>
        <v>7.4768518534256145E-3</v>
      </c>
      <c r="L155" s="6">
        <v>624</v>
      </c>
      <c r="M155" s="10">
        <v>1713.8832012393693</v>
      </c>
      <c r="N155" s="6">
        <v>35.425549220000001</v>
      </c>
      <c r="O155" s="6">
        <v>139.65198580000001</v>
      </c>
      <c r="P155" s="6">
        <v>104</v>
      </c>
      <c r="Q155" s="6" t="s">
        <v>844</v>
      </c>
      <c r="R155" s="6">
        <v>1003012</v>
      </c>
      <c r="S155" s="6" t="s">
        <v>426</v>
      </c>
      <c r="T155" s="6">
        <v>100301201</v>
      </c>
      <c r="U155" s="6" t="s">
        <v>712</v>
      </c>
      <c r="V155" s="6">
        <v>35.437796110000001</v>
      </c>
      <c r="W155" s="6">
        <v>139.66347640000001</v>
      </c>
      <c r="X155" s="6">
        <v>104</v>
      </c>
      <c r="Y155" s="6" t="s">
        <v>844</v>
      </c>
      <c r="Z155" s="6">
        <v>1003004</v>
      </c>
      <c r="AA155" s="6" t="s">
        <v>413</v>
      </c>
      <c r="AB155" s="6">
        <v>100300403</v>
      </c>
      <c r="AC155" s="6" t="s">
        <v>668</v>
      </c>
      <c r="AD155" s="6">
        <v>0</v>
      </c>
      <c r="AE155" s="6">
        <v>2</v>
      </c>
      <c r="AF155" s="6" t="s">
        <v>97</v>
      </c>
      <c r="AG155" s="6" t="s">
        <v>35</v>
      </c>
      <c r="AH155" s="6">
        <v>100</v>
      </c>
      <c r="AI155" s="6" t="s">
        <v>93</v>
      </c>
      <c r="AJ155" s="21"/>
      <c r="AK155" s="6" t="str">
        <f t="shared" ref="AK155" si="298">AI156</f>
        <v>自動車</v>
      </c>
      <c r="AL155" s="6">
        <v>12.1</v>
      </c>
      <c r="AM155" s="6">
        <v>1</v>
      </c>
      <c r="AN155" s="6">
        <v>2180</v>
      </c>
      <c r="AO155" s="6">
        <v>12.1</v>
      </c>
      <c r="AP155" s="6">
        <v>1</v>
      </c>
      <c r="AQ155" s="6">
        <v>19</v>
      </c>
      <c r="AR155" s="6">
        <v>210</v>
      </c>
      <c r="AS155" s="6" t="s">
        <v>41</v>
      </c>
      <c r="AT155" s="6" t="s">
        <v>36</v>
      </c>
      <c r="AU155" s="6">
        <v>0</v>
      </c>
      <c r="AV155" s="6">
        <v>788</v>
      </c>
      <c r="AW155" s="6">
        <v>9.1999999999999993</v>
      </c>
      <c r="AX155" s="6">
        <v>1629</v>
      </c>
      <c r="AY155" s="6">
        <v>19.7</v>
      </c>
      <c r="AZ155" s="6">
        <v>47.9</v>
      </c>
      <c r="BA155" s="6">
        <v>1</v>
      </c>
      <c r="BB155" s="6">
        <v>2177</v>
      </c>
      <c r="BC155" s="6">
        <v>10.9</v>
      </c>
      <c r="BD155" s="6">
        <v>1</v>
      </c>
      <c r="BE155" s="6">
        <v>2177</v>
      </c>
      <c r="BF155" s="6">
        <v>27.4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</row>
    <row r="156" spans="1:67" s="37" customFormat="1" ht="17" customHeight="1">
      <c r="A156" s="37">
        <v>256872</v>
      </c>
      <c r="B156" s="37" t="s">
        <v>40</v>
      </c>
      <c r="C156" s="37">
        <v>200</v>
      </c>
      <c r="D156" s="37" t="s">
        <v>85</v>
      </c>
      <c r="E156" s="26">
        <f>IF(D156="帰宅",0,IF(#REF!="帰宅",1,IF(#REF!="帰宅",2,IF(#REF!="帰宅",3,IF(#REF!="帰宅",4,5)))))</f>
        <v>0</v>
      </c>
      <c r="F156" s="26" t="str">
        <f>D155</f>
        <v>買い物</v>
      </c>
      <c r="G156" s="26"/>
      <c r="H156" s="38">
        <v>40132.834872685184</v>
      </c>
      <c r="I156" s="38">
        <v>40132.842893518522</v>
      </c>
      <c r="J156" s="39"/>
      <c r="K156" s="28">
        <f t="shared" ref="K156" si="299">J155+J156</f>
        <v>7.4768518534256145E-3</v>
      </c>
      <c r="L156" s="37">
        <v>693</v>
      </c>
      <c r="M156" s="40">
        <v>1808.9848404946883</v>
      </c>
      <c r="N156" s="37">
        <v>35.43995804</v>
      </c>
      <c r="O156" s="37">
        <v>139.6610785</v>
      </c>
      <c r="P156" s="37">
        <v>104</v>
      </c>
      <c r="Q156" s="37" t="s">
        <v>844</v>
      </c>
      <c r="R156" s="37">
        <v>1003004</v>
      </c>
      <c r="S156" s="37" t="s">
        <v>413</v>
      </c>
      <c r="T156" s="37">
        <v>100300403</v>
      </c>
      <c r="U156" s="37" t="s">
        <v>668</v>
      </c>
      <c r="V156" s="37">
        <v>35.425576020000001</v>
      </c>
      <c r="W156" s="37">
        <v>139.65173909999999</v>
      </c>
      <c r="X156" s="37">
        <v>104</v>
      </c>
      <c r="Y156" s="37" t="s">
        <v>844</v>
      </c>
      <c r="Z156" s="37">
        <v>1003012</v>
      </c>
      <c r="AA156" s="37" t="s">
        <v>426</v>
      </c>
      <c r="AB156" s="37">
        <v>100301201</v>
      </c>
      <c r="AC156" s="37" t="s">
        <v>712</v>
      </c>
      <c r="AD156" s="37">
        <v>0</v>
      </c>
      <c r="AE156" s="37">
        <v>2</v>
      </c>
      <c r="AF156" s="37" t="s">
        <v>97</v>
      </c>
      <c r="AG156" s="37" t="s">
        <v>35</v>
      </c>
      <c r="AH156" s="37">
        <v>100</v>
      </c>
      <c r="AI156" s="37" t="s">
        <v>93</v>
      </c>
      <c r="AJ156" s="26" t="str">
        <f t="shared" ref="AJ156" si="300">AI155</f>
        <v>自動車</v>
      </c>
      <c r="AK156" s="26"/>
      <c r="AL156" s="37">
        <v>18</v>
      </c>
      <c r="AM156" s="37">
        <v>1</v>
      </c>
      <c r="AN156" s="37">
        <v>5603</v>
      </c>
      <c r="AO156" s="37">
        <v>18</v>
      </c>
      <c r="AP156" s="37">
        <v>1</v>
      </c>
      <c r="AQ156" s="37">
        <v>24</v>
      </c>
      <c r="AR156" s="37">
        <v>340</v>
      </c>
      <c r="AS156" s="37" t="s">
        <v>36</v>
      </c>
      <c r="AT156" s="37" t="s">
        <v>41</v>
      </c>
      <c r="AU156" s="37">
        <v>1</v>
      </c>
      <c r="AV156" s="37">
        <v>1308</v>
      </c>
      <c r="AW156" s="37">
        <v>16.3</v>
      </c>
      <c r="AX156" s="37">
        <v>766</v>
      </c>
      <c r="AY156" s="37">
        <v>9.6</v>
      </c>
      <c r="AZ156" s="37">
        <v>49.9</v>
      </c>
      <c r="BA156" s="37">
        <v>1</v>
      </c>
      <c r="BB156" s="37">
        <v>2115</v>
      </c>
      <c r="BC156" s="37">
        <v>10.6</v>
      </c>
      <c r="BD156" s="37">
        <v>1</v>
      </c>
      <c r="BE156" s="37">
        <v>2115</v>
      </c>
      <c r="BF156" s="37">
        <v>26.6</v>
      </c>
      <c r="BG156" s="37">
        <v>1</v>
      </c>
      <c r="BH156" s="37">
        <v>3.77</v>
      </c>
      <c r="BI156" s="37">
        <v>18</v>
      </c>
      <c r="BJ156" s="37">
        <v>210</v>
      </c>
      <c r="BK156" s="37">
        <v>522</v>
      </c>
      <c r="BL156" s="37">
        <v>7.8</v>
      </c>
      <c r="BM156" s="37">
        <v>272</v>
      </c>
      <c r="BN156" s="37">
        <v>4.0999999999999996</v>
      </c>
      <c r="BO156" s="37">
        <v>29.9</v>
      </c>
    </row>
    <row r="157" spans="1:67" s="6" customFormat="1" ht="17" customHeight="1">
      <c r="A157" s="6">
        <v>257336</v>
      </c>
      <c r="B157" s="6" t="s">
        <v>40</v>
      </c>
      <c r="C157" s="6">
        <v>100</v>
      </c>
      <c r="D157" s="6" t="s">
        <v>86</v>
      </c>
      <c r="E157" s="3">
        <f>IF(D157="帰宅",0,IF(D158="帰宅",1,IF(#REF!="帰宅",2,IF(#REF!="帰宅",3,IF(#REF!="帰宅",4,5)))))</f>
        <v>1</v>
      </c>
      <c r="F157" s="3"/>
      <c r="G157" s="3" t="str">
        <f>D158</f>
        <v>帰宅</v>
      </c>
      <c r="H157" s="7">
        <v>40137.35361111111</v>
      </c>
      <c r="I157" s="7">
        <v>40137.360532407409</v>
      </c>
      <c r="J157" s="13">
        <v>0.44469907407619758</v>
      </c>
      <c r="K157" s="11">
        <f t="shared" ref="K157" si="301">J157+J158</f>
        <v>0.44469907407619758</v>
      </c>
      <c r="L157" s="6">
        <v>598</v>
      </c>
      <c r="M157" s="10">
        <v>1050.4727325865401</v>
      </c>
      <c r="N157" s="6">
        <v>35.425538420000002</v>
      </c>
      <c r="O157" s="6">
        <v>139.65190000000001</v>
      </c>
      <c r="P157" s="6">
        <v>104</v>
      </c>
      <c r="Q157" s="6" t="s">
        <v>844</v>
      </c>
      <c r="R157" s="6">
        <v>1003012</v>
      </c>
      <c r="S157" s="6" t="s">
        <v>426</v>
      </c>
      <c r="T157" s="6">
        <v>100301201</v>
      </c>
      <c r="U157" s="6" t="s">
        <v>712</v>
      </c>
      <c r="V157" s="6">
        <v>35.430489870000002</v>
      </c>
      <c r="W157" s="6">
        <v>139.66177590000001</v>
      </c>
      <c r="X157" s="6">
        <v>104</v>
      </c>
      <c r="Y157" s="6" t="s">
        <v>844</v>
      </c>
      <c r="Z157" s="6">
        <v>1003010</v>
      </c>
      <c r="AA157" s="6" t="s">
        <v>422</v>
      </c>
      <c r="AB157" s="6">
        <v>100301003</v>
      </c>
      <c r="AC157" s="6" t="s">
        <v>701</v>
      </c>
      <c r="AD157" s="6">
        <v>0</v>
      </c>
      <c r="AE157" s="6">
        <v>2</v>
      </c>
      <c r="AF157" s="6" t="s">
        <v>97</v>
      </c>
      <c r="AG157" s="6" t="s">
        <v>35</v>
      </c>
      <c r="AH157" s="6">
        <v>410</v>
      </c>
      <c r="AI157" s="6" t="s">
        <v>43</v>
      </c>
      <c r="AJ157" s="21"/>
      <c r="AK157" s="6" t="str">
        <f t="shared" ref="AK157" si="302">AI158</f>
        <v>自転車</v>
      </c>
      <c r="AL157" s="6">
        <v>7.5</v>
      </c>
      <c r="AM157" s="6">
        <v>1</v>
      </c>
      <c r="AN157" s="6">
        <v>1534</v>
      </c>
      <c r="AO157" s="6">
        <v>8.5</v>
      </c>
      <c r="AP157" s="6">
        <v>1</v>
      </c>
      <c r="AQ157" s="6">
        <v>19</v>
      </c>
      <c r="AR157" s="6">
        <v>210</v>
      </c>
      <c r="AS157" s="6" t="s">
        <v>41</v>
      </c>
      <c r="AT157" s="6" t="s">
        <v>36</v>
      </c>
      <c r="AU157" s="6">
        <v>0</v>
      </c>
      <c r="AV157" s="6">
        <v>763</v>
      </c>
      <c r="AW157" s="6">
        <v>8.9</v>
      </c>
      <c r="AX157" s="6">
        <v>2023</v>
      </c>
      <c r="AY157" s="6">
        <v>24.6</v>
      </c>
      <c r="AZ157" s="6">
        <v>52.5</v>
      </c>
      <c r="BA157" s="6">
        <v>1</v>
      </c>
      <c r="BB157" s="6">
        <v>1496</v>
      </c>
      <c r="BC157" s="6">
        <v>7.5</v>
      </c>
      <c r="BD157" s="6">
        <v>1</v>
      </c>
      <c r="BE157" s="6">
        <v>1496</v>
      </c>
      <c r="BF157" s="6">
        <v>17.7</v>
      </c>
      <c r="BG157" s="6">
        <v>1</v>
      </c>
      <c r="BH157" s="6">
        <v>0.73</v>
      </c>
      <c r="BI157" s="6">
        <v>4</v>
      </c>
      <c r="BJ157" s="6">
        <v>210</v>
      </c>
      <c r="BK157" s="6">
        <v>424</v>
      </c>
      <c r="BL157" s="6">
        <v>6.4</v>
      </c>
      <c r="BM157" s="6">
        <v>269</v>
      </c>
      <c r="BN157" s="6">
        <v>4</v>
      </c>
      <c r="BO157" s="6">
        <v>14.4</v>
      </c>
    </row>
    <row r="158" spans="1:67" s="37" customFormat="1" ht="17" customHeight="1">
      <c r="A158" s="37">
        <v>257405</v>
      </c>
      <c r="B158" s="37" t="s">
        <v>40</v>
      </c>
      <c r="C158" s="37">
        <v>200</v>
      </c>
      <c r="D158" s="37" t="s">
        <v>85</v>
      </c>
      <c r="E158" s="26">
        <f>IF(D158="帰宅",0,IF(#REF!="帰宅",1,IF(#REF!="帰宅",2,IF(#REF!="帰宅",3,IF(#REF!="帰宅",4,5)))))</f>
        <v>0</v>
      </c>
      <c r="F158" s="26" t="str">
        <f>D157</f>
        <v>出勤</v>
      </c>
      <c r="G158" s="26"/>
      <c r="H158" s="38">
        <v>40137.805231481485</v>
      </c>
      <c r="I158" s="38">
        <v>40137.829467592594</v>
      </c>
      <c r="J158" s="39"/>
      <c r="K158" s="28">
        <f t="shared" ref="K158" si="303">J157+J158</f>
        <v>0.44469907407619758</v>
      </c>
      <c r="L158" s="37">
        <v>2094</v>
      </c>
      <c r="M158" s="40">
        <v>1063.5253497548451</v>
      </c>
      <c r="N158" s="37">
        <v>35.429985530000003</v>
      </c>
      <c r="O158" s="37">
        <v>139.66216750000001</v>
      </c>
      <c r="P158" s="37">
        <v>104</v>
      </c>
      <c r="Q158" s="37" t="s">
        <v>844</v>
      </c>
      <c r="R158" s="37">
        <v>1003010</v>
      </c>
      <c r="S158" s="37" t="s">
        <v>422</v>
      </c>
      <c r="T158" s="37">
        <v>100301003</v>
      </c>
      <c r="U158" s="37" t="s">
        <v>701</v>
      </c>
      <c r="V158" s="37">
        <v>35.425517020000001</v>
      </c>
      <c r="W158" s="37">
        <v>139.65178739999999</v>
      </c>
      <c r="X158" s="37">
        <v>104</v>
      </c>
      <c r="Y158" s="37" t="s">
        <v>844</v>
      </c>
      <c r="Z158" s="37">
        <v>1003012</v>
      </c>
      <c r="AA158" s="37" t="s">
        <v>426</v>
      </c>
      <c r="AB158" s="37">
        <v>100301201</v>
      </c>
      <c r="AC158" s="37" t="s">
        <v>712</v>
      </c>
      <c r="AD158" s="37">
        <v>0</v>
      </c>
      <c r="AE158" s="37">
        <v>2</v>
      </c>
      <c r="AF158" s="37" t="s">
        <v>97</v>
      </c>
      <c r="AG158" s="37" t="s">
        <v>35</v>
      </c>
      <c r="AH158" s="37">
        <v>410</v>
      </c>
      <c r="AI158" s="37" t="s">
        <v>43</v>
      </c>
      <c r="AJ158" s="26" t="str">
        <f t="shared" ref="AJ158" si="304">AI157</f>
        <v>自転車</v>
      </c>
      <c r="AK158" s="26"/>
      <c r="AL158" s="37">
        <v>7.9</v>
      </c>
      <c r="AM158" s="37">
        <v>1</v>
      </c>
      <c r="AN158" s="37">
        <v>1543</v>
      </c>
      <c r="AO158" s="37">
        <v>7.6</v>
      </c>
      <c r="AP158" s="37">
        <v>1</v>
      </c>
      <c r="AQ158" s="37">
        <v>24</v>
      </c>
      <c r="AR158" s="37">
        <v>340</v>
      </c>
      <c r="AS158" s="37" t="s">
        <v>36</v>
      </c>
      <c r="AT158" s="37" t="s">
        <v>41</v>
      </c>
      <c r="AU158" s="37">
        <v>1</v>
      </c>
      <c r="AV158" s="37">
        <v>2110</v>
      </c>
      <c r="AW158" s="37">
        <v>26.5</v>
      </c>
      <c r="AX158" s="37">
        <v>770</v>
      </c>
      <c r="AY158" s="37">
        <v>9.6999999999999993</v>
      </c>
      <c r="AZ158" s="37">
        <v>60.2</v>
      </c>
      <c r="BA158" s="37">
        <v>1</v>
      </c>
      <c r="BB158" s="37">
        <v>1580</v>
      </c>
      <c r="BC158" s="37">
        <v>7.9</v>
      </c>
      <c r="BD158" s="37">
        <v>1</v>
      </c>
      <c r="BE158" s="37">
        <v>1580</v>
      </c>
      <c r="BF158" s="37">
        <v>19.7</v>
      </c>
      <c r="BG158" s="37">
        <v>1</v>
      </c>
      <c r="BH158" s="37">
        <v>0.73</v>
      </c>
      <c r="BI158" s="37">
        <v>4</v>
      </c>
      <c r="BJ158" s="37">
        <v>210</v>
      </c>
      <c r="BK158" s="37">
        <v>263</v>
      </c>
      <c r="BL158" s="37">
        <v>3.9</v>
      </c>
      <c r="BM158" s="37">
        <v>427</v>
      </c>
      <c r="BN158" s="37">
        <v>6.4</v>
      </c>
      <c r="BO158" s="37">
        <v>14.3</v>
      </c>
    </row>
    <row r="159" spans="1:67" s="6" customFormat="1" ht="17" customHeight="1">
      <c r="A159" s="6">
        <v>257550</v>
      </c>
      <c r="B159" s="6" t="s">
        <v>40</v>
      </c>
      <c r="C159" s="6">
        <v>999</v>
      </c>
      <c r="D159" s="6" t="s">
        <v>84</v>
      </c>
      <c r="E159" s="3">
        <f>IF(D159="帰宅",0,IF(D160="帰宅",1,IF(#REF!="帰宅",2,IF(#REF!="帰宅",3,IF(#REF!="帰宅",4,5)))))</f>
        <v>1</v>
      </c>
      <c r="F159" s="3"/>
      <c r="G159" s="3" t="str">
        <f>D160</f>
        <v>帰宅</v>
      </c>
      <c r="H159" s="7">
        <v>40139.441006944442</v>
      </c>
      <c r="I159" s="7">
        <v>40139.449537037035</v>
      </c>
      <c r="J159" s="13">
        <v>6.9641203706851229E-2</v>
      </c>
      <c r="K159" s="23">
        <f t="shared" ref="K159" si="305">J159+J160</f>
        <v>6.9641203706851229E-2</v>
      </c>
      <c r="L159" s="6">
        <v>737</v>
      </c>
      <c r="M159" s="10">
        <v>1630.3953721064845</v>
      </c>
      <c r="N159" s="6">
        <v>35.424975189999998</v>
      </c>
      <c r="O159" s="6">
        <v>139.65216820000001</v>
      </c>
      <c r="P159" s="6">
        <v>104</v>
      </c>
      <c r="Q159" s="6" t="s">
        <v>844</v>
      </c>
      <c r="R159" s="6">
        <v>1003012</v>
      </c>
      <c r="S159" s="6" t="s">
        <v>426</v>
      </c>
      <c r="T159" s="6">
        <v>100301201</v>
      </c>
      <c r="U159" s="6" t="s">
        <v>712</v>
      </c>
      <c r="V159" s="6">
        <v>35.438659809999997</v>
      </c>
      <c r="W159" s="6">
        <v>139.6456987</v>
      </c>
      <c r="X159" s="6">
        <v>104</v>
      </c>
      <c r="Y159" s="6" t="s">
        <v>844</v>
      </c>
      <c r="Z159" s="6">
        <v>1003017</v>
      </c>
      <c r="AA159" s="6" t="s">
        <v>41</v>
      </c>
      <c r="AB159" s="6">
        <v>100301701</v>
      </c>
      <c r="AC159" s="6" t="s">
        <v>676</v>
      </c>
      <c r="AD159" s="6">
        <v>0</v>
      </c>
      <c r="AE159" s="6">
        <v>2</v>
      </c>
      <c r="AF159" s="6" t="s">
        <v>97</v>
      </c>
      <c r="AG159" s="6" t="s">
        <v>35</v>
      </c>
      <c r="AH159" s="6">
        <v>410</v>
      </c>
      <c r="AI159" s="6" t="s">
        <v>43</v>
      </c>
      <c r="AJ159" s="21"/>
      <c r="AK159" s="6" t="str">
        <f t="shared" ref="AK159" si="306">AI160</f>
        <v>自転車</v>
      </c>
      <c r="AL159" s="6">
        <v>9.6999999999999993</v>
      </c>
      <c r="AM159" s="6">
        <v>1</v>
      </c>
      <c r="AN159" s="6">
        <v>2928</v>
      </c>
      <c r="AO159" s="6">
        <v>15.8</v>
      </c>
      <c r="AP159" s="6">
        <v>1</v>
      </c>
      <c r="AQ159" s="6">
        <v>2</v>
      </c>
      <c r="AR159" s="6">
        <v>130</v>
      </c>
      <c r="AS159" s="6" t="s">
        <v>41</v>
      </c>
      <c r="AT159" s="6" t="s">
        <v>133</v>
      </c>
      <c r="AU159" s="6">
        <v>0</v>
      </c>
      <c r="AV159" s="6">
        <v>827</v>
      </c>
      <c r="AW159" s="6">
        <v>9.6999999999999993</v>
      </c>
      <c r="AX159" s="6">
        <v>344</v>
      </c>
      <c r="AY159" s="6">
        <v>4.0999999999999996</v>
      </c>
      <c r="AZ159" s="6">
        <v>15.799999999999999</v>
      </c>
      <c r="BA159" s="6">
        <v>1</v>
      </c>
      <c r="BB159" s="6">
        <v>1940</v>
      </c>
      <c r="BC159" s="6">
        <v>9.6999999999999993</v>
      </c>
      <c r="BD159" s="6">
        <v>1</v>
      </c>
      <c r="BE159" s="6">
        <v>1940</v>
      </c>
      <c r="BF159" s="6">
        <v>23.6</v>
      </c>
      <c r="BG159" s="6">
        <v>1</v>
      </c>
      <c r="BH159" s="6">
        <v>1.1000000000000001</v>
      </c>
      <c r="BI159" s="6">
        <v>5</v>
      </c>
      <c r="BJ159" s="6">
        <v>210</v>
      </c>
      <c r="BK159" s="6">
        <v>485</v>
      </c>
      <c r="BL159" s="6">
        <v>7.3</v>
      </c>
      <c r="BM159" s="6">
        <v>176</v>
      </c>
      <c r="BN159" s="6">
        <v>2.6</v>
      </c>
      <c r="BO159" s="6">
        <v>14.9</v>
      </c>
    </row>
    <row r="160" spans="1:67" s="37" customFormat="1" ht="17" customHeight="1">
      <c r="A160" s="37">
        <v>257559</v>
      </c>
      <c r="B160" s="37" t="s">
        <v>40</v>
      </c>
      <c r="C160" s="37">
        <v>200</v>
      </c>
      <c r="D160" s="37" t="s">
        <v>85</v>
      </c>
      <c r="E160" s="26">
        <f>IF(D160="帰宅",0,IF(#REF!="帰宅",1,IF(#REF!="帰宅",2,IF(#REF!="帰宅",3,IF(#REF!="帰宅",4,5)))))</f>
        <v>0</v>
      </c>
      <c r="F160" s="26" t="str">
        <f>D159</f>
        <v>その他</v>
      </c>
      <c r="G160" s="26"/>
      <c r="H160" s="38">
        <v>40139.519178240742</v>
      </c>
      <c r="I160" s="38">
        <v>40139.550949074073</v>
      </c>
      <c r="J160" s="39"/>
      <c r="K160" s="28">
        <f t="shared" ref="K160" si="307">J159+J160</f>
        <v>6.9641203706851229E-2</v>
      </c>
      <c r="L160" s="37">
        <v>2745</v>
      </c>
      <c r="M160" s="40">
        <v>1521.8031525346182</v>
      </c>
      <c r="N160" s="37">
        <v>35.438439840000001</v>
      </c>
      <c r="O160" s="37">
        <v>139.64586499999999</v>
      </c>
      <c r="P160" s="37">
        <v>104</v>
      </c>
      <c r="Q160" s="37" t="s">
        <v>844</v>
      </c>
      <c r="R160" s="37">
        <v>1003017</v>
      </c>
      <c r="S160" s="37" t="s">
        <v>41</v>
      </c>
      <c r="T160" s="37">
        <v>100301701</v>
      </c>
      <c r="U160" s="37" t="s">
        <v>676</v>
      </c>
      <c r="V160" s="37">
        <v>35.42566721</v>
      </c>
      <c r="W160" s="37">
        <v>139.65190530000001</v>
      </c>
      <c r="X160" s="37">
        <v>104</v>
      </c>
      <c r="Y160" s="37" t="s">
        <v>844</v>
      </c>
      <c r="Z160" s="37">
        <v>1003012</v>
      </c>
      <c r="AA160" s="37" t="s">
        <v>426</v>
      </c>
      <c r="AB160" s="37">
        <v>100301201</v>
      </c>
      <c r="AC160" s="37" t="s">
        <v>712</v>
      </c>
      <c r="AD160" s="37">
        <v>0</v>
      </c>
      <c r="AE160" s="37">
        <v>2</v>
      </c>
      <c r="AF160" s="37" t="s">
        <v>97</v>
      </c>
      <c r="AG160" s="37" t="s">
        <v>35</v>
      </c>
      <c r="AH160" s="37">
        <v>410</v>
      </c>
      <c r="AI160" s="37" t="s">
        <v>43</v>
      </c>
      <c r="AJ160" s="26" t="str">
        <f t="shared" ref="AJ160" si="308">AI159</f>
        <v>自転車</v>
      </c>
      <c r="AK160" s="26"/>
      <c r="AL160" s="37">
        <v>9.6999999999999993</v>
      </c>
      <c r="AM160" s="37">
        <v>1</v>
      </c>
      <c r="AN160" s="37">
        <v>2124</v>
      </c>
      <c r="AO160" s="37">
        <v>11.8</v>
      </c>
      <c r="AP160" s="37">
        <v>1</v>
      </c>
      <c r="AQ160" s="37">
        <v>3</v>
      </c>
      <c r="AR160" s="37">
        <v>130</v>
      </c>
      <c r="AS160" s="37" t="s">
        <v>133</v>
      </c>
      <c r="AT160" s="37" t="s">
        <v>41</v>
      </c>
      <c r="AU160" s="37">
        <v>0</v>
      </c>
      <c r="AV160" s="37">
        <v>372</v>
      </c>
      <c r="AW160" s="37">
        <v>4.5</v>
      </c>
      <c r="AX160" s="37">
        <v>750</v>
      </c>
      <c r="AY160" s="37">
        <v>9.4</v>
      </c>
      <c r="AZ160" s="37">
        <v>16.899999999999999</v>
      </c>
      <c r="BA160" s="37">
        <v>1</v>
      </c>
      <c r="BB160" s="37">
        <v>1935</v>
      </c>
      <c r="BC160" s="37">
        <v>9.6999999999999993</v>
      </c>
      <c r="BD160" s="37">
        <v>1</v>
      </c>
      <c r="BE160" s="37">
        <v>1935</v>
      </c>
      <c r="BF160" s="37">
        <v>23.4</v>
      </c>
      <c r="BG160" s="37">
        <v>1</v>
      </c>
      <c r="BH160" s="37">
        <v>1.1000000000000001</v>
      </c>
      <c r="BI160" s="37">
        <v>4</v>
      </c>
      <c r="BJ160" s="37">
        <v>210</v>
      </c>
      <c r="BK160" s="37">
        <v>147</v>
      </c>
      <c r="BL160" s="37">
        <v>2.2000000000000002</v>
      </c>
      <c r="BM160" s="37">
        <v>409</v>
      </c>
      <c r="BN160" s="37">
        <v>6.1</v>
      </c>
      <c r="BO160" s="37">
        <v>12.3</v>
      </c>
    </row>
    <row r="161" spans="1:67" s="6" customFormat="1" ht="17" customHeight="1">
      <c r="A161" s="6">
        <v>256557</v>
      </c>
      <c r="B161" s="6" t="s">
        <v>62</v>
      </c>
      <c r="C161" s="6">
        <v>100</v>
      </c>
      <c r="D161" s="6" t="s">
        <v>86</v>
      </c>
      <c r="E161" s="3">
        <f>IF(D161="帰宅",0,IF(D162="帰宅",1,IF(#REF!="帰宅",2,IF(#REF!="帰宅",3,IF(#REF!="帰宅",4,5)))))</f>
        <v>1</v>
      </c>
      <c r="F161" s="3"/>
      <c r="G161" s="3" t="str">
        <f>D162</f>
        <v>帰宅</v>
      </c>
      <c r="H161" s="7">
        <v>40129.366979166669</v>
      </c>
      <c r="I161" s="7">
        <v>40129.380682870367</v>
      </c>
      <c r="J161" s="13">
        <v>0.583460648151231</v>
      </c>
      <c r="K161" s="11">
        <f t="shared" ref="K161" si="309">J161+J162</f>
        <v>0.583460648151231</v>
      </c>
      <c r="L161" s="6">
        <v>1184</v>
      </c>
      <c r="M161" s="10">
        <v>1696.2916352172012</v>
      </c>
      <c r="N161" s="6">
        <v>35.438026870000002</v>
      </c>
      <c r="O161" s="6">
        <v>139.64513539999999</v>
      </c>
      <c r="P161" s="6">
        <v>104</v>
      </c>
      <c r="Q161" s="6" t="s">
        <v>844</v>
      </c>
      <c r="R161" s="6">
        <v>1003017</v>
      </c>
      <c r="S161" s="6" t="s">
        <v>41</v>
      </c>
      <c r="T161" s="6">
        <v>100301702</v>
      </c>
      <c r="U161" s="6" t="s">
        <v>133</v>
      </c>
      <c r="V161" s="6">
        <v>35.452500020000002</v>
      </c>
      <c r="W161" s="6">
        <v>139.63920780000001</v>
      </c>
      <c r="X161" s="6">
        <v>104</v>
      </c>
      <c r="Y161" s="6" t="s">
        <v>844</v>
      </c>
      <c r="Z161" s="6">
        <v>1003002</v>
      </c>
      <c r="AA161" s="6" t="s">
        <v>120</v>
      </c>
      <c r="AB161" s="6">
        <v>100300217</v>
      </c>
      <c r="AC161" s="6" t="s">
        <v>617</v>
      </c>
      <c r="AD161" s="6">
        <v>29</v>
      </c>
      <c r="AE161" s="6">
        <v>1</v>
      </c>
      <c r="AF161" s="6" t="s">
        <v>34</v>
      </c>
      <c r="AG161" s="6" t="s">
        <v>35</v>
      </c>
      <c r="AH161" s="6">
        <v>500</v>
      </c>
      <c r="AI161" s="6" t="s">
        <v>873</v>
      </c>
      <c r="AJ161" s="21"/>
      <c r="AK161" s="6" t="str">
        <f t="shared" ref="AK161" si="310">AI162</f>
        <v>自転車</v>
      </c>
      <c r="AL161" s="6">
        <v>8.6999999999999993</v>
      </c>
      <c r="AM161" s="6">
        <v>1</v>
      </c>
      <c r="AN161" s="6">
        <v>2364</v>
      </c>
      <c r="AO161" s="6">
        <v>8.6999999999999993</v>
      </c>
      <c r="AP161" s="6">
        <v>1</v>
      </c>
      <c r="AQ161" s="6">
        <v>23</v>
      </c>
      <c r="AR161" s="6">
        <v>390</v>
      </c>
      <c r="AS161" s="6" t="s">
        <v>133</v>
      </c>
      <c r="AT161" s="6" t="s">
        <v>136</v>
      </c>
      <c r="AU161" s="6">
        <v>1</v>
      </c>
      <c r="AV161" s="6">
        <v>416</v>
      </c>
      <c r="AW161" s="6">
        <v>5</v>
      </c>
      <c r="AX161" s="6">
        <v>1157</v>
      </c>
      <c r="AY161" s="6">
        <v>13.8</v>
      </c>
      <c r="AZ161" s="6">
        <v>41.8</v>
      </c>
      <c r="BA161" s="6">
        <v>1</v>
      </c>
      <c r="BB161" s="6">
        <v>2144</v>
      </c>
      <c r="BC161" s="6">
        <v>10.7</v>
      </c>
      <c r="BD161" s="6">
        <v>1</v>
      </c>
      <c r="BE161" s="6">
        <v>2144</v>
      </c>
      <c r="BF161" s="6">
        <v>25.7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</row>
    <row r="162" spans="1:67" s="37" customFormat="1" ht="17" customHeight="1">
      <c r="A162" s="37">
        <v>256615</v>
      </c>
      <c r="B162" s="37" t="s">
        <v>62</v>
      </c>
      <c r="C162" s="37">
        <v>200</v>
      </c>
      <c r="D162" s="37" t="s">
        <v>85</v>
      </c>
      <c r="E162" s="26">
        <f>IF(D162="帰宅",0,IF(#REF!="帰宅",1,IF(#REF!="帰宅",2,IF(#REF!="帰宅",3,IF(#REF!="帰宅",4,5)))))</f>
        <v>0</v>
      </c>
      <c r="F162" s="26" t="str">
        <f>D161</f>
        <v>出勤</v>
      </c>
      <c r="G162" s="26"/>
      <c r="H162" s="38">
        <v>40129.964143518519</v>
      </c>
      <c r="I162" s="38">
        <v>40129.989016203705</v>
      </c>
      <c r="J162" s="39"/>
      <c r="K162" s="28">
        <f t="shared" ref="K162" si="311">J161+J162</f>
        <v>0.583460648151231</v>
      </c>
      <c r="L162" s="37">
        <v>2149</v>
      </c>
      <c r="M162" s="40">
        <v>1578.4747563710357</v>
      </c>
      <c r="N162" s="37">
        <v>35.451078459999998</v>
      </c>
      <c r="O162" s="37">
        <v>139.63878940000001</v>
      </c>
      <c r="P162" s="37">
        <v>104</v>
      </c>
      <c r="Q162" s="37" t="s">
        <v>844</v>
      </c>
      <c r="R162" s="37">
        <v>1003002</v>
      </c>
      <c r="S162" s="37" t="s">
        <v>120</v>
      </c>
      <c r="T162" s="37">
        <v>100300204</v>
      </c>
      <c r="U162" s="37" t="s">
        <v>634</v>
      </c>
      <c r="V162" s="37">
        <v>35.437635200000003</v>
      </c>
      <c r="W162" s="37">
        <v>139.6443951</v>
      </c>
      <c r="X162" s="37">
        <v>104</v>
      </c>
      <c r="Y162" s="37" t="s">
        <v>844</v>
      </c>
      <c r="Z162" s="37">
        <v>1003017</v>
      </c>
      <c r="AA162" s="37" t="s">
        <v>41</v>
      </c>
      <c r="AB162" s="37">
        <v>100301702</v>
      </c>
      <c r="AC162" s="37" t="s">
        <v>133</v>
      </c>
      <c r="AD162" s="37">
        <v>29</v>
      </c>
      <c r="AE162" s="37">
        <v>1</v>
      </c>
      <c r="AF162" s="37" t="s">
        <v>34</v>
      </c>
      <c r="AG162" s="37" t="s">
        <v>35</v>
      </c>
      <c r="AH162" s="37">
        <v>410</v>
      </c>
      <c r="AI162" s="37" t="s">
        <v>43</v>
      </c>
      <c r="AJ162" s="26" t="str">
        <f t="shared" ref="AJ162" si="312">AI161</f>
        <v>自動車</v>
      </c>
      <c r="AK162" s="26"/>
      <c r="AL162" s="37">
        <v>10</v>
      </c>
      <c r="AM162" s="37">
        <v>1</v>
      </c>
      <c r="AN162" s="37">
        <v>2334</v>
      </c>
      <c r="AO162" s="37">
        <v>9.9</v>
      </c>
      <c r="AP162" s="37">
        <v>1</v>
      </c>
      <c r="AQ162" s="37">
        <v>18</v>
      </c>
      <c r="AR162" s="37">
        <v>330</v>
      </c>
      <c r="AS162" s="37" t="s">
        <v>136</v>
      </c>
      <c r="AT162" s="37" t="s">
        <v>133</v>
      </c>
      <c r="AU162" s="37">
        <v>1</v>
      </c>
      <c r="AV162" s="37">
        <v>1319</v>
      </c>
      <c r="AW162" s="37">
        <v>15.8</v>
      </c>
      <c r="AX162" s="37">
        <v>421</v>
      </c>
      <c r="AY162" s="37">
        <v>5</v>
      </c>
      <c r="AZ162" s="37">
        <v>38.799999999999997</v>
      </c>
      <c r="BA162" s="37">
        <v>1</v>
      </c>
      <c r="BB162" s="37">
        <v>2006</v>
      </c>
      <c r="BC162" s="37">
        <v>10</v>
      </c>
      <c r="BD162" s="37">
        <v>1</v>
      </c>
      <c r="BE162" s="37">
        <v>2006</v>
      </c>
      <c r="BF162" s="37">
        <v>24.1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7">
        <v>0</v>
      </c>
    </row>
    <row r="163" spans="1:67" s="6" customFormat="1" ht="17" customHeight="1">
      <c r="A163" s="6">
        <v>256006</v>
      </c>
      <c r="B163" s="6" t="s">
        <v>63</v>
      </c>
      <c r="C163" s="6">
        <v>100</v>
      </c>
      <c r="D163" s="6" t="s">
        <v>86</v>
      </c>
      <c r="E163" s="3">
        <f t="shared" si="220"/>
        <v>1</v>
      </c>
      <c r="F163" s="3"/>
      <c r="G163" s="3" t="str">
        <f>D164</f>
        <v>帰宅</v>
      </c>
      <c r="H163" s="7">
        <v>40123.279050925928</v>
      </c>
      <c r="I163" s="7">
        <v>40123.37945601852</v>
      </c>
      <c r="J163" s="13">
        <v>0.39165509259328246</v>
      </c>
      <c r="K163" s="23">
        <f t="shared" ref="K163" si="313">J163+J164</f>
        <v>0.39165509259328246</v>
      </c>
      <c r="L163" s="6">
        <v>8675</v>
      </c>
      <c r="M163" s="10">
        <v>37160.376264854764</v>
      </c>
      <c r="N163" s="6">
        <v>35.256478870000002</v>
      </c>
      <c r="O163" s="6">
        <v>139.67295530000001</v>
      </c>
      <c r="P163" s="6">
        <v>201</v>
      </c>
      <c r="Q163" s="6" t="s">
        <v>859</v>
      </c>
      <c r="R163" s="6">
        <v>2010407</v>
      </c>
      <c r="S163" s="6" t="s">
        <v>464</v>
      </c>
      <c r="T163" s="6">
        <v>201040703</v>
      </c>
      <c r="U163" s="6" t="s">
        <v>758</v>
      </c>
      <c r="V163" s="6">
        <v>35.426337740000001</v>
      </c>
      <c r="W163" s="6">
        <v>139.32005710000001</v>
      </c>
      <c r="X163" s="6">
        <v>212</v>
      </c>
      <c r="Y163" s="6" t="s">
        <v>835</v>
      </c>
      <c r="Z163" s="6">
        <v>2120802</v>
      </c>
      <c r="AA163" s="6" t="s">
        <v>424</v>
      </c>
      <c r="AB163" s="6">
        <v>212080201</v>
      </c>
      <c r="AC163" s="6" t="s">
        <v>702</v>
      </c>
      <c r="AD163" s="6">
        <v>36</v>
      </c>
      <c r="AE163" s="6">
        <v>1</v>
      </c>
      <c r="AF163" s="6" t="s">
        <v>34</v>
      </c>
      <c r="AG163" s="6" t="s">
        <v>107</v>
      </c>
      <c r="AH163" s="6">
        <v>100</v>
      </c>
      <c r="AI163" s="6" t="s">
        <v>93</v>
      </c>
      <c r="AJ163" s="21"/>
      <c r="AK163" s="6" t="str">
        <f t="shared" ref="AK163" si="314">AI164</f>
        <v>自動車</v>
      </c>
      <c r="AL163" s="6">
        <v>104.3</v>
      </c>
      <c r="AM163" s="6">
        <v>1</v>
      </c>
      <c r="AN163" s="6">
        <v>49614</v>
      </c>
      <c r="AO163" s="6">
        <v>104.3</v>
      </c>
      <c r="AP163" s="6">
        <v>1</v>
      </c>
      <c r="AQ163" s="6">
        <v>85</v>
      </c>
      <c r="AR163" s="6">
        <v>1140</v>
      </c>
      <c r="AS163" s="6" t="s">
        <v>129</v>
      </c>
      <c r="AT163" s="6" t="s">
        <v>115</v>
      </c>
      <c r="AU163" s="6">
        <v>3</v>
      </c>
      <c r="AV163" s="6">
        <v>1377</v>
      </c>
      <c r="AW163" s="6">
        <v>17.2</v>
      </c>
      <c r="AX163" s="6">
        <v>2822</v>
      </c>
      <c r="AY163" s="6">
        <v>35.6</v>
      </c>
      <c r="AZ163" s="6">
        <v>137.80000000000001</v>
      </c>
      <c r="BA163" s="6">
        <v>1</v>
      </c>
      <c r="BB163" s="6">
        <v>43299</v>
      </c>
      <c r="BC163" s="6">
        <v>216.5</v>
      </c>
      <c r="BD163" s="6">
        <v>1</v>
      </c>
      <c r="BE163" s="6">
        <v>43299</v>
      </c>
      <c r="BF163" s="6">
        <v>539.1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</row>
    <row r="164" spans="1:67" s="37" customFormat="1" ht="17" customHeight="1">
      <c r="A164" s="37">
        <v>256080</v>
      </c>
      <c r="B164" s="37" t="s">
        <v>63</v>
      </c>
      <c r="C164" s="37">
        <v>200</v>
      </c>
      <c r="D164" s="37" t="s">
        <v>85</v>
      </c>
      <c r="E164" s="26">
        <f t="shared" si="220"/>
        <v>0</v>
      </c>
      <c r="F164" s="26" t="str">
        <f>D163</f>
        <v>出勤</v>
      </c>
      <c r="G164" s="26"/>
      <c r="H164" s="38">
        <v>40123.771111111113</v>
      </c>
      <c r="I164" s="38">
        <v>40123.854849537034</v>
      </c>
      <c r="J164" s="39"/>
      <c r="K164" s="28">
        <f t="shared" ref="K164" si="315">J163+J164</f>
        <v>0.39165509259328246</v>
      </c>
      <c r="L164" s="37">
        <v>7235</v>
      </c>
      <c r="M164" s="40">
        <v>29749.246598553585</v>
      </c>
      <c r="N164" s="37">
        <v>35.427378500000003</v>
      </c>
      <c r="O164" s="37">
        <v>139.32974519999999</v>
      </c>
      <c r="P164" s="37">
        <v>212</v>
      </c>
      <c r="Q164" s="37" t="s">
        <v>835</v>
      </c>
      <c r="R164" s="37">
        <v>2120709</v>
      </c>
      <c r="S164" s="37" t="s">
        <v>427</v>
      </c>
      <c r="T164" s="37">
        <v>212070911</v>
      </c>
      <c r="U164" s="37" t="s">
        <v>704</v>
      </c>
      <c r="V164" s="37">
        <v>35.26550718</v>
      </c>
      <c r="W164" s="37">
        <v>139.5909656</v>
      </c>
      <c r="X164" s="37">
        <v>301</v>
      </c>
      <c r="Y164" s="37" t="s">
        <v>866</v>
      </c>
      <c r="Z164" s="42">
        <v>3010102</v>
      </c>
      <c r="AA164" s="42" t="s">
        <v>872</v>
      </c>
      <c r="AB164" s="37">
        <v>301010202</v>
      </c>
      <c r="AC164" s="37" t="s">
        <v>819</v>
      </c>
      <c r="AD164" s="37">
        <v>36</v>
      </c>
      <c r="AE164" s="37">
        <v>1</v>
      </c>
      <c r="AF164" s="37" t="s">
        <v>34</v>
      </c>
      <c r="AG164" s="37" t="s">
        <v>107</v>
      </c>
      <c r="AH164" s="37">
        <v>100</v>
      </c>
      <c r="AI164" s="37" t="s">
        <v>93</v>
      </c>
      <c r="AJ164" s="26" t="str">
        <f t="shared" ref="AJ164" si="316">AI163</f>
        <v>自動車</v>
      </c>
      <c r="AK164" s="26"/>
      <c r="AL164" s="37">
        <v>79.900000000000006</v>
      </c>
      <c r="AM164" s="37">
        <v>1</v>
      </c>
      <c r="AN164" s="37">
        <v>40492</v>
      </c>
      <c r="AO164" s="37">
        <v>79.900000000000006</v>
      </c>
      <c r="AP164" s="37">
        <v>1</v>
      </c>
      <c r="AQ164" s="37">
        <v>82</v>
      </c>
      <c r="AR164" s="37">
        <v>720</v>
      </c>
      <c r="AS164" s="37" t="s">
        <v>115</v>
      </c>
      <c r="AT164" s="37" t="s">
        <v>220</v>
      </c>
      <c r="AU164" s="37">
        <v>4</v>
      </c>
      <c r="AV164" s="37">
        <v>1956</v>
      </c>
      <c r="AW164" s="37">
        <v>23.3</v>
      </c>
      <c r="AX164" s="37">
        <v>3904</v>
      </c>
      <c r="AY164" s="37">
        <v>49.9</v>
      </c>
      <c r="AZ164" s="37">
        <v>155.19999999999999</v>
      </c>
      <c r="BA164" s="37">
        <v>1</v>
      </c>
      <c r="BB164" s="37">
        <v>34280</v>
      </c>
      <c r="BC164" s="37">
        <v>171.4</v>
      </c>
      <c r="BD164" s="37">
        <v>1</v>
      </c>
      <c r="BE164" s="37">
        <v>34280</v>
      </c>
      <c r="BF164" s="37">
        <v>422.4</v>
      </c>
      <c r="BG164" s="37">
        <v>0</v>
      </c>
      <c r="BH164" s="37">
        <v>0</v>
      </c>
      <c r="BI164" s="37">
        <v>0</v>
      </c>
      <c r="BJ164" s="37">
        <v>0</v>
      </c>
      <c r="BK164" s="37">
        <v>0</v>
      </c>
      <c r="BL164" s="37">
        <v>0</v>
      </c>
      <c r="BM164" s="37">
        <v>0</v>
      </c>
      <c r="BN164" s="37">
        <v>0</v>
      </c>
      <c r="BO164" s="37">
        <v>0</v>
      </c>
    </row>
    <row r="165" spans="1:67" s="6" customFormat="1" ht="17" customHeight="1">
      <c r="A165" s="6">
        <v>256268</v>
      </c>
      <c r="B165" s="6" t="s">
        <v>63</v>
      </c>
      <c r="C165" s="6">
        <v>100</v>
      </c>
      <c r="D165" s="6" t="s">
        <v>86</v>
      </c>
      <c r="E165" s="3">
        <f t="shared" si="220"/>
        <v>1</v>
      </c>
      <c r="F165" s="3"/>
      <c r="G165" s="3" t="str">
        <f>D166</f>
        <v>帰宅</v>
      </c>
      <c r="H165" s="7">
        <v>40126.283587962964</v>
      </c>
      <c r="I165" s="7">
        <v>40126.384212962963</v>
      </c>
      <c r="J165" s="13">
        <v>0.37645833333226619</v>
      </c>
      <c r="K165" s="11">
        <f t="shared" ref="K165" si="317">J165+J166</f>
        <v>0.37645833333226619</v>
      </c>
      <c r="L165" s="6">
        <v>8694</v>
      </c>
      <c r="M165" s="10">
        <v>36175.941515465624</v>
      </c>
      <c r="N165" s="6">
        <v>35.257975510000001</v>
      </c>
      <c r="O165" s="6">
        <v>139.66140569999999</v>
      </c>
      <c r="P165" s="6">
        <v>201</v>
      </c>
      <c r="Q165" s="6" t="s">
        <v>859</v>
      </c>
      <c r="R165" s="6">
        <v>2010404</v>
      </c>
      <c r="S165" s="6" t="s">
        <v>462</v>
      </c>
      <c r="T165" s="6">
        <v>201040402</v>
      </c>
      <c r="U165" s="6" t="s">
        <v>759</v>
      </c>
      <c r="V165" s="6">
        <v>35.426155360000003</v>
      </c>
      <c r="W165" s="6">
        <v>139.3199176</v>
      </c>
      <c r="X165" s="6">
        <v>212</v>
      </c>
      <c r="Y165" s="6" t="s">
        <v>835</v>
      </c>
      <c r="Z165" s="6">
        <v>2120802</v>
      </c>
      <c r="AA165" s="6" t="s">
        <v>424</v>
      </c>
      <c r="AB165" s="6">
        <v>212080201</v>
      </c>
      <c r="AC165" s="6" t="s">
        <v>702</v>
      </c>
      <c r="AD165" s="6">
        <v>36</v>
      </c>
      <c r="AE165" s="6">
        <v>1</v>
      </c>
      <c r="AF165" s="6" t="s">
        <v>34</v>
      </c>
      <c r="AG165" s="6" t="s">
        <v>107</v>
      </c>
      <c r="AH165" s="6">
        <v>100</v>
      </c>
      <c r="AI165" s="6" t="s">
        <v>93</v>
      </c>
      <c r="AJ165" s="21"/>
      <c r="AK165" s="6" t="str">
        <f t="shared" ref="AK165" si="318">AI166</f>
        <v>自動車</v>
      </c>
      <c r="AL165" s="6">
        <v>98.2</v>
      </c>
      <c r="AM165" s="6">
        <v>1</v>
      </c>
      <c r="AN165" s="6">
        <v>48287</v>
      </c>
      <c r="AO165" s="6">
        <v>98.2</v>
      </c>
      <c r="AP165" s="6">
        <v>1</v>
      </c>
      <c r="AQ165" s="6">
        <v>85</v>
      </c>
      <c r="AR165" s="6">
        <v>1140</v>
      </c>
      <c r="AS165" s="6" t="s">
        <v>129</v>
      </c>
      <c r="AT165" s="6" t="s">
        <v>115</v>
      </c>
      <c r="AU165" s="6">
        <v>3</v>
      </c>
      <c r="AV165" s="6">
        <v>439</v>
      </c>
      <c r="AW165" s="6">
        <v>5.5</v>
      </c>
      <c r="AX165" s="6">
        <v>2846</v>
      </c>
      <c r="AY165" s="6">
        <v>35.799999999999997</v>
      </c>
      <c r="AZ165" s="6">
        <v>126.3</v>
      </c>
      <c r="BA165" s="6">
        <v>1</v>
      </c>
      <c r="BB165" s="6">
        <v>42212</v>
      </c>
      <c r="BC165" s="6">
        <v>211.1</v>
      </c>
      <c r="BD165" s="6">
        <v>1</v>
      </c>
      <c r="BE165" s="6">
        <v>42212</v>
      </c>
      <c r="BF165" s="6">
        <v>525.29999999999995</v>
      </c>
      <c r="BG165" s="6">
        <v>0</v>
      </c>
      <c r="BH165" s="6">
        <v>0</v>
      </c>
      <c r="BI165" s="6">
        <v>0</v>
      </c>
      <c r="BJ165" s="6">
        <v>0</v>
      </c>
      <c r="BK165" s="6">
        <v>0</v>
      </c>
      <c r="BL165" s="6">
        <v>0</v>
      </c>
      <c r="BM165" s="6">
        <v>0</v>
      </c>
      <c r="BN165" s="6">
        <v>0</v>
      </c>
      <c r="BO165" s="6">
        <v>0</v>
      </c>
    </row>
    <row r="166" spans="1:67" s="37" customFormat="1" ht="17" customHeight="1">
      <c r="A166" s="37">
        <v>256339</v>
      </c>
      <c r="B166" s="37" t="s">
        <v>63</v>
      </c>
      <c r="C166" s="37">
        <v>200</v>
      </c>
      <c r="D166" s="37" t="s">
        <v>85</v>
      </c>
      <c r="E166" s="26">
        <f t="shared" si="220"/>
        <v>0</v>
      </c>
      <c r="F166" s="26" t="str">
        <f>D165</f>
        <v>出勤</v>
      </c>
      <c r="G166" s="26"/>
      <c r="H166" s="38">
        <v>40126.760671296295</v>
      </c>
      <c r="I166" s="38">
        <v>40126.838796296295</v>
      </c>
      <c r="J166" s="39"/>
      <c r="K166" s="28">
        <f t="shared" ref="K166" si="319">J165+J166</f>
        <v>0.37645833333226619</v>
      </c>
      <c r="L166" s="37">
        <v>6750</v>
      </c>
      <c r="M166" s="40">
        <v>37149.077335163223</v>
      </c>
      <c r="N166" s="37">
        <v>35.425769099999997</v>
      </c>
      <c r="O166" s="37">
        <v>139.32008930000001</v>
      </c>
      <c r="P166" s="37">
        <v>212</v>
      </c>
      <c r="Q166" s="37" t="s">
        <v>835</v>
      </c>
      <c r="R166" s="37">
        <v>2120802</v>
      </c>
      <c r="S166" s="37" t="s">
        <v>424</v>
      </c>
      <c r="T166" s="37">
        <v>212080201</v>
      </c>
      <c r="U166" s="37" t="s">
        <v>702</v>
      </c>
      <c r="V166" s="37">
        <v>35.256446680000003</v>
      </c>
      <c r="W166" s="37">
        <v>139.6732289</v>
      </c>
      <c r="X166" s="37">
        <v>201</v>
      </c>
      <c r="Y166" s="37" t="s">
        <v>859</v>
      </c>
      <c r="Z166" s="37">
        <v>2010407</v>
      </c>
      <c r="AA166" s="37" t="s">
        <v>464</v>
      </c>
      <c r="AB166" s="37">
        <v>201040703</v>
      </c>
      <c r="AC166" s="37" t="s">
        <v>758</v>
      </c>
      <c r="AD166" s="37">
        <v>36</v>
      </c>
      <c r="AE166" s="37">
        <v>1</v>
      </c>
      <c r="AF166" s="37" t="s">
        <v>34</v>
      </c>
      <c r="AG166" s="37" t="s">
        <v>107</v>
      </c>
      <c r="AH166" s="37">
        <v>100</v>
      </c>
      <c r="AI166" s="37" t="s">
        <v>93</v>
      </c>
      <c r="AJ166" s="26" t="str">
        <f t="shared" ref="AJ166" si="320">AI165</f>
        <v>自動車</v>
      </c>
      <c r="AK166" s="26"/>
      <c r="AL166" s="37">
        <v>109.3</v>
      </c>
      <c r="AM166" s="37">
        <v>1</v>
      </c>
      <c r="AN166" s="37">
        <v>50998</v>
      </c>
      <c r="AO166" s="37">
        <v>109.3</v>
      </c>
      <c r="AP166" s="37">
        <v>1</v>
      </c>
      <c r="AQ166" s="37">
        <v>96</v>
      </c>
      <c r="AR166" s="37">
        <v>970</v>
      </c>
      <c r="AS166" s="37" t="s">
        <v>115</v>
      </c>
      <c r="AT166" s="37" t="s">
        <v>129</v>
      </c>
      <c r="AU166" s="37">
        <v>5</v>
      </c>
      <c r="AV166" s="37">
        <v>2855</v>
      </c>
      <c r="AW166" s="37">
        <v>34.299999999999997</v>
      </c>
      <c r="AX166" s="37">
        <v>1398</v>
      </c>
      <c r="AY166" s="37">
        <v>16.899999999999999</v>
      </c>
      <c r="AZ166" s="37">
        <v>147.20000000000002</v>
      </c>
      <c r="BA166" s="37">
        <v>1</v>
      </c>
      <c r="BB166" s="37">
        <v>43579</v>
      </c>
      <c r="BC166" s="37">
        <v>217.9</v>
      </c>
      <c r="BD166" s="37">
        <v>1</v>
      </c>
      <c r="BE166" s="37">
        <v>43579</v>
      </c>
      <c r="BF166" s="37">
        <v>537.79999999999995</v>
      </c>
      <c r="BG166" s="37">
        <v>0</v>
      </c>
      <c r="BH166" s="37">
        <v>0</v>
      </c>
      <c r="BI166" s="37">
        <v>0</v>
      </c>
      <c r="BJ166" s="37">
        <v>0</v>
      </c>
      <c r="BK166" s="37">
        <v>0</v>
      </c>
      <c r="BL166" s="37">
        <v>0</v>
      </c>
      <c r="BM166" s="37">
        <v>0</v>
      </c>
      <c r="BN166" s="37">
        <v>0</v>
      </c>
      <c r="BO166" s="37">
        <v>0</v>
      </c>
    </row>
    <row r="167" spans="1:67" s="6" customFormat="1" ht="17" customHeight="1">
      <c r="A167" s="6">
        <v>256466</v>
      </c>
      <c r="B167" s="6" t="s">
        <v>63</v>
      </c>
      <c r="C167" s="6">
        <v>100</v>
      </c>
      <c r="D167" s="6" t="s">
        <v>86</v>
      </c>
      <c r="E167" s="3">
        <f t="shared" si="220"/>
        <v>1</v>
      </c>
      <c r="F167" s="3"/>
      <c r="G167" s="3" t="str">
        <f>D168</f>
        <v>帰宅</v>
      </c>
      <c r="H167" s="7">
        <v>40128.278703703705</v>
      </c>
      <c r="I167" s="7">
        <v>40128.398761574077</v>
      </c>
      <c r="J167" s="13">
        <v>0.38113425925985212</v>
      </c>
      <c r="K167" s="23">
        <f t="shared" ref="K167" si="321">J167+J168</f>
        <v>0.38113425925985212</v>
      </c>
      <c r="L167" s="6">
        <v>10373</v>
      </c>
      <c r="M167" s="10">
        <v>37084.49957659065</v>
      </c>
      <c r="N167" s="6">
        <v>35.256344679999998</v>
      </c>
      <c r="O167" s="6">
        <v>139.67255829999999</v>
      </c>
      <c r="P167" s="6">
        <v>201</v>
      </c>
      <c r="Q167" s="6" t="s">
        <v>859</v>
      </c>
      <c r="R167" s="6">
        <v>2010407</v>
      </c>
      <c r="S167" s="6" t="s">
        <v>464</v>
      </c>
      <c r="T167" s="6">
        <v>201040703</v>
      </c>
      <c r="U167" s="6" t="s">
        <v>758</v>
      </c>
      <c r="V167" s="6">
        <v>35.426208959999997</v>
      </c>
      <c r="W167" s="6">
        <v>139.32063640000001</v>
      </c>
      <c r="X167" s="6">
        <v>212</v>
      </c>
      <c r="Y167" s="6" t="s">
        <v>835</v>
      </c>
      <c r="Z167" s="6">
        <v>2120802</v>
      </c>
      <c r="AA167" s="6" t="s">
        <v>424</v>
      </c>
      <c r="AB167" s="6">
        <v>212080201</v>
      </c>
      <c r="AC167" s="6" t="s">
        <v>702</v>
      </c>
      <c r="AD167" s="6">
        <v>36</v>
      </c>
      <c r="AE167" s="6">
        <v>1</v>
      </c>
      <c r="AF167" s="6" t="s">
        <v>34</v>
      </c>
      <c r="AG167" s="6" t="s">
        <v>107</v>
      </c>
      <c r="AH167" s="6">
        <v>100</v>
      </c>
      <c r="AI167" s="6" t="s">
        <v>93</v>
      </c>
      <c r="AJ167" s="21"/>
      <c r="AK167" s="6" t="str">
        <f t="shared" ref="AK167" si="322">AI168</f>
        <v>自動車</v>
      </c>
      <c r="AL167" s="6">
        <v>104.2</v>
      </c>
      <c r="AM167" s="6">
        <v>1</v>
      </c>
      <c r="AN167" s="6">
        <v>49615</v>
      </c>
      <c r="AO167" s="6">
        <v>104.2</v>
      </c>
      <c r="AP167" s="6">
        <v>1</v>
      </c>
      <c r="AQ167" s="6">
        <v>85</v>
      </c>
      <c r="AR167" s="6">
        <v>1140</v>
      </c>
      <c r="AS167" s="6" t="s">
        <v>129</v>
      </c>
      <c r="AT167" s="6" t="s">
        <v>115</v>
      </c>
      <c r="AU167" s="6">
        <v>3</v>
      </c>
      <c r="AV167" s="6">
        <v>1346</v>
      </c>
      <c r="AW167" s="6">
        <v>16.899999999999999</v>
      </c>
      <c r="AX167" s="6">
        <v>2807</v>
      </c>
      <c r="AY167" s="6">
        <v>35.4</v>
      </c>
      <c r="AZ167" s="6">
        <v>137.30000000000001</v>
      </c>
      <c r="BA167" s="6">
        <v>1</v>
      </c>
      <c r="BB167" s="6">
        <v>43253</v>
      </c>
      <c r="BC167" s="6">
        <v>216.3</v>
      </c>
      <c r="BD167" s="6">
        <v>1</v>
      </c>
      <c r="BE167" s="6">
        <v>43253</v>
      </c>
      <c r="BF167" s="6">
        <v>538.6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</row>
    <row r="168" spans="1:67" s="37" customFormat="1" ht="17" customHeight="1">
      <c r="A168" s="37">
        <v>256514</v>
      </c>
      <c r="B168" s="37" t="s">
        <v>63</v>
      </c>
      <c r="C168" s="37">
        <v>200</v>
      </c>
      <c r="D168" s="37" t="s">
        <v>85</v>
      </c>
      <c r="E168" s="26">
        <f t="shared" si="220"/>
        <v>0</v>
      </c>
      <c r="F168" s="26" t="str">
        <f>D167</f>
        <v>出勤</v>
      </c>
      <c r="G168" s="26"/>
      <c r="H168" s="38">
        <v>40128.779895833337</v>
      </c>
      <c r="I168" s="38">
        <v>40128.861030092594</v>
      </c>
      <c r="J168" s="39"/>
      <c r="K168" s="28">
        <f t="shared" ref="K168" si="323">J167+J168</f>
        <v>0.38113425925985212</v>
      </c>
      <c r="L168" s="37">
        <v>7010</v>
      </c>
      <c r="M168" s="40">
        <v>37144.878948904494</v>
      </c>
      <c r="N168" s="37">
        <v>35.426015880000001</v>
      </c>
      <c r="O168" s="37">
        <v>139.3202556</v>
      </c>
      <c r="P168" s="37">
        <v>212</v>
      </c>
      <c r="Q168" s="37" t="s">
        <v>835</v>
      </c>
      <c r="R168" s="37">
        <v>2120802</v>
      </c>
      <c r="S168" s="37" t="s">
        <v>424</v>
      </c>
      <c r="T168" s="37">
        <v>212080201</v>
      </c>
      <c r="U168" s="37" t="s">
        <v>702</v>
      </c>
      <c r="V168" s="37">
        <v>35.255679550000004</v>
      </c>
      <c r="W168" s="37">
        <v>139.67260669999999</v>
      </c>
      <c r="X168" s="37">
        <v>201</v>
      </c>
      <c r="Y168" s="37" t="s">
        <v>859</v>
      </c>
      <c r="Z168" s="37">
        <v>2010407</v>
      </c>
      <c r="AA168" s="37" t="s">
        <v>464</v>
      </c>
      <c r="AB168" s="37">
        <v>201040703</v>
      </c>
      <c r="AC168" s="37" t="s">
        <v>758</v>
      </c>
      <c r="AD168" s="37">
        <v>36</v>
      </c>
      <c r="AE168" s="37">
        <v>1</v>
      </c>
      <c r="AF168" s="37" t="s">
        <v>34</v>
      </c>
      <c r="AG168" s="37" t="s">
        <v>107</v>
      </c>
      <c r="AH168" s="37">
        <v>100</v>
      </c>
      <c r="AI168" s="37" t="s">
        <v>93</v>
      </c>
      <c r="AJ168" s="26" t="str">
        <f t="shared" ref="AJ168" si="324">AI167</f>
        <v>自動車</v>
      </c>
      <c r="AK168" s="26"/>
      <c r="AL168" s="37">
        <v>102.7</v>
      </c>
      <c r="AM168" s="37">
        <v>1</v>
      </c>
      <c r="AN168" s="37">
        <v>49705</v>
      </c>
      <c r="AO168" s="37">
        <v>102.7</v>
      </c>
      <c r="AP168" s="37">
        <v>1</v>
      </c>
      <c r="AQ168" s="37">
        <v>96</v>
      </c>
      <c r="AR168" s="37">
        <v>970</v>
      </c>
      <c r="AS168" s="37" t="s">
        <v>115</v>
      </c>
      <c r="AT168" s="37" t="s">
        <v>129</v>
      </c>
      <c r="AU168" s="37">
        <v>5</v>
      </c>
      <c r="AV168" s="37">
        <v>2824</v>
      </c>
      <c r="AW168" s="37">
        <v>33.9</v>
      </c>
      <c r="AX168" s="37">
        <v>1274</v>
      </c>
      <c r="AY168" s="37">
        <v>15.3</v>
      </c>
      <c r="AZ168" s="37">
        <v>145.20000000000002</v>
      </c>
      <c r="BA168" s="37">
        <v>1</v>
      </c>
      <c r="BB168" s="37">
        <v>43424</v>
      </c>
      <c r="BC168" s="37">
        <v>217.1</v>
      </c>
      <c r="BD168" s="37">
        <v>1</v>
      </c>
      <c r="BE168" s="37">
        <v>43424</v>
      </c>
      <c r="BF168" s="37">
        <v>535.9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7">
        <v>0</v>
      </c>
    </row>
    <row r="169" spans="1:67" s="6" customFormat="1" ht="17" customHeight="1">
      <c r="A169" s="6">
        <v>256538</v>
      </c>
      <c r="B169" s="6" t="s">
        <v>63</v>
      </c>
      <c r="C169" s="6">
        <v>100</v>
      </c>
      <c r="D169" s="6" t="s">
        <v>86</v>
      </c>
      <c r="E169" s="3">
        <f t="shared" si="220"/>
        <v>1</v>
      </c>
      <c r="F169" s="3"/>
      <c r="G169" s="3" t="str">
        <f>D170</f>
        <v>帰宅</v>
      </c>
      <c r="H169" s="7">
        <v>40129.27925925926</v>
      </c>
      <c r="I169" s="7">
        <v>40129.38962962963</v>
      </c>
      <c r="J169" s="13">
        <v>0.37019675925694173</v>
      </c>
      <c r="K169" s="11">
        <f t="shared" ref="K169" si="325">J169+J170</f>
        <v>0.37019675925694173</v>
      </c>
      <c r="L169" s="6">
        <v>9536</v>
      </c>
      <c r="M169" s="10">
        <v>37167.998070330388</v>
      </c>
      <c r="N169" s="6">
        <v>35.256527069999997</v>
      </c>
      <c r="O169" s="6">
        <v>139.67289629999999</v>
      </c>
      <c r="P169" s="6">
        <v>201</v>
      </c>
      <c r="Q169" s="6" t="s">
        <v>859</v>
      </c>
      <c r="R169" s="6">
        <v>2010407</v>
      </c>
      <c r="S169" s="6" t="s">
        <v>464</v>
      </c>
      <c r="T169" s="6">
        <v>201040703</v>
      </c>
      <c r="U169" s="6" t="s">
        <v>758</v>
      </c>
      <c r="V169" s="6">
        <v>35.426439729999998</v>
      </c>
      <c r="W169" s="6">
        <v>139.3199391</v>
      </c>
      <c r="X169" s="6">
        <v>212</v>
      </c>
      <c r="Y169" s="6" t="s">
        <v>835</v>
      </c>
      <c r="Z169" s="6">
        <v>2120802</v>
      </c>
      <c r="AA169" s="6" t="s">
        <v>424</v>
      </c>
      <c r="AB169" s="6">
        <v>212080201</v>
      </c>
      <c r="AC169" s="6" t="s">
        <v>702</v>
      </c>
      <c r="AD169" s="6">
        <v>36</v>
      </c>
      <c r="AE169" s="6">
        <v>1</v>
      </c>
      <c r="AF169" s="6" t="s">
        <v>34</v>
      </c>
      <c r="AG169" s="6" t="s">
        <v>107</v>
      </c>
      <c r="AH169" s="6">
        <v>100</v>
      </c>
      <c r="AI169" s="6" t="s">
        <v>93</v>
      </c>
      <c r="AJ169" s="21"/>
      <c r="AK169" s="6" t="str">
        <f t="shared" ref="AK169" si="326">AI170</f>
        <v>自動車</v>
      </c>
      <c r="AL169" s="6">
        <v>104.4</v>
      </c>
      <c r="AM169" s="6">
        <v>1</v>
      </c>
      <c r="AN169" s="6">
        <v>49619</v>
      </c>
      <c r="AO169" s="6">
        <v>104.4</v>
      </c>
      <c r="AP169" s="6">
        <v>1</v>
      </c>
      <c r="AQ169" s="6">
        <v>85</v>
      </c>
      <c r="AR169" s="6">
        <v>1140</v>
      </c>
      <c r="AS169" s="6" t="s">
        <v>129</v>
      </c>
      <c r="AT169" s="6" t="s">
        <v>115</v>
      </c>
      <c r="AU169" s="6">
        <v>3</v>
      </c>
      <c r="AV169" s="6">
        <v>1370</v>
      </c>
      <c r="AW169" s="6">
        <v>17.2</v>
      </c>
      <c r="AX169" s="6">
        <v>2822</v>
      </c>
      <c r="AY169" s="6">
        <v>35.6</v>
      </c>
      <c r="AZ169" s="6">
        <v>137.80000000000001</v>
      </c>
      <c r="BA169" s="6">
        <v>1</v>
      </c>
      <c r="BB169" s="6">
        <v>43292</v>
      </c>
      <c r="BC169" s="6">
        <v>216.5</v>
      </c>
      <c r="BD169" s="6">
        <v>1</v>
      </c>
      <c r="BE169" s="6">
        <v>43292</v>
      </c>
      <c r="BF169" s="6">
        <v>539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</row>
    <row r="170" spans="1:67" s="37" customFormat="1" ht="17" customHeight="1">
      <c r="A170" s="37">
        <v>256589</v>
      </c>
      <c r="B170" s="37" t="s">
        <v>63</v>
      </c>
      <c r="C170" s="37">
        <v>200</v>
      </c>
      <c r="D170" s="37" t="s">
        <v>85</v>
      </c>
      <c r="E170" s="26">
        <f t="shared" si="220"/>
        <v>0</v>
      </c>
      <c r="F170" s="26" t="str">
        <f>D169</f>
        <v>出勤</v>
      </c>
      <c r="G170" s="26"/>
      <c r="H170" s="38">
        <v>40129.759826388887</v>
      </c>
      <c r="I170" s="38">
        <v>40129.838321759256</v>
      </c>
      <c r="J170" s="39"/>
      <c r="K170" s="28">
        <f t="shared" ref="K170" si="327">J169+J170</f>
        <v>0.37019675925694173</v>
      </c>
      <c r="L170" s="37">
        <v>6782</v>
      </c>
      <c r="M170" s="40">
        <v>37136.253854694274</v>
      </c>
      <c r="N170" s="37">
        <v>35.426149959999996</v>
      </c>
      <c r="O170" s="37">
        <v>139.32013760000001</v>
      </c>
      <c r="P170" s="37">
        <v>212</v>
      </c>
      <c r="Q170" s="37" t="s">
        <v>835</v>
      </c>
      <c r="R170" s="37">
        <v>2120802</v>
      </c>
      <c r="S170" s="37" t="s">
        <v>424</v>
      </c>
      <c r="T170" s="37">
        <v>212080201</v>
      </c>
      <c r="U170" s="37" t="s">
        <v>702</v>
      </c>
      <c r="V170" s="37">
        <v>35.256237390000003</v>
      </c>
      <c r="W170" s="37">
        <v>139.67268709999999</v>
      </c>
      <c r="X170" s="37">
        <v>201</v>
      </c>
      <c r="Y170" s="37" t="s">
        <v>859</v>
      </c>
      <c r="Z170" s="37">
        <v>2010407</v>
      </c>
      <c r="AA170" s="37" t="s">
        <v>464</v>
      </c>
      <c r="AB170" s="37">
        <v>201040703</v>
      </c>
      <c r="AC170" s="37" t="s">
        <v>758</v>
      </c>
      <c r="AD170" s="37">
        <v>36</v>
      </c>
      <c r="AE170" s="37">
        <v>1</v>
      </c>
      <c r="AF170" s="37" t="s">
        <v>34</v>
      </c>
      <c r="AG170" s="37" t="s">
        <v>107</v>
      </c>
      <c r="AH170" s="37">
        <v>100</v>
      </c>
      <c r="AI170" s="37" t="s">
        <v>93</v>
      </c>
      <c r="AJ170" s="26" t="str">
        <f t="shared" ref="AJ170" si="328">AI169</f>
        <v>自動車</v>
      </c>
      <c r="AK170" s="26"/>
      <c r="AL170" s="37">
        <v>103.3</v>
      </c>
      <c r="AM170" s="37">
        <v>1</v>
      </c>
      <c r="AN170" s="37">
        <v>49751</v>
      </c>
      <c r="AO170" s="37">
        <v>103.3</v>
      </c>
      <c r="AP170" s="37">
        <v>1</v>
      </c>
      <c r="AQ170" s="37">
        <v>96</v>
      </c>
      <c r="AR170" s="37">
        <v>970</v>
      </c>
      <c r="AS170" s="37" t="s">
        <v>115</v>
      </c>
      <c r="AT170" s="37" t="s">
        <v>129</v>
      </c>
      <c r="AU170" s="37">
        <v>5</v>
      </c>
      <c r="AV170" s="37">
        <v>2816</v>
      </c>
      <c r="AW170" s="37">
        <v>33.799999999999997</v>
      </c>
      <c r="AX170" s="37">
        <v>1328</v>
      </c>
      <c r="AY170" s="37">
        <v>16</v>
      </c>
      <c r="AZ170" s="37">
        <v>145.80000000000001</v>
      </c>
      <c r="BA170" s="37">
        <v>1</v>
      </c>
      <c r="BB170" s="37">
        <v>43470</v>
      </c>
      <c r="BC170" s="37">
        <v>217.4</v>
      </c>
      <c r="BD170" s="37">
        <v>1</v>
      </c>
      <c r="BE170" s="37">
        <v>43470</v>
      </c>
      <c r="BF170" s="37">
        <v>536.5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7">
        <v>0</v>
      </c>
    </row>
    <row r="171" spans="1:67" s="6" customFormat="1" ht="17" customHeight="1">
      <c r="A171" s="6">
        <v>256620</v>
      </c>
      <c r="B171" s="6" t="s">
        <v>63</v>
      </c>
      <c r="C171" s="6">
        <v>100</v>
      </c>
      <c r="D171" s="6" t="s">
        <v>86</v>
      </c>
      <c r="E171" s="3">
        <f t="shared" si="220"/>
        <v>1</v>
      </c>
      <c r="F171" s="3"/>
      <c r="G171" s="3" t="str">
        <f>D172</f>
        <v>帰宅</v>
      </c>
      <c r="H171" s="7">
        <v>40130.279432870368</v>
      </c>
      <c r="I171" s="7">
        <v>40130.383194444446</v>
      </c>
      <c r="J171" s="13">
        <v>0.38335648147767643</v>
      </c>
      <c r="K171" s="23">
        <f t="shared" ref="K171" si="329">J171+J172</f>
        <v>0.38335648147767643</v>
      </c>
      <c r="L171" s="6">
        <v>8965</v>
      </c>
      <c r="M171" s="10">
        <v>37128.978044908406</v>
      </c>
      <c r="N171" s="6">
        <v>35.256586159999998</v>
      </c>
      <c r="O171" s="6">
        <v>139.67303580000001</v>
      </c>
      <c r="P171" s="6">
        <v>201</v>
      </c>
      <c r="Q171" s="6" t="s">
        <v>859</v>
      </c>
      <c r="R171" s="6">
        <v>2010407</v>
      </c>
      <c r="S171" s="6" t="s">
        <v>464</v>
      </c>
      <c r="T171" s="6">
        <v>201040703</v>
      </c>
      <c r="U171" s="6" t="s">
        <v>758</v>
      </c>
      <c r="V171" s="6">
        <v>35.426096370000003</v>
      </c>
      <c r="W171" s="6">
        <v>139.32028779999999</v>
      </c>
      <c r="X171" s="6">
        <v>212</v>
      </c>
      <c r="Y171" s="6" t="s">
        <v>835</v>
      </c>
      <c r="Z171" s="6">
        <v>2120802</v>
      </c>
      <c r="AA171" s="6" t="s">
        <v>424</v>
      </c>
      <c r="AB171" s="6">
        <v>212080201</v>
      </c>
      <c r="AC171" s="6" t="s">
        <v>702</v>
      </c>
      <c r="AD171" s="6">
        <v>36</v>
      </c>
      <c r="AE171" s="6">
        <v>1</v>
      </c>
      <c r="AF171" s="6" t="s">
        <v>34</v>
      </c>
      <c r="AG171" s="6" t="s">
        <v>107</v>
      </c>
      <c r="AH171" s="6">
        <v>100</v>
      </c>
      <c r="AI171" s="6" t="s">
        <v>93</v>
      </c>
      <c r="AJ171" s="21"/>
      <c r="AK171" s="6" t="str">
        <f t="shared" ref="AK171" si="330">AI172</f>
        <v>自動車</v>
      </c>
      <c r="AL171" s="6">
        <v>104.3</v>
      </c>
      <c r="AM171" s="6">
        <v>1</v>
      </c>
      <c r="AN171" s="6">
        <v>49605</v>
      </c>
      <c r="AO171" s="6">
        <v>104.3</v>
      </c>
      <c r="AP171" s="6">
        <v>1</v>
      </c>
      <c r="AQ171" s="6">
        <v>85</v>
      </c>
      <c r="AR171" s="6">
        <v>1140</v>
      </c>
      <c r="AS171" s="6" t="s">
        <v>129</v>
      </c>
      <c r="AT171" s="6" t="s">
        <v>115</v>
      </c>
      <c r="AU171" s="6">
        <v>3</v>
      </c>
      <c r="AV171" s="6">
        <v>1384</v>
      </c>
      <c r="AW171" s="6">
        <v>17.3</v>
      </c>
      <c r="AX171" s="6">
        <v>2835</v>
      </c>
      <c r="AY171" s="6">
        <v>35.700000000000003</v>
      </c>
      <c r="AZ171" s="6">
        <v>138</v>
      </c>
      <c r="BA171" s="6">
        <v>1</v>
      </c>
      <c r="BB171" s="6">
        <v>43319</v>
      </c>
      <c r="BC171" s="6">
        <v>216.6</v>
      </c>
      <c r="BD171" s="6">
        <v>1</v>
      </c>
      <c r="BE171" s="6">
        <v>43319</v>
      </c>
      <c r="BF171" s="6">
        <v>539.29999999999995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</row>
    <row r="172" spans="1:67" s="37" customFormat="1" ht="17" customHeight="1">
      <c r="A172" s="37">
        <v>256669</v>
      </c>
      <c r="B172" s="37" t="s">
        <v>63</v>
      </c>
      <c r="C172" s="37">
        <v>200</v>
      </c>
      <c r="D172" s="37" t="s">
        <v>85</v>
      </c>
      <c r="E172" s="26">
        <f t="shared" si="220"/>
        <v>0</v>
      </c>
      <c r="F172" s="26" t="str">
        <f>D171</f>
        <v>出勤</v>
      </c>
      <c r="G172" s="26"/>
      <c r="H172" s="38">
        <v>40130.766550925924</v>
      </c>
      <c r="I172" s="38">
        <v>40130.861134259256</v>
      </c>
      <c r="J172" s="39"/>
      <c r="K172" s="28">
        <f t="shared" ref="K172" si="331">J171+J172</f>
        <v>0.38335648147767643</v>
      </c>
      <c r="L172" s="37">
        <v>8172</v>
      </c>
      <c r="M172" s="40">
        <v>31964.75808831241</v>
      </c>
      <c r="N172" s="37">
        <v>35.425576020000001</v>
      </c>
      <c r="O172" s="37">
        <v>139.3201483</v>
      </c>
      <c r="P172" s="37">
        <v>212</v>
      </c>
      <c r="Q172" s="37" t="s">
        <v>835</v>
      </c>
      <c r="R172" s="37">
        <v>2120802</v>
      </c>
      <c r="S172" s="37" t="s">
        <v>424</v>
      </c>
      <c r="T172" s="37">
        <v>212080201</v>
      </c>
      <c r="U172" s="37" t="s">
        <v>702</v>
      </c>
      <c r="V172" s="37">
        <v>35.266698050000002</v>
      </c>
      <c r="W172" s="37">
        <v>139.61392520000001</v>
      </c>
      <c r="X172" s="37">
        <v>301</v>
      </c>
      <c r="Y172" s="37" t="s">
        <v>866</v>
      </c>
      <c r="Z172" s="42">
        <v>3010102</v>
      </c>
      <c r="AA172" s="42" t="s">
        <v>872</v>
      </c>
      <c r="AB172" s="37">
        <v>301010202</v>
      </c>
      <c r="AC172" s="37" t="s">
        <v>819</v>
      </c>
      <c r="AD172" s="37">
        <v>36</v>
      </c>
      <c r="AE172" s="37">
        <v>1</v>
      </c>
      <c r="AF172" s="37" t="s">
        <v>34</v>
      </c>
      <c r="AG172" s="37" t="s">
        <v>107</v>
      </c>
      <c r="AH172" s="37">
        <v>100</v>
      </c>
      <c r="AI172" s="37" t="s">
        <v>93</v>
      </c>
      <c r="AJ172" s="26" t="str">
        <f t="shared" ref="AJ172" si="332">AI171</f>
        <v>自動車</v>
      </c>
      <c r="AK172" s="26"/>
      <c r="AL172" s="37">
        <v>88</v>
      </c>
      <c r="AM172" s="37">
        <v>1</v>
      </c>
      <c r="AN172" s="37">
        <v>43581</v>
      </c>
      <c r="AO172" s="37">
        <v>88</v>
      </c>
      <c r="AP172" s="37">
        <v>1</v>
      </c>
      <c r="AQ172" s="37">
        <v>83</v>
      </c>
      <c r="AR172" s="37">
        <v>800</v>
      </c>
      <c r="AS172" s="37" t="s">
        <v>115</v>
      </c>
      <c r="AT172" s="37" t="s">
        <v>259</v>
      </c>
      <c r="AU172" s="37">
        <v>5</v>
      </c>
      <c r="AV172" s="37">
        <v>2870</v>
      </c>
      <c r="AW172" s="37">
        <v>34.5</v>
      </c>
      <c r="AX172" s="37">
        <v>5511</v>
      </c>
      <c r="AY172" s="37">
        <v>68.8</v>
      </c>
      <c r="AZ172" s="37">
        <v>186.3</v>
      </c>
      <c r="BA172" s="37">
        <v>1</v>
      </c>
      <c r="BB172" s="37">
        <v>37382</v>
      </c>
      <c r="BC172" s="37">
        <v>186.9</v>
      </c>
      <c r="BD172" s="37">
        <v>1</v>
      </c>
      <c r="BE172" s="37">
        <v>37382</v>
      </c>
      <c r="BF172" s="37">
        <v>462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7">
        <v>0</v>
      </c>
    </row>
    <row r="173" spans="1:67" s="6" customFormat="1" ht="17" customHeight="1">
      <c r="A173" s="6">
        <v>256763</v>
      </c>
      <c r="B173" s="6" t="s">
        <v>63</v>
      </c>
      <c r="C173" s="6">
        <v>500</v>
      </c>
      <c r="D173" s="6" t="s">
        <v>33</v>
      </c>
      <c r="E173" s="3">
        <f t="shared" si="220"/>
        <v>1</v>
      </c>
      <c r="F173" s="3"/>
      <c r="G173" s="3" t="str">
        <f>D174</f>
        <v>帰宅</v>
      </c>
      <c r="H173" s="7">
        <v>40131.723495370374</v>
      </c>
      <c r="I173" s="7">
        <v>40131.779756944445</v>
      </c>
      <c r="J173" s="13">
        <v>0.15601851851533866</v>
      </c>
      <c r="K173" s="11">
        <f t="shared" ref="K173" si="333">J173+J174</f>
        <v>0.15601851851533866</v>
      </c>
      <c r="L173" s="6">
        <v>4861</v>
      </c>
      <c r="M173" s="10">
        <v>22537.307794911394</v>
      </c>
      <c r="N173" s="6">
        <v>35.255357680000003</v>
      </c>
      <c r="O173" s="6">
        <v>139.67218819999999</v>
      </c>
      <c r="P173" s="6">
        <v>201</v>
      </c>
      <c r="Q173" s="6" t="s">
        <v>859</v>
      </c>
      <c r="R173" s="6">
        <v>2010407</v>
      </c>
      <c r="S173" s="6" t="s">
        <v>464</v>
      </c>
      <c r="T173" s="6">
        <v>201040703</v>
      </c>
      <c r="U173" s="6" t="s">
        <v>758</v>
      </c>
      <c r="V173" s="6">
        <v>35.455616790000001</v>
      </c>
      <c r="W173" s="6">
        <v>139.63361810000001</v>
      </c>
      <c r="X173" s="6">
        <v>103</v>
      </c>
      <c r="Y173" s="6" t="s">
        <v>843</v>
      </c>
      <c r="Z173" s="6">
        <v>1002002</v>
      </c>
      <c r="AA173" s="6" t="s">
        <v>136</v>
      </c>
      <c r="AB173" s="6">
        <v>100200205</v>
      </c>
      <c r="AC173" s="6" t="s">
        <v>616</v>
      </c>
      <c r="AD173" s="6">
        <v>36</v>
      </c>
      <c r="AE173" s="6">
        <v>1</v>
      </c>
      <c r="AF173" s="6" t="s">
        <v>34</v>
      </c>
      <c r="AG173" s="6" t="s">
        <v>107</v>
      </c>
      <c r="AH173" s="6">
        <v>100</v>
      </c>
      <c r="AI173" s="6" t="s">
        <v>93</v>
      </c>
      <c r="AJ173" s="21"/>
      <c r="AK173" s="6" t="str">
        <f t="shared" ref="AK173" si="334">AI174</f>
        <v>自動車</v>
      </c>
      <c r="AL173" s="6">
        <v>56</v>
      </c>
      <c r="AM173" s="6">
        <v>1</v>
      </c>
      <c r="AN173" s="6">
        <v>30336</v>
      </c>
      <c r="AO173" s="6">
        <v>56</v>
      </c>
      <c r="AP173" s="6">
        <v>1</v>
      </c>
      <c r="AQ173" s="6">
        <v>59</v>
      </c>
      <c r="AR173" s="6">
        <v>800</v>
      </c>
      <c r="AS173" s="6" t="s">
        <v>129</v>
      </c>
      <c r="AT173" s="6" t="s">
        <v>136</v>
      </c>
      <c r="AU173" s="6">
        <v>1</v>
      </c>
      <c r="AV173" s="6">
        <v>1216</v>
      </c>
      <c r="AW173" s="6">
        <v>15.4</v>
      </c>
      <c r="AX173" s="6">
        <v>509</v>
      </c>
      <c r="AY173" s="6">
        <v>6.1</v>
      </c>
      <c r="AZ173" s="6">
        <v>80.5</v>
      </c>
      <c r="BA173" s="6">
        <v>1</v>
      </c>
      <c r="BB173" s="6">
        <v>27418</v>
      </c>
      <c r="BC173" s="6">
        <v>137.1</v>
      </c>
      <c r="BD173" s="6">
        <v>1</v>
      </c>
      <c r="BE173" s="6">
        <v>27418</v>
      </c>
      <c r="BF173" s="6">
        <v>345.1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</row>
    <row r="174" spans="1:67" s="37" customFormat="1" ht="17" customHeight="1">
      <c r="A174" s="37">
        <v>256777</v>
      </c>
      <c r="B174" s="37" t="s">
        <v>63</v>
      </c>
      <c r="C174" s="37">
        <v>200</v>
      </c>
      <c r="D174" s="37" t="s">
        <v>85</v>
      </c>
      <c r="E174" s="26">
        <f t="shared" si="220"/>
        <v>0</v>
      </c>
      <c r="F174" s="26" t="str">
        <f>D173</f>
        <v>買い物</v>
      </c>
      <c r="G174" s="26"/>
      <c r="H174" s="38">
        <v>40131.93577546296</v>
      </c>
      <c r="I174" s="38">
        <v>40131.977696759262</v>
      </c>
      <c r="J174" s="39"/>
      <c r="K174" s="28">
        <f t="shared" ref="K174" si="335">J173+J174</f>
        <v>0.15601851851533866</v>
      </c>
      <c r="L174" s="37">
        <v>3622</v>
      </c>
      <c r="M174" s="40">
        <v>18696.856332844985</v>
      </c>
      <c r="N174" s="37">
        <v>35.42037792</v>
      </c>
      <c r="O174" s="37">
        <v>139.62567870000001</v>
      </c>
      <c r="P174" s="37">
        <v>107</v>
      </c>
      <c r="Q174" s="37" t="s">
        <v>850</v>
      </c>
      <c r="R174" s="37">
        <v>1006005</v>
      </c>
      <c r="S174" s="37" t="s">
        <v>436</v>
      </c>
      <c r="T174" s="37">
        <v>100600502</v>
      </c>
      <c r="U174" s="37" t="s">
        <v>721</v>
      </c>
      <c r="V174" s="37">
        <v>35.256698749999998</v>
      </c>
      <c r="W174" s="37">
        <v>139.67300900000001</v>
      </c>
      <c r="X174" s="37">
        <v>201</v>
      </c>
      <c r="Y174" s="37" t="s">
        <v>859</v>
      </c>
      <c r="Z174" s="37">
        <v>2010407</v>
      </c>
      <c r="AA174" s="37" t="s">
        <v>464</v>
      </c>
      <c r="AB174" s="37">
        <v>201040703</v>
      </c>
      <c r="AC174" s="37" t="s">
        <v>758</v>
      </c>
      <c r="AD174" s="37">
        <v>36</v>
      </c>
      <c r="AE174" s="37">
        <v>1</v>
      </c>
      <c r="AF174" s="37" t="s">
        <v>34</v>
      </c>
      <c r="AG174" s="37" t="s">
        <v>107</v>
      </c>
      <c r="AH174" s="37">
        <v>100</v>
      </c>
      <c r="AI174" s="37" t="s">
        <v>93</v>
      </c>
      <c r="AJ174" s="26" t="str">
        <f t="shared" ref="AJ174" si="336">AI173</f>
        <v>自動車</v>
      </c>
      <c r="AK174" s="26"/>
      <c r="AL174" s="37">
        <v>45.1</v>
      </c>
      <c r="AM174" s="37">
        <v>1</v>
      </c>
      <c r="AN174" s="37">
        <v>24341</v>
      </c>
      <c r="AO174" s="37">
        <v>45.1</v>
      </c>
      <c r="AP174" s="37">
        <v>1</v>
      </c>
      <c r="AQ174" s="37">
        <v>53</v>
      </c>
      <c r="AR174" s="37">
        <v>700</v>
      </c>
      <c r="AS174" s="37" t="s">
        <v>266</v>
      </c>
      <c r="AT174" s="37" t="s">
        <v>129</v>
      </c>
      <c r="AU174" s="37">
        <v>2</v>
      </c>
      <c r="AV174" s="37">
        <v>2106</v>
      </c>
      <c r="AW174" s="37">
        <v>25.7</v>
      </c>
      <c r="AX174" s="37">
        <v>1371</v>
      </c>
      <c r="AY174" s="37">
        <v>16.5</v>
      </c>
      <c r="AZ174" s="37">
        <v>95.2</v>
      </c>
      <c r="BA174" s="37">
        <v>1</v>
      </c>
      <c r="BB174" s="37">
        <v>22973</v>
      </c>
      <c r="BC174" s="37">
        <v>114.9</v>
      </c>
      <c r="BD174" s="37">
        <v>1</v>
      </c>
      <c r="BE174" s="37">
        <v>22973</v>
      </c>
      <c r="BF174" s="37">
        <v>287.10000000000002</v>
      </c>
      <c r="BG174" s="37">
        <v>0</v>
      </c>
      <c r="BH174" s="37">
        <v>0</v>
      </c>
      <c r="BI174" s="37">
        <v>0</v>
      </c>
      <c r="BJ174" s="37">
        <v>0</v>
      </c>
      <c r="BK174" s="37">
        <v>0</v>
      </c>
      <c r="BL174" s="37">
        <v>0</v>
      </c>
      <c r="BM174" s="37">
        <v>0</v>
      </c>
      <c r="BN174" s="37">
        <v>0</v>
      </c>
      <c r="BO174" s="37">
        <v>0</v>
      </c>
    </row>
    <row r="175" spans="1:67" s="6" customFormat="1" ht="17" customHeight="1">
      <c r="A175" s="6">
        <v>256881</v>
      </c>
      <c r="B175" s="6" t="s">
        <v>63</v>
      </c>
      <c r="C175" s="6">
        <v>100</v>
      </c>
      <c r="D175" s="6" t="s">
        <v>86</v>
      </c>
      <c r="E175" s="3">
        <f t="shared" si="220"/>
        <v>1</v>
      </c>
      <c r="F175" s="3"/>
      <c r="G175" s="3" t="str">
        <f>D176</f>
        <v>帰宅</v>
      </c>
      <c r="H175" s="7">
        <v>40133.233923611115</v>
      </c>
      <c r="I175" s="7">
        <v>40133.30741898148</v>
      </c>
      <c r="J175" s="13">
        <v>0.34121527778188465</v>
      </c>
      <c r="K175" s="23">
        <f t="shared" ref="K175" si="337">J175+J176</f>
        <v>0.34121527778188465</v>
      </c>
      <c r="L175" s="6">
        <v>6350</v>
      </c>
      <c r="M175" s="10">
        <v>37124.93946145058</v>
      </c>
      <c r="N175" s="6">
        <v>35.256570060000001</v>
      </c>
      <c r="O175" s="6">
        <v>139.6729875</v>
      </c>
      <c r="P175" s="6">
        <v>201</v>
      </c>
      <c r="Q175" s="6" t="s">
        <v>859</v>
      </c>
      <c r="R175" s="6">
        <v>2010407</v>
      </c>
      <c r="S175" s="6" t="s">
        <v>464</v>
      </c>
      <c r="T175" s="6">
        <v>201040703</v>
      </c>
      <c r="U175" s="6" t="s">
        <v>758</v>
      </c>
      <c r="V175" s="6">
        <v>35.426015880000001</v>
      </c>
      <c r="W175" s="6">
        <v>139.32024490000001</v>
      </c>
      <c r="X175" s="6">
        <v>212</v>
      </c>
      <c r="Y175" s="6" t="s">
        <v>835</v>
      </c>
      <c r="Z175" s="6">
        <v>2120802</v>
      </c>
      <c r="AA175" s="6" t="s">
        <v>424</v>
      </c>
      <c r="AB175" s="6">
        <v>212080201</v>
      </c>
      <c r="AC175" s="6" t="s">
        <v>702</v>
      </c>
      <c r="AD175" s="6">
        <v>36</v>
      </c>
      <c r="AE175" s="6">
        <v>1</v>
      </c>
      <c r="AF175" s="6" t="s">
        <v>34</v>
      </c>
      <c r="AG175" s="6" t="s">
        <v>107</v>
      </c>
      <c r="AH175" s="6">
        <v>100</v>
      </c>
      <c r="AI175" s="6" t="s">
        <v>93</v>
      </c>
      <c r="AJ175" s="21"/>
      <c r="AK175" s="6" t="str">
        <f t="shared" ref="AK175" si="338">AI176</f>
        <v>自動車</v>
      </c>
      <c r="AL175" s="6">
        <v>104.2</v>
      </c>
      <c r="AM175" s="6">
        <v>1</v>
      </c>
      <c r="AN175" s="6">
        <v>49596</v>
      </c>
      <c r="AO175" s="6">
        <v>104.2</v>
      </c>
      <c r="AP175" s="6">
        <v>1</v>
      </c>
      <c r="AQ175" s="6">
        <v>85</v>
      </c>
      <c r="AR175" s="6">
        <v>1140</v>
      </c>
      <c r="AS175" s="6" t="s">
        <v>129</v>
      </c>
      <c r="AT175" s="6" t="s">
        <v>115</v>
      </c>
      <c r="AU175" s="6">
        <v>3</v>
      </c>
      <c r="AV175" s="6">
        <v>1377</v>
      </c>
      <c r="AW175" s="6">
        <v>17.2</v>
      </c>
      <c r="AX175" s="6">
        <v>2845</v>
      </c>
      <c r="AY175" s="6">
        <v>35.799999999999997</v>
      </c>
      <c r="AZ175" s="6">
        <v>138</v>
      </c>
      <c r="BA175" s="6">
        <v>1</v>
      </c>
      <c r="BB175" s="6">
        <v>43322</v>
      </c>
      <c r="BC175" s="6">
        <v>216.6</v>
      </c>
      <c r="BD175" s="6">
        <v>1</v>
      </c>
      <c r="BE175" s="6">
        <v>43322</v>
      </c>
      <c r="BF175" s="6">
        <v>539.4</v>
      </c>
      <c r="BG175" s="6">
        <v>0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</row>
    <row r="176" spans="1:67" s="37" customFormat="1" ht="17" customHeight="1">
      <c r="A176" s="37">
        <v>256930</v>
      </c>
      <c r="B176" s="37" t="s">
        <v>63</v>
      </c>
      <c r="C176" s="37">
        <v>200</v>
      </c>
      <c r="D176" s="37" t="s">
        <v>85</v>
      </c>
      <c r="E176" s="26">
        <f t="shared" si="220"/>
        <v>0</v>
      </c>
      <c r="F176" s="26" t="str">
        <f>D175</f>
        <v>出勤</v>
      </c>
      <c r="G176" s="26"/>
      <c r="H176" s="38">
        <v>40133.648634259262</v>
      </c>
      <c r="I176" s="38">
        <v>40133.72724537037</v>
      </c>
      <c r="J176" s="39"/>
      <c r="K176" s="28">
        <f t="shared" ref="K176" si="339">J175+J176</f>
        <v>0.34121527778188465</v>
      </c>
      <c r="L176" s="37">
        <v>6792</v>
      </c>
      <c r="M176" s="40">
        <v>37140.098260220911</v>
      </c>
      <c r="N176" s="37">
        <v>35.426305550000002</v>
      </c>
      <c r="O176" s="37">
        <v>139.32026629999999</v>
      </c>
      <c r="P176" s="37">
        <v>212</v>
      </c>
      <c r="Q176" s="37" t="s">
        <v>835</v>
      </c>
      <c r="R176" s="37">
        <v>2120802</v>
      </c>
      <c r="S176" s="37" t="s">
        <v>424</v>
      </c>
      <c r="T176" s="37">
        <v>212080201</v>
      </c>
      <c r="U176" s="37" t="s">
        <v>702</v>
      </c>
      <c r="V176" s="37">
        <v>35.25651637</v>
      </c>
      <c r="W176" s="37">
        <v>139.67295530000001</v>
      </c>
      <c r="X176" s="37">
        <v>201</v>
      </c>
      <c r="Y176" s="37" t="s">
        <v>859</v>
      </c>
      <c r="Z176" s="37">
        <v>2010407</v>
      </c>
      <c r="AA176" s="37" t="s">
        <v>464</v>
      </c>
      <c r="AB176" s="37">
        <v>201040703</v>
      </c>
      <c r="AC176" s="37" t="s">
        <v>758</v>
      </c>
      <c r="AD176" s="37">
        <v>36</v>
      </c>
      <c r="AE176" s="37">
        <v>1</v>
      </c>
      <c r="AF176" s="37" t="s">
        <v>34</v>
      </c>
      <c r="AG176" s="37" t="s">
        <v>107</v>
      </c>
      <c r="AH176" s="37">
        <v>100</v>
      </c>
      <c r="AI176" s="37" t="s">
        <v>93</v>
      </c>
      <c r="AJ176" s="26" t="str">
        <f t="shared" ref="AJ176" si="340">AI175</f>
        <v>自動車</v>
      </c>
      <c r="AK176" s="26"/>
      <c r="AL176" s="37">
        <v>103.6</v>
      </c>
      <c r="AM176" s="37">
        <v>1</v>
      </c>
      <c r="AN176" s="37">
        <v>49766</v>
      </c>
      <c r="AO176" s="37">
        <v>103.6</v>
      </c>
      <c r="AP176" s="37">
        <v>1</v>
      </c>
      <c r="AQ176" s="37">
        <v>96</v>
      </c>
      <c r="AR176" s="37">
        <v>970</v>
      </c>
      <c r="AS176" s="37" t="s">
        <v>115</v>
      </c>
      <c r="AT176" s="37" t="s">
        <v>129</v>
      </c>
      <c r="AU176" s="37">
        <v>5</v>
      </c>
      <c r="AV176" s="37">
        <v>2800</v>
      </c>
      <c r="AW176" s="37">
        <v>33.6</v>
      </c>
      <c r="AX176" s="37">
        <v>1371</v>
      </c>
      <c r="AY176" s="37">
        <v>16.5</v>
      </c>
      <c r="AZ176" s="37">
        <v>146.1</v>
      </c>
      <c r="BA176" s="37">
        <v>1</v>
      </c>
      <c r="BB176" s="37">
        <v>43497</v>
      </c>
      <c r="BC176" s="37">
        <v>217.5</v>
      </c>
      <c r="BD176" s="37">
        <v>1</v>
      </c>
      <c r="BE176" s="37">
        <v>43497</v>
      </c>
      <c r="BF176" s="37">
        <v>536.79999999999995</v>
      </c>
      <c r="BG176" s="37">
        <v>0</v>
      </c>
      <c r="BH176" s="37">
        <v>0</v>
      </c>
      <c r="BI176" s="37">
        <v>0</v>
      </c>
      <c r="BJ176" s="37">
        <v>0</v>
      </c>
      <c r="BK176" s="37">
        <v>0</v>
      </c>
      <c r="BL176" s="37">
        <v>0</v>
      </c>
      <c r="BM176" s="37">
        <v>0</v>
      </c>
      <c r="BN176" s="37">
        <v>0</v>
      </c>
      <c r="BO176" s="37">
        <v>0</v>
      </c>
    </row>
    <row r="177" spans="1:67" s="6" customFormat="1" ht="17" customHeight="1">
      <c r="A177" s="6">
        <v>257097</v>
      </c>
      <c r="B177" s="6" t="s">
        <v>63</v>
      </c>
      <c r="C177" s="6">
        <v>100</v>
      </c>
      <c r="D177" s="6" t="s">
        <v>86</v>
      </c>
      <c r="E177" s="3">
        <f t="shared" si="220"/>
        <v>1</v>
      </c>
      <c r="F177" s="3"/>
      <c r="G177" s="3" t="str">
        <f>D178</f>
        <v>帰宅</v>
      </c>
      <c r="H177" s="7">
        <v>40135.27957175926</v>
      </c>
      <c r="I177" s="7">
        <v>40135.383518518516</v>
      </c>
      <c r="J177" s="13">
        <v>0.47582175926072523</v>
      </c>
      <c r="K177" s="11">
        <f t="shared" ref="K177" si="341">J177+J178</f>
        <v>0.47582175926072523</v>
      </c>
      <c r="L177" s="6">
        <v>8981</v>
      </c>
      <c r="M177" s="10">
        <v>37161.396249681791</v>
      </c>
      <c r="N177" s="6">
        <v>35.256489569999999</v>
      </c>
      <c r="O177" s="6">
        <v>139.67294999999999</v>
      </c>
      <c r="P177" s="6">
        <v>201</v>
      </c>
      <c r="Q177" s="6" t="s">
        <v>859</v>
      </c>
      <c r="R177" s="6">
        <v>2010407</v>
      </c>
      <c r="S177" s="6" t="s">
        <v>464</v>
      </c>
      <c r="T177" s="6">
        <v>201040703</v>
      </c>
      <c r="U177" s="6" t="s">
        <v>758</v>
      </c>
      <c r="V177" s="6">
        <v>35.426455730000001</v>
      </c>
      <c r="W177" s="6">
        <v>139.32011610000001</v>
      </c>
      <c r="X177" s="6">
        <v>212</v>
      </c>
      <c r="Y177" s="6" t="s">
        <v>835</v>
      </c>
      <c r="Z177" s="6">
        <v>2120802</v>
      </c>
      <c r="AA177" s="6" t="s">
        <v>424</v>
      </c>
      <c r="AB177" s="6">
        <v>212080201</v>
      </c>
      <c r="AC177" s="6" t="s">
        <v>702</v>
      </c>
      <c r="AD177" s="6">
        <v>36</v>
      </c>
      <c r="AE177" s="6">
        <v>1</v>
      </c>
      <c r="AF177" s="6" t="s">
        <v>34</v>
      </c>
      <c r="AG177" s="6" t="s">
        <v>107</v>
      </c>
      <c r="AH177" s="6">
        <v>100</v>
      </c>
      <c r="AI177" s="6" t="s">
        <v>93</v>
      </c>
      <c r="AJ177" s="21"/>
      <c r="AK177" s="6" t="str">
        <f t="shared" ref="AK177" si="342">AI178</f>
        <v>自動車</v>
      </c>
      <c r="AL177" s="6">
        <v>104.3</v>
      </c>
      <c r="AM177" s="6">
        <v>1</v>
      </c>
      <c r="AN177" s="6">
        <v>49619</v>
      </c>
      <c r="AO177" s="6">
        <v>104.3</v>
      </c>
      <c r="AP177" s="6">
        <v>1</v>
      </c>
      <c r="AQ177" s="6">
        <v>85</v>
      </c>
      <c r="AR177" s="6">
        <v>1140</v>
      </c>
      <c r="AS177" s="6" t="s">
        <v>129</v>
      </c>
      <c r="AT177" s="6" t="s">
        <v>115</v>
      </c>
      <c r="AU177" s="6">
        <v>3</v>
      </c>
      <c r="AV177" s="6">
        <v>1376</v>
      </c>
      <c r="AW177" s="6">
        <v>17.2</v>
      </c>
      <c r="AX177" s="6">
        <v>2817</v>
      </c>
      <c r="AY177" s="6">
        <v>35.5</v>
      </c>
      <c r="AZ177" s="6">
        <v>137.69999999999999</v>
      </c>
      <c r="BA177" s="6">
        <v>1</v>
      </c>
      <c r="BB177" s="6">
        <v>43293</v>
      </c>
      <c r="BC177" s="6">
        <v>216.5</v>
      </c>
      <c r="BD177" s="6">
        <v>1</v>
      </c>
      <c r="BE177" s="6">
        <v>43293</v>
      </c>
      <c r="BF177" s="6">
        <v>539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</row>
    <row r="178" spans="1:67" s="37" customFormat="1" ht="17" customHeight="1">
      <c r="A178" s="37">
        <v>257191</v>
      </c>
      <c r="B178" s="37" t="s">
        <v>63</v>
      </c>
      <c r="C178" s="37">
        <v>200</v>
      </c>
      <c r="D178" s="37" t="s">
        <v>85</v>
      </c>
      <c r="E178" s="26">
        <f t="shared" si="220"/>
        <v>0</v>
      </c>
      <c r="F178" s="26" t="str">
        <f>D177</f>
        <v>出勤</v>
      </c>
      <c r="G178" s="26"/>
      <c r="H178" s="38">
        <v>40135.859340277777</v>
      </c>
      <c r="I178" s="38">
        <v>40135.919502314813</v>
      </c>
      <c r="J178" s="39"/>
      <c r="K178" s="28">
        <f t="shared" ref="K178" si="343">J177+J178</f>
        <v>0.47582175926072523</v>
      </c>
      <c r="L178" s="37">
        <v>5198</v>
      </c>
      <c r="M178" s="40">
        <v>36781.11963018572</v>
      </c>
      <c r="N178" s="37">
        <v>35.428376229999998</v>
      </c>
      <c r="O178" s="37">
        <v>139.32646750000001</v>
      </c>
      <c r="P178" s="37">
        <v>212</v>
      </c>
      <c r="Q178" s="37" t="s">
        <v>835</v>
      </c>
      <c r="R178" s="37">
        <v>2120801</v>
      </c>
      <c r="S178" s="37" t="s">
        <v>417</v>
      </c>
      <c r="T178" s="37">
        <v>212080103</v>
      </c>
      <c r="U178" s="37" t="s">
        <v>687</v>
      </c>
      <c r="V178" s="37">
        <v>35.256435879999998</v>
      </c>
      <c r="W178" s="37">
        <v>139.6729661</v>
      </c>
      <c r="X178" s="37">
        <v>201</v>
      </c>
      <c r="Y178" s="37" t="s">
        <v>859</v>
      </c>
      <c r="Z178" s="37">
        <v>2010407</v>
      </c>
      <c r="AA178" s="37" t="s">
        <v>464</v>
      </c>
      <c r="AB178" s="37">
        <v>201040703</v>
      </c>
      <c r="AC178" s="37" t="s">
        <v>758</v>
      </c>
      <c r="AD178" s="37">
        <v>36</v>
      </c>
      <c r="AE178" s="37">
        <v>1</v>
      </c>
      <c r="AF178" s="37" t="s">
        <v>34</v>
      </c>
      <c r="AG178" s="37" t="s">
        <v>107</v>
      </c>
      <c r="AH178" s="37">
        <v>100</v>
      </c>
      <c r="AI178" s="37" t="s">
        <v>93</v>
      </c>
      <c r="AJ178" s="26" t="str">
        <f t="shared" ref="AJ178" si="344">AI177</f>
        <v>自動車</v>
      </c>
      <c r="AK178" s="26"/>
      <c r="AL178" s="37">
        <v>99.7</v>
      </c>
      <c r="AM178" s="37">
        <v>1</v>
      </c>
      <c r="AN178" s="37">
        <v>49130</v>
      </c>
      <c r="AO178" s="37">
        <v>99.7</v>
      </c>
      <c r="AP178" s="37">
        <v>1</v>
      </c>
      <c r="AQ178" s="37">
        <v>96</v>
      </c>
      <c r="AR178" s="37">
        <v>970</v>
      </c>
      <c r="AS178" s="37" t="s">
        <v>115</v>
      </c>
      <c r="AT178" s="37" t="s">
        <v>129</v>
      </c>
      <c r="AU178" s="37">
        <v>5</v>
      </c>
      <c r="AV178" s="37">
        <v>2174</v>
      </c>
      <c r="AW178" s="37">
        <v>26.5</v>
      </c>
      <c r="AX178" s="37">
        <v>1374</v>
      </c>
      <c r="AY178" s="37">
        <v>16.600000000000001</v>
      </c>
      <c r="AZ178" s="37">
        <v>139.1</v>
      </c>
      <c r="BA178" s="37">
        <v>1</v>
      </c>
      <c r="BB178" s="37">
        <v>42874</v>
      </c>
      <c r="BC178" s="37">
        <v>214.4</v>
      </c>
      <c r="BD178" s="37">
        <v>1</v>
      </c>
      <c r="BE178" s="37">
        <v>42874</v>
      </c>
      <c r="BF178" s="37">
        <v>529.79999999999995</v>
      </c>
      <c r="BG178" s="37">
        <v>0</v>
      </c>
      <c r="BH178" s="37">
        <v>0</v>
      </c>
      <c r="BI178" s="37">
        <v>0</v>
      </c>
      <c r="BJ178" s="37">
        <v>0</v>
      </c>
      <c r="BK178" s="37">
        <v>0</v>
      </c>
      <c r="BL178" s="37">
        <v>0</v>
      </c>
      <c r="BM178" s="37">
        <v>0</v>
      </c>
      <c r="BN178" s="37">
        <v>0</v>
      </c>
      <c r="BO178" s="37">
        <v>0</v>
      </c>
    </row>
    <row r="179" spans="1:67" s="6" customFormat="1" ht="17" customHeight="1">
      <c r="A179" s="6">
        <v>257209</v>
      </c>
      <c r="B179" s="6" t="s">
        <v>63</v>
      </c>
      <c r="C179" s="6">
        <v>100</v>
      </c>
      <c r="D179" s="6" t="s">
        <v>86</v>
      </c>
      <c r="E179" s="3">
        <f t="shared" si="220"/>
        <v>1</v>
      </c>
      <c r="F179" s="3"/>
      <c r="G179" s="3" t="str">
        <f>D180</f>
        <v>帰宅</v>
      </c>
      <c r="H179" s="7">
        <v>40136.277800925927</v>
      </c>
      <c r="I179" s="7">
        <v>40136.38453703704</v>
      </c>
      <c r="J179" s="13">
        <v>0.42328703703242354</v>
      </c>
      <c r="K179" s="23">
        <f t="shared" ref="K179" si="345">J179+J180</f>
        <v>0.42328703703242354</v>
      </c>
      <c r="L179" s="6">
        <v>9222</v>
      </c>
      <c r="M179" s="10">
        <v>37070.153293686461</v>
      </c>
      <c r="N179" s="6">
        <v>35.256446680000003</v>
      </c>
      <c r="O179" s="6">
        <v>139.67292850000001</v>
      </c>
      <c r="P179" s="6">
        <v>201</v>
      </c>
      <c r="Q179" s="6" t="s">
        <v>859</v>
      </c>
      <c r="R179" s="6">
        <v>2010407</v>
      </c>
      <c r="S179" s="6" t="s">
        <v>464</v>
      </c>
      <c r="T179" s="6">
        <v>201040703</v>
      </c>
      <c r="U179" s="6" t="s">
        <v>758</v>
      </c>
      <c r="V179" s="6">
        <v>35.4259086</v>
      </c>
      <c r="W179" s="6">
        <v>139.32089930000001</v>
      </c>
      <c r="X179" s="6">
        <v>212</v>
      </c>
      <c r="Y179" s="6" t="s">
        <v>835</v>
      </c>
      <c r="Z179" s="6">
        <v>2120802</v>
      </c>
      <c r="AA179" s="6" t="s">
        <v>424</v>
      </c>
      <c r="AB179" s="6">
        <v>212080201</v>
      </c>
      <c r="AC179" s="6" t="s">
        <v>702</v>
      </c>
      <c r="AD179" s="6">
        <v>36</v>
      </c>
      <c r="AE179" s="6">
        <v>1</v>
      </c>
      <c r="AF179" s="6" t="s">
        <v>34</v>
      </c>
      <c r="AG179" s="6" t="s">
        <v>107</v>
      </c>
      <c r="AH179" s="6">
        <v>100</v>
      </c>
      <c r="AI179" s="6" t="s">
        <v>93</v>
      </c>
      <c r="AJ179" s="21"/>
      <c r="AK179" s="6" t="str">
        <f t="shared" ref="AK179" si="346">AI180</f>
        <v>自動車</v>
      </c>
      <c r="AL179" s="6">
        <v>103.7</v>
      </c>
      <c r="AM179" s="6">
        <v>1</v>
      </c>
      <c r="AN179" s="6">
        <v>49525</v>
      </c>
      <c r="AO179" s="6">
        <v>103.7</v>
      </c>
      <c r="AP179" s="6">
        <v>1</v>
      </c>
      <c r="AQ179" s="6">
        <v>85</v>
      </c>
      <c r="AR179" s="6">
        <v>1140</v>
      </c>
      <c r="AS179" s="6" t="s">
        <v>129</v>
      </c>
      <c r="AT179" s="6" t="s">
        <v>115</v>
      </c>
      <c r="AU179" s="6">
        <v>3</v>
      </c>
      <c r="AV179" s="6">
        <v>1375</v>
      </c>
      <c r="AW179" s="6">
        <v>17.2</v>
      </c>
      <c r="AX179" s="6">
        <v>2776</v>
      </c>
      <c r="AY179" s="6">
        <v>35.1</v>
      </c>
      <c r="AZ179" s="6">
        <v>137.30000000000001</v>
      </c>
      <c r="BA179" s="6">
        <v>1</v>
      </c>
      <c r="BB179" s="6">
        <v>43251</v>
      </c>
      <c r="BC179" s="6">
        <v>216.3</v>
      </c>
      <c r="BD179" s="6">
        <v>1</v>
      </c>
      <c r="BE179" s="6">
        <v>43251</v>
      </c>
      <c r="BF179" s="6">
        <v>538.6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</row>
    <row r="180" spans="1:67" s="37" customFormat="1" ht="17" customHeight="1">
      <c r="A180" s="37">
        <v>257296</v>
      </c>
      <c r="B180" s="37" t="s">
        <v>63</v>
      </c>
      <c r="C180" s="37">
        <v>200</v>
      </c>
      <c r="D180" s="37" t="s">
        <v>85</v>
      </c>
      <c r="E180" s="26">
        <f t="shared" si="220"/>
        <v>0</v>
      </c>
      <c r="F180" s="26" t="str">
        <f>D179</f>
        <v>出勤</v>
      </c>
      <c r="G180" s="26"/>
      <c r="H180" s="38">
        <v>40136.807824074072</v>
      </c>
      <c r="I180" s="38">
        <v>40136.881203703706</v>
      </c>
      <c r="J180" s="39"/>
      <c r="K180" s="28">
        <f t="shared" ref="K180" si="347">J179+J180</f>
        <v>0.42328703703242354</v>
      </c>
      <c r="L180" s="37">
        <v>6340</v>
      </c>
      <c r="M180" s="40">
        <v>36841.173970730932</v>
      </c>
      <c r="N180" s="37">
        <v>35.426756169999997</v>
      </c>
      <c r="O180" s="37">
        <v>139.3243057</v>
      </c>
      <c r="P180" s="37">
        <v>214</v>
      </c>
      <c r="Q180" s="37" t="s">
        <v>847</v>
      </c>
      <c r="R180" s="37">
        <v>2140502</v>
      </c>
      <c r="S180" s="37" t="s">
        <v>428</v>
      </c>
      <c r="T180" s="37">
        <v>214050201</v>
      </c>
      <c r="U180" s="37" t="s">
        <v>705</v>
      </c>
      <c r="V180" s="37">
        <v>35.256478870000002</v>
      </c>
      <c r="W180" s="37">
        <v>139.67280510000001</v>
      </c>
      <c r="X180" s="37">
        <v>201</v>
      </c>
      <c r="Y180" s="37" t="s">
        <v>859</v>
      </c>
      <c r="Z180" s="37">
        <v>2010407</v>
      </c>
      <c r="AA180" s="37" t="s">
        <v>464</v>
      </c>
      <c r="AB180" s="37">
        <v>201040703</v>
      </c>
      <c r="AC180" s="37" t="s">
        <v>758</v>
      </c>
      <c r="AD180" s="37">
        <v>36</v>
      </c>
      <c r="AE180" s="37">
        <v>1</v>
      </c>
      <c r="AF180" s="37" t="s">
        <v>34</v>
      </c>
      <c r="AG180" s="37" t="s">
        <v>107</v>
      </c>
      <c r="AH180" s="37">
        <v>100</v>
      </c>
      <c r="AI180" s="37" t="s">
        <v>93</v>
      </c>
      <c r="AJ180" s="26" t="str">
        <f t="shared" ref="AJ180" si="348">AI179</f>
        <v>自動車</v>
      </c>
      <c r="AK180" s="26"/>
      <c r="AL180" s="37">
        <v>104.7</v>
      </c>
      <c r="AM180" s="37">
        <v>1</v>
      </c>
      <c r="AN180" s="37">
        <v>49464</v>
      </c>
      <c r="AO180" s="37">
        <v>104.7</v>
      </c>
      <c r="AP180" s="37">
        <v>1</v>
      </c>
      <c r="AQ180" s="37">
        <v>96</v>
      </c>
      <c r="AR180" s="37">
        <v>970</v>
      </c>
      <c r="AS180" s="37" t="s">
        <v>115</v>
      </c>
      <c r="AT180" s="37" t="s">
        <v>129</v>
      </c>
      <c r="AU180" s="37">
        <v>5</v>
      </c>
      <c r="AV180" s="37">
        <v>2502</v>
      </c>
      <c r="AW180" s="37">
        <v>30.4</v>
      </c>
      <c r="AX180" s="37">
        <v>1356</v>
      </c>
      <c r="AY180" s="37">
        <v>16.3</v>
      </c>
      <c r="AZ180" s="37">
        <v>142.70000000000002</v>
      </c>
      <c r="BA180" s="37">
        <v>1</v>
      </c>
      <c r="BB180" s="37">
        <v>43184</v>
      </c>
      <c r="BC180" s="37">
        <v>215.9</v>
      </c>
      <c r="BD180" s="37">
        <v>1</v>
      </c>
      <c r="BE180" s="37">
        <v>43184</v>
      </c>
      <c r="BF180" s="37">
        <v>533.5</v>
      </c>
      <c r="BG180" s="37">
        <v>0</v>
      </c>
      <c r="BH180" s="37">
        <v>0</v>
      </c>
      <c r="BI180" s="37">
        <v>0</v>
      </c>
      <c r="BJ180" s="37">
        <v>0</v>
      </c>
      <c r="BK180" s="37">
        <v>0</v>
      </c>
      <c r="BL180" s="37">
        <v>0</v>
      </c>
      <c r="BM180" s="37">
        <v>0</v>
      </c>
      <c r="BN180" s="37">
        <v>0</v>
      </c>
      <c r="BO180" s="37">
        <v>0</v>
      </c>
    </row>
    <row r="181" spans="1:67" s="6" customFormat="1" ht="17" customHeight="1">
      <c r="A181" s="6">
        <v>257584</v>
      </c>
      <c r="B181" s="6" t="s">
        <v>63</v>
      </c>
      <c r="C181" s="6">
        <v>999</v>
      </c>
      <c r="D181" s="6" t="s">
        <v>84</v>
      </c>
      <c r="E181" s="3">
        <f t="shared" ref="E181:E222" si="349">IF(D181="帰宅",0,IF(D182="帰宅",1,IF(D183="帰宅",2,IF(D184="帰宅",3,IF(D185="帰宅",4,5)))))</f>
        <v>1</v>
      </c>
      <c r="F181" s="3"/>
      <c r="G181" s="3" t="str">
        <f>D182</f>
        <v>帰宅</v>
      </c>
      <c r="H181" s="7">
        <v>40139.724282407406</v>
      </c>
      <c r="I181" s="7">
        <v>40139.750439814816</v>
      </c>
      <c r="J181" s="13">
        <v>3.0972222222771961E-2</v>
      </c>
      <c r="K181" s="11">
        <f t="shared" ref="K181" si="350">J181+J182</f>
        <v>3.0972222222771961E-2</v>
      </c>
      <c r="L181" s="6">
        <v>2260</v>
      </c>
      <c r="M181" s="10">
        <v>9626.9388322880404</v>
      </c>
      <c r="N181" s="6">
        <v>35.256435869999997</v>
      </c>
      <c r="O181" s="6">
        <v>139.67257979999999</v>
      </c>
      <c r="P181" s="6">
        <v>201</v>
      </c>
      <c r="Q181" s="6" t="s">
        <v>859</v>
      </c>
      <c r="R181" s="6">
        <v>2010407</v>
      </c>
      <c r="S181" s="6" t="s">
        <v>464</v>
      </c>
      <c r="T181" s="6">
        <v>201040703</v>
      </c>
      <c r="U181" s="6" t="s">
        <v>758</v>
      </c>
      <c r="V181" s="6">
        <v>35.296497340000002</v>
      </c>
      <c r="W181" s="6">
        <v>139.57854689999999</v>
      </c>
      <c r="X181" s="6">
        <v>208</v>
      </c>
      <c r="Y181" s="6" t="s">
        <v>860</v>
      </c>
      <c r="Z181" s="6">
        <v>2080101</v>
      </c>
      <c r="AA181" s="6" t="s">
        <v>307</v>
      </c>
      <c r="AB181" s="6">
        <v>208010101</v>
      </c>
      <c r="AC181" s="6" t="s">
        <v>755</v>
      </c>
      <c r="AD181" s="6">
        <v>36</v>
      </c>
      <c r="AE181" s="6">
        <v>1</v>
      </c>
      <c r="AF181" s="6" t="s">
        <v>34</v>
      </c>
      <c r="AG181" s="6" t="s">
        <v>107</v>
      </c>
      <c r="AH181" s="6">
        <v>100</v>
      </c>
      <c r="AI181" s="6" t="s">
        <v>93</v>
      </c>
      <c r="AJ181" s="21"/>
      <c r="AK181" s="6" t="str">
        <f t="shared" ref="AK181" si="351">AI182</f>
        <v>自動車</v>
      </c>
      <c r="AL181" s="6">
        <v>31.4</v>
      </c>
      <c r="AM181" s="6">
        <v>1</v>
      </c>
      <c r="AN181" s="6">
        <v>12848</v>
      </c>
      <c r="AO181" s="6">
        <v>31.4</v>
      </c>
      <c r="AP181" s="6">
        <v>1</v>
      </c>
      <c r="AQ181" s="6">
        <v>15</v>
      </c>
      <c r="AR181" s="6">
        <v>210</v>
      </c>
      <c r="AS181" s="6" t="s">
        <v>129</v>
      </c>
      <c r="AT181" s="6" t="s">
        <v>307</v>
      </c>
      <c r="AU181" s="6">
        <v>0</v>
      </c>
      <c r="AV181" s="6">
        <v>1346</v>
      </c>
      <c r="AW181" s="6">
        <v>16.899999999999999</v>
      </c>
      <c r="AX181" s="6">
        <v>146</v>
      </c>
      <c r="AY181" s="6">
        <v>1.7</v>
      </c>
      <c r="AZ181" s="6">
        <v>33.6</v>
      </c>
      <c r="BA181" s="6">
        <v>1</v>
      </c>
      <c r="BB181" s="6">
        <v>12003</v>
      </c>
      <c r="BC181" s="6">
        <v>60</v>
      </c>
      <c r="BD181" s="6">
        <v>1</v>
      </c>
      <c r="BE181" s="6">
        <v>12003</v>
      </c>
      <c r="BF181" s="6">
        <v>148.6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</row>
    <row r="182" spans="1:67" s="37" customFormat="1" ht="17" customHeight="1">
      <c r="A182" s="37">
        <v>257589</v>
      </c>
      <c r="B182" s="37" t="s">
        <v>63</v>
      </c>
      <c r="C182" s="37">
        <v>200</v>
      </c>
      <c r="D182" s="37" t="s">
        <v>85</v>
      </c>
      <c r="E182" s="26">
        <f t="shared" si="349"/>
        <v>0</v>
      </c>
      <c r="F182" s="26" t="str">
        <f>D181</f>
        <v>その他</v>
      </c>
      <c r="G182" s="26"/>
      <c r="H182" s="38">
        <v>40139.781412037039</v>
      </c>
      <c r="I182" s="38">
        <v>40139.798946759256</v>
      </c>
      <c r="J182" s="39"/>
      <c r="K182" s="28">
        <f t="shared" ref="K182" si="352">J181+J182</f>
        <v>3.0972222222771961E-2</v>
      </c>
      <c r="L182" s="37">
        <v>1515</v>
      </c>
      <c r="M182" s="40">
        <v>9647.5051898494112</v>
      </c>
      <c r="N182" s="37">
        <v>35.296406150000003</v>
      </c>
      <c r="O182" s="37">
        <v>139.57857910000001</v>
      </c>
      <c r="P182" s="37">
        <v>208</v>
      </c>
      <c r="Q182" s="37" t="s">
        <v>860</v>
      </c>
      <c r="R182" s="37">
        <v>2080101</v>
      </c>
      <c r="S182" s="37" t="s">
        <v>307</v>
      </c>
      <c r="T182" s="37">
        <v>208010101</v>
      </c>
      <c r="U182" s="37" t="s">
        <v>755</v>
      </c>
      <c r="V182" s="37">
        <v>35.256457380000001</v>
      </c>
      <c r="W182" s="37">
        <v>139.6729392</v>
      </c>
      <c r="X182" s="37">
        <v>201</v>
      </c>
      <c r="Y182" s="37" t="s">
        <v>859</v>
      </c>
      <c r="Z182" s="37">
        <v>2010407</v>
      </c>
      <c r="AA182" s="37" t="s">
        <v>464</v>
      </c>
      <c r="AB182" s="37">
        <v>201040703</v>
      </c>
      <c r="AC182" s="37" t="s">
        <v>758</v>
      </c>
      <c r="AD182" s="37">
        <v>36</v>
      </c>
      <c r="AE182" s="37">
        <v>1</v>
      </c>
      <c r="AF182" s="37" t="s">
        <v>34</v>
      </c>
      <c r="AG182" s="37" t="s">
        <v>107</v>
      </c>
      <c r="AH182" s="37">
        <v>100</v>
      </c>
      <c r="AI182" s="37" t="s">
        <v>93</v>
      </c>
      <c r="AJ182" s="26" t="str">
        <f t="shared" ref="AJ182" si="353">AI181</f>
        <v>自動車</v>
      </c>
      <c r="AK182" s="26"/>
      <c r="AL182" s="37">
        <v>31.7</v>
      </c>
      <c r="AM182" s="37">
        <v>1</v>
      </c>
      <c r="AN182" s="37">
        <v>13188</v>
      </c>
      <c r="AO182" s="37">
        <v>31.7</v>
      </c>
      <c r="AP182" s="37">
        <v>1</v>
      </c>
      <c r="AQ182" s="37">
        <v>15</v>
      </c>
      <c r="AR182" s="37">
        <v>210</v>
      </c>
      <c r="AS182" s="37" t="s">
        <v>307</v>
      </c>
      <c r="AT182" s="37" t="s">
        <v>129</v>
      </c>
      <c r="AU182" s="37">
        <v>0</v>
      </c>
      <c r="AV182" s="37">
        <v>151</v>
      </c>
      <c r="AW182" s="37">
        <v>1.9</v>
      </c>
      <c r="AX182" s="37">
        <v>1371</v>
      </c>
      <c r="AY182" s="37">
        <v>16.5</v>
      </c>
      <c r="AZ182" s="37">
        <v>33.4</v>
      </c>
      <c r="BA182" s="37">
        <v>1</v>
      </c>
      <c r="BB182" s="37">
        <v>12223</v>
      </c>
      <c r="BC182" s="37">
        <v>61.1</v>
      </c>
      <c r="BD182" s="37">
        <v>1</v>
      </c>
      <c r="BE182" s="37">
        <v>12223</v>
      </c>
      <c r="BF182" s="37">
        <v>150.5</v>
      </c>
      <c r="BG182" s="37">
        <v>0</v>
      </c>
      <c r="BH182" s="37">
        <v>0</v>
      </c>
      <c r="BI182" s="37">
        <v>0</v>
      </c>
      <c r="BJ182" s="37">
        <v>0</v>
      </c>
      <c r="BK182" s="37">
        <v>0</v>
      </c>
      <c r="BL182" s="37">
        <v>0</v>
      </c>
      <c r="BM182" s="37">
        <v>0</v>
      </c>
      <c r="BN182" s="37">
        <v>0</v>
      </c>
      <c r="BO182" s="37">
        <v>0</v>
      </c>
    </row>
    <row r="183" spans="1:67" s="6" customFormat="1" ht="17" customHeight="1">
      <c r="A183" s="6">
        <v>257763</v>
      </c>
      <c r="B183" s="6" t="s">
        <v>63</v>
      </c>
      <c r="C183" s="6">
        <v>100</v>
      </c>
      <c r="D183" s="6" t="s">
        <v>86</v>
      </c>
      <c r="E183" s="3">
        <f t="shared" si="349"/>
        <v>1</v>
      </c>
      <c r="F183" s="3"/>
      <c r="G183" s="3" t="str">
        <f>D184</f>
        <v>帰宅</v>
      </c>
      <c r="H183" s="7">
        <v>40142.284282407411</v>
      </c>
      <c r="I183" s="7">
        <v>40142.394791666666</v>
      </c>
      <c r="J183" s="13">
        <v>0.41645833333313931</v>
      </c>
      <c r="K183" s="23">
        <f t="shared" ref="K183" si="354">J183+J184</f>
        <v>0.41645833333313931</v>
      </c>
      <c r="L183" s="6">
        <v>9548</v>
      </c>
      <c r="M183" s="10">
        <v>37158.963608223195</v>
      </c>
      <c r="N183" s="6">
        <v>35.256419780000002</v>
      </c>
      <c r="O183" s="6">
        <v>139.6729661</v>
      </c>
      <c r="P183" s="6">
        <v>201</v>
      </c>
      <c r="Q183" s="6" t="s">
        <v>859</v>
      </c>
      <c r="R183" s="6">
        <v>2010407</v>
      </c>
      <c r="S183" s="6" t="s">
        <v>464</v>
      </c>
      <c r="T183" s="6">
        <v>201040703</v>
      </c>
      <c r="U183" s="6" t="s">
        <v>758</v>
      </c>
      <c r="V183" s="6">
        <v>35.426268049999997</v>
      </c>
      <c r="W183" s="6">
        <v>139.32007859999999</v>
      </c>
      <c r="X183" s="6">
        <v>212</v>
      </c>
      <c r="Y183" s="6" t="s">
        <v>835</v>
      </c>
      <c r="Z183" s="6">
        <v>2120802</v>
      </c>
      <c r="AA183" s="6" t="s">
        <v>424</v>
      </c>
      <c r="AB183" s="6">
        <v>212080201</v>
      </c>
      <c r="AC183" s="6" t="s">
        <v>702</v>
      </c>
      <c r="AD183" s="6">
        <v>36</v>
      </c>
      <c r="AE183" s="6">
        <v>1</v>
      </c>
      <c r="AF183" s="6" t="s">
        <v>34</v>
      </c>
      <c r="AG183" s="6" t="s">
        <v>107</v>
      </c>
      <c r="AH183" s="6">
        <v>100</v>
      </c>
      <c r="AI183" s="6" t="s">
        <v>93</v>
      </c>
      <c r="AJ183" s="21"/>
      <c r="AK183" s="6" t="str">
        <f t="shared" ref="AK183" si="355">AI184</f>
        <v>自動車</v>
      </c>
      <c r="AL183" s="6">
        <v>104.2</v>
      </c>
      <c r="AM183" s="6">
        <v>1</v>
      </c>
      <c r="AN183" s="6">
        <v>49601</v>
      </c>
      <c r="AO183" s="6">
        <v>104.2</v>
      </c>
      <c r="AP183" s="6">
        <v>1</v>
      </c>
      <c r="AQ183" s="6">
        <v>85</v>
      </c>
      <c r="AR183" s="6">
        <v>1140</v>
      </c>
      <c r="AS183" s="6" t="s">
        <v>129</v>
      </c>
      <c r="AT183" s="6" t="s">
        <v>115</v>
      </c>
      <c r="AU183" s="6">
        <v>3</v>
      </c>
      <c r="AV183" s="6">
        <v>1379</v>
      </c>
      <c r="AW183" s="6">
        <v>17.3</v>
      </c>
      <c r="AX183" s="6">
        <v>2828</v>
      </c>
      <c r="AY183" s="6">
        <v>35.6</v>
      </c>
      <c r="AZ183" s="6">
        <v>137.9</v>
      </c>
      <c r="BA183" s="6">
        <v>1</v>
      </c>
      <c r="BB183" s="6">
        <v>43307</v>
      </c>
      <c r="BC183" s="6">
        <v>216.5</v>
      </c>
      <c r="BD183" s="6">
        <v>1</v>
      </c>
      <c r="BE183" s="6">
        <v>43307</v>
      </c>
      <c r="BF183" s="6">
        <v>539.20000000000005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</row>
    <row r="184" spans="1:67" s="37" customFormat="1" ht="17" customHeight="1">
      <c r="A184" s="37">
        <v>257839</v>
      </c>
      <c r="B184" s="37" t="s">
        <v>63</v>
      </c>
      <c r="C184" s="37">
        <v>200</v>
      </c>
      <c r="D184" s="37" t="s">
        <v>85</v>
      </c>
      <c r="E184" s="26">
        <f t="shared" si="349"/>
        <v>0</v>
      </c>
      <c r="F184" s="26" t="str">
        <f>D183</f>
        <v>出勤</v>
      </c>
      <c r="G184" s="26"/>
      <c r="H184" s="38">
        <v>40142.811249999999</v>
      </c>
      <c r="I184" s="38">
        <v>40142.903321759259</v>
      </c>
      <c r="J184" s="39"/>
      <c r="K184" s="28">
        <f t="shared" ref="K184" si="356">J183+J184</f>
        <v>0.41645833333313931</v>
      </c>
      <c r="L184" s="37">
        <v>7955</v>
      </c>
      <c r="M184" s="40">
        <v>37158.765167801968</v>
      </c>
      <c r="N184" s="37">
        <v>35.426498729999999</v>
      </c>
      <c r="O184" s="37">
        <v>139.32029840000001</v>
      </c>
      <c r="P184" s="37">
        <v>212</v>
      </c>
      <c r="Q184" s="37" t="s">
        <v>835</v>
      </c>
      <c r="R184" s="37">
        <v>2120802</v>
      </c>
      <c r="S184" s="37" t="s">
        <v>424</v>
      </c>
      <c r="T184" s="37">
        <v>212080201</v>
      </c>
      <c r="U184" s="37" t="s">
        <v>702</v>
      </c>
      <c r="V184" s="37">
        <v>35.256527069999997</v>
      </c>
      <c r="W184" s="37">
        <v>139.6730948</v>
      </c>
      <c r="X184" s="37">
        <v>201</v>
      </c>
      <c r="Y184" s="37" t="s">
        <v>859</v>
      </c>
      <c r="Z184" s="37">
        <v>2010407</v>
      </c>
      <c r="AA184" s="37" t="s">
        <v>464</v>
      </c>
      <c r="AB184" s="37">
        <v>201040703</v>
      </c>
      <c r="AC184" s="37" t="s">
        <v>758</v>
      </c>
      <c r="AD184" s="37">
        <v>36</v>
      </c>
      <c r="AE184" s="37">
        <v>1</v>
      </c>
      <c r="AF184" s="37" t="s">
        <v>34</v>
      </c>
      <c r="AG184" s="37" t="s">
        <v>107</v>
      </c>
      <c r="AH184" s="37">
        <v>100</v>
      </c>
      <c r="AI184" s="37" t="s">
        <v>93</v>
      </c>
      <c r="AJ184" s="26" t="str">
        <f t="shared" ref="AJ184" si="357">AI183</f>
        <v>自動車</v>
      </c>
      <c r="AK184" s="26"/>
      <c r="AL184" s="37">
        <v>103.5</v>
      </c>
      <c r="AM184" s="37">
        <v>1</v>
      </c>
      <c r="AN184" s="37">
        <v>49746</v>
      </c>
      <c r="AO184" s="37">
        <v>103.5</v>
      </c>
      <c r="AP184" s="37">
        <v>1</v>
      </c>
      <c r="AQ184" s="37">
        <v>96</v>
      </c>
      <c r="AR184" s="37">
        <v>970</v>
      </c>
      <c r="AS184" s="37" t="s">
        <v>115</v>
      </c>
      <c r="AT184" s="37" t="s">
        <v>129</v>
      </c>
      <c r="AU184" s="37">
        <v>5</v>
      </c>
      <c r="AV184" s="37">
        <v>2782</v>
      </c>
      <c r="AW184" s="37">
        <v>33.299999999999997</v>
      </c>
      <c r="AX184" s="37">
        <v>1382</v>
      </c>
      <c r="AY184" s="37">
        <v>16.7</v>
      </c>
      <c r="AZ184" s="37">
        <v>146</v>
      </c>
      <c r="BA184" s="37">
        <v>1</v>
      </c>
      <c r="BB184" s="37">
        <v>43490</v>
      </c>
      <c r="BC184" s="37">
        <v>217.5</v>
      </c>
      <c r="BD184" s="37">
        <v>1</v>
      </c>
      <c r="BE184" s="37">
        <v>43490</v>
      </c>
      <c r="BF184" s="37">
        <v>536.70000000000005</v>
      </c>
      <c r="BG184" s="37">
        <v>0</v>
      </c>
      <c r="BH184" s="37">
        <v>0</v>
      </c>
      <c r="BI184" s="37">
        <v>0</v>
      </c>
      <c r="BJ184" s="37">
        <v>0</v>
      </c>
      <c r="BK184" s="37">
        <v>0</v>
      </c>
      <c r="BL184" s="37">
        <v>0</v>
      </c>
      <c r="BM184" s="37">
        <v>0</v>
      </c>
      <c r="BN184" s="37">
        <v>0</v>
      </c>
      <c r="BO184" s="37">
        <v>0</v>
      </c>
    </row>
    <row r="185" spans="1:67" s="6" customFormat="1" ht="17" customHeight="1">
      <c r="A185" s="6">
        <v>255300</v>
      </c>
      <c r="B185" s="6" t="s">
        <v>64</v>
      </c>
      <c r="C185" s="6">
        <v>100</v>
      </c>
      <c r="D185" s="6" t="s">
        <v>86</v>
      </c>
      <c r="E185" s="3">
        <f>IF(D185="帰宅",0,IF(D186="帰宅",1,IF(D187="帰宅",2,IF(D188="帰宅",3,IF(#REF!="帰宅",4,5)))))</f>
        <v>1</v>
      </c>
      <c r="F185" s="3"/>
      <c r="G185" s="3" t="str">
        <f>D186</f>
        <v>帰宅</v>
      </c>
      <c r="H185" s="7">
        <v>40115.377743055556</v>
      </c>
      <c r="I185" s="7">
        <v>40115.392094907409</v>
      </c>
      <c r="J185" s="13">
        <v>0.50811342592351139</v>
      </c>
      <c r="K185" s="11">
        <f t="shared" ref="K185" si="358">J185+J186</f>
        <v>0.50811342592351139</v>
      </c>
      <c r="L185" s="6">
        <v>1240</v>
      </c>
      <c r="M185" s="10">
        <v>4188.4622748388592</v>
      </c>
      <c r="N185" s="6">
        <v>35.435446579999997</v>
      </c>
      <c r="O185" s="6">
        <v>139.36101980000001</v>
      </c>
      <c r="P185" s="6">
        <v>212</v>
      </c>
      <c r="Q185" s="6" t="s">
        <v>835</v>
      </c>
      <c r="R185" s="6">
        <v>2120102</v>
      </c>
      <c r="S185" s="6" t="s">
        <v>415</v>
      </c>
      <c r="T185" s="6">
        <v>212010207</v>
      </c>
      <c r="U185" s="6" t="s">
        <v>691</v>
      </c>
      <c r="V185" s="6">
        <v>35.443825799999999</v>
      </c>
      <c r="W185" s="6">
        <v>139.31593720000001</v>
      </c>
      <c r="X185" s="6">
        <v>212</v>
      </c>
      <c r="Y185" s="6" t="s">
        <v>835</v>
      </c>
      <c r="Z185" s="6">
        <v>2120601</v>
      </c>
      <c r="AA185" s="6" t="s">
        <v>399</v>
      </c>
      <c r="AB185" s="6">
        <v>212060102</v>
      </c>
      <c r="AC185" s="6" t="s">
        <v>653</v>
      </c>
      <c r="AD185" s="6">
        <v>31</v>
      </c>
      <c r="AE185" s="6">
        <v>1</v>
      </c>
      <c r="AF185" s="6" t="s">
        <v>34</v>
      </c>
      <c r="AG185" s="6" t="s">
        <v>108</v>
      </c>
      <c r="AH185" s="6">
        <v>100</v>
      </c>
      <c r="AI185" s="6" t="s">
        <v>93</v>
      </c>
      <c r="AJ185" s="21"/>
      <c r="AK185" s="6" t="str">
        <f t="shared" ref="AK185" si="359">AI186</f>
        <v>自動車</v>
      </c>
      <c r="AL185" s="6">
        <v>16.899999999999999</v>
      </c>
      <c r="AM185" s="6">
        <v>1</v>
      </c>
      <c r="AN185" s="6">
        <v>5195</v>
      </c>
      <c r="AO185" s="6">
        <v>16.899999999999999</v>
      </c>
      <c r="AP185" s="6">
        <v>1</v>
      </c>
      <c r="AQ185" s="6">
        <v>3</v>
      </c>
      <c r="AR185" s="6">
        <v>150</v>
      </c>
      <c r="AS185" s="6" t="s">
        <v>131</v>
      </c>
      <c r="AT185" s="6" t="s">
        <v>115</v>
      </c>
      <c r="AU185" s="6">
        <v>0</v>
      </c>
      <c r="AV185" s="6">
        <v>484</v>
      </c>
      <c r="AW185" s="6">
        <v>6</v>
      </c>
      <c r="AX185" s="6">
        <v>5064</v>
      </c>
      <c r="AY185" s="6">
        <v>64.8</v>
      </c>
      <c r="AZ185" s="6">
        <v>73.8</v>
      </c>
      <c r="BA185" s="6">
        <v>1</v>
      </c>
      <c r="BB185" s="6">
        <v>5130</v>
      </c>
      <c r="BC185" s="6">
        <v>25.7</v>
      </c>
      <c r="BD185" s="6">
        <v>1</v>
      </c>
      <c r="BE185" s="6">
        <v>5130</v>
      </c>
      <c r="BF185" s="6">
        <v>66.900000000000006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</row>
    <row r="186" spans="1:67" s="37" customFormat="1" ht="17" customHeight="1">
      <c r="A186" s="37">
        <v>255347</v>
      </c>
      <c r="B186" s="37" t="s">
        <v>64</v>
      </c>
      <c r="C186" s="37">
        <v>200</v>
      </c>
      <c r="D186" s="37" t="s">
        <v>85</v>
      </c>
      <c r="E186" s="26">
        <f>IF(D186="帰宅",0,IF(D187="帰宅",1,IF(D188="帰宅",2,IF(#REF!="帰宅",3,IF(#REF!="帰宅",4,5)))))</f>
        <v>0</v>
      </c>
      <c r="F186" s="26" t="str">
        <f>D185</f>
        <v>出勤</v>
      </c>
      <c r="G186" s="26"/>
      <c r="H186" s="38">
        <v>40115.900208333333</v>
      </c>
      <c r="I186" s="38">
        <v>40115.910104166665</v>
      </c>
      <c r="J186" s="39"/>
      <c r="K186" s="28">
        <f t="shared" ref="K186" si="360">J185+J186</f>
        <v>0.50811342592351139</v>
      </c>
      <c r="L186" s="37">
        <v>855</v>
      </c>
      <c r="M186" s="40">
        <v>4328.8484179201132</v>
      </c>
      <c r="N186" s="37">
        <v>35.444330020000002</v>
      </c>
      <c r="O186" s="37">
        <v>139.3145585</v>
      </c>
      <c r="P186" s="37">
        <v>212</v>
      </c>
      <c r="Q186" s="37" t="s">
        <v>835</v>
      </c>
      <c r="R186" s="37">
        <v>2120601</v>
      </c>
      <c r="S186" s="37" t="s">
        <v>399</v>
      </c>
      <c r="T186" s="37">
        <v>212060102</v>
      </c>
      <c r="U186" s="37" t="s">
        <v>653</v>
      </c>
      <c r="V186" s="37">
        <v>35.435618169999998</v>
      </c>
      <c r="W186" s="37">
        <v>139.36113779999999</v>
      </c>
      <c r="X186" s="37">
        <v>212</v>
      </c>
      <c r="Y186" s="37" t="s">
        <v>835</v>
      </c>
      <c r="Z186" s="37">
        <v>2120102</v>
      </c>
      <c r="AA186" s="37" t="s">
        <v>415</v>
      </c>
      <c r="AB186" s="37">
        <v>212010207</v>
      </c>
      <c r="AC186" s="37" t="s">
        <v>691</v>
      </c>
      <c r="AD186" s="37">
        <v>31</v>
      </c>
      <c r="AE186" s="37">
        <v>1</v>
      </c>
      <c r="AF186" s="37" t="s">
        <v>34</v>
      </c>
      <c r="AG186" s="37" t="s">
        <v>108</v>
      </c>
      <c r="AH186" s="37">
        <v>100</v>
      </c>
      <c r="AI186" s="37" t="s">
        <v>93</v>
      </c>
      <c r="AJ186" s="26" t="str">
        <f t="shared" ref="AJ186" si="361">AI185</f>
        <v>自動車</v>
      </c>
      <c r="AK186" s="26"/>
      <c r="AL186" s="37">
        <v>20.7</v>
      </c>
      <c r="AM186" s="37">
        <v>1</v>
      </c>
      <c r="AN186" s="37">
        <v>6032</v>
      </c>
      <c r="AO186" s="37">
        <v>20.7</v>
      </c>
      <c r="AP186" s="37">
        <v>1</v>
      </c>
      <c r="AQ186" s="37">
        <v>3</v>
      </c>
      <c r="AR186" s="37">
        <v>150</v>
      </c>
      <c r="AS186" s="37" t="s">
        <v>115</v>
      </c>
      <c r="AT186" s="37" t="s">
        <v>131</v>
      </c>
      <c r="AU186" s="37">
        <v>0</v>
      </c>
      <c r="AV186" s="37">
        <v>4941</v>
      </c>
      <c r="AW186" s="37">
        <v>58.8</v>
      </c>
      <c r="AX186" s="37">
        <v>475</v>
      </c>
      <c r="AY186" s="37">
        <v>5.7</v>
      </c>
      <c r="AZ186" s="37">
        <v>67.5</v>
      </c>
      <c r="BA186" s="37">
        <v>1</v>
      </c>
      <c r="BB186" s="37">
        <v>5824</v>
      </c>
      <c r="BC186" s="37">
        <v>29.1</v>
      </c>
      <c r="BD186" s="37">
        <v>1</v>
      </c>
      <c r="BE186" s="37">
        <v>5824</v>
      </c>
      <c r="BF186" s="37">
        <v>71.400000000000006</v>
      </c>
      <c r="BG186" s="37">
        <v>0</v>
      </c>
      <c r="BH186" s="37">
        <v>0</v>
      </c>
      <c r="BI186" s="37">
        <v>0</v>
      </c>
      <c r="BJ186" s="37">
        <v>0</v>
      </c>
      <c r="BK186" s="37">
        <v>0</v>
      </c>
      <c r="BL186" s="37">
        <v>0</v>
      </c>
      <c r="BM186" s="37">
        <v>0</v>
      </c>
      <c r="BN186" s="37">
        <v>0</v>
      </c>
      <c r="BO186" s="37">
        <v>0</v>
      </c>
    </row>
    <row r="187" spans="1:67" s="6" customFormat="1" ht="17" customHeight="1">
      <c r="A187" s="6">
        <v>255380</v>
      </c>
      <c r="B187" s="6" t="s">
        <v>64</v>
      </c>
      <c r="C187" s="6">
        <v>100</v>
      </c>
      <c r="D187" s="6" t="s">
        <v>86</v>
      </c>
      <c r="E187" s="3">
        <f>IF(D187="帰宅",0,IF(D188="帰宅",1,IF(#REF!="帰宅",2,IF(#REF!="帰宅",3,IF(#REF!="帰宅",4,5)))))</f>
        <v>1</v>
      </c>
      <c r="F187" s="3"/>
      <c r="G187" s="3" t="str">
        <f>D188</f>
        <v>帰宅</v>
      </c>
      <c r="H187" s="7">
        <v>40116.385555555556</v>
      </c>
      <c r="I187" s="7">
        <v>40116.399594907409</v>
      </c>
      <c r="J187" s="13">
        <v>0.42729166666686069</v>
      </c>
      <c r="K187" s="23">
        <f t="shared" ref="K187" si="362">J187+J188</f>
        <v>0.42729166666686069</v>
      </c>
      <c r="L187" s="6">
        <v>1213</v>
      </c>
      <c r="M187" s="10">
        <v>4256.3450968654361</v>
      </c>
      <c r="N187" s="6">
        <v>35.435677249999998</v>
      </c>
      <c r="O187" s="6">
        <v>139.3605799</v>
      </c>
      <c r="P187" s="6">
        <v>212</v>
      </c>
      <c r="Q187" s="6" t="s">
        <v>835</v>
      </c>
      <c r="R187" s="6">
        <v>2120102</v>
      </c>
      <c r="S187" s="6" t="s">
        <v>415</v>
      </c>
      <c r="T187" s="6">
        <v>212010203</v>
      </c>
      <c r="U187" s="6" t="s">
        <v>683</v>
      </c>
      <c r="V187" s="6">
        <v>35.444158340000001</v>
      </c>
      <c r="W187" s="6">
        <v>139.31475699999999</v>
      </c>
      <c r="X187" s="6">
        <v>212</v>
      </c>
      <c r="Y187" s="6" t="s">
        <v>835</v>
      </c>
      <c r="Z187" s="6">
        <v>2120601</v>
      </c>
      <c r="AA187" s="6" t="s">
        <v>399</v>
      </c>
      <c r="AB187" s="6">
        <v>212060102</v>
      </c>
      <c r="AC187" s="6" t="s">
        <v>653</v>
      </c>
      <c r="AD187" s="6">
        <v>31</v>
      </c>
      <c r="AE187" s="6">
        <v>1</v>
      </c>
      <c r="AF187" s="6" t="s">
        <v>34</v>
      </c>
      <c r="AG187" s="6" t="s">
        <v>108</v>
      </c>
      <c r="AH187" s="6">
        <v>100</v>
      </c>
      <c r="AI187" s="6" t="s">
        <v>93</v>
      </c>
      <c r="AJ187" s="21"/>
      <c r="AK187" s="6" t="str">
        <f t="shared" ref="AK187" si="363">AI188</f>
        <v>自動車</v>
      </c>
      <c r="AL187" s="6">
        <v>18.8</v>
      </c>
      <c r="AM187" s="6">
        <v>1</v>
      </c>
      <c r="AN187" s="6">
        <v>6333</v>
      </c>
      <c r="AO187" s="6">
        <v>18.8</v>
      </c>
      <c r="AP187" s="6">
        <v>1</v>
      </c>
      <c r="AQ187" s="6">
        <v>3</v>
      </c>
      <c r="AR187" s="6">
        <v>150</v>
      </c>
      <c r="AS187" s="6" t="s">
        <v>131</v>
      </c>
      <c r="AT187" s="6" t="s">
        <v>115</v>
      </c>
      <c r="AU187" s="6">
        <v>0</v>
      </c>
      <c r="AV187" s="6">
        <v>524</v>
      </c>
      <c r="AW187" s="6">
        <v>6.5</v>
      </c>
      <c r="AX187" s="6">
        <v>4883</v>
      </c>
      <c r="AY187" s="6">
        <v>62.8</v>
      </c>
      <c r="AZ187" s="6">
        <v>72.3</v>
      </c>
      <c r="BA187" s="6">
        <v>1</v>
      </c>
      <c r="BB187" s="6">
        <v>5874</v>
      </c>
      <c r="BC187" s="6">
        <v>29.4</v>
      </c>
      <c r="BD187" s="6">
        <v>1</v>
      </c>
      <c r="BE187" s="6">
        <v>5874</v>
      </c>
      <c r="BF187" s="6">
        <v>76.099999999999994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</row>
    <row r="188" spans="1:67" s="37" customFormat="1" ht="17" customHeight="1">
      <c r="A188" s="37">
        <v>255444</v>
      </c>
      <c r="B188" s="37" t="s">
        <v>64</v>
      </c>
      <c r="C188" s="37">
        <v>200</v>
      </c>
      <c r="D188" s="37" t="s">
        <v>85</v>
      </c>
      <c r="E188" s="26">
        <f>IF(D188="帰宅",0,IF(#REF!="帰宅",1,IF(#REF!="帰宅",2,IF(#REF!="帰宅",3,IF(#REF!="帰宅",4,5)))))</f>
        <v>0</v>
      </c>
      <c r="F188" s="26" t="str">
        <f>D187</f>
        <v>出勤</v>
      </c>
      <c r="G188" s="26"/>
      <c r="H188" s="38">
        <v>40116.826886574076</v>
      </c>
      <c r="I188" s="38">
        <v>40116.83630787037</v>
      </c>
      <c r="J188" s="39"/>
      <c r="K188" s="28">
        <f t="shared" ref="K188" si="364">J187+J188</f>
        <v>0.42729166666686069</v>
      </c>
      <c r="L188" s="37">
        <v>814</v>
      </c>
      <c r="M188" s="40">
        <v>4236.9830403334608</v>
      </c>
      <c r="N188" s="37">
        <v>35.445258029999998</v>
      </c>
      <c r="O188" s="37">
        <v>139.3149769</v>
      </c>
      <c r="P188" s="37">
        <v>212</v>
      </c>
      <c r="Q188" s="37" t="s">
        <v>835</v>
      </c>
      <c r="R188" s="37">
        <v>2120601</v>
      </c>
      <c r="S188" s="37" t="s">
        <v>399</v>
      </c>
      <c r="T188" s="37">
        <v>212060102</v>
      </c>
      <c r="U188" s="37" t="s">
        <v>653</v>
      </c>
      <c r="V188" s="37">
        <v>35.434969119999998</v>
      </c>
      <c r="W188" s="37">
        <v>139.36001669999999</v>
      </c>
      <c r="X188" s="37">
        <v>212</v>
      </c>
      <c r="Y188" s="37" t="s">
        <v>835</v>
      </c>
      <c r="Z188" s="37">
        <v>2120102</v>
      </c>
      <c r="AA188" s="37" t="s">
        <v>415</v>
      </c>
      <c r="AB188" s="37">
        <v>212010207</v>
      </c>
      <c r="AC188" s="37" t="s">
        <v>691</v>
      </c>
      <c r="AD188" s="37">
        <v>31</v>
      </c>
      <c r="AE188" s="37">
        <v>1</v>
      </c>
      <c r="AF188" s="37" t="s">
        <v>34</v>
      </c>
      <c r="AG188" s="37" t="s">
        <v>108</v>
      </c>
      <c r="AH188" s="37">
        <v>100</v>
      </c>
      <c r="AI188" s="37" t="s">
        <v>93</v>
      </c>
      <c r="AJ188" s="26" t="str">
        <f t="shared" ref="AJ188" si="365">AI187</f>
        <v>自動車</v>
      </c>
      <c r="AK188" s="26"/>
      <c r="AL188" s="37">
        <v>16.399999999999999</v>
      </c>
      <c r="AM188" s="37">
        <v>1</v>
      </c>
      <c r="AN188" s="37">
        <v>5078</v>
      </c>
      <c r="AO188" s="37">
        <v>16.399999999999999</v>
      </c>
      <c r="AP188" s="37">
        <v>1</v>
      </c>
      <c r="AQ188" s="37">
        <v>3</v>
      </c>
      <c r="AR188" s="37">
        <v>150</v>
      </c>
      <c r="AS188" s="37" t="s">
        <v>115</v>
      </c>
      <c r="AT188" s="37" t="s">
        <v>131</v>
      </c>
      <c r="AU188" s="37">
        <v>0</v>
      </c>
      <c r="AV188" s="37">
        <v>5131</v>
      </c>
      <c r="AW188" s="37">
        <v>63.1</v>
      </c>
      <c r="AX188" s="37">
        <v>617</v>
      </c>
      <c r="AY188" s="37">
        <v>7.5</v>
      </c>
      <c r="AZ188" s="37">
        <v>73.599999999999994</v>
      </c>
      <c r="BA188" s="37">
        <v>1</v>
      </c>
      <c r="BB188" s="37">
        <v>4916</v>
      </c>
      <c r="BC188" s="37">
        <v>24.6</v>
      </c>
      <c r="BD188" s="37">
        <v>1</v>
      </c>
      <c r="BE188" s="37">
        <v>4916</v>
      </c>
      <c r="BF188" s="37">
        <v>60.2</v>
      </c>
      <c r="BG188" s="37">
        <v>0</v>
      </c>
      <c r="BH188" s="37">
        <v>0</v>
      </c>
      <c r="BI188" s="37">
        <v>0</v>
      </c>
      <c r="BJ188" s="37">
        <v>0</v>
      </c>
      <c r="BK188" s="37">
        <v>0</v>
      </c>
      <c r="BL188" s="37">
        <v>0</v>
      </c>
      <c r="BM188" s="37">
        <v>0</v>
      </c>
      <c r="BN188" s="37">
        <v>0</v>
      </c>
      <c r="BO188" s="37">
        <v>0</v>
      </c>
    </row>
    <row r="189" spans="1:67" s="6" customFormat="1" ht="17" customHeight="1">
      <c r="A189" s="6">
        <v>255822</v>
      </c>
      <c r="B189" s="6" t="s">
        <v>64</v>
      </c>
      <c r="C189" s="6">
        <v>500</v>
      </c>
      <c r="D189" s="6" t="s">
        <v>33</v>
      </c>
      <c r="E189" s="3">
        <f t="shared" si="349"/>
        <v>1</v>
      </c>
      <c r="F189" s="3"/>
      <c r="G189" s="3" t="str">
        <f>D190</f>
        <v>帰宅</v>
      </c>
      <c r="H189" s="7">
        <v>40120.800324074073</v>
      </c>
      <c r="I189" s="7">
        <v>40120.804386574076</v>
      </c>
      <c r="J189" s="13">
        <v>8.7615740703768097E-3</v>
      </c>
      <c r="K189" s="11">
        <f t="shared" ref="K189" si="366">J189+J190</f>
        <v>8.7615740703768097E-3</v>
      </c>
      <c r="L189" s="6">
        <v>351</v>
      </c>
      <c r="M189" s="10">
        <v>248.07854409182687</v>
      </c>
      <c r="N189" s="6">
        <v>35.43610631</v>
      </c>
      <c r="O189" s="6">
        <v>139.3611592</v>
      </c>
      <c r="P189" s="6">
        <v>212</v>
      </c>
      <c r="Q189" s="6" t="s">
        <v>835</v>
      </c>
      <c r="R189" s="6">
        <v>2120102</v>
      </c>
      <c r="S189" s="6" t="s">
        <v>415</v>
      </c>
      <c r="T189" s="6">
        <v>212010203</v>
      </c>
      <c r="U189" s="6" t="s">
        <v>683</v>
      </c>
      <c r="V189" s="6">
        <v>35.438187710000001</v>
      </c>
      <c r="W189" s="6">
        <v>139.36214630000001</v>
      </c>
      <c r="X189" s="6">
        <v>212</v>
      </c>
      <c r="Y189" s="6" t="s">
        <v>835</v>
      </c>
      <c r="Z189" s="6">
        <v>2120101</v>
      </c>
      <c r="AA189" s="6" t="s">
        <v>401</v>
      </c>
      <c r="AB189" s="6">
        <v>212010115</v>
      </c>
      <c r="AC189" s="6" t="s">
        <v>682</v>
      </c>
      <c r="AD189" s="6">
        <v>31</v>
      </c>
      <c r="AE189" s="6">
        <v>1</v>
      </c>
      <c r="AF189" s="6" t="s">
        <v>34</v>
      </c>
      <c r="AG189" s="6" t="s">
        <v>108</v>
      </c>
      <c r="AH189" s="6">
        <v>420</v>
      </c>
      <c r="AI189" s="6" t="s">
        <v>95</v>
      </c>
      <c r="AJ189" s="21"/>
      <c r="AK189" s="6" t="str">
        <f t="shared" ref="AK189" si="367">AI190</f>
        <v>徒歩</v>
      </c>
      <c r="AL189" s="6">
        <v>4.3</v>
      </c>
      <c r="AM189" s="6">
        <v>1</v>
      </c>
      <c r="AN189" s="6">
        <v>565</v>
      </c>
      <c r="AO189" s="6">
        <v>4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1</v>
      </c>
      <c r="BB189" s="6">
        <v>335</v>
      </c>
      <c r="BC189" s="6">
        <v>1.7</v>
      </c>
      <c r="BD189" s="6">
        <v>1</v>
      </c>
      <c r="BE189" s="6">
        <v>335</v>
      </c>
      <c r="BF189" s="6">
        <v>4.3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</row>
    <row r="190" spans="1:67" s="37" customFormat="1" ht="17" customHeight="1">
      <c r="A190" s="37">
        <v>255825</v>
      </c>
      <c r="B190" s="37" t="s">
        <v>64</v>
      </c>
      <c r="C190" s="37">
        <v>200</v>
      </c>
      <c r="D190" s="37" t="s">
        <v>85</v>
      </c>
      <c r="E190" s="26">
        <f t="shared" si="349"/>
        <v>0</v>
      </c>
      <c r="F190" s="26" t="str">
        <f>D189</f>
        <v>買い物</v>
      </c>
      <c r="G190" s="26"/>
      <c r="H190" s="38">
        <v>40120.813148148147</v>
      </c>
      <c r="I190" s="38">
        <v>40120.817847222221</v>
      </c>
      <c r="J190" s="39"/>
      <c r="K190" s="28">
        <f t="shared" ref="K190" si="368">J189+J190</f>
        <v>8.7615740703768097E-3</v>
      </c>
      <c r="L190" s="37">
        <v>406</v>
      </c>
      <c r="M190" s="40">
        <v>294.92460807299233</v>
      </c>
      <c r="N190" s="37">
        <v>35.438144819999998</v>
      </c>
      <c r="O190" s="37">
        <v>139.3622858</v>
      </c>
      <c r="P190" s="37">
        <v>212</v>
      </c>
      <c r="Q190" s="37" t="s">
        <v>835</v>
      </c>
      <c r="R190" s="37">
        <v>2120101</v>
      </c>
      <c r="S190" s="37" t="s">
        <v>401</v>
      </c>
      <c r="T190" s="37">
        <v>212010115</v>
      </c>
      <c r="U190" s="37" t="s">
        <v>682</v>
      </c>
      <c r="V190" s="37">
        <v>35.435848829999998</v>
      </c>
      <c r="W190" s="37">
        <v>139.36065500000001</v>
      </c>
      <c r="X190" s="37">
        <v>212</v>
      </c>
      <c r="Y190" s="37" t="s">
        <v>835</v>
      </c>
      <c r="Z190" s="37">
        <v>2120102</v>
      </c>
      <c r="AA190" s="37" t="s">
        <v>415</v>
      </c>
      <c r="AB190" s="37">
        <v>212010203</v>
      </c>
      <c r="AC190" s="37" t="s">
        <v>683</v>
      </c>
      <c r="AD190" s="37">
        <v>31</v>
      </c>
      <c r="AE190" s="37">
        <v>1</v>
      </c>
      <c r="AF190" s="37" t="s">
        <v>34</v>
      </c>
      <c r="AG190" s="37" t="s">
        <v>108</v>
      </c>
      <c r="AH190" s="37">
        <v>420</v>
      </c>
      <c r="AI190" s="37" t="s">
        <v>95</v>
      </c>
      <c r="AJ190" s="26" t="str">
        <f t="shared" ref="AJ190" si="369">AI189</f>
        <v>徒歩</v>
      </c>
      <c r="AK190" s="26"/>
      <c r="AL190" s="37">
        <v>3.9</v>
      </c>
      <c r="AM190" s="37">
        <v>1</v>
      </c>
      <c r="AN190" s="37">
        <v>712</v>
      </c>
      <c r="AO190" s="37">
        <v>5.9</v>
      </c>
      <c r="AP190" s="37">
        <v>0</v>
      </c>
      <c r="AQ190" s="37">
        <v>0</v>
      </c>
      <c r="AR190" s="37">
        <v>0</v>
      </c>
      <c r="AS190" s="37">
        <v>0</v>
      </c>
      <c r="AT190" s="37">
        <v>0</v>
      </c>
      <c r="AU190" s="37">
        <v>0</v>
      </c>
      <c r="AV190" s="37">
        <v>0</v>
      </c>
      <c r="AW190" s="37">
        <v>0</v>
      </c>
      <c r="AX190" s="37">
        <v>0</v>
      </c>
      <c r="AY190" s="37">
        <v>0</v>
      </c>
      <c r="AZ190" s="37">
        <v>0</v>
      </c>
      <c r="BA190" s="37">
        <v>1</v>
      </c>
      <c r="BB190" s="37">
        <v>327</v>
      </c>
      <c r="BC190" s="37">
        <v>1.6</v>
      </c>
      <c r="BD190" s="37">
        <v>1</v>
      </c>
      <c r="BE190" s="37">
        <v>327</v>
      </c>
      <c r="BF190" s="37">
        <v>3.9</v>
      </c>
      <c r="BG190" s="37">
        <v>0</v>
      </c>
      <c r="BH190" s="37">
        <v>0</v>
      </c>
      <c r="BI190" s="37">
        <v>0</v>
      </c>
      <c r="BJ190" s="37">
        <v>0</v>
      </c>
      <c r="BK190" s="37">
        <v>0</v>
      </c>
      <c r="BL190" s="37">
        <v>0</v>
      </c>
      <c r="BM190" s="37">
        <v>0</v>
      </c>
      <c r="BN190" s="37">
        <v>0</v>
      </c>
      <c r="BO190" s="37">
        <v>0</v>
      </c>
    </row>
    <row r="191" spans="1:67" s="6" customFormat="1" ht="17" customHeight="1">
      <c r="A191" s="6">
        <v>255923</v>
      </c>
      <c r="B191" s="6" t="s">
        <v>64</v>
      </c>
      <c r="C191" s="6">
        <v>100</v>
      </c>
      <c r="D191" s="6" t="s">
        <v>86</v>
      </c>
      <c r="E191" s="3">
        <f t="shared" si="349"/>
        <v>1</v>
      </c>
      <c r="F191" s="3"/>
      <c r="G191" s="3" t="str">
        <f>D192</f>
        <v>帰宅</v>
      </c>
      <c r="H191" s="7">
        <v>40122.382465277777</v>
      </c>
      <c r="I191" s="7">
        <v>40122.39340277778</v>
      </c>
      <c r="J191" s="13">
        <v>0.48290509259095415</v>
      </c>
      <c r="K191" s="23">
        <f t="shared" ref="K191" si="370">J191+J192</f>
        <v>0.48290509259095415</v>
      </c>
      <c r="L191" s="6">
        <v>945</v>
      </c>
      <c r="M191" s="10">
        <v>4147.1723328608341</v>
      </c>
      <c r="N191" s="6">
        <v>35.435446570000003</v>
      </c>
      <c r="O191" s="6">
        <v>139.36025799999999</v>
      </c>
      <c r="P191" s="6">
        <v>212</v>
      </c>
      <c r="Q191" s="6" t="s">
        <v>835</v>
      </c>
      <c r="R191" s="6">
        <v>2120102</v>
      </c>
      <c r="S191" s="6" t="s">
        <v>415</v>
      </c>
      <c r="T191" s="6">
        <v>212010207</v>
      </c>
      <c r="U191" s="6" t="s">
        <v>691</v>
      </c>
      <c r="V191" s="6">
        <v>35.443916979999997</v>
      </c>
      <c r="W191" s="6">
        <v>139.31566900000001</v>
      </c>
      <c r="X191" s="6">
        <v>212</v>
      </c>
      <c r="Y191" s="6" t="s">
        <v>835</v>
      </c>
      <c r="Z191" s="6">
        <v>2120601</v>
      </c>
      <c r="AA191" s="6" t="s">
        <v>399</v>
      </c>
      <c r="AB191" s="6">
        <v>212060102</v>
      </c>
      <c r="AC191" s="6" t="s">
        <v>653</v>
      </c>
      <c r="AD191" s="6">
        <v>31</v>
      </c>
      <c r="AE191" s="6">
        <v>1</v>
      </c>
      <c r="AF191" s="6" t="s">
        <v>34</v>
      </c>
      <c r="AG191" s="6" t="s">
        <v>108</v>
      </c>
      <c r="AH191" s="6">
        <v>100</v>
      </c>
      <c r="AI191" s="6" t="s">
        <v>93</v>
      </c>
      <c r="AJ191" s="21"/>
      <c r="AK191" s="6" t="str">
        <f t="shared" ref="AK191" si="371">AI192</f>
        <v>自動車</v>
      </c>
      <c r="AL191" s="6">
        <v>19.600000000000001</v>
      </c>
      <c r="AM191" s="6">
        <v>1</v>
      </c>
      <c r="AN191" s="6">
        <v>5341</v>
      </c>
      <c r="AO191" s="6">
        <v>19.600000000000001</v>
      </c>
      <c r="AP191" s="6">
        <v>1</v>
      </c>
      <c r="AQ191" s="6">
        <v>3</v>
      </c>
      <c r="AR191" s="6">
        <v>150</v>
      </c>
      <c r="AS191" s="6" t="s">
        <v>131</v>
      </c>
      <c r="AT191" s="6" t="s">
        <v>115</v>
      </c>
      <c r="AU191" s="6">
        <v>0</v>
      </c>
      <c r="AV191" s="6">
        <v>584</v>
      </c>
      <c r="AW191" s="6">
        <v>7.2</v>
      </c>
      <c r="AX191" s="6">
        <v>5082</v>
      </c>
      <c r="AY191" s="6">
        <v>65.099999999999994</v>
      </c>
      <c r="AZ191" s="6">
        <v>75.3</v>
      </c>
      <c r="BA191" s="6">
        <v>1</v>
      </c>
      <c r="BB191" s="6">
        <v>5054</v>
      </c>
      <c r="BC191" s="6">
        <v>25.3</v>
      </c>
      <c r="BD191" s="6">
        <v>1</v>
      </c>
      <c r="BE191" s="6">
        <v>5054</v>
      </c>
      <c r="BF191" s="6">
        <v>66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</row>
    <row r="192" spans="1:67" s="37" customFormat="1" ht="17" customHeight="1">
      <c r="A192" s="37">
        <v>255986</v>
      </c>
      <c r="B192" s="37" t="s">
        <v>64</v>
      </c>
      <c r="C192" s="37">
        <v>200</v>
      </c>
      <c r="D192" s="37" t="s">
        <v>85</v>
      </c>
      <c r="E192" s="26">
        <f t="shared" si="349"/>
        <v>0</v>
      </c>
      <c r="F192" s="26" t="str">
        <f>D191</f>
        <v>出勤</v>
      </c>
      <c r="G192" s="26"/>
      <c r="H192" s="38">
        <v>40122.876307870371</v>
      </c>
      <c r="I192" s="38">
        <v>40122.890057870369</v>
      </c>
      <c r="J192" s="39"/>
      <c r="K192" s="28">
        <f t="shared" ref="K192" si="372">J191+J192</f>
        <v>0.48290509259095415</v>
      </c>
      <c r="L192" s="37">
        <v>1188</v>
      </c>
      <c r="M192" s="40">
        <v>4303.1190214109847</v>
      </c>
      <c r="N192" s="37">
        <v>35.444389010000002</v>
      </c>
      <c r="O192" s="37">
        <v>139.3145585</v>
      </c>
      <c r="P192" s="37">
        <v>212</v>
      </c>
      <c r="Q192" s="37" t="s">
        <v>835</v>
      </c>
      <c r="R192" s="37">
        <v>2120601</v>
      </c>
      <c r="S192" s="37" t="s">
        <v>399</v>
      </c>
      <c r="T192" s="37">
        <v>212060102</v>
      </c>
      <c r="U192" s="37" t="s">
        <v>653</v>
      </c>
      <c r="V192" s="37">
        <v>35.435816639999999</v>
      </c>
      <c r="W192" s="37">
        <v>139.36088559999999</v>
      </c>
      <c r="X192" s="37">
        <v>212</v>
      </c>
      <c r="Y192" s="37" t="s">
        <v>835</v>
      </c>
      <c r="Z192" s="37">
        <v>2120102</v>
      </c>
      <c r="AA192" s="37" t="s">
        <v>415</v>
      </c>
      <c r="AB192" s="37">
        <v>212010203</v>
      </c>
      <c r="AC192" s="37" t="s">
        <v>683</v>
      </c>
      <c r="AD192" s="37">
        <v>31</v>
      </c>
      <c r="AE192" s="37">
        <v>1</v>
      </c>
      <c r="AF192" s="37" t="s">
        <v>34</v>
      </c>
      <c r="AG192" s="37" t="s">
        <v>108</v>
      </c>
      <c r="AH192" s="37">
        <v>100</v>
      </c>
      <c r="AI192" s="37" t="s">
        <v>93</v>
      </c>
      <c r="AJ192" s="26" t="str">
        <f t="shared" ref="AJ192" si="373">AI191</f>
        <v>自動車</v>
      </c>
      <c r="AK192" s="26"/>
      <c r="AL192" s="37">
        <v>20.7</v>
      </c>
      <c r="AM192" s="37">
        <v>1</v>
      </c>
      <c r="AN192" s="37">
        <v>6034</v>
      </c>
      <c r="AO192" s="37">
        <v>20.7</v>
      </c>
      <c r="AP192" s="37">
        <v>1</v>
      </c>
      <c r="AQ192" s="37">
        <v>3</v>
      </c>
      <c r="AR192" s="37">
        <v>150</v>
      </c>
      <c r="AS192" s="37" t="s">
        <v>115</v>
      </c>
      <c r="AT192" s="37" t="s">
        <v>131</v>
      </c>
      <c r="AU192" s="37">
        <v>0</v>
      </c>
      <c r="AV192" s="37">
        <v>4946</v>
      </c>
      <c r="AW192" s="37">
        <v>58.8</v>
      </c>
      <c r="AX192" s="37">
        <v>487</v>
      </c>
      <c r="AY192" s="37">
        <v>5.9</v>
      </c>
      <c r="AZ192" s="37">
        <v>67.7</v>
      </c>
      <c r="BA192" s="37">
        <v>1</v>
      </c>
      <c r="BB192" s="37">
        <v>5809</v>
      </c>
      <c r="BC192" s="37">
        <v>29</v>
      </c>
      <c r="BD192" s="37">
        <v>1</v>
      </c>
      <c r="BE192" s="37">
        <v>5809</v>
      </c>
      <c r="BF192" s="37">
        <v>71.3</v>
      </c>
      <c r="BG192" s="37">
        <v>0</v>
      </c>
      <c r="BH192" s="37">
        <v>0</v>
      </c>
      <c r="BI192" s="37">
        <v>0</v>
      </c>
      <c r="BJ192" s="37">
        <v>0</v>
      </c>
      <c r="BK192" s="37">
        <v>0</v>
      </c>
      <c r="BL192" s="37">
        <v>0</v>
      </c>
      <c r="BM192" s="37">
        <v>0</v>
      </c>
      <c r="BN192" s="37">
        <v>0</v>
      </c>
      <c r="BO192" s="37">
        <v>0</v>
      </c>
    </row>
    <row r="193" spans="1:67" s="6" customFormat="1" ht="17" customHeight="1">
      <c r="A193" s="6">
        <v>256030</v>
      </c>
      <c r="B193" s="6" t="s">
        <v>64</v>
      </c>
      <c r="C193" s="6">
        <v>100</v>
      </c>
      <c r="D193" s="6" t="s">
        <v>86</v>
      </c>
      <c r="E193" s="3">
        <f>IF(D193="帰宅",0,IF(D194="帰宅",1,IF(D195="帰宅",2,IF(D196="帰宅",3,IF(#REF!="帰宅",4,5)))))</f>
        <v>1</v>
      </c>
      <c r="F193" s="3"/>
      <c r="G193" s="3" t="str">
        <f>D194</f>
        <v>帰宅</v>
      </c>
      <c r="H193" s="7">
        <v>40123.389594907407</v>
      </c>
      <c r="I193" s="7">
        <v>40123.399398148147</v>
      </c>
      <c r="J193" s="13">
        <v>0.41813657407328719</v>
      </c>
      <c r="K193" s="11">
        <f t="shared" ref="K193" si="374">J193+J194</f>
        <v>0.41813657407328719</v>
      </c>
      <c r="L193" s="6">
        <v>847</v>
      </c>
      <c r="M193" s="10">
        <v>3829.1189122215342</v>
      </c>
      <c r="N193" s="6">
        <v>35.435274890000002</v>
      </c>
      <c r="O193" s="6">
        <v>139.36036530000001</v>
      </c>
      <c r="P193" s="6">
        <v>212</v>
      </c>
      <c r="Q193" s="6" t="s">
        <v>835</v>
      </c>
      <c r="R193" s="6">
        <v>2120102</v>
      </c>
      <c r="S193" s="6" t="s">
        <v>415</v>
      </c>
      <c r="T193" s="6">
        <v>212010207</v>
      </c>
      <c r="U193" s="6" t="s">
        <v>691</v>
      </c>
      <c r="V193" s="6">
        <v>35.445445800000002</v>
      </c>
      <c r="W193" s="6">
        <v>139.31997659999999</v>
      </c>
      <c r="X193" s="6">
        <v>212</v>
      </c>
      <c r="Y193" s="6" t="s">
        <v>835</v>
      </c>
      <c r="Z193" s="6">
        <v>2120601</v>
      </c>
      <c r="AA193" s="6" t="s">
        <v>399</v>
      </c>
      <c r="AB193" s="6">
        <v>212060106</v>
      </c>
      <c r="AC193" s="6" t="s">
        <v>798</v>
      </c>
      <c r="AD193" s="6">
        <v>31</v>
      </c>
      <c r="AE193" s="6">
        <v>1</v>
      </c>
      <c r="AF193" s="6" t="s">
        <v>34</v>
      </c>
      <c r="AG193" s="6" t="s">
        <v>108</v>
      </c>
      <c r="AH193" s="6">
        <v>100</v>
      </c>
      <c r="AI193" s="6" t="s">
        <v>93</v>
      </c>
      <c r="AJ193" s="21"/>
      <c r="AK193" s="6" t="str">
        <f t="shared" ref="AK193" si="375">AI194</f>
        <v>自動車</v>
      </c>
      <c r="AL193" s="6">
        <v>15.7</v>
      </c>
      <c r="AM193" s="6">
        <v>1</v>
      </c>
      <c r="AN193" s="6">
        <v>4621</v>
      </c>
      <c r="AO193" s="6">
        <v>15.7</v>
      </c>
      <c r="AP193" s="6">
        <v>1</v>
      </c>
      <c r="AQ193" s="6">
        <v>3</v>
      </c>
      <c r="AR193" s="6">
        <v>150</v>
      </c>
      <c r="AS193" s="6" t="s">
        <v>131</v>
      </c>
      <c r="AT193" s="6" t="s">
        <v>115</v>
      </c>
      <c r="AU193" s="6">
        <v>0</v>
      </c>
      <c r="AV193" s="6">
        <v>571</v>
      </c>
      <c r="AW193" s="6">
        <v>7.2</v>
      </c>
      <c r="AX193" s="6">
        <v>4701</v>
      </c>
      <c r="AY193" s="6">
        <v>61.4</v>
      </c>
      <c r="AZ193" s="6">
        <v>71.599999999999994</v>
      </c>
      <c r="BA193" s="6">
        <v>1</v>
      </c>
      <c r="BB193" s="6">
        <v>4555</v>
      </c>
      <c r="BC193" s="6">
        <v>22.8</v>
      </c>
      <c r="BD193" s="6">
        <v>1</v>
      </c>
      <c r="BE193" s="6">
        <v>4555</v>
      </c>
      <c r="BF193" s="6">
        <v>59.8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</row>
    <row r="194" spans="1:67" s="37" customFormat="1" ht="17" customHeight="1">
      <c r="A194" s="37">
        <v>256087</v>
      </c>
      <c r="B194" s="37" t="s">
        <v>64</v>
      </c>
      <c r="C194" s="37">
        <v>200</v>
      </c>
      <c r="D194" s="37" t="s">
        <v>85</v>
      </c>
      <c r="E194" s="26">
        <f>IF(D194="帰宅",0,IF(D195="帰宅",1,IF(D196="帰宅",2,IF(#REF!="帰宅",3,IF(#REF!="帰宅",4,5)))))</f>
        <v>0</v>
      </c>
      <c r="F194" s="26" t="str">
        <f>D193</f>
        <v>出勤</v>
      </c>
      <c r="G194" s="26"/>
      <c r="H194" s="38">
        <v>40123.81753472222</v>
      </c>
      <c r="I194" s="38">
        <v>40123.829074074078</v>
      </c>
      <c r="J194" s="39"/>
      <c r="K194" s="28">
        <f t="shared" ref="K194" si="376">J193+J194</f>
        <v>0.41813657407328719</v>
      </c>
      <c r="L194" s="37">
        <v>997</v>
      </c>
      <c r="M194" s="40">
        <v>4310.9720158648843</v>
      </c>
      <c r="N194" s="37">
        <v>35.444474810000003</v>
      </c>
      <c r="O194" s="37">
        <v>139.31464980000001</v>
      </c>
      <c r="P194" s="37">
        <v>212</v>
      </c>
      <c r="Q194" s="37" t="s">
        <v>835</v>
      </c>
      <c r="R194" s="37">
        <v>2120601</v>
      </c>
      <c r="S194" s="37" t="s">
        <v>399</v>
      </c>
      <c r="T194" s="37">
        <v>212060102</v>
      </c>
      <c r="U194" s="37" t="s">
        <v>653</v>
      </c>
      <c r="V194" s="37">
        <v>35.435795249999998</v>
      </c>
      <c r="W194" s="37">
        <v>139.3610358</v>
      </c>
      <c r="X194" s="37">
        <v>212</v>
      </c>
      <c r="Y194" s="37" t="s">
        <v>835</v>
      </c>
      <c r="Z194" s="37">
        <v>2120102</v>
      </c>
      <c r="AA194" s="37" t="s">
        <v>415</v>
      </c>
      <c r="AB194" s="37">
        <v>212010203</v>
      </c>
      <c r="AC194" s="37" t="s">
        <v>683</v>
      </c>
      <c r="AD194" s="37">
        <v>31</v>
      </c>
      <c r="AE194" s="37">
        <v>1</v>
      </c>
      <c r="AF194" s="37" t="s">
        <v>34</v>
      </c>
      <c r="AG194" s="37" t="s">
        <v>108</v>
      </c>
      <c r="AH194" s="37">
        <v>100</v>
      </c>
      <c r="AI194" s="37" t="s">
        <v>93</v>
      </c>
      <c r="AJ194" s="26" t="str">
        <f t="shared" ref="AJ194" si="377">AI193</f>
        <v>自動車</v>
      </c>
      <c r="AK194" s="26"/>
      <c r="AL194" s="37">
        <v>20.6</v>
      </c>
      <c r="AM194" s="37">
        <v>1</v>
      </c>
      <c r="AN194" s="37">
        <v>6030</v>
      </c>
      <c r="AO194" s="37">
        <v>20.6</v>
      </c>
      <c r="AP194" s="37">
        <v>1</v>
      </c>
      <c r="AQ194" s="37">
        <v>3</v>
      </c>
      <c r="AR194" s="37">
        <v>150</v>
      </c>
      <c r="AS194" s="37" t="s">
        <v>115</v>
      </c>
      <c r="AT194" s="37" t="s">
        <v>131</v>
      </c>
      <c r="AU194" s="37">
        <v>0</v>
      </c>
      <c r="AV194" s="37">
        <v>4949</v>
      </c>
      <c r="AW194" s="37">
        <v>58.8</v>
      </c>
      <c r="AX194" s="37">
        <v>486</v>
      </c>
      <c r="AY194" s="37">
        <v>5.8</v>
      </c>
      <c r="AZ194" s="37">
        <v>67.599999999999994</v>
      </c>
      <c r="BA194" s="37">
        <v>1</v>
      </c>
      <c r="BB194" s="37">
        <v>5821</v>
      </c>
      <c r="BC194" s="37">
        <v>29.1</v>
      </c>
      <c r="BD194" s="37">
        <v>1</v>
      </c>
      <c r="BE194" s="37">
        <v>5821</v>
      </c>
      <c r="BF194" s="37">
        <v>71.400000000000006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</row>
    <row r="195" spans="1:67" s="6" customFormat="1" ht="17" customHeight="1">
      <c r="A195" s="6">
        <v>256283</v>
      </c>
      <c r="B195" s="6" t="s">
        <v>64</v>
      </c>
      <c r="C195" s="6">
        <v>100</v>
      </c>
      <c r="D195" s="6" t="s">
        <v>86</v>
      </c>
      <c r="E195" s="3">
        <f>IF(D195="帰宅",0,IF(D196="帰宅",1,IF(#REF!="帰宅",2,IF(#REF!="帰宅",3,IF(#REF!="帰宅",4,5)))))</f>
        <v>1</v>
      </c>
      <c r="F195" s="3"/>
      <c r="G195" s="3" t="str">
        <f>D196</f>
        <v>帰宅</v>
      </c>
      <c r="H195" s="7">
        <v>40126.395138888889</v>
      </c>
      <c r="I195" s="7">
        <v>40126.40488425926</v>
      </c>
      <c r="J195" s="13">
        <v>0.44637731481634546</v>
      </c>
      <c r="K195" s="23">
        <f t="shared" ref="K195" si="378">J195+J196</f>
        <v>0.44637731481634546</v>
      </c>
      <c r="L195" s="6">
        <v>842</v>
      </c>
      <c r="M195" s="10">
        <v>4158.8624757434854</v>
      </c>
      <c r="N195" s="6">
        <v>35.43536606</v>
      </c>
      <c r="O195" s="6">
        <v>139.3592549</v>
      </c>
      <c r="P195" s="6">
        <v>212</v>
      </c>
      <c r="Q195" s="6" t="s">
        <v>835</v>
      </c>
      <c r="R195" s="6">
        <v>2120101</v>
      </c>
      <c r="S195" s="6" t="s">
        <v>401</v>
      </c>
      <c r="T195" s="6">
        <v>212010118</v>
      </c>
      <c r="U195" s="6" t="s">
        <v>681</v>
      </c>
      <c r="V195" s="6">
        <v>35.444126140000002</v>
      </c>
      <c r="W195" s="6">
        <v>139.3146175</v>
      </c>
      <c r="X195" s="6">
        <v>212</v>
      </c>
      <c r="Y195" s="6" t="s">
        <v>835</v>
      </c>
      <c r="Z195" s="6">
        <v>2120601</v>
      </c>
      <c r="AA195" s="6" t="s">
        <v>399</v>
      </c>
      <c r="AB195" s="6">
        <v>212060102</v>
      </c>
      <c r="AC195" s="6" t="s">
        <v>653</v>
      </c>
      <c r="AD195" s="6">
        <v>31</v>
      </c>
      <c r="AE195" s="6">
        <v>1</v>
      </c>
      <c r="AF195" s="6" t="s">
        <v>34</v>
      </c>
      <c r="AG195" s="6" t="s">
        <v>108</v>
      </c>
      <c r="AH195" s="6">
        <v>100</v>
      </c>
      <c r="AI195" s="6" t="s">
        <v>93</v>
      </c>
      <c r="AJ195" s="21"/>
      <c r="AK195" s="6" t="str">
        <f t="shared" ref="AK195" si="379">AI196</f>
        <v>自動車</v>
      </c>
      <c r="AL195" s="6">
        <v>17.2</v>
      </c>
      <c r="AM195" s="6">
        <v>1</v>
      </c>
      <c r="AN195" s="6">
        <v>6189</v>
      </c>
      <c r="AO195" s="6">
        <v>17.2</v>
      </c>
      <c r="AP195" s="6">
        <v>1</v>
      </c>
      <c r="AQ195" s="6">
        <v>3</v>
      </c>
      <c r="AR195" s="6">
        <v>150</v>
      </c>
      <c r="AS195" s="6" t="s">
        <v>131</v>
      </c>
      <c r="AT195" s="6" t="s">
        <v>115</v>
      </c>
      <c r="AU195" s="6">
        <v>0</v>
      </c>
      <c r="AV195" s="6">
        <v>674</v>
      </c>
      <c r="AW195" s="6">
        <v>8.6</v>
      </c>
      <c r="AX195" s="6">
        <v>4888</v>
      </c>
      <c r="AY195" s="6">
        <v>62.9</v>
      </c>
      <c r="AZ195" s="6">
        <v>74.5</v>
      </c>
      <c r="BA195" s="6">
        <v>1</v>
      </c>
      <c r="BB195" s="6">
        <v>5730</v>
      </c>
      <c r="BC195" s="6">
        <v>28.7</v>
      </c>
      <c r="BD195" s="6">
        <v>1</v>
      </c>
      <c r="BE195" s="6">
        <v>5730</v>
      </c>
      <c r="BF195" s="6">
        <v>74.400000000000006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</row>
    <row r="196" spans="1:67" s="37" customFormat="1" ht="17" customHeight="1">
      <c r="A196" s="37">
        <v>256369</v>
      </c>
      <c r="B196" s="37" t="s">
        <v>64</v>
      </c>
      <c r="C196" s="37">
        <v>200</v>
      </c>
      <c r="D196" s="37" t="s">
        <v>85</v>
      </c>
      <c r="E196" s="26">
        <f>IF(D196="帰宅",0,IF(#REF!="帰宅",1,IF(#REF!="帰宅",2,IF(#REF!="帰宅",3,IF(#REF!="帰宅",4,5)))))</f>
        <v>0</v>
      </c>
      <c r="F196" s="26" t="str">
        <f>D195</f>
        <v>出勤</v>
      </c>
      <c r="G196" s="26"/>
      <c r="H196" s="38">
        <v>40126.851261574076</v>
      </c>
      <c r="I196" s="38">
        <v>40126.861770833333</v>
      </c>
      <c r="J196" s="39"/>
      <c r="K196" s="28">
        <f t="shared" ref="K196" si="380">J195+J196</f>
        <v>0.44637731481634546</v>
      </c>
      <c r="L196" s="37">
        <v>908</v>
      </c>
      <c r="M196" s="40">
        <v>4370.0949453460917</v>
      </c>
      <c r="N196" s="37">
        <v>35.444399799999999</v>
      </c>
      <c r="O196" s="37">
        <v>139.3135393</v>
      </c>
      <c r="P196" s="37">
        <v>212</v>
      </c>
      <c r="Q196" s="37" t="s">
        <v>835</v>
      </c>
      <c r="R196" s="37">
        <v>2120601</v>
      </c>
      <c r="S196" s="37" t="s">
        <v>399</v>
      </c>
      <c r="T196" s="37">
        <v>212060101</v>
      </c>
      <c r="U196" s="37" t="s">
        <v>660</v>
      </c>
      <c r="V196" s="37">
        <v>35.435628950000002</v>
      </c>
      <c r="W196" s="37">
        <v>139.36056919999999</v>
      </c>
      <c r="X196" s="37">
        <v>212</v>
      </c>
      <c r="Y196" s="37" t="s">
        <v>835</v>
      </c>
      <c r="Z196" s="37">
        <v>2120102</v>
      </c>
      <c r="AA196" s="37" t="s">
        <v>415</v>
      </c>
      <c r="AB196" s="37">
        <v>212010207</v>
      </c>
      <c r="AC196" s="37" t="s">
        <v>691</v>
      </c>
      <c r="AD196" s="37">
        <v>31</v>
      </c>
      <c r="AE196" s="37">
        <v>1</v>
      </c>
      <c r="AF196" s="37" t="s">
        <v>34</v>
      </c>
      <c r="AG196" s="37" t="s">
        <v>108</v>
      </c>
      <c r="AH196" s="37">
        <v>100</v>
      </c>
      <c r="AI196" s="37" t="s">
        <v>93</v>
      </c>
      <c r="AJ196" s="26" t="str">
        <f t="shared" ref="AJ196" si="381">AI195</f>
        <v>自動車</v>
      </c>
      <c r="AK196" s="26"/>
      <c r="AL196" s="37">
        <v>21.2</v>
      </c>
      <c r="AM196" s="37">
        <v>1</v>
      </c>
      <c r="AN196" s="37">
        <v>6120</v>
      </c>
      <c r="AO196" s="37">
        <v>21.2</v>
      </c>
      <c r="AP196" s="37">
        <v>1</v>
      </c>
      <c r="AQ196" s="37">
        <v>3</v>
      </c>
      <c r="AR196" s="37">
        <v>150</v>
      </c>
      <c r="AS196" s="37" t="s">
        <v>115</v>
      </c>
      <c r="AT196" s="37" t="s">
        <v>131</v>
      </c>
      <c r="AU196" s="37">
        <v>0</v>
      </c>
      <c r="AV196" s="37">
        <v>4998</v>
      </c>
      <c r="AW196" s="37">
        <v>59.3</v>
      </c>
      <c r="AX196" s="37">
        <v>521</v>
      </c>
      <c r="AY196" s="37">
        <v>6.3</v>
      </c>
      <c r="AZ196" s="37">
        <v>68.599999999999994</v>
      </c>
      <c r="BA196" s="37">
        <v>1</v>
      </c>
      <c r="BB196" s="37">
        <v>5827</v>
      </c>
      <c r="BC196" s="37">
        <v>29.1</v>
      </c>
      <c r="BD196" s="37">
        <v>1</v>
      </c>
      <c r="BE196" s="37">
        <v>5827</v>
      </c>
      <c r="BF196" s="37">
        <v>71.3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</row>
    <row r="197" spans="1:67" s="6" customFormat="1" ht="17" customHeight="1">
      <c r="A197" s="6">
        <v>256559</v>
      </c>
      <c r="B197" s="6" t="s">
        <v>64</v>
      </c>
      <c r="C197" s="6">
        <v>100</v>
      </c>
      <c r="D197" s="6" t="s">
        <v>86</v>
      </c>
      <c r="E197" s="3">
        <f t="shared" si="349"/>
        <v>1</v>
      </c>
      <c r="F197" s="3"/>
      <c r="G197" s="3" t="str">
        <f>D198</f>
        <v>帰宅</v>
      </c>
      <c r="H197" s="7">
        <v>40129.387488425928</v>
      </c>
      <c r="I197" s="7">
        <v>40129.398819444446</v>
      </c>
      <c r="J197" s="13">
        <v>0.39106481481576338</v>
      </c>
      <c r="K197" s="11">
        <f t="shared" ref="K197" si="382">J197+J198</f>
        <v>0.39106481481576338</v>
      </c>
      <c r="L197" s="6">
        <v>979</v>
      </c>
      <c r="M197" s="10">
        <v>4273.9040626499618</v>
      </c>
      <c r="N197" s="6">
        <v>35.435199799999999</v>
      </c>
      <c r="O197" s="6">
        <v>139.360478</v>
      </c>
      <c r="P197" s="6">
        <v>212</v>
      </c>
      <c r="Q197" s="6" t="s">
        <v>835</v>
      </c>
      <c r="R197" s="6">
        <v>2120102</v>
      </c>
      <c r="S197" s="6" t="s">
        <v>415</v>
      </c>
      <c r="T197" s="6">
        <v>212010207</v>
      </c>
      <c r="U197" s="6" t="s">
        <v>691</v>
      </c>
      <c r="V197" s="6">
        <v>35.444169039999998</v>
      </c>
      <c r="W197" s="6">
        <v>139.31459609999999</v>
      </c>
      <c r="X197" s="6">
        <v>212</v>
      </c>
      <c r="Y197" s="6" t="s">
        <v>835</v>
      </c>
      <c r="Z197" s="6">
        <v>2120601</v>
      </c>
      <c r="AA197" s="6" t="s">
        <v>399</v>
      </c>
      <c r="AB197" s="6">
        <v>212060102</v>
      </c>
      <c r="AC197" s="6" t="s">
        <v>653</v>
      </c>
      <c r="AD197" s="6">
        <v>31</v>
      </c>
      <c r="AE197" s="6">
        <v>1</v>
      </c>
      <c r="AF197" s="6" t="s">
        <v>34</v>
      </c>
      <c r="AG197" s="6" t="s">
        <v>108</v>
      </c>
      <c r="AH197" s="6">
        <v>100</v>
      </c>
      <c r="AI197" s="6" t="s">
        <v>93</v>
      </c>
      <c r="AJ197" s="21"/>
      <c r="AK197" s="6" t="str">
        <f t="shared" ref="AK197" si="383">AI198</f>
        <v>自動車</v>
      </c>
      <c r="AL197" s="6">
        <v>18.2</v>
      </c>
      <c r="AM197" s="6">
        <v>1</v>
      </c>
      <c r="AN197" s="6">
        <v>6306</v>
      </c>
      <c r="AO197" s="6">
        <v>18.2</v>
      </c>
      <c r="AP197" s="6">
        <v>1</v>
      </c>
      <c r="AQ197" s="6">
        <v>3</v>
      </c>
      <c r="AR197" s="6">
        <v>150</v>
      </c>
      <c r="AS197" s="6" t="s">
        <v>131</v>
      </c>
      <c r="AT197" s="6" t="s">
        <v>115</v>
      </c>
      <c r="AU197" s="6">
        <v>0</v>
      </c>
      <c r="AV197" s="6">
        <v>600</v>
      </c>
      <c r="AW197" s="6">
        <v>7.6</v>
      </c>
      <c r="AX197" s="6">
        <v>4893</v>
      </c>
      <c r="AY197" s="6">
        <v>63</v>
      </c>
      <c r="AZ197" s="6">
        <v>73.599999999999994</v>
      </c>
      <c r="BA197" s="6">
        <v>1</v>
      </c>
      <c r="BB197" s="6">
        <v>5847</v>
      </c>
      <c r="BC197" s="6">
        <v>29.2</v>
      </c>
      <c r="BD197" s="6">
        <v>1</v>
      </c>
      <c r="BE197" s="6">
        <v>5847</v>
      </c>
      <c r="BF197" s="6">
        <v>76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</row>
    <row r="198" spans="1:67" s="37" customFormat="1" ht="17" customHeight="1">
      <c r="A198" s="37">
        <v>256593</v>
      </c>
      <c r="B198" s="37" t="s">
        <v>64</v>
      </c>
      <c r="C198" s="37">
        <v>200</v>
      </c>
      <c r="D198" s="37" t="s">
        <v>85</v>
      </c>
      <c r="E198" s="26">
        <f t="shared" si="349"/>
        <v>0</v>
      </c>
      <c r="F198" s="26" t="str">
        <f>D197</f>
        <v>出勤</v>
      </c>
      <c r="G198" s="26"/>
      <c r="H198" s="38">
        <v>40129.789884259262</v>
      </c>
      <c r="I198" s="38">
        <v>40129.801446759258</v>
      </c>
      <c r="J198" s="39"/>
      <c r="K198" s="28">
        <f t="shared" ref="K198" si="384">J197+J198</f>
        <v>0.39106481481576338</v>
      </c>
      <c r="L198" s="37">
        <v>999</v>
      </c>
      <c r="M198" s="40">
        <v>4261.0432006437022</v>
      </c>
      <c r="N198" s="37">
        <v>35.443975960000003</v>
      </c>
      <c r="O198" s="37">
        <v>139.3145854</v>
      </c>
      <c r="P198" s="37">
        <v>212</v>
      </c>
      <c r="Q198" s="37" t="s">
        <v>835</v>
      </c>
      <c r="R198" s="37">
        <v>2120601</v>
      </c>
      <c r="S198" s="37" t="s">
        <v>399</v>
      </c>
      <c r="T198" s="37">
        <v>212060102</v>
      </c>
      <c r="U198" s="37" t="s">
        <v>653</v>
      </c>
      <c r="V198" s="37">
        <v>35.436117099999997</v>
      </c>
      <c r="W198" s="37">
        <v>139.36062820000001</v>
      </c>
      <c r="X198" s="37">
        <v>212</v>
      </c>
      <c r="Y198" s="37" t="s">
        <v>835</v>
      </c>
      <c r="Z198" s="37">
        <v>2120101</v>
      </c>
      <c r="AA198" s="37" t="s">
        <v>401</v>
      </c>
      <c r="AB198" s="37">
        <v>212010115</v>
      </c>
      <c r="AC198" s="37" t="s">
        <v>682</v>
      </c>
      <c r="AD198" s="37">
        <v>31</v>
      </c>
      <c r="AE198" s="37">
        <v>1</v>
      </c>
      <c r="AF198" s="37" t="s">
        <v>34</v>
      </c>
      <c r="AG198" s="37" t="s">
        <v>108</v>
      </c>
      <c r="AH198" s="37">
        <v>100</v>
      </c>
      <c r="AI198" s="37" t="s">
        <v>93</v>
      </c>
      <c r="AJ198" s="26" t="str">
        <f t="shared" ref="AJ198" si="385">AI197</f>
        <v>自動車</v>
      </c>
      <c r="AK198" s="26"/>
      <c r="AL198" s="37">
        <v>19.7</v>
      </c>
      <c r="AM198" s="37">
        <v>1</v>
      </c>
      <c r="AN198" s="37">
        <v>5932</v>
      </c>
      <c r="AO198" s="37">
        <v>19.7</v>
      </c>
      <c r="AP198" s="37">
        <v>1</v>
      </c>
      <c r="AQ198" s="37">
        <v>3</v>
      </c>
      <c r="AR198" s="37">
        <v>150</v>
      </c>
      <c r="AS198" s="37" t="s">
        <v>115</v>
      </c>
      <c r="AT198" s="37" t="s">
        <v>131</v>
      </c>
      <c r="AU198" s="37">
        <v>0</v>
      </c>
      <c r="AV198" s="37">
        <v>4908</v>
      </c>
      <c r="AW198" s="37">
        <v>58.4</v>
      </c>
      <c r="AX198" s="37">
        <v>495</v>
      </c>
      <c r="AY198" s="37">
        <v>6.1</v>
      </c>
      <c r="AZ198" s="37">
        <v>67.5</v>
      </c>
      <c r="BA198" s="37">
        <v>1</v>
      </c>
      <c r="BB198" s="37">
        <v>5771</v>
      </c>
      <c r="BC198" s="37">
        <v>28.9</v>
      </c>
      <c r="BD198" s="37">
        <v>1</v>
      </c>
      <c r="BE198" s="37">
        <v>5771</v>
      </c>
      <c r="BF198" s="37">
        <v>70.8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</row>
    <row r="199" spans="1:67" s="6" customFormat="1" ht="17" customHeight="1">
      <c r="A199" s="6">
        <v>256640</v>
      </c>
      <c r="B199" s="6" t="s">
        <v>64</v>
      </c>
      <c r="C199" s="6">
        <v>100</v>
      </c>
      <c r="D199" s="6" t="s">
        <v>86</v>
      </c>
      <c r="E199" s="3">
        <f t="shared" si="349"/>
        <v>1</v>
      </c>
      <c r="F199" s="3"/>
      <c r="G199" s="3" t="str">
        <f>D200</f>
        <v>帰宅</v>
      </c>
      <c r="H199" s="7">
        <v>40130.385243055556</v>
      </c>
      <c r="I199" s="7">
        <v>40130.397129629629</v>
      </c>
      <c r="J199" s="13">
        <v>0.39079861110803904</v>
      </c>
      <c r="K199" s="23">
        <f t="shared" ref="K199" si="386">J199+J200</f>
        <v>0.39079861110803904</v>
      </c>
      <c r="L199" s="6">
        <v>1027</v>
      </c>
      <c r="M199" s="10">
        <v>4271.0347193222324</v>
      </c>
      <c r="N199" s="6">
        <v>35.435408979999998</v>
      </c>
      <c r="O199" s="6">
        <v>139.36061749999999</v>
      </c>
      <c r="P199" s="6">
        <v>212</v>
      </c>
      <c r="Q199" s="6" t="s">
        <v>835</v>
      </c>
      <c r="R199" s="6">
        <v>2120102</v>
      </c>
      <c r="S199" s="6" t="s">
        <v>415</v>
      </c>
      <c r="T199" s="6">
        <v>212010207</v>
      </c>
      <c r="U199" s="6" t="s">
        <v>691</v>
      </c>
      <c r="V199" s="6">
        <v>35.444099350000002</v>
      </c>
      <c r="W199" s="6">
        <v>139.3146873</v>
      </c>
      <c r="X199" s="6">
        <v>212</v>
      </c>
      <c r="Y199" s="6" t="s">
        <v>835</v>
      </c>
      <c r="Z199" s="6">
        <v>2120601</v>
      </c>
      <c r="AA199" s="6" t="s">
        <v>399</v>
      </c>
      <c r="AB199" s="6">
        <v>212060102</v>
      </c>
      <c r="AC199" s="6" t="s">
        <v>653</v>
      </c>
      <c r="AD199" s="6">
        <v>31</v>
      </c>
      <c r="AE199" s="6">
        <v>1</v>
      </c>
      <c r="AF199" s="6" t="s">
        <v>34</v>
      </c>
      <c r="AG199" s="6" t="s">
        <v>108</v>
      </c>
      <c r="AH199" s="6">
        <v>100</v>
      </c>
      <c r="AI199" s="6" t="s">
        <v>93</v>
      </c>
      <c r="AJ199" s="21"/>
      <c r="AK199" s="6" t="str">
        <f t="shared" ref="AK199" si="387">AI200</f>
        <v>自動車</v>
      </c>
      <c r="AL199" s="6">
        <v>18.600000000000001</v>
      </c>
      <c r="AM199" s="6">
        <v>1</v>
      </c>
      <c r="AN199" s="6">
        <v>6311</v>
      </c>
      <c r="AO199" s="6">
        <v>18.600000000000001</v>
      </c>
      <c r="AP199" s="6">
        <v>1</v>
      </c>
      <c r="AQ199" s="6">
        <v>3</v>
      </c>
      <c r="AR199" s="6">
        <v>150</v>
      </c>
      <c r="AS199" s="6" t="s">
        <v>131</v>
      </c>
      <c r="AT199" s="6" t="s">
        <v>115</v>
      </c>
      <c r="AU199" s="6">
        <v>0</v>
      </c>
      <c r="AV199" s="6">
        <v>545</v>
      </c>
      <c r="AW199" s="6">
        <v>6.8</v>
      </c>
      <c r="AX199" s="6">
        <v>4882</v>
      </c>
      <c r="AY199" s="6">
        <v>62.8</v>
      </c>
      <c r="AZ199" s="6">
        <v>72.599999999999994</v>
      </c>
      <c r="BA199" s="6">
        <v>1</v>
      </c>
      <c r="BB199" s="6">
        <v>5852</v>
      </c>
      <c r="BC199" s="6">
        <v>29.3</v>
      </c>
      <c r="BD199" s="6">
        <v>1</v>
      </c>
      <c r="BE199" s="6">
        <v>5852</v>
      </c>
      <c r="BF199" s="6">
        <v>75.8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</row>
    <row r="200" spans="1:67" s="37" customFormat="1" ht="17" customHeight="1">
      <c r="A200" s="37">
        <v>256672</v>
      </c>
      <c r="B200" s="37" t="s">
        <v>64</v>
      </c>
      <c r="C200" s="37">
        <v>200</v>
      </c>
      <c r="D200" s="37" t="s">
        <v>85</v>
      </c>
      <c r="E200" s="26">
        <f t="shared" si="349"/>
        <v>0</v>
      </c>
      <c r="F200" s="26" t="str">
        <f>D199</f>
        <v>出勤</v>
      </c>
      <c r="G200" s="26"/>
      <c r="H200" s="38">
        <v>40130.787928240738</v>
      </c>
      <c r="I200" s="38">
        <v>40130.800949074073</v>
      </c>
      <c r="J200" s="39"/>
      <c r="K200" s="28">
        <f t="shared" ref="K200" si="388">J199+J200</f>
        <v>0.39079861110803904</v>
      </c>
      <c r="L200" s="37">
        <v>1125</v>
      </c>
      <c r="M200" s="40">
        <v>4289.2982835980283</v>
      </c>
      <c r="N200" s="37">
        <v>35.444147639999997</v>
      </c>
      <c r="O200" s="37">
        <v>139.3145585</v>
      </c>
      <c r="P200" s="37">
        <v>212</v>
      </c>
      <c r="Q200" s="37" t="s">
        <v>835</v>
      </c>
      <c r="R200" s="37">
        <v>2120601</v>
      </c>
      <c r="S200" s="37" t="s">
        <v>399</v>
      </c>
      <c r="T200" s="37">
        <v>212060102</v>
      </c>
      <c r="U200" s="37" t="s">
        <v>653</v>
      </c>
      <c r="V200" s="37">
        <v>35.436428280000001</v>
      </c>
      <c r="W200" s="37">
        <v>139.36095539999999</v>
      </c>
      <c r="X200" s="37">
        <v>212</v>
      </c>
      <c r="Y200" s="37" t="s">
        <v>835</v>
      </c>
      <c r="Z200" s="37">
        <v>2120101</v>
      </c>
      <c r="AA200" s="37" t="s">
        <v>401</v>
      </c>
      <c r="AB200" s="37">
        <v>212010115</v>
      </c>
      <c r="AC200" s="37" t="s">
        <v>682</v>
      </c>
      <c r="AD200" s="37">
        <v>31</v>
      </c>
      <c r="AE200" s="37">
        <v>1</v>
      </c>
      <c r="AF200" s="37" t="s">
        <v>34</v>
      </c>
      <c r="AG200" s="37" t="s">
        <v>108</v>
      </c>
      <c r="AH200" s="37">
        <v>100</v>
      </c>
      <c r="AI200" s="37" t="s">
        <v>93</v>
      </c>
      <c r="AJ200" s="26" t="str">
        <f t="shared" ref="AJ200" si="389">AI199</f>
        <v>自動車</v>
      </c>
      <c r="AK200" s="26"/>
      <c r="AL200" s="37">
        <v>20.399999999999999</v>
      </c>
      <c r="AM200" s="37">
        <v>1</v>
      </c>
      <c r="AN200" s="37">
        <v>5995</v>
      </c>
      <c r="AO200" s="37">
        <v>20.399999999999999</v>
      </c>
      <c r="AP200" s="37">
        <v>1</v>
      </c>
      <c r="AQ200" s="37">
        <v>3</v>
      </c>
      <c r="AR200" s="37">
        <v>150</v>
      </c>
      <c r="AS200" s="37" t="s">
        <v>115</v>
      </c>
      <c r="AT200" s="37" t="s">
        <v>131</v>
      </c>
      <c r="AU200" s="37">
        <v>0</v>
      </c>
      <c r="AV200" s="37">
        <v>4925</v>
      </c>
      <c r="AW200" s="37">
        <v>58.6</v>
      </c>
      <c r="AX200" s="37">
        <v>453</v>
      </c>
      <c r="AY200" s="37">
        <v>5.5</v>
      </c>
      <c r="AZ200" s="37">
        <v>67.099999999999994</v>
      </c>
      <c r="BA200" s="37">
        <v>1</v>
      </c>
      <c r="BB200" s="37">
        <v>5834</v>
      </c>
      <c r="BC200" s="37">
        <v>29.2</v>
      </c>
      <c r="BD200" s="37">
        <v>1</v>
      </c>
      <c r="BE200" s="37">
        <v>5834</v>
      </c>
      <c r="BF200" s="37">
        <v>71.5</v>
      </c>
      <c r="BG200" s="37">
        <v>0</v>
      </c>
      <c r="BH200" s="37">
        <v>0</v>
      </c>
      <c r="BI200" s="37">
        <v>0</v>
      </c>
      <c r="BJ200" s="37">
        <v>0</v>
      </c>
      <c r="BK200" s="37">
        <v>0</v>
      </c>
      <c r="BL200" s="37">
        <v>0</v>
      </c>
      <c r="BM200" s="37">
        <v>0</v>
      </c>
      <c r="BN200" s="37">
        <v>0</v>
      </c>
      <c r="BO200" s="37">
        <v>0</v>
      </c>
    </row>
    <row r="201" spans="1:67" s="6" customFormat="1" ht="17" customHeight="1">
      <c r="A201" s="6">
        <v>256923</v>
      </c>
      <c r="B201" s="6" t="s">
        <v>64</v>
      </c>
      <c r="C201" s="6">
        <v>100</v>
      </c>
      <c r="D201" s="6" t="s">
        <v>86</v>
      </c>
      <c r="E201" s="3">
        <f t="shared" si="349"/>
        <v>1</v>
      </c>
      <c r="F201" s="3"/>
      <c r="G201" s="3" t="str">
        <f>D202</f>
        <v>帰宅</v>
      </c>
      <c r="H201" s="7">
        <v>40133.541817129626</v>
      </c>
      <c r="I201" s="7">
        <v>40133.554780092592</v>
      </c>
      <c r="J201" s="13">
        <v>0.29385416666627862</v>
      </c>
      <c r="K201" s="11">
        <f t="shared" ref="K201" si="390">J201+J202</f>
        <v>0.29385416666627862</v>
      </c>
      <c r="L201" s="6">
        <v>1120</v>
      </c>
      <c r="M201" s="10">
        <v>4223.2350258542838</v>
      </c>
      <c r="N201" s="6">
        <v>35.435628950000002</v>
      </c>
      <c r="O201" s="6">
        <v>139.36014539999999</v>
      </c>
      <c r="P201" s="6">
        <v>212</v>
      </c>
      <c r="Q201" s="6" t="s">
        <v>835</v>
      </c>
      <c r="R201" s="6">
        <v>2120101</v>
      </c>
      <c r="S201" s="6" t="s">
        <v>401</v>
      </c>
      <c r="T201" s="6">
        <v>212010115</v>
      </c>
      <c r="U201" s="6" t="s">
        <v>682</v>
      </c>
      <c r="V201" s="6">
        <v>35.444319329999999</v>
      </c>
      <c r="W201" s="6">
        <v>139.31475699999999</v>
      </c>
      <c r="X201" s="6">
        <v>212</v>
      </c>
      <c r="Y201" s="6" t="s">
        <v>835</v>
      </c>
      <c r="Z201" s="6">
        <v>2120601</v>
      </c>
      <c r="AA201" s="6" t="s">
        <v>399</v>
      </c>
      <c r="AB201" s="6">
        <v>212060102</v>
      </c>
      <c r="AC201" s="6" t="s">
        <v>653</v>
      </c>
      <c r="AD201" s="6">
        <v>31</v>
      </c>
      <c r="AE201" s="6">
        <v>1</v>
      </c>
      <c r="AF201" s="6" t="s">
        <v>34</v>
      </c>
      <c r="AG201" s="6" t="s">
        <v>108</v>
      </c>
      <c r="AH201" s="6">
        <v>100</v>
      </c>
      <c r="AI201" s="6" t="s">
        <v>93</v>
      </c>
      <c r="AJ201" s="21"/>
      <c r="AK201" s="6" t="str">
        <f t="shared" ref="AK201" si="391">AI202</f>
        <v>自動車</v>
      </c>
      <c r="AL201" s="6">
        <v>18.3</v>
      </c>
      <c r="AM201" s="6">
        <v>1</v>
      </c>
      <c r="AN201" s="6">
        <v>6464</v>
      </c>
      <c r="AO201" s="6">
        <v>18.3</v>
      </c>
      <c r="AP201" s="6">
        <v>1</v>
      </c>
      <c r="AQ201" s="6">
        <v>3</v>
      </c>
      <c r="AR201" s="6">
        <v>150</v>
      </c>
      <c r="AS201" s="6" t="s">
        <v>131</v>
      </c>
      <c r="AT201" s="6" t="s">
        <v>115</v>
      </c>
      <c r="AU201" s="6">
        <v>0</v>
      </c>
      <c r="AV201" s="6">
        <v>563</v>
      </c>
      <c r="AW201" s="6">
        <v>7.1</v>
      </c>
      <c r="AX201" s="6">
        <v>4897</v>
      </c>
      <c r="AY201" s="6">
        <v>63.1</v>
      </c>
      <c r="AZ201" s="6">
        <v>73.2</v>
      </c>
      <c r="BA201" s="6">
        <v>1</v>
      </c>
      <c r="BB201" s="6">
        <v>5850</v>
      </c>
      <c r="BC201" s="6">
        <v>29.3</v>
      </c>
      <c r="BD201" s="6">
        <v>1</v>
      </c>
      <c r="BE201" s="6">
        <v>5850</v>
      </c>
      <c r="BF201" s="6">
        <v>75.8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</row>
    <row r="202" spans="1:67" s="37" customFormat="1" ht="17" customHeight="1">
      <c r="A202" s="37">
        <v>256976</v>
      </c>
      <c r="B202" s="37" t="s">
        <v>64</v>
      </c>
      <c r="C202" s="37">
        <v>200</v>
      </c>
      <c r="D202" s="37" t="s">
        <v>85</v>
      </c>
      <c r="E202" s="26">
        <f t="shared" si="349"/>
        <v>0</v>
      </c>
      <c r="F202" s="26" t="str">
        <f>D201</f>
        <v>出勤</v>
      </c>
      <c r="G202" s="26"/>
      <c r="H202" s="38">
        <v>40133.848634259259</v>
      </c>
      <c r="I202" s="38">
        <v>40133.85900462963</v>
      </c>
      <c r="J202" s="39"/>
      <c r="K202" s="28">
        <f t="shared" ref="K202" si="392">J201+J202</f>
        <v>0.29385416666627862</v>
      </c>
      <c r="L202" s="37">
        <v>896</v>
      </c>
      <c r="M202" s="40">
        <v>4269.7508287781338</v>
      </c>
      <c r="N202" s="37">
        <v>35.444238830000003</v>
      </c>
      <c r="O202" s="37">
        <v>139.31464969999999</v>
      </c>
      <c r="P202" s="37">
        <v>212</v>
      </c>
      <c r="Q202" s="37" t="s">
        <v>835</v>
      </c>
      <c r="R202" s="37">
        <v>2120601</v>
      </c>
      <c r="S202" s="37" t="s">
        <v>399</v>
      </c>
      <c r="T202" s="37">
        <v>212060102</v>
      </c>
      <c r="U202" s="37" t="s">
        <v>653</v>
      </c>
      <c r="V202" s="37">
        <v>35.435907929999999</v>
      </c>
      <c r="W202" s="37">
        <v>139.36066579999999</v>
      </c>
      <c r="X202" s="37">
        <v>212</v>
      </c>
      <c r="Y202" s="37" t="s">
        <v>835</v>
      </c>
      <c r="Z202" s="37">
        <v>2120102</v>
      </c>
      <c r="AA202" s="37" t="s">
        <v>415</v>
      </c>
      <c r="AB202" s="37">
        <v>212010203</v>
      </c>
      <c r="AC202" s="37" t="s">
        <v>683</v>
      </c>
      <c r="AD202" s="37">
        <v>31</v>
      </c>
      <c r="AE202" s="37">
        <v>1</v>
      </c>
      <c r="AF202" s="37" t="s">
        <v>34</v>
      </c>
      <c r="AG202" s="37" t="s">
        <v>108</v>
      </c>
      <c r="AH202" s="37">
        <v>100</v>
      </c>
      <c r="AI202" s="37" t="s">
        <v>93</v>
      </c>
      <c r="AJ202" s="26" t="str">
        <f t="shared" ref="AJ202" si="393">AI201</f>
        <v>自動車</v>
      </c>
      <c r="AK202" s="26"/>
      <c r="AL202" s="37">
        <v>19.600000000000001</v>
      </c>
      <c r="AM202" s="37">
        <v>1</v>
      </c>
      <c r="AN202" s="37">
        <v>5936</v>
      </c>
      <c r="AO202" s="37">
        <v>19.600000000000001</v>
      </c>
      <c r="AP202" s="37">
        <v>1</v>
      </c>
      <c r="AQ202" s="37">
        <v>3</v>
      </c>
      <c r="AR202" s="37">
        <v>150</v>
      </c>
      <c r="AS202" s="37" t="s">
        <v>115</v>
      </c>
      <c r="AT202" s="37" t="s">
        <v>131</v>
      </c>
      <c r="AU202" s="37">
        <v>0</v>
      </c>
      <c r="AV202" s="37">
        <v>4928</v>
      </c>
      <c r="AW202" s="37">
        <v>58.6</v>
      </c>
      <c r="AX202" s="37">
        <v>511</v>
      </c>
      <c r="AY202" s="37">
        <v>6.3</v>
      </c>
      <c r="AZ202" s="37">
        <v>67.900000000000006</v>
      </c>
      <c r="BA202" s="37">
        <v>1</v>
      </c>
      <c r="BB202" s="37">
        <v>5775</v>
      </c>
      <c r="BC202" s="37">
        <v>28.9</v>
      </c>
      <c r="BD202" s="37">
        <v>1</v>
      </c>
      <c r="BE202" s="37">
        <v>5775</v>
      </c>
      <c r="BF202" s="37">
        <v>70.8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</row>
    <row r="203" spans="1:67" s="6" customFormat="1" ht="17" customHeight="1">
      <c r="A203" s="6">
        <v>257036</v>
      </c>
      <c r="B203" s="6" t="s">
        <v>64</v>
      </c>
      <c r="C203" s="6">
        <v>100</v>
      </c>
      <c r="D203" s="6" t="s">
        <v>86</v>
      </c>
      <c r="E203" s="3">
        <f t="shared" si="349"/>
        <v>1</v>
      </c>
      <c r="F203" s="3"/>
      <c r="G203" s="3" t="str">
        <f>D204</f>
        <v>帰宅</v>
      </c>
      <c r="H203" s="7">
        <v>40134.395462962966</v>
      </c>
      <c r="I203" s="7">
        <v>40134.407557870371</v>
      </c>
      <c r="J203" s="13">
        <v>0.47552083332993789</v>
      </c>
      <c r="K203" s="23">
        <f t="shared" ref="K203" si="394">J203+J204</f>
        <v>0.47552083332993789</v>
      </c>
      <c r="L203" s="6">
        <v>1045</v>
      </c>
      <c r="M203" s="10">
        <v>4148.9889457222625</v>
      </c>
      <c r="N203" s="6">
        <v>35.435655730000001</v>
      </c>
      <c r="O203" s="6">
        <v>139.35921730000001</v>
      </c>
      <c r="P203" s="6">
        <v>212</v>
      </c>
      <c r="Q203" s="6" t="s">
        <v>835</v>
      </c>
      <c r="R203" s="6">
        <v>2120101</v>
      </c>
      <c r="S203" s="6" t="s">
        <v>401</v>
      </c>
      <c r="T203" s="6">
        <v>212010118</v>
      </c>
      <c r="U203" s="6" t="s">
        <v>681</v>
      </c>
      <c r="V203" s="6">
        <v>35.443836470000001</v>
      </c>
      <c r="W203" s="6">
        <v>139.31452630000001</v>
      </c>
      <c r="X203" s="6">
        <v>212</v>
      </c>
      <c r="Y203" s="6" t="s">
        <v>835</v>
      </c>
      <c r="Z203" s="6">
        <v>2120601</v>
      </c>
      <c r="AA203" s="6" t="s">
        <v>399</v>
      </c>
      <c r="AB203" s="6">
        <v>212060102</v>
      </c>
      <c r="AC203" s="6" t="s">
        <v>653</v>
      </c>
      <c r="AD203" s="6">
        <v>31</v>
      </c>
      <c r="AE203" s="6">
        <v>1</v>
      </c>
      <c r="AF203" s="6" t="s">
        <v>34</v>
      </c>
      <c r="AG203" s="6" t="s">
        <v>108</v>
      </c>
      <c r="AH203" s="6">
        <v>100</v>
      </c>
      <c r="AI203" s="6" t="s">
        <v>93</v>
      </c>
      <c r="AJ203" s="21"/>
      <c r="AK203" s="6" t="str">
        <f t="shared" ref="AK203" si="395">AI204</f>
        <v>自動車</v>
      </c>
      <c r="AL203" s="6">
        <v>17.3</v>
      </c>
      <c r="AM203" s="6">
        <v>1</v>
      </c>
      <c r="AN203" s="6">
        <v>6163</v>
      </c>
      <c r="AO203" s="6">
        <v>17.3</v>
      </c>
      <c r="AP203" s="6">
        <v>1</v>
      </c>
      <c r="AQ203" s="6">
        <v>3</v>
      </c>
      <c r="AR203" s="6">
        <v>150</v>
      </c>
      <c r="AS203" s="6" t="s">
        <v>131</v>
      </c>
      <c r="AT203" s="6" t="s">
        <v>115</v>
      </c>
      <c r="AU203" s="6">
        <v>0</v>
      </c>
      <c r="AV203" s="6">
        <v>634</v>
      </c>
      <c r="AW203" s="6">
        <v>8.1</v>
      </c>
      <c r="AX203" s="6">
        <v>4867</v>
      </c>
      <c r="AY203" s="6">
        <v>62.6</v>
      </c>
      <c r="AZ203" s="6">
        <v>73.7</v>
      </c>
      <c r="BA203" s="6">
        <v>1</v>
      </c>
      <c r="BB203" s="6">
        <v>5704</v>
      </c>
      <c r="BC203" s="6">
        <v>28.5</v>
      </c>
      <c r="BD203" s="6">
        <v>1</v>
      </c>
      <c r="BE203" s="6">
        <v>5704</v>
      </c>
      <c r="BF203" s="6">
        <v>74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</row>
    <row r="204" spans="1:67" s="37" customFormat="1" ht="17" customHeight="1">
      <c r="A204" s="37">
        <v>257082</v>
      </c>
      <c r="B204" s="37" t="s">
        <v>64</v>
      </c>
      <c r="C204" s="37">
        <v>200</v>
      </c>
      <c r="D204" s="37" t="s">
        <v>85</v>
      </c>
      <c r="E204" s="26">
        <f t="shared" si="349"/>
        <v>0</v>
      </c>
      <c r="F204" s="26" t="str">
        <f>D203</f>
        <v>出勤</v>
      </c>
      <c r="G204" s="26"/>
      <c r="H204" s="38">
        <v>40134.8830787037</v>
      </c>
      <c r="I204" s="38">
        <v>40134.892824074072</v>
      </c>
      <c r="J204" s="39"/>
      <c r="K204" s="28">
        <f t="shared" ref="K204" si="396">J203+J204</f>
        <v>0.47552083332993789</v>
      </c>
      <c r="L204" s="37">
        <v>842</v>
      </c>
      <c r="M204" s="40">
        <v>4261.2836737998705</v>
      </c>
      <c r="N204" s="37">
        <v>35.44422814</v>
      </c>
      <c r="O204" s="37">
        <v>139.3148161</v>
      </c>
      <c r="P204" s="37">
        <v>212</v>
      </c>
      <c r="Q204" s="37" t="s">
        <v>835</v>
      </c>
      <c r="R204" s="37">
        <v>2120601</v>
      </c>
      <c r="S204" s="37" t="s">
        <v>399</v>
      </c>
      <c r="T204" s="37">
        <v>212060102</v>
      </c>
      <c r="U204" s="37" t="s">
        <v>653</v>
      </c>
      <c r="V204" s="37">
        <v>35.435757639999999</v>
      </c>
      <c r="W204" s="37">
        <v>139.36069789999999</v>
      </c>
      <c r="X204" s="37">
        <v>212</v>
      </c>
      <c r="Y204" s="37" t="s">
        <v>835</v>
      </c>
      <c r="Z204" s="37">
        <v>2120102</v>
      </c>
      <c r="AA204" s="37" t="s">
        <v>415</v>
      </c>
      <c r="AB204" s="37">
        <v>212010203</v>
      </c>
      <c r="AC204" s="37" t="s">
        <v>683</v>
      </c>
      <c r="AD204" s="37">
        <v>31</v>
      </c>
      <c r="AE204" s="37">
        <v>1</v>
      </c>
      <c r="AF204" s="37" t="s">
        <v>34</v>
      </c>
      <c r="AG204" s="37" t="s">
        <v>108</v>
      </c>
      <c r="AH204" s="37">
        <v>100</v>
      </c>
      <c r="AI204" s="37" t="s">
        <v>93</v>
      </c>
      <c r="AJ204" s="26" t="str">
        <f t="shared" ref="AJ204" si="397">AI203</f>
        <v>自動車</v>
      </c>
      <c r="AK204" s="26"/>
      <c r="AL204" s="37">
        <v>20.8</v>
      </c>
      <c r="AM204" s="37">
        <v>1</v>
      </c>
      <c r="AN204" s="37">
        <v>6022</v>
      </c>
      <c r="AO204" s="37">
        <v>20.8</v>
      </c>
      <c r="AP204" s="37">
        <v>1</v>
      </c>
      <c r="AQ204" s="37">
        <v>3</v>
      </c>
      <c r="AR204" s="37">
        <v>150</v>
      </c>
      <c r="AS204" s="37" t="s">
        <v>115</v>
      </c>
      <c r="AT204" s="37" t="s">
        <v>131</v>
      </c>
      <c r="AU204" s="37">
        <v>0</v>
      </c>
      <c r="AV204" s="37">
        <v>4918</v>
      </c>
      <c r="AW204" s="37">
        <v>58.5</v>
      </c>
      <c r="AX204" s="37">
        <v>511</v>
      </c>
      <c r="AY204" s="37">
        <v>6.2</v>
      </c>
      <c r="AZ204" s="37">
        <v>67.7</v>
      </c>
      <c r="BA204" s="37">
        <v>1</v>
      </c>
      <c r="BB204" s="37">
        <v>5765</v>
      </c>
      <c r="BC204" s="37">
        <v>28.8</v>
      </c>
      <c r="BD204" s="37">
        <v>1</v>
      </c>
      <c r="BE204" s="37">
        <v>5765</v>
      </c>
      <c r="BF204" s="37">
        <v>70.8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0</v>
      </c>
      <c r="BM204" s="37">
        <v>0</v>
      </c>
      <c r="BN204" s="37">
        <v>0</v>
      </c>
      <c r="BO204" s="37">
        <v>0</v>
      </c>
    </row>
    <row r="205" spans="1:67" s="6" customFormat="1" ht="17" customHeight="1">
      <c r="A205" s="6">
        <v>257128</v>
      </c>
      <c r="B205" s="6" t="s">
        <v>64</v>
      </c>
      <c r="C205" s="6">
        <v>100</v>
      </c>
      <c r="D205" s="6" t="s">
        <v>86</v>
      </c>
      <c r="E205" s="3">
        <f>IF(D205="帰宅",0,IF(D206="帰宅",1,IF(D207="帰宅",2,IF(D208="帰宅",3,IF(#REF!="帰宅",4,5)))))</f>
        <v>1</v>
      </c>
      <c r="F205" s="3"/>
      <c r="G205" s="3" t="str">
        <f>D206</f>
        <v>帰宅</v>
      </c>
      <c r="H205" s="7">
        <v>40135.399039351854</v>
      </c>
      <c r="I205" s="7">
        <v>40135.409444444442</v>
      </c>
      <c r="J205" s="13">
        <v>0.49570601851883112</v>
      </c>
      <c r="K205" s="11">
        <f t="shared" ref="K205" si="398">J205+J206</f>
        <v>0.49570601851883112</v>
      </c>
      <c r="L205" s="6">
        <v>899</v>
      </c>
      <c r="M205" s="10">
        <v>4049.3295060838363</v>
      </c>
      <c r="N205" s="6">
        <v>35.43547873</v>
      </c>
      <c r="O205" s="6">
        <v>139.3581552</v>
      </c>
      <c r="P205" s="6">
        <v>212</v>
      </c>
      <c r="Q205" s="6" t="s">
        <v>835</v>
      </c>
      <c r="R205" s="6">
        <v>2120101</v>
      </c>
      <c r="S205" s="6" t="s">
        <v>401</v>
      </c>
      <c r="T205" s="6">
        <v>212010118</v>
      </c>
      <c r="U205" s="6" t="s">
        <v>681</v>
      </c>
      <c r="V205" s="6">
        <v>35.444185140000002</v>
      </c>
      <c r="W205" s="6">
        <v>139.3147463</v>
      </c>
      <c r="X205" s="6">
        <v>212</v>
      </c>
      <c r="Y205" s="6" t="s">
        <v>835</v>
      </c>
      <c r="Z205" s="6">
        <v>2120601</v>
      </c>
      <c r="AA205" s="6" t="s">
        <v>399</v>
      </c>
      <c r="AB205" s="6">
        <v>212060102</v>
      </c>
      <c r="AC205" s="6" t="s">
        <v>653</v>
      </c>
      <c r="AD205" s="6">
        <v>31</v>
      </c>
      <c r="AE205" s="6">
        <v>1</v>
      </c>
      <c r="AF205" s="6" t="s">
        <v>34</v>
      </c>
      <c r="AG205" s="6" t="s">
        <v>108</v>
      </c>
      <c r="AH205" s="6">
        <v>100</v>
      </c>
      <c r="AI205" s="6" t="s">
        <v>93</v>
      </c>
      <c r="AJ205" s="21"/>
      <c r="AK205" s="6" t="str">
        <f t="shared" ref="AK205" si="399">AI206</f>
        <v>自動車</v>
      </c>
      <c r="AL205" s="6">
        <v>17.100000000000001</v>
      </c>
      <c r="AM205" s="6">
        <v>1</v>
      </c>
      <c r="AN205" s="6">
        <v>6098</v>
      </c>
      <c r="AO205" s="6">
        <v>17.100000000000001</v>
      </c>
      <c r="AP205" s="6">
        <v>1</v>
      </c>
      <c r="AQ205" s="6">
        <v>3</v>
      </c>
      <c r="AR205" s="6">
        <v>150</v>
      </c>
      <c r="AS205" s="6" t="s">
        <v>131</v>
      </c>
      <c r="AT205" s="6" t="s">
        <v>115</v>
      </c>
      <c r="AU205" s="6">
        <v>0</v>
      </c>
      <c r="AV205" s="6">
        <v>718</v>
      </c>
      <c r="AW205" s="6">
        <v>9.1999999999999993</v>
      </c>
      <c r="AX205" s="6">
        <v>4886</v>
      </c>
      <c r="AY205" s="6">
        <v>62.9</v>
      </c>
      <c r="AZ205" s="6">
        <v>75.099999999999994</v>
      </c>
      <c r="BA205" s="6">
        <v>1</v>
      </c>
      <c r="BB205" s="6">
        <v>5639</v>
      </c>
      <c r="BC205" s="6">
        <v>28.2</v>
      </c>
      <c r="BD205" s="6">
        <v>1</v>
      </c>
      <c r="BE205" s="6">
        <v>5639</v>
      </c>
      <c r="BF205" s="6">
        <v>73.3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</row>
    <row r="206" spans="1:67" s="37" customFormat="1" ht="17" customHeight="1">
      <c r="A206" s="37">
        <v>257196</v>
      </c>
      <c r="B206" s="37" t="s">
        <v>64</v>
      </c>
      <c r="C206" s="37">
        <v>200</v>
      </c>
      <c r="D206" s="37" t="s">
        <v>85</v>
      </c>
      <c r="E206" s="26">
        <f>IF(D206="帰宅",0,IF(D207="帰宅",1,IF(D208="帰宅",2,IF(#REF!="帰宅",3,IF(#REF!="帰宅",4,5)))))</f>
        <v>0</v>
      </c>
      <c r="F206" s="26" t="str">
        <f>D205</f>
        <v>出勤</v>
      </c>
      <c r="G206" s="26"/>
      <c r="H206" s="38">
        <v>40135.905150462961</v>
      </c>
      <c r="I206" s="38">
        <v>40135.914270833331</v>
      </c>
      <c r="J206" s="39"/>
      <c r="K206" s="28">
        <f t="shared" ref="K206" si="400">J205+J206</f>
        <v>0.49570601851883112</v>
      </c>
      <c r="L206" s="37">
        <v>788</v>
      </c>
      <c r="M206" s="40">
        <v>4242.0229460199453</v>
      </c>
      <c r="N206" s="37">
        <v>35.444249540000001</v>
      </c>
      <c r="O206" s="37">
        <v>139.31500919999999</v>
      </c>
      <c r="P206" s="37">
        <v>212</v>
      </c>
      <c r="Q206" s="37" t="s">
        <v>835</v>
      </c>
      <c r="R206" s="37">
        <v>2120601</v>
      </c>
      <c r="S206" s="37" t="s">
        <v>399</v>
      </c>
      <c r="T206" s="37">
        <v>212060102</v>
      </c>
      <c r="U206" s="37" t="s">
        <v>653</v>
      </c>
      <c r="V206" s="37">
        <v>35.436084909999998</v>
      </c>
      <c r="W206" s="37">
        <v>139.36075690000001</v>
      </c>
      <c r="X206" s="37">
        <v>212</v>
      </c>
      <c r="Y206" s="37" t="s">
        <v>835</v>
      </c>
      <c r="Z206" s="37">
        <v>2120101</v>
      </c>
      <c r="AA206" s="37" t="s">
        <v>401</v>
      </c>
      <c r="AB206" s="37">
        <v>212010115</v>
      </c>
      <c r="AC206" s="37" t="s">
        <v>682</v>
      </c>
      <c r="AD206" s="37">
        <v>31</v>
      </c>
      <c r="AE206" s="37">
        <v>1</v>
      </c>
      <c r="AF206" s="37" t="s">
        <v>34</v>
      </c>
      <c r="AG206" s="37" t="s">
        <v>108</v>
      </c>
      <c r="AH206" s="37">
        <v>100</v>
      </c>
      <c r="AI206" s="37" t="s">
        <v>93</v>
      </c>
      <c r="AJ206" s="26" t="str">
        <f t="shared" ref="AJ206" si="401">AI205</f>
        <v>自動車</v>
      </c>
      <c r="AK206" s="26"/>
      <c r="AL206" s="37">
        <v>19.8</v>
      </c>
      <c r="AM206" s="37">
        <v>1</v>
      </c>
      <c r="AN206" s="37">
        <v>5938</v>
      </c>
      <c r="AO206" s="37">
        <v>19.8</v>
      </c>
      <c r="AP206" s="37">
        <v>1</v>
      </c>
      <c r="AQ206" s="37">
        <v>3</v>
      </c>
      <c r="AR206" s="37">
        <v>150</v>
      </c>
      <c r="AS206" s="37" t="s">
        <v>115</v>
      </c>
      <c r="AT206" s="37" t="s">
        <v>131</v>
      </c>
      <c r="AU206" s="37">
        <v>0</v>
      </c>
      <c r="AV206" s="37">
        <v>4909</v>
      </c>
      <c r="AW206" s="37">
        <v>58.4</v>
      </c>
      <c r="AX206" s="37">
        <v>490</v>
      </c>
      <c r="AY206" s="37">
        <v>6</v>
      </c>
      <c r="AZ206" s="37">
        <v>67.400000000000006</v>
      </c>
      <c r="BA206" s="37">
        <v>1</v>
      </c>
      <c r="BB206" s="37">
        <v>5777</v>
      </c>
      <c r="BC206" s="37">
        <v>28.9</v>
      </c>
      <c r="BD206" s="37">
        <v>1</v>
      </c>
      <c r="BE206" s="37">
        <v>5777</v>
      </c>
      <c r="BF206" s="37">
        <v>70.900000000000006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</row>
    <row r="207" spans="1:67" s="6" customFormat="1" ht="17" customHeight="1">
      <c r="A207" s="6">
        <v>257235</v>
      </c>
      <c r="B207" s="6" t="s">
        <v>64</v>
      </c>
      <c r="C207" s="6">
        <v>100</v>
      </c>
      <c r="D207" s="6" t="s">
        <v>86</v>
      </c>
      <c r="E207" s="3">
        <f>IF(D207="帰宅",0,IF(D208="帰宅",1,IF(#REF!="帰宅",2,IF(#REF!="帰宅",3,IF(#REF!="帰宅",4,5)))))</f>
        <v>1</v>
      </c>
      <c r="F207" s="3"/>
      <c r="G207" s="3" t="str">
        <f>D208</f>
        <v>帰宅</v>
      </c>
      <c r="H207" s="7">
        <v>40136.361076388886</v>
      </c>
      <c r="I207" s="7">
        <v>40136.374618055554</v>
      </c>
      <c r="J207" s="13">
        <v>0.55247685185167938</v>
      </c>
      <c r="K207" s="23">
        <f t="shared" ref="K207" si="402">J207+J208</f>
        <v>0.55247685185167938</v>
      </c>
      <c r="L207" s="6">
        <v>1170</v>
      </c>
      <c r="M207" s="10">
        <v>4298.369903387762</v>
      </c>
      <c r="N207" s="6">
        <v>35.4352856</v>
      </c>
      <c r="O207" s="6">
        <v>139.36078910000001</v>
      </c>
      <c r="P207" s="6">
        <v>212</v>
      </c>
      <c r="Q207" s="6" t="s">
        <v>835</v>
      </c>
      <c r="R207" s="6">
        <v>2120102</v>
      </c>
      <c r="S207" s="6" t="s">
        <v>415</v>
      </c>
      <c r="T207" s="6">
        <v>212010207</v>
      </c>
      <c r="U207" s="6" t="s">
        <v>691</v>
      </c>
      <c r="V207" s="6">
        <v>35.444378319999998</v>
      </c>
      <c r="W207" s="6">
        <v>139.3146658</v>
      </c>
      <c r="X207" s="6">
        <v>212</v>
      </c>
      <c r="Y207" s="6" t="s">
        <v>835</v>
      </c>
      <c r="Z207" s="6">
        <v>2120601</v>
      </c>
      <c r="AA207" s="6" t="s">
        <v>399</v>
      </c>
      <c r="AB207" s="6">
        <v>212060102</v>
      </c>
      <c r="AC207" s="6" t="s">
        <v>653</v>
      </c>
      <c r="AD207" s="6">
        <v>31</v>
      </c>
      <c r="AE207" s="6">
        <v>1</v>
      </c>
      <c r="AF207" s="6" t="s">
        <v>34</v>
      </c>
      <c r="AG207" s="6" t="s">
        <v>108</v>
      </c>
      <c r="AH207" s="6">
        <v>100</v>
      </c>
      <c r="AI207" s="6" t="s">
        <v>93</v>
      </c>
      <c r="AJ207" s="21"/>
      <c r="AK207" s="6" t="str">
        <f t="shared" ref="AK207" si="403">AI208</f>
        <v>自動車</v>
      </c>
      <c r="AL207" s="6">
        <v>18.3</v>
      </c>
      <c r="AM207" s="6">
        <v>1</v>
      </c>
      <c r="AN207" s="6">
        <v>6348</v>
      </c>
      <c r="AO207" s="6">
        <v>18.3</v>
      </c>
      <c r="AP207" s="6">
        <v>1</v>
      </c>
      <c r="AQ207" s="6">
        <v>3</v>
      </c>
      <c r="AR207" s="6">
        <v>150</v>
      </c>
      <c r="AS207" s="6" t="s">
        <v>131</v>
      </c>
      <c r="AT207" s="6" t="s">
        <v>115</v>
      </c>
      <c r="AU207" s="6">
        <v>0</v>
      </c>
      <c r="AV207" s="6">
        <v>612</v>
      </c>
      <c r="AW207" s="6">
        <v>7.8</v>
      </c>
      <c r="AX207" s="6">
        <v>4908</v>
      </c>
      <c r="AY207" s="6">
        <v>63.2</v>
      </c>
      <c r="AZ207" s="6">
        <v>74</v>
      </c>
      <c r="BA207" s="6">
        <v>1</v>
      </c>
      <c r="BB207" s="6">
        <v>5889</v>
      </c>
      <c r="BC207" s="6">
        <v>29.4</v>
      </c>
      <c r="BD207" s="6">
        <v>1</v>
      </c>
      <c r="BE207" s="6">
        <v>5889</v>
      </c>
      <c r="BF207" s="6">
        <v>76.5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</row>
    <row r="208" spans="1:67" s="37" customFormat="1" ht="17" customHeight="1">
      <c r="A208" s="37">
        <v>257310</v>
      </c>
      <c r="B208" s="37" t="s">
        <v>64</v>
      </c>
      <c r="C208" s="37">
        <v>200</v>
      </c>
      <c r="D208" s="37" t="s">
        <v>85</v>
      </c>
      <c r="E208" s="26">
        <f>IF(D208="帰宅",0,IF(#REF!="帰宅",1,IF(#REF!="帰宅",2,IF(#REF!="帰宅",3,IF(D209="帰宅",4,5)))))</f>
        <v>0</v>
      </c>
      <c r="F208" s="26" t="str">
        <f>D207</f>
        <v>出勤</v>
      </c>
      <c r="G208" s="26"/>
      <c r="H208" s="38">
        <v>40136.927094907405</v>
      </c>
      <c r="I208" s="38">
        <v>40136.934988425928</v>
      </c>
      <c r="J208" s="39"/>
      <c r="K208" s="28">
        <f t="shared" ref="K208" si="404">J207+J208</f>
        <v>0.55247685185167938</v>
      </c>
      <c r="L208" s="37">
        <v>682</v>
      </c>
      <c r="M208" s="40">
        <v>4161.2064536623511</v>
      </c>
      <c r="N208" s="37">
        <v>35.445419039999997</v>
      </c>
      <c r="O208" s="37">
        <v>139.31634489999999</v>
      </c>
      <c r="P208" s="37">
        <v>212</v>
      </c>
      <c r="Q208" s="37" t="s">
        <v>835</v>
      </c>
      <c r="R208" s="37">
        <v>2120601</v>
      </c>
      <c r="S208" s="37" t="s">
        <v>399</v>
      </c>
      <c r="T208" s="37">
        <v>212060102</v>
      </c>
      <c r="U208" s="37" t="s">
        <v>653</v>
      </c>
      <c r="V208" s="37">
        <v>35.435977620000003</v>
      </c>
      <c r="W208" s="37">
        <v>139.3607998</v>
      </c>
      <c r="X208" s="37">
        <v>212</v>
      </c>
      <c r="Y208" s="37" t="s">
        <v>835</v>
      </c>
      <c r="Z208" s="37">
        <v>2120102</v>
      </c>
      <c r="AA208" s="37" t="s">
        <v>415</v>
      </c>
      <c r="AB208" s="37">
        <v>212010203</v>
      </c>
      <c r="AC208" s="37" t="s">
        <v>683</v>
      </c>
      <c r="AD208" s="37">
        <v>31</v>
      </c>
      <c r="AE208" s="37">
        <v>1</v>
      </c>
      <c r="AF208" s="37" t="s">
        <v>34</v>
      </c>
      <c r="AG208" s="37" t="s">
        <v>108</v>
      </c>
      <c r="AH208" s="37">
        <v>100</v>
      </c>
      <c r="AI208" s="37" t="s">
        <v>93</v>
      </c>
      <c r="AJ208" s="26" t="str">
        <f t="shared" ref="AJ208" si="405">AI207</f>
        <v>自動車</v>
      </c>
      <c r="AK208" s="26"/>
      <c r="AL208" s="37">
        <v>17.100000000000001</v>
      </c>
      <c r="AM208" s="37">
        <v>1</v>
      </c>
      <c r="AN208" s="37">
        <v>5054</v>
      </c>
      <c r="AO208" s="37">
        <v>17.100000000000001</v>
      </c>
      <c r="AP208" s="37">
        <v>1</v>
      </c>
      <c r="AQ208" s="37">
        <v>3</v>
      </c>
      <c r="AR208" s="37">
        <v>150</v>
      </c>
      <c r="AS208" s="37" t="s">
        <v>115</v>
      </c>
      <c r="AT208" s="37" t="s">
        <v>131</v>
      </c>
      <c r="AU208" s="37">
        <v>0</v>
      </c>
      <c r="AV208" s="37">
        <v>5060</v>
      </c>
      <c r="AW208" s="37">
        <v>62.2</v>
      </c>
      <c r="AX208" s="37">
        <v>497</v>
      </c>
      <c r="AY208" s="37">
        <v>6.1</v>
      </c>
      <c r="AZ208" s="37">
        <v>71.3</v>
      </c>
      <c r="BA208" s="37">
        <v>1</v>
      </c>
      <c r="BB208" s="37">
        <v>4893</v>
      </c>
      <c r="BC208" s="37">
        <v>24.5</v>
      </c>
      <c r="BD208" s="37">
        <v>1</v>
      </c>
      <c r="BE208" s="37">
        <v>4893</v>
      </c>
      <c r="BF208" s="37">
        <v>59.9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</row>
    <row r="209" spans="1:67" s="6" customFormat="1" ht="17" customHeight="1">
      <c r="A209" s="6">
        <v>257691</v>
      </c>
      <c r="B209" s="6" t="s">
        <v>64</v>
      </c>
      <c r="C209" s="6">
        <v>100</v>
      </c>
      <c r="D209" s="6" t="s">
        <v>86</v>
      </c>
      <c r="E209" s="3">
        <f t="shared" si="349"/>
        <v>1</v>
      </c>
      <c r="F209" s="3"/>
      <c r="G209" s="3" t="str">
        <f>D210</f>
        <v>帰宅</v>
      </c>
      <c r="H209" s="7">
        <v>40141.339166666665</v>
      </c>
      <c r="I209" s="7">
        <v>40141.359814814816</v>
      </c>
      <c r="J209" s="13">
        <v>0.55790509258804377</v>
      </c>
      <c r="K209" s="11">
        <f t="shared" ref="K209" si="406">J209+J210</f>
        <v>0.55790509258804377</v>
      </c>
      <c r="L209" s="6">
        <v>1784</v>
      </c>
      <c r="M209" s="10">
        <v>4302.5820813842574</v>
      </c>
      <c r="N209" s="6">
        <v>35.435537770000003</v>
      </c>
      <c r="O209" s="6">
        <v>139.36080519999999</v>
      </c>
      <c r="P209" s="6">
        <v>212</v>
      </c>
      <c r="Q209" s="6" t="s">
        <v>835</v>
      </c>
      <c r="R209" s="6">
        <v>2120102</v>
      </c>
      <c r="S209" s="6" t="s">
        <v>415</v>
      </c>
      <c r="T209" s="6">
        <v>212010207</v>
      </c>
      <c r="U209" s="6" t="s">
        <v>691</v>
      </c>
      <c r="V209" s="6">
        <v>35.444126140000002</v>
      </c>
      <c r="W209" s="6">
        <v>139.31448879999999</v>
      </c>
      <c r="X209" s="6">
        <v>212</v>
      </c>
      <c r="Y209" s="6" t="s">
        <v>835</v>
      </c>
      <c r="Z209" s="6">
        <v>2120601</v>
      </c>
      <c r="AA209" s="6" t="s">
        <v>399</v>
      </c>
      <c r="AB209" s="6">
        <v>212060102</v>
      </c>
      <c r="AC209" s="6" t="s">
        <v>653</v>
      </c>
      <c r="AD209" s="6">
        <v>31</v>
      </c>
      <c r="AE209" s="6">
        <v>1</v>
      </c>
      <c r="AF209" s="6" t="s">
        <v>34</v>
      </c>
      <c r="AG209" s="6" t="s">
        <v>108</v>
      </c>
      <c r="AH209" s="6">
        <v>100</v>
      </c>
      <c r="AI209" s="6" t="s">
        <v>93</v>
      </c>
      <c r="AJ209" s="21"/>
      <c r="AK209" s="6" t="str">
        <f t="shared" ref="AK209" si="407">AI210</f>
        <v>自動車</v>
      </c>
      <c r="AL209" s="6">
        <v>18.899999999999999</v>
      </c>
      <c r="AM209" s="6">
        <v>1</v>
      </c>
      <c r="AN209" s="6">
        <v>6346</v>
      </c>
      <c r="AO209" s="6">
        <v>18.899999999999999</v>
      </c>
      <c r="AP209" s="6">
        <v>1</v>
      </c>
      <c r="AQ209" s="6">
        <v>3</v>
      </c>
      <c r="AR209" s="6">
        <v>150</v>
      </c>
      <c r="AS209" s="6" t="s">
        <v>131</v>
      </c>
      <c r="AT209" s="6" t="s">
        <v>115</v>
      </c>
      <c r="AU209" s="6">
        <v>0</v>
      </c>
      <c r="AV209" s="6">
        <v>524</v>
      </c>
      <c r="AW209" s="6">
        <v>6.5</v>
      </c>
      <c r="AX209" s="6">
        <v>4895</v>
      </c>
      <c r="AY209" s="6">
        <v>63</v>
      </c>
      <c r="AZ209" s="6">
        <v>72.5</v>
      </c>
      <c r="BA209" s="6">
        <v>1</v>
      </c>
      <c r="BB209" s="6">
        <v>5887</v>
      </c>
      <c r="BC209" s="6">
        <v>29.4</v>
      </c>
      <c r="BD209" s="6">
        <v>1</v>
      </c>
      <c r="BE209" s="6">
        <v>5887</v>
      </c>
      <c r="BF209" s="6">
        <v>76.2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</row>
    <row r="210" spans="1:67" s="37" customFormat="1" ht="17" customHeight="1">
      <c r="A210" s="37">
        <v>257760</v>
      </c>
      <c r="B210" s="37" t="s">
        <v>64</v>
      </c>
      <c r="C210" s="37">
        <v>200</v>
      </c>
      <c r="D210" s="37" t="s">
        <v>85</v>
      </c>
      <c r="E210" s="26">
        <f t="shared" si="349"/>
        <v>0</v>
      </c>
      <c r="F210" s="26" t="str">
        <f>D209</f>
        <v>出勤</v>
      </c>
      <c r="G210" s="26"/>
      <c r="H210" s="38">
        <v>40141.917719907404</v>
      </c>
      <c r="I210" s="38">
        <v>40141.932152777779</v>
      </c>
      <c r="J210" s="39"/>
      <c r="K210" s="28">
        <f t="shared" ref="K210" si="408">J209+J210</f>
        <v>0.55790509258804377</v>
      </c>
      <c r="L210" s="37">
        <v>1247</v>
      </c>
      <c r="M210" s="40">
        <v>4350.2558991323567</v>
      </c>
      <c r="N210" s="37">
        <v>35.44424952</v>
      </c>
      <c r="O210" s="37">
        <v>139.3142957</v>
      </c>
      <c r="P210" s="37">
        <v>212</v>
      </c>
      <c r="Q210" s="37" t="s">
        <v>835</v>
      </c>
      <c r="R210" s="37">
        <v>2120601</v>
      </c>
      <c r="S210" s="37" t="s">
        <v>399</v>
      </c>
      <c r="T210" s="37">
        <v>212060102</v>
      </c>
      <c r="U210" s="37" t="s">
        <v>653</v>
      </c>
      <c r="V210" s="37">
        <v>35.435687960000003</v>
      </c>
      <c r="W210" s="37">
        <v>139.3611592</v>
      </c>
      <c r="X210" s="37">
        <v>212</v>
      </c>
      <c r="Y210" s="37" t="s">
        <v>835</v>
      </c>
      <c r="Z210" s="37">
        <v>2120102</v>
      </c>
      <c r="AA210" s="37" t="s">
        <v>415</v>
      </c>
      <c r="AB210" s="37">
        <v>212010203</v>
      </c>
      <c r="AC210" s="37" t="s">
        <v>683</v>
      </c>
      <c r="AD210" s="37">
        <v>31</v>
      </c>
      <c r="AE210" s="37">
        <v>1</v>
      </c>
      <c r="AF210" s="37" t="s">
        <v>34</v>
      </c>
      <c r="AG210" s="37" t="s">
        <v>108</v>
      </c>
      <c r="AH210" s="37">
        <v>100</v>
      </c>
      <c r="AI210" s="37" t="s">
        <v>93</v>
      </c>
      <c r="AJ210" s="26" t="str">
        <f t="shared" ref="AJ210" si="409">AI209</f>
        <v>自動車</v>
      </c>
      <c r="AK210" s="26"/>
      <c r="AL210" s="37">
        <v>20.7</v>
      </c>
      <c r="AM210" s="37">
        <v>1</v>
      </c>
      <c r="AN210" s="37">
        <v>6038</v>
      </c>
      <c r="AO210" s="37">
        <v>20.7</v>
      </c>
      <c r="AP210" s="37">
        <v>1</v>
      </c>
      <c r="AQ210" s="37">
        <v>3</v>
      </c>
      <c r="AR210" s="37">
        <v>150</v>
      </c>
      <c r="AS210" s="37" t="s">
        <v>115</v>
      </c>
      <c r="AT210" s="37" t="s">
        <v>131</v>
      </c>
      <c r="AU210" s="37">
        <v>0</v>
      </c>
      <c r="AV210" s="37">
        <v>4948</v>
      </c>
      <c r="AW210" s="37">
        <v>58.8</v>
      </c>
      <c r="AX210" s="37">
        <v>474</v>
      </c>
      <c r="AY210" s="37">
        <v>5.7</v>
      </c>
      <c r="AZ210" s="37">
        <v>67.5</v>
      </c>
      <c r="BA210" s="37">
        <v>1</v>
      </c>
      <c r="BB210" s="37">
        <v>5832</v>
      </c>
      <c r="BC210" s="37">
        <v>29.2</v>
      </c>
      <c r="BD210" s="37">
        <v>1</v>
      </c>
      <c r="BE210" s="37">
        <v>5832</v>
      </c>
      <c r="BF210" s="37">
        <v>71.5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</row>
    <row r="211" spans="1:67" s="6" customFormat="1" ht="17" customHeight="1">
      <c r="A211" s="6">
        <v>257881</v>
      </c>
      <c r="B211" s="6" t="s">
        <v>64</v>
      </c>
      <c r="C211" s="6">
        <v>100</v>
      </c>
      <c r="D211" s="6" t="s">
        <v>86</v>
      </c>
      <c r="E211" s="3">
        <f>IF(D211="帰宅",0,IF(D212="帰宅",1,IF(D213="帰宅",2,IF(D214="帰宅",3,IF(#REF!="帰宅",4,5)))))</f>
        <v>1</v>
      </c>
      <c r="F211" s="3"/>
      <c r="G211" s="3" t="str">
        <f>D212</f>
        <v>帰宅</v>
      </c>
      <c r="H211" s="7">
        <v>40143.354386574072</v>
      </c>
      <c r="I211" s="7">
        <v>40143.368692129632</v>
      </c>
      <c r="J211" s="13">
        <v>0.54944444444117835</v>
      </c>
      <c r="K211" s="23">
        <f t="shared" ref="K211" si="410">J211+J212</f>
        <v>0.54944444444117835</v>
      </c>
      <c r="L211" s="6">
        <v>1236</v>
      </c>
      <c r="M211" s="10">
        <v>4361.0207191442742</v>
      </c>
      <c r="N211" s="6">
        <v>35.435859639999997</v>
      </c>
      <c r="O211" s="6">
        <v>139.36099830000001</v>
      </c>
      <c r="P211" s="6">
        <v>212</v>
      </c>
      <c r="Q211" s="6" t="s">
        <v>835</v>
      </c>
      <c r="R211" s="6">
        <v>2120102</v>
      </c>
      <c r="S211" s="6" t="s">
        <v>415</v>
      </c>
      <c r="T211" s="6">
        <v>212010203</v>
      </c>
      <c r="U211" s="6" t="s">
        <v>683</v>
      </c>
      <c r="V211" s="6">
        <v>35.444608979999998</v>
      </c>
      <c r="W211" s="6">
        <v>139.314065</v>
      </c>
      <c r="X211" s="6">
        <v>212</v>
      </c>
      <c r="Y211" s="6" t="s">
        <v>835</v>
      </c>
      <c r="Z211" s="6">
        <v>2120601</v>
      </c>
      <c r="AA211" s="6" t="s">
        <v>399</v>
      </c>
      <c r="AB211" s="6">
        <v>212060102</v>
      </c>
      <c r="AC211" s="6" t="s">
        <v>653</v>
      </c>
      <c r="AD211" s="6">
        <v>31</v>
      </c>
      <c r="AE211" s="6">
        <v>1</v>
      </c>
      <c r="AF211" s="6" t="s">
        <v>34</v>
      </c>
      <c r="AG211" s="6" t="s">
        <v>108</v>
      </c>
      <c r="AH211" s="6">
        <v>100</v>
      </c>
      <c r="AI211" s="6" t="s">
        <v>93</v>
      </c>
      <c r="AJ211" s="21"/>
      <c r="AK211" s="6" t="str">
        <f t="shared" ref="AK211" si="411">AI212</f>
        <v>自動車</v>
      </c>
      <c r="AL211" s="6">
        <v>19.600000000000001</v>
      </c>
      <c r="AM211" s="6">
        <v>1</v>
      </c>
      <c r="AN211" s="6">
        <v>6451</v>
      </c>
      <c r="AO211" s="6">
        <v>19.600000000000001</v>
      </c>
      <c r="AP211" s="6">
        <v>1</v>
      </c>
      <c r="AQ211" s="6">
        <v>3</v>
      </c>
      <c r="AR211" s="6">
        <v>150</v>
      </c>
      <c r="AS211" s="6" t="s">
        <v>131</v>
      </c>
      <c r="AT211" s="6" t="s">
        <v>115</v>
      </c>
      <c r="AU211" s="6">
        <v>0</v>
      </c>
      <c r="AV211" s="6">
        <v>487</v>
      </c>
      <c r="AW211" s="6">
        <v>6</v>
      </c>
      <c r="AX211" s="6">
        <v>4961</v>
      </c>
      <c r="AY211" s="6">
        <v>64</v>
      </c>
      <c r="AZ211" s="6">
        <v>73</v>
      </c>
      <c r="BA211" s="6">
        <v>1</v>
      </c>
      <c r="BB211" s="6">
        <v>5992</v>
      </c>
      <c r="BC211" s="6">
        <v>30</v>
      </c>
      <c r="BD211" s="6">
        <v>1</v>
      </c>
      <c r="BE211" s="6">
        <v>5992</v>
      </c>
      <c r="BF211" s="6">
        <v>77.7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</row>
    <row r="212" spans="1:67" s="37" customFormat="1" ht="17" customHeight="1">
      <c r="A212" s="37">
        <v>257951</v>
      </c>
      <c r="B212" s="37" t="s">
        <v>64</v>
      </c>
      <c r="C212" s="37">
        <v>200</v>
      </c>
      <c r="D212" s="37" t="s">
        <v>85</v>
      </c>
      <c r="E212" s="26">
        <f>IF(D212="帰宅",0,IF(D213="帰宅",1,IF(D214="帰宅",2,IF(#REF!="帰宅",3,IF(#REF!="帰宅",4,5)))))</f>
        <v>0</v>
      </c>
      <c r="F212" s="26" t="str">
        <f>D211</f>
        <v>出勤</v>
      </c>
      <c r="G212" s="26"/>
      <c r="H212" s="38">
        <v>40143.918136574073</v>
      </c>
      <c r="I212" s="38">
        <v>40143.927916666667</v>
      </c>
      <c r="J212" s="39"/>
      <c r="K212" s="28">
        <f t="shared" ref="K212" si="412">J211+J212</f>
        <v>0.54944444444117835</v>
      </c>
      <c r="L212" s="37">
        <v>845</v>
      </c>
      <c r="M212" s="40">
        <v>4327.0124988186799</v>
      </c>
      <c r="N212" s="37">
        <v>35.444356810000002</v>
      </c>
      <c r="O212" s="37">
        <v>139.31408640000001</v>
      </c>
      <c r="P212" s="37">
        <v>212</v>
      </c>
      <c r="Q212" s="37" t="s">
        <v>835</v>
      </c>
      <c r="R212" s="37">
        <v>2120601</v>
      </c>
      <c r="S212" s="37" t="s">
        <v>399</v>
      </c>
      <c r="T212" s="37">
        <v>212060102</v>
      </c>
      <c r="U212" s="37" t="s">
        <v>653</v>
      </c>
      <c r="V212" s="37">
        <v>35.435757639999999</v>
      </c>
      <c r="W212" s="37">
        <v>139.36067650000001</v>
      </c>
      <c r="X212" s="37">
        <v>212</v>
      </c>
      <c r="Y212" s="37" t="s">
        <v>835</v>
      </c>
      <c r="Z212" s="37">
        <v>2120102</v>
      </c>
      <c r="AA212" s="37" t="s">
        <v>415</v>
      </c>
      <c r="AB212" s="37">
        <v>212010203</v>
      </c>
      <c r="AC212" s="37" t="s">
        <v>683</v>
      </c>
      <c r="AD212" s="37">
        <v>31</v>
      </c>
      <c r="AE212" s="37">
        <v>1</v>
      </c>
      <c r="AF212" s="37" t="s">
        <v>34</v>
      </c>
      <c r="AG212" s="37" t="s">
        <v>108</v>
      </c>
      <c r="AH212" s="37">
        <v>100</v>
      </c>
      <c r="AI212" s="37" t="s">
        <v>93</v>
      </c>
      <c r="AJ212" s="26" t="str">
        <f t="shared" ref="AJ212" si="413">AI211</f>
        <v>自動車</v>
      </c>
      <c r="AK212" s="26"/>
      <c r="AL212" s="37">
        <v>20.9</v>
      </c>
      <c r="AM212" s="37">
        <v>1</v>
      </c>
      <c r="AN212" s="37">
        <v>6073</v>
      </c>
      <c r="AO212" s="37">
        <v>20.9</v>
      </c>
      <c r="AP212" s="37">
        <v>1</v>
      </c>
      <c r="AQ212" s="37">
        <v>3</v>
      </c>
      <c r="AR212" s="37">
        <v>150</v>
      </c>
      <c r="AS212" s="37" t="s">
        <v>115</v>
      </c>
      <c r="AT212" s="37" t="s">
        <v>131</v>
      </c>
      <c r="AU212" s="37">
        <v>0</v>
      </c>
      <c r="AV212" s="37">
        <v>4969</v>
      </c>
      <c r="AW212" s="37">
        <v>59</v>
      </c>
      <c r="AX212" s="37">
        <v>511</v>
      </c>
      <c r="AY212" s="37">
        <v>6.2</v>
      </c>
      <c r="AZ212" s="37">
        <v>68.2</v>
      </c>
      <c r="BA212" s="37">
        <v>1</v>
      </c>
      <c r="BB212" s="37">
        <v>5816</v>
      </c>
      <c r="BC212" s="37">
        <v>29.1</v>
      </c>
      <c r="BD212" s="37">
        <v>1</v>
      </c>
      <c r="BE212" s="37">
        <v>5816</v>
      </c>
      <c r="BF212" s="37">
        <v>71.3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</row>
    <row r="213" spans="1:67" s="6" customFormat="1" ht="17" customHeight="1">
      <c r="A213" s="6">
        <v>255297</v>
      </c>
      <c r="B213" s="6" t="s">
        <v>65</v>
      </c>
      <c r="C213" s="6">
        <v>100</v>
      </c>
      <c r="D213" s="6" t="s">
        <v>86</v>
      </c>
      <c r="E213" s="3">
        <f>IF(D213="帰宅",0,IF(D214="帰宅",1,IF(#REF!="帰宅",2,IF(#REF!="帰宅",3,IF(#REF!="帰宅",4,5)))))</f>
        <v>1</v>
      </c>
      <c r="F213" s="3"/>
      <c r="G213" s="3" t="str">
        <f>D214</f>
        <v>帰宅</v>
      </c>
      <c r="H213" s="7">
        <v>40115.347129629627</v>
      </c>
      <c r="I213" s="7">
        <v>40115.3753125</v>
      </c>
      <c r="J213" s="13">
        <v>0.53062499999941792</v>
      </c>
      <c r="K213" s="11">
        <f t="shared" ref="K213" si="414">J213+J214</f>
        <v>0.53062499999941792</v>
      </c>
      <c r="L213" s="6">
        <v>2435</v>
      </c>
      <c r="M213" s="10">
        <v>19423.816439404123</v>
      </c>
      <c r="N213" s="6">
        <v>35.47953673</v>
      </c>
      <c r="O213" s="6">
        <v>139.51946860000001</v>
      </c>
      <c r="P213" s="6">
        <v>112</v>
      </c>
      <c r="Q213" s="6" t="s">
        <v>838</v>
      </c>
      <c r="R213" s="6">
        <v>1005124</v>
      </c>
      <c r="S213" s="6" t="s">
        <v>371</v>
      </c>
      <c r="T213" s="6">
        <v>100512403</v>
      </c>
      <c r="U213" s="6" t="s">
        <v>561</v>
      </c>
      <c r="V213" s="6">
        <v>35.421209339999997</v>
      </c>
      <c r="W213" s="6">
        <v>139.3173051</v>
      </c>
      <c r="X213" s="6">
        <v>214</v>
      </c>
      <c r="Y213" s="6" t="s">
        <v>847</v>
      </c>
      <c r="Z213" s="6">
        <v>2140503</v>
      </c>
      <c r="AA213" s="6" t="s">
        <v>432</v>
      </c>
      <c r="AB213" s="6">
        <v>214050306</v>
      </c>
      <c r="AC213" s="6" t="s">
        <v>715</v>
      </c>
      <c r="AD213" s="6">
        <v>46</v>
      </c>
      <c r="AE213" s="6">
        <v>1</v>
      </c>
      <c r="AF213" s="6" t="s">
        <v>34</v>
      </c>
      <c r="AG213" s="6" t="s">
        <v>98</v>
      </c>
      <c r="AH213" s="6">
        <v>100</v>
      </c>
      <c r="AI213" s="6" t="s">
        <v>93</v>
      </c>
      <c r="AJ213" s="21"/>
      <c r="AK213" s="6" t="str">
        <f t="shared" ref="AK213" si="415">AI214</f>
        <v>自動車</v>
      </c>
      <c r="AL213" s="6">
        <v>53.3</v>
      </c>
      <c r="AM213" s="6">
        <v>1</v>
      </c>
      <c r="AN213" s="6">
        <v>26853</v>
      </c>
      <c r="AO213" s="6">
        <v>53.3</v>
      </c>
      <c r="AP213" s="6">
        <v>0</v>
      </c>
      <c r="AQ213" s="6">
        <v>37</v>
      </c>
      <c r="AR213" s="6">
        <v>340</v>
      </c>
      <c r="AS213" s="6" t="s">
        <v>130</v>
      </c>
      <c r="AT213" s="6" t="s">
        <v>115</v>
      </c>
      <c r="AU213" s="6">
        <v>1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1</v>
      </c>
      <c r="BB213" s="6">
        <v>22989</v>
      </c>
      <c r="BC213" s="6">
        <v>114.9</v>
      </c>
      <c r="BD213" s="6">
        <v>1</v>
      </c>
      <c r="BE213" s="6">
        <v>22989</v>
      </c>
      <c r="BF213" s="6">
        <v>287.3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</row>
    <row r="214" spans="1:67" s="37" customFormat="1" ht="17" customHeight="1">
      <c r="A214" s="37">
        <v>255348</v>
      </c>
      <c r="B214" s="37" t="s">
        <v>65</v>
      </c>
      <c r="C214" s="37">
        <v>200</v>
      </c>
      <c r="D214" s="37" t="s">
        <v>85</v>
      </c>
      <c r="E214" s="26">
        <f>IF(D214="帰宅",0,IF(#REF!="帰宅",1,IF(#REF!="帰宅",2,IF(#REF!="帰宅",3,IF(#REF!="帰宅",4,5)))))</f>
        <v>0</v>
      </c>
      <c r="F214" s="26" t="str">
        <f>D213</f>
        <v>出勤</v>
      </c>
      <c r="G214" s="26"/>
      <c r="H214" s="38">
        <v>40115.9059375</v>
      </c>
      <c r="I214" s="38">
        <v>40115.943993055553</v>
      </c>
      <c r="J214" s="39"/>
      <c r="K214" s="28">
        <f t="shared" ref="K214" si="416">J213+J214</f>
        <v>0.53062499999941792</v>
      </c>
      <c r="L214" s="37">
        <v>3288</v>
      </c>
      <c r="M214" s="40">
        <v>27201.458211815363</v>
      </c>
      <c r="N214" s="37">
        <v>35.421155749999997</v>
      </c>
      <c r="O214" s="37">
        <v>139.31759479999999</v>
      </c>
      <c r="P214" s="37">
        <v>214</v>
      </c>
      <c r="Q214" s="37" t="s">
        <v>847</v>
      </c>
      <c r="R214" s="37">
        <v>2140502</v>
      </c>
      <c r="S214" s="37" t="s">
        <v>428</v>
      </c>
      <c r="T214" s="37">
        <v>214050201</v>
      </c>
      <c r="U214" s="37" t="s">
        <v>705</v>
      </c>
      <c r="V214" s="37">
        <v>35.459935080000001</v>
      </c>
      <c r="W214" s="37">
        <v>139.61410760000001</v>
      </c>
      <c r="X214" s="37">
        <v>103</v>
      </c>
      <c r="Y214" s="37" t="s">
        <v>843</v>
      </c>
      <c r="Z214" s="37">
        <v>1002008</v>
      </c>
      <c r="AA214" s="37" t="s">
        <v>391</v>
      </c>
      <c r="AB214" s="37">
        <v>100200803</v>
      </c>
      <c r="AC214" s="37" t="s">
        <v>601</v>
      </c>
      <c r="AD214" s="37">
        <v>46</v>
      </c>
      <c r="AE214" s="37">
        <v>1</v>
      </c>
      <c r="AF214" s="37" t="s">
        <v>34</v>
      </c>
      <c r="AG214" s="37" t="s">
        <v>98</v>
      </c>
      <c r="AH214" s="37">
        <v>100</v>
      </c>
      <c r="AI214" s="37" t="s">
        <v>93</v>
      </c>
      <c r="AJ214" s="26" t="str">
        <f t="shared" ref="AJ214" si="417">AI213</f>
        <v>自動車</v>
      </c>
      <c r="AK214" s="26"/>
      <c r="AL214" s="37">
        <v>74.599999999999994</v>
      </c>
      <c r="AM214" s="37">
        <v>1</v>
      </c>
      <c r="AN214" s="37">
        <v>36893</v>
      </c>
      <c r="AO214" s="37">
        <v>74.599999999999994</v>
      </c>
      <c r="AP214" s="37">
        <v>1</v>
      </c>
      <c r="AQ214" s="37">
        <v>57</v>
      </c>
      <c r="AR214" s="37">
        <v>450</v>
      </c>
      <c r="AS214" s="37" t="s">
        <v>115</v>
      </c>
      <c r="AT214" s="37" t="s">
        <v>114</v>
      </c>
      <c r="AU214" s="37">
        <v>2</v>
      </c>
      <c r="AV214" s="37">
        <v>3323</v>
      </c>
      <c r="AW214" s="37">
        <v>41</v>
      </c>
      <c r="AX214" s="37">
        <v>318</v>
      </c>
      <c r="AY214" s="37">
        <v>3.9</v>
      </c>
      <c r="AZ214" s="37">
        <v>101.9</v>
      </c>
      <c r="BA214" s="37">
        <v>1</v>
      </c>
      <c r="BB214" s="37">
        <v>32600</v>
      </c>
      <c r="BC214" s="37">
        <v>163</v>
      </c>
      <c r="BD214" s="37">
        <v>1</v>
      </c>
      <c r="BE214" s="37">
        <v>32600</v>
      </c>
      <c r="BF214" s="37">
        <v>403.7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0</v>
      </c>
      <c r="BM214" s="37">
        <v>0</v>
      </c>
      <c r="BN214" s="37">
        <v>0</v>
      </c>
      <c r="BO214" s="37">
        <v>0</v>
      </c>
    </row>
    <row r="215" spans="1:67" s="6" customFormat="1" ht="17" customHeight="1">
      <c r="A215" s="6">
        <v>255793</v>
      </c>
      <c r="B215" s="6" t="s">
        <v>65</v>
      </c>
      <c r="C215" s="6">
        <v>999</v>
      </c>
      <c r="D215" s="6" t="s">
        <v>84</v>
      </c>
      <c r="E215" s="3">
        <f t="shared" si="349"/>
        <v>1</v>
      </c>
      <c r="F215" s="3"/>
      <c r="G215" s="3" t="str">
        <f>D216</f>
        <v>帰宅</v>
      </c>
      <c r="H215" s="7">
        <v>40120.544930555552</v>
      </c>
      <c r="I215" s="7">
        <v>40120.574074074073</v>
      </c>
      <c r="J215" s="13">
        <v>0.10583333333488554</v>
      </c>
      <c r="K215" s="23">
        <f t="shared" ref="K215" si="418">J215+J216</f>
        <v>0.10583333333488554</v>
      </c>
      <c r="L215" s="6">
        <v>2518</v>
      </c>
      <c r="M215" s="10">
        <v>4142.1762392434066</v>
      </c>
      <c r="N215" s="6">
        <v>35.459527459999997</v>
      </c>
      <c r="O215" s="6">
        <v>139.61579750000001</v>
      </c>
      <c r="P215" s="6">
        <v>103</v>
      </c>
      <c r="Q215" s="6" t="s">
        <v>843</v>
      </c>
      <c r="R215" s="6">
        <v>1002008</v>
      </c>
      <c r="S215" s="6" t="s">
        <v>391</v>
      </c>
      <c r="T215" s="6">
        <v>100200801</v>
      </c>
      <c r="U215" s="6" t="s">
        <v>606</v>
      </c>
      <c r="V215" s="6">
        <v>35.436465750000004</v>
      </c>
      <c r="W215" s="6">
        <v>139.65171760000001</v>
      </c>
      <c r="X215" s="6">
        <v>104</v>
      </c>
      <c r="Y215" s="6" t="s">
        <v>844</v>
      </c>
      <c r="Z215" s="6">
        <v>1003017</v>
      </c>
      <c r="AA215" s="6" t="s">
        <v>41</v>
      </c>
      <c r="AB215" s="6">
        <v>100301703</v>
      </c>
      <c r="AC215" s="6" t="s">
        <v>675</v>
      </c>
      <c r="AD215" s="6">
        <v>46</v>
      </c>
      <c r="AE215" s="6">
        <v>1</v>
      </c>
      <c r="AF215" s="6" t="s">
        <v>34</v>
      </c>
      <c r="AG215" s="6" t="s">
        <v>98</v>
      </c>
      <c r="AH215" s="6">
        <v>200</v>
      </c>
      <c r="AI215" s="6" t="s">
        <v>94</v>
      </c>
      <c r="AJ215" s="21"/>
      <c r="AK215" s="6" t="str">
        <f t="shared" ref="AK215" si="419">AI216</f>
        <v>鉄道</v>
      </c>
      <c r="AL215" s="6">
        <v>36.200000000000003</v>
      </c>
      <c r="AM215" s="6">
        <v>1</v>
      </c>
      <c r="AN215" s="6">
        <v>5265</v>
      </c>
      <c r="AO215" s="6">
        <v>17.3</v>
      </c>
      <c r="AP215" s="6">
        <v>1</v>
      </c>
      <c r="AQ215" s="6">
        <v>25</v>
      </c>
      <c r="AR215" s="6">
        <v>340</v>
      </c>
      <c r="AS215" s="6" t="s">
        <v>114</v>
      </c>
      <c r="AT215" s="6" t="s">
        <v>36</v>
      </c>
      <c r="AU215" s="6">
        <v>1</v>
      </c>
      <c r="AV215" s="6">
        <v>92</v>
      </c>
      <c r="AW215" s="6">
        <v>1.1000000000000001</v>
      </c>
      <c r="AX215" s="6">
        <v>828</v>
      </c>
      <c r="AY215" s="6">
        <v>10.1</v>
      </c>
      <c r="AZ215" s="6">
        <v>36.200000000000003</v>
      </c>
      <c r="BA215" s="6">
        <v>1</v>
      </c>
      <c r="BB215" s="6">
        <v>4621</v>
      </c>
      <c r="BC215" s="6">
        <v>23.1</v>
      </c>
      <c r="BD215" s="6">
        <v>1</v>
      </c>
      <c r="BE215" s="6">
        <v>4621</v>
      </c>
      <c r="BF215" s="6">
        <v>55.5</v>
      </c>
      <c r="BG215" s="6">
        <v>1</v>
      </c>
      <c r="BH215" s="6">
        <v>3.9</v>
      </c>
      <c r="BI215" s="6">
        <v>21</v>
      </c>
      <c r="BJ215" s="6">
        <v>210</v>
      </c>
      <c r="BK215" s="6">
        <v>339</v>
      </c>
      <c r="BL215" s="6">
        <v>5.0999999999999996</v>
      </c>
      <c r="BM215" s="6">
        <v>297</v>
      </c>
      <c r="BN215" s="6">
        <v>4.5</v>
      </c>
      <c r="BO215" s="6">
        <v>30.6</v>
      </c>
    </row>
    <row r="216" spans="1:67" s="37" customFormat="1" ht="17" customHeight="1">
      <c r="A216" s="37">
        <v>255805</v>
      </c>
      <c r="B216" s="37" t="s">
        <v>65</v>
      </c>
      <c r="C216" s="37">
        <v>200</v>
      </c>
      <c r="D216" s="37" t="s">
        <v>85</v>
      </c>
      <c r="E216" s="26">
        <f t="shared" si="349"/>
        <v>0</v>
      </c>
      <c r="F216" s="26" t="str">
        <f>D215</f>
        <v>その他</v>
      </c>
      <c r="G216" s="26"/>
      <c r="H216" s="38">
        <v>40120.679907407408</v>
      </c>
      <c r="I216" s="38">
        <v>40120.725694444445</v>
      </c>
      <c r="J216" s="39"/>
      <c r="K216" s="28">
        <f t="shared" ref="K216" si="420">J215+J216</f>
        <v>0.10583333333488554</v>
      </c>
      <c r="L216" s="37">
        <v>3956</v>
      </c>
      <c r="M216" s="40">
        <v>4006.3662002698247</v>
      </c>
      <c r="N216" s="37">
        <v>35.438488149999998</v>
      </c>
      <c r="O216" s="37">
        <v>139.65239890000001</v>
      </c>
      <c r="P216" s="37">
        <v>104</v>
      </c>
      <c r="Q216" s="37" t="s">
        <v>844</v>
      </c>
      <c r="R216" s="37">
        <v>1003017</v>
      </c>
      <c r="S216" s="37" t="s">
        <v>41</v>
      </c>
      <c r="T216" s="37">
        <v>100301703</v>
      </c>
      <c r="U216" s="37" t="s">
        <v>675</v>
      </c>
      <c r="V216" s="37">
        <v>35.458808529999999</v>
      </c>
      <c r="W216" s="37">
        <v>139.6158672</v>
      </c>
      <c r="X216" s="37">
        <v>103</v>
      </c>
      <c r="Y216" s="37" t="s">
        <v>843</v>
      </c>
      <c r="Z216" s="37">
        <v>1002005</v>
      </c>
      <c r="AA216" s="37" t="s">
        <v>393</v>
      </c>
      <c r="AB216" s="37">
        <v>100200504</v>
      </c>
      <c r="AC216" s="37" t="s">
        <v>611</v>
      </c>
      <c r="AD216" s="37">
        <v>46</v>
      </c>
      <c r="AE216" s="37">
        <v>1</v>
      </c>
      <c r="AF216" s="37" t="s">
        <v>34</v>
      </c>
      <c r="AG216" s="37" t="s">
        <v>98</v>
      </c>
      <c r="AH216" s="37">
        <v>200</v>
      </c>
      <c r="AI216" s="37" t="s">
        <v>94</v>
      </c>
      <c r="AJ216" s="26" t="str">
        <f t="shared" ref="AJ216" si="421">AI215</f>
        <v>鉄道</v>
      </c>
      <c r="AK216" s="26"/>
      <c r="AL216" s="37">
        <v>26.400000000000002</v>
      </c>
      <c r="AM216" s="37">
        <v>1</v>
      </c>
      <c r="AN216" s="37">
        <v>5288</v>
      </c>
      <c r="AO216" s="37">
        <v>17.8</v>
      </c>
      <c r="AP216" s="37">
        <v>1</v>
      </c>
      <c r="AQ216" s="37">
        <v>18</v>
      </c>
      <c r="AR216" s="37">
        <v>340</v>
      </c>
      <c r="AS216" s="37" t="s">
        <v>36</v>
      </c>
      <c r="AT216" s="37" t="s">
        <v>114</v>
      </c>
      <c r="AU216" s="37">
        <v>1</v>
      </c>
      <c r="AV216" s="37">
        <v>535</v>
      </c>
      <c r="AW216" s="37">
        <v>6.6</v>
      </c>
      <c r="AX216" s="37">
        <v>149</v>
      </c>
      <c r="AY216" s="37">
        <v>1.8</v>
      </c>
      <c r="AZ216" s="37">
        <v>26.400000000000002</v>
      </c>
      <c r="BA216" s="37">
        <v>1</v>
      </c>
      <c r="BB216" s="37">
        <v>4623</v>
      </c>
      <c r="BC216" s="37">
        <v>23.1</v>
      </c>
      <c r="BD216" s="37">
        <v>1</v>
      </c>
      <c r="BE216" s="37">
        <v>4623</v>
      </c>
      <c r="BF216" s="37">
        <v>55.5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0</v>
      </c>
      <c r="BM216" s="37">
        <v>0</v>
      </c>
      <c r="BN216" s="37">
        <v>0</v>
      </c>
      <c r="BO216" s="37">
        <v>0</v>
      </c>
    </row>
    <row r="217" spans="1:67" s="6" customFormat="1" ht="17" customHeight="1">
      <c r="A217" s="6">
        <v>255819</v>
      </c>
      <c r="B217" s="6" t="s">
        <v>65</v>
      </c>
      <c r="C217" s="6">
        <v>600</v>
      </c>
      <c r="D217" s="6" t="s">
        <v>91</v>
      </c>
      <c r="E217" s="3">
        <f t="shared" si="349"/>
        <v>1</v>
      </c>
      <c r="F217" s="3"/>
      <c r="G217" s="3" t="str">
        <f>D218</f>
        <v>帰宅</v>
      </c>
      <c r="H217" s="7">
        <v>40120.754155092596</v>
      </c>
      <c r="I217" s="7">
        <v>40120.766967592594</v>
      </c>
      <c r="J217" s="13">
        <v>3.7523148144828156E-2</v>
      </c>
      <c r="K217" s="11">
        <f t="shared" ref="K217" si="422">J217+J218</f>
        <v>3.7523148144828156E-2</v>
      </c>
      <c r="L217" s="6">
        <v>1107</v>
      </c>
      <c r="M217" s="10">
        <v>1691.1155921021355</v>
      </c>
      <c r="N217" s="6">
        <v>35.460197960000002</v>
      </c>
      <c r="O217" s="6">
        <v>139.61433829999999</v>
      </c>
      <c r="P217" s="6">
        <v>103</v>
      </c>
      <c r="Q217" s="6" t="s">
        <v>843</v>
      </c>
      <c r="R217" s="6">
        <v>1002008</v>
      </c>
      <c r="S217" s="6" t="s">
        <v>391</v>
      </c>
      <c r="T217" s="6">
        <v>100200803</v>
      </c>
      <c r="U217" s="6" t="s">
        <v>601</v>
      </c>
      <c r="V217" s="6">
        <v>35.453277909999997</v>
      </c>
      <c r="W217" s="6">
        <v>139.5977087</v>
      </c>
      <c r="X217" s="6">
        <v>106</v>
      </c>
      <c r="Y217" s="6" t="s">
        <v>841</v>
      </c>
      <c r="Z217" s="6">
        <v>1005012</v>
      </c>
      <c r="AA217" s="6" t="s">
        <v>398</v>
      </c>
      <c r="AB217" s="6">
        <v>100501202</v>
      </c>
      <c r="AC217" s="6" t="s">
        <v>619</v>
      </c>
      <c r="AD217" s="6">
        <v>46</v>
      </c>
      <c r="AE217" s="6">
        <v>1</v>
      </c>
      <c r="AF217" s="6" t="s">
        <v>34</v>
      </c>
      <c r="AG217" s="6" t="s">
        <v>98</v>
      </c>
      <c r="AH217" s="6">
        <v>100</v>
      </c>
      <c r="AI217" s="6" t="s">
        <v>93</v>
      </c>
      <c r="AJ217" s="21"/>
      <c r="AK217" s="6" t="str">
        <f t="shared" ref="AK217" si="423">AI218</f>
        <v>自動車</v>
      </c>
      <c r="AL217" s="6">
        <v>7.6</v>
      </c>
      <c r="AM217" s="6">
        <v>1</v>
      </c>
      <c r="AN217" s="6">
        <v>2202</v>
      </c>
      <c r="AO217" s="6">
        <v>7.6</v>
      </c>
      <c r="AP217" s="6">
        <v>0</v>
      </c>
      <c r="AQ217" s="6">
        <v>5</v>
      </c>
      <c r="AR217" s="6">
        <v>140</v>
      </c>
      <c r="AS217" s="6" t="s">
        <v>114</v>
      </c>
      <c r="AT217" s="6" t="s">
        <v>204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1</v>
      </c>
      <c r="BB217" s="6">
        <v>2039</v>
      </c>
      <c r="BC217" s="6">
        <v>10.199999999999999</v>
      </c>
      <c r="BD217" s="6">
        <v>1</v>
      </c>
      <c r="BE217" s="6">
        <v>2039</v>
      </c>
      <c r="BF217" s="6">
        <v>25.5</v>
      </c>
      <c r="BG217" s="6">
        <v>1</v>
      </c>
      <c r="BH217" s="6">
        <v>1.7</v>
      </c>
      <c r="BI217" s="6">
        <v>7</v>
      </c>
      <c r="BJ217" s="6">
        <v>210</v>
      </c>
      <c r="BK217" s="6">
        <v>464</v>
      </c>
      <c r="BL217" s="6">
        <v>7</v>
      </c>
      <c r="BM217" s="6">
        <v>393</v>
      </c>
      <c r="BN217" s="6">
        <v>5.9</v>
      </c>
      <c r="BO217" s="6">
        <v>19.899999999999999</v>
      </c>
    </row>
    <row r="218" spans="1:67" s="37" customFormat="1" ht="17" customHeight="1">
      <c r="A218" s="37">
        <v>255823</v>
      </c>
      <c r="B218" s="37" t="s">
        <v>65</v>
      </c>
      <c r="C218" s="37">
        <v>200</v>
      </c>
      <c r="D218" s="37" t="s">
        <v>85</v>
      </c>
      <c r="E218" s="26">
        <f t="shared" si="349"/>
        <v>0</v>
      </c>
      <c r="F218" s="26" t="str">
        <f>D217</f>
        <v>食事</v>
      </c>
      <c r="G218" s="26"/>
      <c r="H218" s="38">
        <v>40120.804490740738</v>
      </c>
      <c r="I218" s="38">
        <v>40120.816284722219</v>
      </c>
      <c r="J218" s="39"/>
      <c r="K218" s="28">
        <f t="shared" ref="K218" si="424">J217+J218</f>
        <v>3.7523148144828156E-2</v>
      </c>
      <c r="L218" s="37">
        <v>1019</v>
      </c>
      <c r="M218" s="40">
        <v>1448.779143302391</v>
      </c>
      <c r="N218" s="37">
        <v>35.453605099999997</v>
      </c>
      <c r="O218" s="37">
        <v>139.599436</v>
      </c>
      <c r="P218" s="37">
        <v>106</v>
      </c>
      <c r="Q218" s="37" t="s">
        <v>841</v>
      </c>
      <c r="R218" s="37">
        <v>1005012</v>
      </c>
      <c r="S218" s="37" t="s">
        <v>398</v>
      </c>
      <c r="T218" s="37">
        <v>100501202</v>
      </c>
      <c r="U218" s="37" t="s">
        <v>619</v>
      </c>
      <c r="V218" s="37">
        <v>35.459157259999998</v>
      </c>
      <c r="W218" s="37">
        <v>139.61390919999999</v>
      </c>
      <c r="X218" s="37">
        <v>103</v>
      </c>
      <c r="Y218" s="37" t="s">
        <v>843</v>
      </c>
      <c r="Z218" s="37">
        <v>1002008</v>
      </c>
      <c r="AA218" s="37" t="s">
        <v>391</v>
      </c>
      <c r="AB218" s="37">
        <v>100200801</v>
      </c>
      <c r="AC218" s="37" t="s">
        <v>606</v>
      </c>
      <c r="AD218" s="37">
        <v>46</v>
      </c>
      <c r="AE218" s="37">
        <v>1</v>
      </c>
      <c r="AF218" s="37" t="s">
        <v>34</v>
      </c>
      <c r="AG218" s="37" t="s">
        <v>98</v>
      </c>
      <c r="AH218" s="37">
        <v>100</v>
      </c>
      <c r="AI218" s="37" t="s">
        <v>93</v>
      </c>
      <c r="AJ218" s="26" t="str">
        <f t="shared" ref="AJ218" si="425">AI217</f>
        <v>自動車</v>
      </c>
      <c r="AK218" s="26"/>
      <c r="AL218" s="37">
        <v>10.5</v>
      </c>
      <c r="AM218" s="37">
        <v>1</v>
      </c>
      <c r="AN218" s="37">
        <v>3116</v>
      </c>
      <c r="AO218" s="37">
        <v>10.5</v>
      </c>
      <c r="AP218" s="37">
        <v>0</v>
      </c>
      <c r="AQ218" s="37">
        <v>5</v>
      </c>
      <c r="AR218" s="37">
        <v>140</v>
      </c>
      <c r="AS218" s="37" t="s">
        <v>204</v>
      </c>
      <c r="AT218" s="37" t="s">
        <v>114</v>
      </c>
      <c r="AU218" s="37">
        <v>0</v>
      </c>
      <c r="AV218" s="37">
        <v>967</v>
      </c>
      <c r="AW218" s="37">
        <v>12</v>
      </c>
      <c r="AX218" s="37">
        <v>447</v>
      </c>
      <c r="AY218" s="37">
        <v>5</v>
      </c>
      <c r="AZ218" s="37">
        <v>22</v>
      </c>
      <c r="BA218" s="37">
        <v>1</v>
      </c>
      <c r="BB218" s="37">
        <v>1674</v>
      </c>
      <c r="BC218" s="37">
        <v>8.4</v>
      </c>
      <c r="BD218" s="37">
        <v>1</v>
      </c>
      <c r="BE218" s="37">
        <v>1674</v>
      </c>
      <c r="BF218" s="37">
        <v>20.3</v>
      </c>
      <c r="BG218" s="37">
        <v>1</v>
      </c>
      <c r="BH218" s="37">
        <v>1.3</v>
      </c>
      <c r="BI218" s="37">
        <v>5</v>
      </c>
      <c r="BJ218" s="37">
        <v>210</v>
      </c>
      <c r="BK218" s="37">
        <v>240</v>
      </c>
      <c r="BL218" s="37">
        <v>3.6</v>
      </c>
      <c r="BM218" s="37">
        <v>349</v>
      </c>
      <c r="BN218" s="37">
        <v>5.2</v>
      </c>
      <c r="BO218" s="37">
        <v>13.8</v>
      </c>
    </row>
    <row r="219" spans="1:67" s="6" customFormat="1" ht="17" customHeight="1">
      <c r="A219" s="6">
        <v>255839</v>
      </c>
      <c r="B219" s="6" t="s">
        <v>65</v>
      </c>
      <c r="C219" s="6">
        <v>100</v>
      </c>
      <c r="D219" s="6" t="s">
        <v>86</v>
      </c>
      <c r="E219" s="3">
        <f t="shared" si="349"/>
        <v>1</v>
      </c>
      <c r="F219" s="3"/>
      <c r="G219" s="3" t="str">
        <f>D220</f>
        <v>帰宅</v>
      </c>
      <c r="H219" s="7">
        <v>40121.300381944442</v>
      </c>
      <c r="I219" s="7">
        <v>40121.352847222224</v>
      </c>
      <c r="J219" s="13">
        <v>0.49513888888759539</v>
      </c>
      <c r="K219" s="23">
        <f t="shared" ref="K219" si="426">J219+J220</f>
        <v>0.49513888888759539</v>
      </c>
      <c r="L219" s="6">
        <v>4533</v>
      </c>
      <c r="M219" s="10">
        <v>27287.888407174763</v>
      </c>
      <c r="N219" s="6">
        <v>35.459468440000002</v>
      </c>
      <c r="O219" s="6">
        <v>139.61452610000001</v>
      </c>
      <c r="P219" s="6">
        <v>103</v>
      </c>
      <c r="Q219" s="6" t="s">
        <v>843</v>
      </c>
      <c r="R219" s="6">
        <v>1002008</v>
      </c>
      <c r="S219" s="6" t="s">
        <v>391</v>
      </c>
      <c r="T219" s="6">
        <v>100200801</v>
      </c>
      <c r="U219" s="6" t="s">
        <v>606</v>
      </c>
      <c r="V219" s="6">
        <v>35.42286695</v>
      </c>
      <c r="W219" s="6">
        <v>139.31662919999999</v>
      </c>
      <c r="X219" s="6">
        <v>212</v>
      </c>
      <c r="Y219" s="6" t="s">
        <v>835</v>
      </c>
      <c r="Z219" s="6">
        <v>2120802</v>
      </c>
      <c r="AA219" s="6" t="s">
        <v>424</v>
      </c>
      <c r="AB219" s="6">
        <v>212080201</v>
      </c>
      <c r="AC219" s="6" t="s">
        <v>702</v>
      </c>
      <c r="AD219" s="6">
        <v>46</v>
      </c>
      <c r="AE219" s="6">
        <v>1</v>
      </c>
      <c r="AF219" s="6" t="s">
        <v>34</v>
      </c>
      <c r="AG219" s="6" t="s">
        <v>98</v>
      </c>
      <c r="AH219" s="6">
        <v>100</v>
      </c>
      <c r="AI219" s="6" t="s">
        <v>93</v>
      </c>
      <c r="AJ219" s="21"/>
      <c r="AK219" s="6" t="str">
        <f t="shared" ref="AK219" si="427">AI220</f>
        <v>自動車</v>
      </c>
      <c r="AL219" s="6">
        <v>72</v>
      </c>
      <c r="AM219" s="6">
        <v>1</v>
      </c>
      <c r="AN219" s="6">
        <v>36584</v>
      </c>
      <c r="AO219" s="6">
        <v>72</v>
      </c>
      <c r="AP219" s="6">
        <v>1</v>
      </c>
      <c r="AQ219" s="6">
        <v>54</v>
      </c>
      <c r="AR219" s="6">
        <v>450</v>
      </c>
      <c r="AS219" s="6" t="s">
        <v>114</v>
      </c>
      <c r="AT219" s="6" t="s">
        <v>115</v>
      </c>
      <c r="AU219" s="6">
        <v>2</v>
      </c>
      <c r="AV219" s="6">
        <v>314</v>
      </c>
      <c r="AW219" s="6">
        <v>3.8</v>
      </c>
      <c r="AX219" s="6">
        <v>3413</v>
      </c>
      <c r="AY219" s="6">
        <v>43</v>
      </c>
      <c r="AZ219" s="6">
        <v>100.8</v>
      </c>
      <c r="BA219" s="6">
        <v>1</v>
      </c>
      <c r="BB219" s="6">
        <v>32141</v>
      </c>
      <c r="BC219" s="6">
        <v>160.69999999999999</v>
      </c>
      <c r="BD219" s="6">
        <v>1</v>
      </c>
      <c r="BE219" s="6">
        <v>32141</v>
      </c>
      <c r="BF219" s="6">
        <v>401.4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</row>
    <row r="220" spans="1:67" s="37" customFormat="1" ht="17" customHeight="1">
      <c r="A220" s="37">
        <v>255893</v>
      </c>
      <c r="B220" s="37" t="s">
        <v>65</v>
      </c>
      <c r="C220" s="37">
        <v>200</v>
      </c>
      <c r="D220" s="37" t="s">
        <v>85</v>
      </c>
      <c r="E220" s="26">
        <f t="shared" si="349"/>
        <v>0</v>
      </c>
      <c r="F220" s="26" t="str">
        <f>D219</f>
        <v>出勤</v>
      </c>
      <c r="G220" s="26"/>
      <c r="H220" s="38">
        <v>40121.847986111112</v>
      </c>
      <c r="I220" s="38">
        <v>40121.894120370373</v>
      </c>
      <c r="J220" s="39"/>
      <c r="K220" s="28">
        <f t="shared" ref="K220" si="428">J219+J220</f>
        <v>0.49513888888759539</v>
      </c>
      <c r="L220" s="37">
        <v>3986</v>
      </c>
      <c r="M220" s="40">
        <v>27241.777555547076</v>
      </c>
      <c r="N220" s="37">
        <v>35.423617980000003</v>
      </c>
      <c r="O220" s="37">
        <v>139.31686529999999</v>
      </c>
      <c r="P220" s="37">
        <v>212</v>
      </c>
      <c r="Q220" s="37" t="s">
        <v>835</v>
      </c>
      <c r="R220" s="37">
        <v>2120802</v>
      </c>
      <c r="S220" s="37" t="s">
        <v>424</v>
      </c>
      <c r="T220" s="37">
        <v>212080201</v>
      </c>
      <c r="U220" s="37" t="s">
        <v>702</v>
      </c>
      <c r="V220" s="37">
        <v>35.459017789999997</v>
      </c>
      <c r="W220" s="37">
        <v>139.61446699999999</v>
      </c>
      <c r="X220" s="37">
        <v>103</v>
      </c>
      <c r="Y220" s="37" t="s">
        <v>843</v>
      </c>
      <c r="Z220" s="37">
        <v>1002008</v>
      </c>
      <c r="AA220" s="37" t="s">
        <v>391</v>
      </c>
      <c r="AB220" s="37">
        <v>100200801</v>
      </c>
      <c r="AC220" s="37" t="s">
        <v>606</v>
      </c>
      <c r="AD220" s="37">
        <v>46</v>
      </c>
      <c r="AE220" s="37">
        <v>1</v>
      </c>
      <c r="AF220" s="37" t="s">
        <v>34</v>
      </c>
      <c r="AG220" s="37" t="s">
        <v>98</v>
      </c>
      <c r="AH220" s="37">
        <v>100</v>
      </c>
      <c r="AI220" s="37" t="s">
        <v>93</v>
      </c>
      <c r="AJ220" s="26" t="str">
        <f t="shared" ref="AJ220" si="429">AI219</f>
        <v>自動車</v>
      </c>
      <c r="AK220" s="26"/>
      <c r="AL220" s="37">
        <v>73.900000000000006</v>
      </c>
      <c r="AM220" s="37">
        <v>1</v>
      </c>
      <c r="AN220" s="37">
        <v>37365</v>
      </c>
      <c r="AO220" s="37">
        <v>73.900000000000006</v>
      </c>
      <c r="AP220" s="37">
        <v>1</v>
      </c>
      <c r="AQ220" s="37">
        <v>57</v>
      </c>
      <c r="AR220" s="37">
        <v>450</v>
      </c>
      <c r="AS220" s="37" t="s">
        <v>115</v>
      </c>
      <c r="AT220" s="37" t="s">
        <v>114</v>
      </c>
      <c r="AU220" s="37">
        <v>2</v>
      </c>
      <c r="AV220" s="37">
        <v>3343</v>
      </c>
      <c r="AW220" s="37">
        <v>40.799999999999997</v>
      </c>
      <c r="AX220" s="37">
        <v>325</v>
      </c>
      <c r="AY220" s="37">
        <v>3.9</v>
      </c>
      <c r="AZ220" s="37">
        <v>101.7</v>
      </c>
      <c r="BA220" s="37">
        <v>1</v>
      </c>
      <c r="BB220" s="37">
        <v>31737</v>
      </c>
      <c r="BC220" s="37">
        <v>158.69999999999999</v>
      </c>
      <c r="BD220" s="37">
        <v>1</v>
      </c>
      <c r="BE220" s="37">
        <v>31737</v>
      </c>
      <c r="BF220" s="37">
        <v>396.8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</row>
    <row r="221" spans="1:67" s="6" customFormat="1" ht="17" customHeight="1">
      <c r="A221" s="6">
        <v>255909</v>
      </c>
      <c r="B221" s="6" t="s">
        <v>65</v>
      </c>
      <c r="C221" s="6">
        <v>100</v>
      </c>
      <c r="D221" s="6" t="s">
        <v>86</v>
      </c>
      <c r="E221" s="3">
        <f t="shared" si="349"/>
        <v>1</v>
      </c>
      <c r="F221" s="3"/>
      <c r="G221" s="3" t="str">
        <f>D222</f>
        <v>帰宅</v>
      </c>
      <c r="H221" s="7">
        <v>40122.298692129632</v>
      </c>
      <c r="I221" s="7">
        <v>40122.346145833333</v>
      </c>
      <c r="J221" s="13">
        <v>0.56232638889196096</v>
      </c>
      <c r="K221" s="11">
        <f t="shared" ref="K221" si="430">J221+J222</f>
        <v>0.56232638889196096</v>
      </c>
      <c r="L221" s="6">
        <v>4100</v>
      </c>
      <c r="M221" s="10">
        <v>27322.743809376665</v>
      </c>
      <c r="N221" s="6">
        <v>35.45982781</v>
      </c>
      <c r="O221" s="6">
        <v>139.6148747</v>
      </c>
      <c r="P221" s="6">
        <v>103</v>
      </c>
      <c r="Q221" s="6" t="s">
        <v>843</v>
      </c>
      <c r="R221" s="6">
        <v>1002008</v>
      </c>
      <c r="S221" s="6" t="s">
        <v>391</v>
      </c>
      <c r="T221" s="6">
        <v>100200801</v>
      </c>
      <c r="U221" s="6" t="s">
        <v>606</v>
      </c>
      <c r="V221" s="6">
        <v>35.42268997</v>
      </c>
      <c r="W221" s="6">
        <v>139.31668819999999</v>
      </c>
      <c r="X221" s="6">
        <v>212</v>
      </c>
      <c r="Y221" s="6" t="s">
        <v>835</v>
      </c>
      <c r="Z221" s="6">
        <v>2120802</v>
      </c>
      <c r="AA221" s="6" t="s">
        <v>424</v>
      </c>
      <c r="AB221" s="6">
        <v>212080201</v>
      </c>
      <c r="AC221" s="6" t="s">
        <v>702</v>
      </c>
      <c r="AD221" s="6">
        <v>46</v>
      </c>
      <c r="AE221" s="6">
        <v>1</v>
      </c>
      <c r="AF221" s="6" t="s">
        <v>34</v>
      </c>
      <c r="AG221" s="6" t="s">
        <v>98</v>
      </c>
      <c r="AH221" s="6">
        <v>100</v>
      </c>
      <c r="AI221" s="6" t="s">
        <v>93</v>
      </c>
      <c r="AJ221" s="21"/>
      <c r="AK221" s="6" t="str">
        <f t="shared" ref="AK221" si="431">AI222</f>
        <v>自動車</v>
      </c>
      <c r="AL221" s="6">
        <v>71.2</v>
      </c>
      <c r="AM221" s="6">
        <v>1</v>
      </c>
      <c r="AN221" s="6">
        <v>36526</v>
      </c>
      <c r="AO221" s="6">
        <v>71.2</v>
      </c>
      <c r="AP221" s="6">
        <v>1</v>
      </c>
      <c r="AQ221" s="6">
        <v>54</v>
      </c>
      <c r="AR221" s="6">
        <v>450</v>
      </c>
      <c r="AS221" s="6" t="s">
        <v>114</v>
      </c>
      <c r="AT221" s="6" t="s">
        <v>115</v>
      </c>
      <c r="AU221" s="6">
        <v>2</v>
      </c>
      <c r="AV221" s="6">
        <v>176</v>
      </c>
      <c r="AW221" s="6">
        <v>2.1</v>
      </c>
      <c r="AX221" s="6">
        <v>3433</v>
      </c>
      <c r="AY221" s="6">
        <v>43.3</v>
      </c>
      <c r="AZ221" s="6">
        <v>99.4</v>
      </c>
      <c r="BA221" s="6">
        <v>1</v>
      </c>
      <c r="BB221" s="6">
        <v>32222</v>
      </c>
      <c r="BC221" s="6">
        <v>161.1</v>
      </c>
      <c r="BD221" s="6">
        <v>1</v>
      </c>
      <c r="BE221" s="6">
        <v>32222</v>
      </c>
      <c r="BF221" s="6">
        <v>402.4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</row>
    <row r="222" spans="1:67" s="37" customFormat="1" ht="17" customHeight="1">
      <c r="A222" s="37">
        <v>255992</v>
      </c>
      <c r="B222" s="37" t="s">
        <v>65</v>
      </c>
      <c r="C222" s="37">
        <v>200</v>
      </c>
      <c r="D222" s="37" t="s">
        <v>85</v>
      </c>
      <c r="E222" s="26">
        <f t="shared" si="349"/>
        <v>0</v>
      </c>
      <c r="F222" s="26" t="str">
        <f>D221</f>
        <v>出勤</v>
      </c>
      <c r="G222" s="26"/>
      <c r="H222" s="38">
        <v>40122.908472222225</v>
      </c>
      <c r="I222" s="38">
        <v>40122.964884259258</v>
      </c>
      <c r="J222" s="39"/>
      <c r="K222" s="28">
        <f t="shared" ref="K222" si="432">J221+J222</f>
        <v>0.56232638889196096</v>
      </c>
      <c r="L222" s="37">
        <v>4874</v>
      </c>
      <c r="M222" s="40">
        <v>27283.169896341027</v>
      </c>
      <c r="N222" s="37">
        <v>35.423215620000001</v>
      </c>
      <c r="O222" s="37">
        <v>139.31694569999999</v>
      </c>
      <c r="P222" s="37">
        <v>212</v>
      </c>
      <c r="Q222" s="37" t="s">
        <v>835</v>
      </c>
      <c r="R222" s="37">
        <v>2120802</v>
      </c>
      <c r="S222" s="37" t="s">
        <v>424</v>
      </c>
      <c r="T222" s="37">
        <v>212080201</v>
      </c>
      <c r="U222" s="37" t="s">
        <v>702</v>
      </c>
      <c r="V222" s="37">
        <v>35.45944695</v>
      </c>
      <c r="W222" s="37">
        <v>139.61485870000001</v>
      </c>
      <c r="X222" s="37">
        <v>103</v>
      </c>
      <c r="Y222" s="37" t="s">
        <v>843</v>
      </c>
      <c r="Z222" s="37">
        <v>1002008</v>
      </c>
      <c r="AA222" s="37" t="s">
        <v>391</v>
      </c>
      <c r="AB222" s="37">
        <v>100200801</v>
      </c>
      <c r="AC222" s="37" t="s">
        <v>606</v>
      </c>
      <c r="AD222" s="37">
        <v>46</v>
      </c>
      <c r="AE222" s="37">
        <v>1</v>
      </c>
      <c r="AF222" s="37" t="s">
        <v>34</v>
      </c>
      <c r="AG222" s="37" t="s">
        <v>98</v>
      </c>
      <c r="AH222" s="37">
        <v>100</v>
      </c>
      <c r="AI222" s="37" t="s">
        <v>93</v>
      </c>
      <c r="AJ222" s="26" t="str">
        <f t="shared" ref="AJ222" si="433">AI221</f>
        <v>自動車</v>
      </c>
      <c r="AK222" s="26"/>
      <c r="AL222" s="37">
        <v>73.099999999999994</v>
      </c>
      <c r="AM222" s="37">
        <v>1</v>
      </c>
      <c r="AN222" s="37">
        <v>37320</v>
      </c>
      <c r="AO222" s="37">
        <v>73.099999999999994</v>
      </c>
      <c r="AP222" s="37">
        <v>1</v>
      </c>
      <c r="AQ222" s="37">
        <v>57</v>
      </c>
      <c r="AR222" s="37">
        <v>450</v>
      </c>
      <c r="AS222" s="37" t="s">
        <v>115</v>
      </c>
      <c r="AT222" s="37" t="s">
        <v>114</v>
      </c>
      <c r="AU222" s="37">
        <v>2</v>
      </c>
      <c r="AV222" s="37">
        <v>3388</v>
      </c>
      <c r="AW222" s="37">
        <v>41.3</v>
      </c>
      <c r="AX222" s="37">
        <v>152</v>
      </c>
      <c r="AY222" s="37">
        <v>1.8</v>
      </c>
      <c r="AZ222" s="37">
        <v>100.1</v>
      </c>
      <c r="BA222" s="37">
        <v>1</v>
      </c>
      <c r="BB222" s="37">
        <v>31962</v>
      </c>
      <c r="BC222" s="37">
        <v>159.80000000000001</v>
      </c>
      <c r="BD222" s="37">
        <v>1</v>
      </c>
      <c r="BE222" s="37">
        <v>31962</v>
      </c>
      <c r="BF222" s="37">
        <v>399.4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</row>
    <row r="223" spans="1:67" s="6" customFormat="1" ht="17" customHeight="1">
      <c r="A223" s="6">
        <v>256011</v>
      </c>
      <c r="B223" s="6" t="s">
        <v>65</v>
      </c>
      <c r="C223" s="6">
        <v>100</v>
      </c>
      <c r="D223" s="6" t="s">
        <v>86</v>
      </c>
      <c r="E223" s="3">
        <f>IF(D223="帰宅",0,IF(D224="帰宅",1,IF(D225="帰宅",2,IF(D226="帰宅",3,IF(#REF!="帰宅",4,5)))))</f>
        <v>1</v>
      </c>
      <c r="F223" s="3"/>
      <c r="G223" s="3" t="str">
        <f>D224</f>
        <v>帰宅</v>
      </c>
      <c r="H223" s="7">
        <v>40123.301111111112</v>
      </c>
      <c r="I223" s="7">
        <v>40123.352581018517</v>
      </c>
      <c r="J223" s="13">
        <v>0.44853009259531973</v>
      </c>
      <c r="K223" s="23">
        <f t="shared" ref="K223" si="434">J223+J224</f>
        <v>0.44853009259531973</v>
      </c>
      <c r="L223" s="6">
        <v>4447</v>
      </c>
      <c r="M223" s="10">
        <v>27276.565597289136</v>
      </c>
      <c r="N223" s="6">
        <v>35.459377250000003</v>
      </c>
      <c r="O223" s="6">
        <v>139.614687</v>
      </c>
      <c r="P223" s="6">
        <v>103</v>
      </c>
      <c r="Q223" s="6" t="s">
        <v>843</v>
      </c>
      <c r="R223" s="6">
        <v>1002008</v>
      </c>
      <c r="S223" s="6" t="s">
        <v>391</v>
      </c>
      <c r="T223" s="6">
        <v>100200801</v>
      </c>
      <c r="U223" s="6" t="s">
        <v>606</v>
      </c>
      <c r="V223" s="6">
        <v>35.422309120000001</v>
      </c>
      <c r="W223" s="6">
        <v>139.31700470000001</v>
      </c>
      <c r="X223" s="6">
        <v>212</v>
      </c>
      <c r="Y223" s="6" t="s">
        <v>835</v>
      </c>
      <c r="Z223" s="6">
        <v>2120802</v>
      </c>
      <c r="AA223" s="6" t="s">
        <v>424</v>
      </c>
      <c r="AB223" s="6">
        <v>212080201</v>
      </c>
      <c r="AC223" s="6" t="s">
        <v>702</v>
      </c>
      <c r="AD223" s="6">
        <v>46</v>
      </c>
      <c r="AE223" s="6">
        <v>1</v>
      </c>
      <c r="AF223" s="6" t="s">
        <v>34</v>
      </c>
      <c r="AG223" s="6" t="s">
        <v>98</v>
      </c>
      <c r="AH223" s="6">
        <v>100</v>
      </c>
      <c r="AI223" s="6" t="s">
        <v>93</v>
      </c>
      <c r="AJ223" s="21"/>
      <c r="AK223" s="6" t="str">
        <f t="shared" ref="AK223" si="435">AI224</f>
        <v>自動車</v>
      </c>
      <c r="AL223" s="6">
        <v>72.599999999999994</v>
      </c>
      <c r="AM223" s="6">
        <v>1</v>
      </c>
      <c r="AN223" s="6">
        <v>36667</v>
      </c>
      <c r="AO223" s="6">
        <v>72.599999999999994</v>
      </c>
      <c r="AP223" s="6">
        <v>1</v>
      </c>
      <c r="AQ223" s="6">
        <v>54</v>
      </c>
      <c r="AR223" s="6">
        <v>450</v>
      </c>
      <c r="AS223" s="6" t="s">
        <v>114</v>
      </c>
      <c r="AT223" s="6" t="s">
        <v>115</v>
      </c>
      <c r="AU223" s="6">
        <v>2</v>
      </c>
      <c r="AV223" s="6">
        <v>308</v>
      </c>
      <c r="AW223" s="6">
        <v>3.7</v>
      </c>
      <c r="AX223" s="6">
        <v>3495</v>
      </c>
      <c r="AY223" s="6">
        <v>44.1</v>
      </c>
      <c r="AZ223" s="6">
        <v>101.80000000000001</v>
      </c>
      <c r="BA223" s="6">
        <v>1</v>
      </c>
      <c r="BB223" s="6">
        <v>32241</v>
      </c>
      <c r="BC223" s="6">
        <v>161.19999999999999</v>
      </c>
      <c r="BD223" s="6">
        <v>1</v>
      </c>
      <c r="BE223" s="6">
        <v>32241</v>
      </c>
      <c r="BF223" s="6">
        <v>402.7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</row>
    <row r="224" spans="1:67" s="37" customFormat="1" ht="17" customHeight="1">
      <c r="A224" s="37">
        <v>256084</v>
      </c>
      <c r="B224" s="37" t="s">
        <v>65</v>
      </c>
      <c r="C224" s="37">
        <v>200</v>
      </c>
      <c r="D224" s="37" t="s">
        <v>85</v>
      </c>
      <c r="E224" s="26">
        <f>IF(D224="帰宅",0,IF(D225="帰宅",1,IF(D226="帰宅",2,IF(#REF!="帰宅",3,IF(#REF!="帰宅",4,5)))))</f>
        <v>0</v>
      </c>
      <c r="F224" s="26" t="str">
        <f>D223</f>
        <v>出勤</v>
      </c>
      <c r="G224" s="26"/>
      <c r="H224" s="38">
        <v>40123.801111111112</v>
      </c>
      <c r="I224" s="38">
        <v>40123.853738425925</v>
      </c>
      <c r="J224" s="39"/>
      <c r="K224" s="28">
        <f t="shared" ref="K224" si="436">J223+J224</f>
        <v>0.44853009259531973</v>
      </c>
      <c r="L224" s="37">
        <v>4547</v>
      </c>
      <c r="M224" s="40">
        <v>27315.914485106758</v>
      </c>
      <c r="N224" s="37">
        <v>35.422174929999997</v>
      </c>
      <c r="O224" s="37">
        <v>139.31666670000001</v>
      </c>
      <c r="P224" s="37">
        <v>212</v>
      </c>
      <c r="Q224" s="37" t="s">
        <v>835</v>
      </c>
      <c r="R224" s="37">
        <v>2120802</v>
      </c>
      <c r="S224" s="37" t="s">
        <v>424</v>
      </c>
      <c r="T224" s="37">
        <v>212080201</v>
      </c>
      <c r="U224" s="37" t="s">
        <v>702</v>
      </c>
      <c r="V224" s="37">
        <v>35.459725919999997</v>
      </c>
      <c r="W224" s="37">
        <v>139.61469779999999</v>
      </c>
      <c r="X224" s="37">
        <v>103</v>
      </c>
      <c r="Y224" s="37" t="s">
        <v>843</v>
      </c>
      <c r="Z224" s="37">
        <v>1002008</v>
      </c>
      <c r="AA224" s="37" t="s">
        <v>391</v>
      </c>
      <c r="AB224" s="37">
        <v>100200801</v>
      </c>
      <c r="AC224" s="37" t="s">
        <v>606</v>
      </c>
      <c r="AD224" s="37">
        <v>46</v>
      </c>
      <c r="AE224" s="37">
        <v>1</v>
      </c>
      <c r="AF224" s="37" t="s">
        <v>34</v>
      </c>
      <c r="AG224" s="37" t="s">
        <v>98</v>
      </c>
      <c r="AH224" s="37">
        <v>100</v>
      </c>
      <c r="AI224" s="37" t="s">
        <v>93</v>
      </c>
      <c r="AJ224" s="26" t="str">
        <f t="shared" ref="AJ224" si="437">AI223</f>
        <v>自動車</v>
      </c>
      <c r="AK224" s="26"/>
      <c r="AL224" s="37">
        <v>73.7</v>
      </c>
      <c r="AM224" s="37">
        <v>1</v>
      </c>
      <c r="AN224" s="37">
        <v>37433</v>
      </c>
      <c r="AO224" s="37">
        <v>73.7</v>
      </c>
      <c r="AP224" s="37">
        <v>1</v>
      </c>
      <c r="AQ224" s="37">
        <v>57</v>
      </c>
      <c r="AR224" s="37">
        <v>450</v>
      </c>
      <c r="AS224" s="37" t="s">
        <v>115</v>
      </c>
      <c r="AT224" s="37" t="s">
        <v>114</v>
      </c>
      <c r="AU224" s="37">
        <v>2</v>
      </c>
      <c r="AV224" s="37">
        <v>3506</v>
      </c>
      <c r="AW224" s="37">
        <v>42.7</v>
      </c>
      <c r="AX224" s="37">
        <v>284</v>
      </c>
      <c r="AY224" s="37">
        <v>3.4</v>
      </c>
      <c r="AZ224" s="37">
        <v>103.10000000000001</v>
      </c>
      <c r="BA224" s="37">
        <v>1</v>
      </c>
      <c r="BB224" s="37">
        <v>31951</v>
      </c>
      <c r="BC224" s="37">
        <v>159.80000000000001</v>
      </c>
      <c r="BD224" s="37">
        <v>1</v>
      </c>
      <c r="BE224" s="37">
        <v>31951</v>
      </c>
      <c r="BF224" s="37">
        <v>399.3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</row>
    <row r="225" spans="1:67" s="6" customFormat="1" ht="17" customHeight="1">
      <c r="A225" s="6">
        <v>256200</v>
      </c>
      <c r="B225" s="6" t="s">
        <v>65</v>
      </c>
      <c r="C225" s="6">
        <v>700</v>
      </c>
      <c r="D225" s="6" t="s">
        <v>90</v>
      </c>
      <c r="E225" s="3">
        <f>IF(D225="帰宅",0,IF(D226="帰宅",1,IF(#REF!="帰宅",2,IF(#REF!="帰宅",3,IF(#REF!="帰宅",4,5)))))</f>
        <v>1</v>
      </c>
      <c r="F225" s="3"/>
      <c r="G225" s="3" t="str">
        <f>D226</f>
        <v>帰宅</v>
      </c>
      <c r="H225" s="7">
        <v>40125.482418981483</v>
      </c>
      <c r="I225" s="7">
        <v>40125.582337962966</v>
      </c>
      <c r="J225" s="13">
        <v>8.2002314811688848E-2</v>
      </c>
      <c r="K225" s="11">
        <f t="shared" ref="K225" si="438">J225+J226</f>
        <v>8.2002314811688848E-2</v>
      </c>
      <c r="L225" s="6">
        <v>8633</v>
      </c>
      <c r="M225" s="10">
        <v>27755.658693148936</v>
      </c>
      <c r="N225" s="6">
        <v>35.459307459999998</v>
      </c>
      <c r="O225" s="6">
        <v>139.61461729999999</v>
      </c>
      <c r="P225" s="6">
        <v>103</v>
      </c>
      <c r="Q225" s="6" t="s">
        <v>843</v>
      </c>
      <c r="R225" s="6">
        <v>1002008</v>
      </c>
      <c r="S225" s="6" t="s">
        <v>391</v>
      </c>
      <c r="T225" s="6">
        <v>100200801</v>
      </c>
      <c r="U225" s="6" t="s">
        <v>606</v>
      </c>
      <c r="V225" s="6">
        <v>35.338098449999997</v>
      </c>
      <c r="W225" s="6">
        <v>139.34686840000001</v>
      </c>
      <c r="X225" s="6">
        <v>203</v>
      </c>
      <c r="Y225" s="6" t="s">
        <v>852</v>
      </c>
      <c r="Z225" s="6">
        <v>2030601</v>
      </c>
      <c r="AA225" s="6" t="s">
        <v>485</v>
      </c>
      <c r="AB225" s="6">
        <v>203060101</v>
      </c>
      <c r="AC225" s="6" t="s">
        <v>814</v>
      </c>
      <c r="AD225" s="6">
        <v>46</v>
      </c>
      <c r="AE225" s="6">
        <v>1</v>
      </c>
      <c r="AF225" s="6" t="s">
        <v>34</v>
      </c>
      <c r="AG225" s="6" t="s">
        <v>98</v>
      </c>
      <c r="AH225" s="6">
        <v>100</v>
      </c>
      <c r="AI225" s="6" t="s">
        <v>93</v>
      </c>
      <c r="AJ225" s="21"/>
      <c r="AK225" s="6" t="str">
        <f t="shared" ref="AK225" si="439">AI226</f>
        <v>自動車</v>
      </c>
      <c r="AL225" s="6">
        <v>54.3</v>
      </c>
      <c r="AM225" s="6">
        <v>1</v>
      </c>
      <c r="AN225" s="6">
        <v>33394</v>
      </c>
      <c r="AO225" s="6">
        <v>54.3</v>
      </c>
      <c r="AP225" s="6">
        <v>1</v>
      </c>
      <c r="AQ225" s="6">
        <v>50</v>
      </c>
      <c r="AR225" s="6">
        <v>710</v>
      </c>
      <c r="AS225" s="6" t="s">
        <v>114</v>
      </c>
      <c r="AT225" s="6" t="s">
        <v>241</v>
      </c>
      <c r="AU225" s="6">
        <v>1</v>
      </c>
      <c r="AV225" s="6">
        <v>317</v>
      </c>
      <c r="AW225" s="6">
        <v>3.8</v>
      </c>
      <c r="AX225" s="6">
        <v>1465</v>
      </c>
      <c r="AY225" s="6">
        <v>19</v>
      </c>
      <c r="AZ225" s="6">
        <v>72.8</v>
      </c>
      <c r="BA225" s="6">
        <v>1</v>
      </c>
      <c r="BB225" s="6">
        <v>32246</v>
      </c>
      <c r="BC225" s="6">
        <v>161.19999999999999</v>
      </c>
      <c r="BD225" s="6">
        <v>1</v>
      </c>
      <c r="BE225" s="6">
        <v>32246</v>
      </c>
      <c r="BF225" s="6">
        <v>397.9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</row>
    <row r="226" spans="1:67" s="37" customFormat="1" ht="17" customHeight="1">
      <c r="A226" s="37">
        <v>256228</v>
      </c>
      <c r="B226" s="37" t="s">
        <v>65</v>
      </c>
      <c r="C226" s="37">
        <v>200</v>
      </c>
      <c r="D226" s="37" t="s">
        <v>85</v>
      </c>
      <c r="E226" s="26">
        <f>IF(D226="帰宅",0,IF(#REF!="帰宅",1,IF(#REF!="帰宅",2,IF(#REF!="帰宅",3,IF(#REF!="帰宅",4,5)))))</f>
        <v>0</v>
      </c>
      <c r="F226" s="26" t="str">
        <f>D225</f>
        <v>娯楽</v>
      </c>
      <c r="G226" s="26"/>
      <c r="H226" s="38">
        <v>40125.664340277777</v>
      </c>
      <c r="I226" s="38">
        <v>40125.733900462961</v>
      </c>
      <c r="J226" s="39"/>
      <c r="K226" s="28">
        <f t="shared" ref="K226" si="440">J225+J226</f>
        <v>8.2002314811688848E-2</v>
      </c>
      <c r="L226" s="37">
        <v>6010</v>
      </c>
      <c r="M226" s="40">
        <v>27111.331011633963</v>
      </c>
      <c r="N226" s="37">
        <v>35.38419493</v>
      </c>
      <c r="O226" s="37">
        <v>139.33031919999999</v>
      </c>
      <c r="P226" s="37">
        <v>214</v>
      </c>
      <c r="Q226" s="37" t="s">
        <v>847</v>
      </c>
      <c r="R226" s="37">
        <v>1300301</v>
      </c>
      <c r="S226" s="37" t="s">
        <v>442</v>
      </c>
      <c r="T226" s="37">
        <v>130030102</v>
      </c>
      <c r="U226" s="37" t="s">
        <v>733</v>
      </c>
      <c r="V226" s="37">
        <v>35.459725919999997</v>
      </c>
      <c r="W226" s="37">
        <v>139.61484799999999</v>
      </c>
      <c r="X226" s="37">
        <v>103</v>
      </c>
      <c r="Y226" s="37" t="s">
        <v>843</v>
      </c>
      <c r="Z226" s="37">
        <v>1002008</v>
      </c>
      <c r="AA226" s="37" t="s">
        <v>391</v>
      </c>
      <c r="AB226" s="37">
        <v>100200801</v>
      </c>
      <c r="AC226" s="37" t="s">
        <v>606</v>
      </c>
      <c r="AD226" s="37">
        <v>46</v>
      </c>
      <c r="AE226" s="37">
        <v>1</v>
      </c>
      <c r="AF226" s="37" t="s">
        <v>34</v>
      </c>
      <c r="AG226" s="37" t="s">
        <v>98</v>
      </c>
      <c r="AH226" s="37">
        <v>100</v>
      </c>
      <c r="AI226" s="37" t="s">
        <v>93</v>
      </c>
      <c r="AJ226" s="26" t="str">
        <f t="shared" ref="AJ226" si="441">AI225</f>
        <v>自動車</v>
      </c>
      <c r="AK226" s="26"/>
      <c r="AL226" s="37">
        <v>63.6</v>
      </c>
      <c r="AM226" s="37">
        <v>1</v>
      </c>
      <c r="AN226" s="37">
        <v>36018</v>
      </c>
      <c r="AO226" s="37">
        <v>63.6</v>
      </c>
      <c r="AP226" s="37">
        <v>1</v>
      </c>
      <c r="AQ226" s="37">
        <v>60</v>
      </c>
      <c r="AR226" s="37">
        <v>510</v>
      </c>
      <c r="AS226" s="37" t="s">
        <v>244</v>
      </c>
      <c r="AT226" s="37" t="s">
        <v>114</v>
      </c>
      <c r="AU226" s="37">
        <v>2</v>
      </c>
      <c r="AV226" s="37">
        <v>2335</v>
      </c>
      <c r="AW226" s="37">
        <v>29.7</v>
      </c>
      <c r="AX226" s="37">
        <v>172</v>
      </c>
      <c r="AY226" s="37">
        <v>2.1</v>
      </c>
      <c r="AZ226" s="37">
        <v>91.8</v>
      </c>
      <c r="BA226" s="37">
        <v>1</v>
      </c>
      <c r="BB226" s="37">
        <v>31539</v>
      </c>
      <c r="BC226" s="37">
        <v>157.69999999999999</v>
      </c>
      <c r="BD226" s="37">
        <v>1</v>
      </c>
      <c r="BE226" s="37">
        <v>31539</v>
      </c>
      <c r="BF226" s="37">
        <v>391.6</v>
      </c>
      <c r="BG226" s="37">
        <v>0</v>
      </c>
      <c r="BH226" s="37">
        <v>0</v>
      </c>
      <c r="BI226" s="37">
        <v>0</v>
      </c>
      <c r="BJ226" s="37">
        <v>0</v>
      </c>
      <c r="BK226" s="37">
        <v>0</v>
      </c>
      <c r="BL226" s="37">
        <v>0</v>
      </c>
      <c r="BM226" s="37">
        <v>0</v>
      </c>
      <c r="BN226" s="37">
        <v>0</v>
      </c>
      <c r="BO226" s="37">
        <v>0</v>
      </c>
    </row>
    <row r="227" spans="1:67" s="6" customFormat="1" ht="17" customHeight="1">
      <c r="A227" s="6">
        <v>256548</v>
      </c>
      <c r="B227" s="6" t="s">
        <v>65</v>
      </c>
      <c r="C227" s="6">
        <v>100</v>
      </c>
      <c r="D227" s="6" t="s">
        <v>86</v>
      </c>
      <c r="E227" s="3">
        <f t="shared" ref="E227:E272" si="442">IF(D227="帰宅",0,IF(D228="帰宅",1,IF(D229="帰宅",2,IF(D230="帰宅",3,IF(D231="帰宅",4,5)))))</f>
        <v>1</v>
      </c>
      <c r="F227" s="3"/>
      <c r="G227" s="3" t="str">
        <f>D228</f>
        <v>帰宅</v>
      </c>
      <c r="H227" s="7">
        <v>40129.311296296299</v>
      </c>
      <c r="I227" s="7">
        <v>40129.371111111112</v>
      </c>
      <c r="J227" s="13">
        <v>0.51875000000291038</v>
      </c>
      <c r="K227" s="23">
        <f t="shared" ref="K227" si="443">J227+J228</f>
        <v>0.51875000000291038</v>
      </c>
      <c r="L227" s="6">
        <v>5168</v>
      </c>
      <c r="M227" s="10">
        <v>27294.625018350798</v>
      </c>
      <c r="N227" s="6">
        <v>35.459436240000002</v>
      </c>
      <c r="O227" s="6">
        <v>139.61448849999999</v>
      </c>
      <c r="P227" s="6">
        <v>103</v>
      </c>
      <c r="Q227" s="6" t="s">
        <v>843</v>
      </c>
      <c r="R227" s="6">
        <v>1002008</v>
      </c>
      <c r="S227" s="6" t="s">
        <v>391</v>
      </c>
      <c r="T227" s="6">
        <v>100200801</v>
      </c>
      <c r="U227" s="6" t="s">
        <v>606</v>
      </c>
      <c r="V227" s="6">
        <v>35.422577279999999</v>
      </c>
      <c r="W227" s="6">
        <v>139.31656480000001</v>
      </c>
      <c r="X227" s="6">
        <v>212</v>
      </c>
      <c r="Y227" s="6" t="s">
        <v>835</v>
      </c>
      <c r="Z227" s="6">
        <v>2120802</v>
      </c>
      <c r="AA227" s="6" t="s">
        <v>424</v>
      </c>
      <c r="AB227" s="6">
        <v>212080201</v>
      </c>
      <c r="AC227" s="6" t="s">
        <v>702</v>
      </c>
      <c r="AD227" s="6">
        <v>46</v>
      </c>
      <c r="AE227" s="6">
        <v>1</v>
      </c>
      <c r="AF227" s="6" t="s">
        <v>34</v>
      </c>
      <c r="AG227" s="6" t="s">
        <v>98</v>
      </c>
      <c r="AH227" s="6">
        <v>100</v>
      </c>
      <c r="AI227" s="6" t="s">
        <v>93</v>
      </c>
      <c r="AJ227" s="21"/>
      <c r="AK227" s="6" t="str">
        <f t="shared" ref="AK227" si="444">AI228</f>
        <v>自動車</v>
      </c>
      <c r="AL227" s="6">
        <v>72.2</v>
      </c>
      <c r="AM227" s="6">
        <v>1</v>
      </c>
      <c r="AN227" s="6">
        <v>36617</v>
      </c>
      <c r="AO227" s="6">
        <v>72.2</v>
      </c>
      <c r="AP227" s="6">
        <v>1</v>
      </c>
      <c r="AQ227" s="6">
        <v>54</v>
      </c>
      <c r="AR227" s="6">
        <v>450</v>
      </c>
      <c r="AS227" s="6" t="s">
        <v>114</v>
      </c>
      <c r="AT227" s="6" t="s">
        <v>115</v>
      </c>
      <c r="AU227" s="6">
        <v>2</v>
      </c>
      <c r="AV227" s="6">
        <v>319</v>
      </c>
      <c r="AW227" s="6">
        <v>3.9</v>
      </c>
      <c r="AX227" s="6">
        <v>3445</v>
      </c>
      <c r="AY227" s="6">
        <v>43.5</v>
      </c>
      <c r="AZ227" s="6">
        <v>101.4</v>
      </c>
      <c r="BA227" s="6">
        <v>1</v>
      </c>
      <c r="BB227" s="6">
        <v>32173</v>
      </c>
      <c r="BC227" s="6">
        <v>160.9</v>
      </c>
      <c r="BD227" s="6">
        <v>1</v>
      </c>
      <c r="BE227" s="6">
        <v>32173</v>
      </c>
      <c r="BF227" s="6">
        <v>401.9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</row>
    <row r="228" spans="1:67" s="37" customFormat="1" ht="17" customHeight="1">
      <c r="A228" s="37">
        <v>256611</v>
      </c>
      <c r="B228" s="37" t="s">
        <v>65</v>
      </c>
      <c r="C228" s="37">
        <v>200</v>
      </c>
      <c r="D228" s="37" t="s">
        <v>85</v>
      </c>
      <c r="E228" s="26">
        <f t="shared" si="442"/>
        <v>0</v>
      </c>
      <c r="F228" s="26" t="str">
        <f>D227</f>
        <v>出勤</v>
      </c>
      <c r="G228" s="26"/>
      <c r="H228" s="38">
        <v>40129.889861111114</v>
      </c>
      <c r="I228" s="38">
        <v>40129.937962962962</v>
      </c>
      <c r="J228" s="39"/>
      <c r="K228" s="28">
        <f t="shared" ref="K228" si="445">J227+J228</f>
        <v>0.51875000000291038</v>
      </c>
      <c r="L228" s="37">
        <v>4156</v>
      </c>
      <c r="M228" s="40">
        <v>27283.788262479386</v>
      </c>
      <c r="N228" s="37">
        <v>35.421525899999999</v>
      </c>
      <c r="O228" s="37">
        <v>139.31703690000001</v>
      </c>
      <c r="P228" s="37">
        <v>214</v>
      </c>
      <c r="Q228" s="37" t="s">
        <v>847</v>
      </c>
      <c r="R228" s="37">
        <v>2140502</v>
      </c>
      <c r="S228" s="37" t="s">
        <v>428</v>
      </c>
      <c r="T228" s="37">
        <v>214050201</v>
      </c>
      <c r="U228" s="37" t="s">
        <v>705</v>
      </c>
      <c r="V228" s="37">
        <v>35.459548830000003</v>
      </c>
      <c r="W228" s="37">
        <v>139.61461729999999</v>
      </c>
      <c r="X228" s="37">
        <v>103</v>
      </c>
      <c r="Y228" s="37" t="s">
        <v>843</v>
      </c>
      <c r="Z228" s="37">
        <v>1002008</v>
      </c>
      <c r="AA228" s="37" t="s">
        <v>391</v>
      </c>
      <c r="AB228" s="37">
        <v>100200801</v>
      </c>
      <c r="AC228" s="37" t="s">
        <v>606</v>
      </c>
      <c r="AD228" s="37">
        <v>46</v>
      </c>
      <c r="AE228" s="37">
        <v>1</v>
      </c>
      <c r="AF228" s="37" t="s">
        <v>34</v>
      </c>
      <c r="AG228" s="37" t="s">
        <v>98</v>
      </c>
      <c r="AH228" s="37">
        <v>100</v>
      </c>
      <c r="AI228" s="37" t="s">
        <v>93</v>
      </c>
      <c r="AJ228" s="26" t="str">
        <f t="shared" ref="AJ228" si="446">AI227</f>
        <v>自動車</v>
      </c>
      <c r="AK228" s="26"/>
      <c r="AL228" s="37">
        <v>74.400000000000006</v>
      </c>
      <c r="AM228" s="37">
        <v>1</v>
      </c>
      <c r="AN228" s="37">
        <v>37531</v>
      </c>
      <c r="AO228" s="37">
        <v>74.400000000000006</v>
      </c>
      <c r="AP228" s="37">
        <v>1</v>
      </c>
      <c r="AQ228" s="37">
        <v>57</v>
      </c>
      <c r="AR228" s="37">
        <v>450</v>
      </c>
      <c r="AS228" s="37" t="s">
        <v>115</v>
      </c>
      <c r="AT228" s="37" t="s">
        <v>114</v>
      </c>
      <c r="AU228" s="37">
        <v>2</v>
      </c>
      <c r="AV228" s="37">
        <v>3385</v>
      </c>
      <c r="AW228" s="37">
        <v>41.7</v>
      </c>
      <c r="AX228" s="37">
        <v>301</v>
      </c>
      <c r="AY228" s="37">
        <v>3.7</v>
      </c>
      <c r="AZ228" s="37">
        <v>102.4</v>
      </c>
      <c r="BA228" s="37">
        <v>1</v>
      </c>
      <c r="BB228" s="37">
        <v>32680</v>
      </c>
      <c r="BC228" s="37">
        <v>163.4</v>
      </c>
      <c r="BD228" s="37">
        <v>1</v>
      </c>
      <c r="BE228" s="37">
        <v>32680</v>
      </c>
      <c r="BF228" s="37">
        <v>404.6</v>
      </c>
      <c r="BG228" s="37">
        <v>0</v>
      </c>
      <c r="BH228" s="37">
        <v>0</v>
      </c>
      <c r="BI228" s="37">
        <v>0</v>
      </c>
      <c r="BJ228" s="37">
        <v>0</v>
      </c>
      <c r="BK228" s="37">
        <v>0</v>
      </c>
      <c r="BL228" s="37">
        <v>0</v>
      </c>
      <c r="BM228" s="37">
        <v>0</v>
      </c>
      <c r="BN228" s="37">
        <v>0</v>
      </c>
      <c r="BO228" s="37">
        <v>0</v>
      </c>
    </row>
    <row r="229" spans="1:67" s="6" customFormat="1" ht="17" customHeight="1">
      <c r="A229" s="6">
        <v>256633</v>
      </c>
      <c r="B229" s="6" t="s">
        <v>65</v>
      </c>
      <c r="C229" s="6">
        <v>100</v>
      </c>
      <c r="D229" s="6" t="s">
        <v>86</v>
      </c>
      <c r="E229" s="3">
        <f t="shared" si="442"/>
        <v>1</v>
      </c>
      <c r="F229" s="3"/>
      <c r="G229" s="3" t="str">
        <f>D230</f>
        <v>帰宅</v>
      </c>
      <c r="H229" s="7">
        <v>40130.316180555557</v>
      </c>
      <c r="I229" s="7">
        <v>40130.366898148146</v>
      </c>
      <c r="J229" s="13">
        <v>0.50094907407765277</v>
      </c>
      <c r="K229" s="11">
        <f t="shared" ref="K229" si="447">J229+J230</f>
        <v>0.50094907407765277</v>
      </c>
      <c r="L229" s="6">
        <v>4382</v>
      </c>
      <c r="M229" s="10">
        <v>27308.611957035344</v>
      </c>
      <c r="N229" s="6">
        <v>35.45938795</v>
      </c>
      <c r="O229" s="6">
        <v>139.61462800000001</v>
      </c>
      <c r="P229" s="6">
        <v>103</v>
      </c>
      <c r="Q229" s="6" t="s">
        <v>843</v>
      </c>
      <c r="R229" s="6">
        <v>1002008</v>
      </c>
      <c r="S229" s="6" t="s">
        <v>391</v>
      </c>
      <c r="T229" s="6">
        <v>100200801</v>
      </c>
      <c r="U229" s="6" t="s">
        <v>606</v>
      </c>
      <c r="V229" s="6">
        <v>35.422899149999999</v>
      </c>
      <c r="W229" s="6">
        <v>139.31647899999999</v>
      </c>
      <c r="X229" s="6">
        <v>212</v>
      </c>
      <c r="Y229" s="6" t="s">
        <v>835</v>
      </c>
      <c r="Z229" s="6">
        <v>2120802</v>
      </c>
      <c r="AA229" s="6" t="s">
        <v>424</v>
      </c>
      <c r="AB229" s="6">
        <v>212080201</v>
      </c>
      <c r="AC229" s="6" t="s">
        <v>702</v>
      </c>
      <c r="AD229" s="6">
        <v>46</v>
      </c>
      <c r="AE229" s="6">
        <v>1</v>
      </c>
      <c r="AF229" s="6" t="s">
        <v>34</v>
      </c>
      <c r="AG229" s="6" t="s">
        <v>98</v>
      </c>
      <c r="AH229" s="6">
        <v>100</v>
      </c>
      <c r="AI229" s="6" t="s">
        <v>93</v>
      </c>
      <c r="AJ229" s="21"/>
      <c r="AK229" s="6" t="str">
        <f t="shared" ref="AK229" si="448">AI230</f>
        <v>自動車</v>
      </c>
      <c r="AL229" s="6">
        <v>72.099999999999994</v>
      </c>
      <c r="AM229" s="6">
        <v>1</v>
      </c>
      <c r="AN229" s="6">
        <v>36593</v>
      </c>
      <c r="AO229" s="6">
        <v>72.099999999999994</v>
      </c>
      <c r="AP229" s="6">
        <v>1</v>
      </c>
      <c r="AQ229" s="6">
        <v>54</v>
      </c>
      <c r="AR229" s="6">
        <v>450</v>
      </c>
      <c r="AS229" s="6" t="s">
        <v>114</v>
      </c>
      <c r="AT229" s="6" t="s">
        <v>115</v>
      </c>
      <c r="AU229" s="6">
        <v>2</v>
      </c>
      <c r="AV229" s="6">
        <v>311</v>
      </c>
      <c r="AW229" s="6">
        <v>3.8</v>
      </c>
      <c r="AX229" s="6">
        <v>3409</v>
      </c>
      <c r="AY229" s="6">
        <v>42.9</v>
      </c>
      <c r="AZ229" s="6">
        <v>100.69999999999999</v>
      </c>
      <c r="BA229" s="6">
        <v>1</v>
      </c>
      <c r="BB229" s="6">
        <v>32137</v>
      </c>
      <c r="BC229" s="6">
        <v>160.69999999999999</v>
      </c>
      <c r="BD229" s="6">
        <v>1</v>
      </c>
      <c r="BE229" s="6">
        <v>32137</v>
      </c>
      <c r="BF229" s="6">
        <v>401.3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</row>
    <row r="230" spans="1:67" s="37" customFormat="1" ht="17" customHeight="1">
      <c r="A230" s="37">
        <v>256685</v>
      </c>
      <c r="B230" s="37" t="s">
        <v>65</v>
      </c>
      <c r="C230" s="37">
        <v>200</v>
      </c>
      <c r="D230" s="37" t="s">
        <v>85</v>
      </c>
      <c r="E230" s="26">
        <f t="shared" si="442"/>
        <v>0</v>
      </c>
      <c r="F230" s="26" t="str">
        <f>D229</f>
        <v>出勤</v>
      </c>
      <c r="G230" s="26"/>
      <c r="H230" s="38">
        <v>40130.867847222224</v>
      </c>
      <c r="I230" s="38">
        <v>40130.914074074077</v>
      </c>
      <c r="J230" s="39"/>
      <c r="K230" s="28">
        <f t="shared" ref="K230" si="449">J229+J230</f>
        <v>0.50094907407765277</v>
      </c>
      <c r="L230" s="37">
        <v>3994</v>
      </c>
      <c r="M230" s="40">
        <v>27323.041397650803</v>
      </c>
      <c r="N230" s="37">
        <v>35.421965749999998</v>
      </c>
      <c r="O230" s="37">
        <v>139.31660780000001</v>
      </c>
      <c r="P230" s="37">
        <v>212</v>
      </c>
      <c r="Q230" s="37" t="s">
        <v>835</v>
      </c>
      <c r="R230" s="37">
        <v>2120802</v>
      </c>
      <c r="S230" s="37" t="s">
        <v>424</v>
      </c>
      <c r="T230" s="37">
        <v>212080201</v>
      </c>
      <c r="U230" s="37" t="s">
        <v>702</v>
      </c>
      <c r="V230" s="37">
        <v>35.45973661</v>
      </c>
      <c r="W230" s="37">
        <v>139.61467630000001</v>
      </c>
      <c r="X230" s="37">
        <v>103</v>
      </c>
      <c r="Y230" s="37" t="s">
        <v>843</v>
      </c>
      <c r="Z230" s="37">
        <v>1002008</v>
      </c>
      <c r="AA230" s="37" t="s">
        <v>391</v>
      </c>
      <c r="AB230" s="37">
        <v>100200801</v>
      </c>
      <c r="AC230" s="37" t="s">
        <v>606</v>
      </c>
      <c r="AD230" s="37">
        <v>46</v>
      </c>
      <c r="AE230" s="37">
        <v>1</v>
      </c>
      <c r="AF230" s="37" t="s">
        <v>34</v>
      </c>
      <c r="AG230" s="37" t="s">
        <v>98</v>
      </c>
      <c r="AH230" s="37">
        <v>100</v>
      </c>
      <c r="AI230" s="37" t="s">
        <v>93</v>
      </c>
      <c r="AJ230" s="26" t="str">
        <f t="shared" ref="AJ230" si="450">AI229</f>
        <v>自動車</v>
      </c>
      <c r="AK230" s="26"/>
      <c r="AL230" s="37">
        <v>73.8</v>
      </c>
      <c r="AM230" s="37">
        <v>1</v>
      </c>
      <c r="AN230" s="37">
        <v>37452</v>
      </c>
      <c r="AO230" s="37">
        <v>73.8</v>
      </c>
      <c r="AP230" s="37">
        <v>1</v>
      </c>
      <c r="AQ230" s="37">
        <v>57</v>
      </c>
      <c r="AR230" s="37">
        <v>450</v>
      </c>
      <c r="AS230" s="37" t="s">
        <v>115</v>
      </c>
      <c r="AT230" s="37" t="s">
        <v>114</v>
      </c>
      <c r="AU230" s="37">
        <v>2</v>
      </c>
      <c r="AV230" s="37">
        <v>3524</v>
      </c>
      <c r="AW230" s="37">
        <v>42.9</v>
      </c>
      <c r="AX230" s="37">
        <v>284</v>
      </c>
      <c r="AY230" s="37">
        <v>3.5</v>
      </c>
      <c r="AZ230" s="37">
        <v>103.4</v>
      </c>
      <c r="BA230" s="37">
        <v>1</v>
      </c>
      <c r="BB230" s="37">
        <v>31969</v>
      </c>
      <c r="BC230" s="37">
        <v>159.80000000000001</v>
      </c>
      <c r="BD230" s="37">
        <v>1</v>
      </c>
      <c r="BE230" s="37">
        <v>31969</v>
      </c>
      <c r="BF230" s="37">
        <v>399.5</v>
      </c>
      <c r="BG230" s="37">
        <v>0</v>
      </c>
      <c r="BH230" s="37">
        <v>0</v>
      </c>
      <c r="BI230" s="37">
        <v>0</v>
      </c>
      <c r="BJ230" s="37">
        <v>0</v>
      </c>
      <c r="BK230" s="37">
        <v>0</v>
      </c>
      <c r="BL230" s="37">
        <v>0</v>
      </c>
      <c r="BM230" s="37">
        <v>0</v>
      </c>
      <c r="BN230" s="37">
        <v>0</v>
      </c>
      <c r="BO230" s="37">
        <v>0</v>
      </c>
    </row>
    <row r="231" spans="1:67" s="6" customFormat="1" ht="17" customHeight="1">
      <c r="A231" s="6">
        <v>256896</v>
      </c>
      <c r="B231" s="6" t="s">
        <v>65</v>
      </c>
      <c r="C231" s="6">
        <v>100</v>
      </c>
      <c r="D231" s="6" t="s">
        <v>86</v>
      </c>
      <c r="E231" s="3">
        <f t="shared" si="442"/>
        <v>1</v>
      </c>
      <c r="F231" s="3"/>
      <c r="G231" s="3" t="str">
        <f>D232</f>
        <v>帰宅</v>
      </c>
      <c r="H231" s="7">
        <v>40133.34233796296</v>
      </c>
      <c r="I231" s="7">
        <v>40133.389282407406</v>
      </c>
      <c r="J231" s="13">
        <v>0.50702546296088258</v>
      </c>
      <c r="K231" s="23">
        <f t="shared" ref="K231" si="451">J231+J232</f>
        <v>0.50702546296088258</v>
      </c>
      <c r="L231" s="6">
        <v>4056</v>
      </c>
      <c r="M231" s="10">
        <v>27396.898271387483</v>
      </c>
      <c r="N231" s="6">
        <v>35.459988799999998</v>
      </c>
      <c r="O231" s="6">
        <v>139.6151376</v>
      </c>
      <c r="P231" s="6">
        <v>103</v>
      </c>
      <c r="Q231" s="6" t="s">
        <v>843</v>
      </c>
      <c r="R231" s="6">
        <v>1002008</v>
      </c>
      <c r="S231" s="6" t="s">
        <v>391</v>
      </c>
      <c r="T231" s="6">
        <v>100200801</v>
      </c>
      <c r="U231" s="6" t="s">
        <v>606</v>
      </c>
      <c r="V231" s="6">
        <v>35.422469990000003</v>
      </c>
      <c r="W231" s="6">
        <v>139.31619470000001</v>
      </c>
      <c r="X231" s="6">
        <v>212</v>
      </c>
      <c r="Y231" s="6" t="s">
        <v>835</v>
      </c>
      <c r="Z231" s="6">
        <v>2120802</v>
      </c>
      <c r="AA231" s="6" t="s">
        <v>424</v>
      </c>
      <c r="AB231" s="6">
        <v>212080201</v>
      </c>
      <c r="AC231" s="6" t="s">
        <v>702</v>
      </c>
      <c r="AD231" s="6">
        <v>46</v>
      </c>
      <c r="AE231" s="6">
        <v>1</v>
      </c>
      <c r="AF231" s="6" t="s">
        <v>34</v>
      </c>
      <c r="AG231" s="6" t="s">
        <v>98</v>
      </c>
      <c r="AH231" s="6">
        <v>100</v>
      </c>
      <c r="AI231" s="6" t="s">
        <v>93</v>
      </c>
      <c r="AJ231" s="21"/>
      <c r="AK231" s="6" t="str">
        <f t="shared" ref="AK231" si="452">AI232</f>
        <v>自動車</v>
      </c>
      <c r="AL231" s="6">
        <v>71</v>
      </c>
      <c r="AM231" s="6">
        <v>1</v>
      </c>
      <c r="AN231" s="6">
        <v>36518</v>
      </c>
      <c r="AO231" s="6">
        <v>71</v>
      </c>
      <c r="AP231" s="6">
        <v>1</v>
      </c>
      <c r="AQ231" s="6">
        <v>54</v>
      </c>
      <c r="AR231" s="6">
        <v>450</v>
      </c>
      <c r="AS231" s="6" t="s">
        <v>114</v>
      </c>
      <c r="AT231" s="6" t="s">
        <v>115</v>
      </c>
      <c r="AU231" s="6">
        <v>2</v>
      </c>
      <c r="AV231" s="6">
        <v>176</v>
      </c>
      <c r="AW231" s="6">
        <v>2.1</v>
      </c>
      <c r="AX231" s="6">
        <v>3454</v>
      </c>
      <c r="AY231" s="6">
        <v>43.6</v>
      </c>
      <c r="AZ231" s="6">
        <v>99.7</v>
      </c>
      <c r="BA231" s="6">
        <v>1</v>
      </c>
      <c r="BB231" s="6">
        <v>32322</v>
      </c>
      <c r="BC231" s="6">
        <v>161.6</v>
      </c>
      <c r="BD231" s="6">
        <v>1</v>
      </c>
      <c r="BE231" s="6">
        <v>32322</v>
      </c>
      <c r="BF231" s="6">
        <v>403.7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</row>
    <row r="232" spans="1:67" s="37" customFormat="1" ht="17" customHeight="1">
      <c r="A232" s="37">
        <v>256988</v>
      </c>
      <c r="B232" s="37" t="s">
        <v>65</v>
      </c>
      <c r="C232" s="37">
        <v>200</v>
      </c>
      <c r="D232" s="37" t="s">
        <v>85</v>
      </c>
      <c r="E232" s="26">
        <f t="shared" si="442"/>
        <v>0</v>
      </c>
      <c r="F232" s="26" t="str">
        <f>D231</f>
        <v>出勤</v>
      </c>
      <c r="G232" s="26"/>
      <c r="H232" s="38">
        <v>40133.896307870367</v>
      </c>
      <c r="I232" s="38">
        <v>40133.950497685182</v>
      </c>
      <c r="J232" s="39"/>
      <c r="K232" s="28">
        <f t="shared" ref="K232" si="453">J231+J232</f>
        <v>0.50702546296088258</v>
      </c>
      <c r="L232" s="37">
        <v>4682</v>
      </c>
      <c r="M232" s="40">
        <v>27294.613034650032</v>
      </c>
      <c r="N232" s="37">
        <v>35.4224271</v>
      </c>
      <c r="O232" s="37">
        <v>139.31678479999999</v>
      </c>
      <c r="P232" s="37">
        <v>212</v>
      </c>
      <c r="Q232" s="37" t="s">
        <v>835</v>
      </c>
      <c r="R232" s="37">
        <v>2120802</v>
      </c>
      <c r="S232" s="37" t="s">
        <v>424</v>
      </c>
      <c r="T232" s="37">
        <v>212080201</v>
      </c>
      <c r="U232" s="37" t="s">
        <v>702</v>
      </c>
      <c r="V232" s="37">
        <v>35.459398649999997</v>
      </c>
      <c r="W232" s="37">
        <v>139.614687</v>
      </c>
      <c r="X232" s="37">
        <v>103</v>
      </c>
      <c r="Y232" s="37" t="s">
        <v>843</v>
      </c>
      <c r="Z232" s="37">
        <v>1002008</v>
      </c>
      <c r="AA232" s="37" t="s">
        <v>391</v>
      </c>
      <c r="AB232" s="37">
        <v>100200801</v>
      </c>
      <c r="AC232" s="37" t="s">
        <v>606</v>
      </c>
      <c r="AD232" s="37">
        <v>46</v>
      </c>
      <c r="AE232" s="37">
        <v>1</v>
      </c>
      <c r="AF232" s="37" t="s">
        <v>34</v>
      </c>
      <c r="AG232" s="37" t="s">
        <v>98</v>
      </c>
      <c r="AH232" s="37">
        <v>100</v>
      </c>
      <c r="AI232" s="37" t="s">
        <v>93</v>
      </c>
      <c r="AJ232" s="26" t="str">
        <f t="shared" ref="AJ232" si="454">AI231</f>
        <v>自動車</v>
      </c>
      <c r="AK232" s="26"/>
      <c r="AL232" s="37">
        <v>74.3</v>
      </c>
      <c r="AM232" s="37">
        <v>1</v>
      </c>
      <c r="AN232" s="37">
        <v>37467</v>
      </c>
      <c r="AO232" s="37">
        <v>74.3</v>
      </c>
      <c r="AP232" s="37">
        <v>1</v>
      </c>
      <c r="AQ232" s="37">
        <v>57</v>
      </c>
      <c r="AR232" s="37">
        <v>450</v>
      </c>
      <c r="AS232" s="37" t="s">
        <v>115</v>
      </c>
      <c r="AT232" s="37" t="s">
        <v>114</v>
      </c>
      <c r="AU232" s="37">
        <v>2</v>
      </c>
      <c r="AV232" s="37">
        <v>3488</v>
      </c>
      <c r="AW232" s="37">
        <v>42.4</v>
      </c>
      <c r="AX232" s="37">
        <v>305</v>
      </c>
      <c r="AY232" s="37">
        <v>3.7</v>
      </c>
      <c r="AZ232" s="37">
        <v>103.10000000000001</v>
      </c>
      <c r="BA232" s="37">
        <v>1</v>
      </c>
      <c r="BB232" s="37">
        <v>31912</v>
      </c>
      <c r="BC232" s="37">
        <v>159.6</v>
      </c>
      <c r="BD232" s="37">
        <v>1</v>
      </c>
      <c r="BE232" s="37">
        <v>31912</v>
      </c>
      <c r="BF232" s="37">
        <v>398.7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</row>
    <row r="233" spans="1:67" s="6" customFormat="1" ht="17" customHeight="1">
      <c r="A233" s="6">
        <v>257092</v>
      </c>
      <c r="B233" s="6" t="s">
        <v>65</v>
      </c>
      <c r="C233" s="6">
        <v>100</v>
      </c>
      <c r="D233" s="6" t="s">
        <v>86</v>
      </c>
      <c r="E233" s="3">
        <f t="shared" si="442"/>
        <v>1</v>
      </c>
      <c r="F233" s="3"/>
      <c r="G233" s="3" t="str">
        <f>D234</f>
        <v>帰宅</v>
      </c>
      <c r="H233" s="7">
        <v>40135.26662037037</v>
      </c>
      <c r="I233" s="7">
        <v>40135.325879629629</v>
      </c>
      <c r="J233" s="13">
        <v>0.53250000000116415</v>
      </c>
      <c r="K233" s="11">
        <f t="shared" ref="K233" si="455">J233+J234</f>
        <v>0.53250000000116415</v>
      </c>
      <c r="L233" s="6">
        <v>5120</v>
      </c>
      <c r="M233" s="10">
        <v>27297.033520084668</v>
      </c>
      <c r="N233" s="6">
        <v>35.460138970000003</v>
      </c>
      <c r="O233" s="6">
        <v>139.61476740000001</v>
      </c>
      <c r="P233" s="6">
        <v>103</v>
      </c>
      <c r="Q233" s="6" t="s">
        <v>843</v>
      </c>
      <c r="R233" s="6">
        <v>1002008</v>
      </c>
      <c r="S233" s="6" t="s">
        <v>391</v>
      </c>
      <c r="T233" s="6">
        <v>100200803</v>
      </c>
      <c r="U233" s="6" t="s">
        <v>601</v>
      </c>
      <c r="V233" s="6">
        <v>35.422587989999997</v>
      </c>
      <c r="W233" s="6">
        <v>139.31694569999999</v>
      </c>
      <c r="X233" s="6">
        <v>212</v>
      </c>
      <c r="Y233" s="6" t="s">
        <v>835</v>
      </c>
      <c r="Z233" s="6">
        <v>2120802</v>
      </c>
      <c r="AA233" s="6" t="s">
        <v>424</v>
      </c>
      <c r="AB233" s="6">
        <v>212080201</v>
      </c>
      <c r="AC233" s="6" t="s">
        <v>702</v>
      </c>
      <c r="AD233" s="6">
        <v>46</v>
      </c>
      <c r="AE233" s="6">
        <v>1</v>
      </c>
      <c r="AF233" s="6" t="s">
        <v>34</v>
      </c>
      <c r="AG233" s="6" t="s">
        <v>98</v>
      </c>
      <c r="AH233" s="6">
        <v>100</v>
      </c>
      <c r="AI233" s="6" t="s">
        <v>93</v>
      </c>
      <c r="AJ233" s="21"/>
      <c r="AK233" s="6" t="str">
        <f t="shared" ref="AK233" si="456">AI234</f>
        <v>自動車</v>
      </c>
      <c r="AL233" s="6">
        <v>70.7</v>
      </c>
      <c r="AM233" s="6">
        <v>1</v>
      </c>
      <c r="AN233" s="6">
        <v>36488</v>
      </c>
      <c r="AO233" s="6">
        <v>70.7</v>
      </c>
      <c r="AP233" s="6">
        <v>1</v>
      </c>
      <c r="AQ233" s="6">
        <v>54</v>
      </c>
      <c r="AR233" s="6">
        <v>450</v>
      </c>
      <c r="AS233" s="6" t="s">
        <v>114</v>
      </c>
      <c r="AT233" s="6" t="s">
        <v>115</v>
      </c>
      <c r="AU233" s="6">
        <v>2</v>
      </c>
      <c r="AV233" s="6">
        <v>253</v>
      </c>
      <c r="AW233" s="6">
        <v>3.1</v>
      </c>
      <c r="AX233" s="6">
        <v>3490</v>
      </c>
      <c r="AY233" s="6">
        <v>44.1</v>
      </c>
      <c r="AZ233" s="6">
        <v>101.2</v>
      </c>
      <c r="BA233" s="6">
        <v>1</v>
      </c>
      <c r="BB233" s="6">
        <v>32291</v>
      </c>
      <c r="BC233" s="6">
        <v>161.5</v>
      </c>
      <c r="BD233" s="6">
        <v>1</v>
      </c>
      <c r="BE233" s="6">
        <v>32291</v>
      </c>
      <c r="BF233" s="6">
        <v>403.3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</row>
    <row r="234" spans="1:67" s="37" customFormat="1" ht="17" customHeight="1">
      <c r="A234" s="37">
        <v>257190</v>
      </c>
      <c r="B234" s="37" t="s">
        <v>65</v>
      </c>
      <c r="C234" s="37">
        <v>200</v>
      </c>
      <c r="D234" s="37" t="s">
        <v>85</v>
      </c>
      <c r="E234" s="26">
        <f t="shared" si="442"/>
        <v>0</v>
      </c>
      <c r="F234" s="26" t="str">
        <f>D233</f>
        <v>出勤</v>
      </c>
      <c r="G234" s="26"/>
      <c r="H234" s="38">
        <v>40135.85837962963</v>
      </c>
      <c r="I234" s="38">
        <v>40135.909571759257</v>
      </c>
      <c r="J234" s="39"/>
      <c r="K234" s="28">
        <f t="shared" ref="K234" si="457">J233+J234</f>
        <v>0.53250000000116415</v>
      </c>
      <c r="L234" s="37">
        <v>4423</v>
      </c>
      <c r="M234" s="40">
        <v>27324.652740806327</v>
      </c>
      <c r="N234" s="37">
        <v>35.420769489999998</v>
      </c>
      <c r="O234" s="37">
        <v>139.31714959999999</v>
      </c>
      <c r="P234" s="37">
        <v>214</v>
      </c>
      <c r="Q234" s="37" t="s">
        <v>847</v>
      </c>
      <c r="R234" s="37">
        <v>2140503</v>
      </c>
      <c r="S234" s="37" t="s">
        <v>432</v>
      </c>
      <c r="T234" s="37">
        <v>214050306</v>
      </c>
      <c r="U234" s="37" t="s">
        <v>715</v>
      </c>
      <c r="V234" s="37">
        <v>35.459645430000002</v>
      </c>
      <c r="W234" s="37">
        <v>139.61501960000001</v>
      </c>
      <c r="X234" s="37">
        <v>103</v>
      </c>
      <c r="Y234" s="37" t="s">
        <v>843</v>
      </c>
      <c r="Z234" s="37">
        <v>1002008</v>
      </c>
      <c r="AA234" s="37" t="s">
        <v>391</v>
      </c>
      <c r="AB234" s="37">
        <v>100200801</v>
      </c>
      <c r="AC234" s="37" t="s">
        <v>606</v>
      </c>
      <c r="AD234" s="37">
        <v>46</v>
      </c>
      <c r="AE234" s="37">
        <v>1</v>
      </c>
      <c r="AF234" s="37" t="s">
        <v>34</v>
      </c>
      <c r="AG234" s="37" t="s">
        <v>98</v>
      </c>
      <c r="AH234" s="37">
        <v>100</v>
      </c>
      <c r="AI234" s="37" t="s">
        <v>93</v>
      </c>
      <c r="AJ234" s="26" t="str">
        <f t="shared" ref="AJ234" si="458">AI233</f>
        <v>自動車</v>
      </c>
      <c r="AK234" s="26"/>
      <c r="AL234" s="37">
        <v>74.400000000000006</v>
      </c>
      <c r="AM234" s="37">
        <v>1</v>
      </c>
      <c r="AN234" s="37">
        <v>37575</v>
      </c>
      <c r="AO234" s="37">
        <v>74.400000000000006</v>
      </c>
      <c r="AP234" s="37">
        <v>1</v>
      </c>
      <c r="AQ234" s="37">
        <v>57</v>
      </c>
      <c r="AR234" s="37">
        <v>450</v>
      </c>
      <c r="AS234" s="37" t="s">
        <v>115</v>
      </c>
      <c r="AT234" s="37" t="s">
        <v>114</v>
      </c>
      <c r="AU234" s="37">
        <v>2</v>
      </c>
      <c r="AV234" s="37">
        <v>3305</v>
      </c>
      <c r="AW234" s="37">
        <v>40.799999999999997</v>
      </c>
      <c r="AX234" s="37">
        <v>155</v>
      </c>
      <c r="AY234" s="37">
        <v>1.9</v>
      </c>
      <c r="AZ234" s="37">
        <v>99.7</v>
      </c>
      <c r="BA234" s="37">
        <v>1</v>
      </c>
      <c r="BB234" s="37">
        <v>32746</v>
      </c>
      <c r="BC234" s="37">
        <v>163.69999999999999</v>
      </c>
      <c r="BD234" s="37">
        <v>1</v>
      </c>
      <c r="BE234" s="37">
        <v>32746</v>
      </c>
      <c r="BF234" s="37">
        <v>405.4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</row>
    <row r="235" spans="1:67" s="6" customFormat="1" ht="17" customHeight="1">
      <c r="A235" s="6">
        <v>257206</v>
      </c>
      <c r="B235" s="6" t="s">
        <v>65</v>
      </c>
      <c r="C235" s="6">
        <v>100</v>
      </c>
      <c r="D235" s="6" t="s">
        <v>86</v>
      </c>
      <c r="E235" s="3">
        <f t="shared" si="442"/>
        <v>1</v>
      </c>
      <c r="F235" s="3"/>
      <c r="G235" s="3" t="str">
        <f>D236</f>
        <v>帰宅</v>
      </c>
      <c r="H235" s="7">
        <v>40136.274004629631</v>
      </c>
      <c r="I235" s="7">
        <v>40136.329039351855</v>
      </c>
      <c r="J235" s="13">
        <v>0.58182870370364981</v>
      </c>
      <c r="K235" s="23">
        <f t="shared" ref="K235" si="459">J235+J236</f>
        <v>0.58182870370364981</v>
      </c>
      <c r="L235" s="6">
        <v>4755</v>
      </c>
      <c r="M235" s="10">
        <v>27261.457357921936</v>
      </c>
      <c r="N235" s="6">
        <v>35.459575729999997</v>
      </c>
      <c r="O235" s="6">
        <v>139.6144778</v>
      </c>
      <c r="P235" s="6">
        <v>103</v>
      </c>
      <c r="Q235" s="6" t="s">
        <v>843</v>
      </c>
      <c r="R235" s="6">
        <v>1002008</v>
      </c>
      <c r="S235" s="6" t="s">
        <v>391</v>
      </c>
      <c r="T235" s="6">
        <v>100200801</v>
      </c>
      <c r="U235" s="6" t="s">
        <v>606</v>
      </c>
      <c r="V235" s="6">
        <v>35.42254509</v>
      </c>
      <c r="W235" s="6">
        <v>139.31695640000001</v>
      </c>
      <c r="X235" s="6">
        <v>212</v>
      </c>
      <c r="Y235" s="6" t="s">
        <v>835</v>
      </c>
      <c r="Z235" s="6">
        <v>2120802</v>
      </c>
      <c r="AA235" s="6" t="s">
        <v>424</v>
      </c>
      <c r="AB235" s="6">
        <v>212080201</v>
      </c>
      <c r="AC235" s="6" t="s">
        <v>702</v>
      </c>
      <c r="AD235" s="6">
        <v>46</v>
      </c>
      <c r="AE235" s="6">
        <v>1</v>
      </c>
      <c r="AF235" s="6" t="s">
        <v>34</v>
      </c>
      <c r="AG235" s="6" t="s">
        <v>98</v>
      </c>
      <c r="AH235" s="6">
        <v>100</v>
      </c>
      <c r="AI235" s="6" t="s">
        <v>93</v>
      </c>
      <c r="AJ235" s="21"/>
      <c r="AK235" s="6" t="str">
        <f t="shared" ref="AK235" si="460">AI236</f>
        <v>自動車</v>
      </c>
      <c r="AL235" s="6">
        <v>71.8</v>
      </c>
      <c r="AM235" s="6">
        <v>1</v>
      </c>
      <c r="AN235" s="6">
        <v>36588</v>
      </c>
      <c r="AO235" s="6">
        <v>71.8</v>
      </c>
      <c r="AP235" s="6">
        <v>1</v>
      </c>
      <c r="AQ235" s="6">
        <v>54</v>
      </c>
      <c r="AR235" s="6">
        <v>450</v>
      </c>
      <c r="AS235" s="6" t="s">
        <v>114</v>
      </c>
      <c r="AT235" s="6" t="s">
        <v>115</v>
      </c>
      <c r="AU235" s="6">
        <v>2</v>
      </c>
      <c r="AV235" s="6">
        <v>310</v>
      </c>
      <c r="AW235" s="6">
        <v>3.8</v>
      </c>
      <c r="AX235" s="6">
        <v>3491</v>
      </c>
      <c r="AY235" s="6">
        <v>44.1</v>
      </c>
      <c r="AZ235" s="6">
        <v>101.9</v>
      </c>
      <c r="BA235" s="6">
        <v>1</v>
      </c>
      <c r="BB235" s="6">
        <v>32234</v>
      </c>
      <c r="BC235" s="6">
        <v>161.19999999999999</v>
      </c>
      <c r="BD235" s="6">
        <v>1</v>
      </c>
      <c r="BE235" s="6">
        <v>32234</v>
      </c>
      <c r="BF235" s="6">
        <v>402.7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</row>
    <row r="236" spans="1:67" s="37" customFormat="1" ht="17" customHeight="1">
      <c r="A236" s="37">
        <v>257309</v>
      </c>
      <c r="B236" s="37" t="s">
        <v>65</v>
      </c>
      <c r="C236" s="37">
        <v>200</v>
      </c>
      <c r="D236" s="37" t="s">
        <v>85</v>
      </c>
      <c r="E236" s="26">
        <f t="shared" si="442"/>
        <v>0</v>
      </c>
      <c r="F236" s="26" t="str">
        <f>D235</f>
        <v>出勤</v>
      </c>
      <c r="G236" s="26"/>
      <c r="H236" s="38">
        <v>40136.910868055558</v>
      </c>
      <c r="I236" s="38">
        <v>40136.964108796295</v>
      </c>
      <c r="J236" s="39"/>
      <c r="K236" s="28">
        <f t="shared" ref="K236" si="461">J235+J236</f>
        <v>0.58182870370364981</v>
      </c>
      <c r="L236" s="37">
        <v>4600</v>
      </c>
      <c r="M236" s="40">
        <v>27316.805760227722</v>
      </c>
      <c r="N236" s="37">
        <v>35.422405599999998</v>
      </c>
      <c r="O236" s="37">
        <v>139.31644689999999</v>
      </c>
      <c r="P236" s="37">
        <v>212</v>
      </c>
      <c r="Q236" s="37" t="s">
        <v>835</v>
      </c>
      <c r="R236" s="37">
        <v>2120802</v>
      </c>
      <c r="S236" s="37" t="s">
        <v>424</v>
      </c>
      <c r="T236" s="37">
        <v>212080201</v>
      </c>
      <c r="U236" s="37" t="s">
        <v>702</v>
      </c>
      <c r="V236" s="37">
        <v>35.459527440000002</v>
      </c>
      <c r="W236" s="37">
        <v>139.61456899999999</v>
      </c>
      <c r="X236" s="37">
        <v>103</v>
      </c>
      <c r="Y236" s="37" t="s">
        <v>843</v>
      </c>
      <c r="Z236" s="37">
        <v>1002008</v>
      </c>
      <c r="AA236" s="37" t="s">
        <v>391</v>
      </c>
      <c r="AB236" s="37">
        <v>100200801</v>
      </c>
      <c r="AC236" s="37" t="s">
        <v>606</v>
      </c>
      <c r="AD236" s="37">
        <v>46</v>
      </c>
      <c r="AE236" s="37">
        <v>1</v>
      </c>
      <c r="AF236" s="37" t="s">
        <v>34</v>
      </c>
      <c r="AG236" s="37" t="s">
        <v>98</v>
      </c>
      <c r="AH236" s="37">
        <v>100</v>
      </c>
      <c r="AI236" s="37" t="s">
        <v>93</v>
      </c>
      <c r="AJ236" s="26" t="str">
        <f t="shared" ref="AJ236" si="462">AI235</f>
        <v>自動車</v>
      </c>
      <c r="AK236" s="26"/>
      <c r="AL236" s="37">
        <v>73.8</v>
      </c>
      <c r="AM236" s="37">
        <v>1</v>
      </c>
      <c r="AN236" s="37">
        <v>37426</v>
      </c>
      <c r="AO236" s="37">
        <v>73.8</v>
      </c>
      <c r="AP236" s="37">
        <v>1</v>
      </c>
      <c r="AQ236" s="37">
        <v>57</v>
      </c>
      <c r="AR236" s="37">
        <v>450</v>
      </c>
      <c r="AS236" s="37" t="s">
        <v>115</v>
      </c>
      <c r="AT236" s="37" t="s">
        <v>114</v>
      </c>
      <c r="AU236" s="37">
        <v>2</v>
      </c>
      <c r="AV236" s="37">
        <v>3477</v>
      </c>
      <c r="AW236" s="37">
        <v>42.2</v>
      </c>
      <c r="AX236" s="37">
        <v>306</v>
      </c>
      <c r="AY236" s="37">
        <v>3.7</v>
      </c>
      <c r="AZ236" s="37">
        <v>102.9</v>
      </c>
      <c r="BA236" s="37">
        <v>1</v>
      </c>
      <c r="BB236" s="37">
        <v>31900</v>
      </c>
      <c r="BC236" s="37">
        <v>159.5</v>
      </c>
      <c r="BD236" s="37">
        <v>1</v>
      </c>
      <c r="BE236" s="37">
        <v>31900</v>
      </c>
      <c r="BF236" s="37">
        <v>398.6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</row>
    <row r="237" spans="1:67" s="6" customFormat="1" ht="17" customHeight="1">
      <c r="A237" s="6">
        <v>257328</v>
      </c>
      <c r="B237" s="6" t="s">
        <v>65</v>
      </c>
      <c r="C237" s="6">
        <v>100</v>
      </c>
      <c r="D237" s="6" t="s">
        <v>86</v>
      </c>
      <c r="E237" s="3">
        <f t="shared" si="442"/>
        <v>1</v>
      </c>
      <c r="F237" s="3"/>
      <c r="G237" s="3" t="str">
        <f>D238</f>
        <v>帰宅</v>
      </c>
      <c r="H237" s="7">
        <v>40137.321967592594</v>
      </c>
      <c r="I237" s="7">
        <v>40137.380671296298</v>
      </c>
      <c r="J237" s="13">
        <v>0.56582175925723277</v>
      </c>
      <c r="K237" s="11">
        <f t="shared" ref="K237" si="463">J237+J238</f>
        <v>0.56582175925723277</v>
      </c>
      <c r="L237" s="6">
        <v>5072</v>
      </c>
      <c r="M237" s="10">
        <v>27264.909407690619</v>
      </c>
      <c r="N237" s="6">
        <v>35.459527430000001</v>
      </c>
      <c r="O237" s="6">
        <v>139.61435979999999</v>
      </c>
      <c r="P237" s="6">
        <v>103</v>
      </c>
      <c r="Q237" s="6" t="s">
        <v>843</v>
      </c>
      <c r="R237" s="6">
        <v>1002008</v>
      </c>
      <c r="S237" s="6" t="s">
        <v>391</v>
      </c>
      <c r="T237" s="6">
        <v>100200801</v>
      </c>
      <c r="U237" s="6" t="s">
        <v>606</v>
      </c>
      <c r="V237" s="6">
        <v>35.42257729</v>
      </c>
      <c r="W237" s="6">
        <v>139.31678479999999</v>
      </c>
      <c r="X237" s="6">
        <v>212</v>
      </c>
      <c r="Y237" s="6" t="s">
        <v>835</v>
      </c>
      <c r="Z237" s="6">
        <v>2120802</v>
      </c>
      <c r="AA237" s="6" t="s">
        <v>424</v>
      </c>
      <c r="AB237" s="6">
        <v>212080201</v>
      </c>
      <c r="AC237" s="6" t="s">
        <v>702</v>
      </c>
      <c r="AD237" s="6">
        <v>46</v>
      </c>
      <c r="AE237" s="6">
        <v>1</v>
      </c>
      <c r="AF237" s="6" t="s">
        <v>34</v>
      </c>
      <c r="AG237" s="6" t="s">
        <v>98</v>
      </c>
      <c r="AH237" s="6">
        <v>100</v>
      </c>
      <c r="AI237" s="6" t="s">
        <v>93</v>
      </c>
      <c r="AJ237" s="21"/>
      <c r="AK237" s="6" t="str">
        <f t="shared" ref="AK237" si="464">AI238</f>
        <v>自動車</v>
      </c>
      <c r="AL237" s="6">
        <v>72</v>
      </c>
      <c r="AM237" s="6">
        <v>1</v>
      </c>
      <c r="AN237" s="6">
        <v>36596</v>
      </c>
      <c r="AO237" s="6">
        <v>72</v>
      </c>
      <c r="AP237" s="6">
        <v>1</v>
      </c>
      <c r="AQ237" s="6">
        <v>54</v>
      </c>
      <c r="AR237" s="6">
        <v>450</v>
      </c>
      <c r="AS237" s="6" t="s">
        <v>114</v>
      </c>
      <c r="AT237" s="6" t="s">
        <v>115</v>
      </c>
      <c r="AU237" s="6">
        <v>2</v>
      </c>
      <c r="AV237" s="6">
        <v>322</v>
      </c>
      <c r="AW237" s="6">
        <v>3.9</v>
      </c>
      <c r="AX237" s="6">
        <v>3475</v>
      </c>
      <c r="AY237" s="6">
        <v>43.9</v>
      </c>
      <c r="AZ237" s="6">
        <v>101.8</v>
      </c>
      <c r="BA237" s="6">
        <v>1</v>
      </c>
      <c r="BB237" s="6">
        <v>32203</v>
      </c>
      <c r="BC237" s="6">
        <v>161</v>
      </c>
      <c r="BD237" s="6">
        <v>1</v>
      </c>
      <c r="BE237" s="6">
        <v>32203</v>
      </c>
      <c r="BF237" s="6">
        <v>402.3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</row>
    <row r="238" spans="1:67" s="37" customFormat="1" ht="17" customHeight="1">
      <c r="A238" s="37">
        <v>257417</v>
      </c>
      <c r="B238" s="37" t="s">
        <v>65</v>
      </c>
      <c r="C238" s="37">
        <v>200</v>
      </c>
      <c r="D238" s="37" t="s">
        <v>85</v>
      </c>
      <c r="E238" s="26">
        <f t="shared" si="442"/>
        <v>0</v>
      </c>
      <c r="F238" s="26" t="str">
        <f>D237</f>
        <v>出勤</v>
      </c>
      <c r="G238" s="26"/>
      <c r="H238" s="38">
        <v>40137.946493055555</v>
      </c>
      <c r="I238" s="38">
        <v>40137.995833333334</v>
      </c>
      <c r="J238" s="39"/>
      <c r="K238" s="28">
        <f t="shared" ref="K238" si="465">J237+J238</f>
        <v>0.56582175925723277</v>
      </c>
      <c r="L238" s="37">
        <v>4263</v>
      </c>
      <c r="M238" s="40">
        <v>27301.507828157082</v>
      </c>
      <c r="N238" s="37">
        <v>35.422469999999997</v>
      </c>
      <c r="O238" s="37">
        <v>139.3166453</v>
      </c>
      <c r="P238" s="37">
        <v>212</v>
      </c>
      <c r="Q238" s="37" t="s">
        <v>835</v>
      </c>
      <c r="R238" s="37">
        <v>2120802</v>
      </c>
      <c r="S238" s="37" t="s">
        <v>424</v>
      </c>
      <c r="T238" s="37">
        <v>212080201</v>
      </c>
      <c r="U238" s="37" t="s">
        <v>702</v>
      </c>
      <c r="V238" s="37">
        <v>35.459597129999999</v>
      </c>
      <c r="W238" s="37">
        <v>139.61459579999999</v>
      </c>
      <c r="X238" s="37">
        <v>103</v>
      </c>
      <c r="Y238" s="37" t="s">
        <v>843</v>
      </c>
      <c r="Z238" s="37">
        <v>1002008</v>
      </c>
      <c r="AA238" s="37" t="s">
        <v>391</v>
      </c>
      <c r="AB238" s="37">
        <v>100200801</v>
      </c>
      <c r="AC238" s="37" t="s">
        <v>606</v>
      </c>
      <c r="AD238" s="37">
        <v>46</v>
      </c>
      <c r="AE238" s="37">
        <v>1</v>
      </c>
      <c r="AF238" s="37" t="s">
        <v>34</v>
      </c>
      <c r="AG238" s="37" t="s">
        <v>98</v>
      </c>
      <c r="AH238" s="37">
        <v>100</v>
      </c>
      <c r="AI238" s="37" t="s">
        <v>93</v>
      </c>
      <c r="AJ238" s="26" t="str">
        <f t="shared" ref="AJ238" si="466">AI237</f>
        <v>自動車</v>
      </c>
      <c r="AK238" s="26"/>
      <c r="AL238" s="37">
        <v>73.599999999999994</v>
      </c>
      <c r="AM238" s="37">
        <v>1</v>
      </c>
      <c r="AN238" s="37">
        <v>37410</v>
      </c>
      <c r="AO238" s="37">
        <v>73.599999999999994</v>
      </c>
      <c r="AP238" s="37">
        <v>1</v>
      </c>
      <c r="AQ238" s="37">
        <v>57</v>
      </c>
      <c r="AR238" s="37">
        <v>450</v>
      </c>
      <c r="AS238" s="37" t="s">
        <v>115</v>
      </c>
      <c r="AT238" s="37" t="s">
        <v>114</v>
      </c>
      <c r="AU238" s="37">
        <v>2</v>
      </c>
      <c r="AV238" s="37">
        <v>3476</v>
      </c>
      <c r="AW238" s="37">
        <v>42.2</v>
      </c>
      <c r="AX238" s="37">
        <v>299</v>
      </c>
      <c r="AY238" s="37">
        <v>3.6</v>
      </c>
      <c r="AZ238" s="37">
        <v>102.8</v>
      </c>
      <c r="BA238" s="37">
        <v>1</v>
      </c>
      <c r="BB238" s="37">
        <v>31906</v>
      </c>
      <c r="BC238" s="37">
        <v>159.5</v>
      </c>
      <c r="BD238" s="37">
        <v>1</v>
      </c>
      <c r="BE238" s="37">
        <v>31906</v>
      </c>
      <c r="BF238" s="37">
        <v>398.6</v>
      </c>
      <c r="BG238" s="37">
        <v>0</v>
      </c>
      <c r="BH238" s="37">
        <v>0</v>
      </c>
      <c r="BI238" s="37">
        <v>0</v>
      </c>
      <c r="BJ238" s="37">
        <v>0</v>
      </c>
      <c r="BK238" s="37">
        <v>0</v>
      </c>
      <c r="BL238" s="37">
        <v>0</v>
      </c>
      <c r="BM238" s="37">
        <v>0</v>
      </c>
      <c r="BN238" s="37">
        <v>0</v>
      </c>
      <c r="BO238" s="37">
        <v>0</v>
      </c>
    </row>
    <row r="239" spans="1:67" s="6" customFormat="1" ht="17" customHeight="1">
      <c r="A239" s="6">
        <v>257638</v>
      </c>
      <c r="B239" s="6" t="s">
        <v>65</v>
      </c>
      <c r="C239" s="6">
        <v>500</v>
      </c>
      <c r="D239" s="6" t="s">
        <v>33</v>
      </c>
      <c r="E239" s="3">
        <f t="shared" si="442"/>
        <v>1</v>
      </c>
      <c r="F239" s="3"/>
      <c r="G239" s="3" t="str">
        <f>D240</f>
        <v>帰宅</v>
      </c>
      <c r="H239" s="7">
        <v>40140.61414351852</v>
      </c>
      <c r="I239" s="7">
        <v>40140.651608796295</v>
      </c>
      <c r="J239" s="13">
        <v>2.8611111112695653E-2</v>
      </c>
      <c r="K239" s="23">
        <f t="shared" ref="K239" si="467">J239+J240</f>
        <v>2.8611111112695653E-2</v>
      </c>
      <c r="L239" s="6">
        <v>3237</v>
      </c>
      <c r="M239" s="10">
        <v>12825.811643167746</v>
      </c>
      <c r="N239" s="6">
        <v>35.459538139999999</v>
      </c>
      <c r="O239" s="6">
        <v>139.61473530000001</v>
      </c>
      <c r="P239" s="6">
        <v>103</v>
      </c>
      <c r="Q239" s="6" t="s">
        <v>843</v>
      </c>
      <c r="R239" s="6">
        <v>1002008</v>
      </c>
      <c r="S239" s="6" t="s">
        <v>391</v>
      </c>
      <c r="T239" s="6">
        <v>100200801</v>
      </c>
      <c r="U239" s="6" t="s">
        <v>606</v>
      </c>
      <c r="V239" s="6">
        <v>35.522607559999997</v>
      </c>
      <c r="W239" s="6">
        <v>139.73337470000001</v>
      </c>
      <c r="X239" s="6">
        <v>131</v>
      </c>
      <c r="Y239" s="6" t="s">
        <v>832</v>
      </c>
      <c r="Z239" s="6">
        <v>1300102</v>
      </c>
      <c r="AA239" s="6" t="s">
        <v>344</v>
      </c>
      <c r="AB239" s="6">
        <v>130010202</v>
      </c>
      <c r="AC239" s="6" t="s">
        <v>523</v>
      </c>
      <c r="AD239" s="6">
        <v>46</v>
      </c>
      <c r="AE239" s="6">
        <v>1</v>
      </c>
      <c r="AF239" s="6" t="s">
        <v>34</v>
      </c>
      <c r="AG239" s="6" t="s">
        <v>98</v>
      </c>
      <c r="AH239" s="6">
        <v>100</v>
      </c>
      <c r="AI239" s="6" t="s">
        <v>93</v>
      </c>
      <c r="AJ239" s="21"/>
      <c r="AK239" s="6" t="str">
        <f t="shared" ref="AK239" si="468">AI240</f>
        <v>自動車</v>
      </c>
      <c r="AL239" s="6">
        <v>33.5</v>
      </c>
      <c r="AM239" s="6">
        <v>1</v>
      </c>
      <c r="AN239" s="6">
        <v>19275</v>
      </c>
      <c r="AO239" s="6">
        <v>33.5</v>
      </c>
      <c r="AP239" s="6">
        <v>1</v>
      </c>
      <c r="AQ239" s="6">
        <v>26</v>
      </c>
      <c r="AR239" s="6">
        <v>370</v>
      </c>
      <c r="AS239" s="6" t="s">
        <v>114</v>
      </c>
      <c r="AT239" s="6" t="s">
        <v>239</v>
      </c>
      <c r="AU239" s="6">
        <v>2</v>
      </c>
      <c r="AV239" s="6">
        <v>294</v>
      </c>
      <c r="AW239" s="6">
        <v>3.6</v>
      </c>
      <c r="AX239" s="6">
        <v>1920</v>
      </c>
      <c r="AY239" s="6">
        <v>23.3</v>
      </c>
      <c r="AZ239" s="6">
        <v>52.900000000000006</v>
      </c>
      <c r="BA239" s="6">
        <v>1</v>
      </c>
      <c r="BB239" s="6">
        <v>13664</v>
      </c>
      <c r="BC239" s="6">
        <v>68.3</v>
      </c>
      <c r="BD239" s="6">
        <v>1</v>
      </c>
      <c r="BE239" s="6">
        <v>13664</v>
      </c>
      <c r="BF239" s="6">
        <v>169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</row>
    <row r="240" spans="1:67" s="37" customFormat="1" ht="17" customHeight="1">
      <c r="A240" s="37">
        <v>257648</v>
      </c>
      <c r="B240" s="37" t="s">
        <v>65</v>
      </c>
      <c r="C240" s="37">
        <v>200</v>
      </c>
      <c r="D240" s="37" t="s">
        <v>85</v>
      </c>
      <c r="E240" s="26">
        <f t="shared" si="442"/>
        <v>0</v>
      </c>
      <c r="F240" s="26" t="str">
        <f>D239</f>
        <v>買い物</v>
      </c>
      <c r="G240" s="26"/>
      <c r="H240" s="38">
        <v>40140.680219907408</v>
      </c>
      <c r="I240" s="38">
        <v>40140.719201388885</v>
      </c>
      <c r="J240" s="39"/>
      <c r="K240" s="28">
        <f t="shared" ref="K240" si="469">J239+J240</f>
        <v>2.8611111112695653E-2</v>
      </c>
      <c r="L240" s="37">
        <v>3368</v>
      </c>
      <c r="M240" s="40">
        <v>12806.647040014523</v>
      </c>
      <c r="N240" s="37">
        <v>35.522747029999998</v>
      </c>
      <c r="O240" s="37">
        <v>139.7324199</v>
      </c>
      <c r="P240" s="37">
        <v>131</v>
      </c>
      <c r="Q240" s="37" t="s">
        <v>832</v>
      </c>
      <c r="R240" s="37">
        <v>1300102</v>
      </c>
      <c r="S240" s="37" t="s">
        <v>344</v>
      </c>
      <c r="T240" s="37">
        <v>130010202</v>
      </c>
      <c r="U240" s="37" t="s">
        <v>523</v>
      </c>
      <c r="V240" s="37">
        <v>35.459339649999997</v>
      </c>
      <c r="W240" s="37">
        <v>139.61430609999999</v>
      </c>
      <c r="X240" s="37">
        <v>103</v>
      </c>
      <c r="Y240" s="37" t="s">
        <v>843</v>
      </c>
      <c r="Z240" s="37">
        <v>1002008</v>
      </c>
      <c r="AA240" s="37" t="s">
        <v>391</v>
      </c>
      <c r="AB240" s="37">
        <v>100200801</v>
      </c>
      <c r="AC240" s="37" t="s">
        <v>606</v>
      </c>
      <c r="AD240" s="37">
        <v>46</v>
      </c>
      <c r="AE240" s="37">
        <v>1</v>
      </c>
      <c r="AF240" s="37" t="s">
        <v>34</v>
      </c>
      <c r="AG240" s="37" t="s">
        <v>98</v>
      </c>
      <c r="AH240" s="37">
        <v>100</v>
      </c>
      <c r="AI240" s="37" t="s">
        <v>93</v>
      </c>
      <c r="AJ240" s="26" t="str">
        <f t="shared" ref="AJ240" si="470">AI239</f>
        <v>自動車</v>
      </c>
      <c r="AK240" s="26"/>
      <c r="AL240" s="37">
        <v>32.799999999999997</v>
      </c>
      <c r="AM240" s="37">
        <v>1</v>
      </c>
      <c r="AN240" s="37">
        <v>14499</v>
      </c>
      <c r="AO240" s="37">
        <v>32.799999999999997</v>
      </c>
      <c r="AP240" s="37">
        <v>1</v>
      </c>
      <c r="AQ240" s="37">
        <v>30</v>
      </c>
      <c r="AR240" s="37">
        <v>370</v>
      </c>
      <c r="AS240" s="37" t="s">
        <v>239</v>
      </c>
      <c r="AT240" s="37" t="s">
        <v>114</v>
      </c>
      <c r="AU240" s="37">
        <v>2</v>
      </c>
      <c r="AV240" s="37">
        <v>1938</v>
      </c>
      <c r="AW240" s="37">
        <v>24.5</v>
      </c>
      <c r="AX240" s="37">
        <v>325</v>
      </c>
      <c r="AY240" s="37">
        <v>3.9</v>
      </c>
      <c r="AZ240" s="37">
        <v>58.4</v>
      </c>
      <c r="BA240" s="37">
        <v>1</v>
      </c>
      <c r="BB240" s="37">
        <v>13643</v>
      </c>
      <c r="BC240" s="37">
        <v>68.2</v>
      </c>
      <c r="BD240" s="37">
        <v>1</v>
      </c>
      <c r="BE240" s="37">
        <v>13643</v>
      </c>
      <c r="BF240" s="37">
        <v>170.2</v>
      </c>
      <c r="BG240" s="37">
        <v>0</v>
      </c>
      <c r="BH240" s="37">
        <v>0</v>
      </c>
      <c r="BI240" s="37">
        <v>0</v>
      </c>
      <c r="BJ240" s="37">
        <v>0</v>
      </c>
      <c r="BK240" s="37">
        <v>0</v>
      </c>
      <c r="BL240" s="37">
        <v>0</v>
      </c>
      <c r="BM240" s="37">
        <v>0</v>
      </c>
      <c r="BN240" s="37">
        <v>0</v>
      </c>
      <c r="BO240" s="37">
        <v>0</v>
      </c>
    </row>
    <row r="241" spans="1:67" s="6" customFormat="1" ht="17" customHeight="1">
      <c r="A241" s="6">
        <v>257689</v>
      </c>
      <c r="B241" s="6" t="s">
        <v>65</v>
      </c>
      <c r="C241" s="6">
        <v>100</v>
      </c>
      <c r="D241" s="6" t="s">
        <v>86</v>
      </c>
      <c r="E241" s="3">
        <f t="shared" si="442"/>
        <v>1</v>
      </c>
      <c r="F241" s="3"/>
      <c r="G241" s="3" t="str">
        <f>D242</f>
        <v>帰宅</v>
      </c>
      <c r="H241" s="7">
        <v>40141.334976851853</v>
      </c>
      <c r="I241" s="7">
        <v>40141.386030092595</v>
      </c>
      <c r="J241" s="13">
        <v>0.52107638888264773</v>
      </c>
      <c r="K241" s="11">
        <f t="shared" ref="K241" si="471">J241+J242</f>
        <v>0.52107638888264773</v>
      </c>
      <c r="L241" s="6">
        <v>4411</v>
      </c>
      <c r="M241" s="10">
        <v>27256.905559389725</v>
      </c>
      <c r="N241" s="6">
        <v>35.46023555</v>
      </c>
      <c r="O241" s="6">
        <v>139.61422569999999</v>
      </c>
      <c r="P241" s="6">
        <v>103</v>
      </c>
      <c r="Q241" s="6" t="s">
        <v>843</v>
      </c>
      <c r="R241" s="6">
        <v>1002008</v>
      </c>
      <c r="S241" s="6" t="s">
        <v>391</v>
      </c>
      <c r="T241" s="6">
        <v>100200803</v>
      </c>
      <c r="U241" s="6" t="s">
        <v>601</v>
      </c>
      <c r="V241" s="6">
        <v>35.42286696</v>
      </c>
      <c r="W241" s="6">
        <v>139.31681699999999</v>
      </c>
      <c r="X241" s="6">
        <v>212</v>
      </c>
      <c r="Y241" s="6" t="s">
        <v>835</v>
      </c>
      <c r="Z241" s="6">
        <v>2120802</v>
      </c>
      <c r="AA241" s="6" t="s">
        <v>424</v>
      </c>
      <c r="AB241" s="6">
        <v>212080201</v>
      </c>
      <c r="AC241" s="6" t="s">
        <v>702</v>
      </c>
      <c r="AD241" s="6">
        <v>46</v>
      </c>
      <c r="AE241" s="6">
        <v>1</v>
      </c>
      <c r="AF241" s="6" t="s">
        <v>34</v>
      </c>
      <c r="AG241" s="6" t="s">
        <v>98</v>
      </c>
      <c r="AH241" s="6">
        <v>100</v>
      </c>
      <c r="AI241" s="6" t="s">
        <v>93</v>
      </c>
      <c r="AJ241" s="21"/>
      <c r="AK241" s="6" t="str">
        <f t="shared" ref="AK241" si="472">AI242</f>
        <v>自動車</v>
      </c>
      <c r="AL241" s="6">
        <v>69.400000000000006</v>
      </c>
      <c r="AM241" s="6">
        <v>1</v>
      </c>
      <c r="AN241" s="6">
        <v>36298</v>
      </c>
      <c r="AO241" s="6">
        <v>69.400000000000006</v>
      </c>
      <c r="AP241" s="6">
        <v>1</v>
      </c>
      <c r="AQ241" s="6">
        <v>54</v>
      </c>
      <c r="AR241" s="6">
        <v>450</v>
      </c>
      <c r="AS241" s="6" t="s">
        <v>114</v>
      </c>
      <c r="AT241" s="6" t="s">
        <v>115</v>
      </c>
      <c r="AU241" s="6">
        <v>2</v>
      </c>
      <c r="AV241" s="6">
        <v>339</v>
      </c>
      <c r="AW241" s="6">
        <v>4.0999999999999996</v>
      </c>
      <c r="AX241" s="6">
        <v>3413</v>
      </c>
      <c r="AY241" s="6">
        <v>43</v>
      </c>
      <c r="AZ241" s="6">
        <v>101.1</v>
      </c>
      <c r="BA241" s="6">
        <v>1</v>
      </c>
      <c r="BB241" s="6">
        <v>32128</v>
      </c>
      <c r="BC241" s="6">
        <v>160.6</v>
      </c>
      <c r="BD241" s="6">
        <v>1</v>
      </c>
      <c r="BE241" s="6">
        <v>32128</v>
      </c>
      <c r="BF241" s="6">
        <v>401.2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</row>
    <row r="242" spans="1:67" s="37" customFormat="1" ht="17" customHeight="1">
      <c r="A242" s="37">
        <v>257758</v>
      </c>
      <c r="B242" s="37" t="s">
        <v>65</v>
      </c>
      <c r="C242" s="37">
        <v>200</v>
      </c>
      <c r="D242" s="37" t="s">
        <v>85</v>
      </c>
      <c r="E242" s="26">
        <f t="shared" si="442"/>
        <v>0</v>
      </c>
      <c r="F242" s="26" t="str">
        <f>D241</f>
        <v>出勤</v>
      </c>
      <c r="G242" s="26"/>
      <c r="H242" s="38">
        <v>40141.907106481478</v>
      </c>
      <c r="I242" s="38">
        <v>40141.952696759261</v>
      </c>
      <c r="J242" s="39"/>
      <c r="K242" s="28">
        <f t="shared" ref="K242" si="473">J241+J242</f>
        <v>0.52107638888264773</v>
      </c>
      <c r="L242" s="37">
        <v>3939</v>
      </c>
      <c r="M242" s="40">
        <v>27205.017980228466</v>
      </c>
      <c r="N242" s="37">
        <v>35.421026980000001</v>
      </c>
      <c r="O242" s="37">
        <v>139.31832979999999</v>
      </c>
      <c r="P242" s="37">
        <v>214</v>
      </c>
      <c r="Q242" s="37" t="s">
        <v>847</v>
      </c>
      <c r="R242" s="37">
        <v>2140502</v>
      </c>
      <c r="S242" s="37" t="s">
        <v>428</v>
      </c>
      <c r="T242" s="37">
        <v>214050201</v>
      </c>
      <c r="U242" s="37" t="s">
        <v>705</v>
      </c>
      <c r="V242" s="37">
        <v>35.459677630000002</v>
      </c>
      <c r="W242" s="37">
        <v>139.61490699999999</v>
      </c>
      <c r="X242" s="37">
        <v>103</v>
      </c>
      <c r="Y242" s="37" t="s">
        <v>843</v>
      </c>
      <c r="Z242" s="37">
        <v>1002008</v>
      </c>
      <c r="AA242" s="37" t="s">
        <v>391</v>
      </c>
      <c r="AB242" s="37">
        <v>100200801</v>
      </c>
      <c r="AC242" s="37" t="s">
        <v>606</v>
      </c>
      <c r="AD242" s="37">
        <v>46</v>
      </c>
      <c r="AE242" s="37">
        <v>1</v>
      </c>
      <c r="AF242" s="37" t="s">
        <v>34</v>
      </c>
      <c r="AG242" s="37" t="s">
        <v>98</v>
      </c>
      <c r="AH242" s="37">
        <v>100</v>
      </c>
      <c r="AI242" s="37" t="s">
        <v>93</v>
      </c>
      <c r="AJ242" s="26" t="str">
        <f t="shared" ref="AJ242" si="474">AI241</f>
        <v>自動車</v>
      </c>
      <c r="AK242" s="26"/>
      <c r="AL242" s="37">
        <v>74.7</v>
      </c>
      <c r="AM242" s="37">
        <v>1</v>
      </c>
      <c r="AN242" s="37">
        <v>37607</v>
      </c>
      <c r="AO242" s="37">
        <v>74.7</v>
      </c>
      <c r="AP242" s="37">
        <v>1</v>
      </c>
      <c r="AQ242" s="37">
        <v>57</v>
      </c>
      <c r="AR242" s="37">
        <v>450</v>
      </c>
      <c r="AS242" s="37" t="s">
        <v>115</v>
      </c>
      <c r="AT242" s="37" t="s">
        <v>114</v>
      </c>
      <c r="AU242" s="37">
        <v>2</v>
      </c>
      <c r="AV242" s="37">
        <v>3278</v>
      </c>
      <c r="AW242" s="37">
        <v>40.5</v>
      </c>
      <c r="AX242" s="37">
        <v>155</v>
      </c>
      <c r="AY242" s="37">
        <v>1.9</v>
      </c>
      <c r="AZ242" s="37">
        <v>99.4</v>
      </c>
      <c r="BA242" s="37">
        <v>1</v>
      </c>
      <c r="BB242" s="37">
        <v>32699</v>
      </c>
      <c r="BC242" s="37">
        <v>163.5</v>
      </c>
      <c r="BD242" s="37">
        <v>1</v>
      </c>
      <c r="BE242" s="37">
        <v>32699</v>
      </c>
      <c r="BF242" s="37">
        <v>404.9</v>
      </c>
      <c r="BG242" s="37">
        <v>0</v>
      </c>
      <c r="BH242" s="37">
        <v>0</v>
      </c>
      <c r="BI242" s="37">
        <v>0</v>
      </c>
      <c r="BJ242" s="37">
        <v>0</v>
      </c>
      <c r="BK242" s="37">
        <v>0</v>
      </c>
      <c r="BL242" s="37">
        <v>0</v>
      </c>
      <c r="BM242" s="37">
        <v>0</v>
      </c>
      <c r="BN242" s="37">
        <v>0</v>
      </c>
      <c r="BO242" s="37">
        <v>0</v>
      </c>
    </row>
    <row r="243" spans="1:67" s="6" customFormat="1" ht="17" customHeight="1">
      <c r="A243" s="6">
        <v>257772</v>
      </c>
      <c r="B243" s="6" t="s">
        <v>65</v>
      </c>
      <c r="C243" s="6">
        <v>100</v>
      </c>
      <c r="D243" s="6" t="s">
        <v>86</v>
      </c>
      <c r="E243" s="3">
        <f>IF(D243="帰宅",0,IF(D244="帰宅",1,IF(D245="帰宅",2,IF(D246="帰宅",3,IF(#REF!="帰宅",4,5)))))</f>
        <v>1</v>
      </c>
      <c r="F243" s="3"/>
      <c r="G243" s="3" t="str">
        <f>D244</f>
        <v>帰宅</v>
      </c>
      <c r="H243" s="7">
        <v>40142.306203703702</v>
      </c>
      <c r="I243" s="7">
        <v>40142.368923611109</v>
      </c>
      <c r="J243" s="13">
        <v>0.58563657407648861</v>
      </c>
      <c r="K243" s="23">
        <f t="shared" ref="K243" si="475">J243+J244</f>
        <v>0.58563657407648861</v>
      </c>
      <c r="L243" s="6">
        <v>5419</v>
      </c>
      <c r="M243" s="10">
        <v>27230.757932954595</v>
      </c>
      <c r="N243" s="6">
        <v>35.459758100000002</v>
      </c>
      <c r="O243" s="6">
        <v>139.61410760000001</v>
      </c>
      <c r="P243" s="6">
        <v>103</v>
      </c>
      <c r="Q243" s="6" t="s">
        <v>843</v>
      </c>
      <c r="R243" s="6">
        <v>1002008</v>
      </c>
      <c r="S243" s="6" t="s">
        <v>391</v>
      </c>
      <c r="T243" s="6">
        <v>100200803</v>
      </c>
      <c r="U243" s="6" t="s">
        <v>601</v>
      </c>
      <c r="V243" s="6">
        <v>35.422636279999999</v>
      </c>
      <c r="W243" s="6">
        <v>139.31694569999999</v>
      </c>
      <c r="X243" s="6">
        <v>212</v>
      </c>
      <c r="Y243" s="6" t="s">
        <v>835</v>
      </c>
      <c r="Z243" s="6">
        <v>2120802</v>
      </c>
      <c r="AA243" s="6" t="s">
        <v>424</v>
      </c>
      <c r="AB243" s="6">
        <v>212080201</v>
      </c>
      <c r="AC243" s="6" t="s">
        <v>702</v>
      </c>
      <c r="AD243" s="6">
        <v>46</v>
      </c>
      <c r="AE243" s="6">
        <v>1</v>
      </c>
      <c r="AF243" s="6" t="s">
        <v>34</v>
      </c>
      <c r="AG243" s="6" t="s">
        <v>98</v>
      </c>
      <c r="AH243" s="6">
        <v>100</v>
      </c>
      <c r="AI243" s="6" t="s">
        <v>93</v>
      </c>
      <c r="AJ243" s="21"/>
      <c r="AK243" s="6" t="str">
        <f t="shared" ref="AK243" si="476">AI244</f>
        <v>自動車</v>
      </c>
      <c r="AL243" s="6">
        <v>71.099999999999994</v>
      </c>
      <c r="AM243" s="6">
        <v>1</v>
      </c>
      <c r="AN243" s="6">
        <v>36556</v>
      </c>
      <c r="AO243" s="6">
        <v>71.099999999999994</v>
      </c>
      <c r="AP243" s="6">
        <v>1</v>
      </c>
      <c r="AQ243" s="6">
        <v>54</v>
      </c>
      <c r="AR243" s="6">
        <v>450</v>
      </c>
      <c r="AS243" s="6" t="s">
        <v>114</v>
      </c>
      <c r="AT243" s="6" t="s">
        <v>115</v>
      </c>
      <c r="AU243" s="6">
        <v>2</v>
      </c>
      <c r="AV243" s="6">
        <v>326</v>
      </c>
      <c r="AW243" s="6">
        <v>3.9</v>
      </c>
      <c r="AX243" s="6">
        <v>3490</v>
      </c>
      <c r="AY243" s="6">
        <v>44.1</v>
      </c>
      <c r="AZ243" s="6">
        <v>102</v>
      </c>
      <c r="BA243" s="6">
        <v>1</v>
      </c>
      <c r="BB243" s="6">
        <v>32218</v>
      </c>
      <c r="BC243" s="6">
        <v>161.1</v>
      </c>
      <c r="BD243" s="6">
        <v>1</v>
      </c>
      <c r="BE243" s="6">
        <v>32218</v>
      </c>
      <c r="BF243" s="6">
        <v>402.5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</row>
    <row r="244" spans="1:67" s="37" customFormat="1" ht="17" customHeight="1">
      <c r="A244" s="37">
        <v>257858</v>
      </c>
      <c r="B244" s="37" t="s">
        <v>65</v>
      </c>
      <c r="C244" s="37">
        <v>200</v>
      </c>
      <c r="D244" s="37" t="s">
        <v>85</v>
      </c>
      <c r="E244" s="26">
        <f>IF(D244="帰宅",0,IF(D245="帰宅",1,IF(D246="帰宅",2,IF(#REF!="帰宅",3,IF(#REF!="帰宅",4,5)))))</f>
        <v>0</v>
      </c>
      <c r="F244" s="26" t="str">
        <f>D243</f>
        <v>出勤</v>
      </c>
      <c r="G244" s="26"/>
      <c r="H244" s="38">
        <v>40142.954560185186</v>
      </c>
      <c r="I244" s="38">
        <v>40142.999236111114</v>
      </c>
      <c r="J244" s="39"/>
      <c r="K244" s="28">
        <f t="shared" ref="K244" si="477">J243+J244</f>
        <v>0.58563657407648861</v>
      </c>
      <c r="L244" s="37">
        <v>3860</v>
      </c>
      <c r="M244" s="40">
        <v>27256.670479865596</v>
      </c>
      <c r="N244" s="37">
        <v>35.421445409999997</v>
      </c>
      <c r="O244" s="37">
        <v>139.31712809999999</v>
      </c>
      <c r="P244" s="37">
        <v>214</v>
      </c>
      <c r="Q244" s="37" t="s">
        <v>847</v>
      </c>
      <c r="R244" s="37">
        <v>2140502</v>
      </c>
      <c r="S244" s="37" t="s">
        <v>428</v>
      </c>
      <c r="T244" s="37">
        <v>214050201</v>
      </c>
      <c r="U244" s="37" t="s">
        <v>705</v>
      </c>
      <c r="V244" s="37">
        <v>35.459677620000001</v>
      </c>
      <c r="W244" s="37">
        <v>139.61436509999999</v>
      </c>
      <c r="X244" s="37">
        <v>103</v>
      </c>
      <c r="Y244" s="37" t="s">
        <v>843</v>
      </c>
      <c r="Z244" s="37">
        <v>1002008</v>
      </c>
      <c r="AA244" s="37" t="s">
        <v>391</v>
      </c>
      <c r="AB244" s="37">
        <v>100200803</v>
      </c>
      <c r="AC244" s="37" t="s">
        <v>601</v>
      </c>
      <c r="AD244" s="37">
        <v>46</v>
      </c>
      <c r="AE244" s="37">
        <v>1</v>
      </c>
      <c r="AF244" s="37" t="s">
        <v>34</v>
      </c>
      <c r="AG244" s="37" t="s">
        <v>98</v>
      </c>
      <c r="AH244" s="37">
        <v>100</v>
      </c>
      <c r="AI244" s="37" t="s">
        <v>93</v>
      </c>
      <c r="AJ244" s="26" t="str">
        <f t="shared" ref="AJ244" si="478">AI243</f>
        <v>自動車</v>
      </c>
      <c r="AK244" s="26"/>
      <c r="AL244" s="37">
        <v>74.599999999999994</v>
      </c>
      <c r="AM244" s="37">
        <v>1</v>
      </c>
      <c r="AN244" s="37">
        <v>37554</v>
      </c>
      <c r="AO244" s="37">
        <v>74.599999999999994</v>
      </c>
      <c r="AP244" s="37">
        <v>1</v>
      </c>
      <c r="AQ244" s="37">
        <v>57</v>
      </c>
      <c r="AR244" s="37">
        <v>450</v>
      </c>
      <c r="AS244" s="37" t="s">
        <v>115</v>
      </c>
      <c r="AT244" s="37" t="s">
        <v>114</v>
      </c>
      <c r="AU244" s="37">
        <v>2</v>
      </c>
      <c r="AV244" s="37">
        <v>3372</v>
      </c>
      <c r="AW244" s="37">
        <v>41.5</v>
      </c>
      <c r="AX244" s="37">
        <v>311</v>
      </c>
      <c r="AY244" s="37">
        <v>3.8</v>
      </c>
      <c r="AZ244" s="37">
        <v>102.3</v>
      </c>
      <c r="BA244" s="37">
        <v>1</v>
      </c>
      <c r="BB244" s="37">
        <v>32657</v>
      </c>
      <c r="BC244" s="37">
        <v>163.30000000000001</v>
      </c>
      <c r="BD244" s="37">
        <v>1</v>
      </c>
      <c r="BE244" s="37">
        <v>32657</v>
      </c>
      <c r="BF244" s="37">
        <v>404.3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</row>
    <row r="245" spans="1:67" s="6" customFormat="1" ht="17" customHeight="1">
      <c r="A245" s="6">
        <v>257870</v>
      </c>
      <c r="B245" s="6" t="s">
        <v>65</v>
      </c>
      <c r="C245" s="6">
        <v>400</v>
      </c>
      <c r="D245" s="6" t="s">
        <v>87</v>
      </c>
      <c r="E245" s="3">
        <f>IF(D245="帰宅",0,IF(D246="帰宅",1,IF(#REF!="帰宅",2,IF(#REF!="帰宅",3,IF(#REF!="帰宅",4,5)))))</f>
        <v>1</v>
      </c>
      <c r="F245" s="3"/>
      <c r="G245" s="3" t="str">
        <f>D246</f>
        <v>帰宅</v>
      </c>
      <c r="H245" s="7">
        <v>40143.301307870373</v>
      </c>
      <c r="I245" s="7">
        <v>40143.379004629627</v>
      </c>
      <c r="J245" s="13">
        <v>0.25435185185779119</v>
      </c>
      <c r="K245" s="11">
        <f t="shared" ref="K245" si="479">J245+J246</f>
        <v>0.25435185185779119</v>
      </c>
      <c r="L245" s="6">
        <v>6713</v>
      </c>
      <c r="M245" s="10">
        <v>54824.204597098251</v>
      </c>
      <c r="N245" s="6">
        <v>35.459050009999999</v>
      </c>
      <c r="O245" s="6">
        <v>139.61600670000001</v>
      </c>
      <c r="P245" s="6">
        <v>103</v>
      </c>
      <c r="Q245" s="6" t="s">
        <v>843</v>
      </c>
      <c r="R245" s="6">
        <v>1002005</v>
      </c>
      <c r="S245" s="6" t="s">
        <v>393</v>
      </c>
      <c r="T245" s="6">
        <v>100200504</v>
      </c>
      <c r="U245" s="6" t="s">
        <v>611</v>
      </c>
      <c r="V245" s="6">
        <v>35.951149489999999</v>
      </c>
      <c r="W245" s="6">
        <v>139.5768947</v>
      </c>
      <c r="AD245" s="6">
        <v>46</v>
      </c>
      <c r="AE245" s="6">
        <v>1</v>
      </c>
      <c r="AF245" s="6" t="s">
        <v>34</v>
      </c>
      <c r="AG245" s="6" t="s">
        <v>98</v>
      </c>
      <c r="AH245" s="6">
        <v>200</v>
      </c>
      <c r="AI245" s="6" t="s">
        <v>94</v>
      </c>
      <c r="AJ245" s="21"/>
      <c r="AK245" s="6" t="str">
        <f t="shared" ref="AK245" si="480">AI246</f>
        <v>鉄道</v>
      </c>
      <c r="AL245" s="6">
        <v>124.9</v>
      </c>
      <c r="AM245" s="6">
        <v>1</v>
      </c>
      <c r="AN245" s="6">
        <v>61305</v>
      </c>
      <c r="AO245" s="6">
        <v>110.1</v>
      </c>
      <c r="AP245" s="6">
        <v>1</v>
      </c>
      <c r="AQ245" s="6">
        <v>81</v>
      </c>
      <c r="AR245" s="6">
        <v>1250</v>
      </c>
      <c r="AS245" s="6" t="s">
        <v>114</v>
      </c>
      <c r="AT245" s="6" t="s">
        <v>312</v>
      </c>
      <c r="AU245" s="6">
        <v>1</v>
      </c>
      <c r="AV245" s="6">
        <v>118</v>
      </c>
      <c r="AW245" s="6">
        <v>1.4</v>
      </c>
      <c r="AX245" s="6">
        <v>3509</v>
      </c>
      <c r="AY245" s="6">
        <v>42.5</v>
      </c>
      <c r="AZ245" s="6">
        <v>124.9</v>
      </c>
      <c r="BA245" s="6">
        <v>1</v>
      </c>
      <c r="BB245" s="6">
        <v>60022</v>
      </c>
      <c r="BC245" s="6">
        <v>300.10000000000002</v>
      </c>
      <c r="BD245" s="6">
        <v>1</v>
      </c>
      <c r="BE245" s="6">
        <v>60022</v>
      </c>
      <c r="BF245" s="6">
        <v>750.4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</row>
    <row r="246" spans="1:67" s="37" customFormat="1" ht="17" customHeight="1">
      <c r="A246" s="37">
        <v>257914</v>
      </c>
      <c r="B246" s="37" t="s">
        <v>65</v>
      </c>
      <c r="C246" s="37">
        <v>200</v>
      </c>
      <c r="D246" s="37" t="s">
        <v>85</v>
      </c>
      <c r="E246" s="26">
        <f>IF(D246="帰宅",0,IF(#REF!="帰宅",1,IF(#REF!="帰宅",2,IF(#REF!="帰宅",3,IF(D247="帰宅",4,5)))))</f>
        <v>0</v>
      </c>
      <c r="F246" s="26" t="str">
        <f>D245</f>
        <v>業務</v>
      </c>
      <c r="G246" s="26"/>
      <c r="H246" s="38">
        <v>40143.633356481485</v>
      </c>
      <c r="I246" s="38">
        <v>40143.705972222226</v>
      </c>
      <c r="J246" s="39"/>
      <c r="K246" s="28">
        <f t="shared" ref="K246" si="481">J245+J246</f>
        <v>0.25435185185779119</v>
      </c>
      <c r="L246" s="37">
        <v>6274</v>
      </c>
      <c r="M246" s="40">
        <v>57176.727160734823</v>
      </c>
      <c r="N246" s="37">
        <v>35.973014859999999</v>
      </c>
      <c r="O246" s="37">
        <v>139.58860519999999</v>
      </c>
      <c r="V246" s="37">
        <v>35.459205590000003</v>
      </c>
      <c r="W246" s="37">
        <v>139.61579739999999</v>
      </c>
      <c r="X246" s="37">
        <v>103</v>
      </c>
      <c r="Y246" s="37" t="s">
        <v>843</v>
      </c>
      <c r="Z246" s="37">
        <v>1002008</v>
      </c>
      <c r="AA246" s="37" t="s">
        <v>391</v>
      </c>
      <c r="AB246" s="37">
        <v>100200801</v>
      </c>
      <c r="AC246" s="37" t="s">
        <v>606</v>
      </c>
      <c r="AD246" s="37">
        <v>46</v>
      </c>
      <c r="AE246" s="37">
        <v>1</v>
      </c>
      <c r="AF246" s="37" t="s">
        <v>34</v>
      </c>
      <c r="AG246" s="37" t="s">
        <v>98</v>
      </c>
      <c r="AH246" s="37">
        <v>200</v>
      </c>
      <c r="AI246" s="37" t="s">
        <v>94</v>
      </c>
      <c r="AJ246" s="26" t="str">
        <f t="shared" ref="AJ246" si="482">AI245</f>
        <v>鉄道</v>
      </c>
      <c r="AK246" s="26"/>
      <c r="AL246" s="37">
        <v>89</v>
      </c>
      <c r="AM246" s="37">
        <v>1</v>
      </c>
      <c r="AN246" s="37">
        <v>66679</v>
      </c>
      <c r="AO246" s="37">
        <v>118.5</v>
      </c>
      <c r="AP246" s="37">
        <v>1</v>
      </c>
      <c r="AQ246" s="37">
        <v>85</v>
      </c>
      <c r="AR246" s="37">
        <v>1250</v>
      </c>
      <c r="AS246" s="37" t="s">
        <v>312</v>
      </c>
      <c r="AT246" s="37" t="s">
        <v>114</v>
      </c>
      <c r="AU246" s="37">
        <v>1</v>
      </c>
      <c r="AV246" s="37">
        <v>240</v>
      </c>
      <c r="AW246" s="37">
        <v>3</v>
      </c>
      <c r="AX246" s="37">
        <v>83</v>
      </c>
      <c r="AY246" s="37">
        <v>1</v>
      </c>
      <c r="AZ246" s="37">
        <v>89</v>
      </c>
      <c r="BA246" s="37">
        <v>1</v>
      </c>
      <c r="BB246" s="37">
        <v>62263</v>
      </c>
      <c r="BC246" s="37">
        <v>311.3</v>
      </c>
      <c r="BD246" s="37">
        <v>1</v>
      </c>
      <c r="BE246" s="37">
        <v>62263</v>
      </c>
      <c r="BF246" s="37">
        <v>774.2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</row>
    <row r="247" spans="1:67" s="6" customFormat="1" ht="17" customHeight="1">
      <c r="A247" s="6">
        <v>255386</v>
      </c>
      <c r="B247" s="6" t="s">
        <v>66</v>
      </c>
      <c r="C247" s="6">
        <v>100</v>
      </c>
      <c r="D247" s="6" t="s">
        <v>86</v>
      </c>
      <c r="E247" s="3">
        <f t="shared" si="442"/>
        <v>1</v>
      </c>
      <c r="F247" s="3"/>
      <c r="G247" s="3" t="str">
        <f>D248</f>
        <v>帰宅</v>
      </c>
      <c r="H247" s="7">
        <v>40116.442800925928</v>
      </c>
      <c r="I247" s="7">
        <v>40116.458506944444</v>
      </c>
      <c r="J247" s="13">
        <v>0.18606481481401715</v>
      </c>
      <c r="K247" s="23">
        <f t="shared" ref="K247" si="483">J247+J248</f>
        <v>0.18606481481401715</v>
      </c>
      <c r="L247" s="6">
        <v>1357</v>
      </c>
      <c r="M247" s="10">
        <v>1738.807600153516</v>
      </c>
      <c r="N247" s="6">
        <v>35.459758110000003</v>
      </c>
      <c r="O247" s="6">
        <v>139.614687</v>
      </c>
      <c r="P247" s="6">
        <v>103</v>
      </c>
      <c r="Q247" s="6" t="s">
        <v>843</v>
      </c>
      <c r="R247" s="6">
        <v>1002008</v>
      </c>
      <c r="S247" s="6" t="s">
        <v>391</v>
      </c>
      <c r="T247" s="6">
        <v>100200801</v>
      </c>
      <c r="U247" s="6" t="s">
        <v>606</v>
      </c>
      <c r="V247" s="6">
        <v>35.456694970000001</v>
      </c>
      <c r="W247" s="6">
        <v>139.63351610000001</v>
      </c>
      <c r="X247" s="6">
        <v>103</v>
      </c>
      <c r="Y247" s="6" t="s">
        <v>843</v>
      </c>
      <c r="Z247" s="6">
        <v>1002002</v>
      </c>
      <c r="AA247" s="6" t="s">
        <v>136</v>
      </c>
      <c r="AB247" s="6">
        <v>100200205</v>
      </c>
      <c r="AC247" s="6" t="s">
        <v>616</v>
      </c>
      <c r="AD247" s="6">
        <v>0</v>
      </c>
      <c r="AE247" s="6">
        <v>2</v>
      </c>
      <c r="AF247" s="6" t="s">
        <v>97</v>
      </c>
      <c r="AG247" s="6" t="s">
        <v>98</v>
      </c>
      <c r="AH247" s="6">
        <v>410</v>
      </c>
      <c r="AI247" s="6" t="s">
        <v>43</v>
      </c>
      <c r="AJ247" s="21"/>
      <c r="AK247" s="6" t="str">
        <f t="shared" ref="AK247" si="484">AI248</f>
        <v>自転車</v>
      </c>
      <c r="AL247" s="6">
        <v>11.7</v>
      </c>
      <c r="AM247" s="6">
        <v>1</v>
      </c>
      <c r="AN247" s="6">
        <v>2687</v>
      </c>
      <c r="AO247" s="6">
        <v>12.7</v>
      </c>
      <c r="AP247" s="6">
        <v>1</v>
      </c>
      <c r="AQ247" s="6">
        <v>20</v>
      </c>
      <c r="AR247" s="6">
        <v>300</v>
      </c>
      <c r="AS247" s="6" t="s">
        <v>114</v>
      </c>
      <c r="AT247" s="6" t="s">
        <v>136</v>
      </c>
      <c r="AU247" s="6">
        <v>1</v>
      </c>
      <c r="AV247" s="6">
        <v>283</v>
      </c>
      <c r="AW247" s="6">
        <v>3.4</v>
      </c>
      <c r="AX247" s="6">
        <v>178</v>
      </c>
      <c r="AY247" s="6">
        <v>2.2000000000000002</v>
      </c>
      <c r="AZ247" s="6">
        <v>25.599999999999998</v>
      </c>
      <c r="BA247" s="6">
        <v>1</v>
      </c>
      <c r="BB247" s="6">
        <v>2345</v>
      </c>
      <c r="BC247" s="6">
        <v>11.7</v>
      </c>
      <c r="BD247" s="6">
        <v>1</v>
      </c>
      <c r="BE247" s="6">
        <v>2345</v>
      </c>
      <c r="BF247" s="6">
        <v>28.3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</row>
    <row r="248" spans="1:67" s="37" customFormat="1" ht="17" customHeight="1">
      <c r="A248" s="37">
        <v>255401</v>
      </c>
      <c r="B248" s="37" t="s">
        <v>66</v>
      </c>
      <c r="C248" s="37">
        <v>200</v>
      </c>
      <c r="D248" s="37" t="s">
        <v>85</v>
      </c>
      <c r="E248" s="26">
        <f t="shared" si="442"/>
        <v>0</v>
      </c>
      <c r="F248" s="26" t="str">
        <f>D247</f>
        <v>出勤</v>
      </c>
      <c r="G248" s="26"/>
      <c r="H248" s="38">
        <v>40116.644571759258</v>
      </c>
      <c r="I248" s="38">
        <v>40116.68482638889</v>
      </c>
      <c r="J248" s="39"/>
      <c r="K248" s="28">
        <f t="shared" ref="K248" si="485">J247+J248</f>
        <v>0.18606481481401715</v>
      </c>
      <c r="L248" s="37">
        <v>3478</v>
      </c>
      <c r="M248" s="40">
        <v>1540.5043198770111</v>
      </c>
      <c r="N248" s="37">
        <v>35.457719560000001</v>
      </c>
      <c r="O248" s="37">
        <v>139.63343560000001</v>
      </c>
      <c r="P248" s="37">
        <v>103</v>
      </c>
      <c r="Q248" s="37" t="s">
        <v>843</v>
      </c>
      <c r="R248" s="37">
        <v>1002002</v>
      </c>
      <c r="S248" s="37" t="s">
        <v>136</v>
      </c>
      <c r="T248" s="37">
        <v>100200206</v>
      </c>
      <c r="U248" s="37" t="s">
        <v>613</v>
      </c>
      <c r="V248" s="37">
        <v>35.459157310000002</v>
      </c>
      <c r="W248" s="37">
        <v>139.61651620000001</v>
      </c>
      <c r="X248" s="37">
        <v>103</v>
      </c>
      <c r="Y248" s="37" t="s">
        <v>843</v>
      </c>
      <c r="Z248" s="37">
        <v>1002005</v>
      </c>
      <c r="AA248" s="37" t="s">
        <v>393</v>
      </c>
      <c r="AB248" s="37">
        <v>100200504</v>
      </c>
      <c r="AC248" s="37" t="s">
        <v>611</v>
      </c>
      <c r="AD248" s="37">
        <v>0</v>
      </c>
      <c r="AE248" s="37">
        <v>2</v>
      </c>
      <c r="AF248" s="37" t="s">
        <v>97</v>
      </c>
      <c r="AG248" s="37" t="s">
        <v>98</v>
      </c>
      <c r="AH248" s="37">
        <v>410</v>
      </c>
      <c r="AI248" s="37" t="s">
        <v>43</v>
      </c>
      <c r="AJ248" s="26" t="str">
        <f t="shared" ref="AJ248" si="486">AI247</f>
        <v>自転車</v>
      </c>
      <c r="AK248" s="26"/>
      <c r="AL248" s="37">
        <v>10.1</v>
      </c>
      <c r="AM248" s="37">
        <v>1</v>
      </c>
      <c r="AN248" s="37">
        <v>2214</v>
      </c>
      <c r="AO248" s="37">
        <v>11.1</v>
      </c>
      <c r="AP248" s="37">
        <v>1</v>
      </c>
      <c r="AQ248" s="37">
        <v>12</v>
      </c>
      <c r="AR248" s="37">
        <v>300</v>
      </c>
      <c r="AS248" s="37" t="s">
        <v>132</v>
      </c>
      <c r="AT248" s="37" t="s">
        <v>114</v>
      </c>
      <c r="AU248" s="37">
        <v>1</v>
      </c>
      <c r="AV248" s="37">
        <v>929</v>
      </c>
      <c r="AW248" s="37">
        <v>11.1</v>
      </c>
      <c r="AX248" s="37">
        <v>112</v>
      </c>
      <c r="AY248" s="37">
        <v>1.4</v>
      </c>
      <c r="AZ248" s="37">
        <v>24.5</v>
      </c>
      <c r="BA248" s="37">
        <v>1</v>
      </c>
      <c r="BB248" s="37">
        <v>2015</v>
      </c>
      <c r="BC248" s="37">
        <v>10.1</v>
      </c>
      <c r="BD248" s="37">
        <v>1</v>
      </c>
      <c r="BE248" s="37">
        <v>2015</v>
      </c>
      <c r="BF248" s="37">
        <v>24.1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</row>
    <row r="249" spans="1:67" s="6" customFormat="1" ht="17" customHeight="1">
      <c r="A249" s="6">
        <v>255409</v>
      </c>
      <c r="B249" s="6" t="s">
        <v>66</v>
      </c>
      <c r="C249" s="6">
        <v>999</v>
      </c>
      <c r="D249" s="6" t="s">
        <v>84</v>
      </c>
      <c r="E249" s="3">
        <f t="shared" si="442"/>
        <v>1</v>
      </c>
      <c r="F249" s="3"/>
      <c r="G249" s="3" t="str">
        <f>D250</f>
        <v>帰宅</v>
      </c>
      <c r="H249" s="7">
        <v>40116.693958333337</v>
      </c>
      <c r="I249" s="7">
        <v>40116.71601851852</v>
      </c>
      <c r="J249" s="13">
        <v>2.2523148145410232E-2</v>
      </c>
      <c r="K249" s="11">
        <f t="shared" ref="K249" si="487">J249+J250</f>
        <v>2.2523148145410232E-2</v>
      </c>
      <c r="L249" s="6">
        <v>1906</v>
      </c>
      <c r="M249" s="10">
        <v>5312.3435887301639</v>
      </c>
      <c r="N249" s="6">
        <v>35.45979561</v>
      </c>
      <c r="O249" s="6">
        <v>139.61501960000001</v>
      </c>
      <c r="P249" s="6">
        <v>103</v>
      </c>
      <c r="Q249" s="6" t="s">
        <v>843</v>
      </c>
      <c r="R249" s="6">
        <v>1002008</v>
      </c>
      <c r="S249" s="6" t="s">
        <v>391</v>
      </c>
      <c r="T249" s="6">
        <v>100200801</v>
      </c>
      <c r="U249" s="6" t="s">
        <v>606</v>
      </c>
      <c r="V249" s="6">
        <v>35.50757651</v>
      </c>
      <c r="W249" s="6">
        <v>139.61550779999999</v>
      </c>
      <c r="X249" s="6">
        <v>109</v>
      </c>
      <c r="Y249" s="6" t="s">
        <v>830</v>
      </c>
      <c r="Z249" s="6">
        <v>1008037</v>
      </c>
      <c r="AA249" s="6" t="s">
        <v>147</v>
      </c>
      <c r="AB249" s="6">
        <v>100803702</v>
      </c>
      <c r="AC249" s="6" t="s">
        <v>530</v>
      </c>
      <c r="AD249" s="6">
        <v>0</v>
      </c>
      <c r="AE249" s="6">
        <v>2</v>
      </c>
      <c r="AF249" s="6" t="s">
        <v>97</v>
      </c>
      <c r="AG249" s="6" t="s">
        <v>98</v>
      </c>
      <c r="AH249" s="6">
        <v>100</v>
      </c>
      <c r="AI249" s="6" t="s">
        <v>93</v>
      </c>
      <c r="AJ249" s="21"/>
      <c r="AK249" s="6" t="str">
        <f t="shared" ref="AK249" si="488">AI250</f>
        <v>自動車</v>
      </c>
      <c r="AL249" s="6">
        <v>19.399999999999999</v>
      </c>
      <c r="AM249" s="6">
        <v>1</v>
      </c>
      <c r="AN249" s="6">
        <v>8733</v>
      </c>
      <c r="AO249" s="6">
        <v>19.399999999999999</v>
      </c>
      <c r="AP249" s="6">
        <v>1</v>
      </c>
      <c r="AQ249" s="6">
        <v>20</v>
      </c>
      <c r="AR249" s="6">
        <v>370</v>
      </c>
      <c r="AS249" s="6" t="s">
        <v>114</v>
      </c>
      <c r="AT249" s="6" t="s">
        <v>147</v>
      </c>
      <c r="AU249" s="6">
        <v>1</v>
      </c>
      <c r="AV249" s="6">
        <v>170</v>
      </c>
      <c r="AW249" s="6">
        <v>2.1</v>
      </c>
      <c r="AX249" s="6">
        <v>289</v>
      </c>
      <c r="AY249" s="6">
        <v>3.4</v>
      </c>
      <c r="AZ249" s="6">
        <v>25.5</v>
      </c>
      <c r="BA249" s="6">
        <v>1</v>
      </c>
      <c r="BB249" s="6">
        <v>6481</v>
      </c>
      <c r="BC249" s="6">
        <v>32.4</v>
      </c>
      <c r="BD249" s="6">
        <v>1</v>
      </c>
      <c r="BE249" s="6">
        <v>6481</v>
      </c>
      <c r="BF249" s="6">
        <v>79.8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</row>
    <row r="250" spans="1:67" s="37" customFormat="1" ht="17" customHeight="1">
      <c r="A250" s="37">
        <v>255417</v>
      </c>
      <c r="B250" s="37" t="s">
        <v>66</v>
      </c>
      <c r="C250" s="37">
        <v>200</v>
      </c>
      <c r="D250" s="37" t="s">
        <v>85</v>
      </c>
      <c r="E250" s="26">
        <f t="shared" si="442"/>
        <v>0</v>
      </c>
      <c r="F250" s="26" t="str">
        <f>D249</f>
        <v>その他</v>
      </c>
      <c r="G250" s="26"/>
      <c r="H250" s="38">
        <v>40116.738541666666</v>
      </c>
      <c r="I250" s="38">
        <v>40116.76699074074</v>
      </c>
      <c r="J250" s="39"/>
      <c r="K250" s="28">
        <f t="shared" ref="K250" si="489">J249+J250</f>
        <v>2.2523148145410232E-2</v>
      </c>
      <c r="L250" s="37">
        <v>2458</v>
      </c>
      <c r="M250" s="40">
        <v>5382.4793294550136</v>
      </c>
      <c r="N250" s="37">
        <v>35.507866180000001</v>
      </c>
      <c r="O250" s="37">
        <v>139.6154971</v>
      </c>
      <c r="P250" s="37">
        <v>109</v>
      </c>
      <c r="Q250" s="37" t="s">
        <v>830</v>
      </c>
      <c r="R250" s="37">
        <v>1008037</v>
      </c>
      <c r="S250" s="37" t="s">
        <v>147</v>
      </c>
      <c r="T250" s="37">
        <v>100803702</v>
      </c>
      <c r="U250" s="37" t="s">
        <v>530</v>
      </c>
      <c r="V250" s="37">
        <v>35.459457639999997</v>
      </c>
      <c r="W250" s="37">
        <v>139.61465480000001</v>
      </c>
      <c r="X250" s="37">
        <v>103</v>
      </c>
      <c r="Y250" s="37" t="s">
        <v>843</v>
      </c>
      <c r="Z250" s="37">
        <v>1002008</v>
      </c>
      <c r="AA250" s="37" t="s">
        <v>391</v>
      </c>
      <c r="AB250" s="37">
        <v>100200801</v>
      </c>
      <c r="AC250" s="37" t="s">
        <v>606</v>
      </c>
      <c r="AD250" s="37">
        <v>0</v>
      </c>
      <c r="AE250" s="37">
        <v>2</v>
      </c>
      <c r="AF250" s="37" t="s">
        <v>97</v>
      </c>
      <c r="AG250" s="37" t="s">
        <v>98</v>
      </c>
      <c r="AH250" s="37">
        <v>100</v>
      </c>
      <c r="AI250" s="37" t="s">
        <v>93</v>
      </c>
      <c r="AJ250" s="26" t="str">
        <f t="shared" ref="AJ250" si="490">AI249</f>
        <v>自動車</v>
      </c>
      <c r="AK250" s="26"/>
      <c r="AL250" s="37">
        <v>24.8</v>
      </c>
      <c r="AM250" s="37">
        <v>1</v>
      </c>
      <c r="AN250" s="37">
        <v>8782</v>
      </c>
      <c r="AO250" s="37">
        <v>24.8</v>
      </c>
      <c r="AP250" s="37">
        <v>1</v>
      </c>
      <c r="AQ250" s="37">
        <v>20</v>
      </c>
      <c r="AR250" s="37">
        <v>370</v>
      </c>
      <c r="AS250" s="37" t="s">
        <v>147</v>
      </c>
      <c r="AT250" s="37" t="s">
        <v>114</v>
      </c>
      <c r="AU250" s="37">
        <v>1</v>
      </c>
      <c r="AV250" s="37">
        <v>238</v>
      </c>
      <c r="AW250" s="37">
        <v>2.8</v>
      </c>
      <c r="AX250" s="37">
        <v>304</v>
      </c>
      <c r="AY250" s="37">
        <v>3.7</v>
      </c>
      <c r="AZ250" s="37">
        <v>26.5</v>
      </c>
      <c r="BA250" s="37">
        <v>1</v>
      </c>
      <c r="BB250" s="37">
        <v>6570</v>
      </c>
      <c r="BC250" s="37">
        <v>32.9</v>
      </c>
      <c r="BD250" s="37">
        <v>1</v>
      </c>
      <c r="BE250" s="37">
        <v>6570</v>
      </c>
      <c r="BF250" s="37">
        <v>81.599999999999994</v>
      </c>
      <c r="BG250" s="37">
        <v>0</v>
      </c>
      <c r="BH250" s="37">
        <v>0</v>
      </c>
      <c r="BI250" s="37">
        <v>0</v>
      </c>
      <c r="BJ250" s="37">
        <v>0</v>
      </c>
      <c r="BK250" s="37">
        <v>0</v>
      </c>
      <c r="BL250" s="37">
        <v>0</v>
      </c>
      <c r="BM250" s="37">
        <v>0</v>
      </c>
      <c r="BN250" s="37">
        <v>0</v>
      </c>
      <c r="BO250" s="37">
        <v>0</v>
      </c>
    </row>
    <row r="251" spans="1:67" s="6" customFormat="1" ht="17" customHeight="1">
      <c r="A251" s="6">
        <v>255487</v>
      </c>
      <c r="B251" s="6" t="s">
        <v>66</v>
      </c>
      <c r="C251" s="6">
        <v>999</v>
      </c>
      <c r="D251" s="6" t="s">
        <v>84</v>
      </c>
      <c r="E251" s="3">
        <f>IF(D251="帰宅",0,IF(D252="帰宅",1,IF(D253="帰宅",2,IF(D254="帰宅",3,IF(#REF!="帰宅",4,5)))))</f>
        <v>1</v>
      </c>
      <c r="F251" s="3"/>
      <c r="G251" s="3" t="str">
        <f>D252</f>
        <v>帰宅</v>
      </c>
      <c r="H251" s="7">
        <v>40117.465162037035</v>
      </c>
      <c r="I251" s="7">
        <v>40117.47824074074</v>
      </c>
      <c r="J251" s="13">
        <v>3.7199074075033423E-2</v>
      </c>
      <c r="K251" s="23">
        <f t="shared" ref="K251" si="491">J251+J252</f>
        <v>3.7199074075033423E-2</v>
      </c>
      <c r="L251" s="6">
        <v>1130</v>
      </c>
      <c r="M251" s="10">
        <v>719.5051444341226</v>
      </c>
      <c r="N251" s="6">
        <v>35.459656119999998</v>
      </c>
      <c r="O251" s="6">
        <v>139.61473530000001</v>
      </c>
      <c r="P251" s="6">
        <v>103</v>
      </c>
      <c r="Q251" s="6" t="s">
        <v>843</v>
      </c>
      <c r="R251" s="6">
        <v>1002008</v>
      </c>
      <c r="S251" s="6" t="s">
        <v>391</v>
      </c>
      <c r="T251" s="6">
        <v>100200801</v>
      </c>
      <c r="U251" s="6" t="s">
        <v>606</v>
      </c>
      <c r="V251" s="6">
        <v>35.455868840000001</v>
      </c>
      <c r="W251" s="6">
        <v>139.62117789999999</v>
      </c>
      <c r="X251" s="6">
        <v>103</v>
      </c>
      <c r="Y251" s="6" t="s">
        <v>843</v>
      </c>
      <c r="Z251" s="6">
        <v>1002003</v>
      </c>
      <c r="AA251" s="6" t="s">
        <v>397</v>
      </c>
      <c r="AB251" s="6">
        <v>100200305</v>
      </c>
      <c r="AC251" s="6" t="s">
        <v>788</v>
      </c>
      <c r="AD251" s="6">
        <v>0</v>
      </c>
      <c r="AE251" s="6">
        <v>2</v>
      </c>
      <c r="AF251" s="6" t="s">
        <v>97</v>
      </c>
      <c r="AG251" s="6" t="s">
        <v>98</v>
      </c>
      <c r="AH251" s="6">
        <v>410</v>
      </c>
      <c r="AI251" s="6" t="s">
        <v>43</v>
      </c>
      <c r="AJ251" s="21"/>
      <c r="AK251" s="6" t="str">
        <f t="shared" ref="AK251" si="492">AI252</f>
        <v>自転車</v>
      </c>
      <c r="AL251" s="6">
        <v>5.0999999999999996</v>
      </c>
      <c r="AM251" s="6">
        <v>1</v>
      </c>
      <c r="AN251" s="6">
        <v>1026</v>
      </c>
      <c r="AO251" s="6">
        <v>4.8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1</v>
      </c>
      <c r="BB251" s="6">
        <v>1012</v>
      </c>
      <c r="BC251" s="6">
        <v>5.0999999999999996</v>
      </c>
      <c r="BD251" s="6">
        <v>1</v>
      </c>
      <c r="BE251" s="6">
        <v>1012</v>
      </c>
      <c r="BF251" s="6">
        <v>12.2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</row>
    <row r="252" spans="1:67" s="37" customFormat="1" ht="17" customHeight="1">
      <c r="A252" s="37">
        <v>255502</v>
      </c>
      <c r="B252" s="37" t="s">
        <v>66</v>
      </c>
      <c r="C252" s="37">
        <v>200</v>
      </c>
      <c r="D252" s="37" t="s">
        <v>85</v>
      </c>
      <c r="E252" s="26">
        <f>IF(D252="帰宅",0,IF(D253="帰宅",1,IF(D254="帰宅",2,IF(#REF!="帰宅",3,IF(#REF!="帰宅",4,5)))))</f>
        <v>0</v>
      </c>
      <c r="F252" s="26" t="str">
        <f>D251</f>
        <v>その他</v>
      </c>
      <c r="G252" s="26"/>
      <c r="H252" s="38">
        <v>40117.515439814815</v>
      </c>
      <c r="I252" s="38">
        <v>40117.523252314815</v>
      </c>
      <c r="J252" s="39"/>
      <c r="K252" s="28">
        <f t="shared" ref="K252" si="493">J251+J252</f>
        <v>3.7199074075033423E-2</v>
      </c>
      <c r="L252" s="37">
        <v>675</v>
      </c>
      <c r="M252" s="40">
        <v>495.38277930975136</v>
      </c>
      <c r="N252" s="37">
        <v>35.458266760000001</v>
      </c>
      <c r="O252" s="37">
        <v>139.61987980000001</v>
      </c>
      <c r="P252" s="37">
        <v>103</v>
      </c>
      <c r="Q252" s="37" t="s">
        <v>843</v>
      </c>
      <c r="R252" s="37">
        <v>1002005</v>
      </c>
      <c r="S252" s="37" t="s">
        <v>393</v>
      </c>
      <c r="T252" s="37">
        <v>100200503</v>
      </c>
      <c r="U252" s="37" t="s">
        <v>602</v>
      </c>
      <c r="V252" s="37">
        <v>35.459897599999998</v>
      </c>
      <c r="W252" s="37">
        <v>139.614789</v>
      </c>
      <c r="X252" s="37">
        <v>103</v>
      </c>
      <c r="Y252" s="37" t="s">
        <v>843</v>
      </c>
      <c r="Z252" s="37">
        <v>1002008</v>
      </c>
      <c r="AA252" s="37" t="s">
        <v>391</v>
      </c>
      <c r="AB252" s="37">
        <v>100200801</v>
      </c>
      <c r="AC252" s="37" t="s">
        <v>606</v>
      </c>
      <c r="AD252" s="37">
        <v>0</v>
      </c>
      <c r="AE252" s="37">
        <v>2</v>
      </c>
      <c r="AF252" s="37" t="s">
        <v>97</v>
      </c>
      <c r="AG252" s="37" t="s">
        <v>98</v>
      </c>
      <c r="AH252" s="37">
        <v>410</v>
      </c>
      <c r="AI252" s="37" t="s">
        <v>43</v>
      </c>
      <c r="AJ252" s="26" t="str">
        <f t="shared" ref="AJ252" si="494">AI251</f>
        <v>自転車</v>
      </c>
      <c r="AK252" s="26"/>
      <c r="AL252" s="37">
        <v>3.5</v>
      </c>
      <c r="AM252" s="37">
        <v>1</v>
      </c>
      <c r="AN252" s="37">
        <v>876</v>
      </c>
      <c r="AO252" s="37">
        <v>5.4</v>
      </c>
      <c r="AP252" s="37">
        <v>0</v>
      </c>
      <c r="AQ252" s="37">
        <v>0</v>
      </c>
      <c r="AR252" s="37">
        <v>0</v>
      </c>
      <c r="AS252" s="37">
        <v>0</v>
      </c>
      <c r="AT252" s="37">
        <v>0</v>
      </c>
      <c r="AU252" s="37">
        <v>0</v>
      </c>
      <c r="AV252" s="37">
        <v>0</v>
      </c>
      <c r="AW252" s="37">
        <v>0</v>
      </c>
      <c r="AX252" s="37">
        <v>0</v>
      </c>
      <c r="AY252" s="37">
        <v>0</v>
      </c>
      <c r="AZ252" s="37">
        <v>0</v>
      </c>
      <c r="BA252" s="37">
        <v>1</v>
      </c>
      <c r="BB252" s="37">
        <v>701</v>
      </c>
      <c r="BC252" s="37">
        <v>3.5</v>
      </c>
      <c r="BD252" s="37">
        <v>1</v>
      </c>
      <c r="BE252" s="37">
        <v>701</v>
      </c>
      <c r="BF252" s="37">
        <v>8.5</v>
      </c>
      <c r="BG252" s="37">
        <v>1</v>
      </c>
      <c r="BH252" s="37">
        <v>0.4</v>
      </c>
      <c r="BI252" s="37">
        <v>2</v>
      </c>
      <c r="BJ252" s="37">
        <v>210</v>
      </c>
      <c r="BK252" s="37">
        <v>181</v>
      </c>
      <c r="BL252" s="37">
        <v>2.7</v>
      </c>
      <c r="BM252" s="37">
        <v>108</v>
      </c>
      <c r="BN252" s="37">
        <v>1.6</v>
      </c>
      <c r="BO252" s="37">
        <v>6.3000000000000007</v>
      </c>
    </row>
    <row r="253" spans="1:67" s="6" customFormat="1" ht="17" customHeight="1">
      <c r="A253" s="6">
        <v>255539</v>
      </c>
      <c r="B253" s="6" t="s">
        <v>66</v>
      </c>
      <c r="C253" s="6">
        <v>600</v>
      </c>
      <c r="D253" s="6" t="s">
        <v>91</v>
      </c>
      <c r="E253" s="3">
        <f>IF(D253="帰宅",0,IF(D254="帰宅",1,IF(#REF!="帰宅",2,IF(#REF!="帰宅",3,IF(#REF!="帰宅",4,5)))))</f>
        <v>1</v>
      </c>
      <c r="F253" s="3"/>
      <c r="G253" s="3" t="str">
        <f>D254</f>
        <v>帰宅</v>
      </c>
      <c r="H253" s="7">
        <v>40117.701990740738</v>
      </c>
      <c r="I253" s="7">
        <v>40117.719108796293</v>
      </c>
      <c r="J253" s="13">
        <v>4.8310185185982846E-2</v>
      </c>
      <c r="K253" s="11">
        <f t="shared" ref="K253" si="495">J253+J254</f>
        <v>4.8310185185982846E-2</v>
      </c>
      <c r="L253" s="6">
        <v>1479</v>
      </c>
      <c r="M253" s="10">
        <v>1246.4970238102053</v>
      </c>
      <c r="N253" s="6">
        <v>35.459119700000002</v>
      </c>
      <c r="O253" s="6">
        <v>139.61554530000001</v>
      </c>
      <c r="P253" s="6">
        <v>103</v>
      </c>
      <c r="Q253" s="6" t="s">
        <v>843</v>
      </c>
      <c r="R253" s="6">
        <v>1002008</v>
      </c>
      <c r="S253" s="6" t="s">
        <v>391</v>
      </c>
      <c r="T253" s="6">
        <v>100200801</v>
      </c>
      <c r="U253" s="6" t="s">
        <v>606</v>
      </c>
      <c r="V253" s="6">
        <v>35.46729509</v>
      </c>
      <c r="W253" s="6">
        <v>139.62496530000001</v>
      </c>
      <c r="X253" s="6">
        <v>102</v>
      </c>
      <c r="Y253" s="6" t="s">
        <v>839</v>
      </c>
      <c r="Z253" s="6">
        <v>1001011</v>
      </c>
      <c r="AA253" s="6" t="s">
        <v>374</v>
      </c>
      <c r="AB253" s="6">
        <v>100101101</v>
      </c>
      <c r="AC253" s="6" t="s">
        <v>576</v>
      </c>
      <c r="AD253" s="6">
        <v>0</v>
      </c>
      <c r="AE253" s="6">
        <v>2</v>
      </c>
      <c r="AF253" s="6" t="s">
        <v>97</v>
      </c>
      <c r="AG253" s="6" t="s">
        <v>98</v>
      </c>
      <c r="AH253" s="6">
        <v>100</v>
      </c>
      <c r="AI253" s="6" t="s">
        <v>93</v>
      </c>
      <c r="AJ253" s="21"/>
      <c r="AK253" s="6" t="str">
        <f t="shared" ref="AK253" si="496">AI254</f>
        <v>自動車</v>
      </c>
      <c r="AL253" s="6">
        <v>3.2</v>
      </c>
      <c r="AM253" s="6">
        <v>1</v>
      </c>
      <c r="AN253" s="6">
        <v>1844</v>
      </c>
      <c r="AO253" s="6">
        <v>3.2</v>
      </c>
      <c r="AP253" s="6">
        <v>1</v>
      </c>
      <c r="AQ253" s="6">
        <v>14</v>
      </c>
      <c r="AR253" s="6">
        <v>250</v>
      </c>
      <c r="AS253" s="6" t="s">
        <v>114</v>
      </c>
      <c r="AT253" s="6" t="s">
        <v>168</v>
      </c>
      <c r="AU253" s="6">
        <v>1</v>
      </c>
      <c r="AV253" s="6">
        <v>89</v>
      </c>
      <c r="AW253" s="6">
        <v>1.1000000000000001</v>
      </c>
      <c r="AX253" s="6">
        <v>588</v>
      </c>
      <c r="AY253" s="6">
        <v>7.1</v>
      </c>
      <c r="AZ253" s="6">
        <v>22.2</v>
      </c>
      <c r="BA253" s="6">
        <v>1</v>
      </c>
      <c r="BB253" s="6">
        <v>1492</v>
      </c>
      <c r="BC253" s="6">
        <v>7.5</v>
      </c>
      <c r="BD253" s="6">
        <v>1</v>
      </c>
      <c r="BE253" s="6">
        <v>1492</v>
      </c>
      <c r="BF253" s="6">
        <v>18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</row>
    <row r="254" spans="1:67" s="37" customFormat="1" ht="17" customHeight="1">
      <c r="A254" s="37">
        <v>255546</v>
      </c>
      <c r="B254" s="37" t="s">
        <v>66</v>
      </c>
      <c r="C254" s="37">
        <v>200</v>
      </c>
      <c r="D254" s="37" t="s">
        <v>85</v>
      </c>
      <c r="E254" s="26">
        <f>IF(D254="帰宅",0,IF(#REF!="帰宅",1,IF(#REF!="帰宅",2,IF(#REF!="帰宅",3,IF(#REF!="帰宅",4,5)))))</f>
        <v>0</v>
      </c>
      <c r="F254" s="26" t="str">
        <f>D253</f>
        <v>食事</v>
      </c>
      <c r="G254" s="26"/>
      <c r="H254" s="38">
        <v>40117.767418981479</v>
      </c>
      <c r="I254" s="38">
        <v>40117.81758101852</v>
      </c>
      <c r="J254" s="39"/>
      <c r="K254" s="28">
        <f t="shared" ref="K254" si="497">J253+J254</f>
        <v>4.8310185185982846E-2</v>
      </c>
      <c r="L254" s="37">
        <v>4334</v>
      </c>
      <c r="M254" s="40">
        <v>1238.8822206490929</v>
      </c>
      <c r="N254" s="37">
        <v>35.466994730000003</v>
      </c>
      <c r="O254" s="37">
        <v>139.6254265</v>
      </c>
      <c r="P254" s="37">
        <v>102</v>
      </c>
      <c r="Q254" s="37" t="s">
        <v>839</v>
      </c>
      <c r="R254" s="37">
        <v>1001011</v>
      </c>
      <c r="S254" s="37" t="s">
        <v>374</v>
      </c>
      <c r="T254" s="37">
        <v>100101101</v>
      </c>
      <c r="U254" s="37" t="s">
        <v>576</v>
      </c>
      <c r="V254" s="37">
        <v>35.458905129999998</v>
      </c>
      <c r="W254" s="37">
        <v>139.6160174</v>
      </c>
      <c r="X254" s="37">
        <v>103</v>
      </c>
      <c r="Y254" s="37" t="s">
        <v>843</v>
      </c>
      <c r="Z254" s="37">
        <v>1002005</v>
      </c>
      <c r="AA254" s="37" t="s">
        <v>393</v>
      </c>
      <c r="AB254" s="37">
        <v>100200504</v>
      </c>
      <c r="AC254" s="37" t="s">
        <v>611</v>
      </c>
      <c r="AD254" s="37">
        <v>0</v>
      </c>
      <c r="AE254" s="37">
        <v>2</v>
      </c>
      <c r="AF254" s="37" t="s">
        <v>97</v>
      </c>
      <c r="AG254" s="37" t="s">
        <v>98</v>
      </c>
      <c r="AH254" s="37">
        <v>100</v>
      </c>
      <c r="AI254" s="37" t="s">
        <v>93</v>
      </c>
      <c r="AJ254" s="26" t="str">
        <f t="shared" ref="AJ254" si="498">AI253</f>
        <v>自動車</v>
      </c>
      <c r="AK254" s="26"/>
      <c r="AL254" s="37">
        <v>3.8</v>
      </c>
      <c r="AM254" s="37">
        <v>1</v>
      </c>
      <c r="AN254" s="37">
        <v>1800</v>
      </c>
      <c r="AO254" s="37">
        <v>3.8</v>
      </c>
      <c r="AP254" s="37">
        <v>1</v>
      </c>
      <c r="AQ254" s="37">
        <v>8</v>
      </c>
      <c r="AR254" s="37">
        <v>250</v>
      </c>
      <c r="AS254" s="37" t="s">
        <v>168</v>
      </c>
      <c r="AT254" s="37" t="s">
        <v>114</v>
      </c>
      <c r="AU254" s="37">
        <v>1</v>
      </c>
      <c r="AV254" s="37">
        <v>659</v>
      </c>
      <c r="AW254" s="37">
        <v>8</v>
      </c>
      <c r="AX254" s="37">
        <v>132</v>
      </c>
      <c r="AY254" s="37">
        <v>1.6</v>
      </c>
      <c r="AZ254" s="37">
        <v>17.600000000000001</v>
      </c>
      <c r="BA254" s="37">
        <v>1</v>
      </c>
      <c r="BB254" s="37">
        <v>1416</v>
      </c>
      <c r="BC254" s="37">
        <v>7.1</v>
      </c>
      <c r="BD254" s="37">
        <v>1</v>
      </c>
      <c r="BE254" s="37">
        <v>1416</v>
      </c>
      <c r="BF254" s="37">
        <v>16.899999999999999</v>
      </c>
      <c r="BG254" s="37">
        <v>0</v>
      </c>
      <c r="BH254" s="37">
        <v>0</v>
      </c>
      <c r="BI254" s="37">
        <v>0</v>
      </c>
      <c r="BJ254" s="37">
        <v>0</v>
      </c>
      <c r="BK254" s="37">
        <v>0</v>
      </c>
      <c r="BL254" s="37">
        <v>0</v>
      </c>
      <c r="BM254" s="37">
        <v>0</v>
      </c>
      <c r="BN254" s="37">
        <v>0</v>
      </c>
      <c r="BO254" s="37">
        <v>0</v>
      </c>
    </row>
    <row r="255" spans="1:67" s="6" customFormat="1" ht="17" customHeight="1">
      <c r="A255" s="6">
        <v>255706</v>
      </c>
      <c r="B255" s="6" t="s">
        <v>66</v>
      </c>
      <c r="C255" s="6">
        <v>600</v>
      </c>
      <c r="D255" s="6" t="s">
        <v>91</v>
      </c>
      <c r="E255" s="3">
        <f t="shared" si="442"/>
        <v>1</v>
      </c>
      <c r="F255" s="3"/>
      <c r="G255" s="3" t="str">
        <f>D256</f>
        <v>帰宅</v>
      </c>
      <c r="H255" s="7">
        <v>40119.512187499997</v>
      </c>
      <c r="I255" s="7">
        <v>40119.536504629628</v>
      </c>
      <c r="J255" s="13">
        <v>6.5023148148611654E-2</v>
      </c>
      <c r="K255" s="23">
        <f t="shared" ref="K255" si="499">J255+J256</f>
        <v>6.5023148148611654E-2</v>
      </c>
      <c r="L255" s="6">
        <v>2101</v>
      </c>
      <c r="M255" s="10">
        <v>1088.1597301837458</v>
      </c>
      <c r="N255" s="6">
        <v>35.459559630000001</v>
      </c>
      <c r="O255" s="6">
        <v>139.61441880000001</v>
      </c>
      <c r="P255" s="6">
        <v>103</v>
      </c>
      <c r="Q255" s="6" t="s">
        <v>843</v>
      </c>
      <c r="R255" s="6">
        <v>1002008</v>
      </c>
      <c r="S255" s="6" t="s">
        <v>391</v>
      </c>
      <c r="T255" s="6">
        <v>100200801</v>
      </c>
      <c r="U255" s="6" t="s">
        <v>606</v>
      </c>
      <c r="V255" s="6">
        <v>35.463915550000003</v>
      </c>
      <c r="W255" s="6">
        <v>139.62517980000001</v>
      </c>
      <c r="X255" s="6">
        <v>103</v>
      </c>
      <c r="Y255" s="6" t="s">
        <v>843</v>
      </c>
      <c r="Z255" s="6">
        <v>1002001</v>
      </c>
      <c r="AA255" s="6" t="s">
        <v>387</v>
      </c>
      <c r="AB255" s="6">
        <v>100200105</v>
      </c>
      <c r="AC255" s="6" t="s">
        <v>588</v>
      </c>
      <c r="AD255" s="6">
        <v>0</v>
      </c>
      <c r="AE255" s="6">
        <v>2</v>
      </c>
      <c r="AF255" s="6" t="s">
        <v>97</v>
      </c>
      <c r="AG255" s="6" t="s">
        <v>98</v>
      </c>
      <c r="AH255" s="6">
        <v>100</v>
      </c>
      <c r="AI255" s="6" t="s">
        <v>93</v>
      </c>
      <c r="AJ255" s="21"/>
      <c r="AK255" s="6" t="str">
        <f t="shared" ref="AK255" si="500">AI256</f>
        <v>自動車</v>
      </c>
      <c r="AL255" s="6">
        <v>7.4</v>
      </c>
      <c r="AM255" s="6">
        <v>1</v>
      </c>
      <c r="AN255" s="6">
        <v>2512</v>
      </c>
      <c r="AO255" s="6">
        <v>7.4</v>
      </c>
      <c r="AP255" s="6">
        <v>1</v>
      </c>
      <c r="AQ255" s="6">
        <v>2</v>
      </c>
      <c r="AR255" s="6">
        <v>140</v>
      </c>
      <c r="AS255" s="6" t="s">
        <v>114</v>
      </c>
      <c r="AT255" s="6" t="s">
        <v>127</v>
      </c>
      <c r="AU255" s="6">
        <v>0</v>
      </c>
      <c r="AV255" s="6">
        <v>316</v>
      </c>
      <c r="AW255" s="6">
        <v>3.8</v>
      </c>
      <c r="AX255" s="6">
        <v>700</v>
      </c>
      <c r="AY255" s="6">
        <v>8.4</v>
      </c>
      <c r="AZ255" s="6">
        <v>14.2</v>
      </c>
      <c r="BA255" s="6">
        <v>1</v>
      </c>
      <c r="BB255" s="6">
        <v>1446</v>
      </c>
      <c r="BC255" s="6">
        <v>7.2</v>
      </c>
      <c r="BD255" s="6">
        <v>1</v>
      </c>
      <c r="BE255" s="6">
        <v>1446</v>
      </c>
      <c r="BF255" s="6">
        <v>17.5</v>
      </c>
      <c r="BG255" s="6">
        <v>0</v>
      </c>
      <c r="BH255" s="6">
        <v>0</v>
      </c>
      <c r="BI255" s="6">
        <v>0</v>
      </c>
      <c r="BJ255" s="6">
        <v>0</v>
      </c>
      <c r="BK255" s="6">
        <v>0</v>
      </c>
      <c r="BL255" s="6">
        <v>0</v>
      </c>
      <c r="BM255" s="6">
        <v>0</v>
      </c>
      <c r="BN255" s="6">
        <v>0</v>
      </c>
      <c r="BO255" s="6">
        <v>0</v>
      </c>
    </row>
    <row r="256" spans="1:67" s="37" customFormat="1" ht="17" customHeight="1">
      <c r="A256" s="37">
        <v>255718</v>
      </c>
      <c r="B256" s="37" t="s">
        <v>66</v>
      </c>
      <c r="C256" s="37">
        <v>200</v>
      </c>
      <c r="D256" s="37" t="s">
        <v>85</v>
      </c>
      <c r="E256" s="26">
        <f t="shared" si="442"/>
        <v>0</v>
      </c>
      <c r="F256" s="26" t="str">
        <f>D255</f>
        <v>食事</v>
      </c>
      <c r="G256" s="26"/>
      <c r="H256" s="38">
        <v>40119.601527777777</v>
      </c>
      <c r="I256" s="38">
        <v>40119.619710648149</v>
      </c>
      <c r="J256" s="39"/>
      <c r="K256" s="28">
        <f t="shared" ref="K256" si="501">J255+J256</f>
        <v>6.5023148148611654E-2</v>
      </c>
      <c r="L256" s="37">
        <v>1571</v>
      </c>
      <c r="M256" s="40">
        <v>1177.4524208670005</v>
      </c>
      <c r="N256" s="37">
        <v>35.463148359999998</v>
      </c>
      <c r="O256" s="37">
        <v>139.62659600000001</v>
      </c>
      <c r="P256" s="37">
        <v>103</v>
      </c>
      <c r="Q256" s="37" t="s">
        <v>843</v>
      </c>
      <c r="R256" s="37">
        <v>1002001</v>
      </c>
      <c r="S256" s="37" t="s">
        <v>387</v>
      </c>
      <c r="T256" s="37">
        <v>100200103</v>
      </c>
      <c r="U256" s="37" t="s">
        <v>599</v>
      </c>
      <c r="V256" s="37">
        <v>35.459377250000003</v>
      </c>
      <c r="W256" s="37">
        <v>139.61444560000001</v>
      </c>
      <c r="X256" s="37">
        <v>103</v>
      </c>
      <c r="Y256" s="37" t="s">
        <v>843</v>
      </c>
      <c r="Z256" s="37">
        <v>1002008</v>
      </c>
      <c r="AA256" s="37" t="s">
        <v>391</v>
      </c>
      <c r="AB256" s="37">
        <v>100200801</v>
      </c>
      <c r="AC256" s="37" t="s">
        <v>606</v>
      </c>
      <c r="AD256" s="37">
        <v>0</v>
      </c>
      <c r="AE256" s="37">
        <v>2</v>
      </c>
      <c r="AF256" s="37" t="s">
        <v>97</v>
      </c>
      <c r="AG256" s="37" t="s">
        <v>98</v>
      </c>
      <c r="AH256" s="37">
        <v>100</v>
      </c>
      <c r="AI256" s="37" t="s">
        <v>93</v>
      </c>
      <c r="AJ256" s="26" t="str">
        <f t="shared" ref="AJ256" si="502">AI255</f>
        <v>自動車</v>
      </c>
      <c r="AK256" s="26"/>
      <c r="AL256" s="37">
        <v>9.1999999999999993</v>
      </c>
      <c r="AM256" s="37">
        <v>1</v>
      </c>
      <c r="AN256" s="37">
        <v>3009</v>
      </c>
      <c r="AO256" s="37">
        <v>9.1999999999999993</v>
      </c>
      <c r="AP256" s="37">
        <v>1</v>
      </c>
      <c r="AQ256" s="37">
        <v>1</v>
      </c>
      <c r="AR256" s="37">
        <v>140</v>
      </c>
      <c r="AS256" s="37" t="s">
        <v>127</v>
      </c>
      <c r="AT256" s="37" t="s">
        <v>114</v>
      </c>
      <c r="AU256" s="37">
        <v>0</v>
      </c>
      <c r="AV256" s="37">
        <v>845</v>
      </c>
      <c r="AW256" s="37">
        <v>10.1</v>
      </c>
      <c r="AX256" s="37">
        <v>325</v>
      </c>
      <c r="AY256" s="37">
        <v>3.9</v>
      </c>
      <c r="AZ256" s="37">
        <v>15</v>
      </c>
      <c r="BA256" s="37">
        <v>1</v>
      </c>
      <c r="BB256" s="37">
        <v>1529</v>
      </c>
      <c r="BC256" s="37">
        <v>7.6</v>
      </c>
      <c r="BD256" s="37">
        <v>1</v>
      </c>
      <c r="BE256" s="37">
        <v>1529</v>
      </c>
      <c r="BF256" s="37">
        <v>18.5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</row>
    <row r="257" spans="1:67" s="6" customFormat="1" ht="17" customHeight="1">
      <c r="A257" s="6">
        <v>255818</v>
      </c>
      <c r="B257" s="6" t="s">
        <v>66</v>
      </c>
      <c r="C257" s="6">
        <v>600</v>
      </c>
      <c r="D257" s="6" t="s">
        <v>91</v>
      </c>
      <c r="E257" s="3">
        <f t="shared" si="442"/>
        <v>1</v>
      </c>
      <c r="F257" s="3"/>
      <c r="G257" s="3" t="str">
        <f>D258</f>
        <v>帰宅</v>
      </c>
      <c r="H257" s="7">
        <v>40120.754178240742</v>
      </c>
      <c r="I257" s="7">
        <v>40120.766967592594</v>
      </c>
      <c r="J257" s="13">
        <v>3.7523148144828156E-2</v>
      </c>
      <c r="K257" s="11">
        <f t="shared" ref="K257" si="503">J257+J258</f>
        <v>3.7523148144828156E-2</v>
      </c>
      <c r="L257" s="6">
        <v>1105</v>
      </c>
      <c r="M257" s="10">
        <v>1815.7011402666922</v>
      </c>
      <c r="N257" s="6">
        <v>35.459967290000002</v>
      </c>
      <c r="O257" s="6">
        <v>139.6145798</v>
      </c>
      <c r="P257" s="6">
        <v>103</v>
      </c>
      <c r="Q257" s="6" t="s">
        <v>843</v>
      </c>
      <c r="R257" s="6">
        <v>1002008</v>
      </c>
      <c r="S257" s="6" t="s">
        <v>391</v>
      </c>
      <c r="T257" s="6">
        <v>100200803</v>
      </c>
      <c r="U257" s="6" t="s">
        <v>601</v>
      </c>
      <c r="V257" s="6">
        <v>35.454168379999999</v>
      </c>
      <c r="W257" s="6">
        <v>139.59583649999999</v>
      </c>
      <c r="X257" s="6">
        <v>106</v>
      </c>
      <c r="Y257" s="6" t="s">
        <v>841</v>
      </c>
      <c r="Z257" s="6">
        <v>1005012</v>
      </c>
      <c r="AA257" s="6" t="s">
        <v>398</v>
      </c>
      <c r="AB257" s="6">
        <v>100501202</v>
      </c>
      <c r="AC257" s="6" t="s">
        <v>619</v>
      </c>
      <c r="AD257" s="6">
        <v>0</v>
      </c>
      <c r="AE257" s="6">
        <v>2</v>
      </c>
      <c r="AF257" s="6" t="s">
        <v>97</v>
      </c>
      <c r="AG257" s="6" t="s">
        <v>98</v>
      </c>
      <c r="AH257" s="6">
        <v>100</v>
      </c>
      <c r="AI257" s="6" t="s">
        <v>93</v>
      </c>
      <c r="AJ257" s="21"/>
      <c r="AK257" s="6" t="str">
        <f t="shared" ref="AK257" si="504">AI258</f>
        <v>自動車</v>
      </c>
      <c r="AL257" s="6">
        <v>7.5</v>
      </c>
      <c r="AM257" s="6">
        <v>1</v>
      </c>
      <c r="AN257" s="6">
        <v>2254</v>
      </c>
      <c r="AO257" s="6">
        <v>7.5</v>
      </c>
      <c r="AP257" s="6">
        <v>0</v>
      </c>
      <c r="AQ257" s="6">
        <v>5</v>
      </c>
      <c r="AR257" s="6">
        <v>140</v>
      </c>
      <c r="AS257" s="6" t="s">
        <v>114</v>
      </c>
      <c r="AT257" s="6" t="s">
        <v>204</v>
      </c>
      <c r="AU257" s="6">
        <v>0</v>
      </c>
      <c r="AV257" s="6">
        <v>348</v>
      </c>
      <c r="AW257" s="6">
        <v>4</v>
      </c>
      <c r="AX257" s="6">
        <v>650</v>
      </c>
      <c r="AY257" s="6">
        <v>8</v>
      </c>
      <c r="AZ257" s="6">
        <v>17</v>
      </c>
      <c r="BA257" s="6">
        <v>1</v>
      </c>
      <c r="BB257" s="6">
        <v>2038</v>
      </c>
      <c r="BC257" s="6">
        <v>10.199999999999999</v>
      </c>
      <c r="BD257" s="6">
        <v>1</v>
      </c>
      <c r="BE257" s="6">
        <v>2038</v>
      </c>
      <c r="BF257" s="6">
        <v>26.3</v>
      </c>
      <c r="BG257" s="6">
        <v>1</v>
      </c>
      <c r="BH257" s="6">
        <v>2.38</v>
      </c>
      <c r="BI257" s="6">
        <v>9</v>
      </c>
      <c r="BJ257" s="6">
        <v>210</v>
      </c>
      <c r="BK257" s="6">
        <v>122</v>
      </c>
      <c r="BL257" s="6">
        <v>1.8</v>
      </c>
      <c r="BM257" s="6">
        <v>205</v>
      </c>
      <c r="BN257" s="6">
        <v>3.1</v>
      </c>
      <c r="BO257" s="6">
        <v>13.9</v>
      </c>
    </row>
    <row r="258" spans="1:67" s="37" customFormat="1" ht="17" customHeight="1">
      <c r="A258" s="37">
        <v>255824</v>
      </c>
      <c r="B258" s="37" t="s">
        <v>66</v>
      </c>
      <c r="C258" s="37">
        <v>200</v>
      </c>
      <c r="D258" s="37" t="s">
        <v>85</v>
      </c>
      <c r="E258" s="26">
        <f t="shared" si="442"/>
        <v>0</v>
      </c>
      <c r="F258" s="26" t="str">
        <f>D257</f>
        <v>食事</v>
      </c>
      <c r="G258" s="26"/>
      <c r="H258" s="38">
        <v>40120.804490740738</v>
      </c>
      <c r="I258" s="38">
        <v>40120.816284722219</v>
      </c>
      <c r="J258" s="39"/>
      <c r="K258" s="28">
        <f t="shared" ref="K258" si="505">J257+J258</f>
        <v>3.7523148144828156E-2</v>
      </c>
      <c r="L258" s="37">
        <v>1019</v>
      </c>
      <c r="M258" s="40">
        <v>1596.1679662972406</v>
      </c>
      <c r="N258" s="37">
        <v>35.453229630000003</v>
      </c>
      <c r="O258" s="37">
        <v>139.59861520000001</v>
      </c>
      <c r="P258" s="37">
        <v>106</v>
      </c>
      <c r="Q258" s="37" t="s">
        <v>841</v>
      </c>
      <c r="R258" s="37">
        <v>1005012</v>
      </c>
      <c r="S258" s="37" t="s">
        <v>398</v>
      </c>
      <c r="T258" s="37">
        <v>100501202</v>
      </c>
      <c r="U258" s="37" t="s">
        <v>619</v>
      </c>
      <c r="V258" s="37">
        <v>35.45938795</v>
      </c>
      <c r="W258" s="37">
        <v>139.6145368</v>
      </c>
      <c r="X258" s="37">
        <v>103</v>
      </c>
      <c r="Y258" s="37" t="s">
        <v>843</v>
      </c>
      <c r="Z258" s="37">
        <v>1002008</v>
      </c>
      <c r="AA258" s="37" t="s">
        <v>391</v>
      </c>
      <c r="AB258" s="37">
        <v>100200801</v>
      </c>
      <c r="AC258" s="37" t="s">
        <v>606</v>
      </c>
      <c r="AD258" s="37">
        <v>0</v>
      </c>
      <c r="AE258" s="37">
        <v>2</v>
      </c>
      <c r="AF258" s="37" t="s">
        <v>97</v>
      </c>
      <c r="AG258" s="37" t="s">
        <v>98</v>
      </c>
      <c r="AH258" s="37">
        <v>100</v>
      </c>
      <c r="AI258" s="37" t="s">
        <v>93</v>
      </c>
      <c r="AJ258" s="26" t="str">
        <f t="shared" ref="AJ258" si="506">AI257</f>
        <v>自動車</v>
      </c>
      <c r="AK258" s="26"/>
      <c r="AL258" s="37">
        <v>10.3</v>
      </c>
      <c r="AM258" s="37">
        <v>1</v>
      </c>
      <c r="AN258" s="37">
        <v>3044</v>
      </c>
      <c r="AO258" s="37">
        <v>10.3</v>
      </c>
      <c r="AP258" s="37">
        <v>0</v>
      </c>
      <c r="AQ258" s="37">
        <v>5</v>
      </c>
      <c r="AR258" s="37">
        <v>140</v>
      </c>
      <c r="AS258" s="37" t="s">
        <v>204</v>
      </c>
      <c r="AT258" s="37" t="s">
        <v>932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1</v>
      </c>
      <c r="BB258" s="37">
        <v>1788</v>
      </c>
      <c r="BC258" s="37">
        <v>8.9</v>
      </c>
      <c r="BD258" s="37">
        <v>1</v>
      </c>
      <c r="BE258" s="37">
        <v>1788</v>
      </c>
      <c r="BF258" s="37">
        <v>21.6</v>
      </c>
      <c r="BG258" s="37">
        <v>1</v>
      </c>
      <c r="BH258" s="37">
        <v>1.3</v>
      </c>
      <c r="BI258" s="37">
        <v>5</v>
      </c>
      <c r="BJ258" s="37">
        <v>210</v>
      </c>
      <c r="BK258" s="37">
        <v>325</v>
      </c>
      <c r="BL258" s="37">
        <v>4.9000000000000004</v>
      </c>
      <c r="BM258" s="37">
        <v>406</v>
      </c>
      <c r="BN258" s="37">
        <v>6.1</v>
      </c>
      <c r="BO258" s="37">
        <v>16</v>
      </c>
    </row>
    <row r="259" spans="1:67" s="6" customFormat="1" ht="17" customHeight="1">
      <c r="A259" s="6">
        <v>255853</v>
      </c>
      <c r="B259" s="6" t="s">
        <v>66</v>
      </c>
      <c r="C259" s="6">
        <v>100</v>
      </c>
      <c r="D259" s="6" t="s">
        <v>86</v>
      </c>
      <c r="E259" s="3">
        <f t="shared" si="442"/>
        <v>1</v>
      </c>
      <c r="F259" s="3"/>
      <c r="G259" s="3" t="str">
        <f>D260</f>
        <v>帰宅</v>
      </c>
      <c r="H259" s="7">
        <v>40121.438611111109</v>
      </c>
      <c r="I259" s="7">
        <v>40121.45548611111</v>
      </c>
      <c r="J259" s="13">
        <v>0.17582175925781485</v>
      </c>
      <c r="K259" s="23">
        <f t="shared" ref="K259" si="507">J259+J260</f>
        <v>0.17582175925781485</v>
      </c>
      <c r="L259" s="6">
        <v>1458</v>
      </c>
      <c r="M259" s="10">
        <v>1735.3614084084388</v>
      </c>
      <c r="N259" s="6">
        <v>35.459226970000003</v>
      </c>
      <c r="O259" s="6">
        <v>139.6147192</v>
      </c>
      <c r="P259" s="6">
        <v>103</v>
      </c>
      <c r="Q259" s="6" t="s">
        <v>843</v>
      </c>
      <c r="R259" s="6">
        <v>1002008</v>
      </c>
      <c r="S259" s="6" t="s">
        <v>391</v>
      </c>
      <c r="T259" s="6">
        <v>100200801</v>
      </c>
      <c r="U259" s="6" t="s">
        <v>606</v>
      </c>
      <c r="V259" s="6">
        <v>35.457134930000002</v>
      </c>
      <c r="W259" s="6">
        <v>139.6337092</v>
      </c>
      <c r="X259" s="6">
        <v>103</v>
      </c>
      <c r="Y259" s="6" t="s">
        <v>843</v>
      </c>
      <c r="Z259" s="6">
        <v>1002002</v>
      </c>
      <c r="AA259" s="6" t="s">
        <v>136</v>
      </c>
      <c r="AB259" s="6">
        <v>100200205</v>
      </c>
      <c r="AC259" s="6" t="s">
        <v>616</v>
      </c>
      <c r="AD259" s="6">
        <v>0</v>
      </c>
      <c r="AE259" s="6">
        <v>2</v>
      </c>
      <c r="AF259" s="6" t="s">
        <v>97</v>
      </c>
      <c r="AG259" s="6" t="s">
        <v>98</v>
      </c>
      <c r="AH259" s="6">
        <v>410</v>
      </c>
      <c r="AI259" s="6" t="s">
        <v>43</v>
      </c>
      <c r="AJ259" s="21"/>
      <c r="AK259" s="6" t="str">
        <f t="shared" ref="AK259" si="508">AI260</f>
        <v>自転車</v>
      </c>
      <c r="AL259" s="6">
        <v>11.9</v>
      </c>
      <c r="AM259" s="6">
        <v>1</v>
      </c>
      <c r="AN259" s="6">
        <v>2819</v>
      </c>
      <c r="AO259" s="6">
        <v>13.9</v>
      </c>
      <c r="AP259" s="6">
        <v>1</v>
      </c>
      <c r="AQ259" s="6">
        <v>20</v>
      </c>
      <c r="AR259" s="6">
        <v>300</v>
      </c>
      <c r="AS259" s="6" t="s">
        <v>114</v>
      </c>
      <c r="AT259" s="6" t="s">
        <v>136</v>
      </c>
      <c r="AU259" s="6">
        <v>1</v>
      </c>
      <c r="AV259" s="6">
        <v>315</v>
      </c>
      <c r="AW259" s="6">
        <v>3.8</v>
      </c>
      <c r="AX259" s="6">
        <v>182</v>
      </c>
      <c r="AY259" s="6">
        <v>2.2000000000000002</v>
      </c>
      <c r="AZ259" s="6">
        <v>26</v>
      </c>
      <c r="BA259" s="6">
        <v>1</v>
      </c>
      <c r="BB259" s="6">
        <v>2381</v>
      </c>
      <c r="BC259" s="6">
        <v>11.9</v>
      </c>
      <c r="BD259" s="6">
        <v>1</v>
      </c>
      <c r="BE259" s="6">
        <v>2381</v>
      </c>
      <c r="BF259" s="6">
        <v>28.7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</row>
    <row r="260" spans="1:67" s="37" customFormat="1" ht="17" customHeight="1">
      <c r="A260" s="37">
        <v>255869</v>
      </c>
      <c r="B260" s="37" t="s">
        <v>66</v>
      </c>
      <c r="C260" s="37">
        <v>200</v>
      </c>
      <c r="D260" s="37" t="s">
        <v>85</v>
      </c>
      <c r="E260" s="26">
        <f t="shared" si="442"/>
        <v>0</v>
      </c>
      <c r="F260" s="26" t="str">
        <f>D259</f>
        <v>出勤</v>
      </c>
      <c r="G260" s="26"/>
      <c r="H260" s="38">
        <v>40121.631307870368</v>
      </c>
      <c r="I260" s="38">
        <v>40121.650150462963</v>
      </c>
      <c r="J260" s="39"/>
      <c r="K260" s="28">
        <f t="shared" ref="K260" si="509">J259+J260</f>
        <v>0.17582175925781485</v>
      </c>
      <c r="L260" s="37">
        <v>1628</v>
      </c>
      <c r="M260" s="40">
        <v>1736.8493546471029</v>
      </c>
      <c r="N260" s="37">
        <v>35.45810582</v>
      </c>
      <c r="O260" s="37">
        <v>139.6335</v>
      </c>
      <c r="P260" s="37">
        <v>103</v>
      </c>
      <c r="Q260" s="37" t="s">
        <v>843</v>
      </c>
      <c r="R260" s="37">
        <v>1002002</v>
      </c>
      <c r="S260" s="37" t="s">
        <v>136</v>
      </c>
      <c r="T260" s="37">
        <v>100200206</v>
      </c>
      <c r="U260" s="37" t="s">
        <v>613</v>
      </c>
      <c r="V260" s="37">
        <v>35.459597129999999</v>
      </c>
      <c r="W260" s="37">
        <v>139.61440809999999</v>
      </c>
      <c r="X260" s="37">
        <v>103</v>
      </c>
      <c r="Y260" s="37" t="s">
        <v>843</v>
      </c>
      <c r="Z260" s="37">
        <v>1002008</v>
      </c>
      <c r="AA260" s="37" t="s">
        <v>391</v>
      </c>
      <c r="AB260" s="37">
        <v>100200801</v>
      </c>
      <c r="AC260" s="37" t="s">
        <v>606</v>
      </c>
      <c r="AD260" s="37">
        <v>0</v>
      </c>
      <c r="AE260" s="37">
        <v>2</v>
      </c>
      <c r="AF260" s="37" t="s">
        <v>97</v>
      </c>
      <c r="AG260" s="37" t="s">
        <v>98</v>
      </c>
      <c r="AH260" s="37">
        <v>410</v>
      </c>
      <c r="AI260" s="37" t="s">
        <v>43</v>
      </c>
      <c r="AJ260" s="26" t="str">
        <f t="shared" ref="AJ260" si="510">AI259</f>
        <v>自転車</v>
      </c>
      <c r="AK260" s="26"/>
      <c r="AL260" s="37">
        <v>11.5</v>
      </c>
      <c r="AM260" s="37">
        <v>1</v>
      </c>
      <c r="AN260" s="37">
        <v>4004</v>
      </c>
      <c r="AO260" s="37">
        <v>12.4</v>
      </c>
      <c r="AP260" s="37">
        <v>1</v>
      </c>
      <c r="AQ260" s="37">
        <v>12</v>
      </c>
      <c r="AR260" s="37">
        <v>300</v>
      </c>
      <c r="AS260" s="37" t="s">
        <v>132</v>
      </c>
      <c r="AT260" s="37" t="s">
        <v>114</v>
      </c>
      <c r="AU260" s="37">
        <v>1</v>
      </c>
      <c r="AV260" s="37">
        <v>904</v>
      </c>
      <c r="AW260" s="37">
        <v>10.8</v>
      </c>
      <c r="AX260" s="37">
        <v>313</v>
      </c>
      <c r="AY260" s="37">
        <v>3.8</v>
      </c>
      <c r="AZ260" s="37">
        <v>26.6</v>
      </c>
      <c r="BA260" s="37">
        <v>1</v>
      </c>
      <c r="BB260" s="37">
        <v>2295</v>
      </c>
      <c r="BC260" s="37">
        <v>11.5</v>
      </c>
      <c r="BD260" s="37">
        <v>1</v>
      </c>
      <c r="BE260" s="37">
        <v>2295</v>
      </c>
      <c r="BF260" s="37">
        <v>27.7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</row>
    <row r="261" spans="1:67" s="6" customFormat="1" ht="17" customHeight="1">
      <c r="A261" s="6">
        <v>255925</v>
      </c>
      <c r="B261" s="6" t="s">
        <v>66</v>
      </c>
      <c r="C261" s="6">
        <v>100</v>
      </c>
      <c r="D261" s="6" t="s">
        <v>86</v>
      </c>
      <c r="E261" s="3">
        <f t="shared" si="442"/>
        <v>1</v>
      </c>
      <c r="F261" s="3"/>
      <c r="G261" s="3" t="str">
        <f>D262</f>
        <v>帰宅</v>
      </c>
      <c r="H261" s="7">
        <v>40122.444386574076</v>
      </c>
      <c r="I261" s="7">
        <v>40122.462743055556</v>
      </c>
      <c r="J261" s="13">
        <v>0.16714120370306773</v>
      </c>
      <c r="K261" s="11">
        <f t="shared" ref="K261" si="511">J261+J262</f>
        <v>0.16714120370306773</v>
      </c>
      <c r="L261" s="6">
        <v>1586</v>
      </c>
      <c r="M261" s="10">
        <v>1754.727823291345</v>
      </c>
      <c r="N261" s="6">
        <v>35.459956589999997</v>
      </c>
      <c r="O261" s="6">
        <v>139.61445639999999</v>
      </c>
      <c r="P261" s="6">
        <v>103</v>
      </c>
      <c r="Q261" s="6" t="s">
        <v>843</v>
      </c>
      <c r="R261" s="6">
        <v>1002008</v>
      </c>
      <c r="S261" s="6" t="s">
        <v>391</v>
      </c>
      <c r="T261" s="6">
        <v>100200803</v>
      </c>
      <c r="U261" s="6" t="s">
        <v>601</v>
      </c>
      <c r="V261" s="6">
        <v>35.457210009999997</v>
      </c>
      <c r="W261" s="6">
        <v>139.63353760000001</v>
      </c>
      <c r="X261" s="6">
        <v>103</v>
      </c>
      <c r="Y261" s="6" t="s">
        <v>843</v>
      </c>
      <c r="Z261" s="6">
        <v>1002002</v>
      </c>
      <c r="AA261" s="6" t="s">
        <v>136</v>
      </c>
      <c r="AB261" s="6">
        <v>100200206</v>
      </c>
      <c r="AC261" s="6" t="s">
        <v>613</v>
      </c>
      <c r="AD261" s="6">
        <v>0</v>
      </c>
      <c r="AE261" s="6">
        <v>2</v>
      </c>
      <c r="AF261" s="6" t="s">
        <v>97</v>
      </c>
      <c r="AG261" s="6" t="s">
        <v>98</v>
      </c>
      <c r="AH261" s="6">
        <v>410</v>
      </c>
      <c r="AI261" s="6" t="s">
        <v>43</v>
      </c>
      <c r="AJ261" s="21"/>
      <c r="AK261" s="6" t="str">
        <f t="shared" ref="AK261" si="512">AI262</f>
        <v>自転車</v>
      </c>
      <c r="AL261" s="6">
        <v>11.7</v>
      </c>
      <c r="AM261" s="6">
        <v>1</v>
      </c>
      <c r="AN261" s="6">
        <v>2686</v>
      </c>
      <c r="AO261" s="6">
        <v>12.1</v>
      </c>
      <c r="AP261" s="6">
        <v>1</v>
      </c>
      <c r="AQ261" s="6">
        <v>18</v>
      </c>
      <c r="AR261" s="6">
        <v>300</v>
      </c>
      <c r="AS261" s="6" t="s">
        <v>114</v>
      </c>
      <c r="AT261" s="6" t="s">
        <v>132</v>
      </c>
      <c r="AU261" s="6">
        <v>1</v>
      </c>
      <c r="AV261" s="6">
        <v>288</v>
      </c>
      <c r="AW261" s="6">
        <v>3.5</v>
      </c>
      <c r="AX261" s="6">
        <v>981</v>
      </c>
      <c r="AY261" s="6">
        <v>11.8</v>
      </c>
      <c r="AZ261" s="6">
        <v>33.299999999999997</v>
      </c>
      <c r="BA261" s="6">
        <v>1</v>
      </c>
      <c r="BB261" s="6">
        <v>2345</v>
      </c>
      <c r="BC261" s="6">
        <v>11.7</v>
      </c>
      <c r="BD261" s="6">
        <v>1</v>
      </c>
      <c r="BE261" s="6">
        <v>2345</v>
      </c>
      <c r="BF261" s="6">
        <v>28.3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</row>
    <row r="262" spans="1:67" s="37" customFormat="1" ht="17" customHeight="1">
      <c r="A262" s="37">
        <v>255939</v>
      </c>
      <c r="B262" s="37" t="s">
        <v>66</v>
      </c>
      <c r="C262" s="37">
        <v>200</v>
      </c>
      <c r="D262" s="37" t="s">
        <v>85</v>
      </c>
      <c r="E262" s="26">
        <f t="shared" si="442"/>
        <v>0</v>
      </c>
      <c r="F262" s="26" t="str">
        <f>D261</f>
        <v>出勤</v>
      </c>
      <c r="G262" s="26"/>
      <c r="H262" s="38">
        <v>40122.629884259259</v>
      </c>
      <c r="I262" s="38">
        <v>40122.674571759257</v>
      </c>
      <c r="J262" s="39"/>
      <c r="K262" s="28">
        <f t="shared" ref="K262" si="513">J261+J262</f>
        <v>0.16714120370306773</v>
      </c>
      <c r="L262" s="37">
        <v>3861</v>
      </c>
      <c r="M262" s="40">
        <v>1784.2032903604443</v>
      </c>
      <c r="N262" s="37">
        <v>35.456078130000002</v>
      </c>
      <c r="O262" s="37">
        <v>139.6334196</v>
      </c>
      <c r="P262" s="37">
        <v>103</v>
      </c>
      <c r="Q262" s="37" t="s">
        <v>843</v>
      </c>
      <c r="R262" s="37">
        <v>1002002</v>
      </c>
      <c r="S262" s="37" t="s">
        <v>136</v>
      </c>
      <c r="T262" s="37">
        <v>100200205</v>
      </c>
      <c r="U262" s="37" t="s">
        <v>616</v>
      </c>
      <c r="V262" s="37">
        <v>35.459564919999998</v>
      </c>
      <c r="W262" s="37">
        <v>139.61418810000001</v>
      </c>
      <c r="X262" s="37">
        <v>103</v>
      </c>
      <c r="Y262" s="37" t="s">
        <v>843</v>
      </c>
      <c r="Z262" s="37">
        <v>1002008</v>
      </c>
      <c r="AA262" s="37" t="s">
        <v>391</v>
      </c>
      <c r="AB262" s="37">
        <v>100200801</v>
      </c>
      <c r="AC262" s="37" t="s">
        <v>606</v>
      </c>
      <c r="AD262" s="37">
        <v>0</v>
      </c>
      <c r="AE262" s="37">
        <v>2</v>
      </c>
      <c r="AF262" s="37" t="s">
        <v>97</v>
      </c>
      <c r="AG262" s="37" t="s">
        <v>98</v>
      </c>
      <c r="AH262" s="37">
        <v>410</v>
      </c>
      <c r="AI262" s="37" t="s">
        <v>43</v>
      </c>
      <c r="AJ262" s="26" t="str">
        <f t="shared" ref="AJ262" si="514">AI261</f>
        <v>自転車</v>
      </c>
      <c r="AK262" s="26"/>
      <c r="AL262" s="37">
        <v>12.2</v>
      </c>
      <c r="AM262" s="37">
        <v>1</v>
      </c>
      <c r="AN262" s="37">
        <v>2707</v>
      </c>
      <c r="AO262" s="37">
        <v>10.6</v>
      </c>
      <c r="AP262" s="37">
        <v>1</v>
      </c>
      <c r="AQ262" s="37">
        <v>14</v>
      </c>
      <c r="AR262" s="37">
        <v>300</v>
      </c>
      <c r="AS262" s="37" t="s">
        <v>136</v>
      </c>
      <c r="AT262" s="37" t="s">
        <v>114</v>
      </c>
      <c r="AU262" s="37">
        <v>1</v>
      </c>
      <c r="AV262" s="37">
        <v>509</v>
      </c>
      <c r="AW262" s="37">
        <v>6.1</v>
      </c>
      <c r="AX262" s="37">
        <v>325</v>
      </c>
      <c r="AY262" s="37">
        <v>3.9</v>
      </c>
      <c r="AZ262" s="37">
        <v>24</v>
      </c>
      <c r="BA262" s="37">
        <v>1</v>
      </c>
      <c r="BB262" s="37">
        <v>2447</v>
      </c>
      <c r="BC262" s="37">
        <v>12.2</v>
      </c>
      <c r="BD262" s="37">
        <v>1</v>
      </c>
      <c r="BE262" s="37">
        <v>2447</v>
      </c>
      <c r="BF262" s="37">
        <v>29.8</v>
      </c>
      <c r="BG262" s="37">
        <v>0</v>
      </c>
      <c r="BH262" s="37">
        <v>0</v>
      </c>
      <c r="BI262" s="37">
        <v>0</v>
      </c>
      <c r="BJ262" s="37">
        <v>0</v>
      </c>
      <c r="BK262" s="37">
        <v>0</v>
      </c>
      <c r="BL262" s="37">
        <v>0</v>
      </c>
      <c r="BM262" s="37">
        <v>0</v>
      </c>
      <c r="BN262" s="37">
        <v>0</v>
      </c>
      <c r="BO262" s="37">
        <v>0</v>
      </c>
    </row>
    <row r="263" spans="1:67" s="6" customFormat="1" ht="17" customHeight="1">
      <c r="A263" s="6">
        <v>255951</v>
      </c>
      <c r="B263" s="6" t="s">
        <v>66</v>
      </c>
      <c r="C263" s="6">
        <v>500</v>
      </c>
      <c r="D263" s="6" t="s">
        <v>33</v>
      </c>
      <c r="E263" s="3">
        <f t="shared" si="442"/>
        <v>1</v>
      </c>
      <c r="F263" s="3"/>
      <c r="G263" s="3" t="str">
        <f>D264</f>
        <v>帰宅</v>
      </c>
      <c r="H263" s="7">
        <v>40122.689398148148</v>
      </c>
      <c r="I263" s="7">
        <v>40122.71130787037</v>
      </c>
      <c r="J263" s="13">
        <v>5.5173611108330078E-2</v>
      </c>
      <c r="K263" s="23">
        <f t="shared" ref="K263" si="515">J263+J264</f>
        <v>5.5173611108330078E-2</v>
      </c>
      <c r="L263" s="6">
        <v>1893</v>
      </c>
      <c r="M263" s="10">
        <v>462.26771342614495</v>
      </c>
      <c r="N263" s="6">
        <v>35.46067541</v>
      </c>
      <c r="O263" s="6">
        <v>139.61439730000001</v>
      </c>
      <c r="P263" s="6">
        <v>103</v>
      </c>
      <c r="Q263" s="6" t="s">
        <v>843</v>
      </c>
      <c r="R263" s="6">
        <v>1002008</v>
      </c>
      <c r="S263" s="6" t="s">
        <v>391</v>
      </c>
      <c r="T263" s="6">
        <v>100200803</v>
      </c>
      <c r="U263" s="6" t="s">
        <v>601</v>
      </c>
      <c r="V263" s="6">
        <v>35.464146190000001</v>
      </c>
      <c r="W263" s="6">
        <v>139.61720829999999</v>
      </c>
      <c r="X263" s="6">
        <v>103</v>
      </c>
      <c r="Y263" s="6" t="s">
        <v>843</v>
      </c>
      <c r="Z263" s="6">
        <v>1002006</v>
      </c>
      <c r="AA263" s="6" t="s">
        <v>386</v>
      </c>
      <c r="AB263" s="6">
        <v>100200602</v>
      </c>
      <c r="AC263" s="6" t="s">
        <v>593</v>
      </c>
      <c r="AD263" s="6">
        <v>0</v>
      </c>
      <c r="AE263" s="6">
        <v>2</v>
      </c>
      <c r="AF263" s="6" t="s">
        <v>97</v>
      </c>
      <c r="AG263" s="6" t="s">
        <v>98</v>
      </c>
      <c r="AH263" s="6">
        <v>100</v>
      </c>
      <c r="AI263" s="6" t="s">
        <v>93</v>
      </c>
      <c r="AJ263" s="21"/>
      <c r="AK263" s="6" t="str">
        <f t="shared" ref="AK263" si="516">AI264</f>
        <v>自動車</v>
      </c>
      <c r="AL263" s="6">
        <v>3.8</v>
      </c>
      <c r="AM263" s="6">
        <v>1</v>
      </c>
      <c r="AN263" s="6">
        <v>691</v>
      </c>
      <c r="AO263" s="6">
        <v>3.8</v>
      </c>
      <c r="AP263" s="6">
        <v>1</v>
      </c>
      <c r="AQ263" s="6">
        <v>2</v>
      </c>
      <c r="AR263" s="6">
        <v>140</v>
      </c>
      <c r="AS263" s="6" t="s">
        <v>114</v>
      </c>
      <c r="AT263" s="6" t="s">
        <v>127</v>
      </c>
      <c r="AU263" s="6">
        <v>0</v>
      </c>
      <c r="AV263" s="6">
        <v>308</v>
      </c>
      <c r="AW263" s="6">
        <v>3.7</v>
      </c>
      <c r="AX263" s="6">
        <v>522</v>
      </c>
      <c r="AY263" s="6">
        <v>6.3</v>
      </c>
      <c r="AZ263" s="6">
        <v>12</v>
      </c>
      <c r="BA263" s="6">
        <v>1</v>
      </c>
      <c r="BB263" s="6">
        <v>614</v>
      </c>
      <c r="BC263" s="6">
        <v>3.1</v>
      </c>
      <c r="BD263" s="6">
        <v>1</v>
      </c>
      <c r="BE263" s="6">
        <v>614</v>
      </c>
      <c r="BF263" s="6">
        <v>7.4</v>
      </c>
      <c r="BG263" s="6">
        <v>1</v>
      </c>
      <c r="BH263" s="6">
        <v>0.4</v>
      </c>
      <c r="BI263" s="6">
        <v>1</v>
      </c>
      <c r="BJ263" s="6">
        <v>210</v>
      </c>
      <c r="BK263" s="6">
        <v>21</v>
      </c>
      <c r="BL263" s="6">
        <v>0.3</v>
      </c>
      <c r="BM263" s="6">
        <v>60</v>
      </c>
      <c r="BN263" s="6">
        <v>0.9</v>
      </c>
      <c r="BO263" s="6">
        <v>2.2000000000000002</v>
      </c>
    </row>
    <row r="264" spans="1:67" s="37" customFormat="1" ht="17" customHeight="1">
      <c r="A264" s="37">
        <v>255965</v>
      </c>
      <c r="B264" s="37" t="s">
        <v>66</v>
      </c>
      <c r="C264" s="37">
        <v>200</v>
      </c>
      <c r="D264" s="37" t="s">
        <v>85</v>
      </c>
      <c r="E264" s="26">
        <f t="shared" si="442"/>
        <v>0</v>
      </c>
      <c r="F264" s="26" t="str">
        <f>D263</f>
        <v>買い物</v>
      </c>
      <c r="G264" s="26"/>
      <c r="H264" s="38">
        <v>40122.766481481478</v>
      </c>
      <c r="I264" s="38">
        <v>40122.776631944442</v>
      </c>
      <c r="J264" s="39"/>
      <c r="K264" s="28">
        <f t="shared" ref="K264" si="517">J263+J264</f>
        <v>5.5173611108330078E-2</v>
      </c>
      <c r="L264" s="37">
        <v>877</v>
      </c>
      <c r="M264" s="40">
        <v>556.79441856585777</v>
      </c>
      <c r="N264" s="37">
        <v>35.46417838</v>
      </c>
      <c r="O264" s="37">
        <v>139.61704739999999</v>
      </c>
      <c r="P264" s="37">
        <v>103</v>
      </c>
      <c r="Q264" s="37" t="s">
        <v>843</v>
      </c>
      <c r="R264" s="37">
        <v>1002006</v>
      </c>
      <c r="S264" s="37" t="s">
        <v>386</v>
      </c>
      <c r="T264" s="37">
        <v>100200602</v>
      </c>
      <c r="U264" s="37" t="s">
        <v>593</v>
      </c>
      <c r="V264" s="37">
        <v>35.459564929999999</v>
      </c>
      <c r="W264" s="37">
        <v>139.61465480000001</v>
      </c>
      <c r="X264" s="37">
        <v>103</v>
      </c>
      <c r="Y264" s="37" t="s">
        <v>843</v>
      </c>
      <c r="Z264" s="37">
        <v>1002008</v>
      </c>
      <c r="AA264" s="37" t="s">
        <v>391</v>
      </c>
      <c r="AB264" s="37">
        <v>100200801</v>
      </c>
      <c r="AC264" s="37" t="s">
        <v>606</v>
      </c>
      <c r="AD264" s="37">
        <v>0</v>
      </c>
      <c r="AE264" s="37">
        <v>2</v>
      </c>
      <c r="AF264" s="37" t="s">
        <v>97</v>
      </c>
      <c r="AG264" s="37" t="s">
        <v>98</v>
      </c>
      <c r="AH264" s="37">
        <v>100</v>
      </c>
      <c r="AI264" s="37" t="s">
        <v>93</v>
      </c>
      <c r="AJ264" s="26" t="str">
        <f t="shared" ref="AJ264" si="518">AI263</f>
        <v>自動車</v>
      </c>
      <c r="AK264" s="26"/>
      <c r="AL264" s="37">
        <v>5.6</v>
      </c>
      <c r="AM264" s="37">
        <v>1</v>
      </c>
      <c r="AN264" s="37">
        <v>780</v>
      </c>
      <c r="AO264" s="37">
        <v>5.6</v>
      </c>
      <c r="AP264" s="37">
        <v>1</v>
      </c>
      <c r="AQ264" s="37">
        <v>1</v>
      </c>
      <c r="AR264" s="37">
        <v>140</v>
      </c>
      <c r="AS264" s="37" t="s">
        <v>127</v>
      </c>
      <c r="AT264" s="37" t="s">
        <v>114</v>
      </c>
      <c r="AU264" s="37">
        <v>0</v>
      </c>
      <c r="AV264" s="37">
        <v>534</v>
      </c>
      <c r="AW264" s="37">
        <v>6.5</v>
      </c>
      <c r="AX264" s="37">
        <v>297</v>
      </c>
      <c r="AY264" s="37">
        <v>3.6</v>
      </c>
      <c r="AZ264" s="37">
        <v>11.1</v>
      </c>
      <c r="BA264" s="37">
        <v>1</v>
      </c>
      <c r="BB264" s="37">
        <v>700</v>
      </c>
      <c r="BC264" s="37">
        <v>3.5</v>
      </c>
      <c r="BD264" s="37">
        <v>1</v>
      </c>
      <c r="BE264" s="37">
        <v>700</v>
      </c>
      <c r="BF264" s="37">
        <v>8.4</v>
      </c>
      <c r="BG264" s="37">
        <v>1</v>
      </c>
      <c r="BH264" s="37">
        <v>0.4</v>
      </c>
      <c r="BI264" s="37">
        <v>1</v>
      </c>
      <c r="BJ264" s="37">
        <v>210</v>
      </c>
      <c r="BK264" s="37">
        <v>282</v>
      </c>
      <c r="BL264" s="37">
        <v>4.2</v>
      </c>
      <c r="BM264" s="37">
        <v>124</v>
      </c>
      <c r="BN264" s="37">
        <v>1.9</v>
      </c>
      <c r="BO264" s="37">
        <v>7.1</v>
      </c>
    </row>
    <row r="265" spans="1:67" s="6" customFormat="1" ht="17" customHeight="1">
      <c r="A265" s="6">
        <v>255984</v>
      </c>
      <c r="B265" s="6" t="s">
        <v>66</v>
      </c>
      <c r="C265" s="6">
        <v>999</v>
      </c>
      <c r="D265" s="6" t="s">
        <v>84</v>
      </c>
      <c r="E265" s="3">
        <f>IF(D265="帰宅",0,IF(D266="帰宅",1,IF(D267="帰宅",2,IF(D268="帰宅",3,IF(#REF!="帰宅",4,5)))))</f>
        <v>1</v>
      </c>
      <c r="F265" s="3"/>
      <c r="G265" s="3" t="str">
        <f>D266</f>
        <v>帰宅</v>
      </c>
      <c r="H265" s="7">
        <v>40122.856516203705</v>
      </c>
      <c r="I265" s="7">
        <v>40122.870115740741</v>
      </c>
      <c r="J265" s="13">
        <v>1.2141203704231884E-2</v>
      </c>
      <c r="K265" s="11">
        <f t="shared" ref="K265" si="519">J265+J266</f>
        <v>1.2141203704231884E-2</v>
      </c>
      <c r="L265" s="6">
        <v>1175</v>
      </c>
      <c r="M265" s="10">
        <v>1333.2675783342711</v>
      </c>
      <c r="N265" s="6">
        <v>35.459865399999998</v>
      </c>
      <c r="O265" s="6">
        <v>139.61439730000001</v>
      </c>
      <c r="P265" s="6">
        <v>103</v>
      </c>
      <c r="Q265" s="6" t="s">
        <v>843</v>
      </c>
      <c r="R265" s="6">
        <v>1002008</v>
      </c>
      <c r="S265" s="6" t="s">
        <v>391</v>
      </c>
      <c r="T265" s="6">
        <v>100200803</v>
      </c>
      <c r="U265" s="6" t="s">
        <v>601</v>
      </c>
      <c r="V265" s="6">
        <v>35.46904928</v>
      </c>
      <c r="W265" s="6">
        <v>139.62386559999999</v>
      </c>
      <c r="X265" s="6">
        <v>102</v>
      </c>
      <c r="Y265" s="6" t="s">
        <v>839</v>
      </c>
      <c r="Z265" s="6">
        <v>1001021</v>
      </c>
      <c r="AA265" s="6" t="s">
        <v>377</v>
      </c>
      <c r="AB265" s="6">
        <v>100102102</v>
      </c>
      <c r="AC265" s="6" t="s">
        <v>579</v>
      </c>
      <c r="AD265" s="6">
        <v>0</v>
      </c>
      <c r="AE265" s="6">
        <v>2</v>
      </c>
      <c r="AF265" s="6" t="s">
        <v>97</v>
      </c>
      <c r="AG265" s="6" t="s">
        <v>98</v>
      </c>
      <c r="AH265" s="6">
        <v>100</v>
      </c>
      <c r="AI265" s="6" t="s">
        <v>93</v>
      </c>
      <c r="AJ265" s="21"/>
      <c r="AK265" s="6" t="str">
        <f t="shared" ref="AK265" si="520">AI266</f>
        <v>自動車</v>
      </c>
      <c r="AL265" s="6">
        <v>7.6</v>
      </c>
      <c r="AM265" s="6">
        <v>1</v>
      </c>
      <c r="AN265" s="6">
        <v>3043</v>
      </c>
      <c r="AO265" s="6">
        <v>7.6</v>
      </c>
      <c r="AP265" s="6">
        <v>1</v>
      </c>
      <c r="AQ265" s="6">
        <v>19</v>
      </c>
      <c r="AR265" s="6">
        <v>240</v>
      </c>
      <c r="AS265" s="6" t="s">
        <v>114</v>
      </c>
      <c r="AT265" s="6" t="s">
        <v>164</v>
      </c>
      <c r="AU265" s="6">
        <v>1</v>
      </c>
      <c r="AV265" s="6">
        <v>298</v>
      </c>
      <c r="AW265" s="6">
        <v>3.6</v>
      </c>
      <c r="AX265" s="6">
        <v>915</v>
      </c>
      <c r="AY265" s="6">
        <v>11.2</v>
      </c>
      <c r="AZ265" s="6">
        <v>33.799999999999997</v>
      </c>
      <c r="BA265" s="6">
        <v>1</v>
      </c>
      <c r="BB265" s="6">
        <v>1510</v>
      </c>
      <c r="BC265" s="6">
        <v>7.6</v>
      </c>
      <c r="BD265" s="6">
        <v>1</v>
      </c>
      <c r="BE265" s="6">
        <v>1510</v>
      </c>
      <c r="BF265" s="6">
        <v>18.100000000000001</v>
      </c>
      <c r="BG265" s="6">
        <v>1</v>
      </c>
      <c r="BH265" s="6">
        <v>2.39</v>
      </c>
      <c r="BI265" s="6">
        <v>10</v>
      </c>
      <c r="BJ265" s="6">
        <v>210</v>
      </c>
      <c r="BK265" s="6">
        <v>98</v>
      </c>
      <c r="BL265" s="6">
        <v>1.5</v>
      </c>
      <c r="BM265" s="6">
        <v>137</v>
      </c>
      <c r="BN265" s="6">
        <v>2.1</v>
      </c>
      <c r="BO265" s="6">
        <v>13.6</v>
      </c>
    </row>
    <row r="266" spans="1:67" s="37" customFormat="1" ht="17" customHeight="1">
      <c r="A266" s="37">
        <v>255988</v>
      </c>
      <c r="B266" s="37" t="s">
        <v>66</v>
      </c>
      <c r="C266" s="37">
        <v>200</v>
      </c>
      <c r="D266" s="37" t="s">
        <v>85</v>
      </c>
      <c r="E266" s="26">
        <f>IF(D266="帰宅",0,IF(D267="帰宅",1,IF(D268="帰宅",2,IF(#REF!="帰宅",3,IF(#REF!="帰宅",4,5)))))</f>
        <v>0</v>
      </c>
      <c r="F266" s="26" t="str">
        <f>D265</f>
        <v>その他</v>
      </c>
      <c r="G266" s="26"/>
      <c r="H266" s="38">
        <v>40122.882256944446</v>
      </c>
      <c r="I266" s="38">
        <v>40122.888807870368</v>
      </c>
      <c r="J266" s="39"/>
      <c r="K266" s="28">
        <f t="shared" ref="K266" si="521">J265+J266</f>
        <v>1.2141203704231884E-2</v>
      </c>
      <c r="L266" s="37">
        <v>566</v>
      </c>
      <c r="M266" s="40">
        <v>1338.4442308843659</v>
      </c>
      <c r="N266" s="37">
        <v>35.469424719999999</v>
      </c>
      <c r="O266" s="37">
        <v>139.62261570000001</v>
      </c>
      <c r="P266" s="37">
        <v>102</v>
      </c>
      <c r="Q266" s="37" t="s">
        <v>839</v>
      </c>
      <c r="R266" s="37">
        <v>1001021</v>
      </c>
      <c r="S266" s="37" t="s">
        <v>377</v>
      </c>
      <c r="T266" s="37">
        <v>100102102</v>
      </c>
      <c r="U266" s="37" t="s">
        <v>579</v>
      </c>
      <c r="V266" s="37">
        <v>35.459468440000002</v>
      </c>
      <c r="W266" s="37">
        <v>139.61430609999999</v>
      </c>
      <c r="X266" s="37">
        <v>103</v>
      </c>
      <c r="Y266" s="37" t="s">
        <v>843</v>
      </c>
      <c r="Z266" s="37">
        <v>1002008</v>
      </c>
      <c r="AA266" s="37" t="s">
        <v>391</v>
      </c>
      <c r="AB266" s="37">
        <v>100200801</v>
      </c>
      <c r="AC266" s="37" t="s">
        <v>606</v>
      </c>
      <c r="AD266" s="37">
        <v>0</v>
      </c>
      <c r="AE266" s="37">
        <v>2</v>
      </c>
      <c r="AF266" s="37" t="s">
        <v>97</v>
      </c>
      <c r="AG266" s="37" t="s">
        <v>98</v>
      </c>
      <c r="AH266" s="37">
        <v>100</v>
      </c>
      <c r="AI266" s="37" t="s">
        <v>93</v>
      </c>
      <c r="AJ266" s="26" t="str">
        <f t="shared" ref="AJ266" si="522">AI265</f>
        <v>自動車</v>
      </c>
      <c r="AK266" s="26"/>
      <c r="AL266" s="37">
        <v>8.9</v>
      </c>
      <c r="AM266" s="37">
        <v>1</v>
      </c>
      <c r="AN266" s="37">
        <v>1732</v>
      </c>
      <c r="AO266" s="37">
        <v>8.9</v>
      </c>
      <c r="AP266" s="37">
        <v>1</v>
      </c>
      <c r="AQ266" s="37">
        <v>13</v>
      </c>
      <c r="AR266" s="37">
        <v>240</v>
      </c>
      <c r="AS266" s="37" t="s">
        <v>164</v>
      </c>
      <c r="AT266" s="37" t="s">
        <v>114</v>
      </c>
      <c r="AU266" s="37">
        <v>1</v>
      </c>
      <c r="AV266" s="37">
        <v>992</v>
      </c>
      <c r="AW266" s="37">
        <v>12.4</v>
      </c>
      <c r="AX266" s="37">
        <v>325</v>
      </c>
      <c r="AY266" s="37">
        <v>3.9</v>
      </c>
      <c r="AZ266" s="37">
        <v>29.299999999999997</v>
      </c>
      <c r="BA266" s="37">
        <v>1</v>
      </c>
      <c r="BB266" s="37">
        <v>1503</v>
      </c>
      <c r="BC266" s="37">
        <v>7.5</v>
      </c>
      <c r="BD266" s="37">
        <v>1</v>
      </c>
      <c r="BE266" s="37">
        <v>1503</v>
      </c>
      <c r="BF266" s="37">
        <v>18.100000000000001</v>
      </c>
      <c r="BG266" s="37">
        <v>0</v>
      </c>
      <c r="BH266" s="37">
        <v>0</v>
      </c>
      <c r="BI266" s="37">
        <v>0</v>
      </c>
      <c r="BJ266" s="37">
        <v>0</v>
      </c>
      <c r="BK266" s="37">
        <v>0</v>
      </c>
      <c r="BL266" s="37">
        <v>0</v>
      </c>
      <c r="BM266" s="37">
        <v>0</v>
      </c>
      <c r="BN266" s="37">
        <v>0</v>
      </c>
      <c r="BO266" s="37">
        <v>0</v>
      </c>
    </row>
    <row r="267" spans="1:67" s="6" customFormat="1" ht="17" customHeight="1">
      <c r="A267" s="6">
        <v>256027</v>
      </c>
      <c r="B267" s="6" t="s">
        <v>66</v>
      </c>
      <c r="C267" s="6">
        <v>100</v>
      </c>
      <c r="D267" s="6" t="s">
        <v>86</v>
      </c>
      <c r="E267" s="3">
        <f>IF(D267="帰宅",0,IF(D268="帰宅",1,IF(#REF!="帰宅",2,IF(#REF!="帰宅",3,IF(#REF!="帰宅",4,5)))))</f>
        <v>1</v>
      </c>
      <c r="F267" s="3"/>
      <c r="G267" s="3" t="str">
        <f>D268</f>
        <v>帰宅</v>
      </c>
      <c r="H267" s="7">
        <v>40123.37641203704</v>
      </c>
      <c r="I267" s="7">
        <v>40123.396331018521</v>
      </c>
      <c r="J267" s="13">
        <v>0.15569444444554392</v>
      </c>
      <c r="K267" s="23">
        <f t="shared" ref="K267" si="523">J267+J268</f>
        <v>0.15569444444554392</v>
      </c>
      <c r="L267" s="6">
        <v>1721</v>
      </c>
      <c r="M267" s="10">
        <v>1725.2555969924538</v>
      </c>
      <c r="N267" s="6">
        <v>35.459634729999998</v>
      </c>
      <c r="O267" s="6">
        <v>139.61485870000001</v>
      </c>
      <c r="P267" s="6">
        <v>103</v>
      </c>
      <c r="Q267" s="6" t="s">
        <v>843</v>
      </c>
      <c r="R267" s="6">
        <v>1002008</v>
      </c>
      <c r="S267" s="6" t="s">
        <v>391</v>
      </c>
      <c r="T267" s="6">
        <v>100200801</v>
      </c>
      <c r="U267" s="6" t="s">
        <v>606</v>
      </c>
      <c r="V267" s="6">
        <v>35.456625279999997</v>
      </c>
      <c r="W267" s="6">
        <v>139.6335483</v>
      </c>
      <c r="X267" s="6">
        <v>103</v>
      </c>
      <c r="Y267" s="6" t="s">
        <v>843</v>
      </c>
      <c r="Z267" s="6">
        <v>1002002</v>
      </c>
      <c r="AA267" s="6" t="s">
        <v>136</v>
      </c>
      <c r="AB267" s="6">
        <v>100200205</v>
      </c>
      <c r="AC267" s="6" t="s">
        <v>616</v>
      </c>
      <c r="AD267" s="6">
        <v>0</v>
      </c>
      <c r="AE267" s="6">
        <v>2</v>
      </c>
      <c r="AF267" s="6" t="s">
        <v>97</v>
      </c>
      <c r="AG267" s="6" t="s">
        <v>98</v>
      </c>
      <c r="AH267" s="6">
        <v>410</v>
      </c>
      <c r="AI267" s="6" t="s">
        <v>43</v>
      </c>
      <c r="AJ267" s="21"/>
      <c r="AK267" s="6" t="str">
        <f t="shared" ref="AK267" si="524">AI268</f>
        <v>自転車</v>
      </c>
      <c r="AL267" s="6">
        <v>11.2</v>
      </c>
      <c r="AM267" s="6">
        <v>1</v>
      </c>
      <c r="AN267" s="6">
        <v>2680</v>
      </c>
      <c r="AO267" s="6">
        <v>12.6</v>
      </c>
      <c r="AP267" s="6">
        <v>1</v>
      </c>
      <c r="AQ267" s="6">
        <v>20</v>
      </c>
      <c r="AR267" s="6">
        <v>300</v>
      </c>
      <c r="AS267" s="6" t="s">
        <v>114</v>
      </c>
      <c r="AT267" s="6" t="s">
        <v>136</v>
      </c>
      <c r="AU267" s="6">
        <v>1</v>
      </c>
      <c r="AV267" s="6">
        <v>156</v>
      </c>
      <c r="AW267" s="6">
        <v>1.9</v>
      </c>
      <c r="AX267" s="6">
        <v>178</v>
      </c>
      <c r="AY267" s="6">
        <v>2.2000000000000002</v>
      </c>
      <c r="AZ267" s="6">
        <v>24.099999999999998</v>
      </c>
      <c r="BA267" s="6">
        <v>1</v>
      </c>
      <c r="BB267" s="6">
        <v>2247</v>
      </c>
      <c r="BC267" s="6">
        <v>11.2</v>
      </c>
      <c r="BD267" s="6">
        <v>1</v>
      </c>
      <c r="BE267" s="6">
        <v>2247</v>
      </c>
      <c r="BF267" s="6">
        <v>27.1</v>
      </c>
      <c r="BG267" s="6">
        <v>0</v>
      </c>
      <c r="BH267" s="6">
        <v>0</v>
      </c>
      <c r="BI267" s="6">
        <v>0</v>
      </c>
      <c r="BJ267" s="6">
        <v>0</v>
      </c>
      <c r="BK267" s="6">
        <v>0</v>
      </c>
      <c r="BL267" s="6">
        <v>0</v>
      </c>
      <c r="BM267" s="6">
        <v>0</v>
      </c>
      <c r="BN267" s="6">
        <v>0</v>
      </c>
      <c r="BO267" s="6">
        <v>0</v>
      </c>
    </row>
    <row r="268" spans="1:67" s="37" customFormat="1" ht="17" customHeight="1">
      <c r="A268" s="37">
        <v>256049</v>
      </c>
      <c r="B268" s="37" t="s">
        <v>66</v>
      </c>
      <c r="C268" s="37">
        <v>200</v>
      </c>
      <c r="D268" s="37" t="s">
        <v>85</v>
      </c>
      <c r="E268" s="26">
        <f>IF(D268="帰宅",0,IF(#REF!="帰宅",1,IF(#REF!="帰宅",2,IF(#REF!="帰宅",3,IF(D269="帰宅",4,5)))))</f>
        <v>0</v>
      </c>
      <c r="F268" s="26" t="str">
        <f>D267</f>
        <v>出勤</v>
      </c>
      <c r="G268" s="26"/>
      <c r="H268" s="38">
        <v>40123.552025462966</v>
      </c>
      <c r="I268" s="38">
        <v>40123.607442129629</v>
      </c>
      <c r="J268" s="39"/>
      <c r="K268" s="28">
        <f t="shared" ref="K268" si="525">J267+J268</f>
        <v>0.15569444444554392</v>
      </c>
      <c r="L268" s="37">
        <v>4788</v>
      </c>
      <c r="M268" s="40">
        <v>1775.8678985333192</v>
      </c>
      <c r="N268" s="37">
        <v>35.457145619999999</v>
      </c>
      <c r="O268" s="37">
        <v>139.63369850000001</v>
      </c>
      <c r="P268" s="37">
        <v>103</v>
      </c>
      <c r="Q268" s="37" t="s">
        <v>843</v>
      </c>
      <c r="R268" s="37">
        <v>1002002</v>
      </c>
      <c r="S268" s="37" t="s">
        <v>136</v>
      </c>
      <c r="T268" s="37">
        <v>100200205</v>
      </c>
      <c r="U268" s="37" t="s">
        <v>616</v>
      </c>
      <c r="V268" s="37">
        <v>35.459688309999997</v>
      </c>
      <c r="W268" s="37">
        <v>139.61433829999999</v>
      </c>
      <c r="X268" s="37">
        <v>103</v>
      </c>
      <c r="Y268" s="37" t="s">
        <v>843</v>
      </c>
      <c r="Z268" s="37">
        <v>1002008</v>
      </c>
      <c r="AA268" s="37" t="s">
        <v>391</v>
      </c>
      <c r="AB268" s="37">
        <v>100200803</v>
      </c>
      <c r="AC268" s="37" t="s">
        <v>601</v>
      </c>
      <c r="AD268" s="37">
        <v>0</v>
      </c>
      <c r="AE268" s="37">
        <v>2</v>
      </c>
      <c r="AF268" s="37" t="s">
        <v>97</v>
      </c>
      <c r="AG268" s="37" t="s">
        <v>98</v>
      </c>
      <c r="AH268" s="37">
        <v>410</v>
      </c>
      <c r="AI268" s="37" t="s">
        <v>43</v>
      </c>
      <c r="AJ268" s="26" t="str">
        <f t="shared" ref="AJ268" si="526">AI267</f>
        <v>自転車</v>
      </c>
      <c r="AK268" s="26"/>
      <c r="AL268" s="37">
        <v>11.9</v>
      </c>
      <c r="AM268" s="37">
        <v>1</v>
      </c>
      <c r="AN268" s="37">
        <v>4134</v>
      </c>
      <c r="AO268" s="37">
        <v>12.8</v>
      </c>
      <c r="AP268" s="37">
        <v>1</v>
      </c>
      <c r="AQ268" s="37">
        <v>14</v>
      </c>
      <c r="AR268" s="37">
        <v>300</v>
      </c>
      <c r="AS268" s="37" t="s">
        <v>136</v>
      </c>
      <c r="AT268" s="37" t="s">
        <v>114</v>
      </c>
      <c r="AU268" s="37">
        <v>1</v>
      </c>
      <c r="AV268" s="37">
        <v>182</v>
      </c>
      <c r="AW268" s="37">
        <v>2.2000000000000002</v>
      </c>
      <c r="AX268" s="37">
        <v>313</v>
      </c>
      <c r="AY268" s="37">
        <v>3.8</v>
      </c>
      <c r="AZ268" s="37">
        <v>20</v>
      </c>
      <c r="BA268" s="37">
        <v>1</v>
      </c>
      <c r="BB268" s="37">
        <v>2377</v>
      </c>
      <c r="BC268" s="37">
        <v>11.9</v>
      </c>
      <c r="BD268" s="37">
        <v>1</v>
      </c>
      <c r="BE268" s="37">
        <v>2377</v>
      </c>
      <c r="BF268" s="37">
        <v>28.6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</row>
    <row r="269" spans="1:67" s="6" customFormat="1" ht="17" customHeight="1">
      <c r="A269" s="6">
        <v>256398</v>
      </c>
      <c r="B269" s="6" t="s">
        <v>66</v>
      </c>
      <c r="C269" s="6">
        <v>100</v>
      </c>
      <c r="D269" s="6" t="s">
        <v>86</v>
      </c>
      <c r="E269" s="3">
        <f t="shared" si="442"/>
        <v>1</v>
      </c>
      <c r="F269" s="3"/>
      <c r="G269" s="3" t="str">
        <f>D270</f>
        <v>帰宅</v>
      </c>
      <c r="H269" s="7">
        <v>40127.441631944443</v>
      </c>
      <c r="I269" s="7">
        <v>40127.457696759258</v>
      </c>
      <c r="J269" s="13">
        <v>0.16953703703620704</v>
      </c>
      <c r="K269" s="11">
        <f t="shared" ref="K269" si="527">J269+J270</f>
        <v>0.16953703703620704</v>
      </c>
      <c r="L269" s="6">
        <v>1388</v>
      </c>
      <c r="M269" s="10">
        <v>1703.1321738806907</v>
      </c>
      <c r="N269" s="6">
        <v>35.460128269999998</v>
      </c>
      <c r="O269" s="6">
        <v>139.61464950000001</v>
      </c>
      <c r="P269" s="6">
        <v>103</v>
      </c>
      <c r="Q269" s="6" t="s">
        <v>843</v>
      </c>
      <c r="R269" s="6">
        <v>1002008</v>
      </c>
      <c r="S269" s="6" t="s">
        <v>391</v>
      </c>
      <c r="T269" s="6">
        <v>100200803</v>
      </c>
      <c r="U269" s="6" t="s">
        <v>601</v>
      </c>
      <c r="V269" s="6">
        <v>35.45695783</v>
      </c>
      <c r="W269" s="6">
        <v>139.6330494</v>
      </c>
      <c r="X269" s="6">
        <v>103</v>
      </c>
      <c r="Y269" s="6" t="s">
        <v>843</v>
      </c>
      <c r="Z269" s="6">
        <v>1002002</v>
      </c>
      <c r="AA269" s="6" t="s">
        <v>136</v>
      </c>
      <c r="AB269" s="6">
        <v>100200206</v>
      </c>
      <c r="AC269" s="6" t="s">
        <v>613</v>
      </c>
      <c r="AD269" s="6">
        <v>0</v>
      </c>
      <c r="AE269" s="6">
        <v>2</v>
      </c>
      <c r="AF269" s="6" t="s">
        <v>97</v>
      </c>
      <c r="AG269" s="6" t="s">
        <v>98</v>
      </c>
      <c r="AH269" s="6">
        <v>410</v>
      </c>
      <c r="AI269" s="6" t="s">
        <v>43</v>
      </c>
      <c r="AJ269" s="21"/>
      <c r="AK269" s="6" t="str">
        <f t="shared" ref="AK269" si="528">AI270</f>
        <v>自転車</v>
      </c>
      <c r="AL269" s="6">
        <v>11.4</v>
      </c>
      <c r="AM269" s="6">
        <v>1</v>
      </c>
      <c r="AN269" s="6">
        <v>2430</v>
      </c>
      <c r="AO269" s="6">
        <v>11.5</v>
      </c>
      <c r="AP269" s="6">
        <v>1</v>
      </c>
      <c r="AQ269" s="6">
        <v>18</v>
      </c>
      <c r="AR269" s="6">
        <v>300</v>
      </c>
      <c r="AS269" s="6" t="s">
        <v>114</v>
      </c>
      <c r="AT269" s="6" t="s">
        <v>132</v>
      </c>
      <c r="AU269" s="6">
        <v>1</v>
      </c>
      <c r="AV269" s="6">
        <v>262</v>
      </c>
      <c r="AW269" s="6">
        <v>3.2</v>
      </c>
      <c r="AX269" s="6">
        <v>950</v>
      </c>
      <c r="AY269" s="6">
        <v>11.4</v>
      </c>
      <c r="AZ269" s="6">
        <v>32.6</v>
      </c>
      <c r="BA269" s="6">
        <v>1</v>
      </c>
      <c r="BB269" s="6">
        <v>2288</v>
      </c>
      <c r="BC269" s="6">
        <v>11.4</v>
      </c>
      <c r="BD269" s="6">
        <v>1</v>
      </c>
      <c r="BE269" s="6">
        <v>2288</v>
      </c>
      <c r="BF269" s="6">
        <v>27.5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</row>
    <row r="270" spans="1:67" s="37" customFormat="1" ht="17" customHeight="1">
      <c r="A270" s="37">
        <v>256419</v>
      </c>
      <c r="B270" s="37" t="s">
        <v>66</v>
      </c>
      <c r="C270" s="37">
        <v>200</v>
      </c>
      <c r="D270" s="37" t="s">
        <v>85</v>
      </c>
      <c r="E270" s="26">
        <f t="shared" si="442"/>
        <v>0</v>
      </c>
      <c r="F270" s="26" t="str">
        <f>D269</f>
        <v>出勤</v>
      </c>
      <c r="G270" s="26"/>
      <c r="H270" s="38">
        <v>40127.627233796295</v>
      </c>
      <c r="I270" s="38">
        <v>40127.646874999999</v>
      </c>
      <c r="J270" s="39"/>
      <c r="K270" s="28">
        <f t="shared" ref="K270" si="529">J269+J270</f>
        <v>0.16953703703620704</v>
      </c>
      <c r="L270" s="37">
        <v>1697</v>
      </c>
      <c r="M270" s="40">
        <v>1822.9918282697688</v>
      </c>
      <c r="N270" s="37">
        <v>35.456104930000002</v>
      </c>
      <c r="O270" s="37">
        <v>139.63311909999999</v>
      </c>
      <c r="P270" s="37">
        <v>103</v>
      </c>
      <c r="Q270" s="37" t="s">
        <v>843</v>
      </c>
      <c r="R270" s="37">
        <v>1002002</v>
      </c>
      <c r="S270" s="37" t="s">
        <v>136</v>
      </c>
      <c r="T270" s="37">
        <v>100200205</v>
      </c>
      <c r="U270" s="37" t="s">
        <v>616</v>
      </c>
      <c r="V270" s="37">
        <v>35.459505919999998</v>
      </c>
      <c r="W270" s="37">
        <v>139.61342640000001</v>
      </c>
      <c r="X270" s="37">
        <v>103</v>
      </c>
      <c r="Y270" s="37" t="s">
        <v>843</v>
      </c>
      <c r="Z270" s="37">
        <v>1002008</v>
      </c>
      <c r="AA270" s="37" t="s">
        <v>391</v>
      </c>
      <c r="AB270" s="37">
        <v>100200803</v>
      </c>
      <c r="AC270" s="37" t="s">
        <v>601</v>
      </c>
      <c r="AD270" s="37">
        <v>0</v>
      </c>
      <c r="AE270" s="37">
        <v>2</v>
      </c>
      <c r="AF270" s="37" t="s">
        <v>97</v>
      </c>
      <c r="AG270" s="37" t="s">
        <v>98</v>
      </c>
      <c r="AH270" s="37">
        <v>410</v>
      </c>
      <c r="AI270" s="37" t="s">
        <v>43</v>
      </c>
      <c r="AJ270" s="26" t="str">
        <f t="shared" ref="AJ270" si="530">AI269</f>
        <v>自転車</v>
      </c>
      <c r="AK270" s="26"/>
      <c r="AL270" s="37">
        <v>12.1</v>
      </c>
      <c r="AM270" s="37">
        <v>1</v>
      </c>
      <c r="AN270" s="37">
        <v>2928</v>
      </c>
      <c r="AO270" s="37">
        <v>9.8000000000000007</v>
      </c>
      <c r="AP270" s="37">
        <v>1</v>
      </c>
      <c r="AQ270" s="37">
        <v>14</v>
      </c>
      <c r="AR270" s="37">
        <v>300</v>
      </c>
      <c r="AS270" s="37" t="s">
        <v>136</v>
      </c>
      <c r="AT270" s="37" t="s">
        <v>114</v>
      </c>
      <c r="AU270" s="37">
        <v>1</v>
      </c>
      <c r="AV270" s="37">
        <v>367</v>
      </c>
      <c r="AW270" s="37">
        <v>4.4000000000000004</v>
      </c>
      <c r="AX270" s="37">
        <v>393</v>
      </c>
      <c r="AY270" s="37">
        <v>4.8</v>
      </c>
      <c r="AZ270" s="37">
        <v>23.2</v>
      </c>
      <c r="BA270" s="37">
        <v>1</v>
      </c>
      <c r="BB270" s="37">
        <v>2415</v>
      </c>
      <c r="BC270" s="37">
        <v>12.1</v>
      </c>
      <c r="BD270" s="37">
        <v>1</v>
      </c>
      <c r="BE270" s="37">
        <v>2415</v>
      </c>
      <c r="BF270" s="37">
        <v>29.1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</row>
    <row r="271" spans="1:67" s="6" customFormat="1" ht="17" customHeight="1">
      <c r="A271" s="6">
        <v>256425</v>
      </c>
      <c r="B271" s="6" t="s">
        <v>66</v>
      </c>
      <c r="C271" s="6">
        <v>500</v>
      </c>
      <c r="D271" s="6" t="s">
        <v>33</v>
      </c>
      <c r="E271" s="3">
        <f t="shared" si="442"/>
        <v>1</v>
      </c>
      <c r="F271" s="3"/>
      <c r="G271" s="3" t="str">
        <f>D272</f>
        <v>帰宅</v>
      </c>
      <c r="H271" s="7">
        <v>40127.655532407407</v>
      </c>
      <c r="I271" s="7">
        <v>40127.714756944442</v>
      </c>
      <c r="J271" s="13">
        <v>2.9814814814017154E-2</v>
      </c>
      <c r="K271" s="23">
        <f t="shared" ref="K271" si="531">J271+J272</f>
        <v>2.9814814814017154E-2</v>
      </c>
      <c r="L271" s="6">
        <v>5117</v>
      </c>
      <c r="M271" s="10">
        <v>1377.094795420536</v>
      </c>
      <c r="N271" s="6">
        <v>35.459377250000003</v>
      </c>
      <c r="O271" s="6">
        <v>139.61454749999999</v>
      </c>
      <c r="P271" s="6">
        <v>103</v>
      </c>
      <c r="Q271" s="6" t="s">
        <v>843</v>
      </c>
      <c r="R271" s="6">
        <v>1002008</v>
      </c>
      <c r="S271" s="6" t="s">
        <v>391</v>
      </c>
      <c r="T271" s="6">
        <v>100200801</v>
      </c>
      <c r="U271" s="6" t="s">
        <v>606</v>
      </c>
      <c r="V271" s="6">
        <v>35.459666849999998</v>
      </c>
      <c r="W271" s="6">
        <v>139.59934469999999</v>
      </c>
      <c r="X271" s="6">
        <v>106</v>
      </c>
      <c r="Y271" s="6" t="s">
        <v>841</v>
      </c>
      <c r="Z271" s="6">
        <v>1005014</v>
      </c>
      <c r="AA271" s="6" t="s">
        <v>384</v>
      </c>
      <c r="AB271" s="6">
        <v>100501401</v>
      </c>
      <c r="AC271" s="6" t="s">
        <v>582</v>
      </c>
      <c r="AD271" s="6">
        <v>0</v>
      </c>
      <c r="AE271" s="6">
        <v>2</v>
      </c>
      <c r="AF271" s="6" t="s">
        <v>97</v>
      </c>
      <c r="AG271" s="6" t="s">
        <v>98</v>
      </c>
      <c r="AH271" s="6">
        <v>100</v>
      </c>
      <c r="AI271" s="6" t="s">
        <v>93</v>
      </c>
      <c r="AJ271" s="21"/>
      <c r="AK271" s="6" t="str">
        <f t="shared" ref="AK271" si="532">AI272</f>
        <v>自動車</v>
      </c>
      <c r="AL271" s="6">
        <v>6.8</v>
      </c>
      <c r="AM271" s="6">
        <v>1</v>
      </c>
      <c r="AN271" s="6">
        <v>1915</v>
      </c>
      <c r="AO271" s="6">
        <v>6.8</v>
      </c>
      <c r="AP271" s="6">
        <v>0</v>
      </c>
      <c r="AQ271" s="6">
        <v>5</v>
      </c>
      <c r="AR271" s="6">
        <v>140</v>
      </c>
      <c r="AS271" s="6" t="s">
        <v>114</v>
      </c>
      <c r="AT271" s="6" t="s">
        <v>204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1</v>
      </c>
      <c r="BB271" s="6">
        <v>1539</v>
      </c>
      <c r="BC271" s="6">
        <v>7.7</v>
      </c>
      <c r="BD271" s="6">
        <v>1</v>
      </c>
      <c r="BE271" s="6">
        <v>1539</v>
      </c>
      <c r="BF271" s="6">
        <v>19.2</v>
      </c>
      <c r="BG271" s="6">
        <v>1</v>
      </c>
      <c r="BH271" s="6">
        <v>1.7</v>
      </c>
      <c r="BI271" s="6">
        <v>6</v>
      </c>
      <c r="BJ271" s="6">
        <v>210</v>
      </c>
      <c r="BK271" s="6">
        <v>406</v>
      </c>
      <c r="BL271" s="6">
        <v>6.1</v>
      </c>
      <c r="BM271" s="6">
        <v>159</v>
      </c>
      <c r="BN271" s="6">
        <v>2.4</v>
      </c>
      <c r="BO271" s="6">
        <v>14.5</v>
      </c>
    </row>
    <row r="272" spans="1:67" s="37" customFormat="1" ht="17" customHeight="1">
      <c r="A272" s="37">
        <v>256434</v>
      </c>
      <c r="B272" s="37" t="s">
        <v>66</v>
      </c>
      <c r="C272" s="37">
        <v>200</v>
      </c>
      <c r="D272" s="37" t="s">
        <v>85</v>
      </c>
      <c r="E272" s="26">
        <f t="shared" si="442"/>
        <v>0</v>
      </c>
      <c r="F272" s="26" t="str">
        <f>D271</f>
        <v>買い物</v>
      </c>
      <c r="G272" s="26"/>
      <c r="H272" s="38">
        <v>40127.744571759256</v>
      </c>
      <c r="I272" s="38">
        <v>40127.758402777778</v>
      </c>
      <c r="J272" s="39"/>
      <c r="K272" s="28">
        <f t="shared" ref="K272" si="533">J271+J272</f>
        <v>2.9814814814017154E-2</v>
      </c>
      <c r="L272" s="37">
        <v>1195</v>
      </c>
      <c r="M272" s="40">
        <v>1449.3100977224128</v>
      </c>
      <c r="N272" s="37">
        <v>35.458588659999997</v>
      </c>
      <c r="O272" s="37">
        <v>139.59866890000001</v>
      </c>
      <c r="P272" s="37">
        <v>106</v>
      </c>
      <c r="Q272" s="37" t="s">
        <v>841</v>
      </c>
      <c r="R272" s="37">
        <v>1005013</v>
      </c>
      <c r="S272" s="37" t="s">
        <v>204</v>
      </c>
      <c r="T272" s="37">
        <v>100501304</v>
      </c>
      <c r="U272" s="37" t="s">
        <v>605</v>
      </c>
      <c r="V272" s="37">
        <v>35.459677620000001</v>
      </c>
      <c r="W272" s="37">
        <v>139.61461729999999</v>
      </c>
      <c r="X272" s="37">
        <v>103</v>
      </c>
      <c r="Y272" s="37" t="s">
        <v>843</v>
      </c>
      <c r="Z272" s="37">
        <v>1002008</v>
      </c>
      <c r="AA272" s="37" t="s">
        <v>391</v>
      </c>
      <c r="AB272" s="37">
        <v>100200801</v>
      </c>
      <c r="AC272" s="37" t="s">
        <v>606</v>
      </c>
      <c r="AD272" s="37">
        <v>0</v>
      </c>
      <c r="AE272" s="37">
        <v>2</v>
      </c>
      <c r="AF272" s="37" t="s">
        <v>97</v>
      </c>
      <c r="AG272" s="37" t="s">
        <v>98</v>
      </c>
      <c r="AH272" s="37">
        <v>100</v>
      </c>
      <c r="AI272" s="37" t="s">
        <v>93</v>
      </c>
      <c r="AJ272" s="26" t="str">
        <f t="shared" ref="AJ272" si="534">AI271</f>
        <v>自動車</v>
      </c>
      <c r="AK272" s="26"/>
      <c r="AL272" s="37">
        <v>8.4</v>
      </c>
      <c r="AM272" s="37">
        <v>1</v>
      </c>
      <c r="AN272" s="37">
        <v>2795</v>
      </c>
      <c r="AO272" s="37">
        <v>8.4</v>
      </c>
      <c r="AP272" s="37">
        <v>0</v>
      </c>
      <c r="AQ272" s="37">
        <v>5</v>
      </c>
      <c r="AR272" s="37">
        <v>140</v>
      </c>
      <c r="AS272" s="37" t="s">
        <v>204</v>
      </c>
      <c r="AT272" s="37" t="s">
        <v>114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1</v>
      </c>
      <c r="BB272" s="37">
        <v>1713</v>
      </c>
      <c r="BC272" s="37">
        <v>8.6</v>
      </c>
      <c r="BD272" s="37">
        <v>1</v>
      </c>
      <c r="BE272" s="37">
        <v>1713</v>
      </c>
      <c r="BF272" s="37">
        <v>21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</row>
    <row r="273" spans="1:67" s="6" customFormat="1" ht="17" customHeight="1">
      <c r="A273" s="6">
        <v>256487</v>
      </c>
      <c r="B273" s="6" t="s">
        <v>66</v>
      </c>
      <c r="C273" s="6">
        <v>100</v>
      </c>
      <c r="D273" s="6" t="s">
        <v>86</v>
      </c>
      <c r="E273" s="3">
        <f>IF(D273="帰宅",0,IF(D274="帰宅",1,IF(D275="帰宅",2,IF(D276="帰宅",3,IF(#REF!="帰宅",4,5)))))</f>
        <v>1</v>
      </c>
      <c r="F273" s="3"/>
      <c r="G273" s="3" t="str">
        <f>D274</f>
        <v>帰宅</v>
      </c>
      <c r="H273" s="7">
        <v>40128.442175925928</v>
      </c>
      <c r="I273" s="7">
        <v>40128.467442129629</v>
      </c>
      <c r="J273" s="13">
        <v>0.15032407407124992</v>
      </c>
      <c r="K273" s="11">
        <f t="shared" ref="K273" si="535">J273+J274</f>
        <v>0.15032407407124992</v>
      </c>
      <c r="L273" s="6">
        <v>2183</v>
      </c>
      <c r="M273" s="10">
        <v>1368.8860432804679</v>
      </c>
      <c r="N273" s="6">
        <v>35.459495259999997</v>
      </c>
      <c r="O273" s="6">
        <v>139.61572770000001</v>
      </c>
      <c r="P273" s="6">
        <v>103</v>
      </c>
      <c r="Q273" s="6" t="s">
        <v>843</v>
      </c>
      <c r="R273" s="6">
        <v>1002008</v>
      </c>
      <c r="S273" s="6" t="s">
        <v>391</v>
      </c>
      <c r="T273" s="6">
        <v>100200801</v>
      </c>
      <c r="U273" s="6" t="s">
        <v>606</v>
      </c>
      <c r="V273" s="6">
        <v>35.455547029999998</v>
      </c>
      <c r="W273" s="6">
        <v>139.6300454</v>
      </c>
      <c r="X273" s="6">
        <v>103</v>
      </c>
      <c r="Y273" s="6" t="s">
        <v>843</v>
      </c>
      <c r="Z273" s="6">
        <v>1002002</v>
      </c>
      <c r="AA273" s="6" t="s">
        <v>136</v>
      </c>
      <c r="AB273" s="6">
        <v>100200206</v>
      </c>
      <c r="AC273" s="6" t="s">
        <v>613</v>
      </c>
      <c r="AD273" s="6">
        <v>0</v>
      </c>
      <c r="AE273" s="6">
        <v>2</v>
      </c>
      <c r="AF273" s="6" t="s">
        <v>97</v>
      </c>
      <c r="AG273" s="6" t="s">
        <v>98</v>
      </c>
      <c r="AH273" s="6">
        <v>420</v>
      </c>
      <c r="AI273" s="6" t="s">
        <v>95</v>
      </c>
      <c r="AJ273" s="21"/>
      <c r="AK273" s="6" t="str">
        <f t="shared" ref="AK273" si="536">AI274</f>
        <v>鉄道</v>
      </c>
      <c r="AL273" s="6">
        <v>21.9</v>
      </c>
      <c r="AM273" s="6">
        <v>1</v>
      </c>
      <c r="AN273" s="6">
        <v>2129</v>
      </c>
      <c r="AO273" s="6">
        <v>10.199999999999999</v>
      </c>
      <c r="AP273" s="6">
        <v>1</v>
      </c>
      <c r="AQ273" s="6">
        <v>11</v>
      </c>
      <c r="AR273" s="6">
        <v>340</v>
      </c>
      <c r="AS273" s="6" t="s">
        <v>114</v>
      </c>
      <c r="AT273" s="6" t="s">
        <v>138</v>
      </c>
      <c r="AU273" s="6">
        <v>1</v>
      </c>
      <c r="AV273" s="6">
        <v>106</v>
      </c>
      <c r="AW273" s="6">
        <v>1.3</v>
      </c>
      <c r="AX273" s="6">
        <v>1008</v>
      </c>
      <c r="AY273" s="6">
        <v>12.1</v>
      </c>
      <c r="AZ273" s="6">
        <v>24.4</v>
      </c>
      <c r="BA273" s="6">
        <v>1</v>
      </c>
      <c r="BB273" s="6">
        <v>1820</v>
      </c>
      <c r="BC273" s="6">
        <v>9.1</v>
      </c>
      <c r="BD273" s="6">
        <v>1</v>
      </c>
      <c r="BE273" s="6">
        <v>1820</v>
      </c>
      <c r="BF273" s="6">
        <v>21.9</v>
      </c>
      <c r="BG273" s="6">
        <v>1</v>
      </c>
      <c r="BH273" s="6">
        <v>0.7</v>
      </c>
      <c r="BI273" s="6">
        <v>4</v>
      </c>
      <c r="BJ273" s="6">
        <v>210</v>
      </c>
      <c r="BK273" s="6">
        <v>345</v>
      </c>
      <c r="BL273" s="6">
        <v>5.2</v>
      </c>
      <c r="BM273" s="6">
        <v>257</v>
      </c>
      <c r="BN273" s="6">
        <v>3.9</v>
      </c>
      <c r="BO273" s="6">
        <v>13.1</v>
      </c>
    </row>
    <row r="274" spans="1:67" s="37" customFormat="1" ht="17" customHeight="1">
      <c r="A274" s="37">
        <v>256496</v>
      </c>
      <c r="B274" s="37" t="s">
        <v>66</v>
      </c>
      <c r="C274" s="37">
        <v>200</v>
      </c>
      <c r="D274" s="37" t="s">
        <v>85</v>
      </c>
      <c r="E274" s="26">
        <f>IF(D274="帰宅",0,IF(D275="帰宅",1,IF(D276="帰宅",2,IF(#REF!="帰宅",3,IF(#REF!="帰宅",4,5)))))</f>
        <v>0</v>
      </c>
      <c r="F274" s="26" t="str">
        <f>D273</f>
        <v>出勤</v>
      </c>
      <c r="G274" s="26"/>
      <c r="H274" s="38">
        <v>40128.617766203701</v>
      </c>
      <c r="I274" s="38">
        <v>40128.642766203702</v>
      </c>
      <c r="J274" s="39"/>
      <c r="K274" s="28">
        <f t="shared" ref="K274" si="537">J273+J274</f>
        <v>0.15032407407124992</v>
      </c>
      <c r="L274" s="37">
        <v>2160</v>
      </c>
      <c r="M274" s="40">
        <v>732.23304476438352</v>
      </c>
      <c r="N274" s="37">
        <v>35.465165419999998</v>
      </c>
      <c r="O274" s="37">
        <v>139.61956860000001</v>
      </c>
      <c r="P274" s="37">
        <v>103</v>
      </c>
      <c r="Q274" s="37" t="s">
        <v>843</v>
      </c>
      <c r="R274" s="37">
        <v>1002006</v>
      </c>
      <c r="S274" s="37" t="s">
        <v>386</v>
      </c>
      <c r="T274" s="37">
        <v>100200601</v>
      </c>
      <c r="U274" s="37" t="s">
        <v>586</v>
      </c>
      <c r="V274" s="37">
        <v>35.459146509999997</v>
      </c>
      <c r="W274" s="37">
        <v>139.6162856</v>
      </c>
      <c r="X274" s="37">
        <v>103</v>
      </c>
      <c r="Y274" s="37" t="s">
        <v>843</v>
      </c>
      <c r="Z274" s="37">
        <v>1002005</v>
      </c>
      <c r="AA274" s="37" t="s">
        <v>393</v>
      </c>
      <c r="AB274" s="37">
        <v>100200504</v>
      </c>
      <c r="AC274" s="37" t="s">
        <v>611</v>
      </c>
      <c r="AD274" s="37">
        <v>0</v>
      </c>
      <c r="AE274" s="37">
        <v>2</v>
      </c>
      <c r="AF274" s="37" t="s">
        <v>97</v>
      </c>
      <c r="AG274" s="37" t="s">
        <v>98</v>
      </c>
      <c r="AH274" s="37">
        <v>200</v>
      </c>
      <c r="AI274" s="37" t="s">
        <v>94</v>
      </c>
      <c r="AJ274" s="26" t="str">
        <f t="shared" ref="AJ274" si="538">AI273</f>
        <v>徒歩</v>
      </c>
      <c r="AK274" s="26"/>
      <c r="AL274" s="37">
        <v>6.2</v>
      </c>
      <c r="AM274" s="37">
        <v>1</v>
      </c>
      <c r="AN274" s="37">
        <v>1663</v>
      </c>
      <c r="AO274" s="37">
        <v>6.3</v>
      </c>
      <c r="AP274" s="37">
        <v>1</v>
      </c>
      <c r="AQ274" s="37">
        <v>1</v>
      </c>
      <c r="AR274" s="37">
        <v>140</v>
      </c>
      <c r="AS274" s="37" t="s">
        <v>127</v>
      </c>
      <c r="AT274" s="37" t="s">
        <v>114</v>
      </c>
      <c r="AU274" s="37">
        <v>0</v>
      </c>
      <c r="AV274" s="37">
        <v>303</v>
      </c>
      <c r="AW274" s="37">
        <v>3.7</v>
      </c>
      <c r="AX274" s="37">
        <v>118</v>
      </c>
      <c r="AY274" s="37">
        <v>1.5</v>
      </c>
      <c r="AZ274" s="37">
        <v>6.2</v>
      </c>
      <c r="BA274" s="37">
        <v>1</v>
      </c>
      <c r="BB274" s="37">
        <v>896</v>
      </c>
      <c r="BC274" s="37">
        <v>4.5</v>
      </c>
      <c r="BD274" s="37">
        <v>1</v>
      </c>
      <c r="BE274" s="37">
        <v>896</v>
      </c>
      <c r="BF274" s="37">
        <v>10.9</v>
      </c>
      <c r="BG274" s="37">
        <v>1</v>
      </c>
      <c r="BH274" s="37">
        <v>0.4</v>
      </c>
      <c r="BI274" s="37">
        <v>2</v>
      </c>
      <c r="BJ274" s="37">
        <v>210</v>
      </c>
      <c r="BK274" s="37">
        <v>223</v>
      </c>
      <c r="BL274" s="37">
        <v>3.3</v>
      </c>
      <c r="BM274" s="37">
        <v>260</v>
      </c>
      <c r="BN274" s="37">
        <v>3.9</v>
      </c>
      <c r="BO274" s="37">
        <v>9.1999999999999993</v>
      </c>
    </row>
    <row r="275" spans="1:67" s="6" customFormat="1" ht="17" customHeight="1">
      <c r="A275" s="6">
        <v>256565</v>
      </c>
      <c r="B275" s="6" t="s">
        <v>66</v>
      </c>
      <c r="C275" s="6">
        <v>100</v>
      </c>
      <c r="D275" s="6" t="s">
        <v>86</v>
      </c>
      <c r="E275" s="3">
        <f>IF(D275="帰宅",0,IF(D276="帰宅",1,IF(#REF!="帰宅",2,IF(#REF!="帰宅",3,IF(#REF!="帰宅",4,5)))))</f>
        <v>1</v>
      </c>
      <c r="F275" s="3"/>
      <c r="G275" s="3" t="str">
        <f>D276</f>
        <v>帰宅</v>
      </c>
      <c r="H275" s="7">
        <v>40129.441307870373</v>
      </c>
      <c r="I275" s="7">
        <v>40129.459386574075</v>
      </c>
      <c r="J275" s="13">
        <v>0.17288194443972316</v>
      </c>
      <c r="K275" s="23">
        <f t="shared" ref="K275" si="539">J275+J276</f>
        <v>0.17288194443972316</v>
      </c>
      <c r="L275" s="6">
        <v>1562</v>
      </c>
      <c r="M275" s="10">
        <v>1666.9441147817774</v>
      </c>
      <c r="N275" s="6">
        <v>35.459425449999998</v>
      </c>
      <c r="O275" s="6">
        <v>139.6147675</v>
      </c>
      <c r="P275" s="6">
        <v>103</v>
      </c>
      <c r="Q275" s="6" t="s">
        <v>843</v>
      </c>
      <c r="R275" s="6">
        <v>1002008</v>
      </c>
      <c r="S275" s="6" t="s">
        <v>391</v>
      </c>
      <c r="T275" s="6">
        <v>100200801</v>
      </c>
      <c r="U275" s="6" t="s">
        <v>606</v>
      </c>
      <c r="V275" s="6">
        <v>35.457075920000001</v>
      </c>
      <c r="W275" s="6">
        <v>139.6329475</v>
      </c>
      <c r="X275" s="6">
        <v>103</v>
      </c>
      <c r="Y275" s="6" t="s">
        <v>843</v>
      </c>
      <c r="Z275" s="6">
        <v>1002002</v>
      </c>
      <c r="AA275" s="6" t="s">
        <v>136</v>
      </c>
      <c r="AB275" s="6">
        <v>100200206</v>
      </c>
      <c r="AC275" s="6" t="s">
        <v>613</v>
      </c>
      <c r="AD275" s="6">
        <v>0</v>
      </c>
      <c r="AE275" s="6">
        <v>2</v>
      </c>
      <c r="AF275" s="6" t="s">
        <v>97</v>
      </c>
      <c r="AG275" s="6" t="s">
        <v>98</v>
      </c>
      <c r="AH275" s="6">
        <v>410</v>
      </c>
      <c r="AI275" s="6" t="s">
        <v>43</v>
      </c>
      <c r="AJ275" s="21"/>
      <c r="AK275" s="6" t="str">
        <f t="shared" ref="AK275" si="540">AI276</f>
        <v>自転車</v>
      </c>
      <c r="AL275" s="6">
        <v>11.2</v>
      </c>
      <c r="AM275" s="6">
        <v>1</v>
      </c>
      <c r="AN275" s="6">
        <v>2558</v>
      </c>
      <c r="AO275" s="6">
        <v>13.2</v>
      </c>
      <c r="AP275" s="6">
        <v>1</v>
      </c>
      <c r="AQ275" s="6">
        <v>18</v>
      </c>
      <c r="AR275" s="6">
        <v>300</v>
      </c>
      <c r="AS275" s="6" t="s">
        <v>114</v>
      </c>
      <c r="AT275" s="6" t="s">
        <v>132</v>
      </c>
      <c r="AU275" s="6">
        <v>1</v>
      </c>
      <c r="AV275" s="6">
        <v>156</v>
      </c>
      <c r="AW275" s="6">
        <v>1.9</v>
      </c>
      <c r="AX275" s="6">
        <v>972</v>
      </c>
      <c r="AY275" s="6">
        <v>11.7</v>
      </c>
      <c r="AZ275" s="6">
        <v>31.599999999999998</v>
      </c>
      <c r="BA275" s="6">
        <v>1</v>
      </c>
      <c r="BB275" s="6">
        <v>2233</v>
      </c>
      <c r="BC275" s="6">
        <v>11.2</v>
      </c>
      <c r="BD275" s="6">
        <v>1</v>
      </c>
      <c r="BE275" s="6">
        <v>2233</v>
      </c>
      <c r="BF275" s="6">
        <v>27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</row>
    <row r="276" spans="1:67" s="37" customFormat="1" ht="17" customHeight="1">
      <c r="A276" s="37">
        <v>256576</v>
      </c>
      <c r="B276" s="37" t="s">
        <v>66</v>
      </c>
      <c r="C276" s="37">
        <v>200</v>
      </c>
      <c r="D276" s="37" t="s">
        <v>85</v>
      </c>
      <c r="E276" s="26">
        <f>IF(D276="帰宅",0,IF(#REF!="帰宅",1,IF(#REF!="帰宅",2,IF(#REF!="帰宅",3,IF(#REF!="帰宅",4,5)))))</f>
        <v>0</v>
      </c>
      <c r="F276" s="26" t="str">
        <f>D275</f>
        <v>出勤</v>
      </c>
      <c r="G276" s="26"/>
      <c r="H276" s="38">
        <v>40129.632268518515</v>
      </c>
      <c r="I276" s="38">
        <v>40129.649687500001</v>
      </c>
      <c r="J276" s="39"/>
      <c r="K276" s="28">
        <f t="shared" ref="K276" si="541">J275+J276</f>
        <v>0.17288194443972316</v>
      </c>
      <c r="L276" s="37">
        <v>1505</v>
      </c>
      <c r="M276" s="40">
        <v>1748.3640571226167</v>
      </c>
      <c r="N276" s="37">
        <v>35.456694970000001</v>
      </c>
      <c r="O276" s="37">
        <v>139.63342499999999</v>
      </c>
      <c r="P276" s="37">
        <v>103</v>
      </c>
      <c r="Q276" s="37" t="s">
        <v>843</v>
      </c>
      <c r="R276" s="37">
        <v>1002002</v>
      </c>
      <c r="S276" s="37" t="s">
        <v>136</v>
      </c>
      <c r="T276" s="37">
        <v>100200205</v>
      </c>
      <c r="U276" s="37" t="s">
        <v>616</v>
      </c>
      <c r="V276" s="37">
        <v>35.459457639999997</v>
      </c>
      <c r="W276" s="37">
        <v>139.61441880000001</v>
      </c>
      <c r="X276" s="37">
        <v>103</v>
      </c>
      <c r="Y276" s="37" t="s">
        <v>843</v>
      </c>
      <c r="Z276" s="37">
        <v>1002008</v>
      </c>
      <c r="AA276" s="37" t="s">
        <v>391</v>
      </c>
      <c r="AB276" s="37">
        <v>100200801</v>
      </c>
      <c r="AC276" s="37" t="s">
        <v>606</v>
      </c>
      <c r="AD276" s="37">
        <v>0</v>
      </c>
      <c r="AE276" s="37">
        <v>2</v>
      </c>
      <c r="AF276" s="37" t="s">
        <v>97</v>
      </c>
      <c r="AG276" s="37" t="s">
        <v>98</v>
      </c>
      <c r="AH276" s="37">
        <v>410</v>
      </c>
      <c r="AI276" s="37" t="s">
        <v>43</v>
      </c>
      <c r="AJ276" s="26" t="str">
        <f t="shared" ref="AJ276" si="542">AI275</f>
        <v>自転車</v>
      </c>
      <c r="AK276" s="26"/>
      <c r="AL276" s="37">
        <v>11.8</v>
      </c>
      <c r="AM276" s="37">
        <v>1</v>
      </c>
      <c r="AN276" s="37">
        <v>4049</v>
      </c>
      <c r="AO276" s="37">
        <v>12.9</v>
      </c>
      <c r="AP276" s="37">
        <v>1</v>
      </c>
      <c r="AQ276" s="37">
        <v>14</v>
      </c>
      <c r="AR276" s="37">
        <v>300</v>
      </c>
      <c r="AS276" s="37" t="s">
        <v>136</v>
      </c>
      <c r="AT276" s="37" t="s">
        <v>114</v>
      </c>
      <c r="AU276" s="37">
        <v>1</v>
      </c>
      <c r="AV276" s="37">
        <v>175</v>
      </c>
      <c r="AW276" s="37">
        <v>2.1</v>
      </c>
      <c r="AX276" s="37">
        <v>321</v>
      </c>
      <c r="AY276" s="37">
        <v>3.9</v>
      </c>
      <c r="AZ276" s="37">
        <v>20</v>
      </c>
      <c r="BA276" s="37">
        <v>1</v>
      </c>
      <c r="BB276" s="37">
        <v>2364</v>
      </c>
      <c r="BC276" s="37">
        <v>11.8</v>
      </c>
      <c r="BD276" s="37">
        <v>1</v>
      </c>
      <c r="BE276" s="37">
        <v>2364</v>
      </c>
      <c r="BF276" s="37">
        <v>28.5</v>
      </c>
      <c r="BG276" s="37">
        <v>0</v>
      </c>
      <c r="BH276" s="37">
        <v>0</v>
      </c>
      <c r="BI276" s="37">
        <v>0</v>
      </c>
      <c r="BJ276" s="37">
        <v>0</v>
      </c>
      <c r="BK276" s="37">
        <v>0</v>
      </c>
      <c r="BL276" s="37">
        <v>0</v>
      </c>
      <c r="BM276" s="37">
        <v>0</v>
      </c>
      <c r="BN276" s="37">
        <v>0</v>
      </c>
      <c r="BO276" s="37">
        <v>0</v>
      </c>
    </row>
    <row r="277" spans="1:67" s="6" customFormat="1" ht="17" customHeight="1">
      <c r="A277" s="6">
        <v>257035</v>
      </c>
      <c r="B277" s="6" t="s">
        <v>66</v>
      </c>
      <c r="C277" s="6">
        <v>500</v>
      </c>
      <c r="D277" s="6" t="s">
        <v>33</v>
      </c>
      <c r="E277" s="3">
        <f t="shared" ref="E277:E312" si="543">IF(D277="帰宅",0,IF(D278="帰宅",1,IF(D279="帰宅",2,IF(D280="帰宅",3,IF(D281="帰宅",4,5)))))</f>
        <v>1</v>
      </c>
      <c r="F277" s="3"/>
      <c r="G277" s="3" t="str">
        <f>D278</f>
        <v>帰宅</v>
      </c>
      <c r="H277" s="7">
        <v>40134.393622685187</v>
      </c>
      <c r="I277" s="7">
        <v>40134.415069444447</v>
      </c>
      <c r="J277" s="13">
        <v>4.4166666666569654E-2</v>
      </c>
      <c r="K277" s="11">
        <f t="shared" ref="K277" si="544">J277+J278</f>
        <v>4.4166666666569654E-2</v>
      </c>
      <c r="L277" s="6">
        <v>1853</v>
      </c>
      <c r="M277" s="10">
        <v>1432.9994667025201</v>
      </c>
      <c r="N277" s="6">
        <v>35.459425439999997</v>
      </c>
      <c r="O277" s="6">
        <v>139.6144563</v>
      </c>
      <c r="P277" s="6">
        <v>103</v>
      </c>
      <c r="Q277" s="6" t="s">
        <v>843</v>
      </c>
      <c r="R277" s="6">
        <v>1002008</v>
      </c>
      <c r="S277" s="6" t="s">
        <v>391</v>
      </c>
      <c r="T277" s="6">
        <v>100200801</v>
      </c>
      <c r="U277" s="6" t="s">
        <v>606</v>
      </c>
      <c r="V277" s="6">
        <v>35.45842768</v>
      </c>
      <c r="W277" s="6">
        <v>139.5986796</v>
      </c>
      <c r="X277" s="6">
        <v>106</v>
      </c>
      <c r="Y277" s="6" t="s">
        <v>841</v>
      </c>
      <c r="Z277" s="6">
        <v>1005013</v>
      </c>
      <c r="AA277" s="6" t="s">
        <v>204</v>
      </c>
      <c r="AB277" s="6">
        <v>100501304</v>
      </c>
      <c r="AC277" s="6" t="s">
        <v>605</v>
      </c>
      <c r="AD277" s="6">
        <v>0</v>
      </c>
      <c r="AE277" s="6">
        <v>2</v>
      </c>
      <c r="AF277" s="6" t="s">
        <v>97</v>
      </c>
      <c r="AG277" s="6" t="s">
        <v>98</v>
      </c>
      <c r="AH277" s="6">
        <v>100</v>
      </c>
      <c r="AI277" s="6" t="s">
        <v>93</v>
      </c>
      <c r="AJ277" s="21"/>
      <c r="AK277" s="6" t="str">
        <f t="shared" ref="AK277" si="545">AI278</f>
        <v>自動車</v>
      </c>
      <c r="AL277" s="6">
        <v>7.9</v>
      </c>
      <c r="AM277" s="6">
        <v>1</v>
      </c>
      <c r="AN277" s="6">
        <v>2036</v>
      </c>
      <c r="AO277" s="6">
        <v>7.9</v>
      </c>
      <c r="AP277" s="6">
        <v>0</v>
      </c>
      <c r="AQ277" s="6">
        <v>5</v>
      </c>
      <c r="AR277" s="6">
        <v>140</v>
      </c>
      <c r="AS277" s="6" t="s">
        <v>114</v>
      </c>
      <c r="AT277" s="6" t="s">
        <v>204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1</v>
      </c>
      <c r="BB277" s="6">
        <v>1670</v>
      </c>
      <c r="BC277" s="6">
        <v>8.4</v>
      </c>
      <c r="BD277" s="6">
        <v>1</v>
      </c>
      <c r="BE277" s="6">
        <v>1670</v>
      </c>
      <c r="BF277" s="6">
        <v>21</v>
      </c>
      <c r="BG277" s="6">
        <v>1</v>
      </c>
      <c r="BH277" s="6">
        <v>1.7</v>
      </c>
      <c r="BI277" s="6">
        <v>6</v>
      </c>
      <c r="BJ277" s="6">
        <v>210</v>
      </c>
      <c r="BK277" s="6">
        <v>404</v>
      </c>
      <c r="BL277" s="6">
        <v>6.1</v>
      </c>
      <c r="BM277" s="6">
        <v>76</v>
      </c>
      <c r="BN277" s="6">
        <v>1.1000000000000001</v>
      </c>
      <c r="BO277" s="6">
        <v>13.2</v>
      </c>
    </row>
    <row r="278" spans="1:67" s="37" customFormat="1" ht="17" customHeight="1">
      <c r="A278" s="37">
        <v>257038</v>
      </c>
      <c r="B278" s="37" t="s">
        <v>66</v>
      </c>
      <c r="C278" s="37">
        <v>200</v>
      </c>
      <c r="D278" s="37" t="s">
        <v>85</v>
      </c>
      <c r="E278" s="26">
        <f t="shared" si="543"/>
        <v>0</v>
      </c>
      <c r="F278" s="26" t="str">
        <f>D277</f>
        <v>買い物</v>
      </c>
      <c r="G278" s="26"/>
      <c r="H278" s="38">
        <v>40134.459236111114</v>
      </c>
      <c r="I278" s="38">
        <v>40134.468622685185</v>
      </c>
      <c r="J278" s="39"/>
      <c r="K278" s="28">
        <f t="shared" ref="K278" si="546">J277+J278</f>
        <v>4.4166666666569654E-2</v>
      </c>
      <c r="L278" s="37">
        <v>811</v>
      </c>
      <c r="M278" s="40">
        <v>1438.8288800737423</v>
      </c>
      <c r="N278" s="37">
        <v>35.458486669999999</v>
      </c>
      <c r="O278" s="37">
        <v>139.59868499999999</v>
      </c>
      <c r="P278" s="37">
        <v>106</v>
      </c>
      <c r="Q278" s="37" t="s">
        <v>841</v>
      </c>
      <c r="R278" s="37">
        <v>1005013</v>
      </c>
      <c r="S278" s="37" t="s">
        <v>204</v>
      </c>
      <c r="T278" s="37">
        <v>100501304</v>
      </c>
      <c r="U278" s="37" t="s">
        <v>605</v>
      </c>
      <c r="V278" s="37">
        <v>35.459366449999997</v>
      </c>
      <c r="W278" s="37">
        <v>139.6145368</v>
      </c>
      <c r="X278" s="37">
        <v>103</v>
      </c>
      <c r="Y278" s="37" t="s">
        <v>843</v>
      </c>
      <c r="Z278" s="37">
        <v>1002008</v>
      </c>
      <c r="AA278" s="37" t="s">
        <v>391</v>
      </c>
      <c r="AB278" s="37">
        <v>100200801</v>
      </c>
      <c r="AC278" s="37" t="s">
        <v>606</v>
      </c>
      <c r="AD278" s="37">
        <v>0</v>
      </c>
      <c r="AE278" s="37">
        <v>2</v>
      </c>
      <c r="AF278" s="37" t="s">
        <v>97</v>
      </c>
      <c r="AG278" s="37" t="s">
        <v>98</v>
      </c>
      <c r="AH278" s="37">
        <v>100</v>
      </c>
      <c r="AI278" s="37" t="s">
        <v>93</v>
      </c>
      <c r="AJ278" s="26" t="str">
        <f t="shared" ref="AJ278" si="547">AI277</f>
        <v>自動車</v>
      </c>
      <c r="AK278" s="26"/>
      <c r="AL278" s="37">
        <v>9.1</v>
      </c>
      <c r="AM278" s="37">
        <v>1</v>
      </c>
      <c r="AN278" s="37">
        <v>2846</v>
      </c>
      <c r="AO278" s="37">
        <v>9.1</v>
      </c>
      <c r="AP278" s="37">
        <v>0</v>
      </c>
      <c r="AQ278" s="37">
        <v>5</v>
      </c>
      <c r="AR278" s="37">
        <v>140</v>
      </c>
      <c r="AS278" s="37" t="s">
        <v>204</v>
      </c>
      <c r="AT278" s="37" t="s">
        <v>114</v>
      </c>
      <c r="AU278" s="37">
        <v>0</v>
      </c>
      <c r="AV278" s="37">
        <v>0</v>
      </c>
      <c r="AW278" s="37">
        <v>0</v>
      </c>
      <c r="AX278" s="37">
        <v>0</v>
      </c>
      <c r="AY278" s="37">
        <v>0</v>
      </c>
      <c r="AZ278" s="37">
        <v>0</v>
      </c>
      <c r="BA278" s="37">
        <v>1</v>
      </c>
      <c r="BB278" s="37">
        <v>1673</v>
      </c>
      <c r="BC278" s="37">
        <v>8.4</v>
      </c>
      <c r="BD278" s="37">
        <v>1</v>
      </c>
      <c r="BE278" s="37">
        <v>1673</v>
      </c>
      <c r="BF278" s="37">
        <v>20.5</v>
      </c>
      <c r="BG278" s="37">
        <v>0</v>
      </c>
      <c r="BH278" s="37">
        <v>0</v>
      </c>
      <c r="BI278" s="37">
        <v>0</v>
      </c>
      <c r="BJ278" s="37">
        <v>0</v>
      </c>
      <c r="BK278" s="37">
        <v>0</v>
      </c>
      <c r="BL278" s="37">
        <v>0</v>
      </c>
      <c r="BM278" s="37">
        <v>0</v>
      </c>
      <c r="BN278" s="37">
        <v>0</v>
      </c>
      <c r="BO278" s="37">
        <v>0</v>
      </c>
    </row>
    <row r="279" spans="1:67" s="6" customFormat="1" ht="17" customHeight="1">
      <c r="A279" s="6">
        <v>257093</v>
      </c>
      <c r="B279" s="6" t="s">
        <v>66</v>
      </c>
      <c r="C279" s="6">
        <v>100</v>
      </c>
      <c r="D279" s="6" t="s">
        <v>86</v>
      </c>
      <c r="E279" s="3">
        <f>IF(D279="帰宅",0,IF(D280="帰宅",1,IF(D281="帰宅",2,IF(D282="帰宅",3,IF(#REF!="帰宅",4,5)))))</f>
        <v>1</v>
      </c>
      <c r="F279" s="3"/>
      <c r="G279" s="3" t="str">
        <f>D280</f>
        <v>帰宅</v>
      </c>
      <c r="H279" s="7">
        <v>40135.271099537036</v>
      </c>
      <c r="I279" s="7">
        <v>40135.280578703707</v>
      </c>
      <c r="J279" s="13">
        <v>0.35270833333197515</v>
      </c>
      <c r="K279" s="23">
        <f t="shared" ref="K279" si="548">J279+J280</f>
        <v>0.35270833333197515</v>
      </c>
      <c r="L279" s="6">
        <v>819</v>
      </c>
      <c r="M279" s="10">
        <v>1873.0170369411092</v>
      </c>
      <c r="N279" s="6">
        <v>35.459597129999999</v>
      </c>
      <c r="O279" s="6">
        <v>139.6147192</v>
      </c>
      <c r="P279" s="6">
        <v>103</v>
      </c>
      <c r="Q279" s="6" t="s">
        <v>843</v>
      </c>
      <c r="R279" s="6">
        <v>1002008</v>
      </c>
      <c r="S279" s="6" t="s">
        <v>391</v>
      </c>
      <c r="T279" s="6">
        <v>100200801</v>
      </c>
      <c r="U279" s="6" t="s">
        <v>606</v>
      </c>
      <c r="V279" s="6">
        <v>35.455718699999998</v>
      </c>
      <c r="W279" s="6">
        <v>139.63484650000001</v>
      </c>
      <c r="X279" s="6">
        <v>103</v>
      </c>
      <c r="Y279" s="6" t="s">
        <v>843</v>
      </c>
      <c r="Z279" s="6">
        <v>1002002</v>
      </c>
      <c r="AA279" s="6" t="s">
        <v>136</v>
      </c>
      <c r="AB279" s="6">
        <v>100200205</v>
      </c>
      <c r="AC279" s="6" t="s">
        <v>616</v>
      </c>
      <c r="AD279" s="6">
        <v>0</v>
      </c>
      <c r="AE279" s="6">
        <v>2</v>
      </c>
      <c r="AF279" s="6" t="s">
        <v>97</v>
      </c>
      <c r="AG279" s="6" t="s">
        <v>98</v>
      </c>
      <c r="AH279" s="6">
        <v>100</v>
      </c>
      <c r="AI279" s="6" t="s">
        <v>93</v>
      </c>
      <c r="AJ279" s="21"/>
      <c r="AK279" s="6" t="str">
        <f t="shared" ref="AK279" si="549">AI280</f>
        <v>鉄道</v>
      </c>
      <c r="AL279" s="6">
        <v>11.9</v>
      </c>
      <c r="AM279" s="6">
        <v>1</v>
      </c>
      <c r="AN279" s="6">
        <v>2636</v>
      </c>
      <c r="AO279" s="6">
        <v>11.9</v>
      </c>
      <c r="AP279" s="6">
        <v>1</v>
      </c>
      <c r="AQ279" s="6">
        <v>20</v>
      </c>
      <c r="AR279" s="6">
        <v>300</v>
      </c>
      <c r="AS279" s="6" t="s">
        <v>114</v>
      </c>
      <c r="AT279" s="6" t="s">
        <v>136</v>
      </c>
      <c r="AU279" s="6">
        <v>1</v>
      </c>
      <c r="AV279" s="6">
        <v>291</v>
      </c>
      <c r="AW279" s="6">
        <v>3.5</v>
      </c>
      <c r="AX279" s="6">
        <v>672</v>
      </c>
      <c r="AY279" s="6">
        <v>8.1</v>
      </c>
      <c r="AZ279" s="6">
        <v>31.6</v>
      </c>
      <c r="BA279" s="6">
        <v>1</v>
      </c>
      <c r="BB279" s="6">
        <v>2564</v>
      </c>
      <c r="BC279" s="6">
        <v>12.8</v>
      </c>
      <c r="BD279" s="6">
        <v>1</v>
      </c>
      <c r="BE279" s="6">
        <v>2564</v>
      </c>
      <c r="BF279" s="6">
        <v>30.5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</row>
    <row r="280" spans="1:67" s="37" customFormat="1" ht="17" customHeight="1">
      <c r="A280" s="37">
        <v>257158</v>
      </c>
      <c r="B280" s="37" t="s">
        <v>66</v>
      </c>
      <c r="C280" s="37">
        <v>200</v>
      </c>
      <c r="D280" s="37" t="s">
        <v>85</v>
      </c>
      <c r="E280" s="26">
        <f>IF(D280="帰宅",0,IF(D281="帰宅",1,IF(D282="帰宅",2,IF(#REF!="帰宅",3,IF(#REF!="帰宅",4,5)))))</f>
        <v>0</v>
      </c>
      <c r="F280" s="26" t="str">
        <f>D279</f>
        <v>出勤</v>
      </c>
      <c r="G280" s="26"/>
      <c r="H280" s="38">
        <v>40135.633287037039</v>
      </c>
      <c r="I280" s="38">
        <v>40135.684282407405</v>
      </c>
      <c r="J280" s="39"/>
      <c r="K280" s="28">
        <f t="shared" ref="K280" si="550">J279+J280</f>
        <v>0.35270833333197515</v>
      </c>
      <c r="L280" s="37">
        <v>4406</v>
      </c>
      <c r="M280" s="40">
        <v>1562.7141251323374</v>
      </c>
      <c r="N280" s="37">
        <v>35.455568450000001</v>
      </c>
      <c r="O280" s="37">
        <v>139.6310163</v>
      </c>
      <c r="P280" s="37">
        <v>103</v>
      </c>
      <c r="Q280" s="37" t="s">
        <v>843</v>
      </c>
      <c r="R280" s="37">
        <v>1002002</v>
      </c>
      <c r="S280" s="37" t="s">
        <v>136</v>
      </c>
      <c r="T280" s="37">
        <v>100200205</v>
      </c>
      <c r="U280" s="37" t="s">
        <v>616</v>
      </c>
      <c r="V280" s="37">
        <v>35.460138970000003</v>
      </c>
      <c r="W280" s="37">
        <v>139.61469769999999</v>
      </c>
      <c r="X280" s="37">
        <v>103</v>
      </c>
      <c r="Y280" s="37" t="s">
        <v>843</v>
      </c>
      <c r="Z280" s="37">
        <v>1002008</v>
      </c>
      <c r="AA280" s="37" t="s">
        <v>391</v>
      </c>
      <c r="AB280" s="37">
        <v>100200803</v>
      </c>
      <c r="AC280" s="37" t="s">
        <v>601</v>
      </c>
      <c r="AD280" s="37">
        <v>0</v>
      </c>
      <c r="AE280" s="37">
        <v>2</v>
      </c>
      <c r="AF280" s="37" t="s">
        <v>97</v>
      </c>
      <c r="AG280" s="37" t="s">
        <v>98</v>
      </c>
      <c r="AH280" s="37">
        <v>200</v>
      </c>
      <c r="AI280" s="37" t="s">
        <v>94</v>
      </c>
      <c r="AJ280" s="26" t="str">
        <f t="shared" ref="AJ280" si="551">AI279</f>
        <v>自動車</v>
      </c>
      <c r="AK280" s="26"/>
      <c r="AL280" s="37">
        <v>27.700000000000003</v>
      </c>
      <c r="AM280" s="37">
        <v>1</v>
      </c>
      <c r="AN280" s="37">
        <v>3083</v>
      </c>
      <c r="AO280" s="37">
        <v>10.9</v>
      </c>
      <c r="AP280" s="37">
        <v>1</v>
      </c>
      <c r="AQ280" s="37">
        <v>12</v>
      </c>
      <c r="AR280" s="37">
        <v>300</v>
      </c>
      <c r="AS280" s="37" t="s">
        <v>132</v>
      </c>
      <c r="AT280" s="37" t="s">
        <v>114</v>
      </c>
      <c r="AU280" s="37">
        <v>1</v>
      </c>
      <c r="AV280" s="37">
        <v>1049</v>
      </c>
      <c r="AW280" s="37">
        <v>12.6</v>
      </c>
      <c r="AX280" s="37">
        <v>257</v>
      </c>
      <c r="AY280" s="37">
        <v>3.1</v>
      </c>
      <c r="AZ280" s="37">
        <v>27.700000000000003</v>
      </c>
      <c r="BA280" s="37">
        <v>1</v>
      </c>
      <c r="BB280" s="37">
        <v>2111</v>
      </c>
      <c r="BC280" s="37">
        <v>10.6</v>
      </c>
      <c r="BD280" s="37">
        <v>1</v>
      </c>
      <c r="BE280" s="37">
        <v>2111</v>
      </c>
      <c r="BF280" s="37">
        <v>25.7</v>
      </c>
      <c r="BG280" s="37">
        <v>0</v>
      </c>
      <c r="BH280" s="37">
        <v>0</v>
      </c>
      <c r="BI280" s="37">
        <v>0</v>
      </c>
      <c r="BJ280" s="37">
        <v>0</v>
      </c>
      <c r="BK280" s="37">
        <v>0</v>
      </c>
      <c r="BL280" s="37">
        <v>0</v>
      </c>
      <c r="BM280" s="37">
        <v>0</v>
      </c>
      <c r="BN280" s="37">
        <v>0</v>
      </c>
      <c r="BO280" s="37">
        <v>0</v>
      </c>
    </row>
    <row r="281" spans="1:67" s="6" customFormat="1" ht="17" customHeight="1">
      <c r="A281" s="6">
        <v>257207</v>
      </c>
      <c r="B281" s="6" t="s">
        <v>66</v>
      </c>
      <c r="C281" s="6">
        <v>100</v>
      </c>
      <c r="D281" s="6" t="s">
        <v>86</v>
      </c>
      <c r="E281" s="3">
        <f>IF(D281="帰宅",0,IF(D282="帰宅",1,IF(#REF!="帰宅",2,IF(#REF!="帰宅",3,IF(#REF!="帰宅",4,5)))))</f>
        <v>1</v>
      </c>
      <c r="F281" s="3"/>
      <c r="G281" s="3" t="str">
        <f>D282</f>
        <v>帰宅</v>
      </c>
      <c r="H281" s="7">
        <v>40136.274074074077</v>
      </c>
      <c r="I281" s="7">
        <v>40136.283483796295</v>
      </c>
      <c r="J281" s="13">
        <v>0.34978009259066312</v>
      </c>
      <c r="K281" s="11">
        <f t="shared" ref="K281" si="552">J281+J282</f>
        <v>0.34978009259066312</v>
      </c>
      <c r="L281" s="6">
        <v>813</v>
      </c>
      <c r="M281" s="10">
        <v>1837.3267433846124</v>
      </c>
      <c r="N281" s="6">
        <v>35.459586430000002</v>
      </c>
      <c r="O281" s="6">
        <v>139.61465480000001</v>
      </c>
      <c r="P281" s="6">
        <v>103</v>
      </c>
      <c r="Q281" s="6" t="s">
        <v>843</v>
      </c>
      <c r="R281" s="6">
        <v>1002008</v>
      </c>
      <c r="S281" s="6" t="s">
        <v>391</v>
      </c>
      <c r="T281" s="6">
        <v>100200801</v>
      </c>
      <c r="U281" s="6" t="s">
        <v>606</v>
      </c>
      <c r="V281" s="6">
        <v>35.45588497</v>
      </c>
      <c r="W281" s="6">
        <v>139.63442810000001</v>
      </c>
      <c r="X281" s="6">
        <v>103</v>
      </c>
      <c r="Y281" s="6" t="s">
        <v>843</v>
      </c>
      <c r="Z281" s="6">
        <v>1002002</v>
      </c>
      <c r="AA281" s="6" t="s">
        <v>136</v>
      </c>
      <c r="AB281" s="6">
        <v>100200205</v>
      </c>
      <c r="AC281" s="6" t="s">
        <v>616</v>
      </c>
      <c r="AD281" s="6">
        <v>0</v>
      </c>
      <c r="AE281" s="6">
        <v>2</v>
      </c>
      <c r="AF281" s="6" t="s">
        <v>97</v>
      </c>
      <c r="AG281" s="6" t="s">
        <v>98</v>
      </c>
      <c r="AH281" s="6">
        <v>100</v>
      </c>
      <c r="AI281" s="6" t="s">
        <v>93</v>
      </c>
      <c r="AJ281" s="21"/>
      <c r="AK281" s="6" t="str">
        <f t="shared" ref="AK281" si="553">AI282</f>
        <v>鉄道</v>
      </c>
      <c r="AL281" s="6">
        <v>11.9</v>
      </c>
      <c r="AM281" s="6">
        <v>1</v>
      </c>
      <c r="AN281" s="6">
        <v>2620</v>
      </c>
      <c r="AO281" s="6">
        <v>11.9</v>
      </c>
      <c r="AP281" s="6">
        <v>1</v>
      </c>
      <c r="AQ281" s="6">
        <v>20</v>
      </c>
      <c r="AR281" s="6">
        <v>300</v>
      </c>
      <c r="AS281" s="6" t="s">
        <v>114</v>
      </c>
      <c r="AT281" s="6" t="s">
        <v>136</v>
      </c>
      <c r="AU281" s="6">
        <v>1</v>
      </c>
      <c r="AV281" s="6">
        <v>297</v>
      </c>
      <c r="AW281" s="6">
        <v>3.6</v>
      </c>
      <c r="AX281" s="6">
        <v>589</v>
      </c>
      <c r="AY281" s="6">
        <v>7.1</v>
      </c>
      <c r="AZ281" s="6">
        <v>30.700000000000003</v>
      </c>
      <c r="BA281" s="6">
        <v>1</v>
      </c>
      <c r="BB281" s="6">
        <v>2487</v>
      </c>
      <c r="BC281" s="6">
        <v>12.4</v>
      </c>
      <c r="BD281" s="6">
        <v>1</v>
      </c>
      <c r="BE281" s="6">
        <v>2487</v>
      </c>
      <c r="BF281" s="6">
        <v>29.5</v>
      </c>
      <c r="BG281" s="6">
        <v>0</v>
      </c>
      <c r="BH281" s="6">
        <v>0</v>
      </c>
      <c r="BI281" s="6">
        <v>0</v>
      </c>
      <c r="BJ281" s="6">
        <v>0</v>
      </c>
      <c r="BK281" s="6">
        <v>0</v>
      </c>
      <c r="BL281" s="6">
        <v>0</v>
      </c>
      <c r="BM281" s="6">
        <v>0</v>
      </c>
      <c r="BN281" s="6">
        <v>0</v>
      </c>
      <c r="BO281" s="6">
        <v>0</v>
      </c>
    </row>
    <row r="282" spans="1:67" s="37" customFormat="1" ht="17" customHeight="1">
      <c r="A282" s="37">
        <v>257273</v>
      </c>
      <c r="B282" s="37" t="s">
        <v>66</v>
      </c>
      <c r="C282" s="37">
        <v>200</v>
      </c>
      <c r="D282" s="37" t="s">
        <v>85</v>
      </c>
      <c r="E282" s="26">
        <f>IF(D282="帰宅",0,IF(#REF!="帰宅",1,IF(#REF!="帰宅",2,IF(#REF!="帰宅",3,IF(#REF!="帰宅",4,5)))))</f>
        <v>0</v>
      </c>
      <c r="F282" s="26" t="str">
        <f>D281</f>
        <v>出勤</v>
      </c>
      <c r="G282" s="26"/>
      <c r="H282" s="38">
        <v>40136.633263888885</v>
      </c>
      <c r="I282" s="38">
        <v>40136.66851851852</v>
      </c>
      <c r="J282" s="39"/>
      <c r="K282" s="28">
        <f t="shared" ref="K282" si="554">J281+J282</f>
        <v>0.34978009259066312</v>
      </c>
      <c r="L282" s="37">
        <v>3046</v>
      </c>
      <c r="M282" s="40">
        <v>1781.8586828047357</v>
      </c>
      <c r="N282" s="37">
        <v>35.45618004</v>
      </c>
      <c r="O282" s="37">
        <v>139.63416520000001</v>
      </c>
      <c r="P282" s="37">
        <v>103</v>
      </c>
      <c r="Q282" s="37" t="s">
        <v>843</v>
      </c>
      <c r="R282" s="37">
        <v>1002002</v>
      </c>
      <c r="S282" s="37" t="s">
        <v>136</v>
      </c>
      <c r="T282" s="37">
        <v>100200205</v>
      </c>
      <c r="U282" s="37" t="s">
        <v>616</v>
      </c>
      <c r="V282" s="37">
        <v>35.459548839999997</v>
      </c>
      <c r="W282" s="37">
        <v>139.61492849999999</v>
      </c>
      <c r="X282" s="37">
        <v>103</v>
      </c>
      <c r="Y282" s="37" t="s">
        <v>843</v>
      </c>
      <c r="Z282" s="37">
        <v>1002008</v>
      </c>
      <c r="AA282" s="37" t="s">
        <v>391</v>
      </c>
      <c r="AB282" s="37">
        <v>100200801</v>
      </c>
      <c r="AC282" s="37" t="s">
        <v>606</v>
      </c>
      <c r="AD282" s="37">
        <v>0</v>
      </c>
      <c r="AE282" s="37">
        <v>2</v>
      </c>
      <c r="AF282" s="37" t="s">
        <v>97</v>
      </c>
      <c r="AG282" s="37" t="s">
        <v>98</v>
      </c>
      <c r="AH282" s="37">
        <v>200</v>
      </c>
      <c r="AI282" s="37" t="s">
        <v>94</v>
      </c>
      <c r="AJ282" s="26" t="str">
        <f t="shared" ref="AJ282" si="555">AI281</f>
        <v>自動車</v>
      </c>
      <c r="AK282" s="26"/>
      <c r="AL282" s="37">
        <v>23.099999999999998</v>
      </c>
      <c r="AM282" s="37">
        <v>1</v>
      </c>
      <c r="AN282" s="37">
        <v>2722</v>
      </c>
      <c r="AO282" s="37">
        <v>10.199999999999999</v>
      </c>
      <c r="AP282" s="37">
        <v>1</v>
      </c>
      <c r="AQ282" s="37">
        <v>14</v>
      </c>
      <c r="AR282" s="37">
        <v>300</v>
      </c>
      <c r="AS282" s="37" t="s">
        <v>136</v>
      </c>
      <c r="AT282" s="37" t="s">
        <v>114</v>
      </c>
      <c r="AU282" s="37">
        <v>1</v>
      </c>
      <c r="AV282" s="37">
        <v>601</v>
      </c>
      <c r="AW282" s="37">
        <v>7.2</v>
      </c>
      <c r="AX282" s="37">
        <v>155</v>
      </c>
      <c r="AY282" s="37">
        <v>1.9</v>
      </c>
      <c r="AZ282" s="37">
        <v>23.099999999999998</v>
      </c>
      <c r="BA282" s="37">
        <v>1</v>
      </c>
      <c r="BB282" s="37">
        <v>2371</v>
      </c>
      <c r="BC282" s="37">
        <v>11.9</v>
      </c>
      <c r="BD282" s="37">
        <v>1</v>
      </c>
      <c r="BE282" s="37">
        <v>2371</v>
      </c>
      <c r="BF282" s="37">
        <v>28.9</v>
      </c>
      <c r="BG282" s="37">
        <v>0</v>
      </c>
      <c r="BH282" s="37">
        <v>0</v>
      </c>
      <c r="BI282" s="37">
        <v>0</v>
      </c>
      <c r="BJ282" s="37">
        <v>0</v>
      </c>
      <c r="BK282" s="37">
        <v>0</v>
      </c>
      <c r="BL282" s="37">
        <v>0</v>
      </c>
      <c r="BM282" s="37">
        <v>0</v>
      </c>
      <c r="BN282" s="37">
        <v>0</v>
      </c>
      <c r="BO282" s="37">
        <v>0</v>
      </c>
    </row>
    <row r="283" spans="1:67" s="6" customFormat="1" ht="17" customHeight="1">
      <c r="A283" s="6">
        <v>257637</v>
      </c>
      <c r="B283" s="6" t="s">
        <v>66</v>
      </c>
      <c r="C283" s="6">
        <v>500</v>
      </c>
      <c r="D283" s="6" t="s">
        <v>33</v>
      </c>
      <c r="E283" s="3">
        <f t="shared" si="543"/>
        <v>1</v>
      </c>
      <c r="F283" s="3"/>
      <c r="G283" s="3" t="str">
        <f>D284</f>
        <v>帰宅</v>
      </c>
      <c r="H283" s="7">
        <v>40140.613935185182</v>
      </c>
      <c r="I283" s="7">
        <v>40140.651724537034</v>
      </c>
      <c r="J283" s="13">
        <v>2.842592592787696E-2</v>
      </c>
      <c r="K283" s="23">
        <f t="shared" ref="K283" si="556">J283+J284</f>
        <v>2.842592592787696E-2</v>
      </c>
      <c r="L283" s="6">
        <v>3265</v>
      </c>
      <c r="M283" s="10">
        <v>12685.402927860023</v>
      </c>
      <c r="N283" s="6">
        <v>35.460256970000003</v>
      </c>
      <c r="O283" s="6">
        <v>139.61551850000001</v>
      </c>
      <c r="P283" s="6">
        <v>103</v>
      </c>
      <c r="Q283" s="6" t="s">
        <v>843</v>
      </c>
      <c r="R283" s="6">
        <v>1002008</v>
      </c>
      <c r="S283" s="6" t="s">
        <v>391</v>
      </c>
      <c r="T283" s="6">
        <v>100200801</v>
      </c>
      <c r="U283" s="6" t="s">
        <v>606</v>
      </c>
      <c r="V283" s="6">
        <v>35.522548559999997</v>
      </c>
      <c r="W283" s="6">
        <v>139.73292960000001</v>
      </c>
      <c r="X283" s="6">
        <v>131</v>
      </c>
      <c r="Y283" s="6" t="s">
        <v>832</v>
      </c>
      <c r="Z283" s="6">
        <v>1300102</v>
      </c>
      <c r="AA283" s="6" t="s">
        <v>344</v>
      </c>
      <c r="AB283" s="6">
        <v>130010202</v>
      </c>
      <c r="AC283" s="6" t="s">
        <v>523</v>
      </c>
      <c r="AD283" s="6">
        <v>0</v>
      </c>
      <c r="AE283" s="6">
        <v>2</v>
      </c>
      <c r="AF283" s="6" t="s">
        <v>97</v>
      </c>
      <c r="AG283" s="6" t="s">
        <v>98</v>
      </c>
      <c r="AH283" s="6">
        <v>100</v>
      </c>
      <c r="AI283" s="6" t="s">
        <v>93</v>
      </c>
      <c r="AJ283" s="21"/>
      <c r="AK283" s="6" t="str">
        <f t="shared" ref="AK283" si="557">AI284</f>
        <v>自動車</v>
      </c>
      <c r="AL283" s="6">
        <v>33.1</v>
      </c>
      <c r="AM283" s="6">
        <v>1</v>
      </c>
      <c r="AN283" s="6">
        <v>19285</v>
      </c>
      <c r="AO283" s="6">
        <v>33.1</v>
      </c>
      <c r="AP283" s="6">
        <v>1</v>
      </c>
      <c r="AQ283" s="6">
        <v>26</v>
      </c>
      <c r="AR283" s="6">
        <v>370</v>
      </c>
      <c r="AS283" s="6" t="s">
        <v>114</v>
      </c>
      <c r="AT283" s="6" t="s">
        <v>239</v>
      </c>
      <c r="AU283" s="6">
        <v>2</v>
      </c>
      <c r="AV283" s="6">
        <v>175</v>
      </c>
      <c r="AW283" s="6">
        <v>2.1</v>
      </c>
      <c r="AX283" s="6">
        <v>1954</v>
      </c>
      <c r="AY283" s="6">
        <v>23.7</v>
      </c>
      <c r="AZ283" s="6">
        <v>51.8</v>
      </c>
      <c r="BA283" s="6">
        <v>1</v>
      </c>
      <c r="BB283" s="6">
        <v>13570</v>
      </c>
      <c r="BC283" s="6">
        <v>67.900000000000006</v>
      </c>
      <c r="BD283" s="6">
        <v>1</v>
      </c>
      <c r="BE283" s="6">
        <v>13570</v>
      </c>
      <c r="BF283" s="6">
        <v>167.8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</row>
    <row r="284" spans="1:67" s="37" customFormat="1" ht="17" customHeight="1">
      <c r="A284" s="37">
        <v>257647</v>
      </c>
      <c r="B284" s="37" t="s">
        <v>66</v>
      </c>
      <c r="C284" s="37">
        <v>200</v>
      </c>
      <c r="D284" s="37" t="s">
        <v>85</v>
      </c>
      <c r="E284" s="26">
        <f t="shared" si="543"/>
        <v>0</v>
      </c>
      <c r="F284" s="26" t="str">
        <f>D283</f>
        <v>買い物</v>
      </c>
      <c r="G284" s="26"/>
      <c r="H284" s="38">
        <v>40140.680150462962</v>
      </c>
      <c r="I284" s="38">
        <v>40140.719293981485</v>
      </c>
      <c r="J284" s="39"/>
      <c r="K284" s="28">
        <f t="shared" ref="K284" si="558">J283+J284</f>
        <v>2.842592592787696E-2</v>
      </c>
      <c r="L284" s="37">
        <v>3382</v>
      </c>
      <c r="M284" s="40">
        <v>12832.523679601314</v>
      </c>
      <c r="N284" s="37">
        <v>35.523557150000002</v>
      </c>
      <c r="O284" s="37">
        <v>139.7326559</v>
      </c>
      <c r="P284" s="37">
        <v>131</v>
      </c>
      <c r="Q284" s="37" t="s">
        <v>832</v>
      </c>
      <c r="R284" s="37">
        <v>1300102</v>
      </c>
      <c r="S284" s="37" t="s">
        <v>344</v>
      </c>
      <c r="T284" s="37">
        <v>130010202</v>
      </c>
      <c r="U284" s="37" t="s">
        <v>523</v>
      </c>
      <c r="V284" s="37">
        <v>35.459575729999997</v>
      </c>
      <c r="W284" s="37">
        <v>139.6146656</v>
      </c>
      <c r="X284" s="37">
        <v>103</v>
      </c>
      <c r="Y284" s="37" t="s">
        <v>843</v>
      </c>
      <c r="Z284" s="37">
        <v>1002008</v>
      </c>
      <c r="AA284" s="37" t="s">
        <v>391</v>
      </c>
      <c r="AB284" s="37">
        <v>100200801</v>
      </c>
      <c r="AC284" s="37" t="s">
        <v>606</v>
      </c>
      <c r="AD284" s="37">
        <v>0</v>
      </c>
      <c r="AE284" s="37">
        <v>2</v>
      </c>
      <c r="AF284" s="37" t="s">
        <v>97</v>
      </c>
      <c r="AG284" s="37" t="s">
        <v>98</v>
      </c>
      <c r="AH284" s="37">
        <v>100</v>
      </c>
      <c r="AI284" s="37" t="s">
        <v>93</v>
      </c>
      <c r="AJ284" s="26" t="str">
        <f t="shared" ref="AJ284" si="559">AI283</f>
        <v>自動車</v>
      </c>
      <c r="AK284" s="26"/>
      <c r="AL284" s="37">
        <v>29.8</v>
      </c>
      <c r="AM284" s="37">
        <v>1</v>
      </c>
      <c r="AN284" s="37">
        <v>14526</v>
      </c>
      <c r="AO284" s="37">
        <v>29.8</v>
      </c>
      <c r="AP284" s="37">
        <v>1</v>
      </c>
      <c r="AQ284" s="37">
        <v>30</v>
      </c>
      <c r="AR284" s="37">
        <v>370</v>
      </c>
      <c r="AS284" s="37" t="s">
        <v>239</v>
      </c>
      <c r="AT284" s="37" t="s">
        <v>114</v>
      </c>
      <c r="AU284" s="37">
        <v>2</v>
      </c>
      <c r="AV284" s="37">
        <v>1899</v>
      </c>
      <c r="AW284" s="37">
        <v>24</v>
      </c>
      <c r="AX284" s="37">
        <v>296</v>
      </c>
      <c r="AY284" s="37">
        <v>3.6</v>
      </c>
      <c r="AZ284" s="37">
        <v>57.6</v>
      </c>
      <c r="BA284" s="37">
        <v>1</v>
      </c>
      <c r="BB284" s="37">
        <v>13689</v>
      </c>
      <c r="BC284" s="37">
        <v>68.400000000000006</v>
      </c>
      <c r="BD284" s="37">
        <v>1</v>
      </c>
      <c r="BE284" s="37">
        <v>13689</v>
      </c>
      <c r="BF284" s="37">
        <v>170.8</v>
      </c>
      <c r="BG284" s="37">
        <v>0</v>
      </c>
      <c r="BH284" s="37">
        <v>0</v>
      </c>
      <c r="BI284" s="37">
        <v>0</v>
      </c>
      <c r="BJ284" s="37">
        <v>0</v>
      </c>
      <c r="BK284" s="37">
        <v>0</v>
      </c>
      <c r="BL284" s="37">
        <v>0</v>
      </c>
      <c r="BM284" s="37">
        <v>0</v>
      </c>
      <c r="BN284" s="37">
        <v>0</v>
      </c>
      <c r="BO284" s="37">
        <v>0</v>
      </c>
    </row>
    <row r="285" spans="1:67" s="6" customFormat="1" ht="17" customHeight="1">
      <c r="A285" s="6">
        <v>257730</v>
      </c>
      <c r="B285" s="6" t="s">
        <v>66</v>
      </c>
      <c r="C285" s="6">
        <v>500</v>
      </c>
      <c r="D285" s="6" t="s">
        <v>33</v>
      </c>
      <c r="E285" s="3">
        <f>IF(D285="帰宅",0,IF(D286="帰宅",1,IF(D287="帰宅",2,IF(D288="帰宅",3,IF(#REF!="帰宅",4,5)))))</f>
        <v>1</v>
      </c>
      <c r="F285" s="3"/>
      <c r="G285" s="3" t="str">
        <f>D286</f>
        <v>帰宅</v>
      </c>
      <c r="H285" s="7">
        <v>40141.690810185188</v>
      </c>
      <c r="I285" s="7">
        <v>40141.714791666665</v>
      </c>
      <c r="J285" s="13">
        <v>2.8877314813144039E-2</v>
      </c>
      <c r="K285" s="11">
        <f t="shared" ref="K285" si="560">J285+J286</f>
        <v>2.8877314813144039E-2</v>
      </c>
      <c r="L285" s="6">
        <v>2072</v>
      </c>
      <c r="M285" s="10">
        <v>1105.176274601163</v>
      </c>
      <c r="N285" s="6">
        <v>35.459339659999998</v>
      </c>
      <c r="O285" s="6">
        <v>139.61472989999999</v>
      </c>
      <c r="P285" s="6">
        <v>103</v>
      </c>
      <c r="Q285" s="6" t="s">
        <v>843</v>
      </c>
      <c r="R285" s="6">
        <v>1002008</v>
      </c>
      <c r="S285" s="6" t="s">
        <v>391</v>
      </c>
      <c r="T285" s="6">
        <v>100200801</v>
      </c>
      <c r="U285" s="6" t="s">
        <v>606</v>
      </c>
      <c r="V285" s="6">
        <v>35.454345410000002</v>
      </c>
      <c r="W285" s="6">
        <v>139.60417810000001</v>
      </c>
      <c r="X285" s="6">
        <v>106</v>
      </c>
      <c r="Y285" s="6" t="s">
        <v>841</v>
      </c>
      <c r="Z285" s="6">
        <v>1005012</v>
      </c>
      <c r="AA285" s="6" t="s">
        <v>398</v>
      </c>
      <c r="AB285" s="6">
        <v>100501203</v>
      </c>
      <c r="AC285" s="6" t="s">
        <v>197</v>
      </c>
      <c r="AD285" s="6">
        <v>0</v>
      </c>
      <c r="AE285" s="6">
        <v>2</v>
      </c>
      <c r="AF285" s="6" t="s">
        <v>97</v>
      </c>
      <c r="AG285" s="6" t="s">
        <v>98</v>
      </c>
      <c r="AH285" s="6">
        <v>100</v>
      </c>
      <c r="AI285" s="6" t="s">
        <v>93</v>
      </c>
      <c r="AJ285" s="21"/>
      <c r="AK285" s="6" t="str">
        <f t="shared" ref="AK285" si="561">AI286</f>
        <v>自動車</v>
      </c>
      <c r="AL285" s="6">
        <v>6.9</v>
      </c>
      <c r="AM285" s="6">
        <v>1</v>
      </c>
      <c r="AN285" s="6">
        <v>1513</v>
      </c>
      <c r="AO285" s="6">
        <v>6.9</v>
      </c>
      <c r="AP285" s="6">
        <v>1</v>
      </c>
      <c r="AQ285" s="6">
        <v>3</v>
      </c>
      <c r="AR285" s="6">
        <v>140</v>
      </c>
      <c r="AS285" s="6" t="s">
        <v>114</v>
      </c>
      <c r="AT285" s="6" t="s">
        <v>197</v>
      </c>
      <c r="AU285" s="6">
        <v>0</v>
      </c>
      <c r="AV285" s="6">
        <v>307</v>
      </c>
      <c r="AW285" s="6">
        <v>3.7</v>
      </c>
      <c r="AX285" s="6">
        <v>181</v>
      </c>
      <c r="AY285" s="6">
        <v>2.1</v>
      </c>
      <c r="AZ285" s="6">
        <v>8.8000000000000007</v>
      </c>
      <c r="BA285" s="6">
        <v>1</v>
      </c>
      <c r="BB285" s="6">
        <v>1223</v>
      </c>
      <c r="BC285" s="6">
        <v>6.1</v>
      </c>
      <c r="BD285" s="6">
        <v>1</v>
      </c>
      <c r="BE285" s="6">
        <v>1223</v>
      </c>
      <c r="BF285" s="6">
        <v>15.3</v>
      </c>
      <c r="BG285" s="6">
        <v>1</v>
      </c>
      <c r="BH285" s="6">
        <v>0.8</v>
      </c>
      <c r="BI285" s="6">
        <v>2</v>
      </c>
      <c r="BJ285" s="6">
        <v>210</v>
      </c>
      <c r="BK285" s="6">
        <v>415</v>
      </c>
      <c r="BL285" s="6">
        <v>6.2</v>
      </c>
      <c r="BM285" s="6">
        <v>119</v>
      </c>
      <c r="BN285" s="6">
        <v>1.8</v>
      </c>
      <c r="BO285" s="6">
        <v>10</v>
      </c>
    </row>
    <row r="286" spans="1:67" s="37" customFormat="1" ht="17" customHeight="1">
      <c r="A286" s="37">
        <v>257734</v>
      </c>
      <c r="B286" s="37" t="s">
        <v>66</v>
      </c>
      <c r="C286" s="37">
        <v>200</v>
      </c>
      <c r="D286" s="37" t="s">
        <v>85</v>
      </c>
      <c r="E286" s="26">
        <f>IF(D286="帰宅",0,IF(D287="帰宅",1,IF(D288="帰宅",2,IF(#REF!="帰宅",3,IF(#REF!="帰宅",4,5)))))</f>
        <v>0</v>
      </c>
      <c r="F286" s="26" t="str">
        <f>D285</f>
        <v>買い物</v>
      </c>
      <c r="G286" s="26"/>
      <c r="H286" s="38">
        <v>40141.743668981479</v>
      </c>
      <c r="I286" s="38">
        <v>40141.752233796295</v>
      </c>
      <c r="J286" s="39"/>
      <c r="K286" s="28">
        <f t="shared" ref="K286" si="562">J285+J286</f>
        <v>2.8877314813144039E-2</v>
      </c>
      <c r="L286" s="37">
        <v>740</v>
      </c>
      <c r="M286" s="40">
        <v>1175.8080624794163</v>
      </c>
      <c r="N286" s="37">
        <v>35.45385727</v>
      </c>
      <c r="O286" s="37">
        <v>139.6046288</v>
      </c>
      <c r="P286" s="37">
        <v>106</v>
      </c>
      <c r="Q286" s="37" t="s">
        <v>841</v>
      </c>
      <c r="R286" s="37">
        <v>1005012</v>
      </c>
      <c r="S286" s="37" t="s">
        <v>398</v>
      </c>
      <c r="T286" s="37">
        <v>100501201</v>
      </c>
      <c r="U286" s="37" t="s">
        <v>630</v>
      </c>
      <c r="V286" s="37">
        <v>35.460358849999999</v>
      </c>
      <c r="W286" s="37">
        <v>139.6148694</v>
      </c>
      <c r="X286" s="37">
        <v>103</v>
      </c>
      <c r="Y286" s="37" t="s">
        <v>843</v>
      </c>
      <c r="Z286" s="37">
        <v>1002008</v>
      </c>
      <c r="AA286" s="37" t="s">
        <v>391</v>
      </c>
      <c r="AB286" s="37">
        <v>100200803</v>
      </c>
      <c r="AC286" s="37" t="s">
        <v>601</v>
      </c>
      <c r="AD286" s="37">
        <v>0</v>
      </c>
      <c r="AE286" s="37">
        <v>2</v>
      </c>
      <c r="AF286" s="37" t="s">
        <v>97</v>
      </c>
      <c r="AG286" s="37" t="s">
        <v>98</v>
      </c>
      <c r="AH286" s="37">
        <v>100</v>
      </c>
      <c r="AI286" s="37" t="s">
        <v>93</v>
      </c>
      <c r="AJ286" s="26" t="str">
        <f t="shared" ref="AJ286" si="563">AI285</f>
        <v>自動車</v>
      </c>
      <c r="AK286" s="26"/>
      <c r="AL286" s="37">
        <v>10.6</v>
      </c>
      <c r="AM286" s="37">
        <v>1</v>
      </c>
      <c r="AN286" s="37">
        <v>2115</v>
      </c>
      <c r="AO286" s="37">
        <v>10.6</v>
      </c>
      <c r="AP286" s="37">
        <v>1</v>
      </c>
      <c r="AQ286" s="37">
        <v>3</v>
      </c>
      <c r="AR286" s="37">
        <v>140</v>
      </c>
      <c r="AS286" s="37" t="s">
        <v>197</v>
      </c>
      <c r="AT286" s="37" t="s">
        <v>114</v>
      </c>
      <c r="AU286" s="37">
        <v>0</v>
      </c>
      <c r="AV286" s="37">
        <v>187</v>
      </c>
      <c r="AW286" s="37">
        <v>2.4</v>
      </c>
      <c r="AX286" s="37">
        <v>235</v>
      </c>
      <c r="AY286" s="37">
        <v>2.9</v>
      </c>
      <c r="AZ286" s="37">
        <v>8.3000000000000007</v>
      </c>
      <c r="BA286" s="37">
        <v>1</v>
      </c>
      <c r="BB286" s="37">
        <v>1468</v>
      </c>
      <c r="BC286" s="37">
        <v>7.3</v>
      </c>
      <c r="BD286" s="37">
        <v>1</v>
      </c>
      <c r="BE286" s="37">
        <v>1468</v>
      </c>
      <c r="BF286" s="37">
        <v>18</v>
      </c>
      <c r="BG286" s="37">
        <v>1</v>
      </c>
      <c r="BH286" s="37">
        <v>1.05</v>
      </c>
      <c r="BI286" s="37">
        <v>3</v>
      </c>
      <c r="BJ286" s="37">
        <v>210</v>
      </c>
      <c r="BK286" s="37">
        <v>381</v>
      </c>
      <c r="BL286" s="37">
        <v>5.7</v>
      </c>
      <c r="BM286" s="37">
        <v>163</v>
      </c>
      <c r="BN286" s="37">
        <v>2.4</v>
      </c>
      <c r="BO286" s="37">
        <v>11.1</v>
      </c>
    </row>
    <row r="287" spans="1:67" s="6" customFormat="1" ht="17" customHeight="1">
      <c r="A287" s="6">
        <v>257798</v>
      </c>
      <c r="B287" s="6" t="s">
        <v>66</v>
      </c>
      <c r="C287" s="6">
        <v>100</v>
      </c>
      <c r="D287" s="6" t="s">
        <v>86</v>
      </c>
      <c r="E287" s="3">
        <f>IF(D287="帰宅",0,IF(D288="帰宅",1,IF(#REF!="帰宅",2,IF(#REF!="帰宅",3,IF(#REF!="帰宅",4,5)))))</f>
        <v>1</v>
      </c>
      <c r="F287" s="3"/>
      <c r="G287" s="3" t="str">
        <f>D288</f>
        <v>帰宅</v>
      </c>
      <c r="H287" s="7">
        <v>40142.441874999997</v>
      </c>
      <c r="I287" s="7">
        <v>40142.458564814813</v>
      </c>
      <c r="J287" s="13">
        <v>0.17162037036905531</v>
      </c>
      <c r="K287" s="23">
        <f t="shared" ref="K287" si="564">J287+J288</f>
        <v>0.17162037036905531</v>
      </c>
      <c r="L287" s="6">
        <v>1442</v>
      </c>
      <c r="M287" s="10">
        <v>1638.7719036764654</v>
      </c>
      <c r="N287" s="6">
        <v>35.458948100000001</v>
      </c>
      <c r="O287" s="6">
        <v>139.61496600000001</v>
      </c>
      <c r="P287" s="6">
        <v>103</v>
      </c>
      <c r="Q287" s="6" t="s">
        <v>843</v>
      </c>
      <c r="R287" s="6">
        <v>1002008</v>
      </c>
      <c r="S287" s="6" t="s">
        <v>391</v>
      </c>
      <c r="T287" s="6">
        <v>100200801</v>
      </c>
      <c r="U287" s="6" t="s">
        <v>606</v>
      </c>
      <c r="V287" s="6">
        <v>35.457215300000001</v>
      </c>
      <c r="W287" s="6">
        <v>139.63293680000001</v>
      </c>
      <c r="X287" s="6">
        <v>103</v>
      </c>
      <c r="Y287" s="6" t="s">
        <v>843</v>
      </c>
      <c r="Z287" s="6">
        <v>1002002</v>
      </c>
      <c r="AA287" s="6" t="s">
        <v>136</v>
      </c>
      <c r="AB287" s="6">
        <v>100200206</v>
      </c>
      <c r="AC287" s="6" t="s">
        <v>613</v>
      </c>
      <c r="AD287" s="6">
        <v>0</v>
      </c>
      <c r="AE287" s="6">
        <v>2</v>
      </c>
      <c r="AF287" s="6" t="s">
        <v>97</v>
      </c>
      <c r="AG287" s="6" t="s">
        <v>98</v>
      </c>
      <c r="AH287" s="6">
        <v>410</v>
      </c>
      <c r="AI287" s="6" t="s">
        <v>43</v>
      </c>
      <c r="AJ287" s="21"/>
      <c r="AK287" s="6" t="str">
        <f t="shared" ref="AK287" si="565">AI288</f>
        <v>自転車</v>
      </c>
      <c r="AL287" s="6">
        <v>10.6</v>
      </c>
      <c r="AM287" s="6">
        <v>1</v>
      </c>
      <c r="AN287" s="6">
        <v>2597</v>
      </c>
      <c r="AO287" s="6">
        <v>13.8</v>
      </c>
      <c r="AP287" s="6">
        <v>1</v>
      </c>
      <c r="AQ287" s="6">
        <v>18</v>
      </c>
      <c r="AR287" s="6">
        <v>300</v>
      </c>
      <c r="AS287" s="6" t="s">
        <v>114</v>
      </c>
      <c r="AT287" s="6" t="s">
        <v>132</v>
      </c>
      <c r="AU287" s="6">
        <v>1</v>
      </c>
      <c r="AV287" s="6">
        <v>185</v>
      </c>
      <c r="AW287" s="6">
        <v>2.2000000000000002</v>
      </c>
      <c r="AX287" s="6">
        <v>921</v>
      </c>
      <c r="AY287" s="6">
        <v>11</v>
      </c>
      <c r="AZ287" s="6">
        <v>31.2</v>
      </c>
      <c r="BA287" s="6">
        <v>1</v>
      </c>
      <c r="BB287" s="6">
        <v>2112</v>
      </c>
      <c r="BC287" s="6">
        <v>10.6</v>
      </c>
      <c r="BD287" s="6">
        <v>1</v>
      </c>
      <c r="BE287" s="6">
        <v>2112</v>
      </c>
      <c r="BF287" s="6">
        <v>25.3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</row>
    <row r="288" spans="1:67" s="37" customFormat="1" ht="17" customHeight="1">
      <c r="A288" s="37">
        <v>257820</v>
      </c>
      <c r="B288" s="37" t="s">
        <v>66</v>
      </c>
      <c r="C288" s="37">
        <v>200</v>
      </c>
      <c r="D288" s="37" t="s">
        <v>85</v>
      </c>
      <c r="E288" s="26">
        <f>IF(D288="帰宅",0,IF(#REF!="帰宅",1,IF(#REF!="帰宅",2,IF(#REF!="帰宅",3,IF(D289="帰宅",4,5)))))</f>
        <v>0</v>
      </c>
      <c r="F288" s="26" t="str">
        <f>D287</f>
        <v>出勤</v>
      </c>
      <c r="G288" s="26"/>
      <c r="H288" s="38">
        <v>40142.630185185182</v>
      </c>
      <c r="I288" s="38">
        <v>40142.726979166669</v>
      </c>
      <c r="J288" s="39"/>
      <c r="K288" s="28">
        <f t="shared" ref="K288" si="566">J287+J288</f>
        <v>0.17162037036905531</v>
      </c>
      <c r="L288" s="37">
        <v>8363</v>
      </c>
      <c r="M288" s="40">
        <v>1467.316651908176</v>
      </c>
      <c r="N288" s="37">
        <v>35.457515770000001</v>
      </c>
      <c r="O288" s="37">
        <v>139.6327651</v>
      </c>
      <c r="P288" s="37">
        <v>103</v>
      </c>
      <c r="Q288" s="37" t="s">
        <v>843</v>
      </c>
      <c r="R288" s="37">
        <v>1002002</v>
      </c>
      <c r="S288" s="37" t="s">
        <v>136</v>
      </c>
      <c r="T288" s="37">
        <v>100200206</v>
      </c>
      <c r="U288" s="37" t="s">
        <v>613</v>
      </c>
      <c r="V288" s="37">
        <v>35.459157310000002</v>
      </c>
      <c r="W288" s="37">
        <v>139.61668789999999</v>
      </c>
      <c r="X288" s="37">
        <v>103</v>
      </c>
      <c r="Y288" s="37" t="s">
        <v>843</v>
      </c>
      <c r="Z288" s="37">
        <v>1002005</v>
      </c>
      <c r="AA288" s="37" t="s">
        <v>393</v>
      </c>
      <c r="AB288" s="37">
        <v>100200504</v>
      </c>
      <c r="AC288" s="37" t="s">
        <v>611</v>
      </c>
      <c r="AD288" s="37">
        <v>0</v>
      </c>
      <c r="AE288" s="37">
        <v>2</v>
      </c>
      <c r="AF288" s="37" t="s">
        <v>97</v>
      </c>
      <c r="AG288" s="37" t="s">
        <v>98</v>
      </c>
      <c r="AH288" s="37">
        <v>410</v>
      </c>
      <c r="AI288" s="37" t="s">
        <v>43</v>
      </c>
      <c r="AJ288" s="26" t="str">
        <f t="shared" ref="AJ288" si="567">AI287</f>
        <v>自転車</v>
      </c>
      <c r="AK288" s="26"/>
      <c r="AL288" s="37">
        <v>9.6999999999999993</v>
      </c>
      <c r="AM288" s="37">
        <v>1</v>
      </c>
      <c r="AN288" s="37">
        <v>2143</v>
      </c>
      <c r="AO288" s="37">
        <v>11</v>
      </c>
      <c r="AP288" s="37">
        <v>1</v>
      </c>
      <c r="AQ288" s="37">
        <v>12</v>
      </c>
      <c r="AR288" s="37">
        <v>300</v>
      </c>
      <c r="AS288" s="37" t="s">
        <v>132</v>
      </c>
      <c r="AT288" s="37" t="s">
        <v>114</v>
      </c>
      <c r="AU288" s="37">
        <v>1</v>
      </c>
      <c r="AV288" s="37">
        <v>872</v>
      </c>
      <c r="AW288" s="37">
        <v>10.5</v>
      </c>
      <c r="AX288" s="37">
        <v>121</v>
      </c>
      <c r="AY288" s="37">
        <v>1.6</v>
      </c>
      <c r="AZ288" s="37">
        <v>24.1</v>
      </c>
      <c r="BA288" s="37">
        <v>1</v>
      </c>
      <c r="BB288" s="37">
        <v>1949</v>
      </c>
      <c r="BC288" s="37">
        <v>9.6999999999999993</v>
      </c>
      <c r="BD288" s="37">
        <v>1</v>
      </c>
      <c r="BE288" s="37">
        <v>1949</v>
      </c>
      <c r="BF288" s="37">
        <v>23.4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</row>
    <row r="289" spans="1:67" s="6" customFormat="1" ht="17" customHeight="1">
      <c r="A289" s="6">
        <v>257977</v>
      </c>
      <c r="B289" s="6" t="s">
        <v>66</v>
      </c>
      <c r="C289" s="6">
        <v>100</v>
      </c>
      <c r="D289" s="6" t="s">
        <v>86</v>
      </c>
      <c r="E289" s="3">
        <f t="shared" si="543"/>
        <v>1</v>
      </c>
      <c r="F289" s="3"/>
      <c r="G289" s="3" t="str">
        <f>D290</f>
        <v>帰宅</v>
      </c>
      <c r="H289" s="7">
        <v>40144.378263888888</v>
      </c>
      <c r="I289" s="7">
        <v>40144.393101851849</v>
      </c>
      <c r="J289" s="13">
        <v>0.24541666667209938</v>
      </c>
      <c r="K289" s="11">
        <f t="shared" ref="K289" si="568">J289+J290</f>
        <v>0.24541666667209938</v>
      </c>
      <c r="L289" s="6">
        <v>1282</v>
      </c>
      <c r="M289" s="10">
        <v>1720.9246810567815</v>
      </c>
      <c r="N289" s="6">
        <v>35.459564929999999</v>
      </c>
      <c r="O289" s="6">
        <v>139.61422569999999</v>
      </c>
      <c r="P289" s="6">
        <v>103</v>
      </c>
      <c r="Q289" s="6" t="s">
        <v>843</v>
      </c>
      <c r="R289" s="6">
        <v>1002008</v>
      </c>
      <c r="S289" s="6" t="s">
        <v>391</v>
      </c>
      <c r="T289" s="6">
        <v>100200801</v>
      </c>
      <c r="U289" s="6" t="s">
        <v>606</v>
      </c>
      <c r="V289" s="6">
        <v>35.457537170000002</v>
      </c>
      <c r="W289" s="6">
        <v>139.63306549999999</v>
      </c>
      <c r="X289" s="6">
        <v>103</v>
      </c>
      <c r="Y289" s="6" t="s">
        <v>843</v>
      </c>
      <c r="Z289" s="6">
        <v>1002002</v>
      </c>
      <c r="AA289" s="6" t="s">
        <v>136</v>
      </c>
      <c r="AB289" s="6">
        <v>100200206</v>
      </c>
      <c r="AC289" s="6" t="s">
        <v>613</v>
      </c>
      <c r="AD289" s="6">
        <v>0</v>
      </c>
      <c r="AE289" s="6">
        <v>2</v>
      </c>
      <c r="AF289" s="6" t="s">
        <v>97</v>
      </c>
      <c r="AG289" s="6" t="s">
        <v>98</v>
      </c>
      <c r="AH289" s="6">
        <v>410</v>
      </c>
      <c r="AI289" s="6" t="s">
        <v>43</v>
      </c>
      <c r="AJ289" s="21"/>
      <c r="AK289" s="6" t="str">
        <f t="shared" ref="AK289" si="569">AI290</f>
        <v>自転車</v>
      </c>
      <c r="AL289" s="6">
        <v>11.6</v>
      </c>
      <c r="AM289" s="6">
        <v>1</v>
      </c>
      <c r="AN289" s="6">
        <v>2487</v>
      </c>
      <c r="AO289" s="6">
        <v>12.7</v>
      </c>
      <c r="AP289" s="6">
        <v>1</v>
      </c>
      <c r="AQ289" s="6">
        <v>18</v>
      </c>
      <c r="AR289" s="6">
        <v>300</v>
      </c>
      <c r="AS289" s="6" t="s">
        <v>114</v>
      </c>
      <c r="AT289" s="6" t="s">
        <v>132</v>
      </c>
      <c r="AU289" s="6">
        <v>1</v>
      </c>
      <c r="AV289" s="6">
        <v>326</v>
      </c>
      <c r="AW289" s="6">
        <v>3.9</v>
      </c>
      <c r="AX289" s="6">
        <v>917</v>
      </c>
      <c r="AY289" s="6">
        <v>11</v>
      </c>
      <c r="AZ289" s="6">
        <v>32.9</v>
      </c>
      <c r="BA289" s="6">
        <v>1</v>
      </c>
      <c r="BB289" s="6">
        <v>2319</v>
      </c>
      <c r="BC289" s="6">
        <v>11.6</v>
      </c>
      <c r="BD289" s="6">
        <v>1</v>
      </c>
      <c r="BE289" s="6">
        <v>2319</v>
      </c>
      <c r="BF289" s="6">
        <v>27.9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</row>
    <row r="290" spans="1:67" s="37" customFormat="1" ht="17" customHeight="1">
      <c r="A290" s="37">
        <v>258001</v>
      </c>
      <c r="B290" s="37" t="s">
        <v>66</v>
      </c>
      <c r="C290" s="37">
        <v>200</v>
      </c>
      <c r="D290" s="37" t="s">
        <v>85</v>
      </c>
      <c r="E290" s="26">
        <f t="shared" si="543"/>
        <v>0</v>
      </c>
      <c r="F290" s="26" t="str">
        <f>D289</f>
        <v>出勤</v>
      </c>
      <c r="G290" s="26"/>
      <c r="H290" s="38">
        <v>40144.638518518521</v>
      </c>
      <c r="I290" s="38">
        <v>40144.649606481478</v>
      </c>
      <c r="J290" s="39"/>
      <c r="K290" s="28">
        <f t="shared" ref="K290" si="570">J289+J290</f>
        <v>0.24541666667209938</v>
      </c>
      <c r="L290" s="37">
        <v>958</v>
      </c>
      <c r="M290" s="40">
        <v>1172.076374813081</v>
      </c>
      <c r="N290" s="37">
        <v>35.458057519999997</v>
      </c>
      <c r="O290" s="37">
        <v>139.6273578</v>
      </c>
      <c r="P290" s="37">
        <v>103</v>
      </c>
      <c r="Q290" s="37" t="s">
        <v>843</v>
      </c>
      <c r="R290" s="37">
        <v>1002002</v>
      </c>
      <c r="S290" s="37" t="s">
        <v>136</v>
      </c>
      <c r="T290" s="37">
        <v>100200207</v>
      </c>
      <c r="U290" s="37" t="s">
        <v>608</v>
      </c>
      <c r="V290" s="37">
        <v>35.459436240000002</v>
      </c>
      <c r="W290" s="37">
        <v>139.61452610000001</v>
      </c>
      <c r="X290" s="37">
        <v>103</v>
      </c>
      <c r="Y290" s="37" t="s">
        <v>843</v>
      </c>
      <c r="Z290" s="37">
        <v>1002008</v>
      </c>
      <c r="AA290" s="37" t="s">
        <v>391</v>
      </c>
      <c r="AB290" s="37">
        <v>100200801</v>
      </c>
      <c r="AC290" s="37" t="s">
        <v>606</v>
      </c>
      <c r="AD290" s="37">
        <v>0</v>
      </c>
      <c r="AE290" s="37">
        <v>2</v>
      </c>
      <c r="AF290" s="37" t="s">
        <v>97</v>
      </c>
      <c r="AG290" s="37" t="s">
        <v>98</v>
      </c>
      <c r="AH290" s="37">
        <v>410</v>
      </c>
      <c r="AI290" s="37" t="s">
        <v>43</v>
      </c>
      <c r="AJ290" s="26" t="str">
        <f t="shared" ref="AJ290" si="571">AI289</f>
        <v>自転車</v>
      </c>
      <c r="AK290" s="26"/>
      <c r="AL290" s="37">
        <v>9</v>
      </c>
      <c r="AM290" s="37">
        <v>1</v>
      </c>
      <c r="AN290" s="37">
        <v>1936</v>
      </c>
      <c r="AO290" s="37">
        <v>8.6999999999999993</v>
      </c>
      <c r="AP290" s="37">
        <v>1</v>
      </c>
      <c r="AQ290" s="37">
        <v>12</v>
      </c>
      <c r="AR290" s="37">
        <v>300</v>
      </c>
      <c r="AS290" s="37" t="s">
        <v>132</v>
      </c>
      <c r="AT290" s="37" t="s">
        <v>114</v>
      </c>
      <c r="AU290" s="37">
        <v>1</v>
      </c>
      <c r="AV290" s="37">
        <v>526</v>
      </c>
      <c r="AW290" s="37">
        <v>6.4</v>
      </c>
      <c r="AX290" s="37">
        <v>315</v>
      </c>
      <c r="AY290" s="37">
        <v>3.8</v>
      </c>
      <c r="AZ290" s="37">
        <v>22.2</v>
      </c>
      <c r="BA290" s="37">
        <v>1</v>
      </c>
      <c r="BB290" s="37">
        <v>1793</v>
      </c>
      <c r="BC290" s="37">
        <v>9</v>
      </c>
      <c r="BD290" s="37">
        <v>1</v>
      </c>
      <c r="BE290" s="37">
        <v>1793</v>
      </c>
      <c r="BF290" s="37">
        <v>21.7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0</v>
      </c>
      <c r="BM290" s="37">
        <v>0</v>
      </c>
      <c r="BN290" s="37">
        <v>0</v>
      </c>
      <c r="BO290" s="37">
        <v>0</v>
      </c>
    </row>
    <row r="291" spans="1:67" s="6" customFormat="1" ht="17" customHeight="1">
      <c r="A291" s="6">
        <v>255469</v>
      </c>
      <c r="B291" s="6" t="s">
        <v>67</v>
      </c>
      <c r="C291" s="6">
        <v>100</v>
      </c>
      <c r="D291" s="6" t="s">
        <v>86</v>
      </c>
      <c r="E291" s="3">
        <f t="shared" si="543"/>
        <v>1</v>
      </c>
      <c r="F291" s="3"/>
      <c r="G291" s="3" t="str">
        <f>D292</f>
        <v>帰宅</v>
      </c>
      <c r="H291" s="7">
        <v>40117.400833333333</v>
      </c>
      <c r="I291" s="7">
        <v>40117.407951388886</v>
      </c>
      <c r="J291" s="13">
        <v>0.19949074074247619</v>
      </c>
      <c r="K291" s="23">
        <f t="shared" ref="K291" si="572">J291+J292</f>
        <v>0.19949074074247619</v>
      </c>
      <c r="L291" s="6">
        <v>615</v>
      </c>
      <c r="M291" s="10">
        <v>973.27897962462509</v>
      </c>
      <c r="N291" s="6">
        <v>35.459618620000001</v>
      </c>
      <c r="O291" s="6">
        <v>139.61441880000001</v>
      </c>
      <c r="P291" s="6">
        <v>103</v>
      </c>
      <c r="Q291" s="6" t="s">
        <v>843</v>
      </c>
      <c r="R291" s="6">
        <v>1002008</v>
      </c>
      <c r="S291" s="6" t="s">
        <v>391</v>
      </c>
      <c r="T291" s="6">
        <v>100200801</v>
      </c>
      <c r="U291" s="6" t="s">
        <v>606</v>
      </c>
      <c r="V291" s="6">
        <v>35.464494860000002</v>
      </c>
      <c r="W291" s="6">
        <v>139.62334509999999</v>
      </c>
      <c r="X291" s="6">
        <v>103</v>
      </c>
      <c r="Y291" s="6" t="s">
        <v>843</v>
      </c>
      <c r="Z291" s="6">
        <v>1002001</v>
      </c>
      <c r="AA291" s="6" t="s">
        <v>387</v>
      </c>
      <c r="AB291" s="6">
        <v>100200102</v>
      </c>
      <c r="AC291" s="6" t="s">
        <v>587</v>
      </c>
      <c r="AD291" s="6">
        <v>0</v>
      </c>
      <c r="AE291" s="6">
        <v>1</v>
      </c>
      <c r="AF291" s="6" t="s">
        <v>34</v>
      </c>
      <c r="AG291" s="6" t="s">
        <v>98</v>
      </c>
      <c r="AH291" s="6">
        <v>410</v>
      </c>
      <c r="AI291" s="6" t="s">
        <v>43</v>
      </c>
      <c r="AJ291" s="21"/>
      <c r="AK291" s="6" t="str">
        <f t="shared" ref="AK291" si="573">AI292</f>
        <v>自転車</v>
      </c>
      <c r="AL291" s="6">
        <v>6</v>
      </c>
      <c r="AM291" s="6">
        <v>1</v>
      </c>
      <c r="AN291" s="6">
        <v>1968</v>
      </c>
      <c r="AO291" s="6">
        <v>6.3</v>
      </c>
      <c r="AP291" s="6">
        <v>1</v>
      </c>
      <c r="AQ291" s="6">
        <v>2</v>
      </c>
      <c r="AR291" s="6">
        <v>140</v>
      </c>
      <c r="AS291" s="6" t="s">
        <v>114</v>
      </c>
      <c r="AT291" s="6" t="s">
        <v>127</v>
      </c>
      <c r="AU291" s="6">
        <v>0</v>
      </c>
      <c r="AV291" s="6">
        <v>312</v>
      </c>
      <c r="AW291" s="6">
        <v>3.8</v>
      </c>
      <c r="AX291" s="6">
        <v>362</v>
      </c>
      <c r="AY291" s="6">
        <v>4.4000000000000004</v>
      </c>
      <c r="AZ291" s="6">
        <v>10.199999999999999</v>
      </c>
      <c r="BA291" s="6">
        <v>1</v>
      </c>
      <c r="BB291" s="6">
        <v>1196</v>
      </c>
      <c r="BC291" s="6">
        <v>6</v>
      </c>
      <c r="BD291" s="6">
        <v>1</v>
      </c>
      <c r="BE291" s="6">
        <v>1196</v>
      </c>
      <c r="BF291" s="6">
        <v>14.4</v>
      </c>
      <c r="BG291" s="6">
        <v>1</v>
      </c>
      <c r="BH291" s="6">
        <v>0.7</v>
      </c>
      <c r="BI291" s="6">
        <v>3</v>
      </c>
      <c r="BJ291" s="6">
        <v>210</v>
      </c>
      <c r="BK291" s="6">
        <v>462</v>
      </c>
      <c r="BL291" s="6">
        <v>6.9</v>
      </c>
      <c r="BM291" s="6">
        <v>153</v>
      </c>
      <c r="BN291" s="6">
        <v>2.2999999999999998</v>
      </c>
      <c r="BO291" s="6">
        <v>12.2</v>
      </c>
    </row>
    <row r="292" spans="1:67" s="37" customFormat="1" ht="17" customHeight="1">
      <c r="A292" s="37">
        <v>255520</v>
      </c>
      <c r="B292" s="37" t="s">
        <v>67</v>
      </c>
      <c r="C292" s="37">
        <v>200</v>
      </c>
      <c r="D292" s="37" t="s">
        <v>85</v>
      </c>
      <c r="E292" s="26">
        <f t="shared" si="543"/>
        <v>0</v>
      </c>
      <c r="F292" s="26" t="str">
        <f>D291</f>
        <v>出勤</v>
      </c>
      <c r="G292" s="26"/>
      <c r="H292" s="38">
        <v>40117.607442129629</v>
      </c>
      <c r="I292" s="38">
        <v>40117.615254629629</v>
      </c>
      <c r="J292" s="39"/>
      <c r="K292" s="28">
        <f t="shared" ref="K292" si="574">J291+J292</f>
        <v>0.19949074074247619</v>
      </c>
      <c r="L292" s="37">
        <v>675</v>
      </c>
      <c r="M292" s="40">
        <v>888.18998436578443</v>
      </c>
      <c r="N292" s="37">
        <v>35.464135499999998</v>
      </c>
      <c r="O292" s="37">
        <v>139.6233076</v>
      </c>
      <c r="P292" s="37">
        <v>103</v>
      </c>
      <c r="Q292" s="37" t="s">
        <v>843</v>
      </c>
      <c r="R292" s="37">
        <v>1002001</v>
      </c>
      <c r="S292" s="37" t="s">
        <v>387</v>
      </c>
      <c r="T292" s="37">
        <v>100200102</v>
      </c>
      <c r="U292" s="37" t="s">
        <v>587</v>
      </c>
      <c r="V292" s="37">
        <v>35.459017809999999</v>
      </c>
      <c r="W292" s="37">
        <v>139.61577600000001</v>
      </c>
      <c r="X292" s="37">
        <v>103</v>
      </c>
      <c r="Y292" s="37" t="s">
        <v>843</v>
      </c>
      <c r="Z292" s="37">
        <v>1002005</v>
      </c>
      <c r="AA292" s="37" t="s">
        <v>393</v>
      </c>
      <c r="AB292" s="37">
        <v>100200504</v>
      </c>
      <c r="AC292" s="37" t="s">
        <v>611</v>
      </c>
      <c r="AD292" s="37">
        <v>0</v>
      </c>
      <c r="AE292" s="37">
        <v>1</v>
      </c>
      <c r="AF292" s="37" t="s">
        <v>34</v>
      </c>
      <c r="AG292" s="37" t="s">
        <v>98</v>
      </c>
      <c r="AH292" s="37">
        <v>410</v>
      </c>
      <c r="AI292" s="37" t="s">
        <v>43</v>
      </c>
      <c r="AJ292" s="26" t="str">
        <f t="shared" ref="AJ292" si="575">AI291</f>
        <v>自転車</v>
      </c>
      <c r="AK292" s="26"/>
      <c r="AL292" s="37">
        <v>4.8</v>
      </c>
      <c r="AM292" s="37">
        <v>1</v>
      </c>
      <c r="AN292" s="37">
        <v>1114</v>
      </c>
      <c r="AO292" s="37">
        <v>5</v>
      </c>
      <c r="AP292" s="37">
        <v>1</v>
      </c>
      <c r="AQ292" s="37">
        <v>1</v>
      </c>
      <c r="AR292" s="37">
        <v>140</v>
      </c>
      <c r="AS292" s="37" t="s">
        <v>127</v>
      </c>
      <c r="AT292" s="37" t="s">
        <v>114</v>
      </c>
      <c r="AU292" s="37">
        <v>0</v>
      </c>
      <c r="AV292" s="37">
        <v>406</v>
      </c>
      <c r="AW292" s="37">
        <v>4.9000000000000004</v>
      </c>
      <c r="AX292" s="37">
        <v>135</v>
      </c>
      <c r="AY292" s="37">
        <v>1.6</v>
      </c>
      <c r="AZ292" s="37">
        <v>7.5</v>
      </c>
      <c r="BA292" s="37">
        <v>1</v>
      </c>
      <c r="BB292" s="37">
        <v>967</v>
      </c>
      <c r="BC292" s="37">
        <v>4.8</v>
      </c>
      <c r="BD292" s="37">
        <v>1</v>
      </c>
      <c r="BE292" s="37">
        <v>967</v>
      </c>
      <c r="BF292" s="37">
        <v>11.6</v>
      </c>
      <c r="BG292" s="37">
        <v>1</v>
      </c>
      <c r="BH292" s="37">
        <v>0.7</v>
      </c>
      <c r="BI292" s="37">
        <v>2</v>
      </c>
      <c r="BJ292" s="37">
        <v>210</v>
      </c>
      <c r="BK292" s="37">
        <v>115</v>
      </c>
      <c r="BL292" s="37">
        <v>1.7</v>
      </c>
      <c r="BM292" s="37">
        <v>351</v>
      </c>
      <c r="BN292" s="37">
        <v>5.3</v>
      </c>
      <c r="BO292" s="37">
        <v>9</v>
      </c>
    </row>
    <row r="293" spans="1:67" s="6" customFormat="1" ht="17" customHeight="1">
      <c r="A293" s="6">
        <v>255799</v>
      </c>
      <c r="B293" s="6" t="s">
        <v>67</v>
      </c>
      <c r="C293" s="6">
        <v>100</v>
      </c>
      <c r="D293" s="6" t="s">
        <v>86</v>
      </c>
      <c r="E293" s="3">
        <f t="shared" si="543"/>
        <v>1</v>
      </c>
      <c r="F293" s="3"/>
      <c r="G293" s="3" t="str">
        <f>D294</f>
        <v>帰宅</v>
      </c>
      <c r="H293" s="7">
        <v>40120.596238425926</v>
      </c>
      <c r="I293" s="7">
        <v>40120.639837962961</v>
      </c>
      <c r="J293" s="13">
        <v>0.8868402777807205</v>
      </c>
      <c r="K293" s="11">
        <f t="shared" ref="K293" si="576">J293+J294</f>
        <v>0.8868402777807205</v>
      </c>
      <c r="L293" s="6">
        <v>3767</v>
      </c>
      <c r="M293" s="10">
        <v>563.96480904151611</v>
      </c>
      <c r="N293" s="6">
        <v>35.459050009999999</v>
      </c>
      <c r="O293" s="6">
        <v>139.61590469999999</v>
      </c>
      <c r="P293" s="6">
        <v>103</v>
      </c>
      <c r="Q293" s="6" t="s">
        <v>843</v>
      </c>
      <c r="R293" s="6">
        <v>1002005</v>
      </c>
      <c r="S293" s="6" t="s">
        <v>393</v>
      </c>
      <c r="T293" s="6">
        <v>100200504</v>
      </c>
      <c r="U293" s="6" t="s">
        <v>611</v>
      </c>
      <c r="V293" s="6">
        <v>35.464054990000001</v>
      </c>
      <c r="W293" s="6">
        <v>139.61691859999999</v>
      </c>
      <c r="X293" s="6">
        <v>103</v>
      </c>
      <c r="Y293" s="6" t="s">
        <v>843</v>
      </c>
      <c r="Z293" s="6">
        <v>1002006</v>
      </c>
      <c r="AA293" s="6" t="s">
        <v>386</v>
      </c>
      <c r="AB293" s="6">
        <v>100200602</v>
      </c>
      <c r="AC293" s="6" t="s">
        <v>593</v>
      </c>
      <c r="AD293" s="6">
        <v>0</v>
      </c>
      <c r="AE293" s="6">
        <v>1</v>
      </c>
      <c r="AF293" s="6" t="s">
        <v>34</v>
      </c>
      <c r="AG293" s="6" t="s">
        <v>98</v>
      </c>
      <c r="AH293" s="6">
        <v>200</v>
      </c>
      <c r="AI293" s="6" t="s">
        <v>94</v>
      </c>
      <c r="AJ293" s="21"/>
      <c r="AK293" s="6" t="str">
        <f t="shared" ref="AK293" si="577">AI294</f>
        <v>鉄道</v>
      </c>
      <c r="AL293" s="6">
        <v>10.1</v>
      </c>
      <c r="AM293" s="6">
        <v>1</v>
      </c>
      <c r="AN293" s="6">
        <v>798</v>
      </c>
      <c r="AO293" s="6">
        <v>3.9</v>
      </c>
      <c r="AP293" s="6">
        <v>1</v>
      </c>
      <c r="AQ293" s="6">
        <v>2</v>
      </c>
      <c r="AR293" s="6">
        <v>140</v>
      </c>
      <c r="AS293" s="6" t="s">
        <v>114</v>
      </c>
      <c r="AT293" s="6" t="s">
        <v>127</v>
      </c>
      <c r="AU293" s="6">
        <v>0</v>
      </c>
      <c r="AV293" s="6">
        <v>118</v>
      </c>
      <c r="AW293" s="6">
        <v>1.4</v>
      </c>
      <c r="AX293" s="6">
        <v>553</v>
      </c>
      <c r="AY293" s="6">
        <v>6.7</v>
      </c>
      <c r="AZ293" s="6">
        <v>10.1</v>
      </c>
      <c r="BA293" s="6">
        <v>1</v>
      </c>
      <c r="BB293" s="6">
        <v>803</v>
      </c>
      <c r="BC293" s="6">
        <v>4</v>
      </c>
      <c r="BD293" s="6">
        <v>1</v>
      </c>
      <c r="BE293" s="6">
        <v>803</v>
      </c>
      <c r="BF293" s="6">
        <v>9.6999999999999993</v>
      </c>
      <c r="BG293" s="6">
        <v>1</v>
      </c>
      <c r="BH293" s="6">
        <v>0.4</v>
      </c>
      <c r="BI293" s="6">
        <v>1</v>
      </c>
      <c r="BJ293" s="6">
        <v>210</v>
      </c>
      <c r="BK293" s="6">
        <v>244</v>
      </c>
      <c r="BL293" s="6">
        <v>3.7</v>
      </c>
      <c r="BM293" s="6">
        <v>74</v>
      </c>
      <c r="BN293" s="6">
        <v>1.1000000000000001</v>
      </c>
      <c r="BO293" s="6">
        <v>5.8000000000000007</v>
      </c>
    </row>
    <row r="294" spans="1:67" s="37" customFormat="1" ht="17" customHeight="1">
      <c r="A294" s="37">
        <v>255862</v>
      </c>
      <c r="B294" s="37" t="s">
        <v>67</v>
      </c>
      <c r="C294" s="37">
        <v>200</v>
      </c>
      <c r="D294" s="37" t="s">
        <v>85</v>
      </c>
      <c r="E294" s="26">
        <f t="shared" si="543"/>
        <v>0</v>
      </c>
      <c r="F294" s="26" t="str">
        <f>D293</f>
        <v>出勤</v>
      </c>
      <c r="G294" s="26"/>
      <c r="H294" s="38">
        <v>40121.526678240742</v>
      </c>
      <c r="I294" s="38">
        <v>40121.579398148147</v>
      </c>
      <c r="J294" s="39"/>
      <c r="K294" s="28">
        <f t="shared" ref="K294" si="578">J293+J294</f>
        <v>0.8868402777807205</v>
      </c>
      <c r="L294" s="37">
        <v>4555</v>
      </c>
      <c r="M294" s="40">
        <v>17077.197286832481</v>
      </c>
      <c r="N294" s="37">
        <v>35.60694702</v>
      </c>
      <c r="O294" s="37">
        <v>139.6689696</v>
      </c>
      <c r="V294" s="37">
        <v>35.459725919999997</v>
      </c>
      <c r="W294" s="37">
        <v>139.61512690000001</v>
      </c>
      <c r="X294" s="37">
        <v>103</v>
      </c>
      <c r="Y294" s="37" t="s">
        <v>843</v>
      </c>
      <c r="Z294" s="37">
        <v>1002008</v>
      </c>
      <c r="AA294" s="37" t="s">
        <v>391</v>
      </c>
      <c r="AB294" s="37">
        <v>100200801</v>
      </c>
      <c r="AC294" s="37" t="s">
        <v>606</v>
      </c>
      <c r="AD294" s="37">
        <v>0</v>
      </c>
      <c r="AE294" s="37">
        <v>1</v>
      </c>
      <c r="AF294" s="37" t="s">
        <v>34</v>
      </c>
      <c r="AG294" s="37" t="s">
        <v>98</v>
      </c>
      <c r="AH294" s="37">
        <v>200</v>
      </c>
      <c r="AI294" s="37" t="s">
        <v>94</v>
      </c>
      <c r="AJ294" s="26" t="str">
        <f t="shared" ref="AJ294" si="579">AI293</f>
        <v>鉄道</v>
      </c>
      <c r="AK294" s="26"/>
      <c r="AL294" s="37">
        <v>37.4</v>
      </c>
      <c r="AM294" s="37">
        <v>1</v>
      </c>
      <c r="AN294" s="37">
        <v>21489</v>
      </c>
      <c r="AO294" s="37">
        <v>43</v>
      </c>
      <c r="AP294" s="37">
        <v>1</v>
      </c>
      <c r="AQ294" s="37">
        <v>35</v>
      </c>
      <c r="AR294" s="37">
        <v>380</v>
      </c>
      <c r="AS294" s="37" t="s">
        <v>170</v>
      </c>
      <c r="AT294" s="37" t="s">
        <v>114</v>
      </c>
      <c r="AU294" s="37">
        <v>1</v>
      </c>
      <c r="AV294" s="37">
        <v>42</v>
      </c>
      <c r="AW294" s="37">
        <v>0.5</v>
      </c>
      <c r="AX294" s="37">
        <v>155</v>
      </c>
      <c r="AY294" s="37">
        <v>1.9</v>
      </c>
      <c r="AZ294" s="37">
        <v>37.4</v>
      </c>
      <c r="BA294" s="37">
        <v>1</v>
      </c>
      <c r="BB294" s="37">
        <v>19052</v>
      </c>
      <c r="BC294" s="37">
        <v>95.3</v>
      </c>
      <c r="BD294" s="37">
        <v>1</v>
      </c>
      <c r="BE294" s="37">
        <v>19052</v>
      </c>
      <c r="BF294" s="37">
        <v>235.8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0</v>
      </c>
      <c r="BM294" s="37">
        <v>0</v>
      </c>
      <c r="BN294" s="37">
        <v>0</v>
      </c>
      <c r="BO294" s="37">
        <v>0</v>
      </c>
    </row>
    <row r="295" spans="1:67" s="6" customFormat="1" ht="17" customHeight="1">
      <c r="A295" s="6">
        <v>255915</v>
      </c>
      <c r="B295" s="6" t="s">
        <v>67</v>
      </c>
      <c r="C295" s="6">
        <v>100</v>
      </c>
      <c r="D295" s="6" t="s">
        <v>86</v>
      </c>
      <c r="E295" s="3">
        <f t="shared" si="543"/>
        <v>1</v>
      </c>
      <c r="F295" s="3"/>
      <c r="G295" s="3" t="str">
        <f>D296</f>
        <v>帰宅</v>
      </c>
      <c r="H295" s="7">
        <v>40122.316620370373</v>
      </c>
      <c r="I295" s="7">
        <v>40122.375902777778</v>
      </c>
      <c r="J295" s="13">
        <v>0.28077546296117362</v>
      </c>
      <c r="K295" s="23">
        <f t="shared" ref="K295" si="580">J295+J296</f>
        <v>0.28077546296117362</v>
      </c>
      <c r="L295" s="6">
        <v>5122</v>
      </c>
      <c r="M295" s="10">
        <v>15611.529588747946</v>
      </c>
      <c r="N295" s="6">
        <v>35.46011747</v>
      </c>
      <c r="O295" s="6">
        <v>139.61449930000001</v>
      </c>
      <c r="P295" s="6">
        <v>103</v>
      </c>
      <c r="Q295" s="6" t="s">
        <v>843</v>
      </c>
      <c r="R295" s="6">
        <v>1002008</v>
      </c>
      <c r="S295" s="6" t="s">
        <v>391</v>
      </c>
      <c r="T295" s="6">
        <v>100200803</v>
      </c>
      <c r="U295" s="6" t="s">
        <v>601</v>
      </c>
      <c r="V295" s="6">
        <v>35.597419819999999</v>
      </c>
      <c r="W295" s="6">
        <v>139.65065540000001</v>
      </c>
      <c r="AD295" s="6">
        <v>0</v>
      </c>
      <c r="AE295" s="6">
        <v>1</v>
      </c>
      <c r="AF295" s="6" t="s">
        <v>34</v>
      </c>
      <c r="AG295" s="6" t="s">
        <v>98</v>
      </c>
      <c r="AH295" s="6">
        <v>200</v>
      </c>
      <c r="AI295" s="6" t="s">
        <v>94</v>
      </c>
      <c r="AJ295" s="21"/>
      <c r="AK295" s="6" t="str">
        <f t="shared" ref="AK295" si="581">AI296</f>
        <v>鉄道</v>
      </c>
      <c r="AL295" s="6">
        <v>63</v>
      </c>
      <c r="AM295" s="6">
        <v>1</v>
      </c>
      <c r="AN295" s="6">
        <v>21939</v>
      </c>
      <c r="AO295" s="6">
        <v>39.1</v>
      </c>
      <c r="AP295" s="6">
        <v>1</v>
      </c>
      <c r="AQ295" s="6">
        <v>41</v>
      </c>
      <c r="AR295" s="6">
        <v>380</v>
      </c>
      <c r="AS295" s="6" t="s">
        <v>114</v>
      </c>
      <c r="AT295" s="6" t="s">
        <v>128</v>
      </c>
      <c r="AU295" s="6">
        <v>2</v>
      </c>
      <c r="AV295" s="6">
        <v>278</v>
      </c>
      <c r="AW295" s="6">
        <v>3.4</v>
      </c>
      <c r="AX295" s="6">
        <v>1535</v>
      </c>
      <c r="AY295" s="6">
        <v>18.600000000000001</v>
      </c>
      <c r="AZ295" s="6">
        <v>63</v>
      </c>
      <c r="BA295" s="6">
        <v>1</v>
      </c>
      <c r="BB295" s="6">
        <v>18664</v>
      </c>
      <c r="BC295" s="6">
        <v>93.3</v>
      </c>
      <c r="BD295" s="6">
        <v>1</v>
      </c>
      <c r="BE295" s="6">
        <v>18664</v>
      </c>
      <c r="BF295" s="6">
        <v>231.2</v>
      </c>
      <c r="BG295" s="6">
        <v>1</v>
      </c>
      <c r="BH295" s="6">
        <v>9.4600000000000009</v>
      </c>
      <c r="BI295" s="6">
        <v>43</v>
      </c>
      <c r="BJ295" s="6">
        <v>210</v>
      </c>
      <c r="BK295" s="6">
        <v>443</v>
      </c>
      <c r="BL295" s="6">
        <v>6.6</v>
      </c>
      <c r="BM295" s="6">
        <v>177</v>
      </c>
      <c r="BN295" s="6">
        <v>2.7</v>
      </c>
      <c r="BO295" s="6">
        <v>52.300000000000004</v>
      </c>
    </row>
    <row r="296" spans="1:67" s="37" customFormat="1" ht="17" customHeight="1">
      <c r="A296" s="37">
        <v>255943</v>
      </c>
      <c r="B296" s="37" t="s">
        <v>67</v>
      </c>
      <c r="C296" s="37">
        <v>200</v>
      </c>
      <c r="D296" s="37" t="s">
        <v>85</v>
      </c>
      <c r="E296" s="26">
        <f t="shared" si="543"/>
        <v>0</v>
      </c>
      <c r="F296" s="26" t="str">
        <f>D295</f>
        <v>出勤</v>
      </c>
      <c r="G296" s="26"/>
      <c r="H296" s="38">
        <v>40122.656678240739</v>
      </c>
      <c r="I296" s="38">
        <v>40122.728703703702</v>
      </c>
      <c r="J296" s="39"/>
      <c r="K296" s="28">
        <f t="shared" ref="K296" si="582">J295+J296</f>
        <v>0.28077546296117362</v>
      </c>
      <c r="L296" s="37">
        <v>6223</v>
      </c>
      <c r="M296" s="40">
        <v>1154.3022486948216</v>
      </c>
      <c r="N296" s="37">
        <v>35.467735009999998</v>
      </c>
      <c r="O296" s="37">
        <v>139.62303940000001</v>
      </c>
      <c r="P296" s="37">
        <v>102</v>
      </c>
      <c r="Q296" s="37" t="s">
        <v>839</v>
      </c>
      <c r="R296" s="37">
        <v>1001021</v>
      </c>
      <c r="S296" s="37" t="s">
        <v>377</v>
      </c>
      <c r="T296" s="37">
        <v>100102102</v>
      </c>
      <c r="U296" s="37" t="s">
        <v>579</v>
      </c>
      <c r="V296" s="37">
        <v>35.459178690000002</v>
      </c>
      <c r="W296" s="37">
        <v>139.61581889999999</v>
      </c>
      <c r="X296" s="37">
        <v>103</v>
      </c>
      <c r="Y296" s="37" t="s">
        <v>843</v>
      </c>
      <c r="Z296" s="37">
        <v>1002008</v>
      </c>
      <c r="AA296" s="37" t="s">
        <v>391</v>
      </c>
      <c r="AB296" s="37">
        <v>100200801</v>
      </c>
      <c r="AC296" s="37" t="s">
        <v>606</v>
      </c>
      <c r="AD296" s="37">
        <v>0</v>
      </c>
      <c r="AE296" s="37">
        <v>1</v>
      </c>
      <c r="AF296" s="37" t="s">
        <v>34</v>
      </c>
      <c r="AG296" s="37" t="s">
        <v>98</v>
      </c>
      <c r="AH296" s="37">
        <v>200</v>
      </c>
      <c r="AI296" s="37" t="s">
        <v>94</v>
      </c>
      <c r="AJ296" s="26" t="str">
        <f t="shared" ref="AJ296" si="583">AI295</f>
        <v>鉄道</v>
      </c>
      <c r="AK296" s="26"/>
      <c r="AL296" s="37">
        <v>28.3</v>
      </c>
      <c r="AM296" s="37">
        <v>1</v>
      </c>
      <c r="AN296" s="37">
        <v>2087</v>
      </c>
      <c r="AO296" s="37">
        <v>5.9</v>
      </c>
      <c r="AP296" s="37">
        <v>1</v>
      </c>
      <c r="AQ296" s="37">
        <v>13</v>
      </c>
      <c r="AR296" s="37">
        <v>240</v>
      </c>
      <c r="AS296" s="37" t="s">
        <v>164</v>
      </c>
      <c r="AT296" s="37" t="s">
        <v>114</v>
      </c>
      <c r="AU296" s="37">
        <v>1</v>
      </c>
      <c r="AV296" s="37">
        <v>1149</v>
      </c>
      <c r="AW296" s="37">
        <v>14.3</v>
      </c>
      <c r="AX296" s="37">
        <v>83</v>
      </c>
      <c r="AY296" s="37">
        <v>1</v>
      </c>
      <c r="AZ296" s="37">
        <v>28.3</v>
      </c>
      <c r="BA296" s="37">
        <v>1</v>
      </c>
      <c r="BB296" s="37">
        <v>1271</v>
      </c>
      <c r="BC296" s="37">
        <v>6.4</v>
      </c>
      <c r="BD296" s="37">
        <v>1</v>
      </c>
      <c r="BE296" s="37">
        <v>1271</v>
      </c>
      <c r="BF296" s="37">
        <v>15.3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0</v>
      </c>
      <c r="BM296" s="37">
        <v>0</v>
      </c>
      <c r="BN296" s="37">
        <v>0</v>
      </c>
      <c r="BO296" s="37">
        <v>0</v>
      </c>
    </row>
    <row r="297" spans="1:67" s="6" customFormat="1" ht="17" customHeight="1">
      <c r="A297" s="6">
        <v>256671</v>
      </c>
      <c r="B297" s="6" t="s">
        <v>67</v>
      </c>
      <c r="C297" s="6">
        <v>100</v>
      </c>
      <c r="D297" s="6" t="s">
        <v>86</v>
      </c>
      <c r="E297" s="3">
        <f t="shared" si="543"/>
        <v>1</v>
      </c>
      <c r="F297" s="3"/>
      <c r="G297" s="3" t="str">
        <f>D298</f>
        <v>帰宅</v>
      </c>
      <c r="H297" s="7">
        <v>40130.775983796295</v>
      </c>
      <c r="I297" s="7">
        <v>40130.783136574071</v>
      </c>
      <c r="J297" s="13">
        <v>0.18712962963036261</v>
      </c>
      <c r="K297" s="11">
        <f t="shared" ref="K297" si="584">J297+J298</f>
        <v>0.18712962963036261</v>
      </c>
      <c r="L297" s="6">
        <v>618</v>
      </c>
      <c r="M297" s="10">
        <v>902.86808590828502</v>
      </c>
      <c r="N297" s="6">
        <v>35.459226999999998</v>
      </c>
      <c r="O297" s="6">
        <v>139.61629640000001</v>
      </c>
      <c r="P297" s="6">
        <v>103</v>
      </c>
      <c r="Q297" s="6" t="s">
        <v>843</v>
      </c>
      <c r="R297" s="6">
        <v>1002005</v>
      </c>
      <c r="S297" s="6" t="s">
        <v>393</v>
      </c>
      <c r="T297" s="6">
        <v>100200504</v>
      </c>
      <c r="U297" s="6" t="s">
        <v>611</v>
      </c>
      <c r="V297" s="6">
        <v>35.464548460000003</v>
      </c>
      <c r="W297" s="6">
        <v>139.623828</v>
      </c>
      <c r="X297" s="6">
        <v>103</v>
      </c>
      <c r="Y297" s="6" t="s">
        <v>843</v>
      </c>
      <c r="Z297" s="6">
        <v>1002001</v>
      </c>
      <c r="AA297" s="6" t="s">
        <v>387</v>
      </c>
      <c r="AB297" s="6">
        <v>100200102</v>
      </c>
      <c r="AC297" s="6" t="s">
        <v>587</v>
      </c>
      <c r="AD297" s="6">
        <v>0</v>
      </c>
      <c r="AE297" s="6">
        <v>1</v>
      </c>
      <c r="AF297" s="6" t="s">
        <v>34</v>
      </c>
      <c r="AG297" s="6" t="s">
        <v>98</v>
      </c>
      <c r="AH297" s="6">
        <v>420</v>
      </c>
      <c r="AI297" s="6" t="s">
        <v>95</v>
      </c>
      <c r="AJ297" s="21"/>
      <c r="AK297" s="6" t="str">
        <f t="shared" ref="AK297" si="585">AI298</f>
        <v>徒歩</v>
      </c>
      <c r="AL297" s="6">
        <v>12.2</v>
      </c>
      <c r="AM297" s="6">
        <v>1</v>
      </c>
      <c r="AN297" s="6">
        <v>3200</v>
      </c>
      <c r="AO297" s="6">
        <v>7.6</v>
      </c>
      <c r="AP297" s="6">
        <v>1</v>
      </c>
      <c r="AQ297" s="6">
        <v>2</v>
      </c>
      <c r="AR297" s="6">
        <v>140</v>
      </c>
      <c r="AS297" s="6" t="s">
        <v>114</v>
      </c>
      <c r="AT297" s="6" t="s">
        <v>127</v>
      </c>
      <c r="AU297" s="6">
        <v>0</v>
      </c>
      <c r="AV297" s="6">
        <v>89</v>
      </c>
      <c r="AW297" s="6">
        <v>1.1000000000000001</v>
      </c>
      <c r="AX297" s="6">
        <v>407</v>
      </c>
      <c r="AY297" s="6">
        <v>4.9000000000000004</v>
      </c>
      <c r="AZ297" s="6">
        <v>8</v>
      </c>
      <c r="BA297" s="6">
        <v>1</v>
      </c>
      <c r="BB297" s="6">
        <v>1017</v>
      </c>
      <c r="BC297" s="6">
        <v>5.0999999999999996</v>
      </c>
      <c r="BD297" s="6">
        <v>1</v>
      </c>
      <c r="BE297" s="6">
        <v>1017</v>
      </c>
      <c r="BF297" s="6">
        <v>12.2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</row>
    <row r="298" spans="1:67" s="37" customFormat="1" ht="17" customHeight="1">
      <c r="A298" s="37">
        <v>256697</v>
      </c>
      <c r="B298" s="37" t="s">
        <v>67</v>
      </c>
      <c r="C298" s="37">
        <v>200</v>
      </c>
      <c r="D298" s="37" t="s">
        <v>85</v>
      </c>
      <c r="E298" s="26">
        <f t="shared" si="543"/>
        <v>0</v>
      </c>
      <c r="F298" s="26" t="str">
        <f>D297</f>
        <v>出勤</v>
      </c>
      <c r="G298" s="26"/>
      <c r="H298" s="38">
        <v>40130.970266203702</v>
      </c>
      <c r="I298" s="38">
        <v>40131.011006944442</v>
      </c>
      <c r="J298" s="39"/>
      <c r="K298" s="28">
        <f t="shared" ref="K298" si="586">J297+J298</f>
        <v>0.18712962963036261</v>
      </c>
      <c r="L298" s="37">
        <v>3520</v>
      </c>
      <c r="M298" s="40">
        <v>235.96440269322798</v>
      </c>
      <c r="N298" s="37">
        <v>35.460466189999998</v>
      </c>
      <c r="O298" s="37">
        <v>139.6178467</v>
      </c>
      <c r="P298" s="37">
        <v>103</v>
      </c>
      <c r="Q298" s="37" t="s">
        <v>843</v>
      </c>
      <c r="R298" s="37">
        <v>1002005</v>
      </c>
      <c r="S298" s="37" t="s">
        <v>393</v>
      </c>
      <c r="T298" s="37">
        <v>100200503</v>
      </c>
      <c r="U298" s="37" t="s">
        <v>602</v>
      </c>
      <c r="V298" s="37">
        <v>35.459479160000001</v>
      </c>
      <c r="W298" s="37">
        <v>139.61553989999999</v>
      </c>
      <c r="X298" s="37">
        <v>103</v>
      </c>
      <c r="Y298" s="37" t="s">
        <v>843</v>
      </c>
      <c r="Z298" s="37">
        <v>1002008</v>
      </c>
      <c r="AA298" s="37" t="s">
        <v>391</v>
      </c>
      <c r="AB298" s="37">
        <v>100200801</v>
      </c>
      <c r="AC298" s="37" t="s">
        <v>606</v>
      </c>
      <c r="AD298" s="37">
        <v>0</v>
      </c>
      <c r="AE298" s="37">
        <v>1</v>
      </c>
      <c r="AF298" s="37" t="s">
        <v>34</v>
      </c>
      <c r="AG298" s="37" t="s">
        <v>98</v>
      </c>
      <c r="AH298" s="37">
        <v>420</v>
      </c>
      <c r="AI298" s="37" t="s">
        <v>95</v>
      </c>
      <c r="AJ298" s="26" t="str">
        <f t="shared" ref="AJ298" si="587">AI297</f>
        <v>徒歩</v>
      </c>
      <c r="AK298" s="26"/>
      <c r="AL298" s="37">
        <v>3.7</v>
      </c>
      <c r="AM298" s="37">
        <v>1</v>
      </c>
      <c r="AN298" s="37">
        <v>740</v>
      </c>
      <c r="AO298" s="37">
        <v>4.5999999999999996</v>
      </c>
      <c r="AP298" s="37">
        <v>0</v>
      </c>
      <c r="AQ298" s="37">
        <v>0</v>
      </c>
      <c r="AR298" s="37">
        <v>0</v>
      </c>
      <c r="AS298" s="37">
        <v>0</v>
      </c>
      <c r="AT298" s="37">
        <v>0</v>
      </c>
      <c r="AU298" s="37">
        <v>0</v>
      </c>
      <c r="AV298" s="37">
        <v>272</v>
      </c>
      <c r="AW298" s="37">
        <v>3.3</v>
      </c>
      <c r="AX298" s="37">
        <v>113</v>
      </c>
      <c r="AY298" s="37">
        <v>1.4</v>
      </c>
      <c r="AZ298" s="37">
        <v>0</v>
      </c>
      <c r="BA298" s="37">
        <v>1</v>
      </c>
      <c r="BB298" s="37">
        <v>295</v>
      </c>
      <c r="BC298" s="37">
        <v>1.5</v>
      </c>
      <c r="BD298" s="37">
        <v>1</v>
      </c>
      <c r="BE298" s="37">
        <v>295</v>
      </c>
      <c r="BF298" s="37">
        <v>3.7</v>
      </c>
      <c r="BG298" s="37">
        <v>1</v>
      </c>
      <c r="BH298" s="37">
        <v>0.4</v>
      </c>
      <c r="BI298" s="37">
        <v>1</v>
      </c>
      <c r="BJ298" s="37">
        <v>210</v>
      </c>
      <c r="BK298" s="37">
        <v>225</v>
      </c>
      <c r="BL298" s="37">
        <v>3.4</v>
      </c>
      <c r="BM298" s="37">
        <v>205</v>
      </c>
      <c r="BN298" s="37">
        <v>3.1</v>
      </c>
      <c r="BO298" s="37">
        <v>7.5</v>
      </c>
    </row>
    <row r="299" spans="1:67" s="6" customFormat="1" ht="17" customHeight="1">
      <c r="A299" s="6">
        <v>257130</v>
      </c>
      <c r="B299" s="6" t="s">
        <v>67</v>
      </c>
      <c r="C299" s="6">
        <v>100</v>
      </c>
      <c r="D299" s="6" t="s">
        <v>86</v>
      </c>
      <c r="E299" s="3">
        <f>IF(D299="帰宅",0,IF(D300="帰宅",1,IF(D301="帰宅",2,IF(D302="帰宅",3,IF(#REF!="帰宅",4,5)))))</f>
        <v>1</v>
      </c>
      <c r="F299" s="3"/>
      <c r="G299" s="3" t="str">
        <f>D300</f>
        <v>帰宅</v>
      </c>
      <c r="H299" s="7">
        <v>40135.401273148149</v>
      </c>
      <c r="I299" s="7">
        <v>40135.437881944446</v>
      </c>
      <c r="J299" s="13">
        <v>8.5347222222480923E-2</v>
      </c>
      <c r="K299" s="23">
        <f t="shared" ref="K299" si="588">J299+J300</f>
        <v>8.5347222222480923E-2</v>
      </c>
      <c r="L299" s="6">
        <v>3163</v>
      </c>
      <c r="M299" s="10">
        <v>13003.376323933504</v>
      </c>
      <c r="N299" s="6">
        <v>35.48226717</v>
      </c>
      <c r="O299" s="6">
        <v>139.6298362</v>
      </c>
      <c r="P299" s="6">
        <v>102</v>
      </c>
      <c r="Q299" s="6" t="s">
        <v>839</v>
      </c>
      <c r="R299" s="6">
        <v>1001013</v>
      </c>
      <c r="S299" s="6" t="s">
        <v>370</v>
      </c>
      <c r="T299" s="6">
        <v>100101304</v>
      </c>
      <c r="U299" s="6" t="s">
        <v>563</v>
      </c>
      <c r="V299" s="6">
        <v>35.597977659999998</v>
      </c>
      <c r="W299" s="6">
        <v>139.65079489999999</v>
      </c>
      <c r="AD299" s="6">
        <v>0</v>
      </c>
      <c r="AE299" s="6">
        <v>1</v>
      </c>
      <c r="AF299" s="6" t="s">
        <v>34</v>
      </c>
      <c r="AG299" s="6" t="s">
        <v>98</v>
      </c>
      <c r="AH299" s="6">
        <v>200</v>
      </c>
      <c r="AI299" s="6" t="s">
        <v>94</v>
      </c>
      <c r="AJ299" s="21"/>
      <c r="AK299" s="6" t="str">
        <f t="shared" ref="AK299" si="589">AI300</f>
        <v>鉄道</v>
      </c>
      <c r="AL299" s="6">
        <v>51.1</v>
      </c>
      <c r="AM299" s="6">
        <v>1</v>
      </c>
      <c r="AN299" s="6">
        <v>19041</v>
      </c>
      <c r="AO299" s="6">
        <v>36.200000000000003</v>
      </c>
      <c r="AP299" s="6">
        <v>1</v>
      </c>
      <c r="AQ299" s="6">
        <v>30</v>
      </c>
      <c r="AR299" s="6">
        <v>240</v>
      </c>
      <c r="AS299" s="6" t="s">
        <v>169</v>
      </c>
      <c r="AT299" s="6" t="s">
        <v>128</v>
      </c>
      <c r="AU299" s="6">
        <v>2</v>
      </c>
      <c r="AV299" s="6">
        <v>193</v>
      </c>
      <c r="AW299" s="6">
        <v>2.5</v>
      </c>
      <c r="AX299" s="6">
        <v>1546</v>
      </c>
      <c r="AY299" s="6">
        <v>18.600000000000001</v>
      </c>
      <c r="AZ299" s="6">
        <v>51.1</v>
      </c>
      <c r="BA299" s="6">
        <v>1</v>
      </c>
      <c r="BB299" s="6">
        <v>15418</v>
      </c>
      <c r="BC299" s="6">
        <v>77.099999999999994</v>
      </c>
      <c r="BD299" s="6">
        <v>1</v>
      </c>
      <c r="BE299" s="6">
        <v>15418</v>
      </c>
      <c r="BF299" s="6">
        <v>191.3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</row>
    <row r="300" spans="1:67" s="37" customFormat="1" ht="17" customHeight="1">
      <c r="A300" s="37">
        <v>257142</v>
      </c>
      <c r="B300" s="37" t="s">
        <v>67</v>
      </c>
      <c r="C300" s="37">
        <v>200</v>
      </c>
      <c r="D300" s="37" t="s">
        <v>85</v>
      </c>
      <c r="E300" s="26">
        <f>IF(D300="帰宅",0,IF(D301="帰宅",1,IF(D302="帰宅",2,IF(#REF!="帰宅",3,IF(#REF!="帰宅",4,5)))))</f>
        <v>0</v>
      </c>
      <c r="F300" s="26" t="str">
        <f>D299</f>
        <v>出勤</v>
      </c>
      <c r="G300" s="26"/>
      <c r="H300" s="38">
        <v>40135.523229166669</v>
      </c>
      <c r="I300" s="38">
        <v>40135.587395833332</v>
      </c>
      <c r="J300" s="39"/>
      <c r="K300" s="28">
        <f t="shared" ref="K300" si="590">J299+J300</f>
        <v>8.5347222222480923E-2</v>
      </c>
      <c r="L300" s="37">
        <v>5544</v>
      </c>
      <c r="M300" s="40">
        <v>16259.896126162756</v>
      </c>
      <c r="N300" s="37">
        <v>35.60546643</v>
      </c>
      <c r="O300" s="37">
        <v>139.6603758</v>
      </c>
      <c r="V300" s="37">
        <v>35.46341657</v>
      </c>
      <c r="W300" s="37">
        <v>139.61760530000001</v>
      </c>
      <c r="X300" s="37">
        <v>103</v>
      </c>
      <c r="Y300" s="37" t="s">
        <v>843</v>
      </c>
      <c r="Z300" s="37">
        <v>1002006</v>
      </c>
      <c r="AA300" s="37" t="s">
        <v>386</v>
      </c>
      <c r="AB300" s="37">
        <v>100200602</v>
      </c>
      <c r="AC300" s="37" t="s">
        <v>593</v>
      </c>
      <c r="AD300" s="37">
        <v>0</v>
      </c>
      <c r="AE300" s="37">
        <v>1</v>
      </c>
      <c r="AF300" s="37" t="s">
        <v>34</v>
      </c>
      <c r="AG300" s="37" t="s">
        <v>98</v>
      </c>
      <c r="AH300" s="37">
        <v>200</v>
      </c>
      <c r="AI300" s="37" t="s">
        <v>94</v>
      </c>
      <c r="AJ300" s="26" t="str">
        <f t="shared" ref="AJ300" si="591">AI299</f>
        <v>鉄道</v>
      </c>
      <c r="AK300" s="26"/>
      <c r="AL300" s="37">
        <v>40.300000000000004</v>
      </c>
      <c r="AM300" s="37">
        <v>1</v>
      </c>
      <c r="AN300" s="37">
        <v>20624</v>
      </c>
      <c r="AO300" s="37">
        <v>41.4</v>
      </c>
      <c r="AP300" s="37">
        <v>1</v>
      </c>
      <c r="AQ300" s="37">
        <v>23</v>
      </c>
      <c r="AR300" s="37">
        <v>240</v>
      </c>
      <c r="AS300" s="37" t="s">
        <v>282</v>
      </c>
      <c r="AT300" s="37" t="s">
        <v>127</v>
      </c>
      <c r="AU300" s="37">
        <v>1</v>
      </c>
      <c r="AV300" s="37">
        <v>848</v>
      </c>
      <c r="AW300" s="37">
        <v>10.6</v>
      </c>
      <c r="AX300" s="37">
        <v>550</v>
      </c>
      <c r="AY300" s="37">
        <v>6.7</v>
      </c>
      <c r="AZ300" s="37">
        <v>40.300000000000004</v>
      </c>
      <c r="BA300" s="37">
        <v>1</v>
      </c>
      <c r="BB300" s="37">
        <v>18553</v>
      </c>
      <c r="BC300" s="37">
        <v>92.8</v>
      </c>
      <c r="BD300" s="37">
        <v>1</v>
      </c>
      <c r="BE300" s="37">
        <v>18553</v>
      </c>
      <c r="BF300" s="37">
        <v>229.4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</row>
    <row r="301" spans="1:67" s="6" customFormat="1" ht="17" customHeight="1">
      <c r="A301" s="6">
        <v>257227</v>
      </c>
      <c r="B301" s="6" t="s">
        <v>67</v>
      </c>
      <c r="C301" s="6">
        <v>100</v>
      </c>
      <c r="D301" s="6" t="s">
        <v>86</v>
      </c>
      <c r="E301" s="3">
        <f>IF(D301="帰宅",0,IF(D302="帰宅",1,IF(#REF!="帰宅",2,IF(#REF!="帰宅",3,IF(D303="帰宅",4,5)))))</f>
        <v>1</v>
      </c>
      <c r="F301" s="3"/>
      <c r="G301" s="3" t="str">
        <f>D302</f>
        <v>帰宅</v>
      </c>
      <c r="H301" s="7">
        <v>40136.333124999997</v>
      </c>
      <c r="I301" s="7">
        <v>40136.426215277781</v>
      </c>
      <c r="J301" s="13">
        <v>0.38766203703562496</v>
      </c>
      <c r="K301" s="11">
        <f t="shared" ref="K301" si="592">J301+J302</f>
        <v>0.38766203703562496</v>
      </c>
      <c r="L301" s="6">
        <v>8043</v>
      </c>
      <c r="M301" s="10">
        <v>15598.317125207064</v>
      </c>
      <c r="N301" s="6">
        <v>35.459108999999998</v>
      </c>
      <c r="O301" s="6">
        <v>139.61590469999999</v>
      </c>
      <c r="P301" s="6">
        <v>103</v>
      </c>
      <c r="Q301" s="6" t="s">
        <v>843</v>
      </c>
      <c r="R301" s="6">
        <v>1002005</v>
      </c>
      <c r="S301" s="6" t="s">
        <v>393</v>
      </c>
      <c r="T301" s="6">
        <v>100200504</v>
      </c>
      <c r="U301" s="6" t="s">
        <v>611</v>
      </c>
      <c r="V301" s="6">
        <v>35.596566799999998</v>
      </c>
      <c r="W301" s="6">
        <v>139.65043549999999</v>
      </c>
      <c r="AD301" s="6">
        <v>0</v>
      </c>
      <c r="AE301" s="6">
        <v>1</v>
      </c>
      <c r="AF301" s="6" t="s">
        <v>34</v>
      </c>
      <c r="AG301" s="6" t="s">
        <v>98</v>
      </c>
      <c r="AH301" s="6">
        <v>200</v>
      </c>
      <c r="AI301" s="6" t="s">
        <v>94</v>
      </c>
      <c r="AJ301" s="21"/>
      <c r="AK301" s="6" t="str">
        <f t="shared" ref="AK301" si="593">AI302</f>
        <v>鉄道</v>
      </c>
      <c r="AL301" s="6">
        <v>61.599999999999994</v>
      </c>
      <c r="AM301" s="6">
        <v>1</v>
      </c>
      <c r="AN301" s="6">
        <v>21660</v>
      </c>
      <c r="AO301" s="6">
        <v>37.299999999999997</v>
      </c>
      <c r="AP301" s="6">
        <v>1</v>
      </c>
      <c r="AQ301" s="6">
        <v>41</v>
      </c>
      <c r="AR301" s="6">
        <v>380</v>
      </c>
      <c r="AS301" s="6" t="s">
        <v>114</v>
      </c>
      <c r="AT301" s="6" t="s">
        <v>128</v>
      </c>
      <c r="AU301" s="6">
        <v>2</v>
      </c>
      <c r="AV301" s="6">
        <v>118</v>
      </c>
      <c r="AW301" s="6">
        <v>1.4</v>
      </c>
      <c r="AX301" s="6">
        <v>1585</v>
      </c>
      <c r="AY301" s="6">
        <v>19.2</v>
      </c>
      <c r="AZ301" s="6">
        <v>61.599999999999994</v>
      </c>
      <c r="BA301" s="6">
        <v>1</v>
      </c>
      <c r="BB301" s="6">
        <v>18625</v>
      </c>
      <c r="BC301" s="6">
        <v>93.1</v>
      </c>
      <c r="BD301" s="6">
        <v>1</v>
      </c>
      <c r="BE301" s="6">
        <v>18625</v>
      </c>
      <c r="BF301" s="6">
        <v>231</v>
      </c>
      <c r="BG301" s="6">
        <v>1</v>
      </c>
      <c r="BH301" s="6">
        <v>9.4600000000000009</v>
      </c>
      <c r="BI301" s="6">
        <v>43</v>
      </c>
      <c r="BJ301" s="6">
        <v>210</v>
      </c>
      <c r="BK301" s="6">
        <v>338</v>
      </c>
      <c r="BL301" s="6">
        <v>5.0999999999999996</v>
      </c>
      <c r="BM301" s="6">
        <v>271</v>
      </c>
      <c r="BN301" s="6">
        <v>4.0999999999999996</v>
      </c>
      <c r="BO301" s="6">
        <v>52.2</v>
      </c>
    </row>
    <row r="302" spans="1:67" s="37" customFormat="1" ht="17" customHeight="1">
      <c r="A302" s="37">
        <v>257297</v>
      </c>
      <c r="B302" s="37" t="s">
        <v>67</v>
      </c>
      <c r="C302" s="37">
        <v>200</v>
      </c>
      <c r="D302" s="37" t="s">
        <v>85</v>
      </c>
      <c r="E302" s="26">
        <f>IF(D302="帰宅",0,IF(#REF!="帰宅",1,IF(#REF!="帰宅",2,IF(D303="帰宅",3,IF(D304="帰宅",4,5)))))</f>
        <v>0</v>
      </c>
      <c r="F302" s="26" t="str">
        <f>D301</f>
        <v>出勤</v>
      </c>
      <c r="G302" s="26"/>
      <c r="H302" s="38">
        <v>40136.813877314817</v>
      </c>
      <c r="I302" s="38">
        <v>40136.843194444446</v>
      </c>
      <c r="J302" s="39"/>
      <c r="K302" s="28">
        <f t="shared" ref="K302" si="594">J301+J302</f>
        <v>0.38766203703562496</v>
      </c>
      <c r="L302" s="37">
        <v>2533</v>
      </c>
      <c r="M302" s="40">
        <v>1890.8023924232825</v>
      </c>
      <c r="N302" s="37">
        <v>35.598138630000001</v>
      </c>
      <c r="O302" s="37">
        <v>139.65028520000001</v>
      </c>
      <c r="V302" s="37">
        <v>35.60658755</v>
      </c>
      <c r="W302" s="37">
        <v>139.66843840000001</v>
      </c>
      <c r="AD302" s="37">
        <v>0</v>
      </c>
      <c r="AE302" s="37">
        <v>1</v>
      </c>
      <c r="AF302" s="37" t="s">
        <v>34</v>
      </c>
      <c r="AG302" s="37" t="s">
        <v>98</v>
      </c>
      <c r="AH302" s="37">
        <v>200</v>
      </c>
      <c r="AI302" s="37" t="s">
        <v>94</v>
      </c>
      <c r="AJ302" s="26" t="str">
        <f t="shared" ref="AJ302" si="595">AI301</f>
        <v>鉄道</v>
      </c>
      <c r="AK302" s="26"/>
      <c r="AL302" s="37">
        <v>24.6</v>
      </c>
      <c r="AM302" s="37">
        <v>1</v>
      </c>
      <c r="AN302" s="37">
        <v>2640</v>
      </c>
      <c r="AO302" s="37">
        <v>14.2</v>
      </c>
      <c r="AP302" s="37">
        <v>1</v>
      </c>
      <c r="AQ302" s="37">
        <v>4</v>
      </c>
      <c r="AR302" s="37">
        <v>120</v>
      </c>
      <c r="AS302" s="37" t="s">
        <v>128</v>
      </c>
      <c r="AT302" s="37" t="s">
        <v>170</v>
      </c>
      <c r="AU302" s="37">
        <v>0</v>
      </c>
      <c r="AV302" s="37">
        <v>1449</v>
      </c>
      <c r="AW302" s="37">
        <v>19.100000000000001</v>
      </c>
      <c r="AX302" s="37">
        <v>124</v>
      </c>
      <c r="AY302" s="37">
        <v>1.5</v>
      </c>
      <c r="AZ302" s="37">
        <v>24.6</v>
      </c>
      <c r="BA302" s="37">
        <v>1</v>
      </c>
      <c r="BB302" s="37">
        <v>2384</v>
      </c>
      <c r="BC302" s="37">
        <v>11.9</v>
      </c>
      <c r="BD302" s="37">
        <v>1</v>
      </c>
      <c r="BE302" s="37">
        <v>2384</v>
      </c>
      <c r="BF302" s="37">
        <v>31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0</v>
      </c>
      <c r="BM302" s="37">
        <v>0</v>
      </c>
      <c r="BN302" s="37">
        <v>0</v>
      </c>
      <c r="BO302" s="37">
        <v>0</v>
      </c>
    </row>
    <row r="303" spans="1:67" s="6" customFormat="1" ht="17" customHeight="1">
      <c r="A303" s="6">
        <v>258022</v>
      </c>
      <c r="B303" s="6" t="s">
        <v>67</v>
      </c>
      <c r="C303" s="6">
        <v>100</v>
      </c>
      <c r="D303" s="6" t="s">
        <v>86</v>
      </c>
      <c r="E303" s="3">
        <f t="shared" si="543"/>
        <v>1</v>
      </c>
      <c r="F303" s="3"/>
      <c r="G303" s="3" t="str">
        <f>D304</f>
        <v>帰宅</v>
      </c>
      <c r="H303" s="7">
        <v>40144.774988425925</v>
      </c>
      <c r="I303" s="7">
        <v>40144.783993055556</v>
      </c>
      <c r="J303" s="13">
        <v>0.19478009259182727</v>
      </c>
      <c r="K303" s="23">
        <f t="shared" ref="K303" si="596">J303+J304</f>
        <v>0.19478009259182727</v>
      </c>
      <c r="L303" s="6">
        <v>778</v>
      </c>
      <c r="M303" s="10">
        <v>945.53894395402426</v>
      </c>
      <c r="N303" s="6">
        <v>35.459956589999997</v>
      </c>
      <c r="O303" s="6">
        <v>139.6146066</v>
      </c>
      <c r="P303" s="6">
        <v>103</v>
      </c>
      <c r="Q303" s="6" t="s">
        <v>843</v>
      </c>
      <c r="R303" s="6">
        <v>1002008</v>
      </c>
      <c r="S303" s="6" t="s">
        <v>391</v>
      </c>
      <c r="T303" s="6">
        <v>100200803</v>
      </c>
      <c r="U303" s="6" t="s">
        <v>601</v>
      </c>
      <c r="V303" s="6">
        <v>35.464768429999999</v>
      </c>
      <c r="W303" s="6">
        <v>139.62321639999999</v>
      </c>
      <c r="X303" s="6">
        <v>103</v>
      </c>
      <c r="Y303" s="6" t="s">
        <v>843</v>
      </c>
      <c r="Z303" s="6">
        <v>1002001</v>
      </c>
      <c r="AA303" s="6" t="s">
        <v>387</v>
      </c>
      <c r="AB303" s="6">
        <v>100200102</v>
      </c>
      <c r="AC303" s="6" t="s">
        <v>587</v>
      </c>
      <c r="AD303" s="6">
        <v>0</v>
      </c>
      <c r="AE303" s="6">
        <v>1</v>
      </c>
      <c r="AF303" s="6" t="s">
        <v>34</v>
      </c>
      <c r="AG303" s="6" t="s">
        <v>98</v>
      </c>
      <c r="AH303" s="6">
        <v>410</v>
      </c>
      <c r="AI303" s="6" t="s">
        <v>43</v>
      </c>
      <c r="AJ303" s="21"/>
      <c r="AK303" s="6" t="str">
        <f t="shared" ref="AK303" si="597">AI304</f>
        <v>自転車</v>
      </c>
      <c r="AL303" s="6">
        <v>5.9</v>
      </c>
      <c r="AM303" s="6">
        <v>1</v>
      </c>
      <c r="AN303" s="6">
        <v>1907</v>
      </c>
      <c r="AO303" s="6">
        <v>5.3</v>
      </c>
      <c r="AP303" s="6">
        <v>1</v>
      </c>
      <c r="AQ303" s="6">
        <v>2</v>
      </c>
      <c r="AR303" s="6">
        <v>140</v>
      </c>
      <c r="AS303" s="6" t="s">
        <v>114</v>
      </c>
      <c r="AT303" s="6" t="s">
        <v>127</v>
      </c>
      <c r="AU303" s="6">
        <v>0</v>
      </c>
      <c r="AV303" s="6">
        <v>277</v>
      </c>
      <c r="AW303" s="6">
        <v>3.4</v>
      </c>
      <c r="AX303" s="6">
        <v>360</v>
      </c>
      <c r="AY303" s="6">
        <v>4.4000000000000004</v>
      </c>
      <c r="AZ303" s="6">
        <v>9.8000000000000007</v>
      </c>
      <c r="BA303" s="6">
        <v>1</v>
      </c>
      <c r="BB303" s="6">
        <v>1171</v>
      </c>
      <c r="BC303" s="6">
        <v>5.9</v>
      </c>
      <c r="BD303" s="6">
        <v>1</v>
      </c>
      <c r="BE303" s="6">
        <v>1171</v>
      </c>
      <c r="BF303" s="6">
        <v>14.1</v>
      </c>
      <c r="BG303" s="6">
        <v>1</v>
      </c>
      <c r="BH303" s="6">
        <v>0.7</v>
      </c>
      <c r="BI303" s="6">
        <v>3</v>
      </c>
      <c r="BJ303" s="6">
        <v>210</v>
      </c>
      <c r="BK303" s="6">
        <v>437</v>
      </c>
      <c r="BL303" s="6">
        <v>6.6</v>
      </c>
      <c r="BM303" s="6">
        <v>181</v>
      </c>
      <c r="BN303" s="6">
        <v>2.7</v>
      </c>
      <c r="BO303" s="6">
        <v>12.3</v>
      </c>
    </row>
    <row r="304" spans="1:67" s="37" customFormat="1" ht="17" customHeight="1">
      <c r="A304" s="37">
        <v>258042</v>
      </c>
      <c r="B304" s="37" t="s">
        <v>67</v>
      </c>
      <c r="C304" s="37">
        <v>200</v>
      </c>
      <c r="D304" s="37" t="s">
        <v>85</v>
      </c>
      <c r="E304" s="26">
        <f t="shared" si="543"/>
        <v>0</v>
      </c>
      <c r="F304" s="26" t="str">
        <f>D303</f>
        <v>出勤</v>
      </c>
      <c r="G304" s="26"/>
      <c r="H304" s="38">
        <v>40144.978773148148</v>
      </c>
      <c r="I304" s="38">
        <v>40144.999386574076</v>
      </c>
      <c r="J304" s="39"/>
      <c r="K304" s="28">
        <f t="shared" ref="K304" si="598">J303+J304</f>
        <v>0.19478009259182727</v>
      </c>
      <c r="L304" s="37">
        <v>1781</v>
      </c>
      <c r="M304" s="40">
        <v>1016.6442113351105</v>
      </c>
      <c r="N304" s="37">
        <v>35.465406850000001</v>
      </c>
      <c r="O304" s="37">
        <v>139.62292669999999</v>
      </c>
      <c r="P304" s="37">
        <v>103</v>
      </c>
      <c r="Q304" s="37" t="s">
        <v>843</v>
      </c>
      <c r="R304" s="37">
        <v>1002001</v>
      </c>
      <c r="S304" s="37" t="s">
        <v>387</v>
      </c>
      <c r="T304" s="37">
        <v>100200102</v>
      </c>
      <c r="U304" s="37" t="s">
        <v>587</v>
      </c>
      <c r="V304" s="37">
        <v>35.459725910000003</v>
      </c>
      <c r="W304" s="37">
        <v>139.61412910000001</v>
      </c>
      <c r="X304" s="37">
        <v>103</v>
      </c>
      <c r="Y304" s="37" t="s">
        <v>843</v>
      </c>
      <c r="Z304" s="37">
        <v>1002008</v>
      </c>
      <c r="AA304" s="37" t="s">
        <v>391</v>
      </c>
      <c r="AB304" s="37">
        <v>100200803</v>
      </c>
      <c r="AC304" s="37" t="s">
        <v>601</v>
      </c>
      <c r="AD304" s="37">
        <v>0</v>
      </c>
      <c r="AE304" s="37">
        <v>1</v>
      </c>
      <c r="AF304" s="37" t="s">
        <v>34</v>
      </c>
      <c r="AG304" s="37" t="s">
        <v>98</v>
      </c>
      <c r="AH304" s="37">
        <v>410</v>
      </c>
      <c r="AI304" s="37" t="s">
        <v>43</v>
      </c>
      <c r="AJ304" s="26" t="str">
        <f t="shared" ref="AJ304" si="599">AI303</f>
        <v>自転車</v>
      </c>
      <c r="AK304" s="26"/>
      <c r="AL304" s="37">
        <v>6.1</v>
      </c>
      <c r="AM304" s="37">
        <v>1</v>
      </c>
      <c r="AN304" s="37">
        <v>2810</v>
      </c>
      <c r="AO304" s="37">
        <v>7.9</v>
      </c>
      <c r="AP304" s="37">
        <v>1</v>
      </c>
      <c r="AQ304" s="37">
        <v>1</v>
      </c>
      <c r="AR304" s="37">
        <v>140</v>
      </c>
      <c r="AS304" s="37" t="s">
        <v>127</v>
      </c>
      <c r="AT304" s="37" t="s">
        <v>114</v>
      </c>
      <c r="AU304" s="37">
        <v>0</v>
      </c>
      <c r="AV304" s="37">
        <v>251</v>
      </c>
      <c r="AW304" s="37">
        <v>3</v>
      </c>
      <c r="AX304" s="37">
        <v>325</v>
      </c>
      <c r="AY304" s="37">
        <v>3.9</v>
      </c>
      <c r="AZ304" s="37">
        <v>7.9</v>
      </c>
      <c r="BA304" s="37">
        <v>1</v>
      </c>
      <c r="BB304" s="37">
        <v>1220</v>
      </c>
      <c r="BC304" s="37">
        <v>6.1</v>
      </c>
      <c r="BD304" s="37">
        <v>1</v>
      </c>
      <c r="BE304" s="37">
        <v>1220</v>
      </c>
      <c r="BF304" s="37">
        <v>14.7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0</v>
      </c>
      <c r="BM304" s="37">
        <v>0</v>
      </c>
      <c r="BN304" s="37">
        <v>0</v>
      </c>
      <c r="BO304" s="37">
        <v>0</v>
      </c>
    </row>
    <row r="305" spans="1:67" s="6" customFormat="1" ht="17" customHeight="1">
      <c r="A305" s="6">
        <v>255284</v>
      </c>
      <c r="B305" s="6" t="s">
        <v>69</v>
      </c>
      <c r="C305" s="6">
        <v>100</v>
      </c>
      <c r="D305" s="6" t="s">
        <v>86</v>
      </c>
      <c r="E305" s="3">
        <f>IF(D305="帰宅",0,IF(D306="帰宅",1,IF(D307="帰宅",2,IF(D308="帰宅",3,IF(#REF!="帰宅",4,5)))))</f>
        <v>1</v>
      </c>
      <c r="F305" s="3"/>
      <c r="G305" s="3" t="str">
        <f>D306</f>
        <v>帰宅</v>
      </c>
      <c r="H305" s="7">
        <v>40115.282025462962</v>
      </c>
      <c r="I305" s="7">
        <v>40115.331759259258</v>
      </c>
      <c r="J305" s="13">
        <v>0.541678240741021</v>
      </c>
      <c r="K305" s="11">
        <f t="shared" ref="K305" si="600">J305+J306</f>
        <v>0.541678240741021</v>
      </c>
      <c r="L305" s="6">
        <v>4297</v>
      </c>
      <c r="M305" s="10">
        <v>15959.425076892505</v>
      </c>
      <c r="N305" s="6">
        <v>35.419347870000003</v>
      </c>
      <c r="O305" s="6">
        <v>139.53665620000001</v>
      </c>
      <c r="P305" s="6">
        <v>110</v>
      </c>
      <c r="Q305" s="6" t="s">
        <v>846</v>
      </c>
      <c r="R305" s="6">
        <v>1009030</v>
      </c>
      <c r="S305" s="6" t="s">
        <v>421</v>
      </c>
      <c r="T305" s="6">
        <v>100903004</v>
      </c>
      <c r="U305" s="6" t="s">
        <v>709</v>
      </c>
      <c r="V305" s="6">
        <v>35.422926009999998</v>
      </c>
      <c r="W305" s="6">
        <v>139.3605585</v>
      </c>
      <c r="X305" s="6">
        <v>212</v>
      </c>
      <c r="Y305" s="6" t="s">
        <v>835</v>
      </c>
      <c r="Z305" s="6">
        <v>2120901</v>
      </c>
      <c r="AA305" s="6" t="s">
        <v>425</v>
      </c>
      <c r="AB305" s="6">
        <v>212090107</v>
      </c>
      <c r="AC305" s="6" t="s">
        <v>713</v>
      </c>
      <c r="AD305" s="6">
        <v>0</v>
      </c>
      <c r="AE305" s="6">
        <v>1</v>
      </c>
      <c r="AF305" s="6" t="s">
        <v>34</v>
      </c>
      <c r="AG305" s="6" t="s">
        <v>100</v>
      </c>
      <c r="AH305" s="6">
        <v>100</v>
      </c>
      <c r="AI305" s="6" t="s">
        <v>93</v>
      </c>
      <c r="AJ305" s="21"/>
      <c r="AK305" s="6" t="str">
        <f t="shared" ref="AK305" si="601">AI306</f>
        <v>自動車</v>
      </c>
      <c r="AL305" s="6">
        <v>52.8</v>
      </c>
      <c r="AM305" s="6">
        <v>1</v>
      </c>
      <c r="AN305" s="6">
        <v>21528</v>
      </c>
      <c r="AO305" s="6">
        <v>52.8</v>
      </c>
      <c r="AP305" s="6">
        <v>1</v>
      </c>
      <c r="AQ305" s="6">
        <v>49</v>
      </c>
      <c r="AR305" s="6">
        <v>420</v>
      </c>
      <c r="AS305" s="6" t="s">
        <v>118</v>
      </c>
      <c r="AT305" s="6" t="s">
        <v>115</v>
      </c>
      <c r="AU305" s="6">
        <v>2</v>
      </c>
      <c r="AV305" s="6">
        <v>3160</v>
      </c>
      <c r="AW305" s="6">
        <v>39.799999999999997</v>
      </c>
      <c r="AX305" s="6">
        <v>1978</v>
      </c>
      <c r="AY305" s="6">
        <v>24.9</v>
      </c>
      <c r="AZ305" s="6">
        <v>113.69999999999999</v>
      </c>
      <c r="BA305" s="6">
        <v>1</v>
      </c>
      <c r="BB305" s="6">
        <v>19151</v>
      </c>
      <c r="BC305" s="6">
        <v>95.8</v>
      </c>
      <c r="BD305" s="6">
        <v>1</v>
      </c>
      <c r="BE305" s="6">
        <v>19151</v>
      </c>
      <c r="BF305" s="6">
        <v>235.9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</row>
    <row r="306" spans="1:67" s="37" customFormat="1" ht="17" customHeight="1">
      <c r="A306" s="37">
        <v>255346</v>
      </c>
      <c r="B306" s="37" t="s">
        <v>69</v>
      </c>
      <c r="C306" s="37">
        <v>200</v>
      </c>
      <c r="D306" s="37" t="s">
        <v>85</v>
      </c>
      <c r="E306" s="26">
        <f>IF(D306="帰宅",0,IF(D307="帰宅",1,IF(D308="帰宅",2,IF(#REF!="帰宅",3,IF(#REF!="帰宅",4,5)))))</f>
        <v>0</v>
      </c>
      <c r="F306" s="26" t="str">
        <f>D305</f>
        <v>出勤</v>
      </c>
      <c r="G306" s="26"/>
      <c r="H306" s="38">
        <v>40115.873437499999</v>
      </c>
      <c r="I306" s="38">
        <v>40115.915682870371</v>
      </c>
      <c r="J306" s="39"/>
      <c r="K306" s="28">
        <f t="shared" ref="K306" si="602">J305+J306</f>
        <v>0.541678240741021</v>
      </c>
      <c r="L306" s="37">
        <v>3650</v>
      </c>
      <c r="M306" s="40">
        <v>15997.729016415213</v>
      </c>
      <c r="N306" s="37">
        <v>35.422309079999998</v>
      </c>
      <c r="O306" s="37">
        <v>139.36085890000001</v>
      </c>
      <c r="P306" s="37">
        <v>212</v>
      </c>
      <c r="Q306" s="37" t="s">
        <v>835</v>
      </c>
      <c r="R306" s="37">
        <v>2120901</v>
      </c>
      <c r="S306" s="37" t="s">
        <v>425</v>
      </c>
      <c r="T306" s="37">
        <v>212090107</v>
      </c>
      <c r="U306" s="37" t="s">
        <v>713</v>
      </c>
      <c r="V306" s="37">
        <v>35.42033498</v>
      </c>
      <c r="W306" s="37">
        <v>139.53741790000001</v>
      </c>
      <c r="X306" s="37">
        <v>110</v>
      </c>
      <c r="Y306" s="37" t="s">
        <v>846</v>
      </c>
      <c r="Z306" s="37">
        <v>1009030</v>
      </c>
      <c r="AA306" s="37" t="s">
        <v>421</v>
      </c>
      <c r="AB306" s="37">
        <v>100903002</v>
      </c>
      <c r="AC306" s="37" t="s">
        <v>692</v>
      </c>
      <c r="AD306" s="37">
        <v>0</v>
      </c>
      <c r="AE306" s="37">
        <v>1</v>
      </c>
      <c r="AF306" s="37" t="s">
        <v>34</v>
      </c>
      <c r="AG306" s="37" t="s">
        <v>100</v>
      </c>
      <c r="AH306" s="37">
        <v>100</v>
      </c>
      <c r="AI306" s="37" t="s">
        <v>93</v>
      </c>
      <c r="AJ306" s="26" t="str">
        <f t="shared" ref="AJ306" si="603">AI305</f>
        <v>自動車</v>
      </c>
      <c r="AK306" s="26"/>
      <c r="AL306" s="37">
        <v>48.9</v>
      </c>
      <c r="AM306" s="37">
        <v>1</v>
      </c>
      <c r="AN306" s="37">
        <v>21400</v>
      </c>
      <c r="AO306" s="37">
        <v>48.9</v>
      </c>
      <c r="AP306" s="37">
        <v>1</v>
      </c>
      <c r="AQ306" s="37">
        <v>50</v>
      </c>
      <c r="AR306" s="37">
        <v>420</v>
      </c>
      <c r="AS306" s="37" t="s">
        <v>115</v>
      </c>
      <c r="AT306" s="37" t="s">
        <v>118</v>
      </c>
      <c r="AU306" s="37">
        <v>2</v>
      </c>
      <c r="AV306" s="37">
        <v>1934</v>
      </c>
      <c r="AW306" s="37">
        <v>25</v>
      </c>
      <c r="AX306" s="37">
        <v>3381</v>
      </c>
      <c r="AY306" s="37">
        <v>41.1</v>
      </c>
      <c r="AZ306" s="37">
        <v>116.1</v>
      </c>
      <c r="BA306" s="37">
        <v>1</v>
      </c>
      <c r="BB306" s="37">
        <v>19374</v>
      </c>
      <c r="BC306" s="37">
        <v>96.9</v>
      </c>
      <c r="BD306" s="37">
        <v>1</v>
      </c>
      <c r="BE306" s="37">
        <v>19374</v>
      </c>
      <c r="BF306" s="37">
        <v>240.4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0</v>
      </c>
      <c r="BM306" s="37">
        <v>0</v>
      </c>
      <c r="BN306" s="37">
        <v>0</v>
      </c>
      <c r="BO306" s="37">
        <v>0</v>
      </c>
    </row>
    <row r="307" spans="1:67" s="6" customFormat="1" ht="17" customHeight="1">
      <c r="A307" s="6">
        <v>255364</v>
      </c>
      <c r="B307" s="6" t="s">
        <v>69</v>
      </c>
      <c r="C307" s="6">
        <v>100</v>
      </c>
      <c r="D307" s="6" t="s">
        <v>86</v>
      </c>
      <c r="E307" s="3">
        <f>IF(D307="帰宅",0,IF(D308="帰宅",1,IF(#REF!="帰宅",2,IF(#REF!="帰宅",3,IF(#REF!="帰宅",4,5)))))</f>
        <v>1</v>
      </c>
      <c r="F307" s="3"/>
      <c r="G307" s="3" t="str">
        <f>D308</f>
        <v>帰宅</v>
      </c>
      <c r="H307" s="7">
        <v>40116.279907407406</v>
      </c>
      <c r="I307" s="7">
        <v>40116.324675925927</v>
      </c>
      <c r="J307" s="13">
        <v>0.48409722222277196</v>
      </c>
      <c r="K307" s="23">
        <f t="shared" ref="K307" si="604">J307+J308</f>
        <v>0.48409722222277196</v>
      </c>
      <c r="L307" s="6">
        <v>3868</v>
      </c>
      <c r="M307" s="10">
        <v>15933.609360479972</v>
      </c>
      <c r="N307" s="6">
        <v>35.42003991</v>
      </c>
      <c r="O307" s="6">
        <v>139.537316</v>
      </c>
      <c r="P307" s="6">
        <v>110</v>
      </c>
      <c r="Q307" s="6" t="s">
        <v>846</v>
      </c>
      <c r="R307" s="6">
        <v>1009030</v>
      </c>
      <c r="S307" s="6" t="s">
        <v>421</v>
      </c>
      <c r="T307" s="6">
        <v>100903002</v>
      </c>
      <c r="U307" s="6" t="s">
        <v>692</v>
      </c>
      <c r="V307" s="6">
        <v>35.422577269999998</v>
      </c>
      <c r="W307" s="6">
        <v>139.3614757</v>
      </c>
      <c r="X307" s="6">
        <v>212</v>
      </c>
      <c r="Y307" s="6" t="s">
        <v>835</v>
      </c>
      <c r="Z307" s="6">
        <v>2120901</v>
      </c>
      <c r="AA307" s="6" t="s">
        <v>425</v>
      </c>
      <c r="AB307" s="6">
        <v>212090107</v>
      </c>
      <c r="AC307" s="6" t="s">
        <v>713</v>
      </c>
      <c r="AD307" s="6">
        <v>0</v>
      </c>
      <c r="AE307" s="6">
        <v>1</v>
      </c>
      <c r="AF307" s="6" t="s">
        <v>34</v>
      </c>
      <c r="AG307" s="6" t="s">
        <v>100</v>
      </c>
      <c r="AH307" s="6">
        <v>100</v>
      </c>
      <c r="AI307" s="6" t="s">
        <v>93</v>
      </c>
      <c r="AJ307" s="21"/>
      <c r="AK307" s="6" t="str">
        <f t="shared" ref="AK307" si="605">AI308</f>
        <v>自動車</v>
      </c>
      <c r="AL307" s="6">
        <v>53.6</v>
      </c>
      <c r="AM307" s="6">
        <v>1</v>
      </c>
      <c r="AN307" s="6">
        <v>21294</v>
      </c>
      <c r="AO307" s="6">
        <v>53.6</v>
      </c>
      <c r="AP307" s="6">
        <v>1</v>
      </c>
      <c r="AQ307" s="6">
        <v>49</v>
      </c>
      <c r="AR307" s="6">
        <v>420</v>
      </c>
      <c r="AS307" s="6" t="s">
        <v>118</v>
      </c>
      <c r="AT307" s="6" t="s">
        <v>115</v>
      </c>
      <c r="AU307" s="6">
        <v>2</v>
      </c>
      <c r="AV307" s="6">
        <v>3153</v>
      </c>
      <c r="AW307" s="6">
        <v>39.5</v>
      </c>
      <c r="AX307" s="6">
        <v>2022</v>
      </c>
      <c r="AY307" s="6">
        <v>25.9</v>
      </c>
      <c r="AZ307" s="6">
        <v>114.4</v>
      </c>
      <c r="BA307" s="6">
        <v>1</v>
      </c>
      <c r="BB307" s="6">
        <v>19200</v>
      </c>
      <c r="BC307" s="6">
        <v>96</v>
      </c>
      <c r="BD307" s="6">
        <v>1</v>
      </c>
      <c r="BE307" s="6">
        <v>19200</v>
      </c>
      <c r="BF307" s="6">
        <v>236.8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</row>
    <row r="308" spans="1:67" s="37" customFormat="1" ht="17" customHeight="1">
      <c r="A308" s="37">
        <v>255442</v>
      </c>
      <c r="B308" s="37" t="s">
        <v>69</v>
      </c>
      <c r="C308" s="37">
        <v>200</v>
      </c>
      <c r="D308" s="37" t="s">
        <v>85</v>
      </c>
      <c r="E308" s="26">
        <f>IF(D308="帰宅",0,IF(#REF!="帰宅",1,IF(#REF!="帰宅",2,IF(#REF!="帰宅",3,IF(#REF!="帰宅",4,5)))))</f>
        <v>0</v>
      </c>
      <c r="F308" s="26" t="str">
        <f>D307</f>
        <v>出勤</v>
      </c>
      <c r="G308" s="26"/>
      <c r="H308" s="38">
        <v>40116.80877314815</v>
      </c>
      <c r="I308" s="38">
        <v>40116.833495370367</v>
      </c>
      <c r="J308" s="39"/>
      <c r="K308" s="28">
        <f t="shared" ref="K308" si="606">J307+J308</f>
        <v>0.48409722222277196</v>
      </c>
      <c r="L308" s="37">
        <v>2136</v>
      </c>
      <c r="M308" s="40">
        <v>15878.134514163547</v>
      </c>
      <c r="N308" s="37">
        <v>35.422298310000002</v>
      </c>
      <c r="O308" s="37">
        <v>139.3622483</v>
      </c>
      <c r="P308" s="37">
        <v>212</v>
      </c>
      <c r="Q308" s="37" t="s">
        <v>835</v>
      </c>
      <c r="R308" s="37">
        <v>2120901</v>
      </c>
      <c r="S308" s="37" t="s">
        <v>425</v>
      </c>
      <c r="T308" s="37">
        <v>212090107</v>
      </c>
      <c r="U308" s="37" t="s">
        <v>713</v>
      </c>
      <c r="V308" s="37">
        <v>35.420356480000002</v>
      </c>
      <c r="W308" s="37">
        <v>139.53748770000001</v>
      </c>
      <c r="X308" s="37">
        <v>110</v>
      </c>
      <c r="Y308" s="37" t="s">
        <v>846</v>
      </c>
      <c r="Z308" s="37">
        <v>1009030</v>
      </c>
      <c r="AA308" s="37" t="s">
        <v>421</v>
      </c>
      <c r="AB308" s="37">
        <v>100903002</v>
      </c>
      <c r="AC308" s="37" t="s">
        <v>692</v>
      </c>
      <c r="AD308" s="37">
        <v>0</v>
      </c>
      <c r="AE308" s="37">
        <v>1</v>
      </c>
      <c r="AF308" s="37" t="s">
        <v>34</v>
      </c>
      <c r="AG308" s="37" t="s">
        <v>100</v>
      </c>
      <c r="AH308" s="37">
        <v>100</v>
      </c>
      <c r="AI308" s="37" t="s">
        <v>93</v>
      </c>
      <c r="AJ308" s="26" t="str">
        <f t="shared" ref="AJ308" si="607">AI307</f>
        <v>自動車</v>
      </c>
      <c r="AK308" s="26"/>
      <c r="AL308" s="37">
        <v>49.2</v>
      </c>
      <c r="AM308" s="37">
        <v>1</v>
      </c>
      <c r="AN308" s="37">
        <v>21487</v>
      </c>
      <c r="AO308" s="37">
        <v>49.2</v>
      </c>
      <c r="AP308" s="37">
        <v>1</v>
      </c>
      <c r="AQ308" s="37">
        <v>46</v>
      </c>
      <c r="AR308" s="37">
        <v>390</v>
      </c>
      <c r="AS308" s="37" t="s">
        <v>131</v>
      </c>
      <c r="AT308" s="37" t="s">
        <v>118</v>
      </c>
      <c r="AU308" s="37">
        <v>2</v>
      </c>
      <c r="AV308" s="37">
        <v>2290</v>
      </c>
      <c r="AW308" s="37">
        <v>28.4</v>
      </c>
      <c r="AX308" s="37">
        <v>3383</v>
      </c>
      <c r="AY308" s="37">
        <v>41.1</v>
      </c>
      <c r="AZ308" s="37">
        <v>115.5</v>
      </c>
      <c r="BA308" s="37">
        <v>1</v>
      </c>
      <c r="BB308" s="37">
        <v>19389</v>
      </c>
      <c r="BC308" s="37">
        <v>96.9</v>
      </c>
      <c r="BD308" s="37">
        <v>1</v>
      </c>
      <c r="BE308" s="37">
        <v>19389</v>
      </c>
      <c r="BF308" s="37">
        <v>240.8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0</v>
      </c>
      <c r="BM308" s="37">
        <v>0</v>
      </c>
      <c r="BN308" s="37">
        <v>0</v>
      </c>
      <c r="BO308" s="37">
        <v>0</v>
      </c>
    </row>
    <row r="309" spans="1:67" s="6" customFormat="1" ht="17" customHeight="1">
      <c r="A309" s="6">
        <v>255572</v>
      </c>
      <c r="B309" s="6" t="s">
        <v>69</v>
      </c>
      <c r="C309" s="6">
        <v>999</v>
      </c>
      <c r="D309" s="6" t="s">
        <v>84</v>
      </c>
      <c r="E309" s="3">
        <f t="shared" si="543"/>
        <v>1</v>
      </c>
      <c r="F309" s="3"/>
      <c r="G309" s="3" t="str">
        <f>D310</f>
        <v>帰宅</v>
      </c>
      <c r="H309" s="7">
        <v>40118.396168981482</v>
      </c>
      <c r="I309" s="7">
        <v>40118.436886574076</v>
      </c>
      <c r="J309" s="13">
        <f>H310-I309</f>
        <v>0.12380787036818219</v>
      </c>
      <c r="K309" s="11">
        <f t="shared" ref="K309" si="608">J309+J310</f>
        <v>0.12380787036818219</v>
      </c>
      <c r="L309" s="6">
        <v>3518</v>
      </c>
      <c r="M309" s="10">
        <v>20470.228597493326</v>
      </c>
      <c r="N309" s="6">
        <v>35.420179400000002</v>
      </c>
      <c r="O309" s="6">
        <v>139.53759500000001</v>
      </c>
      <c r="P309" s="6">
        <v>110</v>
      </c>
      <c r="Q309" s="6" t="s">
        <v>846</v>
      </c>
      <c r="R309" s="6">
        <v>1009030</v>
      </c>
      <c r="S309" s="6" t="s">
        <v>421</v>
      </c>
      <c r="T309" s="6">
        <v>100903002</v>
      </c>
      <c r="U309" s="6" t="s">
        <v>692</v>
      </c>
      <c r="V309" s="6">
        <v>35.539188979999999</v>
      </c>
      <c r="W309" s="6">
        <v>139.71011999999999</v>
      </c>
      <c r="AD309" s="6">
        <v>0</v>
      </c>
      <c r="AE309" s="6">
        <v>1</v>
      </c>
      <c r="AF309" s="6" t="s">
        <v>34</v>
      </c>
      <c r="AG309" s="6" t="s">
        <v>100</v>
      </c>
      <c r="AH309" s="6">
        <v>100</v>
      </c>
      <c r="AI309" s="6" t="s">
        <v>93</v>
      </c>
      <c r="AJ309" s="21"/>
      <c r="AK309" s="6" t="str">
        <f t="shared" ref="AK309" si="609">AI310</f>
        <v>自動車</v>
      </c>
      <c r="AL309" s="6">
        <v>40</v>
      </c>
      <c r="AM309" s="6">
        <v>1</v>
      </c>
      <c r="AN309" s="6">
        <v>24834</v>
      </c>
      <c r="AO309" s="6">
        <v>40</v>
      </c>
      <c r="AP309" s="6">
        <v>1</v>
      </c>
      <c r="AQ309" s="6">
        <v>37</v>
      </c>
      <c r="AR309" s="6">
        <v>470</v>
      </c>
      <c r="AS309" s="6" t="s">
        <v>118</v>
      </c>
      <c r="AT309" s="6" t="s">
        <v>172</v>
      </c>
      <c r="AU309" s="6">
        <v>3</v>
      </c>
      <c r="AV309" s="6">
        <v>3364</v>
      </c>
      <c r="AW309" s="6">
        <v>42.1</v>
      </c>
      <c r="AX309" s="6">
        <v>432</v>
      </c>
      <c r="AY309" s="6">
        <v>5.5</v>
      </c>
      <c r="AZ309" s="6">
        <v>84.6</v>
      </c>
      <c r="BA309" s="6">
        <v>1</v>
      </c>
      <c r="BB309" s="6">
        <v>22853</v>
      </c>
      <c r="BC309" s="6">
        <v>114.3</v>
      </c>
      <c r="BD309" s="6">
        <v>1</v>
      </c>
      <c r="BE309" s="6">
        <v>22853</v>
      </c>
      <c r="BF309" s="6">
        <v>284.89999999999998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</row>
    <row r="310" spans="1:67" s="37" customFormat="1" ht="17" customHeight="1">
      <c r="A310" s="37">
        <v>255603</v>
      </c>
      <c r="B310" s="37" t="s">
        <v>69</v>
      </c>
      <c r="C310" s="37">
        <v>200</v>
      </c>
      <c r="D310" s="37" t="s">
        <v>85</v>
      </c>
      <c r="E310" s="26">
        <f t="shared" si="543"/>
        <v>0</v>
      </c>
      <c r="F310" s="26" t="str">
        <f>D309</f>
        <v>その他</v>
      </c>
      <c r="G310" s="26"/>
      <c r="H310" s="38">
        <v>40118.560694444444</v>
      </c>
      <c r="I310" s="38">
        <v>40118.59716435185</v>
      </c>
      <c r="J310" s="39"/>
      <c r="K310" s="28">
        <f t="shared" ref="K310" si="610">J309+J310</f>
        <v>0.12380787036818219</v>
      </c>
      <c r="L310" s="37">
        <v>3151</v>
      </c>
      <c r="M310" s="40">
        <v>20365.664323200439</v>
      </c>
      <c r="N310" s="37">
        <v>35.539054880000002</v>
      </c>
      <c r="O310" s="37">
        <v>139.70925639999999</v>
      </c>
      <c r="V310" s="37">
        <v>35.420726539999997</v>
      </c>
      <c r="W310" s="37">
        <v>139.53753599999999</v>
      </c>
      <c r="X310" s="37">
        <v>110</v>
      </c>
      <c r="Y310" s="37" t="s">
        <v>846</v>
      </c>
      <c r="Z310" s="37">
        <v>1009030</v>
      </c>
      <c r="AA310" s="37" t="s">
        <v>421</v>
      </c>
      <c r="AB310" s="37">
        <v>100903002</v>
      </c>
      <c r="AC310" s="37" t="s">
        <v>692</v>
      </c>
      <c r="AD310" s="37">
        <v>0</v>
      </c>
      <c r="AE310" s="37">
        <v>1</v>
      </c>
      <c r="AF310" s="37" t="s">
        <v>34</v>
      </c>
      <c r="AG310" s="37" t="s">
        <v>100</v>
      </c>
      <c r="AH310" s="37">
        <v>100</v>
      </c>
      <c r="AI310" s="37" t="s">
        <v>93</v>
      </c>
      <c r="AJ310" s="26" t="str">
        <f t="shared" ref="AJ310" si="611">AI309</f>
        <v>自動車</v>
      </c>
      <c r="AK310" s="26"/>
      <c r="AL310" s="37">
        <v>40.4</v>
      </c>
      <c r="AM310" s="37">
        <v>1</v>
      </c>
      <c r="AN310" s="37">
        <v>23629</v>
      </c>
      <c r="AO310" s="37">
        <v>40.4</v>
      </c>
      <c r="AP310" s="37">
        <v>1</v>
      </c>
      <c r="AQ310" s="37">
        <v>47</v>
      </c>
      <c r="AR310" s="37">
        <v>470</v>
      </c>
      <c r="AS310" s="37" t="s">
        <v>172</v>
      </c>
      <c r="AT310" s="37" t="s">
        <v>118</v>
      </c>
      <c r="AU310" s="37">
        <v>2</v>
      </c>
      <c r="AV310" s="37">
        <v>422</v>
      </c>
      <c r="AW310" s="37">
        <v>5.0999999999999996</v>
      </c>
      <c r="AX310" s="37">
        <v>3431</v>
      </c>
      <c r="AY310" s="37">
        <v>41.7</v>
      </c>
      <c r="AZ310" s="37">
        <v>93.800000000000011</v>
      </c>
      <c r="BA310" s="37">
        <v>1</v>
      </c>
      <c r="BB310" s="37">
        <v>22470</v>
      </c>
      <c r="BC310" s="37">
        <v>112.4</v>
      </c>
      <c r="BD310" s="37">
        <v>1</v>
      </c>
      <c r="BE310" s="37">
        <v>22470</v>
      </c>
      <c r="BF310" s="37">
        <v>280.60000000000002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0</v>
      </c>
      <c r="BM310" s="37">
        <v>0</v>
      </c>
      <c r="BN310" s="37">
        <v>0</v>
      </c>
      <c r="BO310" s="37">
        <v>0</v>
      </c>
    </row>
    <row r="311" spans="1:67" s="6" customFormat="1" ht="17" customHeight="1">
      <c r="A311" s="6">
        <v>255303</v>
      </c>
      <c r="B311" s="6" t="s">
        <v>70</v>
      </c>
      <c r="C311" s="6">
        <v>100</v>
      </c>
      <c r="D311" s="6" t="s">
        <v>86</v>
      </c>
      <c r="E311" s="3">
        <f t="shared" si="543"/>
        <v>1</v>
      </c>
      <c r="F311" s="3"/>
      <c r="G311" s="3" t="str">
        <f>D312</f>
        <v>帰宅</v>
      </c>
      <c r="H311" s="7">
        <v>40115.391597222224</v>
      </c>
      <c r="I311" s="7">
        <v>40115.432881944442</v>
      </c>
      <c r="J311" s="13">
        <f>H312-I311</f>
        <v>0.33037037037138361</v>
      </c>
      <c r="K311" s="23">
        <f t="shared" ref="K311" si="612">J311+J312</f>
        <v>0.33037037037138361</v>
      </c>
      <c r="L311" s="6">
        <v>3567</v>
      </c>
      <c r="M311" s="10">
        <v>12360.412644063981</v>
      </c>
      <c r="N311" s="6">
        <v>35.435827369999998</v>
      </c>
      <c r="O311" s="6">
        <v>139.64889590000001</v>
      </c>
      <c r="P311" s="6">
        <v>104</v>
      </c>
      <c r="Q311" s="6" t="s">
        <v>844</v>
      </c>
      <c r="R311" s="6">
        <v>1003017</v>
      </c>
      <c r="S311" s="6" t="s">
        <v>41</v>
      </c>
      <c r="T311" s="6">
        <v>100301703</v>
      </c>
      <c r="U311" s="6" t="s">
        <v>675</v>
      </c>
      <c r="V311" s="6">
        <v>35.324655180000001</v>
      </c>
      <c r="W311" s="6">
        <v>139.65020480000001</v>
      </c>
      <c r="X311" s="6">
        <v>201</v>
      </c>
      <c r="Y311" s="6" t="s">
        <v>859</v>
      </c>
      <c r="Z311" s="6">
        <v>2010104</v>
      </c>
      <c r="AA311" s="6" t="s">
        <v>459</v>
      </c>
      <c r="AB311" s="6">
        <v>201010401</v>
      </c>
      <c r="AC311" s="6" t="s">
        <v>748</v>
      </c>
      <c r="AD311" s="6">
        <v>47</v>
      </c>
      <c r="AE311" s="6">
        <v>1</v>
      </c>
      <c r="AF311" s="6" t="s">
        <v>34</v>
      </c>
      <c r="AG311" s="6" t="s">
        <v>35</v>
      </c>
      <c r="AH311" s="6">
        <v>100</v>
      </c>
      <c r="AI311" s="6" t="s">
        <v>93</v>
      </c>
      <c r="AJ311" s="21"/>
      <c r="AK311" s="6" t="str">
        <f t="shared" ref="AK311" si="613">AI312</f>
        <v>自動車</v>
      </c>
      <c r="AL311" s="6">
        <v>41.7</v>
      </c>
      <c r="AM311" s="6">
        <v>1</v>
      </c>
      <c r="AN311" s="6">
        <v>20597</v>
      </c>
      <c r="AO311" s="6">
        <v>41.7</v>
      </c>
      <c r="AP311" s="6">
        <v>1</v>
      </c>
      <c r="AQ311" s="6">
        <v>41</v>
      </c>
      <c r="AR311" s="6">
        <v>460</v>
      </c>
      <c r="AS311" s="6" t="s">
        <v>133</v>
      </c>
      <c r="AT311" s="6" t="s">
        <v>117</v>
      </c>
      <c r="AU311" s="6">
        <v>1</v>
      </c>
      <c r="AV311" s="6">
        <v>1021</v>
      </c>
      <c r="AW311" s="6">
        <v>12.3</v>
      </c>
      <c r="AX311" s="6">
        <v>4024</v>
      </c>
      <c r="AY311" s="6">
        <v>48.9</v>
      </c>
      <c r="AZ311" s="6">
        <v>102.19999999999999</v>
      </c>
      <c r="BA311" s="6">
        <v>1</v>
      </c>
      <c r="BB311" s="6">
        <v>18688</v>
      </c>
      <c r="BC311" s="6">
        <v>93.4</v>
      </c>
      <c r="BD311" s="6">
        <v>1</v>
      </c>
      <c r="BE311" s="6">
        <v>18688</v>
      </c>
      <c r="BF311" s="6">
        <v>232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</row>
    <row r="312" spans="1:67" s="37" customFormat="1" ht="17" customHeight="1">
      <c r="A312" s="37">
        <v>255327</v>
      </c>
      <c r="B312" s="37" t="s">
        <v>70</v>
      </c>
      <c r="C312" s="37">
        <v>200</v>
      </c>
      <c r="D312" s="37" t="s">
        <v>85</v>
      </c>
      <c r="E312" s="26">
        <f t="shared" si="543"/>
        <v>0</v>
      </c>
      <c r="F312" s="26" t="str">
        <f>D311</f>
        <v>出勤</v>
      </c>
      <c r="G312" s="26"/>
      <c r="H312" s="38">
        <v>40115.763252314813</v>
      </c>
      <c r="I312" s="38">
        <v>40115.799398148149</v>
      </c>
      <c r="J312" s="39"/>
      <c r="K312" s="28">
        <f t="shared" ref="K312" si="614">J311+J312</f>
        <v>0.33037037037138361</v>
      </c>
      <c r="L312" s="37">
        <v>3123</v>
      </c>
      <c r="M312" s="40">
        <v>12375.751549834111</v>
      </c>
      <c r="N312" s="37">
        <v>35.324708880000003</v>
      </c>
      <c r="O312" s="37">
        <v>139.650237</v>
      </c>
      <c r="P312" s="37">
        <v>201</v>
      </c>
      <c r="Q312" s="37" t="s">
        <v>859</v>
      </c>
      <c r="R312" s="37">
        <v>2010104</v>
      </c>
      <c r="S312" s="37" t="s">
        <v>459</v>
      </c>
      <c r="T312" s="37">
        <v>201010401</v>
      </c>
      <c r="U312" s="37" t="s">
        <v>748</v>
      </c>
      <c r="V312" s="37">
        <v>35.436015140000002</v>
      </c>
      <c r="W312" s="37">
        <v>139.64849899999999</v>
      </c>
      <c r="X312" s="37">
        <v>104</v>
      </c>
      <c r="Y312" s="37" t="s">
        <v>844</v>
      </c>
      <c r="Z312" s="37">
        <v>1003017</v>
      </c>
      <c r="AA312" s="37" t="s">
        <v>41</v>
      </c>
      <c r="AB312" s="37">
        <v>100301703</v>
      </c>
      <c r="AC312" s="37" t="s">
        <v>675</v>
      </c>
      <c r="AD312" s="37">
        <v>47</v>
      </c>
      <c r="AE312" s="37">
        <v>1</v>
      </c>
      <c r="AF312" s="37" t="s">
        <v>34</v>
      </c>
      <c r="AG312" s="37" t="s">
        <v>35</v>
      </c>
      <c r="AH312" s="37">
        <v>100</v>
      </c>
      <c r="AI312" s="37" t="s">
        <v>93</v>
      </c>
      <c r="AJ312" s="26" t="str">
        <f t="shared" ref="AJ312" si="615">AI311</f>
        <v>自動車</v>
      </c>
      <c r="AK312" s="26"/>
      <c r="AL312" s="37">
        <v>44.1</v>
      </c>
      <c r="AM312" s="37">
        <v>1</v>
      </c>
      <c r="AN312" s="37">
        <v>20882</v>
      </c>
      <c r="AO312" s="37">
        <v>44.1</v>
      </c>
      <c r="AP312" s="37">
        <v>1</v>
      </c>
      <c r="AQ312" s="37">
        <v>41</v>
      </c>
      <c r="AR312" s="37">
        <v>650</v>
      </c>
      <c r="AS312" s="37" t="s">
        <v>117</v>
      </c>
      <c r="AT312" s="37" t="s">
        <v>133</v>
      </c>
      <c r="AU312" s="37">
        <v>2</v>
      </c>
      <c r="AV312" s="37">
        <v>4024</v>
      </c>
      <c r="AW312" s="37">
        <v>49.1</v>
      </c>
      <c r="AX312" s="37">
        <v>1008</v>
      </c>
      <c r="AY312" s="37">
        <v>12.1</v>
      </c>
      <c r="AZ312" s="37">
        <v>102.19999999999999</v>
      </c>
      <c r="BA312" s="37">
        <v>1</v>
      </c>
      <c r="BB312" s="37">
        <v>18666</v>
      </c>
      <c r="BC312" s="37">
        <v>93.3</v>
      </c>
      <c r="BD312" s="37">
        <v>1</v>
      </c>
      <c r="BE312" s="37">
        <v>18666</v>
      </c>
      <c r="BF312" s="37">
        <v>231.8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</row>
    <row r="313" spans="1:67" s="6" customFormat="1" ht="17" customHeight="1">
      <c r="A313" s="6">
        <v>255336</v>
      </c>
      <c r="B313" s="6" t="s">
        <v>70</v>
      </c>
      <c r="C313" s="6">
        <v>500</v>
      </c>
      <c r="D313" s="6" t="s">
        <v>33</v>
      </c>
      <c r="E313" s="3">
        <f>IF(D313="帰宅",0,IF(D314="帰宅",1,IF(D315="帰宅",2,IF(D316="帰宅",3,IF(#REF!="帰宅",4,5)))))</f>
        <v>1</v>
      </c>
      <c r="F313" s="3"/>
      <c r="G313" s="3" t="str">
        <f>D314</f>
        <v>帰宅</v>
      </c>
      <c r="H313" s="7">
        <v>40115.80846064815</v>
      </c>
      <c r="I313" s="7">
        <v>40115.8359837963</v>
      </c>
      <c r="J313" s="13">
        <f>H314-I313</f>
        <v>5.4050925900810398E-3</v>
      </c>
      <c r="K313" s="11">
        <f t="shared" ref="K313" si="616">J313+J314</f>
        <v>5.4050925900810398E-3</v>
      </c>
      <c r="L313" s="6">
        <v>2378</v>
      </c>
      <c r="M313" s="10">
        <v>483.01457638738208</v>
      </c>
      <c r="N313" s="6">
        <v>35.435559189999999</v>
      </c>
      <c r="O313" s="6">
        <v>139.64852579999999</v>
      </c>
      <c r="P313" s="6">
        <v>104</v>
      </c>
      <c r="Q313" s="6" t="s">
        <v>844</v>
      </c>
      <c r="R313" s="6">
        <v>1003017</v>
      </c>
      <c r="S313" s="6" t="s">
        <v>41</v>
      </c>
      <c r="T313" s="6">
        <v>100301703</v>
      </c>
      <c r="U313" s="6" t="s">
        <v>675</v>
      </c>
      <c r="V313" s="6">
        <v>35.438665190000002</v>
      </c>
      <c r="W313" s="6">
        <v>139.64479739999999</v>
      </c>
      <c r="X313" s="6">
        <v>104</v>
      </c>
      <c r="Y313" s="6" t="s">
        <v>844</v>
      </c>
      <c r="Z313" s="6">
        <v>1003017</v>
      </c>
      <c r="AA313" s="6" t="s">
        <v>41</v>
      </c>
      <c r="AB313" s="6">
        <v>100301702</v>
      </c>
      <c r="AC313" s="6" t="s">
        <v>133</v>
      </c>
      <c r="AD313" s="6">
        <v>47</v>
      </c>
      <c r="AE313" s="6">
        <v>1</v>
      </c>
      <c r="AF313" s="6" t="s">
        <v>34</v>
      </c>
      <c r="AG313" s="6" t="s">
        <v>35</v>
      </c>
      <c r="AH313" s="6">
        <v>420</v>
      </c>
      <c r="AI313" s="6" t="s">
        <v>95</v>
      </c>
      <c r="AJ313" s="21"/>
      <c r="AK313" s="6" t="str">
        <f t="shared" ref="AK313" si="617">AI314</f>
        <v>徒歩</v>
      </c>
      <c r="AL313" s="6">
        <v>8.3000000000000007</v>
      </c>
      <c r="AM313" s="6">
        <v>1</v>
      </c>
      <c r="AN313" s="6">
        <v>3905</v>
      </c>
      <c r="AO313" s="6">
        <v>12.4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1</v>
      </c>
      <c r="BB313" s="6">
        <v>692</v>
      </c>
      <c r="BC313" s="6">
        <v>3.5</v>
      </c>
      <c r="BD313" s="6">
        <v>1</v>
      </c>
      <c r="BE313" s="6">
        <v>692</v>
      </c>
      <c r="BF313" s="6">
        <v>8.3000000000000007</v>
      </c>
      <c r="BG313" s="6">
        <v>1</v>
      </c>
      <c r="BH313" s="6">
        <v>0.3</v>
      </c>
      <c r="BI313" s="6">
        <v>2</v>
      </c>
      <c r="BJ313" s="6">
        <v>210</v>
      </c>
      <c r="BK313" s="6">
        <v>68</v>
      </c>
      <c r="BL313" s="6">
        <v>1</v>
      </c>
      <c r="BM313" s="6">
        <v>229</v>
      </c>
      <c r="BN313" s="6">
        <v>3.4</v>
      </c>
      <c r="BO313" s="6">
        <v>6.4</v>
      </c>
    </row>
    <row r="314" spans="1:67" s="37" customFormat="1" ht="17" customHeight="1">
      <c r="A314" s="37">
        <v>255342</v>
      </c>
      <c r="B314" s="37" t="s">
        <v>70</v>
      </c>
      <c r="C314" s="37">
        <v>200</v>
      </c>
      <c r="D314" s="37" t="s">
        <v>85</v>
      </c>
      <c r="E314" s="26">
        <f>IF(D314="帰宅",0,IF(D315="帰宅",1,IF(D316="帰宅",2,IF(#REF!="帰宅",3,IF(#REF!="帰宅",4,5)))))</f>
        <v>0</v>
      </c>
      <c r="F314" s="26" t="str">
        <f>D313</f>
        <v>買い物</v>
      </c>
      <c r="G314" s="26"/>
      <c r="H314" s="38">
        <v>40115.84138888889</v>
      </c>
      <c r="I314" s="38">
        <v>40115.861990740741</v>
      </c>
      <c r="J314" s="39"/>
      <c r="K314" s="28">
        <f t="shared" ref="K314" si="618">J313+J314</f>
        <v>5.4050925900810398E-3</v>
      </c>
      <c r="L314" s="37">
        <v>1780</v>
      </c>
      <c r="M314" s="40">
        <v>478.30754549266743</v>
      </c>
      <c r="N314" s="37">
        <v>35.439035349999997</v>
      </c>
      <c r="O314" s="37">
        <v>139.64471700000001</v>
      </c>
      <c r="P314" s="37">
        <v>104</v>
      </c>
      <c r="Q314" s="37" t="s">
        <v>844</v>
      </c>
      <c r="R314" s="37">
        <v>1003017</v>
      </c>
      <c r="S314" s="37" t="s">
        <v>41</v>
      </c>
      <c r="T314" s="37">
        <v>100301702</v>
      </c>
      <c r="U314" s="37" t="s">
        <v>133</v>
      </c>
      <c r="V314" s="37">
        <v>35.436015140000002</v>
      </c>
      <c r="W314" s="37">
        <v>139.64847750000001</v>
      </c>
      <c r="X314" s="37">
        <v>104</v>
      </c>
      <c r="Y314" s="37" t="s">
        <v>844</v>
      </c>
      <c r="Z314" s="37">
        <v>1003017</v>
      </c>
      <c r="AA314" s="37" t="s">
        <v>41</v>
      </c>
      <c r="AB314" s="37">
        <v>100301703</v>
      </c>
      <c r="AC314" s="37" t="s">
        <v>675</v>
      </c>
      <c r="AD314" s="37">
        <v>47</v>
      </c>
      <c r="AE314" s="37">
        <v>1</v>
      </c>
      <c r="AF314" s="37" t="s">
        <v>34</v>
      </c>
      <c r="AG314" s="37" t="s">
        <v>35</v>
      </c>
      <c r="AH314" s="37">
        <v>420</v>
      </c>
      <c r="AI314" s="37" t="s">
        <v>95</v>
      </c>
      <c r="AJ314" s="26" t="str">
        <f t="shared" ref="AJ314" si="619">AI313</f>
        <v>徒歩</v>
      </c>
      <c r="AK314" s="26"/>
      <c r="AL314" s="37">
        <v>9.6999999999999993</v>
      </c>
      <c r="AM314" s="37">
        <v>1</v>
      </c>
      <c r="AN314" s="37">
        <v>7970</v>
      </c>
      <c r="AO314" s="37">
        <v>19.3</v>
      </c>
      <c r="AP314" s="37">
        <v>0</v>
      </c>
      <c r="AQ314" s="37">
        <v>0</v>
      </c>
      <c r="AR314" s="37">
        <v>0</v>
      </c>
      <c r="AS314" s="37">
        <v>0</v>
      </c>
      <c r="AT314" s="37">
        <v>0</v>
      </c>
      <c r="AU314" s="37">
        <v>0</v>
      </c>
      <c r="AV314" s="37">
        <v>0</v>
      </c>
      <c r="AW314" s="37">
        <v>0</v>
      </c>
      <c r="AX314" s="37">
        <v>0</v>
      </c>
      <c r="AY314" s="37">
        <v>0</v>
      </c>
      <c r="AZ314" s="37">
        <v>0</v>
      </c>
      <c r="BA314" s="37">
        <v>1</v>
      </c>
      <c r="BB314" s="37">
        <v>805</v>
      </c>
      <c r="BC314" s="37">
        <v>4</v>
      </c>
      <c r="BD314" s="37">
        <v>1</v>
      </c>
      <c r="BE314" s="37">
        <v>805</v>
      </c>
      <c r="BF314" s="37">
        <v>9.6999999999999993</v>
      </c>
      <c r="BG314" s="37">
        <v>1</v>
      </c>
      <c r="BH314" s="37">
        <v>0.3</v>
      </c>
      <c r="BI314" s="37">
        <v>1</v>
      </c>
      <c r="BJ314" s="37">
        <v>210</v>
      </c>
      <c r="BK314" s="37">
        <v>264</v>
      </c>
      <c r="BL314" s="37">
        <v>4</v>
      </c>
      <c r="BM314" s="37">
        <v>115</v>
      </c>
      <c r="BN314" s="37">
        <v>1.7</v>
      </c>
      <c r="BO314" s="37">
        <v>6.7</v>
      </c>
    </row>
    <row r="315" spans="1:67" s="6" customFormat="1" ht="17" customHeight="1">
      <c r="A315" s="6">
        <v>255372</v>
      </c>
      <c r="B315" s="6" t="s">
        <v>70</v>
      </c>
      <c r="C315" s="6">
        <v>100</v>
      </c>
      <c r="D315" s="6" t="s">
        <v>86</v>
      </c>
      <c r="E315" s="3">
        <f>IF(D315="帰宅",0,IF(D316="帰宅",1,IF(#REF!="帰宅",2,IF(#REF!="帰宅",3,IF(#REF!="帰宅",4,5)))))</f>
        <v>1</v>
      </c>
      <c r="F315" s="3"/>
      <c r="G315" s="3" t="str">
        <f>D316</f>
        <v>帰宅</v>
      </c>
      <c r="H315" s="7">
        <v>40116.323692129627</v>
      </c>
      <c r="I315" s="7">
        <v>40116.357777777775</v>
      </c>
      <c r="J315" s="13">
        <f>H316-I315</f>
        <v>0.32465277778101154</v>
      </c>
      <c r="K315" s="23">
        <f t="shared" ref="K315" si="620">J315+J316</f>
        <v>0.32465277778101154</v>
      </c>
      <c r="L315" s="6">
        <v>2945</v>
      </c>
      <c r="M315" s="10">
        <v>12391.099218080271</v>
      </c>
      <c r="N315" s="6">
        <v>35.435966839999999</v>
      </c>
      <c r="O315" s="6">
        <v>139.64805910000001</v>
      </c>
      <c r="P315" s="6">
        <v>104</v>
      </c>
      <c r="Q315" s="6" t="s">
        <v>844</v>
      </c>
      <c r="R315" s="6">
        <v>1003017</v>
      </c>
      <c r="S315" s="6" t="s">
        <v>41</v>
      </c>
      <c r="T315" s="6">
        <v>100301703</v>
      </c>
      <c r="U315" s="6" t="s">
        <v>675</v>
      </c>
      <c r="V315" s="6">
        <v>35.324526499999997</v>
      </c>
      <c r="W315" s="6">
        <v>139.65014579999999</v>
      </c>
      <c r="X315" s="6">
        <v>201</v>
      </c>
      <c r="Y315" s="6" t="s">
        <v>859</v>
      </c>
      <c r="Z315" s="6">
        <v>2010104</v>
      </c>
      <c r="AA315" s="6" t="s">
        <v>459</v>
      </c>
      <c r="AB315" s="6">
        <v>201010401</v>
      </c>
      <c r="AC315" s="6" t="s">
        <v>748</v>
      </c>
      <c r="AD315" s="6">
        <v>47</v>
      </c>
      <c r="AE315" s="6">
        <v>1</v>
      </c>
      <c r="AF315" s="6" t="s">
        <v>34</v>
      </c>
      <c r="AG315" s="6" t="s">
        <v>35</v>
      </c>
      <c r="AH315" s="6">
        <v>100</v>
      </c>
      <c r="AI315" s="6" t="s">
        <v>93</v>
      </c>
      <c r="AJ315" s="21"/>
      <c r="AK315" s="6" t="str">
        <f t="shared" ref="AK315" si="621">AI316</f>
        <v>自動車</v>
      </c>
      <c r="AL315" s="6">
        <v>41</v>
      </c>
      <c r="AM315" s="6">
        <v>1</v>
      </c>
      <c r="AN315" s="6">
        <v>20535</v>
      </c>
      <c r="AO315" s="6">
        <v>41</v>
      </c>
      <c r="AP315" s="6">
        <v>1</v>
      </c>
      <c r="AQ315" s="6">
        <v>41</v>
      </c>
      <c r="AR315" s="6">
        <v>460</v>
      </c>
      <c r="AS315" s="6" t="s">
        <v>133</v>
      </c>
      <c r="AT315" s="6" t="s">
        <v>117</v>
      </c>
      <c r="AU315" s="6">
        <v>1</v>
      </c>
      <c r="AV315" s="6">
        <v>965</v>
      </c>
      <c r="AW315" s="6">
        <v>11.6</v>
      </c>
      <c r="AX315" s="6">
        <v>3741</v>
      </c>
      <c r="AY315" s="6">
        <v>45.6</v>
      </c>
      <c r="AZ315" s="6">
        <v>98.2</v>
      </c>
      <c r="BA315" s="6">
        <v>1</v>
      </c>
      <c r="BB315" s="6">
        <v>18349</v>
      </c>
      <c r="BC315" s="6">
        <v>91.7</v>
      </c>
      <c r="BD315" s="6">
        <v>1</v>
      </c>
      <c r="BE315" s="6">
        <v>18349</v>
      </c>
      <c r="BF315" s="6">
        <v>228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</row>
    <row r="316" spans="1:67" s="37" customFormat="1" ht="17" customHeight="1">
      <c r="A316" s="37">
        <v>255407</v>
      </c>
      <c r="B316" s="37" t="s">
        <v>70</v>
      </c>
      <c r="C316" s="37">
        <v>200</v>
      </c>
      <c r="D316" s="37" t="s">
        <v>85</v>
      </c>
      <c r="E316" s="26">
        <f>IF(D316="帰宅",0,IF(#REF!="帰宅",1,IF(#REF!="帰宅",2,IF(#REF!="帰宅",3,IF(D317="帰宅",4,5)))))</f>
        <v>0</v>
      </c>
      <c r="F316" s="26" t="str">
        <f>D315</f>
        <v>出勤</v>
      </c>
      <c r="G316" s="26"/>
      <c r="H316" s="38">
        <v>40116.682430555556</v>
      </c>
      <c r="I316" s="38">
        <v>40116.71943287037</v>
      </c>
      <c r="J316" s="39"/>
      <c r="K316" s="28">
        <f t="shared" ref="K316" si="622">J315+J316</f>
        <v>0.32465277778101154</v>
      </c>
      <c r="L316" s="37">
        <v>3197</v>
      </c>
      <c r="M316" s="40">
        <v>12397.161493660002</v>
      </c>
      <c r="N316" s="37">
        <v>35.324456699999999</v>
      </c>
      <c r="O316" s="37">
        <v>139.6501566</v>
      </c>
      <c r="P316" s="37">
        <v>201</v>
      </c>
      <c r="Q316" s="37" t="s">
        <v>859</v>
      </c>
      <c r="R316" s="37">
        <v>2010104</v>
      </c>
      <c r="S316" s="37" t="s">
        <v>459</v>
      </c>
      <c r="T316" s="37">
        <v>201010401</v>
      </c>
      <c r="U316" s="37" t="s">
        <v>748</v>
      </c>
      <c r="V316" s="37">
        <v>35.435956150000003</v>
      </c>
      <c r="W316" s="37">
        <v>139.64847750000001</v>
      </c>
      <c r="X316" s="37">
        <v>104</v>
      </c>
      <c r="Y316" s="37" t="s">
        <v>844</v>
      </c>
      <c r="Z316" s="37">
        <v>1003017</v>
      </c>
      <c r="AA316" s="37" t="s">
        <v>41</v>
      </c>
      <c r="AB316" s="37">
        <v>100301703</v>
      </c>
      <c r="AC316" s="37" t="s">
        <v>675</v>
      </c>
      <c r="AD316" s="37">
        <v>47</v>
      </c>
      <c r="AE316" s="37">
        <v>1</v>
      </c>
      <c r="AF316" s="37" t="s">
        <v>34</v>
      </c>
      <c r="AG316" s="37" t="s">
        <v>35</v>
      </c>
      <c r="AH316" s="37">
        <v>100</v>
      </c>
      <c r="AI316" s="37" t="s">
        <v>93</v>
      </c>
      <c r="AJ316" s="26" t="str">
        <f t="shared" ref="AJ316" si="623">AI315</f>
        <v>自動車</v>
      </c>
      <c r="AK316" s="26"/>
      <c r="AL316" s="37">
        <v>41.8</v>
      </c>
      <c r="AM316" s="37">
        <v>1</v>
      </c>
      <c r="AN316" s="37">
        <v>20592</v>
      </c>
      <c r="AO316" s="37">
        <v>41.8</v>
      </c>
      <c r="AP316" s="37">
        <v>1</v>
      </c>
      <c r="AQ316" s="37">
        <v>41</v>
      </c>
      <c r="AR316" s="37">
        <v>650</v>
      </c>
      <c r="AS316" s="37" t="s">
        <v>117</v>
      </c>
      <c r="AT316" s="37" t="s">
        <v>133</v>
      </c>
      <c r="AU316" s="37">
        <v>2</v>
      </c>
      <c r="AV316" s="37">
        <v>3744</v>
      </c>
      <c r="AW316" s="37">
        <v>45.6</v>
      </c>
      <c r="AX316" s="37">
        <v>973</v>
      </c>
      <c r="AY316" s="37">
        <v>11.7</v>
      </c>
      <c r="AZ316" s="37">
        <v>98.3</v>
      </c>
      <c r="BA316" s="37">
        <v>1</v>
      </c>
      <c r="BB316" s="37">
        <v>18351</v>
      </c>
      <c r="BC316" s="37">
        <v>91.8</v>
      </c>
      <c r="BD316" s="37">
        <v>1</v>
      </c>
      <c r="BE316" s="37">
        <v>18351</v>
      </c>
      <c r="BF316" s="37">
        <v>227.9</v>
      </c>
      <c r="BG316" s="37">
        <v>0</v>
      </c>
      <c r="BH316" s="37">
        <v>0</v>
      </c>
      <c r="BI316" s="37">
        <v>0</v>
      </c>
      <c r="BJ316" s="37">
        <v>0</v>
      </c>
      <c r="BK316" s="37">
        <v>0</v>
      </c>
      <c r="BL316" s="37">
        <v>0</v>
      </c>
      <c r="BM316" s="37">
        <v>0</v>
      </c>
      <c r="BN316" s="37">
        <v>0</v>
      </c>
      <c r="BO316" s="37">
        <v>0</v>
      </c>
    </row>
    <row r="317" spans="1:67" s="6" customFormat="1" ht="17" customHeight="1">
      <c r="A317" s="6">
        <v>255661</v>
      </c>
      <c r="B317" s="6" t="s">
        <v>70</v>
      </c>
      <c r="C317" s="6">
        <v>999</v>
      </c>
      <c r="D317" s="6" t="s">
        <v>84</v>
      </c>
      <c r="E317" s="3">
        <f>IF(D317="帰宅",0,IF(D318="帰宅",1,IF(D319="帰宅",2,IF(D320="帰宅",3,IF(#REF!="帰宅",4,5)))))</f>
        <v>1</v>
      </c>
      <c r="F317" s="3"/>
      <c r="G317" s="3" t="str">
        <f>D318</f>
        <v>帰宅</v>
      </c>
      <c r="H317" s="7">
        <v>40118.79283564815</v>
      </c>
      <c r="I317" s="7">
        <v>40118.796273148146</v>
      </c>
      <c r="J317" s="13">
        <f>H318-I317</f>
        <v>2.488425925548654E-3</v>
      </c>
      <c r="K317" s="11">
        <f t="shared" ref="K317" si="624">J317+J318</f>
        <v>2.488425925548654E-3</v>
      </c>
      <c r="L317" s="6">
        <v>297</v>
      </c>
      <c r="M317" s="10">
        <v>566.21580368732521</v>
      </c>
      <c r="N317" s="6">
        <v>35.435859559999997</v>
      </c>
      <c r="O317" s="6">
        <v>139.64849899999999</v>
      </c>
      <c r="P317" s="6">
        <v>104</v>
      </c>
      <c r="Q317" s="6" t="s">
        <v>844</v>
      </c>
      <c r="R317" s="6">
        <v>1003017</v>
      </c>
      <c r="S317" s="6" t="s">
        <v>41</v>
      </c>
      <c r="T317" s="6">
        <v>100301703</v>
      </c>
      <c r="U317" s="6" t="s">
        <v>675</v>
      </c>
      <c r="V317" s="6">
        <v>35.438085819999998</v>
      </c>
      <c r="W317" s="6">
        <v>139.642877</v>
      </c>
      <c r="X317" s="6">
        <v>104</v>
      </c>
      <c r="Y317" s="6" t="s">
        <v>844</v>
      </c>
      <c r="Z317" s="6">
        <v>1003017</v>
      </c>
      <c r="AA317" s="6" t="s">
        <v>41</v>
      </c>
      <c r="AB317" s="6">
        <v>100301702</v>
      </c>
      <c r="AC317" s="6" t="s">
        <v>133</v>
      </c>
      <c r="AD317" s="6">
        <v>47</v>
      </c>
      <c r="AE317" s="6">
        <v>1</v>
      </c>
      <c r="AF317" s="6" t="s">
        <v>34</v>
      </c>
      <c r="AG317" s="6" t="s">
        <v>35</v>
      </c>
      <c r="AH317" s="6">
        <v>100</v>
      </c>
      <c r="AI317" s="6" t="s">
        <v>93</v>
      </c>
      <c r="AJ317" s="21"/>
      <c r="AK317" s="6" t="str">
        <f t="shared" ref="AK317" si="625">AI318</f>
        <v>自動車</v>
      </c>
      <c r="AL317" s="6">
        <v>12.8</v>
      </c>
      <c r="AM317" s="6">
        <v>1</v>
      </c>
      <c r="AN317" s="6">
        <v>4094</v>
      </c>
      <c r="AO317" s="6">
        <v>12.8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1</v>
      </c>
      <c r="BB317" s="6">
        <v>804</v>
      </c>
      <c r="BC317" s="6">
        <v>4</v>
      </c>
      <c r="BD317" s="6">
        <v>1</v>
      </c>
      <c r="BE317" s="6">
        <v>804</v>
      </c>
      <c r="BF317" s="6">
        <v>9.6</v>
      </c>
      <c r="BG317" s="6">
        <v>1</v>
      </c>
      <c r="BH317" s="6">
        <v>0.28999999999999998</v>
      </c>
      <c r="BI317" s="6">
        <v>2</v>
      </c>
      <c r="BJ317" s="6">
        <v>210</v>
      </c>
      <c r="BK317" s="6">
        <v>228</v>
      </c>
      <c r="BL317" s="6">
        <v>3.4</v>
      </c>
      <c r="BM317" s="6">
        <v>116</v>
      </c>
      <c r="BN317" s="6">
        <v>1.7</v>
      </c>
      <c r="BO317" s="6">
        <v>7.1000000000000005</v>
      </c>
    </row>
    <row r="318" spans="1:67" s="37" customFormat="1" ht="17" customHeight="1">
      <c r="A318" s="37">
        <v>255662</v>
      </c>
      <c r="B318" s="37" t="s">
        <v>70</v>
      </c>
      <c r="C318" s="37">
        <v>200</v>
      </c>
      <c r="D318" s="37" t="s">
        <v>85</v>
      </c>
      <c r="E318" s="26">
        <f>IF(D318="帰宅",0,IF(D319="帰宅",1,IF(D320="帰宅",2,IF(#REF!="帰宅",3,IF(#REF!="帰宅",4,5)))))</f>
        <v>0</v>
      </c>
      <c r="F318" s="26" t="str">
        <f>D317</f>
        <v>その他</v>
      </c>
      <c r="G318" s="26"/>
      <c r="H318" s="38">
        <v>40118.798761574071</v>
      </c>
      <c r="I318" s="38">
        <v>40118.803078703706</v>
      </c>
      <c r="J318" s="39"/>
      <c r="K318" s="28">
        <f t="shared" ref="K318" si="626">J317+J318</f>
        <v>2.488425925548654E-3</v>
      </c>
      <c r="L318" s="37">
        <v>373</v>
      </c>
      <c r="M318" s="40">
        <v>548.95613675743664</v>
      </c>
      <c r="N318" s="37">
        <v>35.438236009999997</v>
      </c>
      <c r="O318" s="37">
        <v>139.64306479999999</v>
      </c>
      <c r="P318" s="37">
        <v>104</v>
      </c>
      <c r="Q318" s="37" t="s">
        <v>844</v>
      </c>
      <c r="R318" s="37">
        <v>1003017</v>
      </c>
      <c r="S318" s="37" t="s">
        <v>41</v>
      </c>
      <c r="T318" s="37">
        <v>100301702</v>
      </c>
      <c r="U318" s="37" t="s">
        <v>133</v>
      </c>
      <c r="V318" s="37">
        <v>35.436015140000002</v>
      </c>
      <c r="W318" s="37">
        <v>139.64847750000001</v>
      </c>
      <c r="X318" s="37">
        <v>104</v>
      </c>
      <c r="Y318" s="37" t="s">
        <v>844</v>
      </c>
      <c r="Z318" s="37">
        <v>1003017</v>
      </c>
      <c r="AA318" s="37" t="s">
        <v>41</v>
      </c>
      <c r="AB318" s="37">
        <v>100301703</v>
      </c>
      <c r="AC318" s="37" t="s">
        <v>675</v>
      </c>
      <c r="AD318" s="37">
        <v>47</v>
      </c>
      <c r="AE318" s="37">
        <v>1</v>
      </c>
      <c r="AF318" s="37" t="s">
        <v>34</v>
      </c>
      <c r="AG318" s="37" t="s">
        <v>35</v>
      </c>
      <c r="AH318" s="37">
        <v>100</v>
      </c>
      <c r="AI318" s="37" t="s">
        <v>93</v>
      </c>
      <c r="AJ318" s="26" t="str">
        <f t="shared" ref="AJ318" si="627">AI317</f>
        <v>自動車</v>
      </c>
      <c r="AK318" s="26"/>
      <c r="AL318" s="37">
        <v>6.8</v>
      </c>
      <c r="AM318" s="37">
        <v>1</v>
      </c>
      <c r="AN318" s="37">
        <v>1292</v>
      </c>
      <c r="AO318" s="37">
        <v>6.8</v>
      </c>
      <c r="AP318" s="37">
        <v>0</v>
      </c>
      <c r="AQ318" s="37">
        <v>0</v>
      </c>
      <c r="AR318" s="37">
        <v>0</v>
      </c>
      <c r="AS318" s="37">
        <v>0</v>
      </c>
      <c r="AT318" s="37">
        <v>0</v>
      </c>
      <c r="AU318" s="37">
        <v>0</v>
      </c>
      <c r="AV318" s="37">
        <v>0</v>
      </c>
      <c r="AW318" s="37">
        <v>0</v>
      </c>
      <c r="AX318" s="37">
        <v>0</v>
      </c>
      <c r="AY318" s="37">
        <v>0</v>
      </c>
      <c r="AZ318" s="37">
        <v>0</v>
      </c>
      <c r="BA318" s="37">
        <v>1</v>
      </c>
      <c r="BB318" s="37">
        <v>817</v>
      </c>
      <c r="BC318" s="37">
        <v>4.0999999999999996</v>
      </c>
      <c r="BD318" s="37">
        <v>1</v>
      </c>
      <c r="BE318" s="37">
        <v>817</v>
      </c>
      <c r="BF318" s="37">
        <v>9.8000000000000007</v>
      </c>
      <c r="BG318" s="37">
        <v>1</v>
      </c>
      <c r="BH318" s="37">
        <v>0.28999999999999998</v>
      </c>
      <c r="BI318" s="37">
        <v>2</v>
      </c>
      <c r="BJ318" s="37">
        <v>210</v>
      </c>
      <c r="BK318" s="37">
        <v>100</v>
      </c>
      <c r="BL318" s="37">
        <v>1.5</v>
      </c>
      <c r="BM318" s="37">
        <v>214</v>
      </c>
      <c r="BN318" s="37">
        <v>3.2</v>
      </c>
      <c r="BO318" s="37">
        <v>6.7</v>
      </c>
    </row>
    <row r="319" spans="1:67" s="6" customFormat="1" ht="17" customHeight="1">
      <c r="A319" s="6">
        <v>255690</v>
      </c>
      <c r="B319" s="6" t="s">
        <v>70</v>
      </c>
      <c r="C319" s="6">
        <v>100</v>
      </c>
      <c r="D319" s="6" t="s">
        <v>86</v>
      </c>
      <c r="E319" s="3">
        <f>IF(D319="帰宅",0,IF(D320="帰宅",1,IF(#REF!="帰宅",2,IF(#REF!="帰宅",3,IF(#REF!="帰宅",4,5)))))</f>
        <v>1</v>
      </c>
      <c r="F319" s="3"/>
      <c r="G319" s="3" t="str">
        <f>D320</f>
        <v>帰宅</v>
      </c>
      <c r="H319" s="7">
        <v>40119.409537037034</v>
      </c>
      <c r="I319" s="7">
        <v>40119.45108796296</v>
      </c>
      <c r="J319" s="13">
        <f>H320-I319</f>
        <v>0.26770833334012423</v>
      </c>
      <c r="K319" s="23">
        <f t="shared" ref="K319" si="628">J319+J320</f>
        <v>0.26770833334012423</v>
      </c>
      <c r="L319" s="6">
        <v>3590</v>
      </c>
      <c r="M319" s="10">
        <v>12280.581391246218</v>
      </c>
      <c r="N319" s="6">
        <v>35.435548490000002</v>
      </c>
      <c r="O319" s="6">
        <v>139.648338</v>
      </c>
      <c r="P319" s="6">
        <v>104</v>
      </c>
      <c r="Q319" s="6" t="s">
        <v>844</v>
      </c>
      <c r="R319" s="6">
        <v>1003017</v>
      </c>
      <c r="S319" s="6" t="s">
        <v>41</v>
      </c>
      <c r="T319" s="6">
        <v>100301703</v>
      </c>
      <c r="U319" s="6" t="s">
        <v>675</v>
      </c>
      <c r="V319" s="6">
        <v>35.325095130000001</v>
      </c>
      <c r="W319" s="6">
        <v>139.6497382</v>
      </c>
      <c r="X319" s="6">
        <v>201</v>
      </c>
      <c r="Y319" s="6" t="s">
        <v>859</v>
      </c>
      <c r="Z319" s="6">
        <v>2010104</v>
      </c>
      <c r="AA319" s="6" t="s">
        <v>459</v>
      </c>
      <c r="AB319" s="6">
        <v>201010401</v>
      </c>
      <c r="AC319" s="6" t="s">
        <v>748</v>
      </c>
      <c r="AD319" s="6">
        <v>47</v>
      </c>
      <c r="AE319" s="6">
        <v>1</v>
      </c>
      <c r="AF319" s="6" t="s">
        <v>34</v>
      </c>
      <c r="AG319" s="6" t="s">
        <v>35</v>
      </c>
      <c r="AH319" s="6">
        <v>100</v>
      </c>
      <c r="AI319" s="6" t="s">
        <v>93</v>
      </c>
      <c r="AJ319" s="21"/>
      <c r="AK319" s="6" t="str">
        <f t="shared" ref="AK319" si="629">AI320</f>
        <v>自動車</v>
      </c>
      <c r="AL319" s="6">
        <v>40.799999999999997</v>
      </c>
      <c r="AM319" s="6">
        <v>1</v>
      </c>
      <c r="AN319" s="6">
        <v>20482</v>
      </c>
      <c r="AO319" s="6">
        <v>40.799999999999997</v>
      </c>
      <c r="AP319" s="6">
        <v>1</v>
      </c>
      <c r="AQ319" s="6">
        <v>41</v>
      </c>
      <c r="AR319" s="6">
        <v>460</v>
      </c>
      <c r="AS319" s="6" t="s">
        <v>133</v>
      </c>
      <c r="AT319" s="6" t="s">
        <v>117</v>
      </c>
      <c r="AU319" s="6">
        <v>1</v>
      </c>
      <c r="AV319" s="6">
        <v>962</v>
      </c>
      <c r="AW319" s="6">
        <v>11.6</v>
      </c>
      <c r="AX319" s="6">
        <v>4246</v>
      </c>
      <c r="AY319" s="6">
        <v>51.7</v>
      </c>
      <c r="AZ319" s="6">
        <v>104.30000000000001</v>
      </c>
      <c r="BA319" s="6">
        <v>1</v>
      </c>
      <c r="BB319" s="6">
        <v>18851</v>
      </c>
      <c r="BC319" s="6">
        <v>94.3</v>
      </c>
      <c r="BD319" s="6">
        <v>1</v>
      </c>
      <c r="BE319" s="6">
        <v>18851</v>
      </c>
      <c r="BF319" s="6">
        <v>234.1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</row>
    <row r="320" spans="1:67" s="37" customFormat="1" ht="17" customHeight="1">
      <c r="A320" s="37">
        <v>255739</v>
      </c>
      <c r="B320" s="37" t="s">
        <v>70</v>
      </c>
      <c r="C320" s="37">
        <v>200</v>
      </c>
      <c r="D320" s="37" t="s">
        <v>85</v>
      </c>
      <c r="E320" s="26">
        <f>IF(D320="帰宅",0,IF(#REF!="帰宅",1,IF(#REF!="帰宅",2,IF(#REF!="帰宅",3,IF(D321="帰宅",4,5)))))</f>
        <v>0</v>
      </c>
      <c r="F320" s="26" t="str">
        <f>D319</f>
        <v>出勤</v>
      </c>
      <c r="G320" s="26"/>
      <c r="H320" s="38">
        <v>40119.7187962963</v>
      </c>
      <c r="I320" s="38">
        <v>40119.763692129629</v>
      </c>
      <c r="J320" s="39"/>
      <c r="K320" s="28">
        <f t="shared" ref="K320" si="630">J319+J320</f>
        <v>0.26770833334012423</v>
      </c>
      <c r="L320" s="37">
        <v>3879</v>
      </c>
      <c r="M320" s="40">
        <v>12293.558802170306</v>
      </c>
      <c r="N320" s="37">
        <v>35.325266710000001</v>
      </c>
      <c r="O320" s="37">
        <v>139.6498454</v>
      </c>
      <c r="P320" s="37">
        <v>201</v>
      </c>
      <c r="Q320" s="37" t="s">
        <v>859</v>
      </c>
      <c r="R320" s="37">
        <v>2010104</v>
      </c>
      <c r="S320" s="37" t="s">
        <v>459</v>
      </c>
      <c r="T320" s="37">
        <v>201010401</v>
      </c>
      <c r="U320" s="37" t="s">
        <v>748</v>
      </c>
      <c r="V320" s="37">
        <v>35.435838160000003</v>
      </c>
      <c r="W320" s="37">
        <v>139.64861690000001</v>
      </c>
      <c r="X320" s="37">
        <v>104</v>
      </c>
      <c r="Y320" s="37" t="s">
        <v>844</v>
      </c>
      <c r="Z320" s="37">
        <v>1003017</v>
      </c>
      <c r="AA320" s="37" t="s">
        <v>41</v>
      </c>
      <c r="AB320" s="37">
        <v>100301703</v>
      </c>
      <c r="AC320" s="37" t="s">
        <v>675</v>
      </c>
      <c r="AD320" s="37">
        <v>47</v>
      </c>
      <c r="AE320" s="37">
        <v>1</v>
      </c>
      <c r="AF320" s="37" t="s">
        <v>34</v>
      </c>
      <c r="AG320" s="37" t="s">
        <v>35</v>
      </c>
      <c r="AH320" s="37">
        <v>100</v>
      </c>
      <c r="AI320" s="37" t="s">
        <v>93</v>
      </c>
      <c r="AJ320" s="26" t="str">
        <f t="shared" ref="AJ320" si="631">AI319</f>
        <v>自動車</v>
      </c>
      <c r="AK320" s="26"/>
      <c r="AL320" s="37">
        <v>45.9</v>
      </c>
      <c r="AM320" s="37">
        <v>1</v>
      </c>
      <c r="AN320" s="37">
        <v>21094</v>
      </c>
      <c r="AO320" s="37">
        <v>45.9</v>
      </c>
      <c r="AP320" s="37">
        <v>1</v>
      </c>
      <c r="AQ320" s="37">
        <v>41</v>
      </c>
      <c r="AR320" s="37">
        <v>650</v>
      </c>
      <c r="AS320" s="37" t="s">
        <v>117</v>
      </c>
      <c r="AT320" s="37" t="s">
        <v>133</v>
      </c>
      <c r="AU320" s="37">
        <v>2</v>
      </c>
      <c r="AV320" s="37">
        <v>4246</v>
      </c>
      <c r="AW320" s="37">
        <v>51.6</v>
      </c>
      <c r="AX320" s="37">
        <v>1007</v>
      </c>
      <c r="AY320" s="37">
        <v>12.1</v>
      </c>
      <c r="AZ320" s="37">
        <v>104.69999999999999</v>
      </c>
      <c r="BA320" s="37">
        <v>1</v>
      </c>
      <c r="BB320" s="37">
        <v>18887</v>
      </c>
      <c r="BC320" s="37">
        <v>94.4</v>
      </c>
      <c r="BD320" s="37">
        <v>1</v>
      </c>
      <c r="BE320" s="37">
        <v>18887</v>
      </c>
      <c r="BF320" s="37">
        <v>234.3</v>
      </c>
      <c r="BG320" s="37">
        <v>0</v>
      </c>
      <c r="BH320" s="37">
        <v>0</v>
      </c>
      <c r="BI320" s="37">
        <v>0</v>
      </c>
      <c r="BJ320" s="37">
        <v>0</v>
      </c>
      <c r="BK320" s="37">
        <v>0</v>
      </c>
      <c r="BL320" s="37">
        <v>0</v>
      </c>
      <c r="BM320" s="37">
        <v>0</v>
      </c>
      <c r="BN320" s="37">
        <v>0</v>
      </c>
      <c r="BO320" s="37">
        <v>0</v>
      </c>
    </row>
    <row r="321" spans="1:67" s="6" customFormat="1" ht="17" customHeight="1">
      <c r="A321" s="6">
        <v>256100</v>
      </c>
      <c r="B321" s="6" t="s">
        <v>70</v>
      </c>
      <c r="C321" s="6">
        <v>999</v>
      </c>
      <c r="D321" s="6" t="s">
        <v>84</v>
      </c>
      <c r="E321" s="3">
        <f>IF(D321="帰宅",0,IF(D322="帰宅",1,IF(#REF!="帰宅",2,IF(#REF!="帰宅",3,IF(#REF!="帰宅",4,5)))))</f>
        <v>1</v>
      </c>
      <c r="F321" s="3"/>
      <c r="G321" s="3" t="str">
        <f>D322</f>
        <v>帰宅</v>
      </c>
      <c r="H321" s="7">
        <v>40124.315208333333</v>
      </c>
      <c r="I321" s="7">
        <v>40124.318495370368</v>
      </c>
      <c r="J321" s="13">
        <f>H322-I321</f>
        <v>1.3206018520577345E-2</v>
      </c>
      <c r="K321" s="11">
        <f t="shared" ref="K321" si="632">J321+J322</f>
        <v>1.3206018520577345E-2</v>
      </c>
      <c r="L321" s="6">
        <v>284</v>
      </c>
      <c r="M321" s="10">
        <v>633.76093311836496</v>
      </c>
      <c r="N321" s="6">
        <v>35.43520513</v>
      </c>
      <c r="O321" s="6">
        <v>139.6483058</v>
      </c>
      <c r="P321" s="6">
        <v>104</v>
      </c>
      <c r="Q321" s="6" t="s">
        <v>844</v>
      </c>
      <c r="R321" s="6">
        <v>1003017</v>
      </c>
      <c r="S321" s="6" t="s">
        <v>41</v>
      </c>
      <c r="T321" s="6">
        <v>100301703</v>
      </c>
      <c r="U321" s="6" t="s">
        <v>675</v>
      </c>
      <c r="V321" s="6">
        <v>35.438348689999998</v>
      </c>
      <c r="W321" s="6">
        <v>139.64246929999999</v>
      </c>
      <c r="X321" s="6">
        <v>104</v>
      </c>
      <c r="Y321" s="6" t="s">
        <v>844</v>
      </c>
      <c r="Z321" s="6">
        <v>1003018</v>
      </c>
      <c r="AA321" s="6" t="s">
        <v>414</v>
      </c>
      <c r="AB321" s="6">
        <v>100301807</v>
      </c>
      <c r="AC321" s="6" t="s">
        <v>680</v>
      </c>
      <c r="AD321" s="6">
        <v>47</v>
      </c>
      <c r="AE321" s="6">
        <v>1</v>
      </c>
      <c r="AF321" s="6" t="s">
        <v>34</v>
      </c>
      <c r="AG321" s="6" t="s">
        <v>35</v>
      </c>
      <c r="AH321" s="6">
        <v>100</v>
      </c>
      <c r="AI321" s="6" t="s">
        <v>93</v>
      </c>
      <c r="AJ321" s="21"/>
      <c r="AK321" s="6" t="str">
        <f t="shared" ref="AK321" si="633">AI322</f>
        <v>自動車</v>
      </c>
      <c r="AL321" s="6">
        <v>12.1</v>
      </c>
      <c r="AM321" s="6">
        <v>1</v>
      </c>
      <c r="AN321" s="6">
        <v>4066</v>
      </c>
      <c r="AO321" s="6">
        <v>12.1</v>
      </c>
      <c r="AP321" s="6">
        <v>1</v>
      </c>
      <c r="AQ321" s="6">
        <v>2</v>
      </c>
      <c r="AR321" s="6">
        <v>130</v>
      </c>
      <c r="AS321" s="6" t="s">
        <v>133</v>
      </c>
      <c r="AT321" s="6" t="s">
        <v>120</v>
      </c>
      <c r="AU321" s="6">
        <v>0</v>
      </c>
      <c r="AV321" s="6">
        <v>940</v>
      </c>
      <c r="AW321" s="6">
        <v>11.3</v>
      </c>
      <c r="AX321" s="6">
        <v>1271</v>
      </c>
      <c r="AY321" s="6">
        <v>15.3</v>
      </c>
      <c r="AZ321" s="6">
        <v>28.6</v>
      </c>
      <c r="BA321" s="6">
        <v>1</v>
      </c>
      <c r="BB321" s="6">
        <v>819</v>
      </c>
      <c r="BC321" s="6">
        <v>4.0999999999999996</v>
      </c>
      <c r="BD321" s="6">
        <v>1</v>
      </c>
      <c r="BE321" s="6">
        <v>819</v>
      </c>
      <c r="BF321" s="6">
        <v>9.8000000000000007</v>
      </c>
      <c r="BG321" s="6">
        <v>1</v>
      </c>
      <c r="BH321" s="6">
        <v>0.28999999999999998</v>
      </c>
      <c r="BI321" s="6">
        <v>2</v>
      </c>
      <c r="BJ321" s="6">
        <v>210</v>
      </c>
      <c r="BK321" s="6">
        <v>270</v>
      </c>
      <c r="BL321" s="6">
        <v>4.0999999999999996</v>
      </c>
      <c r="BM321" s="6">
        <v>98</v>
      </c>
      <c r="BN321" s="6">
        <v>1.5</v>
      </c>
      <c r="BO321" s="6">
        <v>7.6</v>
      </c>
    </row>
    <row r="322" spans="1:67" s="37" customFormat="1" ht="17" customHeight="1">
      <c r="A322" s="37">
        <v>256101</v>
      </c>
      <c r="B322" s="37" t="s">
        <v>70</v>
      </c>
      <c r="C322" s="37">
        <v>200</v>
      </c>
      <c r="D322" s="37" t="s">
        <v>85</v>
      </c>
      <c r="E322" s="26">
        <f>IF(D322="帰宅",0,IF(#REF!="帰宅",1,IF(#REF!="帰宅",2,IF(#REF!="帰宅",3,IF(D323="帰宅",4,5)))))</f>
        <v>0</v>
      </c>
      <c r="F322" s="26" t="str">
        <f>D321</f>
        <v>その他</v>
      </c>
      <c r="G322" s="26"/>
      <c r="H322" s="38">
        <v>40124.331701388888</v>
      </c>
      <c r="I322" s="38">
        <v>40124.334976851853</v>
      </c>
      <c r="J322" s="39"/>
      <c r="K322" s="28">
        <f t="shared" ref="K322" si="634">J321+J322</f>
        <v>1.3206018520577345E-2</v>
      </c>
      <c r="L322" s="37">
        <v>283</v>
      </c>
      <c r="M322" s="40">
        <v>633.11243027075523</v>
      </c>
      <c r="N322" s="37">
        <v>35.437849829999998</v>
      </c>
      <c r="O322" s="37">
        <v>139.64184700000001</v>
      </c>
      <c r="P322" s="37">
        <v>104</v>
      </c>
      <c r="Q322" s="37" t="s">
        <v>844</v>
      </c>
      <c r="R322" s="37">
        <v>1003017</v>
      </c>
      <c r="S322" s="37" t="s">
        <v>41</v>
      </c>
      <c r="T322" s="37">
        <v>100301702</v>
      </c>
      <c r="U322" s="37" t="s">
        <v>133</v>
      </c>
      <c r="V322" s="37">
        <v>35.435886459999999</v>
      </c>
      <c r="W322" s="37">
        <v>139.6484078</v>
      </c>
      <c r="X322" s="37">
        <v>104</v>
      </c>
      <c r="Y322" s="37" t="s">
        <v>844</v>
      </c>
      <c r="Z322" s="37">
        <v>1003017</v>
      </c>
      <c r="AA322" s="37" t="s">
        <v>41</v>
      </c>
      <c r="AB322" s="37">
        <v>100301703</v>
      </c>
      <c r="AC322" s="37" t="s">
        <v>675</v>
      </c>
      <c r="AD322" s="37">
        <v>47</v>
      </c>
      <c r="AE322" s="37">
        <v>1</v>
      </c>
      <c r="AF322" s="37" t="s">
        <v>34</v>
      </c>
      <c r="AG322" s="37" t="s">
        <v>35</v>
      </c>
      <c r="AH322" s="37">
        <v>100</v>
      </c>
      <c r="AI322" s="37" t="s">
        <v>93</v>
      </c>
      <c r="AJ322" s="26" t="str">
        <f t="shared" ref="AJ322" si="635">AI321</f>
        <v>自動車</v>
      </c>
      <c r="AK322" s="26"/>
      <c r="AL322" s="37">
        <v>7.1</v>
      </c>
      <c r="AM322" s="37">
        <v>1</v>
      </c>
      <c r="AN322" s="37">
        <v>1321</v>
      </c>
      <c r="AO322" s="37">
        <v>7.1</v>
      </c>
      <c r="AP322" s="37">
        <v>1</v>
      </c>
      <c r="AQ322" s="37">
        <v>1</v>
      </c>
      <c r="AR322" s="37">
        <v>130</v>
      </c>
      <c r="AS322" s="37" t="s">
        <v>120</v>
      </c>
      <c r="AT322" s="37" t="s">
        <v>133</v>
      </c>
      <c r="AU322" s="37">
        <v>0</v>
      </c>
      <c r="AV322" s="37">
        <v>1236</v>
      </c>
      <c r="AW322" s="37">
        <v>14.8</v>
      </c>
      <c r="AX322" s="37">
        <v>972</v>
      </c>
      <c r="AY322" s="37">
        <v>11.7</v>
      </c>
      <c r="AZ322" s="37">
        <v>27.5</v>
      </c>
      <c r="BA322" s="37">
        <v>1</v>
      </c>
      <c r="BB322" s="37">
        <v>863</v>
      </c>
      <c r="BC322" s="37">
        <v>4.3</v>
      </c>
      <c r="BD322" s="37">
        <v>1</v>
      </c>
      <c r="BE322" s="37">
        <v>863</v>
      </c>
      <c r="BF322" s="37">
        <v>10.3</v>
      </c>
      <c r="BG322" s="37">
        <v>1</v>
      </c>
      <c r="BH322" s="37">
        <v>0.28999999999999998</v>
      </c>
      <c r="BI322" s="37">
        <v>2</v>
      </c>
      <c r="BJ322" s="37">
        <v>210</v>
      </c>
      <c r="BK322" s="37">
        <v>175</v>
      </c>
      <c r="BL322" s="37">
        <v>2.6</v>
      </c>
      <c r="BM322" s="37">
        <v>219</v>
      </c>
      <c r="BN322" s="37">
        <v>3.3</v>
      </c>
      <c r="BO322" s="37">
        <v>7.8999999999999995</v>
      </c>
    </row>
    <row r="323" spans="1:67" s="6" customFormat="1" ht="17" customHeight="1">
      <c r="A323" s="6">
        <v>256528</v>
      </c>
      <c r="B323" s="6" t="s">
        <v>70</v>
      </c>
      <c r="C323" s="6">
        <v>999</v>
      </c>
      <c r="D323" s="6" t="s">
        <v>84</v>
      </c>
      <c r="E323" s="3">
        <f>IF(D323="帰宅",0,IF(D324="帰宅",1,IF(D325="帰宅",2,IF(D326="帰宅",3,IF(#REF!="帰宅",4,5)))))</f>
        <v>1</v>
      </c>
      <c r="F323" s="3"/>
      <c r="G323" s="3" t="str">
        <f>D324</f>
        <v>帰宅</v>
      </c>
      <c r="H323" s="7">
        <v>40128.878333333334</v>
      </c>
      <c r="I323" s="7">
        <v>40128.892071759263</v>
      </c>
      <c r="J323" s="13">
        <v>7.2106481457012706E-3</v>
      </c>
      <c r="K323" s="23">
        <f t="shared" ref="K323" si="636">J323+J324</f>
        <v>7.2106481457012706E-3</v>
      </c>
      <c r="L323" s="6">
        <v>1187</v>
      </c>
      <c r="M323" s="10">
        <v>4483.5371952523965</v>
      </c>
      <c r="N323" s="6">
        <v>35.436417470000002</v>
      </c>
      <c r="O323" s="6">
        <v>139.64679839999999</v>
      </c>
      <c r="P323" s="6">
        <v>104</v>
      </c>
      <c r="Q323" s="6" t="s">
        <v>844</v>
      </c>
      <c r="R323" s="6">
        <v>1003017</v>
      </c>
      <c r="S323" s="6" t="s">
        <v>41</v>
      </c>
      <c r="T323" s="6">
        <v>100301703</v>
      </c>
      <c r="U323" s="6" t="s">
        <v>675</v>
      </c>
      <c r="V323" s="6">
        <v>35.469419440000003</v>
      </c>
      <c r="W323" s="6">
        <v>139.6183455</v>
      </c>
      <c r="X323" s="6">
        <v>102</v>
      </c>
      <c r="Y323" s="6" t="s">
        <v>839</v>
      </c>
      <c r="Z323" s="6">
        <v>1001021</v>
      </c>
      <c r="AA323" s="6" t="s">
        <v>377</v>
      </c>
      <c r="AB323" s="6">
        <v>100102102</v>
      </c>
      <c r="AC323" s="6" t="s">
        <v>579</v>
      </c>
      <c r="AD323" s="6">
        <v>47</v>
      </c>
      <c r="AE323" s="6">
        <v>1</v>
      </c>
      <c r="AF323" s="6" t="s">
        <v>34</v>
      </c>
      <c r="AG323" s="6" t="s">
        <v>35</v>
      </c>
      <c r="AH323" s="6">
        <v>100</v>
      </c>
      <c r="AI323" s="6" t="s">
        <v>93</v>
      </c>
      <c r="AJ323" s="21"/>
      <c r="AK323" s="6" t="str">
        <f t="shared" ref="AK323" si="637">AI324</f>
        <v>自動車</v>
      </c>
      <c r="AL323" s="6">
        <v>22</v>
      </c>
      <c r="AM323" s="6">
        <v>1</v>
      </c>
      <c r="AN323" s="6">
        <v>6477</v>
      </c>
      <c r="AO323" s="6">
        <v>22</v>
      </c>
      <c r="AP323" s="6">
        <v>1</v>
      </c>
      <c r="AQ323" s="6">
        <v>16</v>
      </c>
      <c r="AR323" s="6">
        <v>360</v>
      </c>
      <c r="AS323" s="6" t="s">
        <v>133</v>
      </c>
      <c r="AT323" s="6" t="s">
        <v>137</v>
      </c>
      <c r="AU323" s="6">
        <v>1</v>
      </c>
      <c r="AV323" s="6">
        <v>715</v>
      </c>
      <c r="AW323" s="6">
        <v>8.6</v>
      </c>
      <c r="AX323" s="6">
        <v>1142</v>
      </c>
      <c r="AY323" s="6">
        <v>14.7</v>
      </c>
      <c r="AZ323" s="6">
        <v>39.299999999999997</v>
      </c>
      <c r="BA323" s="6">
        <v>1</v>
      </c>
      <c r="BB323" s="6">
        <v>5031</v>
      </c>
      <c r="BC323" s="6">
        <v>25.2</v>
      </c>
      <c r="BD323" s="6">
        <v>1</v>
      </c>
      <c r="BE323" s="6">
        <v>5031</v>
      </c>
      <c r="BF323" s="6">
        <v>60.5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</row>
    <row r="324" spans="1:67" s="37" customFormat="1" ht="17" customHeight="1">
      <c r="A324" s="37">
        <v>256530</v>
      </c>
      <c r="B324" s="37" t="s">
        <v>70</v>
      </c>
      <c r="C324" s="37">
        <v>200</v>
      </c>
      <c r="D324" s="37" t="s">
        <v>85</v>
      </c>
      <c r="E324" s="26">
        <f>IF(D324="帰宅",0,IF(D325="帰宅",1,IF(D326="帰宅",2,IF(#REF!="帰宅",3,IF(#REF!="帰宅",4,5)))))</f>
        <v>0</v>
      </c>
      <c r="F324" s="26" t="str">
        <f>D323</f>
        <v>その他</v>
      </c>
      <c r="G324" s="26"/>
      <c r="H324" s="38">
        <v>40128.899282407408</v>
      </c>
      <c r="I324" s="38">
        <v>40128.913576388892</v>
      </c>
      <c r="J324" s="39"/>
      <c r="K324" s="28">
        <f t="shared" ref="K324" si="638">J323+J324</f>
        <v>7.2106481457012706E-3</v>
      </c>
      <c r="L324" s="37">
        <v>1235</v>
      </c>
      <c r="M324" s="40">
        <v>4425.8282131852393</v>
      </c>
      <c r="N324" s="37">
        <v>35.469328220000001</v>
      </c>
      <c r="O324" s="37">
        <v>139.6221596</v>
      </c>
      <c r="P324" s="37">
        <v>102</v>
      </c>
      <c r="Q324" s="37" t="s">
        <v>839</v>
      </c>
      <c r="R324" s="37">
        <v>1001021</v>
      </c>
      <c r="S324" s="37" t="s">
        <v>377</v>
      </c>
      <c r="T324" s="37">
        <v>100102102</v>
      </c>
      <c r="U324" s="37" t="s">
        <v>579</v>
      </c>
      <c r="V324" s="37">
        <v>35.435827359999998</v>
      </c>
      <c r="W324" s="37">
        <v>139.64855800000001</v>
      </c>
      <c r="X324" s="37">
        <v>104</v>
      </c>
      <c r="Y324" s="37" t="s">
        <v>844</v>
      </c>
      <c r="Z324" s="37">
        <v>1003017</v>
      </c>
      <c r="AA324" s="37" t="s">
        <v>41</v>
      </c>
      <c r="AB324" s="37">
        <v>100301703</v>
      </c>
      <c r="AC324" s="37" t="s">
        <v>675</v>
      </c>
      <c r="AD324" s="37">
        <v>47</v>
      </c>
      <c r="AE324" s="37">
        <v>1</v>
      </c>
      <c r="AF324" s="37" t="s">
        <v>34</v>
      </c>
      <c r="AG324" s="37" t="s">
        <v>35</v>
      </c>
      <c r="AH324" s="37">
        <v>100</v>
      </c>
      <c r="AI324" s="37" t="s">
        <v>93</v>
      </c>
      <c r="AJ324" s="26" t="str">
        <f t="shared" ref="AJ324" si="639">AI323</f>
        <v>自動車</v>
      </c>
      <c r="AK324" s="26"/>
      <c r="AL324" s="37">
        <v>20.2</v>
      </c>
      <c r="AM324" s="37">
        <v>1</v>
      </c>
      <c r="AN324" s="37">
        <v>6099</v>
      </c>
      <c r="AO324" s="37">
        <v>20.2</v>
      </c>
      <c r="AP324" s="37">
        <v>1</v>
      </c>
      <c r="AQ324" s="37">
        <v>15</v>
      </c>
      <c r="AR324" s="37">
        <v>350</v>
      </c>
      <c r="AS324" s="37" t="s">
        <v>137</v>
      </c>
      <c r="AT324" s="37" t="s">
        <v>133</v>
      </c>
      <c r="AU324" s="37">
        <v>1</v>
      </c>
      <c r="AV324" s="37">
        <v>1394</v>
      </c>
      <c r="AW324" s="37">
        <v>17.100000000000001</v>
      </c>
      <c r="AX324" s="37">
        <v>1001</v>
      </c>
      <c r="AY324" s="37">
        <v>12</v>
      </c>
      <c r="AZ324" s="37">
        <v>44.1</v>
      </c>
      <c r="BA324" s="37">
        <v>1</v>
      </c>
      <c r="BB324" s="37">
        <v>5163</v>
      </c>
      <c r="BC324" s="37">
        <v>25.8</v>
      </c>
      <c r="BD324" s="37">
        <v>1</v>
      </c>
      <c r="BE324" s="37">
        <v>5163</v>
      </c>
      <c r="BF324" s="37">
        <v>62.1</v>
      </c>
      <c r="BG324" s="37">
        <v>0</v>
      </c>
      <c r="BH324" s="37">
        <v>0</v>
      </c>
      <c r="BI324" s="37">
        <v>0</v>
      </c>
      <c r="BJ324" s="37">
        <v>0</v>
      </c>
      <c r="BK324" s="37">
        <v>0</v>
      </c>
      <c r="BL324" s="37">
        <v>0</v>
      </c>
      <c r="BM324" s="37">
        <v>0</v>
      </c>
      <c r="BN324" s="37">
        <v>0</v>
      </c>
      <c r="BO324" s="37">
        <v>0</v>
      </c>
    </row>
    <row r="325" spans="1:67" s="6" customFormat="1" ht="17" customHeight="1">
      <c r="A325" s="6">
        <v>256596</v>
      </c>
      <c r="B325" s="6" t="s">
        <v>70</v>
      </c>
      <c r="C325" s="6">
        <v>600</v>
      </c>
      <c r="D325" s="6" t="s">
        <v>91</v>
      </c>
      <c r="E325" s="3">
        <f>IF(D325="帰宅",0,IF(D326="帰宅",1,IF(#REF!="帰宅",2,IF(#REF!="帰宅",3,IF(#REF!="帰宅",4,5)))))</f>
        <v>1</v>
      </c>
      <c r="F325" s="3"/>
      <c r="G325" s="3" t="str">
        <f>D326</f>
        <v>帰宅</v>
      </c>
      <c r="H325" s="7">
        <v>40129.798935185187</v>
      </c>
      <c r="I325" s="7">
        <v>40129.823310185187</v>
      </c>
      <c r="J325" s="13">
        <v>6.0856481475639157E-2</v>
      </c>
      <c r="K325" s="11">
        <f t="shared" ref="K325" si="640">J325+J326</f>
        <v>6.0856481475639157E-2</v>
      </c>
      <c r="L325" s="6">
        <v>2106</v>
      </c>
      <c r="M325" s="10">
        <v>337.43331067593988</v>
      </c>
      <c r="N325" s="6">
        <v>35.464097889999998</v>
      </c>
      <c r="O325" s="6">
        <v>139.61696689999999</v>
      </c>
      <c r="P325" s="6">
        <v>103</v>
      </c>
      <c r="Q325" s="6" t="s">
        <v>843</v>
      </c>
      <c r="R325" s="6">
        <v>1002006</v>
      </c>
      <c r="S325" s="6" t="s">
        <v>386</v>
      </c>
      <c r="T325" s="6">
        <v>100200602</v>
      </c>
      <c r="U325" s="6" t="s">
        <v>593</v>
      </c>
      <c r="V325" s="6">
        <v>35.466485069999997</v>
      </c>
      <c r="W325" s="6">
        <v>139.61926819999999</v>
      </c>
      <c r="X325" s="6">
        <v>103</v>
      </c>
      <c r="Y325" s="6" t="s">
        <v>843</v>
      </c>
      <c r="Z325" s="6">
        <v>1002006</v>
      </c>
      <c r="AA325" s="6" t="s">
        <v>386</v>
      </c>
      <c r="AB325" s="6">
        <v>100200603</v>
      </c>
      <c r="AC325" s="6" t="s">
        <v>581</v>
      </c>
      <c r="AD325" s="6">
        <v>47</v>
      </c>
      <c r="AE325" s="6">
        <v>1</v>
      </c>
      <c r="AF325" s="6" t="s">
        <v>34</v>
      </c>
      <c r="AG325" s="6" t="s">
        <v>35</v>
      </c>
      <c r="AH325" s="6">
        <v>420</v>
      </c>
      <c r="AI325" s="6" t="s">
        <v>95</v>
      </c>
      <c r="AJ325" s="21"/>
      <c r="AK325" s="6" t="str">
        <f t="shared" ref="AK325" si="641">AI326</f>
        <v>鉄道</v>
      </c>
      <c r="AL325" s="6">
        <v>5.6</v>
      </c>
      <c r="AM325" s="6">
        <v>1</v>
      </c>
      <c r="AN325" s="6">
        <v>490</v>
      </c>
      <c r="AO325" s="6">
        <v>1.9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1</v>
      </c>
      <c r="BB325" s="6">
        <v>466</v>
      </c>
      <c r="BC325" s="6">
        <v>2.2999999999999998</v>
      </c>
      <c r="BD325" s="6">
        <v>1</v>
      </c>
      <c r="BE325" s="6">
        <v>466</v>
      </c>
      <c r="BF325" s="6">
        <v>5.6</v>
      </c>
      <c r="BG325" s="6">
        <v>1</v>
      </c>
      <c r="BH325" s="6">
        <v>0.4</v>
      </c>
      <c r="BI325" s="6">
        <v>1</v>
      </c>
      <c r="BJ325" s="6">
        <v>210</v>
      </c>
      <c r="BK325" s="6">
        <v>271</v>
      </c>
      <c r="BL325" s="6">
        <v>4.0999999999999996</v>
      </c>
      <c r="BM325" s="6">
        <v>275</v>
      </c>
      <c r="BN325" s="6">
        <v>4.0999999999999996</v>
      </c>
      <c r="BO325" s="6">
        <v>9.1999999999999993</v>
      </c>
    </row>
    <row r="326" spans="1:67" s="37" customFormat="1" ht="17" customHeight="1">
      <c r="A326" s="37">
        <v>256608</v>
      </c>
      <c r="B326" s="37" t="s">
        <v>70</v>
      </c>
      <c r="C326" s="37">
        <v>200</v>
      </c>
      <c r="D326" s="37" t="s">
        <v>85</v>
      </c>
      <c r="E326" s="26">
        <f>IF(D326="帰宅",0,IF(#REF!="帰宅",1,IF(#REF!="帰宅",2,IF(#REF!="帰宅",3,IF(D327="帰宅",4,5)))))</f>
        <v>0</v>
      </c>
      <c r="F326" s="26" t="str">
        <f>D325</f>
        <v>食事</v>
      </c>
      <c r="G326" s="26"/>
      <c r="H326" s="38">
        <v>40129.884166666663</v>
      </c>
      <c r="I326" s="38">
        <v>40129.90934027778</v>
      </c>
      <c r="J326" s="39"/>
      <c r="K326" s="28">
        <f t="shared" ref="K326" si="642">J325+J326</f>
        <v>6.0856481475639157E-2</v>
      </c>
      <c r="L326" s="37">
        <v>2175</v>
      </c>
      <c r="M326" s="40">
        <v>4394.5784067742652</v>
      </c>
      <c r="N326" s="37">
        <v>35.468056830000002</v>
      </c>
      <c r="O326" s="37">
        <v>139.62088829999999</v>
      </c>
      <c r="P326" s="37">
        <v>102</v>
      </c>
      <c r="Q326" s="37" t="s">
        <v>839</v>
      </c>
      <c r="R326" s="37">
        <v>1001021</v>
      </c>
      <c r="S326" s="37" t="s">
        <v>377</v>
      </c>
      <c r="T326" s="37">
        <v>100102102</v>
      </c>
      <c r="U326" s="37" t="s">
        <v>579</v>
      </c>
      <c r="V326" s="37">
        <v>35.435307109999997</v>
      </c>
      <c r="W326" s="37">
        <v>139.64805899999999</v>
      </c>
      <c r="X326" s="37">
        <v>104</v>
      </c>
      <c r="Y326" s="37" t="s">
        <v>844</v>
      </c>
      <c r="Z326" s="37">
        <v>1003017</v>
      </c>
      <c r="AA326" s="37" t="s">
        <v>41</v>
      </c>
      <c r="AB326" s="37">
        <v>100301703</v>
      </c>
      <c r="AC326" s="37" t="s">
        <v>675</v>
      </c>
      <c r="AD326" s="37">
        <v>47</v>
      </c>
      <c r="AE326" s="37">
        <v>1</v>
      </c>
      <c r="AF326" s="37" t="s">
        <v>34</v>
      </c>
      <c r="AG326" s="37" t="s">
        <v>35</v>
      </c>
      <c r="AH326" s="37">
        <v>200</v>
      </c>
      <c r="AI326" s="37" t="s">
        <v>94</v>
      </c>
      <c r="AJ326" s="26" t="str">
        <f t="shared" ref="AJ326" si="643">AI325</f>
        <v>徒歩</v>
      </c>
      <c r="AK326" s="26"/>
      <c r="AL326" s="37">
        <v>43.2</v>
      </c>
      <c r="AM326" s="37">
        <v>1</v>
      </c>
      <c r="AN326" s="37">
        <v>5747</v>
      </c>
      <c r="AO326" s="37">
        <v>16.600000000000001</v>
      </c>
      <c r="AP326" s="37">
        <v>1</v>
      </c>
      <c r="AQ326" s="37">
        <v>15</v>
      </c>
      <c r="AR326" s="37">
        <v>350</v>
      </c>
      <c r="AS326" s="37" t="s">
        <v>137</v>
      </c>
      <c r="AT326" s="37" t="s">
        <v>133</v>
      </c>
      <c r="AU326" s="37">
        <v>1</v>
      </c>
      <c r="AV326" s="37">
        <v>1390</v>
      </c>
      <c r="AW326" s="37">
        <v>17.100000000000001</v>
      </c>
      <c r="AX326" s="37">
        <v>923</v>
      </c>
      <c r="AY326" s="37">
        <v>11.1</v>
      </c>
      <c r="AZ326" s="37">
        <v>43.2</v>
      </c>
      <c r="BA326" s="37">
        <v>1</v>
      </c>
      <c r="BB326" s="37">
        <v>5032</v>
      </c>
      <c r="BC326" s="37">
        <v>25.2</v>
      </c>
      <c r="BD326" s="37">
        <v>1</v>
      </c>
      <c r="BE326" s="37">
        <v>5032</v>
      </c>
      <c r="BF326" s="37">
        <v>60.5</v>
      </c>
      <c r="BG326" s="37">
        <v>0</v>
      </c>
      <c r="BH326" s="37">
        <v>0</v>
      </c>
      <c r="BI326" s="37">
        <v>0</v>
      </c>
      <c r="BJ326" s="37">
        <v>0</v>
      </c>
      <c r="BK326" s="37">
        <v>0</v>
      </c>
      <c r="BL326" s="37">
        <v>0</v>
      </c>
      <c r="BM326" s="37">
        <v>0</v>
      </c>
      <c r="BN326" s="37">
        <v>0</v>
      </c>
      <c r="BO326" s="37">
        <v>0</v>
      </c>
    </row>
    <row r="327" spans="1:67" s="6" customFormat="1" ht="17" customHeight="1">
      <c r="A327" s="6">
        <v>256809</v>
      </c>
      <c r="B327" s="6" t="s">
        <v>70</v>
      </c>
      <c r="C327" s="6">
        <v>500</v>
      </c>
      <c r="D327" s="6" t="s">
        <v>33</v>
      </c>
      <c r="E327" s="3">
        <f>IF(D327="帰宅",0,IF(D328="帰宅",1,IF(D329="帰宅",2,IF(D330="帰宅",3,IF(#REF!="帰宅",4,5)))))</f>
        <v>1</v>
      </c>
      <c r="F327" s="3"/>
      <c r="G327" s="3" t="str">
        <f>D328</f>
        <v>帰宅</v>
      </c>
      <c r="H327" s="7">
        <v>40132.495405092595</v>
      </c>
      <c r="I327" s="7">
        <v>40132.542523148149</v>
      </c>
      <c r="J327" s="13">
        <v>0.15354166666656965</v>
      </c>
      <c r="K327" s="23">
        <f t="shared" ref="K327" si="644">J327+J328</f>
        <v>0.15354166666656965</v>
      </c>
      <c r="L327" s="6">
        <v>4071</v>
      </c>
      <c r="M327" s="10">
        <v>8532.2803696530646</v>
      </c>
      <c r="N327" s="6">
        <v>35.435569889999996</v>
      </c>
      <c r="O327" s="6">
        <v>139.6482575</v>
      </c>
      <c r="P327" s="6">
        <v>104</v>
      </c>
      <c r="Q327" s="6" t="s">
        <v>844</v>
      </c>
      <c r="R327" s="6">
        <v>1003017</v>
      </c>
      <c r="S327" s="6" t="s">
        <v>41</v>
      </c>
      <c r="T327" s="6">
        <v>100301703</v>
      </c>
      <c r="U327" s="6" t="s">
        <v>675</v>
      </c>
      <c r="V327" s="6">
        <v>35.507887599999997</v>
      </c>
      <c r="W327" s="6">
        <v>139.61671480000001</v>
      </c>
      <c r="X327" s="6">
        <v>109</v>
      </c>
      <c r="Y327" s="6" t="s">
        <v>830</v>
      </c>
      <c r="Z327" s="6">
        <v>1008037</v>
      </c>
      <c r="AA327" s="6" t="s">
        <v>147</v>
      </c>
      <c r="AB327" s="6">
        <v>100803702</v>
      </c>
      <c r="AC327" s="6" t="s">
        <v>530</v>
      </c>
      <c r="AD327" s="6">
        <v>47</v>
      </c>
      <c r="AE327" s="6">
        <v>1</v>
      </c>
      <c r="AF327" s="6" t="s">
        <v>34</v>
      </c>
      <c r="AG327" s="6" t="s">
        <v>35</v>
      </c>
      <c r="AH327" s="6">
        <v>200</v>
      </c>
      <c r="AI327" s="6" t="s">
        <v>94</v>
      </c>
      <c r="AJ327" s="21"/>
      <c r="AK327" s="6" t="str">
        <f t="shared" ref="AK327" si="645">AI328</f>
        <v>鉄道</v>
      </c>
      <c r="AL327" s="6">
        <v>37.5</v>
      </c>
      <c r="AM327" s="6">
        <v>1</v>
      </c>
      <c r="AN327" s="6">
        <v>12788</v>
      </c>
      <c r="AO327" s="6">
        <v>34.5</v>
      </c>
      <c r="AP327" s="6">
        <v>1</v>
      </c>
      <c r="AQ327" s="6">
        <v>25</v>
      </c>
      <c r="AR327" s="6">
        <v>390</v>
      </c>
      <c r="AS327" s="6" t="s">
        <v>133</v>
      </c>
      <c r="AT327" s="6" t="s">
        <v>147</v>
      </c>
      <c r="AU327" s="6">
        <v>1</v>
      </c>
      <c r="AV327" s="6">
        <v>957</v>
      </c>
      <c r="AW327" s="6">
        <v>11.5</v>
      </c>
      <c r="AX327" s="6">
        <v>80</v>
      </c>
      <c r="AY327" s="6">
        <v>1</v>
      </c>
      <c r="AZ327" s="6">
        <v>37.5</v>
      </c>
      <c r="BA327" s="6">
        <v>1</v>
      </c>
      <c r="BB327" s="6">
        <v>9971</v>
      </c>
      <c r="BC327" s="6">
        <v>49.9</v>
      </c>
      <c r="BD327" s="6">
        <v>1</v>
      </c>
      <c r="BE327" s="6">
        <v>9971</v>
      </c>
      <c r="BF327" s="6">
        <v>122.5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</row>
    <row r="328" spans="1:67" s="37" customFormat="1" ht="17" customHeight="1">
      <c r="A328" s="37">
        <v>256845</v>
      </c>
      <c r="B328" s="37" t="s">
        <v>70</v>
      </c>
      <c r="C328" s="37">
        <v>200</v>
      </c>
      <c r="D328" s="37" t="s">
        <v>85</v>
      </c>
      <c r="E328" s="26">
        <f>IF(D328="帰宅",0,IF(D329="帰宅",1,IF(D330="帰宅",2,IF(#REF!="帰宅",3,IF(#REF!="帰宅",4,5)))))</f>
        <v>0</v>
      </c>
      <c r="F328" s="26" t="str">
        <f>D327</f>
        <v>買い物</v>
      </c>
      <c r="G328" s="26"/>
      <c r="H328" s="38">
        <v>40132.696064814816</v>
      </c>
      <c r="I328" s="38">
        <v>40132.729375000003</v>
      </c>
      <c r="J328" s="39"/>
      <c r="K328" s="28">
        <f t="shared" ref="K328" si="646">J327+J328</f>
        <v>0.15354166666656965</v>
      </c>
      <c r="L328" s="37">
        <v>2878</v>
      </c>
      <c r="M328" s="40">
        <v>8476.4822345103203</v>
      </c>
      <c r="N328" s="37">
        <v>35.507576550000003</v>
      </c>
      <c r="O328" s="37">
        <v>139.61783589999999</v>
      </c>
      <c r="P328" s="37">
        <v>109</v>
      </c>
      <c r="Q328" s="37" t="s">
        <v>830</v>
      </c>
      <c r="R328" s="37">
        <v>1008039</v>
      </c>
      <c r="S328" s="37" t="s">
        <v>348</v>
      </c>
      <c r="T328" s="37">
        <v>100803901</v>
      </c>
      <c r="U328" s="37" t="s">
        <v>532</v>
      </c>
      <c r="V328" s="37">
        <v>35.435398300000003</v>
      </c>
      <c r="W328" s="37">
        <v>139.6479947</v>
      </c>
      <c r="X328" s="37">
        <v>104</v>
      </c>
      <c r="Y328" s="37" t="s">
        <v>844</v>
      </c>
      <c r="Z328" s="37">
        <v>1003017</v>
      </c>
      <c r="AA328" s="37" t="s">
        <v>41</v>
      </c>
      <c r="AB328" s="37">
        <v>100301703</v>
      </c>
      <c r="AC328" s="37" t="s">
        <v>675</v>
      </c>
      <c r="AD328" s="37">
        <v>47</v>
      </c>
      <c r="AE328" s="37">
        <v>1</v>
      </c>
      <c r="AF328" s="37" t="s">
        <v>34</v>
      </c>
      <c r="AG328" s="37" t="s">
        <v>35</v>
      </c>
      <c r="AH328" s="37">
        <v>200</v>
      </c>
      <c r="AI328" s="37" t="s">
        <v>94</v>
      </c>
      <c r="AJ328" s="26" t="str">
        <f t="shared" ref="AJ328" si="647">AI327</f>
        <v>鉄道</v>
      </c>
      <c r="AK328" s="26"/>
      <c r="AL328" s="37">
        <v>34.4</v>
      </c>
      <c r="AM328" s="37">
        <v>1</v>
      </c>
      <c r="AN328" s="37">
        <v>10378</v>
      </c>
      <c r="AO328" s="37">
        <v>31.1</v>
      </c>
      <c r="AP328" s="37">
        <v>1</v>
      </c>
      <c r="AQ328" s="37">
        <v>21</v>
      </c>
      <c r="AR328" s="37">
        <v>210</v>
      </c>
      <c r="AS328" s="37" t="s">
        <v>147</v>
      </c>
      <c r="AT328" s="37" t="s">
        <v>133</v>
      </c>
      <c r="AU328" s="37">
        <v>1</v>
      </c>
      <c r="AV328" s="37">
        <v>181</v>
      </c>
      <c r="AW328" s="37">
        <v>2.2000000000000002</v>
      </c>
      <c r="AX328" s="37">
        <v>933</v>
      </c>
      <c r="AY328" s="37">
        <v>11.2</v>
      </c>
      <c r="AZ328" s="37">
        <v>34.4</v>
      </c>
      <c r="BA328" s="37">
        <v>1</v>
      </c>
      <c r="BB328" s="37">
        <v>9787</v>
      </c>
      <c r="BC328" s="37">
        <v>48.9</v>
      </c>
      <c r="BD328" s="37">
        <v>1</v>
      </c>
      <c r="BE328" s="37">
        <v>9787</v>
      </c>
      <c r="BF328" s="37">
        <v>119.9</v>
      </c>
      <c r="BG328" s="37">
        <v>0</v>
      </c>
      <c r="BH328" s="37">
        <v>0</v>
      </c>
      <c r="BI328" s="37">
        <v>0</v>
      </c>
      <c r="BJ328" s="37">
        <v>0</v>
      </c>
      <c r="BK328" s="37">
        <v>0</v>
      </c>
      <c r="BL328" s="37">
        <v>0</v>
      </c>
      <c r="BM328" s="37">
        <v>0</v>
      </c>
      <c r="BN328" s="37">
        <v>0</v>
      </c>
      <c r="BO328" s="37">
        <v>0</v>
      </c>
    </row>
    <row r="329" spans="1:67" s="6" customFormat="1" ht="17" customHeight="1">
      <c r="A329" s="6">
        <v>256891</v>
      </c>
      <c r="B329" s="6" t="s">
        <v>70</v>
      </c>
      <c r="C329" s="6">
        <v>100</v>
      </c>
      <c r="D329" s="6" t="s">
        <v>86</v>
      </c>
      <c r="E329" s="3">
        <f>IF(D329="帰宅",0,IF(D330="帰宅",1,IF(#REF!="帰宅",2,IF(#REF!="帰宅",3,IF(#REF!="帰宅",4,5)))))</f>
        <v>1</v>
      </c>
      <c r="F329" s="3"/>
      <c r="G329" s="3" t="str">
        <f>D330</f>
        <v>帰宅</v>
      </c>
      <c r="H329" s="7">
        <v>40133.314282407409</v>
      </c>
      <c r="I329" s="7">
        <v>40133.37128472222</v>
      </c>
      <c r="J329" s="13">
        <v>0.41527777777810115</v>
      </c>
      <c r="K329" s="11">
        <f t="shared" ref="K329" si="648">J329+J330</f>
        <v>0.41527777777810115</v>
      </c>
      <c r="L329" s="6">
        <v>4925</v>
      </c>
      <c r="M329" s="10">
        <v>12096.348429514395</v>
      </c>
      <c r="N329" s="6">
        <v>35.435736169999998</v>
      </c>
      <c r="O329" s="6">
        <v>139.6483863</v>
      </c>
      <c r="P329" s="6">
        <v>104</v>
      </c>
      <c r="Q329" s="6" t="s">
        <v>844</v>
      </c>
      <c r="R329" s="6">
        <v>1003017</v>
      </c>
      <c r="S329" s="6" t="s">
        <v>41</v>
      </c>
      <c r="T329" s="6">
        <v>100301703</v>
      </c>
      <c r="U329" s="6" t="s">
        <v>675</v>
      </c>
      <c r="V329" s="6">
        <v>35.326935120000002</v>
      </c>
      <c r="W329" s="6">
        <v>139.6489871</v>
      </c>
      <c r="X329" s="6">
        <v>201</v>
      </c>
      <c r="Y329" s="6" t="s">
        <v>859</v>
      </c>
      <c r="Z329" s="6">
        <v>2010104</v>
      </c>
      <c r="AA329" s="6" t="s">
        <v>459</v>
      </c>
      <c r="AB329" s="6">
        <v>201010401</v>
      </c>
      <c r="AC329" s="6" t="s">
        <v>748</v>
      </c>
      <c r="AD329" s="6">
        <v>47</v>
      </c>
      <c r="AE329" s="6">
        <v>1</v>
      </c>
      <c r="AF329" s="6" t="s">
        <v>34</v>
      </c>
      <c r="AG329" s="6" t="s">
        <v>35</v>
      </c>
      <c r="AH329" s="6">
        <v>100</v>
      </c>
      <c r="AI329" s="6" t="s">
        <v>93</v>
      </c>
      <c r="AJ329" s="21"/>
      <c r="AK329" s="6" t="str">
        <f t="shared" ref="AK329" si="649">AI330</f>
        <v>自動車</v>
      </c>
      <c r="AL329" s="6">
        <v>40.6</v>
      </c>
      <c r="AM329" s="6">
        <v>1</v>
      </c>
      <c r="AN329" s="6">
        <v>20375</v>
      </c>
      <c r="AO329" s="6">
        <v>40.6</v>
      </c>
      <c r="AP329" s="6">
        <v>1</v>
      </c>
      <c r="AQ329" s="6">
        <v>36</v>
      </c>
      <c r="AR329" s="6">
        <v>460</v>
      </c>
      <c r="AS329" s="6" t="s">
        <v>133</v>
      </c>
      <c r="AT329" s="6" t="s">
        <v>278</v>
      </c>
      <c r="AU329" s="6">
        <v>1</v>
      </c>
      <c r="AV329" s="6">
        <v>969</v>
      </c>
      <c r="AW329" s="6">
        <v>11.7</v>
      </c>
      <c r="AX329" s="6">
        <v>6152</v>
      </c>
      <c r="AY329" s="6">
        <v>74.400000000000006</v>
      </c>
      <c r="AZ329" s="6">
        <v>122.10000000000001</v>
      </c>
      <c r="BA329" s="6">
        <v>1</v>
      </c>
      <c r="BB329" s="6">
        <v>18858</v>
      </c>
      <c r="BC329" s="6">
        <v>94.3</v>
      </c>
      <c r="BD329" s="6">
        <v>1</v>
      </c>
      <c r="BE329" s="6">
        <v>18858</v>
      </c>
      <c r="BF329" s="6">
        <v>234.2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</row>
    <row r="330" spans="1:67" s="37" customFormat="1" ht="17" customHeight="1">
      <c r="A330" s="37">
        <v>256968</v>
      </c>
      <c r="B330" s="37" t="s">
        <v>70</v>
      </c>
      <c r="C330" s="37">
        <v>200</v>
      </c>
      <c r="D330" s="37" t="s">
        <v>85</v>
      </c>
      <c r="E330" s="26">
        <f>IF(D330="帰宅",0,IF(#REF!="帰宅",1,IF(#REF!="帰宅",2,IF(#REF!="帰宅",3,IF(#REF!="帰宅",4,5)))))</f>
        <v>0</v>
      </c>
      <c r="F330" s="26" t="str">
        <f>D329</f>
        <v>出勤</v>
      </c>
      <c r="G330" s="26"/>
      <c r="H330" s="38">
        <v>40133.786562499998</v>
      </c>
      <c r="I330" s="38">
        <v>40133.821134259262</v>
      </c>
      <c r="J330" s="39"/>
      <c r="K330" s="28">
        <f t="shared" ref="K330" si="650">J329+J330</f>
        <v>0.41527777777810115</v>
      </c>
      <c r="L330" s="37">
        <v>2987</v>
      </c>
      <c r="M330" s="40">
        <v>12364.641042119165</v>
      </c>
      <c r="N330" s="37">
        <v>35.324547899999999</v>
      </c>
      <c r="O330" s="37">
        <v>139.65063929999999</v>
      </c>
      <c r="P330" s="37">
        <v>201</v>
      </c>
      <c r="Q330" s="37" t="s">
        <v>859</v>
      </c>
      <c r="R330" s="37">
        <v>2010104</v>
      </c>
      <c r="S330" s="37" t="s">
        <v>459</v>
      </c>
      <c r="T330" s="37">
        <v>201010401</v>
      </c>
      <c r="U330" s="37" t="s">
        <v>748</v>
      </c>
      <c r="V330" s="37">
        <v>35.435746969999997</v>
      </c>
      <c r="W330" s="37">
        <v>139.6483058</v>
      </c>
      <c r="X330" s="37">
        <v>104</v>
      </c>
      <c r="Y330" s="37" t="s">
        <v>844</v>
      </c>
      <c r="Z330" s="37">
        <v>1003017</v>
      </c>
      <c r="AA330" s="37" t="s">
        <v>41</v>
      </c>
      <c r="AB330" s="37">
        <v>100301703</v>
      </c>
      <c r="AC330" s="37" t="s">
        <v>675</v>
      </c>
      <c r="AD330" s="37">
        <v>47</v>
      </c>
      <c r="AE330" s="37">
        <v>1</v>
      </c>
      <c r="AF330" s="37" t="s">
        <v>34</v>
      </c>
      <c r="AG330" s="37" t="s">
        <v>35</v>
      </c>
      <c r="AH330" s="37">
        <v>100</v>
      </c>
      <c r="AI330" s="37" t="s">
        <v>93</v>
      </c>
      <c r="AJ330" s="26" t="str">
        <f t="shared" ref="AJ330" si="651">AI329</f>
        <v>自動車</v>
      </c>
      <c r="AK330" s="26"/>
      <c r="AL330" s="37">
        <v>43.4</v>
      </c>
      <c r="AM330" s="37">
        <v>1</v>
      </c>
      <c r="AN330" s="37">
        <v>20829</v>
      </c>
      <c r="AO330" s="37">
        <v>43.4</v>
      </c>
      <c r="AP330" s="37">
        <v>1</v>
      </c>
      <c r="AQ330" s="37">
        <v>41</v>
      </c>
      <c r="AR330" s="37">
        <v>650</v>
      </c>
      <c r="AS330" s="37" t="s">
        <v>117</v>
      </c>
      <c r="AT330" s="37" t="s">
        <v>133</v>
      </c>
      <c r="AU330" s="37">
        <v>2</v>
      </c>
      <c r="AV330" s="37">
        <v>4024</v>
      </c>
      <c r="AW330" s="37">
        <v>49.1</v>
      </c>
      <c r="AX330" s="37">
        <v>968</v>
      </c>
      <c r="AY330" s="37">
        <v>11.6</v>
      </c>
      <c r="AZ330" s="37">
        <v>101.69999999999999</v>
      </c>
      <c r="BA330" s="37">
        <v>1</v>
      </c>
      <c r="BB330" s="37">
        <v>18626</v>
      </c>
      <c r="BC330" s="37">
        <v>93.1</v>
      </c>
      <c r="BD330" s="37">
        <v>1</v>
      </c>
      <c r="BE330" s="37">
        <v>18626</v>
      </c>
      <c r="BF330" s="37">
        <v>231.3</v>
      </c>
      <c r="BG330" s="37">
        <v>0</v>
      </c>
      <c r="BH330" s="37">
        <v>0</v>
      </c>
      <c r="BI330" s="37">
        <v>0</v>
      </c>
      <c r="BJ330" s="37">
        <v>0</v>
      </c>
      <c r="BK330" s="37">
        <v>0</v>
      </c>
      <c r="BL330" s="37">
        <v>0</v>
      </c>
      <c r="BM330" s="37">
        <v>0</v>
      </c>
      <c r="BN330" s="37">
        <v>0</v>
      </c>
      <c r="BO330" s="37">
        <v>0</v>
      </c>
    </row>
    <row r="331" spans="1:67" s="6" customFormat="1" ht="17" customHeight="1">
      <c r="A331" s="6">
        <v>257123</v>
      </c>
      <c r="B331" s="6" t="s">
        <v>70</v>
      </c>
      <c r="C331" s="6">
        <v>400</v>
      </c>
      <c r="D331" s="6" t="s">
        <v>87</v>
      </c>
      <c r="E331" s="3">
        <f t="shared" ref="E331:E344" si="652">IF(D331="帰宅",0,IF(D332="帰宅",1,IF(D333="帰宅",2,IF(D334="帰宅",3,IF(D335="帰宅",4,5)))))</f>
        <v>1</v>
      </c>
      <c r="F331" s="3"/>
      <c r="G331" s="3" t="str">
        <f>D332</f>
        <v>帰宅</v>
      </c>
      <c r="H331" s="7">
        <v>40135.365057870367</v>
      </c>
      <c r="I331" s="7">
        <v>40135.387499999997</v>
      </c>
      <c r="J331" s="13">
        <v>0.37940972222713754</v>
      </c>
      <c r="K331" s="23">
        <f t="shared" ref="K331" si="653">J331+J332</f>
        <v>0.37940972222713754</v>
      </c>
      <c r="L331" s="6">
        <v>1939</v>
      </c>
      <c r="M331" s="10">
        <v>3899.4704867119176</v>
      </c>
      <c r="N331" s="6">
        <v>35.435425100000003</v>
      </c>
      <c r="O331" s="6">
        <v>139.6481556</v>
      </c>
      <c r="P331" s="6">
        <v>104</v>
      </c>
      <c r="Q331" s="6" t="s">
        <v>844</v>
      </c>
      <c r="R331" s="6">
        <v>1003017</v>
      </c>
      <c r="S331" s="6" t="s">
        <v>41</v>
      </c>
      <c r="T331" s="6">
        <v>100301703</v>
      </c>
      <c r="U331" s="6" t="s">
        <v>675</v>
      </c>
      <c r="V331" s="6">
        <v>35.465696479999998</v>
      </c>
      <c r="W331" s="6">
        <v>139.62640819999999</v>
      </c>
      <c r="X331" s="6">
        <v>102</v>
      </c>
      <c r="Y331" s="6" t="s">
        <v>839</v>
      </c>
      <c r="Z331" s="6">
        <v>1001011</v>
      </c>
      <c r="AA331" s="6" t="s">
        <v>374</v>
      </c>
      <c r="AB331" s="6">
        <v>100101101</v>
      </c>
      <c r="AC331" s="6" t="s">
        <v>576</v>
      </c>
      <c r="AD331" s="6">
        <v>47</v>
      </c>
      <c r="AE331" s="6">
        <v>1</v>
      </c>
      <c r="AF331" s="6" t="s">
        <v>34</v>
      </c>
      <c r="AG331" s="6" t="s">
        <v>35</v>
      </c>
      <c r="AH331" s="6">
        <v>200</v>
      </c>
      <c r="AI331" s="6" t="s">
        <v>94</v>
      </c>
      <c r="AJ331" s="21"/>
      <c r="AK331" s="6" t="str">
        <f t="shared" ref="AK331" si="654">AI332</f>
        <v>鉄道</v>
      </c>
      <c r="AL331" s="6">
        <v>25.3</v>
      </c>
      <c r="AM331" s="6">
        <v>1</v>
      </c>
      <c r="AN331" s="6">
        <v>5879</v>
      </c>
      <c r="AO331" s="6">
        <v>19.2</v>
      </c>
      <c r="AP331" s="6">
        <v>1</v>
      </c>
      <c r="AQ331" s="6">
        <v>7</v>
      </c>
      <c r="AR331" s="6">
        <v>150</v>
      </c>
      <c r="AS331" s="6" t="s">
        <v>133</v>
      </c>
      <c r="AT331" s="6" t="s">
        <v>127</v>
      </c>
      <c r="AU331" s="6">
        <v>0</v>
      </c>
      <c r="AV331" s="6">
        <v>938</v>
      </c>
      <c r="AW331" s="6">
        <v>11.3</v>
      </c>
      <c r="AX331" s="6">
        <v>580</v>
      </c>
      <c r="AY331" s="6">
        <v>7</v>
      </c>
      <c r="AZ331" s="6">
        <v>25.3</v>
      </c>
      <c r="BA331" s="6">
        <v>1</v>
      </c>
      <c r="BB331" s="6">
        <v>4773</v>
      </c>
      <c r="BC331" s="6">
        <v>23.9</v>
      </c>
      <c r="BD331" s="6">
        <v>1</v>
      </c>
      <c r="BE331" s="6">
        <v>4773</v>
      </c>
      <c r="BF331" s="6">
        <v>57.3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</row>
    <row r="332" spans="1:67" s="37" customFormat="1" ht="17" customHeight="1">
      <c r="A332" s="37">
        <v>257169</v>
      </c>
      <c r="B332" s="37" t="s">
        <v>70</v>
      </c>
      <c r="C332" s="37">
        <v>200</v>
      </c>
      <c r="D332" s="37" t="s">
        <v>85</v>
      </c>
      <c r="E332" s="26">
        <f t="shared" si="652"/>
        <v>0</v>
      </c>
      <c r="F332" s="26" t="str">
        <f>D331</f>
        <v>業務</v>
      </c>
      <c r="G332" s="26"/>
      <c r="H332" s="38">
        <v>40135.766909722224</v>
      </c>
      <c r="I332" s="38">
        <v>40135.779861111114</v>
      </c>
      <c r="J332" s="39"/>
      <c r="K332" s="28">
        <f t="shared" ref="K332" si="655">J331+J332</f>
        <v>0.37940972222713754</v>
      </c>
      <c r="L332" s="37">
        <v>1119</v>
      </c>
      <c r="M332" s="40">
        <v>3968.2740653709111</v>
      </c>
      <c r="N332" s="37">
        <v>35.465079600000003</v>
      </c>
      <c r="O332" s="37">
        <v>139.6237261</v>
      </c>
      <c r="P332" s="37">
        <v>103</v>
      </c>
      <c r="Q332" s="37" t="s">
        <v>843</v>
      </c>
      <c r="R332" s="37">
        <v>1002001</v>
      </c>
      <c r="S332" s="37" t="s">
        <v>387</v>
      </c>
      <c r="T332" s="37">
        <v>100200102</v>
      </c>
      <c r="U332" s="37" t="s">
        <v>587</v>
      </c>
      <c r="V332" s="37">
        <v>35.435537689999997</v>
      </c>
      <c r="W332" s="37">
        <v>139.64831659999999</v>
      </c>
      <c r="X332" s="37">
        <v>104</v>
      </c>
      <c r="Y332" s="37" t="s">
        <v>844</v>
      </c>
      <c r="Z332" s="37">
        <v>1003017</v>
      </c>
      <c r="AA332" s="37" t="s">
        <v>41</v>
      </c>
      <c r="AB332" s="37">
        <v>100301703</v>
      </c>
      <c r="AC332" s="37" t="s">
        <v>675</v>
      </c>
      <c r="AD332" s="37">
        <v>47</v>
      </c>
      <c r="AE332" s="37">
        <v>1</v>
      </c>
      <c r="AF332" s="37" t="s">
        <v>34</v>
      </c>
      <c r="AG332" s="37" t="s">
        <v>35</v>
      </c>
      <c r="AH332" s="37">
        <v>200</v>
      </c>
      <c r="AI332" s="37" t="s">
        <v>94</v>
      </c>
      <c r="AJ332" s="26" t="str">
        <f t="shared" ref="AJ332" si="656">AI331</f>
        <v>鉄道</v>
      </c>
      <c r="AK332" s="26"/>
      <c r="AL332" s="37">
        <v>23.5</v>
      </c>
      <c r="AM332" s="37">
        <v>1</v>
      </c>
      <c r="AN332" s="37">
        <v>6713</v>
      </c>
      <c r="AO332" s="37">
        <v>22.9</v>
      </c>
      <c r="AP332" s="37">
        <v>1</v>
      </c>
      <c r="AQ332" s="37">
        <v>8</v>
      </c>
      <c r="AR332" s="37">
        <v>150</v>
      </c>
      <c r="AS332" s="37" t="s">
        <v>127</v>
      </c>
      <c r="AT332" s="37" t="s">
        <v>133</v>
      </c>
      <c r="AU332" s="37">
        <v>0</v>
      </c>
      <c r="AV332" s="37">
        <v>327</v>
      </c>
      <c r="AW332" s="37">
        <v>3.9</v>
      </c>
      <c r="AX332" s="37">
        <v>962</v>
      </c>
      <c r="AY332" s="37">
        <v>11.6</v>
      </c>
      <c r="AZ332" s="37">
        <v>23.5</v>
      </c>
      <c r="BA332" s="37">
        <v>1</v>
      </c>
      <c r="BB332" s="37">
        <v>4532</v>
      </c>
      <c r="BC332" s="37">
        <v>22.7</v>
      </c>
      <c r="BD332" s="37">
        <v>1</v>
      </c>
      <c r="BE332" s="37">
        <v>4532</v>
      </c>
      <c r="BF332" s="37">
        <v>54.5</v>
      </c>
      <c r="BG332" s="37">
        <v>0</v>
      </c>
      <c r="BH332" s="37">
        <v>0</v>
      </c>
      <c r="BI332" s="37">
        <v>0</v>
      </c>
      <c r="BJ332" s="37">
        <v>0</v>
      </c>
      <c r="BK332" s="37">
        <v>0</v>
      </c>
      <c r="BL332" s="37">
        <v>0</v>
      </c>
      <c r="BM332" s="37">
        <v>0</v>
      </c>
      <c r="BN332" s="37">
        <v>0</v>
      </c>
      <c r="BO332" s="37">
        <v>0</v>
      </c>
    </row>
    <row r="333" spans="1:67" s="6" customFormat="1" ht="17" customHeight="1">
      <c r="A333" s="6">
        <v>257194</v>
      </c>
      <c r="B333" s="6" t="s">
        <v>70</v>
      </c>
      <c r="C333" s="6">
        <v>999</v>
      </c>
      <c r="D333" s="6" t="s">
        <v>84</v>
      </c>
      <c r="E333" s="3">
        <f t="shared" si="652"/>
        <v>1</v>
      </c>
      <c r="F333" s="3"/>
      <c r="G333" s="3" t="str">
        <f>D334</f>
        <v>帰宅</v>
      </c>
      <c r="H333" s="7">
        <v>40135.874826388892</v>
      </c>
      <c r="I333" s="7">
        <v>40135.889849537038</v>
      </c>
      <c r="J333" s="13">
        <v>0.44850694444176042</v>
      </c>
      <c r="K333" s="11">
        <f t="shared" ref="K333" si="657">J333+J334</f>
        <v>0.44850694444176042</v>
      </c>
      <c r="L333" s="6">
        <v>1298</v>
      </c>
      <c r="M333" s="10">
        <v>4524.92370036395</v>
      </c>
      <c r="N333" s="6">
        <v>35.435644979999999</v>
      </c>
      <c r="O333" s="6">
        <v>139.64852579999999</v>
      </c>
      <c r="P333" s="6">
        <v>104</v>
      </c>
      <c r="Q333" s="6" t="s">
        <v>844</v>
      </c>
      <c r="R333" s="6">
        <v>1003017</v>
      </c>
      <c r="S333" s="6" t="s">
        <v>41</v>
      </c>
      <c r="T333" s="6">
        <v>100301703</v>
      </c>
      <c r="U333" s="6" t="s">
        <v>675</v>
      </c>
      <c r="V333" s="6">
        <v>35.469354989999999</v>
      </c>
      <c r="W333" s="6">
        <v>139.62052879999999</v>
      </c>
      <c r="X333" s="6">
        <v>102</v>
      </c>
      <c r="Y333" s="6" t="s">
        <v>839</v>
      </c>
      <c r="Z333" s="6">
        <v>1001021</v>
      </c>
      <c r="AA333" s="6" t="s">
        <v>377</v>
      </c>
      <c r="AB333" s="6">
        <v>100102102</v>
      </c>
      <c r="AC333" s="6" t="s">
        <v>579</v>
      </c>
      <c r="AD333" s="6">
        <v>47</v>
      </c>
      <c r="AE333" s="6">
        <v>1</v>
      </c>
      <c r="AF333" s="6" t="s">
        <v>34</v>
      </c>
      <c r="AG333" s="6" t="s">
        <v>35</v>
      </c>
      <c r="AH333" s="6">
        <v>100</v>
      </c>
      <c r="AI333" s="6" t="s">
        <v>93</v>
      </c>
      <c r="AJ333" s="21"/>
      <c r="AK333" s="6" t="str">
        <f t="shared" ref="AK333" si="658">AI334</f>
        <v>自動車</v>
      </c>
      <c r="AL333" s="6">
        <v>23.1</v>
      </c>
      <c r="AM333" s="6">
        <v>1</v>
      </c>
      <c r="AN333" s="6">
        <v>6887</v>
      </c>
      <c r="AO333" s="6">
        <v>23.1</v>
      </c>
      <c r="AP333" s="6">
        <v>1</v>
      </c>
      <c r="AQ333" s="6">
        <v>16</v>
      </c>
      <c r="AR333" s="6">
        <v>360</v>
      </c>
      <c r="AS333" s="6" t="s">
        <v>133</v>
      </c>
      <c r="AT333" s="6" t="s">
        <v>137</v>
      </c>
      <c r="AU333" s="6">
        <v>1</v>
      </c>
      <c r="AV333" s="6">
        <v>984</v>
      </c>
      <c r="AW333" s="6">
        <v>11.9</v>
      </c>
      <c r="AX333" s="6">
        <v>1244</v>
      </c>
      <c r="AY333" s="6">
        <v>15.9</v>
      </c>
      <c r="AZ333" s="6">
        <v>43.8</v>
      </c>
      <c r="BA333" s="6">
        <v>1</v>
      </c>
      <c r="BB333" s="6">
        <v>5267</v>
      </c>
      <c r="BC333" s="6">
        <v>26.3</v>
      </c>
      <c r="BD333" s="6">
        <v>1</v>
      </c>
      <c r="BE333" s="6">
        <v>5267</v>
      </c>
      <c r="BF333" s="6">
        <v>63.3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</row>
    <row r="334" spans="1:67" s="37" customFormat="1" ht="17" customHeight="1">
      <c r="A334" s="37">
        <v>257228</v>
      </c>
      <c r="B334" s="37" t="s">
        <v>70</v>
      </c>
      <c r="C334" s="37">
        <v>200</v>
      </c>
      <c r="D334" s="37" t="s">
        <v>85</v>
      </c>
      <c r="E334" s="26">
        <f t="shared" si="652"/>
        <v>0</v>
      </c>
      <c r="F334" s="26" t="str">
        <f>D333</f>
        <v>その他</v>
      </c>
      <c r="G334" s="26"/>
      <c r="H334" s="38">
        <v>40136.338356481479</v>
      </c>
      <c r="I334" s="38">
        <v>40136.342731481483</v>
      </c>
      <c r="J334" s="39"/>
      <c r="K334" s="28">
        <f t="shared" ref="K334" si="659">J333+J334</f>
        <v>0.44850694444176042</v>
      </c>
      <c r="L334" s="37">
        <v>378</v>
      </c>
      <c r="M334" s="40">
        <v>597.02242079892642</v>
      </c>
      <c r="N334" s="37">
        <v>35.436556969999998</v>
      </c>
      <c r="O334" s="37">
        <v>139.642008</v>
      </c>
      <c r="P334" s="37">
        <v>104</v>
      </c>
      <c r="Q334" s="37" t="s">
        <v>844</v>
      </c>
      <c r="R334" s="37">
        <v>1003017</v>
      </c>
      <c r="S334" s="37" t="s">
        <v>41</v>
      </c>
      <c r="T334" s="37">
        <v>100301703</v>
      </c>
      <c r="U334" s="37" t="s">
        <v>675</v>
      </c>
      <c r="V334" s="37">
        <v>35.435886459999999</v>
      </c>
      <c r="W334" s="37">
        <v>139.64854729999999</v>
      </c>
      <c r="X334" s="37">
        <v>104</v>
      </c>
      <c r="Y334" s="37" t="s">
        <v>844</v>
      </c>
      <c r="Z334" s="37">
        <v>1003017</v>
      </c>
      <c r="AA334" s="37" t="s">
        <v>41</v>
      </c>
      <c r="AB334" s="37">
        <v>100301703</v>
      </c>
      <c r="AC334" s="37" t="s">
        <v>675</v>
      </c>
      <c r="AD334" s="37">
        <v>47</v>
      </c>
      <c r="AE334" s="37">
        <v>1</v>
      </c>
      <c r="AF334" s="37" t="s">
        <v>34</v>
      </c>
      <c r="AG334" s="37" t="s">
        <v>35</v>
      </c>
      <c r="AH334" s="37">
        <v>100</v>
      </c>
      <c r="AI334" s="37" t="s">
        <v>93</v>
      </c>
      <c r="AJ334" s="26" t="str">
        <f t="shared" ref="AJ334" si="660">AI333</f>
        <v>自動車</v>
      </c>
      <c r="AK334" s="26"/>
      <c r="AL334" s="37">
        <v>5.6</v>
      </c>
      <c r="AM334" s="37">
        <v>1</v>
      </c>
      <c r="AN334" s="37">
        <v>1015</v>
      </c>
      <c r="AO334" s="37">
        <v>5.6</v>
      </c>
      <c r="AP334" s="37">
        <v>0</v>
      </c>
      <c r="AQ334" s="37">
        <v>0</v>
      </c>
      <c r="AR334" s="37">
        <v>0</v>
      </c>
      <c r="AS334" s="37">
        <v>0</v>
      </c>
      <c r="AT334" s="37">
        <v>0</v>
      </c>
      <c r="AU334" s="37">
        <v>0</v>
      </c>
      <c r="AV334" s="37">
        <v>329</v>
      </c>
      <c r="AW334" s="37">
        <v>3.9</v>
      </c>
      <c r="AX334" s="37">
        <v>1004</v>
      </c>
      <c r="AY334" s="37">
        <v>12.1</v>
      </c>
      <c r="AZ334" s="37">
        <v>0</v>
      </c>
      <c r="BA334" s="37">
        <v>1</v>
      </c>
      <c r="BB334" s="37">
        <v>838</v>
      </c>
      <c r="BC334" s="37">
        <v>4.2</v>
      </c>
      <c r="BD334" s="37">
        <v>1</v>
      </c>
      <c r="BE334" s="37">
        <v>838</v>
      </c>
      <c r="BF334" s="37">
        <v>10</v>
      </c>
      <c r="BG334" s="37">
        <v>1</v>
      </c>
      <c r="BH334" s="37">
        <v>0.28999999999999998</v>
      </c>
      <c r="BI334" s="37">
        <v>2</v>
      </c>
      <c r="BJ334" s="37">
        <v>210</v>
      </c>
      <c r="BK334" s="37">
        <v>289</v>
      </c>
      <c r="BL334" s="37">
        <v>4.3</v>
      </c>
      <c r="BM334" s="37">
        <v>229</v>
      </c>
      <c r="BN334" s="37">
        <v>3.4</v>
      </c>
      <c r="BO334" s="37">
        <v>9.6999999999999993</v>
      </c>
    </row>
    <row r="335" spans="1:67" s="6" customFormat="1" ht="17" customHeight="1">
      <c r="A335" s="6">
        <v>257327</v>
      </c>
      <c r="B335" s="6" t="s">
        <v>70</v>
      </c>
      <c r="C335" s="6">
        <v>100</v>
      </c>
      <c r="D335" s="6" t="s">
        <v>86</v>
      </c>
      <c r="E335" s="3">
        <f t="shared" si="652"/>
        <v>1</v>
      </c>
      <c r="F335" s="3"/>
      <c r="G335" s="3" t="str">
        <f>D336</f>
        <v>帰宅</v>
      </c>
      <c r="H335" s="7">
        <v>40137.31931712963</v>
      </c>
      <c r="I335" s="7">
        <v>40137.362430555557</v>
      </c>
      <c r="J335" s="13">
        <f>H336-I335</f>
        <v>0.42054398148320615</v>
      </c>
      <c r="K335" s="23">
        <f t="shared" ref="K335" si="661">J335+J336</f>
        <v>0.42054398148320615</v>
      </c>
      <c r="L335" s="6">
        <v>3725</v>
      </c>
      <c r="M335" s="10">
        <v>12288.732199307493</v>
      </c>
      <c r="N335" s="6">
        <v>35.435446589999998</v>
      </c>
      <c r="O335" s="6">
        <v>139.6475173</v>
      </c>
      <c r="P335" s="6">
        <v>104</v>
      </c>
      <c r="Q335" s="6" t="s">
        <v>844</v>
      </c>
      <c r="R335" s="6">
        <v>1003017</v>
      </c>
      <c r="S335" s="6" t="s">
        <v>41</v>
      </c>
      <c r="T335" s="6">
        <v>100301703</v>
      </c>
      <c r="U335" s="6" t="s">
        <v>675</v>
      </c>
      <c r="V335" s="6">
        <v>35.324928849999999</v>
      </c>
      <c r="W335" s="6">
        <v>139.6497382</v>
      </c>
      <c r="X335" s="6">
        <v>201</v>
      </c>
      <c r="Y335" s="6" t="s">
        <v>859</v>
      </c>
      <c r="Z335" s="6">
        <v>2010104</v>
      </c>
      <c r="AA335" s="6" t="s">
        <v>459</v>
      </c>
      <c r="AB335" s="6">
        <v>201010401</v>
      </c>
      <c r="AC335" s="6" t="s">
        <v>748</v>
      </c>
      <c r="AD335" s="6">
        <v>47</v>
      </c>
      <c r="AE335" s="6">
        <v>1</v>
      </c>
      <c r="AF335" s="6" t="s">
        <v>34</v>
      </c>
      <c r="AG335" s="6" t="s">
        <v>35</v>
      </c>
      <c r="AH335" s="6">
        <v>100</v>
      </c>
      <c r="AI335" s="6" t="s">
        <v>93</v>
      </c>
      <c r="AJ335" s="21"/>
      <c r="AK335" s="6" t="str">
        <f t="shared" ref="AK335" si="662">AI336</f>
        <v>自動車</v>
      </c>
      <c r="AL335" s="6">
        <v>39.700000000000003</v>
      </c>
      <c r="AM335" s="6">
        <v>1</v>
      </c>
      <c r="AN335" s="6">
        <v>20393</v>
      </c>
      <c r="AO335" s="6">
        <v>39.700000000000003</v>
      </c>
      <c r="AP335" s="6">
        <v>1</v>
      </c>
      <c r="AQ335" s="6">
        <v>41</v>
      </c>
      <c r="AR335" s="6">
        <v>460</v>
      </c>
      <c r="AS335" s="6" t="s">
        <v>133</v>
      </c>
      <c r="AT335" s="6" t="s">
        <v>117</v>
      </c>
      <c r="AU335" s="6">
        <v>1</v>
      </c>
      <c r="AV335" s="6">
        <v>866</v>
      </c>
      <c r="AW335" s="6">
        <v>10.4</v>
      </c>
      <c r="AX335" s="6">
        <v>3692</v>
      </c>
      <c r="AY335" s="6">
        <v>45</v>
      </c>
      <c r="AZ335" s="6">
        <v>96.4</v>
      </c>
      <c r="BA335" s="6">
        <v>1</v>
      </c>
      <c r="BB335" s="6">
        <v>18200</v>
      </c>
      <c r="BC335" s="6">
        <v>91</v>
      </c>
      <c r="BD335" s="6">
        <v>1</v>
      </c>
      <c r="BE335" s="6">
        <v>18200</v>
      </c>
      <c r="BF335" s="6">
        <v>226.2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</row>
    <row r="336" spans="1:67" s="37" customFormat="1" ht="17" customHeight="1">
      <c r="A336" s="37">
        <v>257401</v>
      </c>
      <c r="B336" s="37" t="s">
        <v>70</v>
      </c>
      <c r="C336" s="37">
        <v>200</v>
      </c>
      <c r="D336" s="37" t="s">
        <v>85</v>
      </c>
      <c r="E336" s="26">
        <f t="shared" si="652"/>
        <v>0</v>
      </c>
      <c r="F336" s="26" t="str">
        <f>D335</f>
        <v>出勤</v>
      </c>
      <c r="G336" s="26"/>
      <c r="H336" s="38">
        <v>40137.78297453704</v>
      </c>
      <c r="I336" s="38">
        <v>40137.822592592594</v>
      </c>
      <c r="J336" s="39"/>
      <c r="K336" s="28">
        <f t="shared" ref="K336" si="663">J335+J336</f>
        <v>0.42054398148320615</v>
      </c>
      <c r="L336" s="37">
        <v>3423</v>
      </c>
      <c r="M336" s="40">
        <v>12376.220435457508</v>
      </c>
      <c r="N336" s="37">
        <v>35.324585489999997</v>
      </c>
      <c r="O336" s="37">
        <v>139.65006539999999</v>
      </c>
      <c r="P336" s="37">
        <v>201</v>
      </c>
      <c r="Q336" s="37" t="s">
        <v>859</v>
      </c>
      <c r="R336" s="37">
        <v>2010104</v>
      </c>
      <c r="S336" s="37" t="s">
        <v>459</v>
      </c>
      <c r="T336" s="37">
        <v>201010401</v>
      </c>
      <c r="U336" s="37" t="s">
        <v>748</v>
      </c>
      <c r="V336" s="37">
        <v>35.435897150000002</v>
      </c>
      <c r="W336" s="37">
        <v>139.64844529999999</v>
      </c>
      <c r="X336" s="37">
        <v>104</v>
      </c>
      <c r="Y336" s="37" t="s">
        <v>844</v>
      </c>
      <c r="Z336" s="37">
        <v>1003017</v>
      </c>
      <c r="AA336" s="37" t="s">
        <v>41</v>
      </c>
      <c r="AB336" s="37">
        <v>100301703</v>
      </c>
      <c r="AC336" s="37" t="s">
        <v>675</v>
      </c>
      <c r="AD336" s="37">
        <v>47</v>
      </c>
      <c r="AE336" s="37">
        <v>1</v>
      </c>
      <c r="AF336" s="37" t="s">
        <v>34</v>
      </c>
      <c r="AG336" s="37" t="s">
        <v>35</v>
      </c>
      <c r="AH336" s="37">
        <v>100</v>
      </c>
      <c r="AI336" s="37" t="s">
        <v>93</v>
      </c>
      <c r="AJ336" s="26" t="str">
        <f t="shared" ref="AJ336" si="664">AI335</f>
        <v>自動車</v>
      </c>
      <c r="AK336" s="26"/>
      <c r="AL336" s="37">
        <v>41.6</v>
      </c>
      <c r="AM336" s="37">
        <v>1</v>
      </c>
      <c r="AN336" s="37">
        <v>20567</v>
      </c>
      <c r="AO336" s="37">
        <v>41.6</v>
      </c>
      <c r="AP336" s="37">
        <v>1</v>
      </c>
      <c r="AQ336" s="37">
        <v>41</v>
      </c>
      <c r="AR336" s="37">
        <v>650</v>
      </c>
      <c r="AS336" s="37" t="s">
        <v>117</v>
      </c>
      <c r="AT336" s="37" t="s">
        <v>133</v>
      </c>
      <c r="AU336" s="37">
        <v>2</v>
      </c>
      <c r="AV336" s="37">
        <v>3732</v>
      </c>
      <c r="AW336" s="37">
        <v>45.5</v>
      </c>
      <c r="AX336" s="37">
        <v>972</v>
      </c>
      <c r="AY336" s="37">
        <v>11.7</v>
      </c>
      <c r="AZ336" s="37">
        <v>98.2</v>
      </c>
      <c r="BA336" s="37">
        <v>1</v>
      </c>
      <c r="BB336" s="37">
        <v>18338</v>
      </c>
      <c r="BC336" s="37">
        <v>91.7</v>
      </c>
      <c r="BD336" s="37">
        <v>1</v>
      </c>
      <c r="BE336" s="37">
        <v>18338</v>
      </c>
      <c r="BF336" s="37">
        <v>227.7</v>
      </c>
      <c r="BG336" s="37">
        <v>0</v>
      </c>
      <c r="BH336" s="37">
        <v>0</v>
      </c>
      <c r="BI336" s="37">
        <v>0</v>
      </c>
      <c r="BJ336" s="37">
        <v>0</v>
      </c>
      <c r="BK336" s="37">
        <v>0</v>
      </c>
      <c r="BL336" s="37">
        <v>0</v>
      </c>
      <c r="BM336" s="37">
        <v>0</v>
      </c>
      <c r="BN336" s="37">
        <v>0</v>
      </c>
      <c r="BO336" s="37">
        <v>0</v>
      </c>
    </row>
    <row r="337" spans="1:67" s="6" customFormat="1" ht="17" customHeight="1">
      <c r="A337" s="6">
        <v>257533</v>
      </c>
      <c r="B337" s="6" t="s">
        <v>70</v>
      </c>
      <c r="C337" s="6">
        <v>999</v>
      </c>
      <c r="D337" s="6" t="s">
        <v>84</v>
      </c>
      <c r="E337" s="3">
        <f t="shared" si="652"/>
        <v>1</v>
      </c>
      <c r="F337" s="3"/>
      <c r="G337" s="3" t="str">
        <f>D338</f>
        <v>帰宅</v>
      </c>
      <c r="H337" s="7">
        <v>40139.318414351852</v>
      </c>
      <c r="I337" s="7">
        <v>40139.324583333335</v>
      </c>
      <c r="J337" s="13">
        <f>H338-I337</f>
        <v>6.8981481454102322E-3</v>
      </c>
      <c r="K337" s="11">
        <f t="shared" ref="K337" si="665">J337+J338</f>
        <v>6.8981481454102322E-3</v>
      </c>
      <c r="L337" s="6">
        <v>533</v>
      </c>
      <c r="M337" s="10">
        <v>666.55049403721</v>
      </c>
      <c r="N337" s="6">
        <v>35.435516300000003</v>
      </c>
      <c r="O337" s="6">
        <v>139.64844529999999</v>
      </c>
      <c r="P337" s="6">
        <v>104</v>
      </c>
      <c r="Q337" s="6" t="s">
        <v>844</v>
      </c>
      <c r="R337" s="6">
        <v>1003017</v>
      </c>
      <c r="S337" s="6" t="s">
        <v>41</v>
      </c>
      <c r="T337" s="6">
        <v>100301703</v>
      </c>
      <c r="U337" s="6" t="s">
        <v>675</v>
      </c>
      <c r="V337" s="6">
        <v>35.439056809999997</v>
      </c>
      <c r="W337" s="6">
        <v>139.6425069</v>
      </c>
      <c r="X337" s="6">
        <v>104</v>
      </c>
      <c r="Y337" s="6" t="s">
        <v>844</v>
      </c>
      <c r="Z337" s="6">
        <v>1003018</v>
      </c>
      <c r="AA337" s="6" t="s">
        <v>414</v>
      </c>
      <c r="AB337" s="6">
        <v>100301807</v>
      </c>
      <c r="AC337" s="6" t="s">
        <v>680</v>
      </c>
      <c r="AD337" s="6">
        <v>47</v>
      </c>
      <c r="AE337" s="6">
        <v>1</v>
      </c>
      <c r="AF337" s="6" t="s">
        <v>34</v>
      </c>
      <c r="AG337" s="6" t="s">
        <v>35</v>
      </c>
      <c r="AH337" s="6">
        <v>100</v>
      </c>
      <c r="AI337" s="6" t="s">
        <v>93</v>
      </c>
      <c r="AJ337" s="21"/>
      <c r="AK337" s="6" t="str">
        <f t="shared" ref="AK337" si="666">AI338</f>
        <v>自動車</v>
      </c>
      <c r="AL337" s="6">
        <v>8.6</v>
      </c>
      <c r="AM337" s="6">
        <v>1</v>
      </c>
      <c r="AN337" s="6">
        <v>1344</v>
      </c>
      <c r="AO337" s="6">
        <v>8.6</v>
      </c>
      <c r="AP337" s="6">
        <v>1</v>
      </c>
      <c r="AQ337" s="6">
        <v>2</v>
      </c>
      <c r="AR337" s="6">
        <v>130</v>
      </c>
      <c r="AS337" s="6" t="s">
        <v>133</v>
      </c>
      <c r="AT337" s="6" t="s">
        <v>120</v>
      </c>
      <c r="AU337" s="6">
        <v>0</v>
      </c>
      <c r="AV337" s="6">
        <v>973</v>
      </c>
      <c r="AW337" s="6">
        <v>11.7</v>
      </c>
      <c r="AX337" s="6">
        <v>1232</v>
      </c>
      <c r="AY337" s="6">
        <v>14.7</v>
      </c>
      <c r="AZ337" s="6">
        <v>28.4</v>
      </c>
      <c r="BA337" s="6">
        <v>1</v>
      </c>
      <c r="BB337" s="6">
        <v>983</v>
      </c>
      <c r="BC337" s="6">
        <v>4.9000000000000004</v>
      </c>
      <c r="BD337" s="6">
        <v>1</v>
      </c>
      <c r="BE337" s="6">
        <v>983</v>
      </c>
      <c r="BF337" s="6">
        <v>11.8</v>
      </c>
      <c r="BG337" s="6">
        <v>1</v>
      </c>
      <c r="BH337" s="6">
        <v>0.28999999999999998</v>
      </c>
      <c r="BI337" s="6">
        <v>2</v>
      </c>
      <c r="BJ337" s="6">
        <v>210</v>
      </c>
      <c r="BK337" s="6">
        <v>252</v>
      </c>
      <c r="BL337" s="6">
        <v>3.8</v>
      </c>
      <c r="BM337" s="6">
        <v>43</v>
      </c>
      <c r="BN337" s="6">
        <v>0.6</v>
      </c>
      <c r="BO337" s="6">
        <v>6.3999999999999995</v>
      </c>
    </row>
    <row r="338" spans="1:67" s="37" customFormat="1" ht="17" customHeight="1">
      <c r="A338" s="37">
        <v>257536</v>
      </c>
      <c r="B338" s="37" t="s">
        <v>70</v>
      </c>
      <c r="C338" s="37">
        <v>200</v>
      </c>
      <c r="D338" s="37" t="s">
        <v>85</v>
      </c>
      <c r="E338" s="26">
        <f t="shared" si="652"/>
        <v>0</v>
      </c>
      <c r="F338" s="26" t="str">
        <f>D337</f>
        <v>その他</v>
      </c>
      <c r="G338" s="26"/>
      <c r="H338" s="38">
        <v>40139.33148148148</v>
      </c>
      <c r="I338" s="38">
        <v>40139.335231481484</v>
      </c>
      <c r="J338" s="39"/>
      <c r="K338" s="28">
        <f t="shared" ref="K338" si="667">J337+J338</f>
        <v>6.8981481454102322E-3</v>
      </c>
      <c r="L338" s="37">
        <v>324</v>
      </c>
      <c r="M338" s="40">
        <v>559.40132108844557</v>
      </c>
      <c r="N338" s="37">
        <v>35.438085819999998</v>
      </c>
      <c r="O338" s="37">
        <v>139.6428985</v>
      </c>
      <c r="P338" s="37">
        <v>104</v>
      </c>
      <c r="Q338" s="37" t="s">
        <v>844</v>
      </c>
      <c r="R338" s="37">
        <v>1003017</v>
      </c>
      <c r="S338" s="37" t="s">
        <v>41</v>
      </c>
      <c r="T338" s="37">
        <v>100301702</v>
      </c>
      <c r="U338" s="37" t="s">
        <v>133</v>
      </c>
      <c r="V338" s="37">
        <v>35.435864960000004</v>
      </c>
      <c r="W338" s="37">
        <v>139.64843999999999</v>
      </c>
      <c r="X338" s="37">
        <v>104</v>
      </c>
      <c r="Y338" s="37" t="s">
        <v>844</v>
      </c>
      <c r="Z338" s="37">
        <v>1003017</v>
      </c>
      <c r="AA338" s="37" t="s">
        <v>41</v>
      </c>
      <c r="AB338" s="37">
        <v>100301703</v>
      </c>
      <c r="AC338" s="37" t="s">
        <v>675</v>
      </c>
      <c r="AD338" s="37">
        <v>47</v>
      </c>
      <c r="AE338" s="37">
        <v>1</v>
      </c>
      <c r="AF338" s="37" t="s">
        <v>34</v>
      </c>
      <c r="AG338" s="37" t="s">
        <v>35</v>
      </c>
      <c r="AH338" s="37">
        <v>100</v>
      </c>
      <c r="AI338" s="37" t="s">
        <v>93</v>
      </c>
      <c r="AJ338" s="26" t="str">
        <f t="shared" ref="AJ338" si="668">AI337</f>
        <v>自動車</v>
      </c>
      <c r="AK338" s="26"/>
      <c r="AL338" s="37">
        <v>6.2</v>
      </c>
      <c r="AM338" s="37">
        <v>1</v>
      </c>
      <c r="AN338" s="37">
        <v>1224</v>
      </c>
      <c r="AO338" s="37">
        <v>6.2</v>
      </c>
      <c r="AP338" s="37">
        <v>0</v>
      </c>
      <c r="AQ338" s="37">
        <v>0</v>
      </c>
      <c r="AR338" s="37">
        <v>0</v>
      </c>
      <c r="AS338" s="37">
        <v>0</v>
      </c>
      <c r="AT338" s="37">
        <v>0</v>
      </c>
      <c r="AU338" s="37">
        <v>0</v>
      </c>
      <c r="AV338" s="37">
        <v>0</v>
      </c>
      <c r="AW338" s="37">
        <v>0</v>
      </c>
      <c r="AX338" s="37">
        <v>0</v>
      </c>
      <c r="AY338" s="37">
        <v>0</v>
      </c>
      <c r="AZ338" s="37">
        <v>0</v>
      </c>
      <c r="BA338" s="37">
        <v>1</v>
      </c>
      <c r="BB338" s="37">
        <v>790</v>
      </c>
      <c r="BC338" s="37">
        <v>4</v>
      </c>
      <c r="BD338" s="37">
        <v>1</v>
      </c>
      <c r="BE338" s="37">
        <v>790</v>
      </c>
      <c r="BF338" s="37">
        <v>9.4</v>
      </c>
      <c r="BG338" s="37">
        <v>1</v>
      </c>
      <c r="BH338" s="37">
        <v>0.28999999999999998</v>
      </c>
      <c r="BI338" s="37">
        <v>2</v>
      </c>
      <c r="BJ338" s="37">
        <v>210</v>
      </c>
      <c r="BK338" s="37">
        <v>116</v>
      </c>
      <c r="BL338" s="37">
        <v>1.7</v>
      </c>
      <c r="BM338" s="37">
        <v>224</v>
      </c>
      <c r="BN338" s="37">
        <v>3.4</v>
      </c>
      <c r="BO338" s="37">
        <v>7.1</v>
      </c>
    </row>
    <row r="339" spans="1:67" s="6" customFormat="1" ht="17" customHeight="1">
      <c r="A339" s="6">
        <v>257590</v>
      </c>
      <c r="B339" s="6" t="s">
        <v>70</v>
      </c>
      <c r="C339" s="6">
        <v>999</v>
      </c>
      <c r="D339" s="6" t="s">
        <v>84</v>
      </c>
      <c r="E339" s="3">
        <f t="shared" si="652"/>
        <v>1</v>
      </c>
      <c r="F339" s="3"/>
      <c r="G339" s="3" t="str">
        <f>D340</f>
        <v>帰宅</v>
      </c>
      <c r="H339" s="7">
        <v>40139.791446759256</v>
      </c>
      <c r="I339" s="7">
        <v>40139.794907407406</v>
      </c>
      <c r="J339" s="13">
        <f>H340-I339</f>
        <v>4.1550925961928442E-3</v>
      </c>
      <c r="K339" s="23">
        <f t="shared" ref="K339" si="669">J339+J340</f>
        <v>4.1550925961928442E-3</v>
      </c>
      <c r="L339" s="6">
        <v>299</v>
      </c>
      <c r="M339" s="10">
        <v>575.43399963084687</v>
      </c>
      <c r="N339" s="6">
        <v>35.435768369999998</v>
      </c>
      <c r="O339" s="6">
        <v>139.64836489999999</v>
      </c>
      <c r="P339" s="6">
        <v>104</v>
      </c>
      <c r="Q339" s="6" t="s">
        <v>844</v>
      </c>
      <c r="R339" s="6">
        <v>1003017</v>
      </c>
      <c r="S339" s="6" t="s">
        <v>41</v>
      </c>
      <c r="T339" s="6">
        <v>100301703</v>
      </c>
      <c r="U339" s="6" t="s">
        <v>675</v>
      </c>
      <c r="V339" s="6">
        <v>35.438498879999997</v>
      </c>
      <c r="W339" s="6">
        <v>139.64296820000001</v>
      </c>
      <c r="X339" s="6">
        <v>104</v>
      </c>
      <c r="Y339" s="6" t="s">
        <v>844</v>
      </c>
      <c r="Z339" s="6">
        <v>1003018</v>
      </c>
      <c r="AA339" s="6" t="s">
        <v>414</v>
      </c>
      <c r="AB339" s="6">
        <v>100301807</v>
      </c>
      <c r="AC339" s="6" t="s">
        <v>680</v>
      </c>
      <c r="AD339" s="6">
        <v>47</v>
      </c>
      <c r="AE339" s="6">
        <v>1</v>
      </c>
      <c r="AF339" s="6" t="s">
        <v>34</v>
      </c>
      <c r="AG339" s="6" t="s">
        <v>35</v>
      </c>
      <c r="AH339" s="6">
        <v>100</v>
      </c>
      <c r="AI339" s="6" t="s">
        <v>93</v>
      </c>
      <c r="AJ339" s="21"/>
      <c r="AK339" s="6" t="str">
        <f t="shared" ref="AK339" si="670">AI340</f>
        <v>自動車</v>
      </c>
      <c r="AL339" s="6">
        <v>12.4</v>
      </c>
      <c r="AM339" s="6">
        <v>1</v>
      </c>
      <c r="AN339" s="6">
        <v>4040</v>
      </c>
      <c r="AO339" s="6">
        <v>12.4</v>
      </c>
      <c r="AP339" s="6">
        <v>1</v>
      </c>
      <c r="AQ339" s="6">
        <v>2</v>
      </c>
      <c r="AR339" s="6">
        <v>130</v>
      </c>
      <c r="AS339" s="6" t="s">
        <v>133</v>
      </c>
      <c r="AT339" s="6" t="s">
        <v>120</v>
      </c>
      <c r="AU339" s="6">
        <v>0</v>
      </c>
      <c r="AV339" s="6">
        <v>968</v>
      </c>
      <c r="AW339" s="6">
        <v>11.7</v>
      </c>
      <c r="AX339" s="6">
        <v>1320</v>
      </c>
      <c r="AY339" s="6">
        <v>15.9</v>
      </c>
      <c r="AZ339" s="6">
        <v>29.6</v>
      </c>
      <c r="BA339" s="6">
        <v>1</v>
      </c>
      <c r="BB339" s="6">
        <v>933</v>
      </c>
      <c r="BC339" s="6">
        <v>4.7</v>
      </c>
      <c r="BD339" s="6">
        <v>1</v>
      </c>
      <c r="BE339" s="6">
        <v>933</v>
      </c>
      <c r="BF339" s="6">
        <v>11.2</v>
      </c>
      <c r="BG339" s="6">
        <v>1</v>
      </c>
      <c r="BH339" s="6">
        <v>0.28999999999999998</v>
      </c>
      <c r="BI339" s="6">
        <v>2</v>
      </c>
      <c r="BJ339" s="6">
        <v>210</v>
      </c>
      <c r="BK339" s="6">
        <v>226</v>
      </c>
      <c r="BL339" s="6">
        <v>3.4</v>
      </c>
      <c r="BM339" s="6">
        <v>70</v>
      </c>
      <c r="BN339" s="6">
        <v>1.1000000000000001</v>
      </c>
      <c r="BO339" s="6">
        <v>6.5</v>
      </c>
    </row>
    <row r="340" spans="1:67" s="37" customFormat="1" ht="17" customHeight="1">
      <c r="A340" s="37">
        <v>257592</v>
      </c>
      <c r="B340" s="37" t="s">
        <v>70</v>
      </c>
      <c r="C340" s="37">
        <v>200</v>
      </c>
      <c r="D340" s="37" t="s">
        <v>85</v>
      </c>
      <c r="E340" s="26">
        <f t="shared" si="652"/>
        <v>0</v>
      </c>
      <c r="F340" s="26" t="str">
        <f>D339</f>
        <v>その他</v>
      </c>
      <c r="G340" s="26"/>
      <c r="H340" s="38">
        <v>40139.799062500002</v>
      </c>
      <c r="I340" s="38">
        <v>40139.80431712963</v>
      </c>
      <c r="J340" s="39"/>
      <c r="K340" s="28">
        <f t="shared" ref="K340" si="671">J339+J340</f>
        <v>4.1550925961928442E-3</v>
      </c>
      <c r="L340" s="37">
        <v>454</v>
      </c>
      <c r="M340" s="40">
        <v>618.39940711171619</v>
      </c>
      <c r="N340" s="37">
        <v>35.437924930000001</v>
      </c>
      <c r="O340" s="37">
        <v>139.64207769999999</v>
      </c>
      <c r="P340" s="37">
        <v>104</v>
      </c>
      <c r="Q340" s="37" t="s">
        <v>844</v>
      </c>
      <c r="R340" s="37">
        <v>1003017</v>
      </c>
      <c r="S340" s="37" t="s">
        <v>41</v>
      </c>
      <c r="T340" s="37">
        <v>100301702</v>
      </c>
      <c r="U340" s="37" t="s">
        <v>133</v>
      </c>
      <c r="V340" s="37">
        <v>35.435988350000002</v>
      </c>
      <c r="W340" s="37">
        <v>139.64847750000001</v>
      </c>
      <c r="X340" s="37">
        <v>104</v>
      </c>
      <c r="Y340" s="37" t="s">
        <v>844</v>
      </c>
      <c r="Z340" s="37">
        <v>1003017</v>
      </c>
      <c r="AA340" s="37" t="s">
        <v>41</v>
      </c>
      <c r="AB340" s="37">
        <v>100301703</v>
      </c>
      <c r="AC340" s="37" t="s">
        <v>675</v>
      </c>
      <c r="AD340" s="37">
        <v>47</v>
      </c>
      <c r="AE340" s="37">
        <v>1</v>
      </c>
      <c r="AF340" s="37" t="s">
        <v>34</v>
      </c>
      <c r="AG340" s="37" t="s">
        <v>35</v>
      </c>
      <c r="AH340" s="37">
        <v>100</v>
      </c>
      <c r="AI340" s="37" t="s">
        <v>93</v>
      </c>
      <c r="AJ340" s="26" t="str">
        <f t="shared" ref="AJ340" si="672">AI339</f>
        <v>自動車</v>
      </c>
      <c r="AK340" s="26"/>
      <c r="AL340" s="37">
        <v>6.5</v>
      </c>
      <c r="AM340" s="37">
        <v>1</v>
      </c>
      <c r="AN340" s="37">
        <v>1193</v>
      </c>
      <c r="AO340" s="37">
        <v>6.5</v>
      </c>
      <c r="AP340" s="37">
        <v>1</v>
      </c>
      <c r="AQ340" s="37">
        <v>1</v>
      </c>
      <c r="AR340" s="37">
        <v>130</v>
      </c>
      <c r="AS340" s="37" t="s">
        <v>120</v>
      </c>
      <c r="AT340" s="37" t="s">
        <v>133</v>
      </c>
      <c r="AU340" s="37">
        <v>0</v>
      </c>
      <c r="AV340" s="37">
        <v>1259</v>
      </c>
      <c r="AW340" s="37">
        <v>15.1</v>
      </c>
      <c r="AX340" s="37">
        <v>972</v>
      </c>
      <c r="AY340" s="37">
        <v>11.7</v>
      </c>
      <c r="AZ340" s="37">
        <v>27.8</v>
      </c>
      <c r="BA340" s="37">
        <v>1</v>
      </c>
      <c r="BB340" s="37">
        <v>872</v>
      </c>
      <c r="BC340" s="37">
        <v>4.4000000000000004</v>
      </c>
      <c r="BD340" s="37">
        <v>1</v>
      </c>
      <c r="BE340" s="37">
        <v>872</v>
      </c>
      <c r="BF340" s="37">
        <v>10.4</v>
      </c>
      <c r="BG340" s="37">
        <v>1</v>
      </c>
      <c r="BH340" s="37">
        <v>0.28999999999999998</v>
      </c>
      <c r="BI340" s="37">
        <v>2</v>
      </c>
      <c r="BJ340" s="37">
        <v>210</v>
      </c>
      <c r="BK340" s="37">
        <v>157</v>
      </c>
      <c r="BL340" s="37">
        <v>2.4</v>
      </c>
      <c r="BM340" s="37">
        <v>216</v>
      </c>
      <c r="BN340" s="37">
        <v>3.2</v>
      </c>
      <c r="BO340" s="37">
        <v>7.6000000000000005</v>
      </c>
    </row>
    <row r="341" spans="1:67" s="6" customFormat="1" ht="17" customHeight="1">
      <c r="A341" s="6">
        <v>257683</v>
      </c>
      <c r="B341" s="6" t="s">
        <v>70</v>
      </c>
      <c r="C341" s="6">
        <v>100</v>
      </c>
      <c r="D341" s="6" t="s">
        <v>86</v>
      </c>
      <c r="E341" s="3">
        <f t="shared" si="652"/>
        <v>1</v>
      </c>
      <c r="F341" s="3"/>
      <c r="G341" s="3" t="str">
        <f>D342</f>
        <v>帰宅</v>
      </c>
      <c r="H341" s="7">
        <v>40141.313148148147</v>
      </c>
      <c r="I341" s="7">
        <v>40141.365428240744</v>
      </c>
      <c r="J341" s="13">
        <f>H342-I341</f>
        <v>0.39700231481401715</v>
      </c>
      <c r="K341" s="11">
        <f t="shared" ref="K341" si="673">J341+J342</f>
        <v>0.39700231481401715</v>
      </c>
      <c r="L341" s="6">
        <v>4517</v>
      </c>
      <c r="M341" s="10">
        <v>12649.190487414751</v>
      </c>
      <c r="N341" s="6">
        <v>35.438187710000001</v>
      </c>
      <c r="O341" s="6">
        <v>139.6426195</v>
      </c>
      <c r="P341" s="6">
        <v>104</v>
      </c>
      <c r="Q341" s="6" t="s">
        <v>844</v>
      </c>
      <c r="R341" s="6">
        <v>1003017</v>
      </c>
      <c r="S341" s="6" t="s">
        <v>41</v>
      </c>
      <c r="T341" s="6">
        <v>100301702</v>
      </c>
      <c r="U341" s="6" t="s">
        <v>133</v>
      </c>
      <c r="V341" s="6">
        <v>35.32457479</v>
      </c>
      <c r="W341" s="6">
        <v>139.65006</v>
      </c>
      <c r="X341" s="6">
        <v>201</v>
      </c>
      <c r="Y341" s="6" t="s">
        <v>859</v>
      </c>
      <c r="Z341" s="6">
        <v>2010104</v>
      </c>
      <c r="AA341" s="6" t="s">
        <v>459</v>
      </c>
      <c r="AB341" s="6">
        <v>201010401</v>
      </c>
      <c r="AC341" s="6" t="s">
        <v>748</v>
      </c>
      <c r="AD341" s="6">
        <v>47</v>
      </c>
      <c r="AE341" s="6">
        <v>1</v>
      </c>
      <c r="AF341" s="6" t="s">
        <v>34</v>
      </c>
      <c r="AG341" s="6" t="s">
        <v>35</v>
      </c>
      <c r="AH341" s="6">
        <v>100</v>
      </c>
      <c r="AI341" s="6" t="s">
        <v>93</v>
      </c>
      <c r="AJ341" s="21"/>
      <c r="AK341" s="6" t="str">
        <f t="shared" ref="AK341" si="674">AI342</f>
        <v>自動車</v>
      </c>
      <c r="AL341" s="6">
        <v>37.299999999999997</v>
      </c>
      <c r="AM341" s="6">
        <v>1</v>
      </c>
      <c r="AN341" s="6">
        <v>20351</v>
      </c>
      <c r="AO341" s="6">
        <v>37.299999999999997</v>
      </c>
      <c r="AP341" s="6">
        <v>1</v>
      </c>
      <c r="AQ341" s="6">
        <v>34</v>
      </c>
      <c r="AR341" s="6">
        <v>690</v>
      </c>
      <c r="AS341" s="6" t="s">
        <v>120</v>
      </c>
      <c r="AT341" s="6" t="s">
        <v>117</v>
      </c>
      <c r="AU341" s="6">
        <v>2</v>
      </c>
      <c r="AV341" s="6">
        <v>1313</v>
      </c>
      <c r="AW341" s="6">
        <v>15.7</v>
      </c>
      <c r="AX341" s="6">
        <v>3732</v>
      </c>
      <c r="AY341" s="6">
        <v>45.5</v>
      </c>
      <c r="AZ341" s="6">
        <v>95.2</v>
      </c>
      <c r="BA341" s="6">
        <v>1</v>
      </c>
      <c r="BB341" s="6">
        <v>18394</v>
      </c>
      <c r="BC341" s="6">
        <v>92</v>
      </c>
      <c r="BD341" s="6">
        <v>1</v>
      </c>
      <c r="BE341" s="6">
        <v>18394</v>
      </c>
      <c r="BF341" s="6">
        <v>228.3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</row>
    <row r="342" spans="1:67" s="37" customFormat="1" ht="17" customHeight="1">
      <c r="A342" s="37">
        <v>257738</v>
      </c>
      <c r="B342" s="37" t="s">
        <v>70</v>
      </c>
      <c r="C342" s="37">
        <v>200</v>
      </c>
      <c r="D342" s="37" t="s">
        <v>85</v>
      </c>
      <c r="E342" s="26">
        <f t="shared" si="652"/>
        <v>0</v>
      </c>
      <c r="F342" s="26" t="str">
        <f>D341</f>
        <v>出勤</v>
      </c>
      <c r="G342" s="26"/>
      <c r="H342" s="38">
        <v>40141.762430555558</v>
      </c>
      <c r="I342" s="38">
        <v>40141.797395833331</v>
      </c>
      <c r="J342" s="39"/>
      <c r="K342" s="28">
        <f t="shared" ref="K342" si="675">J341+J342</f>
        <v>0.39700231481401715</v>
      </c>
      <c r="L342" s="37">
        <v>3021</v>
      </c>
      <c r="M342" s="40">
        <v>12378.515042345334</v>
      </c>
      <c r="N342" s="37">
        <v>35.324816169999998</v>
      </c>
      <c r="O342" s="37">
        <v>139.65020480000001</v>
      </c>
      <c r="P342" s="37">
        <v>201</v>
      </c>
      <c r="Q342" s="37" t="s">
        <v>859</v>
      </c>
      <c r="R342" s="37">
        <v>2010104</v>
      </c>
      <c r="S342" s="37" t="s">
        <v>459</v>
      </c>
      <c r="T342" s="37">
        <v>201010401</v>
      </c>
      <c r="U342" s="37" t="s">
        <v>748</v>
      </c>
      <c r="V342" s="37">
        <v>35.436149229999998</v>
      </c>
      <c r="W342" s="37">
        <v>139.64866520000001</v>
      </c>
      <c r="X342" s="37">
        <v>104</v>
      </c>
      <c r="Y342" s="37" t="s">
        <v>844</v>
      </c>
      <c r="Z342" s="37">
        <v>1003017</v>
      </c>
      <c r="AA342" s="37" t="s">
        <v>41</v>
      </c>
      <c r="AB342" s="37">
        <v>100301703</v>
      </c>
      <c r="AC342" s="37" t="s">
        <v>675</v>
      </c>
      <c r="AD342" s="37">
        <v>47</v>
      </c>
      <c r="AE342" s="37">
        <v>1</v>
      </c>
      <c r="AF342" s="37" t="s">
        <v>34</v>
      </c>
      <c r="AG342" s="37" t="s">
        <v>35</v>
      </c>
      <c r="AH342" s="37">
        <v>100</v>
      </c>
      <c r="AI342" s="37" t="s">
        <v>93</v>
      </c>
      <c r="AJ342" s="26" t="str">
        <f t="shared" ref="AJ342" si="676">AI341</f>
        <v>自動車</v>
      </c>
      <c r="AK342" s="26"/>
      <c r="AL342" s="37">
        <v>45.7</v>
      </c>
      <c r="AM342" s="37">
        <v>1</v>
      </c>
      <c r="AN342" s="37">
        <v>21078</v>
      </c>
      <c r="AO342" s="37">
        <v>45.7</v>
      </c>
      <c r="AP342" s="37">
        <v>1</v>
      </c>
      <c r="AQ342" s="37">
        <v>41</v>
      </c>
      <c r="AR342" s="37">
        <v>650</v>
      </c>
      <c r="AS342" s="37" t="s">
        <v>117</v>
      </c>
      <c r="AT342" s="37" t="s">
        <v>133</v>
      </c>
      <c r="AU342" s="37">
        <v>2</v>
      </c>
      <c r="AV342" s="37">
        <v>4216</v>
      </c>
      <c r="AW342" s="37">
        <v>51.3</v>
      </c>
      <c r="AX342" s="37">
        <v>1022</v>
      </c>
      <c r="AY342" s="37">
        <v>12.3</v>
      </c>
      <c r="AZ342" s="37">
        <v>104.6</v>
      </c>
      <c r="BA342" s="37">
        <v>1</v>
      </c>
      <c r="BB342" s="37">
        <v>18872</v>
      </c>
      <c r="BC342" s="37">
        <v>94.4</v>
      </c>
      <c r="BD342" s="37">
        <v>1</v>
      </c>
      <c r="BE342" s="37">
        <v>18872</v>
      </c>
      <c r="BF342" s="37">
        <v>234.1</v>
      </c>
      <c r="BG342" s="37">
        <v>0</v>
      </c>
      <c r="BH342" s="37">
        <v>0</v>
      </c>
      <c r="BI342" s="37">
        <v>0</v>
      </c>
      <c r="BJ342" s="37">
        <v>0</v>
      </c>
      <c r="BK342" s="37">
        <v>0</v>
      </c>
      <c r="BL342" s="37">
        <v>0</v>
      </c>
      <c r="BM342" s="37">
        <v>0</v>
      </c>
      <c r="BN342" s="37">
        <v>0</v>
      </c>
      <c r="BO342" s="37">
        <v>0</v>
      </c>
    </row>
    <row r="343" spans="1:67" s="6" customFormat="1" ht="17" customHeight="1">
      <c r="A343" s="6">
        <v>257878</v>
      </c>
      <c r="B343" s="6" t="s">
        <v>70</v>
      </c>
      <c r="C343" s="6">
        <v>100</v>
      </c>
      <c r="D343" s="6" t="s">
        <v>86</v>
      </c>
      <c r="E343" s="3">
        <f t="shared" si="652"/>
        <v>1</v>
      </c>
      <c r="F343" s="3"/>
      <c r="G343" s="3" t="str">
        <f>D344</f>
        <v>帰宅</v>
      </c>
      <c r="H343" s="7">
        <v>40143.318518518521</v>
      </c>
      <c r="I343" s="7">
        <v>40143.35837962963</v>
      </c>
      <c r="J343" s="13">
        <f>H344-I343</f>
        <v>0.37447916666860692</v>
      </c>
      <c r="K343" s="23">
        <f t="shared" ref="K343" si="677">J343+J344</f>
        <v>0.37447916666860692</v>
      </c>
      <c r="L343" s="6">
        <v>3444</v>
      </c>
      <c r="M343" s="10">
        <v>12325.410157489001</v>
      </c>
      <c r="N343" s="6">
        <v>35.435489490000002</v>
      </c>
      <c r="O343" s="6">
        <v>139.64812879999999</v>
      </c>
      <c r="P343" s="6">
        <v>104</v>
      </c>
      <c r="Q343" s="6" t="s">
        <v>844</v>
      </c>
      <c r="R343" s="6">
        <v>1003017</v>
      </c>
      <c r="S343" s="6" t="s">
        <v>41</v>
      </c>
      <c r="T343" s="6">
        <v>100301703</v>
      </c>
      <c r="U343" s="6" t="s">
        <v>675</v>
      </c>
      <c r="V343" s="6">
        <v>35.324639079999997</v>
      </c>
      <c r="W343" s="6">
        <v>139.65013500000001</v>
      </c>
      <c r="X343" s="6">
        <v>201</v>
      </c>
      <c r="Y343" s="6" t="s">
        <v>859</v>
      </c>
      <c r="Z343" s="6">
        <v>2010104</v>
      </c>
      <c r="AA343" s="6" t="s">
        <v>459</v>
      </c>
      <c r="AB343" s="6">
        <v>201010401</v>
      </c>
      <c r="AC343" s="6" t="s">
        <v>748</v>
      </c>
      <c r="AD343" s="6">
        <v>47</v>
      </c>
      <c r="AE343" s="6">
        <v>1</v>
      </c>
      <c r="AF343" s="6" t="s">
        <v>34</v>
      </c>
      <c r="AG343" s="6" t="s">
        <v>35</v>
      </c>
      <c r="AH343" s="6">
        <v>100</v>
      </c>
      <c r="AI343" s="6" t="s">
        <v>93</v>
      </c>
      <c r="AJ343" s="21"/>
      <c r="AK343" s="6" t="str">
        <f t="shared" ref="AK343" si="678">AI344</f>
        <v>自動車</v>
      </c>
      <c r="AL343" s="6">
        <v>40.799999999999997</v>
      </c>
      <c r="AM343" s="6">
        <v>1</v>
      </c>
      <c r="AN343" s="6">
        <v>20513</v>
      </c>
      <c r="AO343" s="6">
        <v>40.799999999999997</v>
      </c>
      <c r="AP343" s="6">
        <v>1</v>
      </c>
      <c r="AQ343" s="6">
        <v>41</v>
      </c>
      <c r="AR343" s="6">
        <v>460</v>
      </c>
      <c r="AS343" s="6" t="s">
        <v>133</v>
      </c>
      <c r="AT343" s="6" t="s">
        <v>117</v>
      </c>
      <c r="AU343" s="6">
        <v>1</v>
      </c>
      <c r="AV343" s="6">
        <v>942</v>
      </c>
      <c r="AW343" s="6">
        <v>11.4</v>
      </c>
      <c r="AX343" s="6">
        <v>4024</v>
      </c>
      <c r="AY343" s="6">
        <v>48.9</v>
      </c>
      <c r="AZ343" s="6">
        <v>101.3</v>
      </c>
      <c r="BA343" s="6">
        <v>1</v>
      </c>
      <c r="BB343" s="6">
        <v>18609</v>
      </c>
      <c r="BC343" s="6">
        <v>93</v>
      </c>
      <c r="BD343" s="6">
        <v>1</v>
      </c>
      <c r="BE343" s="6">
        <v>18609</v>
      </c>
      <c r="BF343" s="6">
        <v>231.1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</row>
    <row r="344" spans="1:67" s="37" customFormat="1" ht="17" customHeight="1">
      <c r="A344" s="37">
        <v>257926</v>
      </c>
      <c r="B344" s="37" t="s">
        <v>70</v>
      </c>
      <c r="C344" s="37">
        <v>200</v>
      </c>
      <c r="D344" s="37" t="s">
        <v>85</v>
      </c>
      <c r="E344" s="26">
        <f t="shared" si="652"/>
        <v>0</v>
      </c>
      <c r="F344" s="26" t="str">
        <f>D343</f>
        <v>出勤</v>
      </c>
      <c r="G344" s="26"/>
      <c r="H344" s="38">
        <v>40143.732858796298</v>
      </c>
      <c r="I344" s="38">
        <v>40143.778032407405</v>
      </c>
      <c r="J344" s="39"/>
      <c r="K344" s="28">
        <f t="shared" ref="K344" si="679">J343+J344</f>
        <v>0.37447916666860692</v>
      </c>
      <c r="L344" s="37">
        <v>3903</v>
      </c>
      <c r="M344" s="40">
        <v>12412.603037126089</v>
      </c>
      <c r="N344" s="37">
        <v>35.324569390000001</v>
      </c>
      <c r="O344" s="37">
        <v>139.65009760000001</v>
      </c>
      <c r="P344" s="37">
        <v>201</v>
      </c>
      <c r="Q344" s="37" t="s">
        <v>859</v>
      </c>
      <c r="R344" s="37">
        <v>2010104</v>
      </c>
      <c r="S344" s="37" t="s">
        <v>459</v>
      </c>
      <c r="T344" s="37">
        <v>201010401</v>
      </c>
      <c r="U344" s="37" t="s">
        <v>748</v>
      </c>
      <c r="V344" s="37">
        <v>35.436208319999999</v>
      </c>
      <c r="W344" s="37">
        <v>139.64847739999999</v>
      </c>
      <c r="X344" s="37">
        <v>104</v>
      </c>
      <c r="Y344" s="37" t="s">
        <v>844</v>
      </c>
      <c r="Z344" s="37">
        <v>1003017</v>
      </c>
      <c r="AA344" s="37" t="s">
        <v>41</v>
      </c>
      <c r="AB344" s="37">
        <v>100301703</v>
      </c>
      <c r="AC344" s="37" t="s">
        <v>675</v>
      </c>
      <c r="AD344" s="37">
        <v>47</v>
      </c>
      <c r="AE344" s="37">
        <v>1</v>
      </c>
      <c r="AF344" s="37" t="s">
        <v>34</v>
      </c>
      <c r="AG344" s="37" t="s">
        <v>35</v>
      </c>
      <c r="AH344" s="37">
        <v>100</v>
      </c>
      <c r="AI344" s="37" t="s">
        <v>93</v>
      </c>
      <c r="AJ344" s="26" t="str">
        <f t="shared" ref="AJ344" si="680">AI343</f>
        <v>自動車</v>
      </c>
      <c r="AK344" s="26"/>
      <c r="AL344" s="37">
        <v>41.9</v>
      </c>
      <c r="AM344" s="37">
        <v>1</v>
      </c>
      <c r="AN344" s="37">
        <v>20593</v>
      </c>
      <c r="AO344" s="37">
        <v>41.9</v>
      </c>
      <c r="AP344" s="37">
        <v>1</v>
      </c>
      <c r="AQ344" s="37">
        <v>41</v>
      </c>
      <c r="AR344" s="37">
        <v>650</v>
      </c>
      <c r="AS344" s="37" t="s">
        <v>117</v>
      </c>
      <c r="AT344" s="37" t="s">
        <v>133</v>
      </c>
      <c r="AU344" s="37">
        <v>2</v>
      </c>
      <c r="AV344" s="37">
        <v>3735</v>
      </c>
      <c r="AW344" s="37">
        <v>45.5</v>
      </c>
      <c r="AX344" s="37">
        <v>1022</v>
      </c>
      <c r="AY344" s="37">
        <v>12.3</v>
      </c>
      <c r="AZ344" s="37">
        <v>98.8</v>
      </c>
      <c r="BA344" s="37">
        <v>1</v>
      </c>
      <c r="BB344" s="37">
        <v>18391</v>
      </c>
      <c r="BC344" s="37">
        <v>92</v>
      </c>
      <c r="BD344" s="37">
        <v>1</v>
      </c>
      <c r="BE344" s="37">
        <v>18391</v>
      </c>
      <c r="BF344" s="37">
        <v>228.4</v>
      </c>
      <c r="BG344" s="37">
        <v>0</v>
      </c>
      <c r="BH344" s="37">
        <v>0</v>
      </c>
      <c r="BI344" s="37">
        <v>0</v>
      </c>
      <c r="BJ344" s="37">
        <v>0</v>
      </c>
      <c r="BK344" s="37">
        <v>0</v>
      </c>
      <c r="BL344" s="37">
        <v>0</v>
      </c>
      <c r="BM344" s="37">
        <v>0</v>
      </c>
      <c r="BN344" s="37">
        <v>0</v>
      </c>
      <c r="BO344" s="37">
        <v>0</v>
      </c>
    </row>
    <row r="345" spans="1:67" s="6" customFormat="1" ht="17" customHeight="1">
      <c r="A345" s="6">
        <v>257966</v>
      </c>
      <c r="B345" s="6" t="s">
        <v>70</v>
      </c>
      <c r="C345" s="6">
        <v>100</v>
      </c>
      <c r="D345" s="6" t="s">
        <v>86</v>
      </c>
      <c r="E345" s="3">
        <f>IF(D345="帰宅",0,IF(D346="帰宅",1,IF(D347="帰宅",2,IF(D348="帰宅",3,IF(#REF!="帰宅",4,5)))))</f>
        <v>1</v>
      </c>
      <c r="F345" s="3"/>
      <c r="G345" s="3" t="str">
        <f>D346</f>
        <v>帰宅</v>
      </c>
      <c r="H345" s="7">
        <v>40144.316921296297</v>
      </c>
      <c r="I345" s="7">
        <v>40144.355405092596</v>
      </c>
      <c r="J345" s="13">
        <f>H346-I345</f>
        <v>0.30697916666395031</v>
      </c>
      <c r="K345" s="11">
        <f t="shared" ref="K345" si="681">J345+J346</f>
        <v>0.30697916666395031</v>
      </c>
      <c r="L345" s="6">
        <v>3325</v>
      </c>
      <c r="M345" s="10">
        <v>12216.108545067629</v>
      </c>
      <c r="N345" s="6">
        <v>35.435607490000002</v>
      </c>
      <c r="O345" s="6">
        <v>139.64852579999999</v>
      </c>
      <c r="P345" s="6">
        <v>104</v>
      </c>
      <c r="Q345" s="6" t="s">
        <v>844</v>
      </c>
      <c r="R345" s="6">
        <v>1003017</v>
      </c>
      <c r="S345" s="6" t="s">
        <v>41</v>
      </c>
      <c r="T345" s="6">
        <v>100301703</v>
      </c>
      <c r="U345" s="6" t="s">
        <v>675</v>
      </c>
      <c r="V345" s="6">
        <v>35.325728140000002</v>
      </c>
      <c r="W345" s="6">
        <v>139.64853650000001</v>
      </c>
      <c r="X345" s="6">
        <v>201</v>
      </c>
      <c r="Y345" s="6" t="s">
        <v>859</v>
      </c>
      <c r="Z345" s="6">
        <v>2010104</v>
      </c>
      <c r="AA345" s="6" t="s">
        <v>459</v>
      </c>
      <c r="AB345" s="6">
        <v>201010401</v>
      </c>
      <c r="AC345" s="6" t="s">
        <v>748</v>
      </c>
      <c r="AD345" s="6">
        <v>47</v>
      </c>
      <c r="AE345" s="6">
        <v>1</v>
      </c>
      <c r="AF345" s="6" t="s">
        <v>34</v>
      </c>
      <c r="AG345" s="6" t="s">
        <v>35</v>
      </c>
      <c r="AH345" s="6">
        <v>100</v>
      </c>
      <c r="AI345" s="6" t="s">
        <v>93</v>
      </c>
      <c r="AJ345" s="21"/>
      <c r="AK345" s="6" t="str">
        <f t="shared" ref="AK345" si="682">AI346</f>
        <v>自動車</v>
      </c>
      <c r="AL345" s="6">
        <v>40.700000000000003</v>
      </c>
      <c r="AM345" s="6">
        <v>1</v>
      </c>
      <c r="AN345" s="6">
        <v>20386</v>
      </c>
      <c r="AO345" s="6">
        <v>40.700000000000003</v>
      </c>
      <c r="AP345" s="6">
        <v>1</v>
      </c>
      <c r="AQ345" s="6">
        <v>41</v>
      </c>
      <c r="AR345" s="6">
        <v>460</v>
      </c>
      <c r="AS345" s="6" t="s">
        <v>133</v>
      </c>
      <c r="AT345" s="6" t="s">
        <v>117</v>
      </c>
      <c r="AU345" s="6">
        <v>1</v>
      </c>
      <c r="AV345" s="6">
        <v>983</v>
      </c>
      <c r="AW345" s="6">
        <v>11.8</v>
      </c>
      <c r="AX345" s="6">
        <v>3571</v>
      </c>
      <c r="AY345" s="6">
        <v>43.5</v>
      </c>
      <c r="AZ345" s="6">
        <v>96.3</v>
      </c>
      <c r="BA345" s="6">
        <v>1</v>
      </c>
      <c r="BB345" s="6">
        <v>18197</v>
      </c>
      <c r="BC345" s="6">
        <v>91</v>
      </c>
      <c r="BD345" s="6">
        <v>1</v>
      </c>
      <c r="BE345" s="6">
        <v>18197</v>
      </c>
      <c r="BF345" s="6">
        <v>226.2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</row>
    <row r="346" spans="1:67" s="37" customFormat="1" ht="17" customHeight="1">
      <c r="A346" s="37">
        <v>258007</v>
      </c>
      <c r="B346" s="37" t="s">
        <v>70</v>
      </c>
      <c r="C346" s="37">
        <v>200</v>
      </c>
      <c r="D346" s="37" t="s">
        <v>85</v>
      </c>
      <c r="E346" s="26">
        <f>IF(D346="帰宅",0,IF(D347="帰宅",1,IF(D348="帰宅",2,IF(#REF!="帰宅",3,IF(#REF!="帰宅",4,5)))))</f>
        <v>0</v>
      </c>
      <c r="F346" s="26" t="str">
        <f>D345</f>
        <v>出勤</v>
      </c>
      <c r="G346" s="26"/>
      <c r="H346" s="38">
        <v>40144.66238425926</v>
      </c>
      <c r="I346" s="38">
        <v>40144.707430555558</v>
      </c>
      <c r="J346" s="39"/>
      <c r="K346" s="28">
        <f t="shared" ref="K346" si="683">J345+J346</f>
        <v>0.30697916666395031</v>
      </c>
      <c r="L346" s="37">
        <v>3892</v>
      </c>
      <c r="M346" s="40">
        <v>12353.282259706817</v>
      </c>
      <c r="N346" s="37">
        <v>35.32457479</v>
      </c>
      <c r="O346" s="37">
        <v>139.65031740000001</v>
      </c>
      <c r="P346" s="37">
        <v>201</v>
      </c>
      <c r="Q346" s="37" t="s">
        <v>859</v>
      </c>
      <c r="R346" s="37">
        <v>2010104</v>
      </c>
      <c r="S346" s="37" t="s">
        <v>459</v>
      </c>
      <c r="T346" s="37">
        <v>201010401</v>
      </c>
      <c r="U346" s="37" t="s">
        <v>748</v>
      </c>
      <c r="V346" s="37">
        <v>35.435677179999999</v>
      </c>
      <c r="W346" s="37">
        <v>139.64841849999999</v>
      </c>
      <c r="X346" s="37">
        <v>104</v>
      </c>
      <c r="Y346" s="37" t="s">
        <v>844</v>
      </c>
      <c r="Z346" s="37">
        <v>1003017</v>
      </c>
      <c r="AA346" s="37" t="s">
        <v>41</v>
      </c>
      <c r="AB346" s="37">
        <v>100301703</v>
      </c>
      <c r="AC346" s="37" t="s">
        <v>675</v>
      </c>
      <c r="AD346" s="37">
        <v>47</v>
      </c>
      <c r="AE346" s="37">
        <v>1</v>
      </c>
      <c r="AF346" s="37" t="s">
        <v>34</v>
      </c>
      <c r="AG346" s="37" t="s">
        <v>35</v>
      </c>
      <c r="AH346" s="37">
        <v>100</v>
      </c>
      <c r="AI346" s="37" t="s">
        <v>93</v>
      </c>
      <c r="AJ346" s="26" t="str">
        <f t="shared" ref="AJ346" si="684">AI345</f>
        <v>自動車</v>
      </c>
      <c r="AK346" s="26"/>
      <c r="AL346" s="37">
        <v>43.5</v>
      </c>
      <c r="AM346" s="37">
        <v>1</v>
      </c>
      <c r="AN346" s="37">
        <v>20836</v>
      </c>
      <c r="AO346" s="37">
        <v>43.5</v>
      </c>
      <c r="AP346" s="37">
        <v>1</v>
      </c>
      <c r="AQ346" s="37">
        <v>41</v>
      </c>
      <c r="AR346" s="37">
        <v>650</v>
      </c>
      <c r="AS346" s="37" t="s">
        <v>117</v>
      </c>
      <c r="AT346" s="37" t="s">
        <v>133</v>
      </c>
      <c r="AU346" s="37">
        <v>2</v>
      </c>
      <c r="AV346" s="37">
        <v>4024</v>
      </c>
      <c r="AW346" s="37">
        <v>49.1</v>
      </c>
      <c r="AX346" s="37">
        <v>974</v>
      </c>
      <c r="AY346" s="37">
        <v>11.7</v>
      </c>
      <c r="AZ346" s="37">
        <v>101.8</v>
      </c>
      <c r="BA346" s="37">
        <v>1</v>
      </c>
      <c r="BB346" s="37">
        <v>18632</v>
      </c>
      <c r="BC346" s="37">
        <v>93.2</v>
      </c>
      <c r="BD346" s="37">
        <v>1</v>
      </c>
      <c r="BE346" s="37">
        <v>18632</v>
      </c>
      <c r="BF346" s="37">
        <v>231.4</v>
      </c>
      <c r="BG346" s="37">
        <v>0</v>
      </c>
      <c r="BH346" s="37">
        <v>0</v>
      </c>
      <c r="BI346" s="37">
        <v>0</v>
      </c>
      <c r="BJ346" s="37">
        <v>0</v>
      </c>
      <c r="BK346" s="37">
        <v>0</v>
      </c>
      <c r="BL346" s="37">
        <v>0</v>
      </c>
      <c r="BM346" s="37">
        <v>0</v>
      </c>
      <c r="BN346" s="37">
        <v>0</v>
      </c>
      <c r="BO346" s="37">
        <v>0</v>
      </c>
    </row>
    <row r="347" spans="1:67" s="6" customFormat="1" ht="17" customHeight="1">
      <c r="A347" s="6">
        <v>255287</v>
      </c>
      <c r="B347" s="6" t="s">
        <v>71</v>
      </c>
      <c r="C347" s="6">
        <v>100</v>
      </c>
      <c r="D347" s="6" t="s">
        <v>86</v>
      </c>
      <c r="E347" s="3">
        <f>IF(D347="帰宅",0,IF(D348="帰宅",1,IF(#REF!="帰宅",2,IF(#REF!="帰宅",3,IF(#REF!="帰宅",4,5)))))</f>
        <v>1</v>
      </c>
      <c r="F347" s="3"/>
      <c r="G347" s="3" t="str">
        <f>D348</f>
        <v>帰宅</v>
      </c>
      <c r="H347" s="7">
        <v>40115.291990740741</v>
      </c>
      <c r="I347" s="7">
        <v>40115.343159722222</v>
      </c>
      <c r="J347" s="13">
        <f>H348-I347</f>
        <v>0.52109953703620704</v>
      </c>
      <c r="K347" s="23">
        <f t="shared" ref="K347" si="685">J347+J348</f>
        <v>0.52109953703620704</v>
      </c>
      <c r="L347" s="6">
        <v>4421</v>
      </c>
      <c r="M347" s="10">
        <v>29639.669888955439</v>
      </c>
      <c r="N347" s="6">
        <v>35.488355830000003</v>
      </c>
      <c r="O347" s="6">
        <v>139.63614469999999</v>
      </c>
      <c r="P347" s="6">
        <v>102</v>
      </c>
      <c r="Q347" s="6" t="s">
        <v>839</v>
      </c>
      <c r="R347" s="6">
        <v>1001014</v>
      </c>
      <c r="S347" s="6" t="s">
        <v>366</v>
      </c>
      <c r="T347" s="6">
        <v>100101403</v>
      </c>
      <c r="U347" s="6" t="s">
        <v>553</v>
      </c>
      <c r="V347" s="6">
        <v>35.424208040000003</v>
      </c>
      <c r="W347" s="6">
        <v>139.31846920000001</v>
      </c>
      <c r="X347" s="6">
        <v>212</v>
      </c>
      <c r="Y347" s="6" t="s">
        <v>835</v>
      </c>
      <c r="Z347" s="6">
        <v>2120802</v>
      </c>
      <c r="AA347" s="6" t="s">
        <v>424</v>
      </c>
      <c r="AB347" s="6">
        <v>212080201</v>
      </c>
      <c r="AC347" s="6" t="s">
        <v>702</v>
      </c>
      <c r="AD347" s="6">
        <v>54</v>
      </c>
      <c r="AE347" s="6">
        <v>1</v>
      </c>
      <c r="AF347" s="6" t="s">
        <v>34</v>
      </c>
      <c r="AG347" s="6" t="s">
        <v>102</v>
      </c>
      <c r="AH347" s="6">
        <v>100</v>
      </c>
      <c r="AI347" s="6" t="s">
        <v>93</v>
      </c>
      <c r="AJ347" s="21"/>
      <c r="AK347" s="6" t="str">
        <f t="shared" ref="AK347" si="686">AI348</f>
        <v>自動車</v>
      </c>
      <c r="AL347" s="6">
        <v>77.900000000000006</v>
      </c>
      <c r="AM347" s="6">
        <v>1</v>
      </c>
      <c r="AN347" s="6">
        <v>40932</v>
      </c>
      <c r="AO347" s="6">
        <v>77.900000000000006</v>
      </c>
      <c r="AP347" s="6">
        <v>1</v>
      </c>
      <c r="AQ347" s="6">
        <v>66</v>
      </c>
      <c r="AR347" s="6">
        <v>680</v>
      </c>
      <c r="AS347" s="6" t="s">
        <v>121</v>
      </c>
      <c r="AT347" s="6" t="s">
        <v>115</v>
      </c>
      <c r="AU347" s="6">
        <v>2</v>
      </c>
      <c r="AV347" s="6">
        <v>1087</v>
      </c>
      <c r="AW347" s="6">
        <v>13.6</v>
      </c>
      <c r="AX347" s="6">
        <v>3053</v>
      </c>
      <c r="AY347" s="6">
        <v>38.299999999999997</v>
      </c>
      <c r="AZ347" s="6">
        <v>117.89999999999999</v>
      </c>
      <c r="BA347" s="6">
        <v>1</v>
      </c>
      <c r="BB347" s="6">
        <v>34613</v>
      </c>
      <c r="BC347" s="6">
        <v>173.1</v>
      </c>
      <c r="BD347" s="6">
        <v>1</v>
      </c>
      <c r="BE347" s="6">
        <v>34613</v>
      </c>
      <c r="BF347" s="6">
        <v>433.9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</row>
    <row r="348" spans="1:67" s="37" customFormat="1" ht="17" customHeight="1">
      <c r="A348" s="37">
        <v>255345</v>
      </c>
      <c r="B348" s="37" t="s">
        <v>71</v>
      </c>
      <c r="C348" s="37">
        <v>200</v>
      </c>
      <c r="D348" s="37" t="s">
        <v>85</v>
      </c>
      <c r="E348" s="26">
        <f>IF(D348="帰宅",0,IF(#REF!="帰宅",1,IF(#REF!="帰宅",2,IF(#REF!="帰宅",3,IF(#REF!="帰宅",4,5)))))</f>
        <v>0</v>
      </c>
      <c r="F348" s="26" t="str">
        <f>D347</f>
        <v>出勤</v>
      </c>
      <c r="G348" s="26"/>
      <c r="H348" s="38">
        <v>40115.864259259259</v>
      </c>
      <c r="I348" s="38">
        <v>40115.909108796295</v>
      </c>
      <c r="J348" s="39"/>
      <c r="K348" s="28">
        <f t="shared" ref="K348" si="687">J347+J348</f>
        <v>0.52109953703620704</v>
      </c>
      <c r="L348" s="37">
        <v>3875</v>
      </c>
      <c r="M348" s="40">
        <v>29625.126294576166</v>
      </c>
      <c r="N348" s="37">
        <v>35.424438719999998</v>
      </c>
      <c r="O348" s="37">
        <v>139.3184048</v>
      </c>
      <c r="P348" s="37">
        <v>212</v>
      </c>
      <c r="Q348" s="37" t="s">
        <v>835</v>
      </c>
      <c r="R348" s="37">
        <v>2120802</v>
      </c>
      <c r="S348" s="37" t="s">
        <v>424</v>
      </c>
      <c r="T348" s="37">
        <v>212080201</v>
      </c>
      <c r="U348" s="37" t="s">
        <v>702</v>
      </c>
      <c r="V348" s="37">
        <v>35.488645490000003</v>
      </c>
      <c r="W348" s="37">
        <v>139.6358979</v>
      </c>
      <c r="X348" s="37">
        <v>102</v>
      </c>
      <c r="Y348" s="37" t="s">
        <v>839</v>
      </c>
      <c r="Z348" s="37">
        <v>1001014</v>
      </c>
      <c r="AA348" s="37" t="s">
        <v>366</v>
      </c>
      <c r="AB348" s="37">
        <v>100101403</v>
      </c>
      <c r="AC348" s="37" t="s">
        <v>553</v>
      </c>
      <c r="AD348" s="37">
        <v>54</v>
      </c>
      <c r="AE348" s="37">
        <v>1</v>
      </c>
      <c r="AF348" s="37" t="s">
        <v>34</v>
      </c>
      <c r="AG348" s="37" t="s">
        <v>102</v>
      </c>
      <c r="AH348" s="37">
        <v>100</v>
      </c>
      <c r="AI348" s="37" t="s">
        <v>93</v>
      </c>
      <c r="AJ348" s="26" t="str">
        <f t="shared" ref="AJ348" si="688">AI347</f>
        <v>自動車</v>
      </c>
      <c r="AK348" s="26"/>
      <c r="AL348" s="37">
        <v>77.7</v>
      </c>
      <c r="AM348" s="37">
        <v>1</v>
      </c>
      <c r="AN348" s="37">
        <v>41015</v>
      </c>
      <c r="AO348" s="37">
        <v>77.7</v>
      </c>
      <c r="AP348" s="37">
        <v>1</v>
      </c>
      <c r="AQ348" s="37">
        <v>61</v>
      </c>
      <c r="AR348" s="37">
        <v>680</v>
      </c>
      <c r="AS348" s="37" t="s">
        <v>115</v>
      </c>
      <c r="AT348" s="37" t="s">
        <v>121</v>
      </c>
      <c r="AU348" s="37">
        <v>2</v>
      </c>
      <c r="AV348" s="37">
        <v>3067</v>
      </c>
      <c r="AW348" s="37">
        <v>37.299999999999997</v>
      </c>
      <c r="AX348" s="37">
        <v>1167</v>
      </c>
      <c r="AY348" s="37">
        <v>14</v>
      </c>
      <c r="AZ348" s="37">
        <v>112.3</v>
      </c>
      <c r="BA348" s="37">
        <v>1</v>
      </c>
      <c r="BB348" s="37">
        <v>34323</v>
      </c>
      <c r="BC348" s="37">
        <v>171.6</v>
      </c>
      <c r="BD348" s="37">
        <v>1</v>
      </c>
      <c r="BE348" s="37">
        <v>34323</v>
      </c>
      <c r="BF348" s="37">
        <v>430.2</v>
      </c>
      <c r="BG348" s="37">
        <v>0</v>
      </c>
      <c r="BH348" s="37">
        <v>0</v>
      </c>
      <c r="BI348" s="37">
        <v>0</v>
      </c>
      <c r="BJ348" s="37">
        <v>0</v>
      </c>
      <c r="BK348" s="37">
        <v>0</v>
      </c>
      <c r="BL348" s="37">
        <v>0</v>
      </c>
      <c r="BM348" s="37">
        <v>0</v>
      </c>
      <c r="BN348" s="37">
        <v>0</v>
      </c>
      <c r="BO348" s="37">
        <v>0</v>
      </c>
    </row>
    <row r="349" spans="1:67" s="6" customFormat="1" ht="17" customHeight="1">
      <c r="A349" s="6">
        <v>255696</v>
      </c>
      <c r="B349" s="6" t="s">
        <v>71</v>
      </c>
      <c r="C349" s="6">
        <v>500</v>
      </c>
      <c r="D349" s="6" t="s">
        <v>33</v>
      </c>
      <c r="E349" s="3">
        <f>IF(D349="帰宅",0,IF(D350="帰宅",1,IF(#REF!="帰宅",2,IF(#REF!="帰宅",3,IF(#REF!="帰宅",4,5)))))</f>
        <v>1</v>
      </c>
      <c r="F349" s="3"/>
      <c r="G349" s="3" t="str">
        <f>D350</f>
        <v>帰宅</v>
      </c>
      <c r="H349" s="7">
        <v>40119.471030092594</v>
      </c>
      <c r="I349" s="7">
        <v>40119.476168981484</v>
      </c>
      <c r="J349" s="13">
        <f>H350-I349</f>
        <v>7.2916666613309644E-3</v>
      </c>
      <c r="K349" s="11">
        <f t="shared" ref="K349" si="689">J349+J350</f>
        <v>7.2916666613309644E-3</v>
      </c>
      <c r="L349" s="6">
        <v>444</v>
      </c>
      <c r="M349" s="10">
        <v>1120.1904926582138</v>
      </c>
      <c r="N349" s="6">
        <v>35.488677709999997</v>
      </c>
      <c r="O349" s="6">
        <v>139.63698690000001</v>
      </c>
      <c r="P349" s="6">
        <v>102</v>
      </c>
      <c r="Q349" s="6" t="s">
        <v>839</v>
      </c>
      <c r="R349" s="6">
        <v>1001014</v>
      </c>
      <c r="S349" s="6" t="s">
        <v>366</v>
      </c>
      <c r="T349" s="6">
        <v>100101403</v>
      </c>
      <c r="U349" s="6" t="s">
        <v>553</v>
      </c>
      <c r="V349" s="6">
        <v>35.492904850000002</v>
      </c>
      <c r="W349" s="6">
        <v>139.64822000000001</v>
      </c>
      <c r="X349" s="6">
        <v>102</v>
      </c>
      <c r="Y349" s="6" t="s">
        <v>839</v>
      </c>
      <c r="Z349" s="6">
        <v>1001004</v>
      </c>
      <c r="AA349" s="6" t="s">
        <v>360</v>
      </c>
      <c r="AB349" s="6">
        <v>100100403</v>
      </c>
      <c r="AC349" s="6" t="s">
        <v>775</v>
      </c>
      <c r="AD349" s="6">
        <v>54</v>
      </c>
      <c r="AE349" s="6">
        <v>1</v>
      </c>
      <c r="AF349" s="6" t="s">
        <v>34</v>
      </c>
      <c r="AG349" s="6" t="s">
        <v>102</v>
      </c>
      <c r="AH349" s="6">
        <v>100</v>
      </c>
      <c r="AI349" s="6" t="s">
        <v>93</v>
      </c>
      <c r="AJ349" s="21"/>
      <c r="AK349" s="6" t="str">
        <f t="shared" ref="AK349" si="690">AI350</f>
        <v>自動車</v>
      </c>
      <c r="AL349" s="6">
        <v>5.8</v>
      </c>
      <c r="AM349" s="6">
        <v>1</v>
      </c>
      <c r="AN349" s="6">
        <v>1415</v>
      </c>
      <c r="AO349" s="6">
        <v>5.8</v>
      </c>
      <c r="AP349" s="6">
        <v>1</v>
      </c>
      <c r="AQ349" s="6">
        <v>16</v>
      </c>
      <c r="AR349" s="6">
        <v>230</v>
      </c>
      <c r="AS349" s="6" t="s">
        <v>121</v>
      </c>
      <c r="AT349" s="6" t="s">
        <v>160</v>
      </c>
      <c r="AU349" s="6">
        <v>1</v>
      </c>
      <c r="AV349" s="6">
        <v>1175</v>
      </c>
      <c r="AW349" s="6">
        <v>14</v>
      </c>
      <c r="AX349" s="6">
        <v>261</v>
      </c>
      <c r="AY349" s="6">
        <v>3.3</v>
      </c>
      <c r="AZ349" s="6">
        <v>33.299999999999997</v>
      </c>
      <c r="BA349" s="6">
        <v>1</v>
      </c>
      <c r="BB349" s="6">
        <v>1336</v>
      </c>
      <c r="BC349" s="6">
        <v>6.7</v>
      </c>
      <c r="BD349" s="6">
        <v>1</v>
      </c>
      <c r="BE349" s="6">
        <v>1336</v>
      </c>
      <c r="BF349" s="6">
        <v>16.600000000000001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</row>
    <row r="350" spans="1:67" s="37" customFormat="1" ht="17" customHeight="1">
      <c r="A350" s="37">
        <v>255699</v>
      </c>
      <c r="B350" s="37" t="s">
        <v>71</v>
      </c>
      <c r="C350" s="37">
        <v>200</v>
      </c>
      <c r="D350" s="37" t="s">
        <v>85</v>
      </c>
      <c r="E350" s="26">
        <f>IF(D350="帰宅",0,IF(#REF!="帰宅",1,IF(#REF!="帰宅",2,IF(#REF!="帰宅",3,IF(#REF!="帰宅",4,5)))))</f>
        <v>0</v>
      </c>
      <c r="F350" s="26" t="str">
        <f>D349</f>
        <v>買い物</v>
      </c>
      <c r="G350" s="26"/>
      <c r="H350" s="38">
        <v>40119.483460648145</v>
      </c>
      <c r="I350" s="38">
        <v>40119.492951388886</v>
      </c>
      <c r="J350" s="39"/>
      <c r="K350" s="28">
        <f t="shared" ref="K350" si="691">J349+J350</f>
        <v>7.2916666613309644E-3</v>
      </c>
      <c r="L350" s="37">
        <v>820</v>
      </c>
      <c r="M350" s="40">
        <v>1303.4286550853064</v>
      </c>
      <c r="N350" s="37">
        <v>35.492046469999998</v>
      </c>
      <c r="O350" s="37">
        <v>139.6496952</v>
      </c>
      <c r="P350" s="37">
        <v>102</v>
      </c>
      <c r="Q350" s="37" t="s">
        <v>839</v>
      </c>
      <c r="R350" s="37">
        <v>1001004</v>
      </c>
      <c r="S350" s="37" t="s">
        <v>360</v>
      </c>
      <c r="T350" s="37">
        <v>100100405</v>
      </c>
      <c r="U350" s="37" t="s">
        <v>548</v>
      </c>
      <c r="V350" s="37">
        <v>35.488634689999998</v>
      </c>
      <c r="W350" s="37">
        <v>139.63591940000001</v>
      </c>
      <c r="X350" s="37">
        <v>102</v>
      </c>
      <c r="Y350" s="37" t="s">
        <v>839</v>
      </c>
      <c r="Z350" s="37">
        <v>1001014</v>
      </c>
      <c r="AA350" s="37" t="s">
        <v>366</v>
      </c>
      <c r="AB350" s="37">
        <v>100101403</v>
      </c>
      <c r="AC350" s="37" t="s">
        <v>553</v>
      </c>
      <c r="AD350" s="37">
        <v>54</v>
      </c>
      <c r="AE350" s="37">
        <v>1</v>
      </c>
      <c r="AF350" s="37" t="s">
        <v>34</v>
      </c>
      <c r="AG350" s="37" t="s">
        <v>102</v>
      </c>
      <c r="AH350" s="37">
        <v>100</v>
      </c>
      <c r="AI350" s="37" t="s">
        <v>93</v>
      </c>
      <c r="AJ350" s="26" t="str">
        <f t="shared" ref="AJ350" si="692">AI349</f>
        <v>自動車</v>
      </c>
      <c r="AK350" s="26"/>
      <c r="AL350" s="37">
        <v>9.5</v>
      </c>
      <c r="AM350" s="37">
        <v>1</v>
      </c>
      <c r="AN350" s="37">
        <v>1605</v>
      </c>
      <c r="AO350" s="37">
        <v>9.5</v>
      </c>
      <c r="AP350" s="37">
        <v>1</v>
      </c>
      <c r="AQ350" s="37">
        <v>15</v>
      </c>
      <c r="AR350" s="37">
        <v>230</v>
      </c>
      <c r="AS350" s="37" t="s">
        <v>160</v>
      </c>
      <c r="AT350" s="37" t="s">
        <v>121</v>
      </c>
      <c r="AU350" s="37">
        <v>1</v>
      </c>
      <c r="AV350" s="37">
        <v>471</v>
      </c>
      <c r="AW350" s="37">
        <v>5.7</v>
      </c>
      <c r="AX350" s="37">
        <v>1169</v>
      </c>
      <c r="AY350" s="37">
        <v>14</v>
      </c>
      <c r="AZ350" s="37">
        <v>34.700000000000003</v>
      </c>
      <c r="BA350" s="37">
        <v>1</v>
      </c>
      <c r="BB350" s="37">
        <v>1564</v>
      </c>
      <c r="BC350" s="37">
        <v>7.8</v>
      </c>
      <c r="BD350" s="37">
        <v>1</v>
      </c>
      <c r="BE350" s="37">
        <v>1564</v>
      </c>
      <c r="BF350" s="37">
        <v>20.3</v>
      </c>
      <c r="BG350" s="37">
        <v>1</v>
      </c>
      <c r="BH350" s="37">
        <v>1.59</v>
      </c>
      <c r="BI350" s="37">
        <v>13</v>
      </c>
      <c r="BJ350" s="37">
        <v>210</v>
      </c>
      <c r="BK350" s="37">
        <v>267</v>
      </c>
      <c r="BL350" s="37">
        <v>4</v>
      </c>
      <c r="BM350" s="37">
        <v>485</v>
      </c>
      <c r="BN350" s="37">
        <v>7.3</v>
      </c>
      <c r="BO350" s="37">
        <v>24.3</v>
      </c>
    </row>
    <row r="351" spans="1:67" s="6" customFormat="1" ht="17" customHeight="1">
      <c r="A351" s="6">
        <v>255820</v>
      </c>
      <c r="B351" s="6" t="s">
        <v>71</v>
      </c>
      <c r="C351" s="6">
        <v>600</v>
      </c>
      <c r="D351" s="6" t="s">
        <v>91</v>
      </c>
      <c r="E351" s="3">
        <f t="shared" ref="E351:E390" si="693">IF(D351="帰宅",0,IF(D352="帰宅",1,IF(D353="帰宅",2,IF(D354="帰宅",3,IF(D355="帰宅",4,5)))))</f>
        <v>1</v>
      </c>
      <c r="F351" s="3"/>
      <c r="G351" s="3" t="str">
        <f>D352</f>
        <v>帰宅</v>
      </c>
      <c r="H351" s="7">
        <v>40120.75409722222</v>
      </c>
      <c r="I351" s="7">
        <v>40120.803877314815</v>
      </c>
      <c r="J351" s="13">
        <f>H352-I351</f>
        <v>2.9548611113568768E-2</v>
      </c>
      <c r="K351" s="23">
        <f t="shared" ref="K351" si="694">J351+J352</f>
        <v>2.9548611113568768E-2</v>
      </c>
      <c r="L351" s="6">
        <v>4301</v>
      </c>
      <c r="M351" s="10">
        <v>3054.269230351586</v>
      </c>
      <c r="N351" s="6">
        <v>35.488479210000001</v>
      </c>
      <c r="O351" s="6">
        <v>139.63606960000001</v>
      </c>
      <c r="P351" s="6">
        <v>102</v>
      </c>
      <c r="Q351" s="6" t="s">
        <v>839</v>
      </c>
      <c r="R351" s="6">
        <v>1001014</v>
      </c>
      <c r="S351" s="6" t="s">
        <v>366</v>
      </c>
      <c r="T351" s="6">
        <v>100101403</v>
      </c>
      <c r="U351" s="6" t="s">
        <v>553</v>
      </c>
      <c r="V351" s="6">
        <v>35.484128599999998</v>
      </c>
      <c r="W351" s="6">
        <v>139.6027565</v>
      </c>
      <c r="X351" s="6">
        <v>102</v>
      </c>
      <c r="Y351" s="6" t="s">
        <v>839</v>
      </c>
      <c r="Z351" s="6">
        <v>1001026</v>
      </c>
      <c r="AA351" s="6" t="s">
        <v>356</v>
      </c>
      <c r="AB351" s="6">
        <v>100102603</v>
      </c>
      <c r="AC351" s="6" t="s">
        <v>554</v>
      </c>
      <c r="AD351" s="6">
        <v>54</v>
      </c>
      <c r="AE351" s="6">
        <v>1</v>
      </c>
      <c r="AF351" s="6" t="s">
        <v>34</v>
      </c>
      <c r="AG351" s="6" t="s">
        <v>102</v>
      </c>
      <c r="AH351" s="6">
        <v>100</v>
      </c>
      <c r="AI351" s="6" t="s">
        <v>93</v>
      </c>
      <c r="AJ351" s="21"/>
      <c r="AK351" s="6" t="str">
        <f t="shared" ref="AK351" si="695">AI352</f>
        <v>自動車</v>
      </c>
      <c r="AL351" s="6">
        <v>14</v>
      </c>
      <c r="AM351" s="6">
        <v>1</v>
      </c>
      <c r="AN351" s="6">
        <v>5459</v>
      </c>
      <c r="AO351" s="6">
        <v>14</v>
      </c>
      <c r="AP351" s="6">
        <v>1</v>
      </c>
      <c r="AQ351" s="6">
        <v>21</v>
      </c>
      <c r="AR351" s="6">
        <v>350</v>
      </c>
      <c r="AS351" s="6" t="s">
        <v>121</v>
      </c>
      <c r="AT351" s="6" t="s">
        <v>203</v>
      </c>
      <c r="AU351" s="6">
        <v>1</v>
      </c>
      <c r="AV351" s="6">
        <v>1099</v>
      </c>
      <c r="AW351" s="6">
        <v>13.7</v>
      </c>
      <c r="AX351" s="6">
        <v>781</v>
      </c>
      <c r="AY351" s="6">
        <v>10.1</v>
      </c>
      <c r="AZ351" s="6">
        <v>44.800000000000004</v>
      </c>
      <c r="BA351" s="6">
        <v>1</v>
      </c>
      <c r="BB351" s="6">
        <v>3423</v>
      </c>
      <c r="BC351" s="6">
        <v>17.100000000000001</v>
      </c>
      <c r="BD351" s="6">
        <v>1</v>
      </c>
      <c r="BE351" s="6">
        <v>3423</v>
      </c>
      <c r="BF351" s="6">
        <v>44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</row>
    <row r="352" spans="1:67" s="37" customFormat="1" ht="17" customHeight="1">
      <c r="A352" s="37">
        <v>255826</v>
      </c>
      <c r="B352" s="37" t="s">
        <v>71</v>
      </c>
      <c r="C352" s="37">
        <v>200</v>
      </c>
      <c r="D352" s="37" t="s">
        <v>85</v>
      </c>
      <c r="E352" s="26">
        <f t="shared" si="693"/>
        <v>0</v>
      </c>
      <c r="F352" s="26" t="str">
        <f>D351</f>
        <v>食事</v>
      </c>
      <c r="G352" s="26"/>
      <c r="H352" s="38">
        <v>40120.833425925928</v>
      </c>
      <c r="I352" s="38">
        <v>40120.842523148145</v>
      </c>
      <c r="J352" s="39"/>
      <c r="K352" s="28">
        <f t="shared" ref="K352" si="696">J351+J352</f>
        <v>2.9548611113568768E-2</v>
      </c>
      <c r="L352" s="37">
        <v>786</v>
      </c>
      <c r="M352" s="40">
        <v>3115.1622178817479</v>
      </c>
      <c r="N352" s="37">
        <v>35.483779920000003</v>
      </c>
      <c r="O352" s="37">
        <v>139.6019948</v>
      </c>
      <c r="P352" s="37">
        <v>102</v>
      </c>
      <c r="Q352" s="37" t="s">
        <v>839</v>
      </c>
      <c r="R352" s="37">
        <v>1001026</v>
      </c>
      <c r="S352" s="37" t="s">
        <v>356</v>
      </c>
      <c r="T352" s="37">
        <v>100102602</v>
      </c>
      <c r="U352" s="37" t="s">
        <v>555</v>
      </c>
      <c r="V352" s="37">
        <v>35.488677690000003</v>
      </c>
      <c r="W352" s="37">
        <v>139.63587649999999</v>
      </c>
      <c r="X352" s="37">
        <v>102</v>
      </c>
      <c r="Y352" s="37" t="s">
        <v>839</v>
      </c>
      <c r="Z352" s="37">
        <v>1001014</v>
      </c>
      <c r="AA352" s="37" t="s">
        <v>366</v>
      </c>
      <c r="AB352" s="37">
        <v>100101403</v>
      </c>
      <c r="AC352" s="37" t="s">
        <v>553</v>
      </c>
      <c r="AD352" s="37">
        <v>54</v>
      </c>
      <c r="AE352" s="37">
        <v>1</v>
      </c>
      <c r="AF352" s="37" t="s">
        <v>34</v>
      </c>
      <c r="AG352" s="37" t="s">
        <v>102</v>
      </c>
      <c r="AH352" s="37">
        <v>100</v>
      </c>
      <c r="AI352" s="37" t="s">
        <v>93</v>
      </c>
      <c r="AJ352" s="26" t="str">
        <f t="shared" ref="AJ352" si="697">AI351</f>
        <v>自動車</v>
      </c>
      <c r="AK352" s="26"/>
      <c r="AL352" s="37">
        <v>12.5</v>
      </c>
      <c r="AM352" s="37">
        <v>1</v>
      </c>
      <c r="AN352" s="37">
        <v>5425</v>
      </c>
      <c r="AO352" s="37">
        <v>12.5</v>
      </c>
      <c r="AP352" s="37">
        <v>1</v>
      </c>
      <c r="AQ352" s="37">
        <v>26</v>
      </c>
      <c r="AR352" s="37">
        <v>350</v>
      </c>
      <c r="AS352" s="37" t="s">
        <v>203</v>
      </c>
      <c r="AT352" s="37" t="s">
        <v>121</v>
      </c>
      <c r="AU352" s="37">
        <v>1</v>
      </c>
      <c r="AV352" s="37">
        <v>797</v>
      </c>
      <c r="AW352" s="37">
        <v>9</v>
      </c>
      <c r="AX352" s="37">
        <v>1163</v>
      </c>
      <c r="AY352" s="37">
        <v>14</v>
      </c>
      <c r="AZ352" s="37">
        <v>49</v>
      </c>
      <c r="BA352" s="37">
        <v>1</v>
      </c>
      <c r="BB352" s="37">
        <v>3540</v>
      </c>
      <c r="BC352" s="37">
        <v>17.7</v>
      </c>
      <c r="BD352" s="37">
        <v>1</v>
      </c>
      <c r="BE352" s="37">
        <v>3540</v>
      </c>
      <c r="BF352" s="37">
        <v>43.3</v>
      </c>
      <c r="BG352" s="37">
        <v>0</v>
      </c>
      <c r="BH352" s="37">
        <v>0</v>
      </c>
      <c r="BI352" s="37">
        <v>0</v>
      </c>
      <c r="BJ352" s="37">
        <v>0</v>
      </c>
      <c r="BK352" s="37">
        <v>0</v>
      </c>
      <c r="BL352" s="37">
        <v>0</v>
      </c>
      <c r="BM352" s="37">
        <v>0</v>
      </c>
      <c r="BN352" s="37">
        <v>0</v>
      </c>
      <c r="BO352" s="37">
        <v>0</v>
      </c>
    </row>
    <row r="353" spans="1:67" s="6" customFormat="1" ht="17" customHeight="1">
      <c r="A353" s="6">
        <v>255840</v>
      </c>
      <c r="B353" s="6" t="s">
        <v>71</v>
      </c>
      <c r="C353" s="6">
        <v>100</v>
      </c>
      <c r="D353" s="6" t="s">
        <v>86</v>
      </c>
      <c r="E353" s="3">
        <f t="shared" si="693"/>
        <v>1</v>
      </c>
      <c r="F353" s="3"/>
      <c r="G353" s="3" t="str">
        <f>D354</f>
        <v>帰宅</v>
      </c>
      <c r="H353" s="7">
        <v>40121.300833333335</v>
      </c>
      <c r="I353" s="7">
        <v>40121.358553240738</v>
      </c>
      <c r="J353" s="13">
        <f>H354-I353</f>
        <v>0.51115740741079208</v>
      </c>
      <c r="K353" s="11">
        <f t="shared" ref="K353" si="698">J353+J354</f>
        <v>0.51115740741079208</v>
      </c>
      <c r="L353" s="6">
        <v>4987</v>
      </c>
      <c r="M353" s="10">
        <v>29566.28335667534</v>
      </c>
      <c r="N353" s="6">
        <v>35.488237740000002</v>
      </c>
      <c r="O353" s="6">
        <v>139.63614469999999</v>
      </c>
      <c r="P353" s="6">
        <v>102</v>
      </c>
      <c r="Q353" s="6" t="s">
        <v>839</v>
      </c>
      <c r="R353" s="6">
        <v>1001014</v>
      </c>
      <c r="S353" s="6" t="s">
        <v>366</v>
      </c>
      <c r="T353" s="6">
        <v>100101403</v>
      </c>
      <c r="U353" s="6" t="s">
        <v>553</v>
      </c>
      <c r="V353" s="6">
        <v>35.424277850000003</v>
      </c>
      <c r="W353" s="6">
        <v>139.31924699999999</v>
      </c>
      <c r="X353" s="6">
        <v>212</v>
      </c>
      <c r="Y353" s="6" t="s">
        <v>835</v>
      </c>
      <c r="Z353" s="6">
        <v>2120802</v>
      </c>
      <c r="AA353" s="6" t="s">
        <v>424</v>
      </c>
      <c r="AB353" s="6">
        <v>212080201</v>
      </c>
      <c r="AC353" s="6" t="s">
        <v>702</v>
      </c>
      <c r="AD353" s="6">
        <v>54</v>
      </c>
      <c r="AE353" s="6">
        <v>1</v>
      </c>
      <c r="AF353" s="6" t="s">
        <v>34</v>
      </c>
      <c r="AG353" s="6" t="s">
        <v>102</v>
      </c>
      <c r="AH353" s="6">
        <v>100</v>
      </c>
      <c r="AI353" s="6" t="s">
        <v>93</v>
      </c>
      <c r="AJ353" s="21"/>
      <c r="AK353" s="6" t="str">
        <f t="shared" ref="AK353" si="699">AI354</f>
        <v>自動車</v>
      </c>
      <c r="AL353" s="6">
        <v>77.400000000000006</v>
      </c>
      <c r="AM353" s="6">
        <v>1</v>
      </c>
      <c r="AN353" s="6">
        <v>40861</v>
      </c>
      <c r="AO353" s="6">
        <v>77.400000000000006</v>
      </c>
      <c r="AP353" s="6">
        <v>1</v>
      </c>
      <c r="AQ353" s="6">
        <v>66</v>
      </c>
      <c r="AR353" s="6">
        <v>680</v>
      </c>
      <c r="AS353" s="6" t="s">
        <v>121</v>
      </c>
      <c r="AT353" s="6" t="s">
        <v>115</v>
      </c>
      <c r="AU353" s="6">
        <v>2</v>
      </c>
      <c r="AV353" s="6">
        <v>1075</v>
      </c>
      <c r="AW353" s="6">
        <v>13.4</v>
      </c>
      <c r="AX353" s="6">
        <v>2994</v>
      </c>
      <c r="AY353" s="6">
        <v>37.6</v>
      </c>
      <c r="AZ353" s="6">
        <v>117</v>
      </c>
      <c r="BA353" s="6">
        <v>1</v>
      </c>
      <c r="BB353" s="6">
        <v>34542</v>
      </c>
      <c r="BC353" s="6">
        <v>172.7</v>
      </c>
      <c r="BD353" s="6">
        <v>1</v>
      </c>
      <c r="BE353" s="6">
        <v>34542</v>
      </c>
      <c r="BF353" s="6">
        <v>433.1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</row>
    <row r="354" spans="1:67" s="37" customFormat="1" ht="17" customHeight="1">
      <c r="A354" s="37">
        <v>255895</v>
      </c>
      <c r="B354" s="37" t="s">
        <v>71</v>
      </c>
      <c r="C354" s="37">
        <v>200</v>
      </c>
      <c r="D354" s="37" t="s">
        <v>85</v>
      </c>
      <c r="E354" s="26">
        <f t="shared" si="693"/>
        <v>0</v>
      </c>
      <c r="F354" s="26" t="str">
        <f>D353</f>
        <v>出勤</v>
      </c>
      <c r="G354" s="26"/>
      <c r="H354" s="38">
        <v>40121.869710648149</v>
      </c>
      <c r="I354" s="38">
        <v>40121.929039351853</v>
      </c>
      <c r="J354" s="39"/>
      <c r="K354" s="28">
        <f t="shared" ref="K354" si="700">J353+J354</f>
        <v>0.51115740741079208</v>
      </c>
      <c r="L354" s="37">
        <v>5126</v>
      </c>
      <c r="M354" s="40">
        <v>29602.762308470199</v>
      </c>
      <c r="N354" s="37">
        <v>35.424658690000001</v>
      </c>
      <c r="O354" s="37">
        <v>139.31830830000001</v>
      </c>
      <c r="P354" s="37">
        <v>212</v>
      </c>
      <c r="Q354" s="37" t="s">
        <v>835</v>
      </c>
      <c r="R354" s="37">
        <v>2120802</v>
      </c>
      <c r="S354" s="37" t="s">
        <v>424</v>
      </c>
      <c r="T354" s="37">
        <v>212080201</v>
      </c>
      <c r="U354" s="37" t="s">
        <v>702</v>
      </c>
      <c r="V354" s="37">
        <v>35.488736680000002</v>
      </c>
      <c r="W354" s="37">
        <v>139.6355868</v>
      </c>
      <c r="X354" s="37">
        <v>102</v>
      </c>
      <c r="Y354" s="37" t="s">
        <v>839</v>
      </c>
      <c r="Z354" s="37">
        <v>1001014</v>
      </c>
      <c r="AA354" s="37" t="s">
        <v>366</v>
      </c>
      <c r="AB354" s="37">
        <v>100101403</v>
      </c>
      <c r="AC354" s="37" t="s">
        <v>553</v>
      </c>
      <c r="AD354" s="37">
        <v>54</v>
      </c>
      <c r="AE354" s="37">
        <v>1</v>
      </c>
      <c r="AF354" s="37" t="s">
        <v>34</v>
      </c>
      <c r="AG354" s="37" t="s">
        <v>102</v>
      </c>
      <c r="AH354" s="37">
        <v>100</v>
      </c>
      <c r="AI354" s="37" t="s">
        <v>93</v>
      </c>
      <c r="AJ354" s="26" t="str">
        <f t="shared" ref="AJ354" si="701">AI353</f>
        <v>自動車</v>
      </c>
      <c r="AK354" s="26"/>
      <c r="AL354" s="37">
        <v>78.3</v>
      </c>
      <c r="AM354" s="37">
        <v>1</v>
      </c>
      <c r="AN354" s="37">
        <v>41064</v>
      </c>
      <c r="AO354" s="37">
        <v>78.3</v>
      </c>
      <c r="AP354" s="37">
        <v>1</v>
      </c>
      <c r="AQ354" s="37">
        <v>61</v>
      </c>
      <c r="AR354" s="37">
        <v>680</v>
      </c>
      <c r="AS354" s="37" t="s">
        <v>115</v>
      </c>
      <c r="AT354" s="37" t="s">
        <v>121</v>
      </c>
      <c r="AU354" s="37">
        <v>2</v>
      </c>
      <c r="AV354" s="37">
        <v>3072</v>
      </c>
      <c r="AW354" s="37">
        <v>37.4</v>
      </c>
      <c r="AX354" s="37">
        <v>1173</v>
      </c>
      <c r="AY354" s="37">
        <v>14.1</v>
      </c>
      <c r="AZ354" s="37">
        <v>112.5</v>
      </c>
      <c r="BA354" s="37">
        <v>1</v>
      </c>
      <c r="BB354" s="37">
        <v>34325</v>
      </c>
      <c r="BC354" s="37">
        <v>171.6</v>
      </c>
      <c r="BD354" s="37">
        <v>1</v>
      </c>
      <c r="BE354" s="37">
        <v>34325</v>
      </c>
      <c r="BF354" s="37">
        <v>430.2</v>
      </c>
      <c r="BG354" s="37">
        <v>0</v>
      </c>
      <c r="BH354" s="37">
        <v>0</v>
      </c>
      <c r="BI354" s="37">
        <v>0</v>
      </c>
      <c r="BJ354" s="37">
        <v>0</v>
      </c>
      <c r="BK354" s="37">
        <v>0</v>
      </c>
      <c r="BL354" s="37">
        <v>0</v>
      </c>
      <c r="BM354" s="37">
        <v>0</v>
      </c>
      <c r="BN354" s="37">
        <v>0</v>
      </c>
      <c r="BO354" s="37">
        <v>0</v>
      </c>
    </row>
    <row r="355" spans="1:67" s="6" customFormat="1" ht="17" customHeight="1">
      <c r="A355" s="6">
        <v>255910</v>
      </c>
      <c r="B355" s="6" t="s">
        <v>71</v>
      </c>
      <c r="C355" s="6">
        <v>100</v>
      </c>
      <c r="D355" s="6" t="s">
        <v>86</v>
      </c>
      <c r="E355" s="3">
        <f t="shared" si="693"/>
        <v>1</v>
      </c>
      <c r="F355" s="3"/>
      <c r="G355" s="3" t="str">
        <f>D356</f>
        <v>帰宅</v>
      </c>
      <c r="H355" s="7">
        <v>40122.300567129627</v>
      </c>
      <c r="I355" s="7">
        <v>40122.351539351854</v>
      </c>
      <c r="J355" s="13">
        <f>H356-I355</f>
        <v>0.51489583333022892</v>
      </c>
      <c r="K355" s="23">
        <f t="shared" ref="K355" si="702">J355+J356</f>
        <v>0.51489583333022892</v>
      </c>
      <c r="L355" s="6">
        <v>4404</v>
      </c>
      <c r="M355" s="10">
        <v>29604.497114264323</v>
      </c>
      <c r="N355" s="6">
        <v>35.488345029999998</v>
      </c>
      <c r="O355" s="6">
        <v>139.63617690000001</v>
      </c>
      <c r="P355" s="6">
        <v>102</v>
      </c>
      <c r="Q355" s="6" t="s">
        <v>839</v>
      </c>
      <c r="R355" s="6">
        <v>1001014</v>
      </c>
      <c r="S355" s="6" t="s">
        <v>366</v>
      </c>
      <c r="T355" s="6">
        <v>100101403</v>
      </c>
      <c r="U355" s="6" t="s">
        <v>553</v>
      </c>
      <c r="V355" s="6">
        <v>35.424277840000002</v>
      </c>
      <c r="W355" s="6">
        <v>139.31887689999999</v>
      </c>
      <c r="X355" s="6">
        <v>212</v>
      </c>
      <c r="Y355" s="6" t="s">
        <v>835</v>
      </c>
      <c r="Z355" s="6">
        <v>2120802</v>
      </c>
      <c r="AA355" s="6" t="s">
        <v>424</v>
      </c>
      <c r="AB355" s="6">
        <v>212080201</v>
      </c>
      <c r="AC355" s="6" t="s">
        <v>702</v>
      </c>
      <c r="AD355" s="6">
        <v>54</v>
      </c>
      <c r="AE355" s="6">
        <v>1</v>
      </c>
      <c r="AF355" s="6" t="s">
        <v>34</v>
      </c>
      <c r="AG355" s="6" t="s">
        <v>102</v>
      </c>
      <c r="AH355" s="6">
        <v>100</v>
      </c>
      <c r="AI355" s="6" t="s">
        <v>93</v>
      </c>
      <c r="AJ355" s="21"/>
      <c r="AK355" s="6" t="str">
        <f t="shared" ref="AK355" si="703">AI356</f>
        <v>自動車</v>
      </c>
      <c r="AL355" s="6">
        <v>77.7</v>
      </c>
      <c r="AM355" s="6">
        <v>1</v>
      </c>
      <c r="AN355" s="6">
        <v>40901</v>
      </c>
      <c r="AO355" s="6">
        <v>77.7</v>
      </c>
      <c r="AP355" s="6">
        <v>1</v>
      </c>
      <c r="AQ355" s="6">
        <v>66</v>
      </c>
      <c r="AR355" s="6">
        <v>680</v>
      </c>
      <c r="AS355" s="6" t="s">
        <v>121</v>
      </c>
      <c r="AT355" s="6" t="s">
        <v>115</v>
      </c>
      <c r="AU355" s="6">
        <v>2</v>
      </c>
      <c r="AV355" s="6">
        <v>1084</v>
      </c>
      <c r="AW355" s="6">
        <v>13.5</v>
      </c>
      <c r="AX355" s="6">
        <v>3025</v>
      </c>
      <c r="AY355" s="6">
        <v>38</v>
      </c>
      <c r="AZ355" s="6">
        <v>117.5</v>
      </c>
      <c r="BA355" s="6">
        <v>1</v>
      </c>
      <c r="BB355" s="6">
        <v>34582</v>
      </c>
      <c r="BC355" s="6">
        <v>172.9</v>
      </c>
      <c r="BD355" s="6">
        <v>1</v>
      </c>
      <c r="BE355" s="6">
        <v>34582</v>
      </c>
      <c r="BF355" s="6">
        <v>433.6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</row>
    <row r="356" spans="1:67" s="37" customFormat="1" ht="17" customHeight="1">
      <c r="A356" s="37">
        <v>255985</v>
      </c>
      <c r="B356" s="37" t="s">
        <v>71</v>
      </c>
      <c r="C356" s="37">
        <v>200</v>
      </c>
      <c r="D356" s="37" t="s">
        <v>85</v>
      </c>
      <c r="E356" s="26">
        <f t="shared" si="693"/>
        <v>0</v>
      </c>
      <c r="F356" s="26" t="str">
        <f>D355</f>
        <v>出勤</v>
      </c>
      <c r="G356" s="26"/>
      <c r="H356" s="38">
        <v>40122.866435185184</v>
      </c>
      <c r="I356" s="38">
        <v>40122.917094907411</v>
      </c>
      <c r="J356" s="39"/>
      <c r="K356" s="28">
        <f t="shared" ref="K356" si="704">J355+J356</f>
        <v>0.51489583333022892</v>
      </c>
      <c r="L356" s="37">
        <v>4377</v>
      </c>
      <c r="M356" s="40">
        <v>29602.160692286376</v>
      </c>
      <c r="N356" s="37">
        <v>35.424465619999999</v>
      </c>
      <c r="O356" s="37">
        <v>139.31867840000001</v>
      </c>
      <c r="P356" s="37">
        <v>212</v>
      </c>
      <c r="Q356" s="37" t="s">
        <v>835</v>
      </c>
      <c r="R356" s="37">
        <v>2120802</v>
      </c>
      <c r="S356" s="37" t="s">
        <v>424</v>
      </c>
      <c r="T356" s="37">
        <v>212080201</v>
      </c>
      <c r="U356" s="37" t="s">
        <v>702</v>
      </c>
      <c r="V356" s="37">
        <v>35.488677690000003</v>
      </c>
      <c r="W356" s="37">
        <v>139.63590869999999</v>
      </c>
      <c r="X356" s="37">
        <v>102</v>
      </c>
      <c r="Y356" s="37" t="s">
        <v>839</v>
      </c>
      <c r="Z356" s="37">
        <v>1001014</v>
      </c>
      <c r="AA356" s="37" t="s">
        <v>366</v>
      </c>
      <c r="AB356" s="37">
        <v>100101403</v>
      </c>
      <c r="AC356" s="37" t="s">
        <v>553</v>
      </c>
      <c r="AD356" s="37">
        <v>54</v>
      </c>
      <c r="AE356" s="37">
        <v>1</v>
      </c>
      <c r="AF356" s="37" t="s">
        <v>34</v>
      </c>
      <c r="AG356" s="37" t="s">
        <v>102</v>
      </c>
      <c r="AH356" s="37">
        <v>100</v>
      </c>
      <c r="AI356" s="37" t="s">
        <v>93</v>
      </c>
      <c r="AJ356" s="26" t="str">
        <f t="shared" ref="AJ356" si="705">AI355</f>
        <v>自動車</v>
      </c>
      <c r="AK356" s="26"/>
      <c r="AL356" s="37">
        <v>77.599999999999994</v>
      </c>
      <c r="AM356" s="37">
        <v>1</v>
      </c>
      <c r="AN356" s="37">
        <v>40995</v>
      </c>
      <c r="AO356" s="37">
        <v>77.599999999999994</v>
      </c>
      <c r="AP356" s="37">
        <v>1</v>
      </c>
      <c r="AQ356" s="37">
        <v>61</v>
      </c>
      <c r="AR356" s="37">
        <v>680</v>
      </c>
      <c r="AS356" s="37" t="s">
        <v>115</v>
      </c>
      <c r="AT356" s="37" t="s">
        <v>121</v>
      </c>
      <c r="AU356" s="37">
        <v>2</v>
      </c>
      <c r="AV356" s="37">
        <v>3045</v>
      </c>
      <c r="AW356" s="37">
        <v>37</v>
      </c>
      <c r="AX356" s="37">
        <v>1165</v>
      </c>
      <c r="AY356" s="37">
        <v>14</v>
      </c>
      <c r="AZ356" s="37">
        <v>112</v>
      </c>
      <c r="BA356" s="37">
        <v>1</v>
      </c>
      <c r="BB356" s="37">
        <v>34304</v>
      </c>
      <c r="BC356" s="37">
        <v>171.5</v>
      </c>
      <c r="BD356" s="37">
        <v>1</v>
      </c>
      <c r="BE356" s="37">
        <v>34304</v>
      </c>
      <c r="BF356" s="37">
        <v>429.9</v>
      </c>
      <c r="BG356" s="37">
        <v>0</v>
      </c>
      <c r="BH356" s="37">
        <v>0</v>
      </c>
      <c r="BI356" s="37">
        <v>0</v>
      </c>
      <c r="BJ356" s="37">
        <v>0</v>
      </c>
      <c r="BK356" s="37">
        <v>0</v>
      </c>
      <c r="BL356" s="37">
        <v>0</v>
      </c>
      <c r="BM356" s="37">
        <v>0</v>
      </c>
      <c r="BN356" s="37">
        <v>0</v>
      </c>
      <c r="BO356" s="37">
        <v>0</v>
      </c>
    </row>
    <row r="357" spans="1:67" s="6" customFormat="1" ht="17" customHeight="1">
      <c r="A357" s="6">
        <v>256010</v>
      </c>
      <c r="B357" s="6" t="s">
        <v>71</v>
      </c>
      <c r="C357" s="6">
        <v>100</v>
      </c>
      <c r="D357" s="6" t="s">
        <v>86</v>
      </c>
      <c r="E357" s="3">
        <f t="shared" si="693"/>
        <v>1</v>
      </c>
      <c r="F357" s="3"/>
      <c r="G357" s="3" t="str">
        <f>D358</f>
        <v>帰宅</v>
      </c>
      <c r="H357" s="7">
        <v>40123.300706018519</v>
      </c>
      <c r="I357" s="7">
        <v>40123.35324074074</v>
      </c>
      <c r="J357" s="13">
        <f>H358-I357</f>
        <v>0.53302083333255723</v>
      </c>
      <c r="K357" s="11">
        <f t="shared" ref="K357" si="706">J357+J358</f>
        <v>0.53302083333255723</v>
      </c>
      <c r="L357" s="6">
        <v>4539</v>
      </c>
      <c r="M357" s="10">
        <v>29602.63108704839</v>
      </c>
      <c r="N357" s="6">
        <v>35.488666889999998</v>
      </c>
      <c r="O357" s="6">
        <v>139.6359999</v>
      </c>
      <c r="P357" s="6">
        <v>102</v>
      </c>
      <c r="Q357" s="6" t="s">
        <v>839</v>
      </c>
      <c r="R357" s="6">
        <v>1001014</v>
      </c>
      <c r="S357" s="6" t="s">
        <v>366</v>
      </c>
      <c r="T357" s="6">
        <v>100101403</v>
      </c>
      <c r="U357" s="6" t="s">
        <v>553</v>
      </c>
      <c r="V357" s="6">
        <v>35.424385129999997</v>
      </c>
      <c r="W357" s="6">
        <v>139.31878570000001</v>
      </c>
      <c r="X357" s="6">
        <v>212</v>
      </c>
      <c r="Y357" s="6" t="s">
        <v>835</v>
      </c>
      <c r="Z357" s="6">
        <v>2120802</v>
      </c>
      <c r="AA357" s="6" t="s">
        <v>424</v>
      </c>
      <c r="AB357" s="6">
        <v>212080201</v>
      </c>
      <c r="AC357" s="6" t="s">
        <v>702</v>
      </c>
      <c r="AD357" s="6">
        <v>54</v>
      </c>
      <c r="AE357" s="6">
        <v>1</v>
      </c>
      <c r="AF357" s="6" t="s">
        <v>34</v>
      </c>
      <c r="AG357" s="6" t="s">
        <v>102</v>
      </c>
      <c r="AH357" s="6">
        <v>100</v>
      </c>
      <c r="AI357" s="6" t="s">
        <v>93</v>
      </c>
      <c r="AJ357" s="21"/>
      <c r="AK357" s="6" t="str">
        <f t="shared" ref="AK357" si="707">AI358</f>
        <v>自動車</v>
      </c>
      <c r="AL357" s="6">
        <v>78.2</v>
      </c>
      <c r="AM357" s="6">
        <v>1</v>
      </c>
      <c r="AN357" s="6">
        <v>40946</v>
      </c>
      <c r="AO357" s="6">
        <v>78.2</v>
      </c>
      <c r="AP357" s="6">
        <v>1</v>
      </c>
      <c r="AQ357" s="6">
        <v>66</v>
      </c>
      <c r="AR357" s="6">
        <v>680</v>
      </c>
      <c r="AS357" s="6" t="s">
        <v>121</v>
      </c>
      <c r="AT357" s="6" t="s">
        <v>115</v>
      </c>
      <c r="AU357" s="6">
        <v>2</v>
      </c>
      <c r="AV357" s="6">
        <v>1153</v>
      </c>
      <c r="AW357" s="6">
        <v>13.8</v>
      </c>
      <c r="AX357" s="6">
        <v>3028</v>
      </c>
      <c r="AY357" s="6">
        <v>38</v>
      </c>
      <c r="AZ357" s="6">
        <v>117.8</v>
      </c>
      <c r="BA357" s="6">
        <v>1</v>
      </c>
      <c r="BB357" s="6">
        <v>34628</v>
      </c>
      <c r="BC357" s="6">
        <v>173.1</v>
      </c>
      <c r="BD357" s="6">
        <v>1</v>
      </c>
      <c r="BE357" s="6">
        <v>34628</v>
      </c>
      <c r="BF357" s="6">
        <v>434.1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</row>
    <row r="358" spans="1:67" s="37" customFormat="1" ht="17" customHeight="1">
      <c r="A358" s="37">
        <v>256093</v>
      </c>
      <c r="B358" s="37" t="s">
        <v>71</v>
      </c>
      <c r="C358" s="37">
        <v>200</v>
      </c>
      <c r="D358" s="37" t="s">
        <v>85</v>
      </c>
      <c r="E358" s="26">
        <f t="shared" si="693"/>
        <v>0</v>
      </c>
      <c r="F358" s="26" t="str">
        <f>D357</f>
        <v>出勤</v>
      </c>
      <c r="G358" s="26"/>
      <c r="H358" s="38">
        <v>40123.886261574073</v>
      </c>
      <c r="I358" s="38">
        <v>40123.934386574074</v>
      </c>
      <c r="J358" s="39"/>
      <c r="K358" s="28">
        <f t="shared" ref="K358" si="708">J357+J358</f>
        <v>0.53302083333255723</v>
      </c>
      <c r="L358" s="37">
        <v>4158</v>
      </c>
      <c r="M358" s="40">
        <v>29585.859202815031</v>
      </c>
      <c r="N358" s="37">
        <v>35.424025669999999</v>
      </c>
      <c r="O358" s="37">
        <v>139.3188877</v>
      </c>
      <c r="P358" s="37">
        <v>212</v>
      </c>
      <c r="Q358" s="37" t="s">
        <v>835</v>
      </c>
      <c r="R358" s="37">
        <v>2120802</v>
      </c>
      <c r="S358" s="37" t="s">
        <v>424</v>
      </c>
      <c r="T358" s="37">
        <v>212080201</v>
      </c>
      <c r="U358" s="37" t="s">
        <v>702</v>
      </c>
      <c r="V358" s="37">
        <v>35.488645490000003</v>
      </c>
      <c r="W358" s="37">
        <v>139.63580669999999</v>
      </c>
      <c r="X358" s="37">
        <v>102</v>
      </c>
      <c r="Y358" s="37" t="s">
        <v>839</v>
      </c>
      <c r="Z358" s="37">
        <v>1001014</v>
      </c>
      <c r="AA358" s="37" t="s">
        <v>366</v>
      </c>
      <c r="AB358" s="37">
        <v>100101403</v>
      </c>
      <c r="AC358" s="37" t="s">
        <v>553</v>
      </c>
      <c r="AD358" s="37">
        <v>54</v>
      </c>
      <c r="AE358" s="37">
        <v>1</v>
      </c>
      <c r="AF358" s="37" t="s">
        <v>34</v>
      </c>
      <c r="AG358" s="37" t="s">
        <v>102</v>
      </c>
      <c r="AH358" s="37">
        <v>100</v>
      </c>
      <c r="AI358" s="37" t="s">
        <v>93</v>
      </c>
      <c r="AJ358" s="26" t="str">
        <f t="shared" ref="AJ358" si="709">AI357</f>
        <v>自動車</v>
      </c>
      <c r="AK358" s="26"/>
      <c r="AL358" s="37">
        <v>77.599999999999994</v>
      </c>
      <c r="AM358" s="37">
        <v>1</v>
      </c>
      <c r="AN358" s="37">
        <v>40997</v>
      </c>
      <c r="AO358" s="37">
        <v>77.599999999999994</v>
      </c>
      <c r="AP358" s="37">
        <v>1</v>
      </c>
      <c r="AQ358" s="37">
        <v>61</v>
      </c>
      <c r="AR358" s="37">
        <v>680</v>
      </c>
      <c r="AS358" s="37" t="s">
        <v>115</v>
      </c>
      <c r="AT358" s="37" t="s">
        <v>121</v>
      </c>
      <c r="AU358" s="37">
        <v>2</v>
      </c>
      <c r="AV358" s="37">
        <v>3045</v>
      </c>
      <c r="AW358" s="37">
        <v>37</v>
      </c>
      <c r="AX358" s="37">
        <v>1163</v>
      </c>
      <c r="AY358" s="37">
        <v>14</v>
      </c>
      <c r="AZ358" s="37">
        <v>112</v>
      </c>
      <c r="BA358" s="37">
        <v>1</v>
      </c>
      <c r="BB358" s="37">
        <v>34306</v>
      </c>
      <c r="BC358" s="37">
        <v>171.5</v>
      </c>
      <c r="BD358" s="37">
        <v>1</v>
      </c>
      <c r="BE358" s="37">
        <v>34306</v>
      </c>
      <c r="BF358" s="37">
        <v>429.9</v>
      </c>
      <c r="BG358" s="37">
        <v>0</v>
      </c>
      <c r="BH358" s="37">
        <v>0</v>
      </c>
      <c r="BI358" s="37">
        <v>0</v>
      </c>
      <c r="BJ358" s="37">
        <v>0</v>
      </c>
      <c r="BK358" s="37">
        <v>0</v>
      </c>
      <c r="BL358" s="37">
        <v>0</v>
      </c>
      <c r="BM358" s="37">
        <v>0</v>
      </c>
      <c r="BN358" s="37">
        <v>0</v>
      </c>
      <c r="BO358" s="37">
        <v>0</v>
      </c>
    </row>
    <row r="359" spans="1:67" s="6" customFormat="1" ht="17" customHeight="1">
      <c r="A359" s="6">
        <v>256221</v>
      </c>
      <c r="B359" s="6" t="s">
        <v>71</v>
      </c>
      <c r="C359" s="6">
        <v>500</v>
      </c>
      <c r="D359" s="6" t="s">
        <v>33</v>
      </c>
      <c r="E359" s="3">
        <f t="shared" si="693"/>
        <v>1</v>
      </c>
      <c r="F359" s="3"/>
      <c r="G359" s="3" t="str">
        <f>D360</f>
        <v>帰宅</v>
      </c>
      <c r="H359" s="7">
        <v>40125.617256944446</v>
      </c>
      <c r="I359" s="7">
        <v>40125.631828703707</v>
      </c>
      <c r="J359" s="13">
        <f>H360-I359</f>
        <v>5.1226851850515231E-2</v>
      </c>
      <c r="K359" s="23">
        <f t="shared" ref="K359" si="710">J359+J360</f>
        <v>5.1226851850515231E-2</v>
      </c>
      <c r="L359" s="6">
        <v>1259</v>
      </c>
      <c r="M359" s="10">
        <v>992.35206644957861</v>
      </c>
      <c r="N359" s="6">
        <v>35.488725979999998</v>
      </c>
      <c r="O359" s="6">
        <v>139.6358175</v>
      </c>
      <c r="P359" s="6">
        <v>102</v>
      </c>
      <c r="Q359" s="6" t="s">
        <v>839</v>
      </c>
      <c r="R359" s="6">
        <v>1001014</v>
      </c>
      <c r="S359" s="6" t="s">
        <v>366</v>
      </c>
      <c r="T359" s="6">
        <v>100101403</v>
      </c>
      <c r="U359" s="6" t="s">
        <v>553</v>
      </c>
      <c r="V359" s="6">
        <v>35.479928289999997</v>
      </c>
      <c r="W359" s="6">
        <v>139.6339667</v>
      </c>
      <c r="X359" s="6">
        <v>102</v>
      </c>
      <c r="Y359" s="6" t="s">
        <v>839</v>
      </c>
      <c r="Z359" s="6">
        <v>1001013</v>
      </c>
      <c r="AA359" s="6" t="s">
        <v>370</v>
      </c>
      <c r="AB359" s="6">
        <v>100101303</v>
      </c>
      <c r="AC359" s="6" t="s">
        <v>566</v>
      </c>
      <c r="AD359" s="6">
        <v>54</v>
      </c>
      <c r="AE359" s="6">
        <v>1</v>
      </c>
      <c r="AF359" s="6" t="s">
        <v>34</v>
      </c>
      <c r="AG359" s="6" t="s">
        <v>102</v>
      </c>
      <c r="AH359" s="6">
        <v>100</v>
      </c>
      <c r="AI359" s="6" t="s">
        <v>93</v>
      </c>
      <c r="AJ359" s="21"/>
      <c r="AK359" s="6" t="str">
        <f t="shared" ref="AK359" si="711">AI360</f>
        <v>自動車</v>
      </c>
      <c r="AL359" s="6">
        <v>6.4</v>
      </c>
      <c r="AM359" s="6">
        <v>1</v>
      </c>
      <c r="AN359" s="6">
        <v>1497</v>
      </c>
      <c r="AO359" s="6">
        <v>6.4</v>
      </c>
      <c r="AP359" s="6">
        <v>1</v>
      </c>
      <c r="AQ359" s="6">
        <v>1</v>
      </c>
      <c r="AR359" s="6">
        <v>120</v>
      </c>
      <c r="AS359" s="6" t="s">
        <v>121</v>
      </c>
      <c r="AT359" s="6" t="s">
        <v>169</v>
      </c>
      <c r="AU359" s="6">
        <v>0</v>
      </c>
      <c r="AV359" s="6">
        <v>1139</v>
      </c>
      <c r="AW359" s="6">
        <v>13.5</v>
      </c>
      <c r="AX359" s="6">
        <v>716</v>
      </c>
      <c r="AY359" s="6">
        <v>8.9</v>
      </c>
      <c r="AZ359" s="6">
        <v>23.4</v>
      </c>
      <c r="BA359" s="6">
        <v>1</v>
      </c>
      <c r="BB359" s="6">
        <v>1349</v>
      </c>
      <c r="BC359" s="6">
        <v>6.7</v>
      </c>
      <c r="BD359" s="6">
        <v>1</v>
      </c>
      <c r="BE359" s="6">
        <v>1349</v>
      </c>
      <c r="BF359" s="6">
        <v>16.3</v>
      </c>
      <c r="BG359" s="6">
        <v>1</v>
      </c>
      <c r="BH359" s="6">
        <v>0.3</v>
      </c>
      <c r="BI359" s="6">
        <v>2</v>
      </c>
      <c r="BJ359" s="6">
        <v>210</v>
      </c>
      <c r="BK359" s="6">
        <v>498</v>
      </c>
      <c r="BL359" s="6">
        <v>7.5</v>
      </c>
      <c r="BM359" s="6">
        <v>394</v>
      </c>
      <c r="BN359" s="6">
        <v>5.9</v>
      </c>
      <c r="BO359" s="6">
        <v>15.4</v>
      </c>
    </row>
    <row r="360" spans="1:67" s="37" customFormat="1" ht="17" customHeight="1">
      <c r="A360" s="37">
        <v>256235</v>
      </c>
      <c r="B360" s="37" t="s">
        <v>71</v>
      </c>
      <c r="C360" s="37">
        <v>200</v>
      </c>
      <c r="D360" s="37" t="s">
        <v>85</v>
      </c>
      <c r="E360" s="26">
        <f t="shared" si="693"/>
        <v>0</v>
      </c>
      <c r="F360" s="26" t="str">
        <f>D359</f>
        <v>買い物</v>
      </c>
      <c r="G360" s="26"/>
      <c r="H360" s="38">
        <v>40125.683055555557</v>
      </c>
      <c r="I360" s="38">
        <v>40125.71298611111</v>
      </c>
      <c r="J360" s="39"/>
      <c r="K360" s="28">
        <f t="shared" ref="K360" si="712">J359+J360</f>
        <v>5.1226851850515231E-2</v>
      </c>
      <c r="L360" s="37">
        <v>2586</v>
      </c>
      <c r="M360" s="40">
        <v>1068.1469091474605</v>
      </c>
      <c r="N360" s="37">
        <v>35.479289950000002</v>
      </c>
      <c r="O360" s="37">
        <v>139.6330869</v>
      </c>
      <c r="P360" s="37">
        <v>102</v>
      </c>
      <c r="Q360" s="37" t="s">
        <v>839</v>
      </c>
      <c r="R360" s="37">
        <v>1001013</v>
      </c>
      <c r="S360" s="37" t="s">
        <v>370</v>
      </c>
      <c r="T360" s="37">
        <v>100101303</v>
      </c>
      <c r="U360" s="37" t="s">
        <v>566</v>
      </c>
      <c r="V360" s="37">
        <v>35.48862939</v>
      </c>
      <c r="W360" s="37">
        <v>139.63585499999999</v>
      </c>
      <c r="X360" s="37">
        <v>102</v>
      </c>
      <c r="Y360" s="37" t="s">
        <v>839</v>
      </c>
      <c r="Z360" s="37">
        <v>1001014</v>
      </c>
      <c r="AA360" s="37" t="s">
        <v>366</v>
      </c>
      <c r="AB360" s="37">
        <v>100101403</v>
      </c>
      <c r="AC360" s="37" t="s">
        <v>553</v>
      </c>
      <c r="AD360" s="37">
        <v>54</v>
      </c>
      <c r="AE360" s="37">
        <v>1</v>
      </c>
      <c r="AF360" s="37" t="s">
        <v>34</v>
      </c>
      <c r="AG360" s="37" t="s">
        <v>102</v>
      </c>
      <c r="AH360" s="37">
        <v>100</v>
      </c>
      <c r="AI360" s="37" t="s">
        <v>93</v>
      </c>
      <c r="AJ360" s="26" t="str">
        <f t="shared" ref="AJ360" si="713">AI359</f>
        <v>自動車</v>
      </c>
      <c r="AK360" s="26"/>
      <c r="AL360" s="37">
        <v>5.3</v>
      </c>
      <c r="AM360" s="37">
        <v>1</v>
      </c>
      <c r="AN360" s="37">
        <v>1575</v>
      </c>
      <c r="AO360" s="37">
        <v>5.3</v>
      </c>
      <c r="AP360" s="37">
        <v>1</v>
      </c>
      <c r="AQ360" s="37">
        <v>1</v>
      </c>
      <c r="AR360" s="37">
        <v>120</v>
      </c>
      <c r="AS360" s="37" t="s">
        <v>169</v>
      </c>
      <c r="AT360" s="37" t="s">
        <v>121</v>
      </c>
      <c r="AU360" s="37">
        <v>0</v>
      </c>
      <c r="AV360" s="37">
        <v>588</v>
      </c>
      <c r="AW360" s="37">
        <v>8.1</v>
      </c>
      <c r="AX360" s="37">
        <v>1167</v>
      </c>
      <c r="AY360" s="37">
        <v>14</v>
      </c>
      <c r="AZ360" s="37">
        <v>23.1</v>
      </c>
      <c r="BA360" s="37">
        <v>1</v>
      </c>
      <c r="BB360" s="37">
        <v>1494</v>
      </c>
      <c r="BC360" s="37">
        <v>7.5</v>
      </c>
      <c r="BD360" s="37">
        <v>1</v>
      </c>
      <c r="BE360" s="37">
        <v>1494</v>
      </c>
      <c r="BF360" s="37">
        <v>18.399999999999999</v>
      </c>
      <c r="BG360" s="37">
        <v>1</v>
      </c>
      <c r="BH360" s="37">
        <v>0.3</v>
      </c>
      <c r="BI360" s="37">
        <v>1</v>
      </c>
      <c r="BJ360" s="37">
        <v>210</v>
      </c>
      <c r="BK360" s="37">
        <v>442</v>
      </c>
      <c r="BL360" s="37">
        <v>6.6</v>
      </c>
      <c r="BM360" s="37">
        <v>489</v>
      </c>
      <c r="BN360" s="37">
        <v>7.3</v>
      </c>
      <c r="BO360" s="37">
        <v>14.899999999999999</v>
      </c>
    </row>
    <row r="361" spans="1:67" s="6" customFormat="1" ht="17" customHeight="1">
      <c r="A361" s="6">
        <v>256270</v>
      </c>
      <c r="B361" s="6" t="s">
        <v>71</v>
      </c>
      <c r="C361" s="6">
        <v>100</v>
      </c>
      <c r="D361" s="6" t="s">
        <v>86</v>
      </c>
      <c r="E361" s="3">
        <f t="shared" si="693"/>
        <v>1</v>
      </c>
      <c r="F361" s="3"/>
      <c r="G361" s="3" t="str">
        <f>D362</f>
        <v>帰宅</v>
      </c>
      <c r="H361" s="7">
        <v>40126.299513888887</v>
      </c>
      <c r="I361" s="7">
        <v>40126.347303240742</v>
      </c>
      <c r="J361" s="13">
        <f>H362-I361</f>
        <v>0.55605324073985685</v>
      </c>
      <c r="K361" s="11">
        <f t="shared" ref="K361" si="714">J361+J362</f>
        <v>0.55605324073985685</v>
      </c>
      <c r="L361" s="6">
        <v>4129</v>
      </c>
      <c r="M361" s="10">
        <v>29598.889628323552</v>
      </c>
      <c r="N361" s="6">
        <v>35.488307540000001</v>
      </c>
      <c r="O361" s="6">
        <v>139.63634859999999</v>
      </c>
      <c r="P361" s="6">
        <v>102</v>
      </c>
      <c r="Q361" s="6" t="s">
        <v>839</v>
      </c>
      <c r="R361" s="6">
        <v>1001014</v>
      </c>
      <c r="S361" s="6" t="s">
        <v>366</v>
      </c>
      <c r="T361" s="6">
        <v>100101403</v>
      </c>
      <c r="U361" s="6" t="s">
        <v>553</v>
      </c>
      <c r="V361" s="6">
        <v>35.424186650000003</v>
      </c>
      <c r="W361" s="6">
        <v>139.319129</v>
      </c>
      <c r="X361" s="6">
        <v>212</v>
      </c>
      <c r="Y361" s="6" t="s">
        <v>835</v>
      </c>
      <c r="Z361" s="6">
        <v>2120802</v>
      </c>
      <c r="AA361" s="6" t="s">
        <v>424</v>
      </c>
      <c r="AB361" s="6">
        <v>212080201</v>
      </c>
      <c r="AC361" s="6" t="s">
        <v>702</v>
      </c>
      <c r="AD361" s="6">
        <v>54</v>
      </c>
      <c r="AE361" s="6">
        <v>1</v>
      </c>
      <c r="AF361" s="6" t="s">
        <v>34</v>
      </c>
      <c r="AG361" s="6" t="s">
        <v>102</v>
      </c>
      <c r="AH361" s="6">
        <v>100</v>
      </c>
      <c r="AI361" s="6" t="s">
        <v>93</v>
      </c>
      <c r="AJ361" s="21"/>
      <c r="AK361" s="6" t="str">
        <f t="shared" ref="AK361" si="715">AI362</f>
        <v>自動車</v>
      </c>
      <c r="AL361" s="6">
        <v>77.3</v>
      </c>
      <c r="AM361" s="6">
        <v>1</v>
      </c>
      <c r="AN361" s="6">
        <v>40855</v>
      </c>
      <c r="AO361" s="6">
        <v>77.3</v>
      </c>
      <c r="AP361" s="6">
        <v>1</v>
      </c>
      <c r="AQ361" s="6">
        <v>66</v>
      </c>
      <c r="AR361" s="6">
        <v>680</v>
      </c>
      <c r="AS361" s="6" t="s">
        <v>121</v>
      </c>
      <c r="AT361" s="6" t="s">
        <v>115</v>
      </c>
      <c r="AU361" s="6">
        <v>2</v>
      </c>
      <c r="AV361" s="6">
        <v>1079</v>
      </c>
      <c r="AW361" s="6">
        <v>13.5</v>
      </c>
      <c r="AX361" s="6">
        <v>3008</v>
      </c>
      <c r="AY361" s="6">
        <v>37.799999999999997</v>
      </c>
      <c r="AZ361" s="6">
        <v>117.3</v>
      </c>
      <c r="BA361" s="6">
        <v>1</v>
      </c>
      <c r="BB361" s="6">
        <v>34560</v>
      </c>
      <c r="BC361" s="6">
        <v>172.8</v>
      </c>
      <c r="BD361" s="6">
        <v>1</v>
      </c>
      <c r="BE361" s="6">
        <v>34560</v>
      </c>
      <c r="BF361" s="6">
        <v>433.3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</row>
    <row r="362" spans="1:67" s="37" customFormat="1" ht="17" customHeight="1">
      <c r="A362" s="37">
        <v>256373</v>
      </c>
      <c r="B362" s="37" t="s">
        <v>71</v>
      </c>
      <c r="C362" s="37">
        <v>200</v>
      </c>
      <c r="D362" s="37" t="s">
        <v>85</v>
      </c>
      <c r="E362" s="26">
        <f t="shared" si="693"/>
        <v>0</v>
      </c>
      <c r="F362" s="26" t="str">
        <f>D361</f>
        <v>出勤</v>
      </c>
      <c r="G362" s="26"/>
      <c r="H362" s="38">
        <v>40126.903356481482</v>
      </c>
      <c r="I362" s="38">
        <v>40126.945648148147</v>
      </c>
      <c r="J362" s="39"/>
      <c r="K362" s="28">
        <f t="shared" ref="K362" si="716">J361+J362</f>
        <v>0.55605324073985685</v>
      </c>
      <c r="L362" s="37">
        <v>3654</v>
      </c>
      <c r="M362" s="40">
        <v>29638.742454517589</v>
      </c>
      <c r="N362" s="37">
        <v>35.42407935</v>
      </c>
      <c r="O362" s="37">
        <v>139.31844770000001</v>
      </c>
      <c r="P362" s="37">
        <v>212</v>
      </c>
      <c r="Q362" s="37" t="s">
        <v>835</v>
      </c>
      <c r="R362" s="37">
        <v>2120802</v>
      </c>
      <c r="S362" s="37" t="s">
        <v>424</v>
      </c>
      <c r="T362" s="37">
        <v>212080201</v>
      </c>
      <c r="U362" s="37" t="s">
        <v>702</v>
      </c>
      <c r="V362" s="37">
        <v>35.488597200000001</v>
      </c>
      <c r="W362" s="37">
        <v>139.6359999</v>
      </c>
      <c r="X362" s="37">
        <v>102</v>
      </c>
      <c r="Y362" s="37" t="s">
        <v>839</v>
      </c>
      <c r="Z362" s="37">
        <v>1001014</v>
      </c>
      <c r="AA362" s="37" t="s">
        <v>366</v>
      </c>
      <c r="AB362" s="37">
        <v>100101403</v>
      </c>
      <c r="AC362" s="37" t="s">
        <v>553</v>
      </c>
      <c r="AD362" s="37">
        <v>54</v>
      </c>
      <c r="AE362" s="37">
        <v>1</v>
      </c>
      <c r="AF362" s="37" t="s">
        <v>34</v>
      </c>
      <c r="AG362" s="37" t="s">
        <v>102</v>
      </c>
      <c r="AH362" s="37">
        <v>100</v>
      </c>
      <c r="AI362" s="37" t="s">
        <v>93</v>
      </c>
      <c r="AJ362" s="26" t="str">
        <f t="shared" ref="AJ362" si="717">AI361</f>
        <v>自動車</v>
      </c>
      <c r="AK362" s="26"/>
      <c r="AL362" s="37">
        <v>77.599999999999994</v>
      </c>
      <c r="AM362" s="37">
        <v>1</v>
      </c>
      <c r="AN362" s="37">
        <v>41006</v>
      </c>
      <c r="AO362" s="37">
        <v>77.599999999999994</v>
      </c>
      <c r="AP362" s="37">
        <v>1</v>
      </c>
      <c r="AQ362" s="37">
        <v>61</v>
      </c>
      <c r="AR362" s="37">
        <v>680</v>
      </c>
      <c r="AS362" s="37" t="s">
        <v>115</v>
      </c>
      <c r="AT362" s="37" t="s">
        <v>121</v>
      </c>
      <c r="AU362" s="37">
        <v>2</v>
      </c>
      <c r="AV362" s="37">
        <v>3068</v>
      </c>
      <c r="AW362" s="37">
        <v>37.299999999999997</v>
      </c>
      <c r="AX362" s="37">
        <v>1177</v>
      </c>
      <c r="AY362" s="37">
        <v>14.1</v>
      </c>
      <c r="AZ362" s="37">
        <v>112.39999999999999</v>
      </c>
      <c r="BA362" s="37">
        <v>1</v>
      </c>
      <c r="BB362" s="37">
        <v>34315</v>
      </c>
      <c r="BC362" s="37">
        <v>171.6</v>
      </c>
      <c r="BD362" s="37">
        <v>1</v>
      </c>
      <c r="BE362" s="37">
        <v>34315</v>
      </c>
      <c r="BF362" s="37">
        <v>430.1</v>
      </c>
      <c r="BG362" s="37">
        <v>0</v>
      </c>
      <c r="BH362" s="37">
        <v>0</v>
      </c>
      <c r="BI362" s="37">
        <v>0</v>
      </c>
      <c r="BJ362" s="37">
        <v>0</v>
      </c>
      <c r="BK362" s="37">
        <v>0</v>
      </c>
      <c r="BL362" s="37">
        <v>0</v>
      </c>
      <c r="BM362" s="37">
        <v>0</v>
      </c>
      <c r="BN362" s="37">
        <v>0</v>
      </c>
      <c r="BO362" s="37">
        <v>0</v>
      </c>
    </row>
    <row r="363" spans="1:67" s="6" customFormat="1" ht="17" customHeight="1">
      <c r="A363" s="6">
        <v>256376</v>
      </c>
      <c r="B363" s="6" t="s">
        <v>71</v>
      </c>
      <c r="C363" s="6">
        <v>100</v>
      </c>
      <c r="D363" s="6" t="s">
        <v>86</v>
      </c>
      <c r="E363" s="3">
        <f t="shared" si="693"/>
        <v>1</v>
      </c>
      <c r="F363" s="3"/>
      <c r="G363" s="3" t="str">
        <f>D364</f>
        <v>帰宅</v>
      </c>
      <c r="H363" s="7">
        <v>40127.260300925926</v>
      </c>
      <c r="I363" s="7">
        <v>40127.29310185185</v>
      </c>
      <c r="J363" s="13">
        <f>H364-I363</f>
        <v>0.56745370370481396</v>
      </c>
      <c r="K363" s="23">
        <f t="shared" ref="K363" si="718">J363+J364</f>
        <v>0.56745370370481396</v>
      </c>
      <c r="L363" s="6">
        <v>2834</v>
      </c>
      <c r="M363" s="10">
        <v>29568.940204412931</v>
      </c>
      <c r="N363" s="6">
        <v>35.48865619</v>
      </c>
      <c r="O363" s="6">
        <v>139.63584969999999</v>
      </c>
      <c r="P363" s="6">
        <v>102</v>
      </c>
      <c r="Q363" s="6" t="s">
        <v>839</v>
      </c>
      <c r="R363" s="6">
        <v>1001014</v>
      </c>
      <c r="S363" s="6" t="s">
        <v>366</v>
      </c>
      <c r="T363" s="6">
        <v>100101403</v>
      </c>
      <c r="U363" s="6" t="s">
        <v>553</v>
      </c>
      <c r="V363" s="6">
        <v>35.424347539999999</v>
      </c>
      <c r="W363" s="6">
        <v>139.31902719999999</v>
      </c>
      <c r="X363" s="6">
        <v>212</v>
      </c>
      <c r="Y363" s="6" t="s">
        <v>835</v>
      </c>
      <c r="Z363" s="6">
        <v>2120802</v>
      </c>
      <c r="AA363" s="6" t="s">
        <v>424</v>
      </c>
      <c r="AB363" s="6">
        <v>212080201</v>
      </c>
      <c r="AC363" s="6" t="s">
        <v>702</v>
      </c>
      <c r="AD363" s="6">
        <v>54</v>
      </c>
      <c r="AE363" s="6">
        <v>1</v>
      </c>
      <c r="AF363" s="6" t="s">
        <v>34</v>
      </c>
      <c r="AG363" s="6" t="s">
        <v>102</v>
      </c>
      <c r="AH363" s="6">
        <v>100</v>
      </c>
      <c r="AI363" s="6" t="s">
        <v>93</v>
      </c>
      <c r="AJ363" s="21"/>
      <c r="AK363" s="6" t="str">
        <f t="shared" ref="AK363" si="719">AI364</f>
        <v>自動車</v>
      </c>
      <c r="AL363" s="6">
        <v>78.2</v>
      </c>
      <c r="AM363" s="6">
        <v>1</v>
      </c>
      <c r="AN363" s="6">
        <v>40935</v>
      </c>
      <c r="AO363" s="6">
        <v>78.2</v>
      </c>
      <c r="AP363" s="6">
        <v>1</v>
      </c>
      <c r="AQ363" s="6">
        <v>66</v>
      </c>
      <c r="AR363" s="6">
        <v>680</v>
      </c>
      <c r="AS363" s="6" t="s">
        <v>121</v>
      </c>
      <c r="AT363" s="6" t="s">
        <v>115</v>
      </c>
      <c r="AU363" s="6">
        <v>2</v>
      </c>
      <c r="AV363" s="6">
        <v>1147</v>
      </c>
      <c r="AW363" s="6">
        <v>13.7</v>
      </c>
      <c r="AX363" s="6">
        <v>3010</v>
      </c>
      <c r="AY363" s="6">
        <v>37.799999999999997</v>
      </c>
      <c r="AZ363" s="6">
        <v>117.5</v>
      </c>
      <c r="BA363" s="6">
        <v>1</v>
      </c>
      <c r="BB363" s="6">
        <v>34616</v>
      </c>
      <c r="BC363" s="6">
        <v>173.1</v>
      </c>
      <c r="BD363" s="6">
        <v>1</v>
      </c>
      <c r="BE363" s="6">
        <v>34616</v>
      </c>
      <c r="BF363" s="6">
        <v>434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</row>
    <row r="364" spans="1:67" s="37" customFormat="1" ht="17" customHeight="1">
      <c r="A364" s="37">
        <v>256455</v>
      </c>
      <c r="B364" s="37" t="s">
        <v>71</v>
      </c>
      <c r="C364" s="37">
        <v>200</v>
      </c>
      <c r="D364" s="37" t="s">
        <v>85</v>
      </c>
      <c r="E364" s="26">
        <f t="shared" si="693"/>
        <v>0</v>
      </c>
      <c r="F364" s="26" t="str">
        <f>D363</f>
        <v>出勤</v>
      </c>
      <c r="G364" s="26"/>
      <c r="H364" s="38">
        <v>40127.860555555555</v>
      </c>
      <c r="I364" s="38">
        <v>40127.904756944445</v>
      </c>
      <c r="J364" s="39"/>
      <c r="K364" s="28">
        <f t="shared" ref="K364" si="720">J363+J364</f>
        <v>0.56745370370481396</v>
      </c>
      <c r="L364" s="37">
        <v>3819</v>
      </c>
      <c r="M364" s="40">
        <v>29619.810584554922</v>
      </c>
      <c r="N364" s="37">
        <v>35.424186650000003</v>
      </c>
      <c r="O364" s="37">
        <v>139.31878570000001</v>
      </c>
      <c r="P364" s="37">
        <v>212</v>
      </c>
      <c r="Q364" s="37" t="s">
        <v>835</v>
      </c>
      <c r="R364" s="37">
        <v>2120802</v>
      </c>
      <c r="S364" s="37" t="s">
        <v>424</v>
      </c>
      <c r="T364" s="37">
        <v>212080201</v>
      </c>
      <c r="U364" s="37" t="s">
        <v>702</v>
      </c>
      <c r="V364" s="37">
        <v>35.488597200000001</v>
      </c>
      <c r="W364" s="37">
        <v>139.6361555</v>
      </c>
      <c r="X364" s="37">
        <v>102</v>
      </c>
      <c r="Y364" s="37" t="s">
        <v>839</v>
      </c>
      <c r="Z364" s="37">
        <v>1001014</v>
      </c>
      <c r="AA364" s="37" t="s">
        <v>366</v>
      </c>
      <c r="AB364" s="37">
        <v>100101403</v>
      </c>
      <c r="AC364" s="37" t="s">
        <v>553</v>
      </c>
      <c r="AD364" s="37">
        <v>54</v>
      </c>
      <c r="AE364" s="37">
        <v>1</v>
      </c>
      <c r="AF364" s="37" t="s">
        <v>34</v>
      </c>
      <c r="AG364" s="37" t="s">
        <v>102</v>
      </c>
      <c r="AH364" s="37">
        <v>100</v>
      </c>
      <c r="AI364" s="37" t="s">
        <v>93</v>
      </c>
      <c r="AJ364" s="26" t="str">
        <f t="shared" ref="AJ364" si="721">AI363</f>
        <v>自動車</v>
      </c>
      <c r="AK364" s="26"/>
      <c r="AL364" s="37">
        <v>77.400000000000006</v>
      </c>
      <c r="AM364" s="37">
        <v>1</v>
      </c>
      <c r="AN364" s="37">
        <v>40975</v>
      </c>
      <c r="AO364" s="37">
        <v>77.400000000000006</v>
      </c>
      <c r="AP364" s="37">
        <v>1</v>
      </c>
      <c r="AQ364" s="37">
        <v>61</v>
      </c>
      <c r="AR364" s="37">
        <v>680</v>
      </c>
      <c r="AS364" s="37" t="s">
        <v>115</v>
      </c>
      <c r="AT364" s="37" t="s">
        <v>121</v>
      </c>
      <c r="AU364" s="37">
        <v>2</v>
      </c>
      <c r="AV364" s="37">
        <v>3045</v>
      </c>
      <c r="AW364" s="37">
        <v>37</v>
      </c>
      <c r="AX364" s="37">
        <v>1202</v>
      </c>
      <c r="AY364" s="37">
        <v>14.4</v>
      </c>
      <c r="AZ364" s="37">
        <v>112.4</v>
      </c>
      <c r="BA364" s="37">
        <v>1</v>
      </c>
      <c r="BB364" s="37">
        <v>34288</v>
      </c>
      <c r="BC364" s="37">
        <v>171.4</v>
      </c>
      <c r="BD364" s="37">
        <v>1</v>
      </c>
      <c r="BE364" s="37">
        <v>34288</v>
      </c>
      <c r="BF364" s="37">
        <v>429.6</v>
      </c>
      <c r="BG364" s="37">
        <v>0</v>
      </c>
      <c r="BH364" s="37">
        <v>0</v>
      </c>
      <c r="BI364" s="37">
        <v>0</v>
      </c>
      <c r="BJ364" s="37">
        <v>0</v>
      </c>
      <c r="BK364" s="37">
        <v>0</v>
      </c>
      <c r="BL364" s="37">
        <v>0</v>
      </c>
      <c r="BM364" s="37">
        <v>0</v>
      </c>
      <c r="BN364" s="37">
        <v>0</v>
      </c>
      <c r="BO364" s="37">
        <v>0</v>
      </c>
    </row>
    <row r="365" spans="1:67" s="6" customFormat="1" ht="17" customHeight="1">
      <c r="A365" s="6">
        <v>256473</v>
      </c>
      <c r="B365" s="6" t="s">
        <v>71</v>
      </c>
      <c r="C365" s="6">
        <v>100</v>
      </c>
      <c r="D365" s="6" t="s">
        <v>86</v>
      </c>
      <c r="E365" s="3">
        <f t="shared" si="693"/>
        <v>1</v>
      </c>
      <c r="F365" s="3"/>
      <c r="G365" s="3" t="str">
        <f>D366</f>
        <v>帰宅</v>
      </c>
      <c r="H365" s="7">
        <v>40128.309583333335</v>
      </c>
      <c r="I365" s="7">
        <v>40128.359965277778</v>
      </c>
      <c r="J365" s="13">
        <f>H366-I365</f>
        <v>0.51096064814919373</v>
      </c>
      <c r="K365" s="11">
        <f t="shared" ref="K365" si="722">J365+J366</f>
        <v>0.51096064814919373</v>
      </c>
      <c r="L365" s="6">
        <v>4353</v>
      </c>
      <c r="M365" s="10">
        <v>29577.381258249199</v>
      </c>
      <c r="N365" s="6">
        <v>35.48836653</v>
      </c>
      <c r="O365" s="6">
        <v>139.63606960000001</v>
      </c>
      <c r="P365" s="6">
        <v>102</v>
      </c>
      <c r="Q365" s="6" t="s">
        <v>839</v>
      </c>
      <c r="R365" s="6">
        <v>1001014</v>
      </c>
      <c r="S365" s="6" t="s">
        <v>366</v>
      </c>
      <c r="T365" s="6">
        <v>100101403</v>
      </c>
      <c r="U365" s="6" t="s">
        <v>553</v>
      </c>
      <c r="V365" s="6">
        <v>35.424465619999999</v>
      </c>
      <c r="W365" s="6">
        <v>139.3190271</v>
      </c>
      <c r="X365" s="6">
        <v>212</v>
      </c>
      <c r="Y365" s="6" t="s">
        <v>835</v>
      </c>
      <c r="Z365" s="6">
        <v>2120802</v>
      </c>
      <c r="AA365" s="6" t="s">
        <v>424</v>
      </c>
      <c r="AB365" s="6">
        <v>212080201</v>
      </c>
      <c r="AC365" s="6" t="s">
        <v>702</v>
      </c>
      <c r="AD365" s="6">
        <v>54</v>
      </c>
      <c r="AE365" s="6">
        <v>1</v>
      </c>
      <c r="AF365" s="6" t="s">
        <v>34</v>
      </c>
      <c r="AG365" s="6" t="s">
        <v>102</v>
      </c>
      <c r="AH365" s="6">
        <v>100</v>
      </c>
      <c r="AI365" s="6" t="s">
        <v>93</v>
      </c>
      <c r="AJ365" s="21"/>
      <c r="AK365" s="6" t="str">
        <f t="shared" ref="AK365" si="723">AI366</f>
        <v>自動車</v>
      </c>
      <c r="AL365" s="6">
        <v>77.599999999999994</v>
      </c>
      <c r="AM365" s="6">
        <v>1</v>
      </c>
      <c r="AN365" s="6">
        <v>40887</v>
      </c>
      <c r="AO365" s="6">
        <v>77.599999999999994</v>
      </c>
      <c r="AP365" s="6">
        <v>1</v>
      </c>
      <c r="AQ365" s="6">
        <v>66</v>
      </c>
      <c r="AR365" s="6">
        <v>680</v>
      </c>
      <c r="AS365" s="6" t="s">
        <v>121</v>
      </c>
      <c r="AT365" s="6" t="s">
        <v>115</v>
      </c>
      <c r="AU365" s="6">
        <v>2</v>
      </c>
      <c r="AV365" s="6">
        <v>1091</v>
      </c>
      <c r="AW365" s="6">
        <v>13.6</v>
      </c>
      <c r="AX365" s="6">
        <v>3004</v>
      </c>
      <c r="AY365" s="6">
        <v>37.700000000000003</v>
      </c>
      <c r="AZ365" s="6">
        <v>117.3</v>
      </c>
      <c r="BA365" s="6">
        <v>1</v>
      </c>
      <c r="BB365" s="6">
        <v>34568</v>
      </c>
      <c r="BC365" s="6">
        <v>172.8</v>
      </c>
      <c r="BD365" s="6">
        <v>1</v>
      </c>
      <c r="BE365" s="6">
        <v>34568</v>
      </c>
      <c r="BF365" s="6">
        <v>433.5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</row>
    <row r="366" spans="1:67" s="37" customFormat="1" ht="17" customHeight="1">
      <c r="A366" s="37">
        <v>256525</v>
      </c>
      <c r="B366" s="37" t="s">
        <v>71</v>
      </c>
      <c r="C366" s="37">
        <v>200</v>
      </c>
      <c r="D366" s="37" t="s">
        <v>85</v>
      </c>
      <c r="E366" s="26">
        <f t="shared" si="693"/>
        <v>0</v>
      </c>
      <c r="F366" s="26" t="str">
        <f>D365</f>
        <v>出勤</v>
      </c>
      <c r="G366" s="26"/>
      <c r="H366" s="38">
        <v>40128.870925925927</v>
      </c>
      <c r="I366" s="38">
        <v>40128.935972222222</v>
      </c>
      <c r="J366" s="39"/>
      <c r="K366" s="28">
        <f t="shared" ref="K366" si="724">J365+J366</f>
        <v>0.51096064814919373</v>
      </c>
      <c r="L366" s="37">
        <v>5620</v>
      </c>
      <c r="M366" s="40">
        <v>29570.501378902478</v>
      </c>
      <c r="N366" s="37">
        <v>35.424417329999997</v>
      </c>
      <c r="O366" s="37">
        <v>139.31908609999999</v>
      </c>
      <c r="P366" s="37">
        <v>212</v>
      </c>
      <c r="Q366" s="37" t="s">
        <v>835</v>
      </c>
      <c r="R366" s="37">
        <v>2120802</v>
      </c>
      <c r="S366" s="37" t="s">
        <v>424</v>
      </c>
      <c r="T366" s="37">
        <v>212080201</v>
      </c>
      <c r="U366" s="37" t="s">
        <v>702</v>
      </c>
      <c r="V366" s="37">
        <v>35.488784979999998</v>
      </c>
      <c r="W366" s="37">
        <v>139.63590869999999</v>
      </c>
      <c r="X366" s="37">
        <v>102</v>
      </c>
      <c r="Y366" s="37" t="s">
        <v>839</v>
      </c>
      <c r="Z366" s="37">
        <v>1001014</v>
      </c>
      <c r="AA366" s="37" t="s">
        <v>366</v>
      </c>
      <c r="AB366" s="37">
        <v>100101403</v>
      </c>
      <c r="AC366" s="37" t="s">
        <v>553</v>
      </c>
      <c r="AD366" s="37">
        <v>54</v>
      </c>
      <c r="AE366" s="37">
        <v>1</v>
      </c>
      <c r="AF366" s="37" t="s">
        <v>34</v>
      </c>
      <c r="AG366" s="37" t="s">
        <v>102</v>
      </c>
      <c r="AH366" s="37">
        <v>100</v>
      </c>
      <c r="AI366" s="37" t="s">
        <v>93</v>
      </c>
      <c r="AJ366" s="26" t="str">
        <f t="shared" ref="AJ366" si="725">AI365</f>
        <v>自動車</v>
      </c>
      <c r="AK366" s="26"/>
      <c r="AL366" s="37">
        <v>77.5</v>
      </c>
      <c r="AM366" s="37">
        <v>1</v>
      </c>
      <c r="AN366" s="37">
        <v>40975</v>
      </c>
      <c r="AO366" s="37">
        <v>77.5</v>
      </c>
      <c r="AP366" s="37">
        <v>1</v>
      </c>
      <c r="AQ366" s="37">
        <v>61</v>
      </c>
      <c r="AR366" s="37">
        <v>680</v>
      </c>
      <c r="AS366" s="37" t="s">
        <v>115</v>
      </c>
      <c r="AT366" s="37" t="s">
        <v>121</v>
      </c>
      <c r="AU366" s="37">
        <v>2</v>
      </c>
      <c r="AV366" s="37">
        <v>3015</v>
      </c>
      <c r="AW366" s="37">
        <v>36.6</v>
      </c>
      <c r="AX366" s="37">
        <v>1155</v>
      </c>
      <c r="AY366" s="37">
        <v>13.9</v>
      </c>
      <c r="AZ366" s="37">
        <v>111.5</v>
      </c>
      <c r="BA366" s="37">
        <v>1</v>
      </c>
      <c r="BB366" s="37">
        <v>34283</v>
      </c>
      <c r="BC366" s="37">
        <v>171.4</v>
      </c>
      <c r="BD366" s="37">
        <v>1</v>
      </c>
      <c r="BE366" s="37">
        <v>34283</v>
      </c>
      <c r="BF366" s="37">
        <v>429.6</v>
      </c>
      <c r="BG366" s="37">
        <v>0</v>
      </c>
      <c r="BH366" s="37">
        <v>0</v>
      </c>
      <c r="BI366" s="37">
        <v>0</v>
      </c>
      <c r="BJ366" s="37">
        <v>0</v>
      </c>
      <c r="BK366" s="37">
        <v>0</v>
      </c>
      <c r="BL366" s="37">
        <v>0</v>
      </c>
      <c r="BM366" s="37">
        <v>0</v>
      </c>
      <c r="BN366" s="37">
        <v>0</v>
      </c>
      <c r="BO366" s="37">
        <v>0</v>
      </c>
    </row>
    <row r="367" spans="1:67" s="6" customFormat="1" ht="17" customHeight="1">
      <c r="A367" s="6">
        <v>256622</v>
      </c>
      <c r="B367" s="6" t="s">
        <v>71</v>
      </c>
      <c r="C367" s="6">
        <v>100</v>
      </c>
      <c r="D367" s="6" t="s">
        <v>86</v>
      </c>
      <c r="E367" s="3">
        <f t="shared" si="693"/>
        <v>1</v>
      </c>
      <c r="F367" s="3"/>
      <c r="G367" s="3" t="str">
        <f>D368</f>
        <v>帰宅</v>
      </c>
      <c r="H367" s="7">
        <v>40130.28261574074</v>
      </c>
      <c r="I367" s="7">
        <v>40130.326481481483</v>
      </c>
      <c r="J367" s="13">
        <f>H368-I367</f>
        <v>0.52569444444088731</v>
      </c>
      <c r="K367" s="23">
        <f t="shared" ref="K367" si="726">J367+J368</f>
        <v>0.52569444444088731</v>
      </c>
      <c r="L367" s="6">
        <v>3790</v>
      </c>
      <c r="M367" s="10">
        <v>29541.435545894034</v>
      </c>
      <c r="N367" s="6">
        <v>35.487996359999997</v>
      </c>
      <c r="O367" s="6">
        <v>139.6357477</v>
      </c>
      <c r="P367" s="6">
        <v>102</v>
      </c>
      <c r="Q367" s="6" t="s">
        <v>839</v>
      </c>
      <c r="R367" s="6">
        <v>1001014</v>
      </c>
      <c r="S367" s="6" t="s">
        <v>366</v>
      </c>
      <c r="T367" s="6">
        <v>100101403</v>
      </c>
      <c r="U367" s="6" t="s">
        <v>553</v>
      </c>
      <c r="V367" s="6">
        <v>35.424385129999997</v>
      </c>
      <c r="W367" s="6">
        <v>139.3190271</v>
      </c>
      <c r="X367" s="6">
        <v>212</v>
      </c>
      <c r="Y367" s="6" t="s">
        <v>835</v>
      </c>
      <c r="Z367" s="6">
        <v>2120802</v>
      </c>
      <c r="AA367" s="6" t="s">
        <v>424</v>
      </c>
      <c r="AB367" s="6">
        <v>212080201</v>
      </c>
      <c r="AC367" s="6" t="s">
        <v>702</v>
      </c>
      <c r="AD367" s="6">
        <v>54</v>
      </c>
      <c r="AE367" s="6">
        <v>1</v>
      </c>
      <c r="AF367" s="6" t="s">
        <v>34</v>
      </c>
      <c r="AG367" s="6" t="s">
        <v>102</v>
      </c>
      <c r="AH367" s="6">
        <v>100</v>
      </c>
      <c r="AI367" s="6" t="s">
        <v>93</v>
      </c>
      <c r="AJ367" s="21"/>
      <c r="AK367" s="6" t="str">
        <f t="shared" ref="AK367" si="727">AI368</f>
        <v>自動車</v>
      </c>
      <c r="AL367" s="6">
        <v>77.7</v>
      </c>
      <c r="AM367" s="6">
        <v>1</v>
      </c>
      <c r="AN367" s="6">
        <v>40919</v>
      </c>
      <c r="AO367" s="6">
        <v>77.7</v>
      </c>
      <c r="AP367" s="6">
        <v>1</v>
      </c>
      <c r="AQ367" s="6">
        <v>66</v>
      </c>
      <c r="AR367" s="6">
        <v>680</v>
      </c>
      <c r="AS367" s="6" t="s">
        <v>121</v>
      </c>
      <c r="AT367" s="6" t="s">
        <v>115</v>
      </c>
      <c r="AU367" s="6">
        <v>2</v>
      </c>
      <c r="AV367" s="6">
        <v>1014</v>
      </c>
      <c r="AW367" s="6">
        <v>12.5</v>
      </c>
      <c r="AX367" s="6">
        <v>3008</v>
      </c>
      <c r="AY367" s="6">
        <v>37.799999999999997</v>
      </c>
      <c r="AZ367" s="6">
        <v>116.3</v>
      </c>
      <c r="BA367" s="6">
        <v>1</v>
      </c>
      <c r="BB367" s="6">
        <v>34496</v>
      </c>
      <c r="BC367" s="6">
        <v>172.5</v>
      </c>
      <c r="BD367" s="6">
        <v>1</v>
      </c>
      <c r="BE367" s="6">
        <v>34496</v>
      </c>
      <c r="BF367" s="6">
        <v>432.3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</row>
    <row r="368" spans="1:67" s="37" customFormat="1" ht="17" customHeight="1">
      <c r="A368" s="37">
        <v>256681</v>
      </c>
      <c r="B368" s="37" t="s">
        <v>71</v>
      </c>
      <c r="C368" s="37">
        <v>200</v>
      </c>
      <c r="D368" s="37" t="s">
        <v>85</v>
      </c>
      <c r="E368" s="26">
        <f t="shared" si="693"/>
        <v>0</v>
      </c>
      <c r="F368" s="26" t="str">
        <f>D367</f>
        <v>出勤</v>
      </c>
      <c r="G368" s="26"/>
      <c r="H368" s="38">
        <v>40130.852175925924</v>
      </c>
      <c r="I368" s="38">
        <v>40130.904722222222</v>
      </c>
      <c r="J368" s="39"/>
      <c r="K368" s="28">
        <f t="shared" ref="K368" si="728">J367+J368</f>
        <v>0.52569444444088731</v>
      </c>
      <c r="L368" s="37">
        <v>4540</v>
      </c>
      <c r="M368" s="40">
        <v>29590.548738756293</v>
      </c>
      <c r="N368" s="37">
        <v>35.424369030000001</v>
      </c>
      <c r="O368" s="37">
        <v>139.31904850000001</v>
      </c>
      <c r="P368" s="37">
        <v>212</v>
      </c>
      <c r="Q368" s="37" t="s">
        <v>835</v>
      </c>
      <c r="R368" s="37">
        <v>2120802</v>
      </c>
      <c r="S368" s="37" t="s">
        <v>424</v>
      </c>
      <c r="T368" s="37">
        <v>212080201</v>
      </c>
      <c r="U368" s="37" t="s">
        <v>702</v>
      </c>
      <c r="V368" s="37">
        <v>35.488709890000003</v>
      </c>
      <c r="W368" s="37">
        <v>139.6361072</v>
      </c>
      <c r="X368" s="37">
        <v>102</v>
      </c>
      <c r="Y368" s="37" t="s">
        <v>839</v>
      </c>
      <c r="Z368" s="37">
        <v>1001014</v>
      </c>
      <c r="AA368" s="37" t="s">
        <v>366</v>
      </c>
      <c r="AB368" s="37">
        <v>100101403</v>
      </c>
      <c r="AC368" s="37" t="s">
        <v>553</v>
      </c>
      <c r="AD368" s="37">
        <v>54</v>
      </c>
      <c r="AE368" s="37">
        <v>1</v>
      </c>
      <c r="AF368" s="37" t="s">
        <v>34</v>
      </c>
      <c r="AG368" s="37" t="s">
        <v>102</v>
      </c>
      <c r="AH368" s="37">
        <v>100</v>
      </c>
      <c r="AI368" s="37" t="s">
        <v>93</v>
      </c>
      <c r="AJ368" s="26" t="str">
        <f t="shared" ref="AJ368" si="729">AI367</f>
        <v>自動車</v>
      </c>
      <c r="AK368" s="26"/>
      <c r="AL368" s="37">
        <v>77.400000000000006</v>
      </c>
      <c r="AM368" s="37">
        <v>1</v>
      </c>
      <c r="AN368" s="37">
        <v>40963</v>
      </c>
      <c r="AO368" s="37">
        <v>77.400000000000006</v>
      </c>
      <c r="AP368" s="37">
        <v>1</v>
      </c>
      <c r="AQ368" s="37">
        <v>61</v>
      </c>
      <c r="AR368" s="37">
        <v>680</v>
      </c>
      <c r="AS368" s="37" t="s">
        <v>115</v>
      </c>
      <c r="AT368" s="37" t="s">
        <v>121</v>
      </c>
      <c r="AU368" s="37">
        <v>2</v>
      </c>
      <c r="AV368" s="37">
        <v>3020</v>
      </c>
      <c r="AW368" s="37">
        <v>36.6</v>
      </c>
      <c r="AX368" s="37">
        <v>1172</v>
      </c>
      <c r="AY368" s="37">
        <v>14.1</v>
      </c>
      <c r="AZ368" s="37">
        <v>111.69999999999999</v>
      </c>
      <c r="BA368" s="37">
        <v>1</v>
      </c>
      <c r="BB368" s="37">
        <v>34272</v>
      </c>
      <c r="BC368" s="37">
        <v>171.4</v>
      </c>
      <c r="BD368" s="37">
        <v>1</v>
      </c>
      <c r="BE368" s="37">
        <v>34272</v>
      </c>
      <c r="BF368" s="37">
        <v>429.4</v>
      </c>
      <c r="BG368" s="37">
        <v>0</v>
      </c>
      <c r="BH368" s="37">
        <v>0</v>
      </c>
      <c r="BI368" s="37">
        <v>0</v>
      </c>
      <c r="BJ368" s="37">
        <v>0</v>
      </c>
      <c r="BK368" s="37">
        <v>0</v>
      </c>
      <c r="BL368" s="37">
        <v>0</v>
      </c>
      <c r="BM368" s="37">
        <v>0</v>
      </c>
      <c r="BN368" s="37">
        <v>0</v>
      </c>
      <c r="BO368" s="37">
        <v>0</v>
      </c>
    </row>
    <row r="369" spans="1:67" s="6" customFormat="1" ht="17" customHeight="1">
      <c r="A369" s="6">
        <v>256709</v>
      </c>
      <c r="B369" s="6" t="s">
        <v>71</v>
      </c>
      <c r="C369" s="6">
        <v>500</v>
      </c>
      <c r="D369" s="6" t="s">
        <v>33</v>
      </c>
      <c r="E369" s="3">
        <f>IF(D369="帰宅",0,IF(D370="帰宅",1,IF(D371="帰宅",2,IF(D372="帰宅",3,IF(#REF!="帰宅",4,5)))))</f>
        <v>1</v>
      </c>
      <c r="F369" s="3"/>
      <c r="G369" s="3" t="str">
        <f>D370</f>
        <v>帰宅</v>
      </c>
      <c r="H369" s="7">
        <v>40131.445960648147</v>
      </c>
      <c r="I369" s="7">
        <v>40131.455127314817</v>
      </c>
      <c r="J369" s="13">
        <f>H370-I369</f>
        <v>1.7939814810233656E-2</v>
      </c>
      <c r="K369" s="11">
        <f t="shared" ref="K369" si="730">J369+J370</f>
        <v>1.7939814810233656E-2</v>
      </c>
      <c r="L369" s="6">
        <v>792</v>
      </c>
      <c r="M369" s="10">
        <v>2128.9933073123575</v>
      </c>
      <c r="N369" s="6">
        <v>35.488768880000002</v>
      </c>
      <c r="O369" s="6">
        <v>139.63611789999999</v>
      </c>
      <c r="P369" s="6">
        <v>102</v>
      </c>
      <c r="Q369" s="6" t="s">
        <v>839</v>
      </c>
      <c r="R369" s="6">
        <v>1001014</v>
      </c>
      <c r="S369" s="6" t="s">
        <v>366</v>
      </c>
      <c r="T369" s="6">
        <v>100101403</v>
      </c>
      <c r="U369" s="6" t="s">
        <v>553</v>
      </c>
      <c r="V369" s="6">
        <v>35.502888050000003</v>
      </c>
      <c r="W369" s="6">
        <v>139.65200730000001</v>
      </c>
      <c r="X369" s="6">
        <v>101</v>
      </c>
      <c r="Y369" s="6" t="s">
        <v>833</v>
      </c>
      <c r="Z369" s="6">
        <v>1000119</v>
      </c>
      <c r="AA369" s="6" t="s">
        <v>352</v>
      </c>
      <c r="AB369" s="6">
        <v>100011901</v>
      </c>
      <c r="AC369" s="6" t="s">
        <v>539</v>
      </c>
      <c r="AD369" s="6">
        <v>54</v>
      </c>
      <c r="AE369" s="6">
        <v>1</v>
      </c>
      <c r="AF369" s="6" t="s">
        <v>34</v>
      </c>
      <c r="AG369" s="6" t="s">
        <v>102</v>
      </c>
      <c r="AH369" s="6">
        <v>100</v>
      </c>
      <c r="AI369" s="6" t="s">
        <v>93</v>
      </c>
      <c r="AJ369" s="21"/>
      <c r="AK369" s="6" t="str">
        <f t="shared" ref="AK369" si="731">AI370</f>
        <v>自動車</v>
      </c>
      <c r="AL369" s="6">
        <v>10.5</v>
      </c>
      <c r="AM369" s="6">
        <v>1</v>
      </c>
      <c r="AN369" s="6">
        <v>4729</v>
      </c>
      <c r="AO369" s="6">
        <v>10.5</v>
      </c>
      <c r="AP369" s="6">
        <v>1</v>
      </c>
      <c r="AQ369" s="6">
        <v>16</v>
      </c>
      <c r="AR369" s="6">
        <v>230</v>
      </c>
      <c r="AS369" s="6" t="s">
        <v>121</v>
      </c>
      <c r="AT369" s="6" t="s">
        <v>160</v>
      </c>
      <c r="AU369" s="6">
        <v>1</v>
      </c>
      <c r="AV369" s="6">
        <v>1162</v>
      </c>
      <c r="AW369" s="6">
        <v>13.9</v>
      </c>
      <c r="AX369" s="6">
        <v>1644</v>
      </c>
      <c r="AY369" s="6">
        <v>20.2</v>
      </c>
      <c r="AZ369" s="6">
        <v>50.099999999999994</v>
      </c>
      <c r="BA369" s="6">
        <v>1</v>
      </c>
      <c r="BB369" s="6">
        <v>2761</v>
      </c>
      <c r="BC369" s="6">
        <v>13.8</v>
      </c>
      <c r="BD369" s="6">
        <v>1</v>
      </c>
      <c r="BE369" s="6">
        <v>2761</v>
      </c>
      <c r="BF369" s="6">
        <v>34.200000000000003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</row>
    <row r="370" spans="1:67" s="37" customFormat="1" ht="17" customHeight="1">
      <c r="A370" s="37">
        <v>256714</v>
      </c>
      <c r="B370" s="37" t="s">
        <v>71</v>
      </c>
      <c r="C370" s="37">
        <v>200</v>
      </c>
      <c r="D370" s="37" t="s">
        <v>85</v>
      </c>
      <c r="E370" s="26">
        <f>IF(D370="帰宅",0,IF(D371="帰宅",1,IF(D372="帰宅",2,IF(#REF!="帰宅",3,IF(#REF!="帰宅",4,5)))))</f>
        <v>0</v>
      </c>
      <c r="F370" s="26" t="str">
        <f>D369</f>
        <v>買い物</v>
      </c>
      <c r="G370" s="26"/>
      <c r="H370" s="38">
        <v>40131.473067129627</v>
      </c>
      <c r="I370" s="38">
        <v>40131.482569444444</v>
      </c>
      <c r="J370" s="39"/>
      <c r="K370" s="28">
        <f t="shared" ref="K370" si="732">J369+J370</f>
        <v>1.7939814810233656E-2</v>
      </c>
      <c r="L370" s="37">
        <v>821</v>
      </c>
      <c r="M370" s="40">
        <v>2177.1592216674035</v>
      </c>
      <c r="N370" s="37">
        <v>35.503134719999998</v>
      </c>
      <c r="O370" s="37">
        <v>139.65182490000001</v>
      </c>
      <c r="P370" s="37">
        <v>101</v>
      </c>
      <c r="Q370" s="37" t="s">
        <v>833</v>
      </c>
      <c r="R370" s="37">
        <v>1000119</v>
      </c>
      <c r="S370" s="37" t="s">
        <v>352</v>
      </c>
      <c r="T370" s="37">
        <v>100011901</v>
      </c>
      <c r="U370" s="37" t="s">
        <v>539</v>
      </c>
      <c r="V370" s="37">
        <v>35.48865619</v>
      </c>
      <c r="W370" s="37">
        <v>139.63562970000001</v>
      </c>
      <c r="X370" s="37">
        <v>102</v>
      </c>
      <c r="Y370" s="37" t="s">
        <v>839</v>
      </c>
      <c r="Z370" s="37">
        <v>1001014</v>
      </c>
      <c r="AA370" s="37" t="s">
        <v>366</v>
      </c>
      <c r="AB370" s="37">
        <v>100101403</v>
      </c>
      <c r="AC370" s="37" t="s">
        <v>553</v>
      </c>
      <c r="AD370" s="37">
        <v>54</v>
      </c>
      <c r="AE370" s="37">
        <v>1</v>
      </c>
      <c r="AF370" s="37" t="s">
        <v>34</v>
      </c>
      <c r="AG370" s="37" t="s">
        <v>102</v>
      </c>
      <c r="AH370" s="37">
        <v>100</v>
      </c>
      <c r="AI370" s="37" t="s">
        <v>93</v>
      </c>
      <c r="AJ370" s="26" t="str">
        <f t="shared" ref="AJ370" si="733">AI369</f>
        <v>自動車</v>
      </c>
      <c r="AK370" s="26"/>
      <c r="AL370" s="37">
        <v>12.4</v>
      </c>
      <c r="AM370" s="37">
        <v>1</v>
      </c>
      <c r="AN370" s="37">
        <v>4936</v>
      </c>
      <c r="AO370" s="37">
        <v>12.4</v>
      </c>
      <c r="AP370" s="37">
        <v>1</v>
      </c>
      <c r="AQ370" s="37">
        <v>15</v>
      </c>
      <c r="AR370" s="37">
        <v>230</v>
      </c>
      <c r="AS370" s="37" t="s">
        <v>160</v>
      </c>
      <c r="AT370" s="37" t="s">
        <v>121</v>
      </c>
      <c r="AU370" s="37">
        <v>1</v>
      </c>
      <c r="AV370" s="37">
        <v>1643</v>
      </c>
      <c r="AW370" s="37">
        <v>19.899999999999999</v>
      </c>
      <c r="AX370" s="37">
        <v>1174</v>
      </c>
      <c r="AY370" s="37">
        <v>14.2</v>
      </c>
      <c r="AZ370" s="37">
        <v>49.099999999999994</v>
      </c>
      <c r="BA370" s="37">
        <v>1</v>
      </c>
      <c r="BB370" s="37">
        <v>2830</v>
      </c>
      <c r="BC370" s="37">
        <v>14.2</v>
      </c>
      <c r="BD370" s="37">
        <v>1</v>
      </c>
      <c r="BE370" s="37">
        <v>2830</v>
      </c>
      <c r="BF370" s="37">
        <v>35.6</v>
      </c>
      <c r="BG370" s="37">
        <v>0</v>
      </c>
      <c r="BH370" s="37">
        <v>0</v>
      </c>
      <c r="BI370" s="37">
        <v>0</v>
      </c>
      <c r="BJ370" s="37">
        <v>0</v>
      </c>
      <c r="BK370" s="37">
        <v>0</v>
      </c>
      <c r="BL370" s="37">
        <v>0</v>
      </c>
      <c r="BM370" s="37">
        <v>0</v>
      </c>
      <c r="BN370" s="37">
        <v>0</v>
      </c>
      <c r="BO370" s="37">
        <v>0</v>
      </c>
    </row>
    <row r="371" spans="1:67" s="6" customFormat="1" ht="17" customHeight="1">
      <c r="A371" s="6">
        <v>256733</v>
      </c>
      <c r="B371" s="6" t="s">
        <v>71</v>
      </c>
      <c r="C371" s="6">
        <v>999</v>
      </c>
      <c r="D371" s="6" t="s">
        <v>84</v>
      </c>
      <c r="E371" s="3">
        <f>IF(D371="帰宅",0,IF(D372="帰宅",1,IF(#REF!="帰宅",2,IF(#REF!="帰宅",3,IF(#REF!="帰宅",4,5)))))</f>
        <v>1</v>
      </c>
      <c r="F371" s="3"/>
      <c r="G371" s="3" t="str">
        <f>D372</f>
        <v>帰宅</v>
      </c>
      <c r="H371" s="7">
        <v>40131.593113425923</v>
      </c>
      <c r="I371" s="7">
        <v>40131.641006944446</v>
      </c>
      <c r="J371" s="13">
        <f>H372-I371</f>
        <v>0.29662037036905531</v>
      </c>
      <c r="K371" s="23">
        <f t="shared" ref="K371" si="734">J371+J372</f>
        <v>0.29662037036905531</v>
      </c>
      <c r="L371" s="6">
        <v>4138</v>
      </c>
      <c r="M371" s="10">
        <v>29723.091968042529</v>
      </c>
      <c r="N371" s="6">
        <v>35.484370040000002</v>
      </c>
      <c r="O371" s="6">
        <v>139.6410477</v>
      </c>
      <c r="P371" s="6">
        <v>102</v>
      </c>
      <c r="Q371" s="6" t="s">
        <v>839</v>
      </c>
      <c r="R371" s="6">
        <v>1001014</v>
      </c>
      <c r="S371" s="6" t="s">
        <v>366</v>
      </c>
      <c r="T371" s="6">
        <v>100101404</v>
      </c>
      <c r="U371" s="6" t="s">
        <v>366</v>
      </c>
      <c r="V371" s="6">
        <v>35.731895039999998</v>
      </c>
      <c r="W371" s="6">
        <v>139.7653091</v>
      </c>
      <c r="AD371" s="6">
        <v>54</v>
      </c>
      <c r="AE371" s="6">
        <v>1</v>
      </c>
      <c r="AF371" s="6" t="s">
        <v>34</v>
      </c>
      <c r="AG371" s="6" t="s">
        <v>102</v>
      </c>
      <c r="AH371" s="6">
        <v>200</v>
      </c>
      <c r="AI371" s="6" t="s">
        <v>94</v>
      </c>
      <c r="AJ371" s="21"/>
      <c r="AK371" s="6" t="str">
        <f t="shared" ref="AK371" si="735">AI372</f>
        <v>鉄道</v>
      </c>
      <c r="AL371" s="6">
        <v>70.3</v>
      </c>
      <c r="AM371" s="6">
        <v>1</v>
      </c>
      <c r="AN371" s="6">
        <v>33573</v>
      </c>
      <c r="AO371" s="6">
        <v>64.099999999999994</v>
      </c>
      <c r="AP371" s="6">
        <v>1</v>
      </c>
      <c r="AQ371" s="6">
        <v>51</v>
      </c>
      <c r="AR371" s="6">
        <v>750</v>
      </c>
      <c r="AS371" s="6" t="s">
        <v>263</v>
      </c>
      <c r="AT371" s="6" t="s">
        <v>264</v>
      </c>
      <c r="AU371" s="6">
        <v>2</v>
      </c>
      <c r="AV371" s="6">
        <v>731</v>
      </c>
      <c r="AW371" s="6">
        <v>9.6999999999999993</v>
      </c>
      <c r="AX371" s="6">
        <v>797</v>
      </c>
      <c r="AY371" s="6">
        <v>9.6</v>
      </c>
      <c r="AZ371" s="6">
        <v>70.3</v>
      </c>
      <c r="BA371" s="6">
        <v>1</v>
      </c>
      <c r="BB371" s="6">
        <v>32469</v>
      </c>
      <c r="BC371" s="6">
        <v>162.30000000000001</v>
      </c>
      <c r="BD371" s="6">
        <v>1</v>
      </c>
      <c r="BE371" s="6">
        <v>32469</v>
      </c>
      <c r="BF371" s="6">
        <v>401.1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</row>
    <row r="372" spans="1:67" s="37" customFormat="1" ht="17" customHeight="1">
      <c r="A372" s="37">
        <v>256776</v>
      </c>
      <c r="B372" s="37" t="s">
        <v>71</v>
      </c>
      <c r="C372" s="37">
        <v>200</v>
      </c>
      <c r="D372" s="37" t="s">
        <v>85</v>
      </c>
      <c r="E372" s="26">
        <f>IF(D372="帰宅",0,IF(#REF!="帰宅",1,IF(#REF!="帰宅",2,IF(#REF!="帰宅",3,IF(#REF!="帰宅",4,5)))))</f>
        <v>0</v>
      </c>
      <c r="F372" s="26" t="str">
        <f>D371</f>
        <v>その他</v>
      </c>
      <c r="G372" s="26"/>
      <c r="H372" s="38">
        <v>40131.937627314815</v>
      </c>
      <c r="I372" s="38">
        <v>40132.004467592589</v>
      </c>
      <c r="J372" s="39"/>
      <c r="K372" s="28">
        <f t="shared" ref="K372" si="736">J371+J372</f>
        <v>0.29662037036905531</v>
      </c>
      <c r="L372" s="37">
        <v>5775</v>
      </c>
      <c r="M372" s="40">
        <v>25596.759273095042</v>
      </c>
      <c r="N372" s="37">
        <v>35.691125390000003</v>
      </c>
      <c r="O372" s="37">
        <v>139.77046970000001</v>
      </c>
      <c r="V372" s="37">
        <v>35.488414820000003</v>
      </c>
      <c r="W372" s="37">
        <v>139.6362359</v>
      </c>
      <c r="X372" s="37">
        <v>102</v>
      </c>
      <c r="Y372" s="37" t="s">
        <v>839</v>
      </c>
      <c r="Z372" s="37">
        <v>1001014</v>
      </c>
      <c r="AA372" s="37" t="s">
        <v>366</v>
      </c>
      <c r="AB372" s="37">
        <v>100101403</v>
      </c>
      <c r="AC372" s="37" t="s">
        <v>553</v>
      </c>
      <c r="AD372" s="37">
        <v>54</v>
      </c>
      <c r="AE372" s="37">
        <v>1</v>
      </c>
      <c r="AF372" s="37" t="s">
        <v>34</v>
      </c>
      <c r="AG372" s="37" t="s">
        <v>102</v>
      </c>
      <c r="AH372" s="37">
        <v>200</v>
      </c>
      <c r="AI372" s="37" t="s">
        <v>94</v>
      </c>
      <c r="AJ372" s="26" t="str">
        <f t="shared" ref="AJ372" si="737">AI371</f>
        <v>鉄道</v>
      </c>
      <c r="AK372" s="26"/>
      <c r="AL372" s="37">
        <v>69.2</v>
      </c>
      <c r="AM372" s="37">
        <v>1</v>
      </c>
      <c r="AN372" s="37">
        <v>29429</v>
      </c>
      <c r="AO372" s="37">
        <v>55</v>
      </c>
      <c r="AP372" s="37">
        <v>1</v>
      </c>
      <c r="AQ372" s="37">
        <v>48</v>
      </c>
      <c r="AR372" s="37">
        <v>430</v>
      </c>
      <c r="AS372" s="37" t="s">
        <v>265</v>
      </c>
      <c r="AT372" s="37" t="s">
        <v>121</v>
      </c>
      <c r="AU372" s="37">
        <v>3</v>
      </c>
      <c r="AV372" s="37">
        <v>618</v>
      </c>
      <c r="AW372" s="37">
        <v>7.4</v>
      </c>
      <c r="AX372" s="37">
        <v>1088</v>
      </c>
      <c r="AY372" s="37">
        <v>13.8</v>
      </c>
      <c r="AZ372" s="37">
        <v>69.2</v>
      </c>
      <c r="BA372" s="37">
        <v>1</v>
      </c>
      <c r="BB372" s="37">
        <v>28150</v>
      </c>
      <c r="BC372" s="37">
        <v>140.80000000000001</v>
      </c>
      <c r="BD372" s="37">
        <v>1</v>
      </c>
      <c r="BE372" s="37">
        <v>28150</v>
      </c>
      <c r="BF372" s="37">
        <v>347</v>
      </c>
      <c r="BG372" s="37">
        <v>0</v>
      </c>
      <c r="BH372" s="37">
        <v>0</v>
      </c>
      <c r="BI372" s="37">
        <v>0</v>
      </c>
      <c r="BJ372" s="37">
        <v>0</v>
      </c>
      <c r="BK372" s="37">
        <v>0</v>
      </c>
      <c r="BL372" s="37">
        <v>0</v>
      </c>
      <c r="BM372" s="37">
        <v>0</v>
      </c>
      <c r="BN372" s="37">
        <v>0</v>
      </c>
      <c r="BO372" s="37">
        <v>0</v>
      </c>
    </row>
    <row r="373" spans="1:67" s="6" customFormat="1" ht="17" customHeight="1">
      <c r="A373" s="6">
        <v>256887</v>
      </c>
      <c r="B373" s="6" t="s">
        <v>71</v>
      </c>
      <c r="C373" s="6">
        <v>100</v>
      </c>
      <c r="D373" s="6" t="s">
        <v>86</v>
      </c>
      <c r="E373" s="3">
        <f t="shared" si="693"/>
        <v>1</v>
      </c>
      <c r="F373" s="3"/>
      <c r="G373" s="3" t="str">
        <f>D374</f>
        <v>帰宅</v>
      </c>
      <c r="H373" s="7">
        <v>40133.299976851849</v>
      </c>
      <c r="I373" s="7">
        <v>40133.356307870374</v>
      </c>
      <c r="J373" s="13">
        <f>H374-I373</f>
        <v>0.50607638888322981</v>
      </c>
      <c r="K373" s="11">
        <f t="shared" ref="K373" si="738">J373+J374</f>
        <v>0.50607638888322981</v>
      </c>
      <c r="L373" s="6">
        <v>4867</v>
      </c>
      <c r="M373" s="10">
        <v>29583.109448854793</v>
      </c>
      <c r="N373" s="6">
        <v>35.488269940000002</v>
      </c>
      <c r="O373" s="6">
        <v>139.63605889999999</v>
      </c>
      <c r="P373" s="6">
        <v>102</v>
      </c>
      <c r="Q373" s="6" t="s">
        <v>839</v>
      </c>
      <c r="R373" s="6">
        <v>1001014</v>
      </c>
      <c r="S373" s="6" t="s">
        <v>366</v>
      </c>
      <c r="T373" s="6">
        <v>100101403</v>
      </c>
      <c r="U373" s="6" t="s">
        <v>553</v>
      </c>
      <c r="V373" s="6">
        <v>35.424385129999997</v>
      </c>
      <c r="W373" s="6">
        <v>139.3189467</v>
      </c>
      <c r="X373" s="6">
        <v>212</v>
      </c>
      <c r="Y373" s="6" t="s">
        <v>835</v>
      </c>
      <c r="Z373" s="6">
        <v>2120802</v>
      </c>
      <c r="AA373" s="6" t="s">
        <v>424</v>
      </c>
      <c r="AB373" s="6">
        <v>212080201</v>
      </c>
      <c r="AC373" s="6" t="s">
        <v>702</v>
      </c>
      <c r="AD373" s="6">
        <v>54</v>
      </c>
      <c r="AE373" s="6">
        <v>1</v>
      </c>
      <c r="AF373" s="6" t="s">
        <v>34</v>
      </c>
      <c r="AG373" s="6" t="s">
        <v>102</v>
      </c>
      <c r="AH373" s="6">
        <v>100</v>
      </c>
      <c r="AI373" s="6" t="s">
        <v>93</v>
      </c>
      <c r="AJ373" s="21"/>
      <c r="AK373" s="6" t="str">
        <f t="shared" ref="AK373" si="739">AI374</f>
        <v>自動車</v>
      </c>
      <c r="AL373" s="6">
        <v>77.599999999999994</v>
      </c>
      <c r="AM373" s="6">
        <v>1</v>
      </c>
      <c r="AN373" s="6">
        <v>40889</v>
      </c>
      <c r="AO373" s="6">
        <v>77.599999999999994</v>
      </c>
      <c r="AP373" s="6">
        <v>1</v>
      </c>
      <c r="AQ373" s="6">
        <v>66</v>
      </c>
      <c r="AR373" s="6">
        <v>680</v>
      </c>
      <c r="AS373" s="6" t="s">
        <v>121</v>
      </c>
      <c r="AT373" s="6" t="s">
        <v>115</v>
      </c>
      <c r="AU373" s="6">
        <v>2</v>
      </c>
      <c r="AV373" s="6">
        <v>1082</v>
      </c>
      <c r="AW373" s="6">
        <v>13.5</v>
      </c>
      <c r="AX373" s="6">
        <v>3015</v>
      </c>
      <c r="AY373" s="6">
        <v>37.799999999999997</v>
      </c>
      <c r="AZ373" s="6">
        <v>117.3</v>
      </c>
      <c r="BA373" s="6">
        <v>1</v>
      </c>
      <c r="BB373" s="6">
        <v>34569</v>
      </c>
      <c r="BC373" s="6">
        <v>172.8</v>
      </c>
      <c r="BD373" s="6">
        <v>1</v>
      </c>
      <c r="BE373" s="6">
        <v>34569</v>
      </c>
      <c r="BF373" s="6">
        <v>433.5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</row>
    <row r="374" spans="1:67" s="37" customFormat="1" ht="17" customHeight="1">
      <c r="A374" s="37">
        <v>256978</v>
      </c>
      <c r="B374" s="37" t="s">
        <v>71</v>
      </c>
      <c r="C374" s="37">
        <v>200</v>
      </c>
      <c r="D374" s="37" t="s">
        <v>85</v>
      </c>
      <c r="E374" s="26">
        <f t="shared" si="693"/>
        <v>0</v>
      </c>
      <c r="F374" s="26" t="str">
        <f>D373</f>
        <v>出勤</v>
      </c>
      <c r="G374" s="26"/>
      <c r="H374" s="38">
        <v>40133.862384259257</v>
      </c>
      <c r="I374" s="38">
        <v>40133.905104166668</v>
      </c>
      <c r="J374" s="39"/>
      <c r="K374" s="28">
        <f t="shared" ref="K374" si="740">J373+J374</f>
        <v>0.50607638888322981</v>
      </c>
      <c r="L374" s="37">
        <v>3691</v>
      </c>
      <c r="M374" s="40">
        <v>29264.955766094114</v>
      </c>
      <c r="N374" s="37">
        <v>35.423929170000001</v>
      </c>
      <c r="O374" s="37">
        <v>139.31854970000001</v>
      </c>
      <c r="P374" s="37">
        <v>212</v>
      </c>
      <c r="Q374" s="37" t="s">
        <v>835</v>
      </c>
      <c r="R374" s="37">
        <v>2120802</v>
      </c>
      <c r="S374" s="37" t="s">
        <v>424</v>
      </c>
      <c r="T374" s="37">
        <v>212080201</v>
      </c>
      <c r="U374" s="37" t="s">
        <v>702</v>
      </c>
      <c r="V374" s="37">
        <v>35.487298969999998</v>
      </c>
      <c r="W374" s="37">
        <v>139.6321964</v>
      </c>
      <c r="X374" s="37">
        <v>102</v>
      </c>
      <c r="Y374" s="37" t="s">
        <v>839</v>
      </c>
      <c r="Z374" s="37">
        <v>1001015</v>
      </c>
      <c r="AA374" s="37" t="s">
        <v>363</v>
      </c>
      <c r="AB374" s="37">
        <v>100101503</v>
      </c>
      <c r="AC374" s="37" t="s">
        <v>550</v>
      </c>
      <c r="AD374" s="37">
        <v>54</v>
      </c>
      <c r="AE374" s="37">
        <v>1</v>
      </c>
      <c r="AF374" s="37" t="s">
        <v>34</v>
      </c>
      <c r="AG374" s="37" t="s">
        <v>102</v>
      </c>
      <c r="AH374" s="37">
        <v>100</v>
      </c>
      <c r="AI374" s="37" t="s">
        <v>93</v>
      </c>
      <c r="AJ374" s="26" t="str">
        <f t="shared" ref="AJ374" si="741">AI373</f>
        <v>自動車</v>
      </c>
      <c r="AK374" s="26"/>
      <c r="AL374" s="37">
        <v>77.2</v>
      </c>
      <c r="AM374" s="37">
        <v>1</v>
      </c>
      <c r="AN374" s="37">
        <v>38923</v>
      </c>
      <c r="AO374" s="37">
        <v>77.2</v>
      </c>
      <c r="AP374" s="37">
        <v>1</v>
      </c>
      <c r="AQ374" s="37">
        <v>61</v>
      </c>
      <c r="AR374" s="37">
        <v>680</v>
      </c>
      <c r="AS374" s="37" t="s">
        <v>115</v>
      </c>
      <c r="AT374" s="37" t="s">
        <v>121</v>
      </c>
      <c r="AU374" s="37">
        <v>2</v>
      </c>
      <c r="AV374" s="37">
        <v>3065</v>
      </c>
      <c r="AW374" s="37">
        <v>37.299999999999997</v>
      </c>
      <c r="AX374" s="37">
        <v>668</v>
      </c>
      <c r="AY374" s="37">
        <v>8.8000000000000007</v>
      </c>
      <c r="AZ374" s="37">
        <v>107.1</v>
      </c>
      <c r="BA374" s="37">
        <v>1</v>
      </c>
      <c r="BB374" s="37">
        <v>33859</v>
      </c>
      <c r="BC374" s="37">
        <v>169.3</v>
      </c>
      <c r="BD374" s="37">
        <v>1</v>
      </c>
      <c r="BE374" s="37">
        <v>33859</v>
      </c>
      <c r="BF374" s="37">
        <v>424.6</v>
      </c>
      <c r="BG374" s="37">
        <v>0</v>
      </c>
      <c r="BH374" s="37">
        <v>0</v>
      </c>
      <c r="BI374" s="37">
        <v>0</v>
      </c>
      <c r="BJ374" s="37">
        <v>0</v>
      </c>
      <c r="BK374" s="37">
        <v>0</v>
      </c>
      <c r="BL374" s="37">
        <v>0</v>
      </c>
      <c r="BM374" s="37">
        <v>0</v>
      </c>
      <c r="BN374" s="37">
        <v>0</v>
      </c>
      <c r="BO374" s="37">
        <v>0</v>
      </c>
    </row>
    <row r="375" spans="1:67" s="6" customFormat="1" ht="17" customHeight="1">
      <c r="A375" s="6">
        <v>256992</v>
      </c>
      <c r="B375" s="6" t="s">
        <v>71</v>
      </c>
      <c r="C375" s="6">
        <v>999</v>
      </c>
      <c r="D375" s="6" t="s">
        <v>84</v>
      </c>
      <c r="E375" s="3">
        <f>IF(D375="帰宅",0,IF(D376="帰宅",1,IF(D377="帰宅",2,IF(D378="帰宅",3,IF(#REF!="帰宅",4,5)))))</f>
        <v>1</v>
      </c>
      <c r="F375" s="3"/>
      <c r="G375" s="3" t="str">
        <f>D376</f>
        <v>帰宅</v>
      </c>
      <c r="H375" s="7">
        <v>40133.952488425923</v>
      </c>
      <c r="I375" s="7">
        <v>40133.955393518518</v>
      </c>
      <c r="J375" s="13">
        <f>H376-I375</f>
        <v>2.2569444481632672E-3</v>
      </c>
      <c r="K375" s="23">
        <f t="shared" ref="K375" si="742">J375+J376</f>
        <v>2.2569444481632672E-3</v>
      </c>
      <c r="L375" s="6">
        <v>251</v>
      </c>
      <c r="M375" s="10">
        <v>754.84838490535526</v>
      </c>
      <c r="N375" s="6">
        <v>35.487856880000002</v>
      </c>
      <c r="O375" s="6">
        <v>139.63606960000001</v>
      </c>
      <c r="P375" s="6">
        <v>102</v>
      </c>
      <c r="Q375" s="6" t="s">
        <v>839</v>
      </c>
      <c r="R375" s="6">
        <v>1001014</v>
      </c>
      <c r="S375" s="6" t="s">
        <v>366</v>
      </c>
      <c r="T375" s="6">
        <v>100101403</v>
      </c>
      <c r="U375" s="6" t="s">
        <v>553</v>
      </c>
      <c r="V375" s="6">
        <v>35.490539159999997</v>
      </c>
      <c r="W375" s="6">
        <v>139.62840919999999</v>
      </c>
      <c r="X375" s="6">
        <v>102</v>
      </c>
      <c r="Y375" s="6" t="s">
        <v>839</v>
      </c>
      <c r="Z375" s="6">
        <v>1001015</v>
      </c>
      <c r="AA375" s="6" t="s">
        <v>363</v>
      </c>
      <c r="AB375" s="6">
        <v>100101504</v>
      </c>
      <c r="AC375" s="6" t="s">
        <v>547</v>
      </c>
      <c r="AD375" s="6">
        <v>54</v>
      </c>
      <c r="AE375" s="6">
        <v>1</v>
      </c>
      <c r="AF375" s="6" t="s">
        <v>34</v>
      </c>
      <c r="AG375" s="6" t="s">
        <v>102</v>
      </c>
      <c r="AH375" s="6">
        <v>100</v>
      </c>
      <c r="AI375" s="6" t="s">
        <v>93</v>
      </c>
      <c r="AJ375" s="21"/>
      <c r="AK375" s="6" t="str">
        <f t="shared" ref="AK375" si="743">AI376</f>
        <v>自動車</v>
      </c>
      <c r="AL375" s="6">
        <v>9.6999999999999993</v>
      </c>
      <c r="AM375" s="6">
        <v>1</v>
      </c>
      <c r="AN375" s="6">
        <v>1400</v>
      </c>
      <c r="AO375" s="6">
        <v>9.6999999999999993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1</v>
      </c>
      <c r="BB375" s="6">
        <v>1191</v>
      </c>
      <c r="BC375" s="6">
        <v>6</v>
      </c>
      <c r="BD375" s="6">
        <v>1</v>
      </c>
      <c r="BE375" s="6">
        <v>1191</v>
      </c>
      <c r="BF375" s="6">
        <v>14.8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</row>
    <row r="376" spans="1:67" s="37" customFormat="1" ht="17" customHeight="1">
      <c r="A376" s="37">
        <v>256995</v>
      </c>
      <c r="B376" s="37" t="s">
        <v>71</v>
      </c>
      <c r="C376" s="37">
        <v>200</v>
      </c>
      <c r="D376" s="37" t="s">
        <v>85</v>
      </c>
      <c r="E376" s="26">
        <f>IF(D376="帰宅",0,IF(D377="帰宅",1,IF(D378="帰宅",2,IF(#REF!="帰宅",3,IF(#REF!="帰宅",4,5)))))</f>
        <v>0</v>
      </c>
      <c r="F376" s="26" t="str">
        <f>D375</f>
        <v>その他</v>
      </c>
      <c r="G376" s="26"/>
      <c r="H376" s="38">
        <v>40133.957650462966</v>
      </c>
      <c r="I376" s="38">
        <v>40133.960752314815</v>
      </c>
      <c r="J376" s="39"/>
      <c r="K376" s="28">
        <f t="shared" ref="K376" si="744">J375+J376</f>
        <v>2.2569444481632672E-3</v>
      </c>
      <c r="L376" s="37">
        <v>268</v>
      </c>
      <c r="M376" s="40">
        <v>686.27368750883579</v>
      </c>
      <c r="N376" s="37">
        <v>35.490415779999999</v>
      </c>
      <c r="O376" s="37">
        <v>139.6285594</v>
      </c>
      <c r="P376" s="37">
        <v>102</v>
      </c>
      <c r="Q376" s="37" t="s">
        <v>839</v>
      </c>
      <c r="R376" s="37">
        <v>1001015</v>
      </c>
      <c r="S376" s="37" t="s">
        <v>363</v>
      </c>
      <c r="T376" s="37">
        <v>100101504</v>
      </c>
      <c r="U376" s="37" t="s">
        <v>547</v>
      </c>
      <c r="V376" s="37">
        <v>35.488768880000002</v>
      </c>
      <c r="W376" s="37">
        <v>139.6358658</v>
      </c>
      <c r="X376" s="37">
        <v>102</v>
      </c>
      <c r="Y376" s="37" t="s">
        <v>839</v>
      </c>
      <c r="Z376" s="37">
        <v>1001014</v>
      </c>
      <c r="AA376" s="37" t="s">
        <v>366</v>
      </c>
      <c r="AB376" s="37">
        <v>100101403</v>
      </c>
      <c r="AC376" s="37" t="s">
        <v>553</v>
      </c>
      <c r="AD376" s="37">
        <v>54</v>
      </c>
      <c r="AE376" s="37">
        <v>1</v>
      </c>
      <c r="AF376" s="37" t="s">
        <v>34</v>
      </c>
      <c r="AG376" s="37" t="s">
        <v>102</v>
      </c>
      <c r="AH376" s="37">
        <v>100</v>
      </c>
      <c r="AI376" s="37" t="s">
        <v>93</v>
      </c>
      <c r="AJ376" s="26" t="str">
        <f t="shared" ref="AJ376" si="745">AI375</f>
        <v>自動車</v>
      </c>
      <c r="AK376" s="26"/>
      <c r="AL376" s="37">
        <v>7.4</v>
      </c>
      <c r="AM376" s="37">
        <v>1</v>
      </c>
      <c r="AN376" s="37">
        <v>1057</v>
      </c>
      <c r="AO376" s="37">
        <v>7.4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1</v>
      </c>
      <c r="BB376" s="37">
        <v>1041</v>
      </c>
      <c r="BC376" s="37">
        <v>5.2</v>
      </c>
      <c r="BD376" s="37">
        <v>1</v>
      </c>
      <c r="BE376" s="37">
        <v>1041</v>
      </c>
      <c r="BF376" s="37">
        <v>12.5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</row>
    <row r="377" spans="1:67" s="6" customFormat="1" ht="17" customHeight="1">
      <c r="A377" s="6">
        <v>257004</v>
      </c>
      <c r="B377" s="6" t="s">
        <v>71</v>
      </c>
      <c r="C377" s="6">
        <v>100</v>
      </c>
      <c r="D377" s="6" t="s">
        <v>86</v>
      </c>
      <c r="E377" s="3">
        <f>IF(D377="帰宅",0,IF(D378="帰宅",1,IF(#REF!="帰宅",2,IF(#REF!="帰宅",3,IF(#REF!="帰宅",4,5)))))</f>
        <v>1</v>
      </c>
      <c r="F377" s="3"/>
      <c r="G377" s="3" t="str">
        <f>D378</f>
        <v>帰宅</v>
      </c>
      <c r="H377" s="7">
        <v>40134.300185185188</v>
      </c>
      <c r="I377" s="7">
        <v>40134.357974537037</v>
      </c>
      <c r="J377" s="13">
        <f>H378-I377</f>
        <v>0.55497685185400769</v>
      </c>
      <c r="K377" s="11">
        <f t="shared" ref="K377" si="746">J377+J378</f>
        <v>0.55497685185400769</v>
      </c>
      <c r="L377" s="6">
        <v>4993</v>
      </c>
      <c r="M377" s="10">
        <v>29510.617621172096</v>
      </c>
      <c r="N377" s="6">
        <v>35.48786767</v>
      </c>
      <c r="O377" s="6">
        <v>139.63563500000001</v>
      </c>
      <c r="P377" s="6">
        <v>102</v>
      </c>
      <c r="Q377" s="6" t="s">
        <v>839</v>
      </c>
      <c r="R377" s="6">
        <v>1001014</v>
      </c>
      <c r="S377" s="6" t="s">
        <v>366</v>
      </c>
      <c r="T377" s="6">
        <v>100101403</v>
      </c>
      <c r="U377" s="6" t="s">
        <v>553</v>
      </c>
      <c r="V377" s="6">
        <v>35.424546020000001</v>
      </c>
      <c r="W377" s="6">
        <v>139.31917730000001</v>
      </c>
      <c r="X377" s="6">
        <v>212</v>
      </c>
      <c r="Y377" s="6" t="s">
        <v>835</v>
      </c>
      <c r="Z377" s="6">
        <v>2120802</v>
      </c>
      <c r="AA377" s="6" t="s">
        <v>424</v>
      </c>
      <c r="AB377" s="6">
        <v>212080201</v>
      </c>
      <c r="AC377" s="6" t="s">
        <v>702</v>
      </c>
      <c r="AD377" s="6">
        <v>54</v>
      </c>
      <c r="AE377" s="6">
        <v>1</v>
      </c>
      <c r="AF377" s="6" t="s">
        <v>34</v>
      </c>
      <c r="AG377" s="6" t="s">
        <v>102</v>
      </c>
      <c r="AH377" s="6">
        <v>100</v>
      </c>
      <c r="AI377" s="6" t="s">
        <v>93</v>
      </c>
      <c r="AJ377" s="21"/>
      <c r="AK377" s="6" t="str">
        <f t="shared" ref="AK377" si="747">AI378</f>
        <v>自動車</v>
      </c>
      <c r="AL377" s="6">
        <v>77.7</v>
      </c>
      <c r="AM377" s="6">
        <v>1</v>
      </c>
      <c r="AN377" s="6">
        <v>40916</v>
      </c>
      <c r="AO377" s="6">
        <v>77.7</v>
      </c>
      <c r="AP377" s="6">
        <v>1</v>
      </c>
      <c r="AQ377" s="6">
        <v>66</v>
      </c>
      <c r="AR377" s="6">
        <v>680</v>
      </c>
      <c r="AS377" s="6" t="s">
        <v>121</v>
      </c>
      <c r="AT377" s="6" t="s">
        <v>115</v>
      </c>
      <c r="AU377" s="6">
        <v>2</v>
      </c>
      <c r="AV377" s="6">
        <v>998</v>
      </c>
      <c r="AW377" s="6">
        <v>12.2</v>
      </c>
      <c r="AX377" s="6">
        <v>2988</v>
      </c>
      <c r="AY377" s="6">
        <v>37.5</v>
      </c>
      <c r="AZ377" s="6">
        <v>115.7</v>
      </c>
      <c r="BA377" s="6">
        <v>1</v>
      </c>
      <c r="BB377" s="6">
        <v>34459</v>
      </c>
      <c r="BC377" s="6">
        <v>172.3</v>
      </c>
      <c r="BD377" s="6">
        <v>1</v>
      </c>
      <c r="BE377" s="6">
        <v>34459</v>
      </c>
      <c r="BF377" s="6">
        <v>431.8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</row>
    <row r="378" spans="1:67" s="37" customFormat="1" ht="17" customHeight="1">
      <c r="A378" s="37">
        <v>257085</v>
      </c>
      <c r="B378" s="37" t="s">
        <v>71</v>
      </c>
      <c r="C378" s="37">
        <v>200</v>
      </c>
      <c r="D378" s="37" t="s">
        <v>85</v>
      </c>
      <c r="E378" s="26">
        <f>IF(D378="帰宅",0,IF(#REF!="帰宅",1,IF(#REF!="帰宅",2,IF(#REF!="帰宅",3,IF(D379="帰宅",4,5)))))</f>
        <v>0</v>
      </c>
      <c r="F378" s="26" t="str">
        <f>D377</f>
        <v>出勤</v>
      </c>
      <c r="G378" s="26"/>
      <c r="H378" s="38">
        <v>40134.912951388891</v>
      </c>
      <c r="I378" s="38">
        <v>40134.951724537037</v>
      </c>
      <c r="J378" s="39"/>
      <c r="K378" s="28">
        <f t="shared" ref="K378" si="748">J377+J378</f>
        <v>0.55497685185400769</v>
      </c>
      <c r="L378" s="37">
        <v>3350</v>
      </c>
      <c r="M378" s="40">
        <v>28521.776946611037</v>
      </c>
      <c r="N378" s="37">
        <v>35.428268959999997</v>
      </c>
      <c r="O378" s="37">
        <v>139.32712739999999</v>
      </c>
      <c r="P378" s="37">
        <v>212</v>
      </c>
      <c r="Q378" s="37" t="s">
        <v>835</v>
      </c>
      <c r="R378" s="37">
        <v>2120801</v>
      </c>
      <c r="S378" s="37" t="s">
        <v>417</v>
      </c>
      <c r="T378" s="37">
        <v>212080103</v>
      </c>
      <c r="U378" s="37" t="s">
        <v>687</v>
      </c>
      <c r="V378" s="37">
        <v>35.487486779999998</v>
      </c>
      <c r="W378" s="37">
        <v>139.6335751</v>
      </c>
      <c r="X378" s="37">
        <v>102</v>
      </c>
      <c r="Y378" s="37" t="s">
        <v>839</v>
      </c>
      <c r="Z378" s="37">
        <v>1001015</v>
      </c>
      <c r="AA378" s="37" t="s">
        <v>363</v>
      </c>
      <c r="AB378" s="37">
        <v>100101503</v>
      </c>
      <c r="AC378" s="37" t="s">
        <v>550</v>
      </c>
      <c r="AD378" s="37">
        <v>54</v>
      </c>
      <c r="AE378" s="37">
        <v>1</v>
      </c>
      <c r="AF378" s="37" t="s">
        <v>34</v>
      </c>
      <c r="AG378" s="37" t="s">
        <v>102</v>
      </c>
      <c r="AH378" s="37">
        <v>100</v>
      </c>
      <c r="AI378" s="37" t="s">
        <v>93</v>
      </c>
      <c r="AJ378" s="26" t="str">
        <f t="shared" ref="AJ378" si="749">AI377</f>
        <v>自動車</v>
      </c>
      <c r="AK378" s="26"/>
      <c r="AL378" s="37">
        <v>74.8</v>
      </c>
      <c r="AM378" s="37">
        <v>1</v>
      </c>
      <c r="AN378" s="37">
        <v>38342</v>
      </c>
      <c r="AO378" s="37">
        <v>74.8</v>
      </c>
      <c r="AP378" s="37">
        <v>1</v>
      </c>
      <c r="AQ378" s="37">
        <v>61</v>
      </c>
      <c r="AR378" s="37">
        <v>680</v>
      </c>
      <c r="AS378" s="37" t="s">
        <v>115</v>
      </c>
      <c r="AT378" s="37" t="s">
        <v>121</v>
      </c>
      <c r="AU378" s="37">
        <v>2</v>
      </c>
      <c r="AV378" s="37">
        <v>2358</v>
      </c>
      <c r="AW378" s="37">
        <v>28.8</v>
      </c>
      <c r="AX378" s="37">
        <v>795</v>
      </c>
      <c r="AY378" s="37">
        <v>10.4</v>
      </c>
      <c r="AZ378" s="37">
        <v>100.2</v>
      </c>
      <c r="BA378" s="37">
        <v>1</v>
      </c>
      <c r="BB378" s="37">
        <v>33051</v>
      </c>
      <c r="BC378" s="37">
        <v>165.3</v>
      </c>
      <c r="BD378" s="37">
        <v>1</v>
      </c>
      <c r="BE378" s="37">
        <v>33051</v>
      </c>
      <c r="BF378" s="37">
        <v>415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0</v>
      </c>
      <c r="BM378" s="37">
        <v>0</v>
      </c>
      <c r="BN378" s="37">
        <v>0</v>
      </c>
      <c r="BO378" s="37">
        <v>0</v>
      </c>
    </row>
    <row r="379" spans="1:67" s="6" customFormat="1" ht="17" customHeight="1">
      <c r="A379" s="6">
        <v>257320</v>
      </c>
      <c r="B379" s="6" t="s">
        <v>71</v>
      </c>
      <c r="C379" s="6">
        <v>100</v>
      </c>
      <c r="D379" s="6" t="s">
        <v>86</v>
      </c>
      <c r="E379" s="3">
        <f>IF(D379="帰宅",0,IF(D380="帰宅",1,IF(#REF!="帰宅",2,IF(#REF!="帰宅",3,IF(#REF!="帰宅",4,5)))))</f>
        <v>1</v>
      </c>
      <c r="F379" s="3"/>
      <c r="G379" s="3" t="str">
        <f>D380</f>
        <v>帰宅</v>
      </c>
      <c r="H379" s="7">
        <v>40137.294675925928</v>
      </c>
      <c r="I379" s="7">
        <v>40137.34302083333</v>
      </c>
      <c r="J379" s="13">
        <f>H380-I379</f>
        <v>0.58366898148233304</v>
      </c>
      <c r="K379" s="23">
        <f t="shared" ref="K379" si="750">J379+J380</f>
        <v>0.58366898148233304</v>
      </c>
      <c r="L379" s="6">
        <v>4177</v>
      </c>
      <c r="M379" s="10">
        <v>29561.715864313544</v>
      </c>
      <c r="N379" s="6">
        <v>35.488135849999999</v>
      </c>
      <c r="O379" s="6">
        <v>139.63609640000001</v>
      </c>
      <c r="P379" s="6">
        <v>102</v>
      </c>
      <c r="Q379" s="6" t="s">
        <v>839</v>
      </c>
      <c r="R379" s="6">
        <v>1001014</v>
      </c>
      <c r="S379" s="6" t="s">
        <v>366</v>
      </c>
      <c r="T379" s="6">
        <v>100101403</v>
      </c>
      <c r="U379" s="6" t="s">
        <v>553</v>
      </c>
      <c r="V379" s="6">
        <v>35.424417329999997</v>
      </c>
      <c r="W379" s="6">
        <v>139.31917730000001</v>
      </c>
      <c r="X379" s="6">
        <v>212</v>
      </c>
      <c r="Y379" s="6" t="s">
        <v>835</v>
      </c>
      <c r="Z379" s="6">
        <v>2120802</v>
      </c>
      <c r="AA379" s="6" t="s">
        <v>424</v>
      </c>
      <c r="AB379" s="6">
        <v>212080201</v>
      </c>
      <c r="AC379" s="6" t="s">
        <v>702</v>
      </c>
      <c r="AD379" s="6">
        <v>54</v>
      </c>
      <c r="AE379" s="6">
        <v>1</v>
      </c>
      <c r="AF379" s="6" t="s">
        <v>34</v>
      </c>
      <c r="AG379" s="6" t="s">
        <v>102</v>
      </c>
      <c r="AH379" s="6">
        <v>100</v>
      </c>
      <c r="AI379" s="6" t="s">
        <v>93</v>
      </c>
      <c r="AJ379" s="21"/>
      <c r="AK379" s="6" t="str">
        <f t="shared" ref="AK379" si="751">AI380</f>
        <v>自動車</v>
      </c>
      <c r="AL379" s="6">
        <v>77.400000000000006</v>
      </c>
      <c r="AM379" s="6">
        <v>1</v>
      </c>
      <c r="AN379" s="6">
        <v>40870</v>
      </c>
      <c r="AO379" s="6">
        <v>77.400000000000006</v>
      </c>
      <c r="AP379" s="6">
        <v>1</v>
      </c>
      <c r="AQ379" s="6">
        <v>66</v>
      </c>
      <c r="AR379" s="6">
        <v>680</v>
      </c>
      <c r="AS379" s="6" t="s">
        <v>121</v>
      </c>
      <c r="AT379" s="6" t="s">
        <v>115</v>
      </c>
      <c r="AU379" s="6">
        <v>2</v>
      </c>
      <c r="AV379" s="6">
        <v>1049</v>
      </c>
      <c r="AW379" s="6">
        <v>13</v>
      </c>
      <c r="AX379" s="6">
        <v>2994</v>
      </c>
      <c r="AY379" s="6">
        <v>37.6</v>
      </c>
      <c r="AZ379" s="6">
        <v>116.6</v>
      </c>
      <c r="BA379" s="6">
        <v>1</v>
      </c>
      <c r="BB379" s="6">
        <v>34517</v>
      </c>
      <c r="BC379" s="6">
        <v>172.6</v>
      </c>
      <c r="BD379" s="6">
        <v>1</v>
      </c>
      <c r="BE379" s="6">
        <v>34517</v>
      </c>
      <c r="BF379" s="6">
        <v>432.7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</row>
    <row r="380" spans="1:67" s="37" customFormat="1" ht="17" customHeight="1">
      <c r="A380" s="37">
        <v>257416</v>
      </c>
      <c r="B380" s="37" t="s">
        <v>71</v>
      </c>
      <c r="C380" s="37">
        <v>200</v>
      </c>
      <c r="D380" s="37" t="s">
        <v>85</v>
      </c>
      <c r="E380" s="26">
        <f>IF(D380="帰宅",0,IF(#REF!="帰宅",1,IF(#REF!="帰宅",2,IF(#REF!="帰宅",3,IF(#REF!="帰宅",4,5)))))</f>
        <v>0</v>
      </c>
      <c r="F380" s="26" t="str">
        <f>D379</f>
        <v>出勤</v>
      </c>
      <c r="G380" s="26"/>
      <c r="H380" s="38">
        <v>40137.926689814813</v>
      </c>
      <c r="I380" s="38">
        <v>40137.974675925929</v>
      </c>
      <c r="J380" s="39"/>
      <c r="K380" s="28">
        <f t="shared" ref="K380" si="752">J379+J380</f>
        <v>0.58366898148233304</v>
      </c>
      <c r="L380" s="37">
        <v>4146</v>
      </c>
      <c r="M380" s="40">
        <v>29621.969854180545</v>
      </c>
      <c r="N380" s="37">
        <v>35.423955970000002</v>
      </c>
      <c r="O380" s="37">
        <v>139.31870520000001</v>
      </c>
      <c r="P380" s="37">
        <v>212</v>
      </c>
      <c r="Q380" s="37" t="s">
        <v>835</v>
      </c>
      <c r="R380" s="37">
        <v>2120802</v>
      </c>
      <c r="S380" s="37" t="s">
        <v>424</v>
      </c>
      <c r="T380" s="37">
        <v>212080201</v>
      </c>
      <c r="U380" s="37" t="s">
        <v>702</v>
      </c>
      <c r="V380" s="37">
        <v>35.488725989999999</v>
      </c>
      <c r="W380" s="37">
        <v>139.63598909999999</v>
      </c>
      <c r="X380" s="37">
        <v>102</v>
      </c>
      <c r="Y380" s="37" t="s">
        <v>839</v>
      </c>
      <c r="Z380" s="37">
        <v>1001014</v>
      </c>
      <c r="AA380" s="37" t="s">
        <v>366</v>
      </c>
      <c r="AB380" s="37">
        <v>100101403</v>
      </c>
      <c r="AC380" s="37" t="s">
        <v>553</v>
      </c>
      <c r="AD380" s="37">
        <v>54</v>
      </c>
      <c r="AE380" s="37">
        <v>1</v>
      </c>
      <c r="AF380" s="37" t="s">
        <v>34</v>
      </c>
      <c r="AG380" s="37" t="s">
        <v>102</v>
      </c>
      <c r="AH380" s="37">
        <v>100</v>
      </c>
      <c r="AI380" s="37" t="s">
        <v>93</v>
      </c>
      <c r="AJ380" s="26" t="str">
        <f t="shared" ref="AJ380" si="753">AI379</f>
        <v>自動車</v>
      </c>
      <c r="AK380" s="26"/>
      <c r="AL380" s="37">
        <v>77.599999999999994</v>
      </c>
      <c r="AM380" s="37">
        <v>1</v>
      </c>
      <c r="AN380" s="37">
        <v>41001</v>
      </c>
      <c r="AO380" s="37">
        <v>77.599999999999994</v>
      </c>
      <c r="AP380" s="37">
        <v>1</v>
      </c>
      <c r="AQ380" s="37">
        <v>61</v>
      </c>
      <c r="AR380" s="37">
        <v>680</v>
      </c>
      <c r="AS380" s="37" t="s">
        <v>115</v>
      </c>
      <c r="AT380" s="37" t="s">
        <v>121</v>
      </c>
      <c r="AU380" s="37">
        <v>2</v>
      </c>
      <c r="AV380" s="37">
        <v>3051</v>
      </c>
      <c r="AW380" s="37">
        <v>37.1</v>
      </c>
      <c r="AX380" s="37">
        <v>1165</v>
      </c>
      <c r="AY380" s="37">
        <v>14</v>
      </c>
      <c r="AZ380" s="37">
        <v>112.1</v>
      </c>
      <c r="BA380" s="37">
        <v>1</v>
      </c>
      <c r="BB380" s="37">
        <v>34310</v>
      </c>
      <c r="BC380" s="37">
        <v>171.6</v>
      </c>
      <c r="BD380" s="37">
        <v>1</v>
      </c>
      <c r="BE380" s="37">
        <v>34310</v>
      </c>
      <c r="BF380" s="37">
        <v>430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0</v>
      </c>
      <c r="BM380" s="37">
        <v>0</v>
      </c>
      <c r="BN380" s="37">
        <v>0</v>
      </c>
      <c r="BO380" s="37">
        <v>0</v>
      </c>
    </row>
    <row r="381" spans="1:67" s="6" customFormat="1" ht="17" customHeight="1">
      <c r="A381" s="6">
        <v>257606</v>
      </c>
      <c r="B381" s="6" t="s">
        <v>71</v>
      </c>
      <c r="C381" s="6">
        <v>999</v>
      </c>
      <c r="D381" s="6" t="s">
        <v>84</v>
      </c>
      <c r="E381" s="3">
        <f>IF(D381="帰宅",0,IF(D382="帰宅",1,IF(D383="帰宅",2,IF(D384="帰宅",3,IF(#REF!="帰宅",4,5)))))</f>
        <v>1</v>
      </c>
      <c r="F381" s="3"/>
      <c r="G381" s="3" t="str">
        <f>D382</f>
        <v>帰宅</v>
      </c>
      <c r="H381" s="7">
        <v>40140.411828703705</v>
      </c>
      <c r="I381" s="7">
        <v>40140.416504629633</v>
      </c>
      <c r="J381" s="13">
        <f>H382-I381</f>
        <v>2.7013888888177462E-2</v>
      </c>
      <c r="K381" s="11">
        <f t="shared" ref="K381" si="754">J381+J382</f>
        <v>2.7013888888177462E-2</v>
      </c>
      <c r="L381" s="6">
        <v>404</v>
      </c>
      <c r="M381" s="10">
        <v>774.74067996029817</v>
      </c>
      <c r="N381" s="6">
        <v>35.488565000000001</v>
      </c>
      <c r="O381" s="6">
        <v>139.63587649999999</v>
      </c>
      <c r="P381" s="6">
        <v>102</v>
      </c>
      <c r="Q381" s="6" t="s">
        <v>839</v>
      </c>
      <c r="R381" s="6">
        <v>1001014</v>
      </c>
      <c r="S381" s="6" t="s">
        <v>366</v>
      </c>
      <c r="T381" s="6">
        <v>100101403</v>
      </c>
      <c r="U381" s="6" t="s">
        <v>553</v>
      </c>
      <c r="V381" s="6">
        <v>35.489235579999999</v>
      </c>
      <c r="W381" s="6">
        <v>139.6273578</v>
      </c>
      <c r="X381" s="6">
        <v>102</v>
      </c>
      <c r="Y381" s="6" t="s">
        <v>839</v>
      </c>
      <c r="Z381" s="6">
        <v>1001016</v>
      </c>
      <c r="AA381" s="6" t="s">
        <v>121</v>
      </c>
      <c r="AB381" s="6">
        <v>100101603</v>
      </c>
      <c r="AC381" s="6" t="s">
        <v>121</v>
      </c>
      <c r="AD381" s="6">
        <v>54</v>
      </c>
      <c r="AE381" s="6">
        <v>1</v>
      </c>
      <c r="AF381" s="6" t="s">
        <v>34</v>
      </c>
      <c r="AG381" s="6" t="s">
        <v>102</v>
      </c>
      <c r="AH381" s="6">
        <v>410</v>
      </c>
      <c r="AI381" s="6" t="s">
        <v>43</v>
      </c>
      <c r="AJ381" s="21"/>
      <c r="AK381" s="6" t="str">
        <f t="shared" ref="AK381" si="755">AI382</f>
        <v>自転車</v>
      </c>
      <c r="AL381" s="6">
        <v>5.4</v>
      </c>
      <c r="AM381" s="6">
        <v>1</v>
      </c>
      <c r="AN381" s="6">
        <v>1362</v>
      </c>
      <c r="AO381" s="6">
        <v>10.199999999999999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1</v>
      </c>
      <c r="BB381" s="6">
        <v>1081</v>
      </c>
      <c r="BC381" s="6">
        <v>5.4</v>
      </c>
      <c r="BD381" s="6">
        <v>1</v>
      </c>
      <c r="BE381" s="6">
        <v>1081</v>
      </c>
      <c r="BF381" s="6">
        <v>13.5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</row>
    <row r="382" spans="1:67" s="37" customFormat="1" ht="17" customHeight="1">
      <c r="A382" s="37">
        <v>257611</v>
      </c>
      <c r="B382" s="37" t="s">
        <v>71</v>
      </c>
      <c r="C382" s="37">
        <v>200</v>
      </c>
      <c r="D382" s="37" t="s">
        <v>85</v>
      </c>
      <c r="E382" s="26">
        <f>IF(D382="帰宅",0,IF(D383="帰宅",1,IF(D384="帰宅",2,IF(#REF!="帰宅",3,IF(#REF!="帰宅",4,5)))))</f>
        <v>0</v>
      </c>
      <c r="F382" s="26" t="str">
        <f>D381</f>
        <v>その他</v>
      </c>
      <c r="G382" s="26"/>
      <c r="H382" s="38">
        <v>40140.443518518521</v>
      </c>
      <c r="I382" s="38">
        <v>40140.449837962966</v>
      </c>
      <c r="J382" s="39"/>
      <c r="K382" s="28">
        <f t="shared" ref="K382" si="756">J381+J382</f>
        <v>2.7013888888177462E-2</v>
      </c>
      <c r="L382" s="37">
        <v>546</v>
      </c>
      <c r="M382" s="40">
        <v>756.98510237384278</v>
      </c>
      <c r="N382" s="37">
        <v>35.489525260000001</v>
      </c>
      <c r="O382" s="37">
        <v>139.6277547</v>
      </c>
      <c r="P382" s="37">
        <v>102</v>
      </c>
      <c r="Q382" s="37" t="s">
        <v>839</v>
      </c>
      <c r="R382" s="37">
        <v>1001016</v>
      </c>
      <c r="S382" s="37" t="s">
        <v>121</v>
      </c>
      <c r="T382" s="37">
        <v>100101603</v>
      </c>
      <c r="U382" s="37" t="s">
        <v>121</v>
      </c>
      <c r="V382" s="37">
        <v>35.488527410000003</v>
      </c>
      <c r="W382" s="37">
        <v>139.6360267</v>
      </c>
      <c r="X382" s="37">
        <v>102</v>
      </c>
      <c r="Y382" s="37" t="s">
        <v>839</v>
      </c>
      <c r="Z382" s="37">
        <v>1001014</v>
      </c>
      <c r="AA382" s="37" t="s">
        <v>366</v>
      </c>
      <c r="AB382" s="37">
        <v>100101403</v>
      </c>
      <c r="AC382" s="37" t="s">
        <v>553</v>
      </c>
      <c r="AD382" s="37">
        <v>54</v>
      </c>
      <c r="AE382" s="37">
        <v>1</v>
      </c>
      <c r="AF382" s="37" t="s">
        <v>34</v>
      </c>
      <c r="AG382" s="37" t="s">
        <v>102</v>
      </c>
      <c r="AH382" s="37">
        <v>410</v>
      </c>
      <c r="AI382" s="37" t="s">
        <v>43</v>
      </c>
      <c r="AJ382" s="26" t="str">
        <f t="shared" ref="AJ382" si="757">AI381</f>
        <v>自転車</v>
      </c>
      <c r="AK382" s="26"/>
      <c r="AL382" s="37">
        <v>6</v>
      </c>
      <c r="AM382" s="37">
        <v>1</v>
      </c>
      <c r="AN382" s="37">
        <v>1546</v>
      </c>
      <c r="AO382" s="37">
        <v>6.3</v>
      </c>
      <c r="AP382" s="37">
        <v>0</v>
      </c>
      <c r="AQ382" s="37">
        <v>0</v>
      </c>
      <c r="AR382" s="37">
        <v>0</v>
      </c>
      <c r="AS382" s="37">
        <v>0</v>
      </c>
      <c r="AT382" s="37">
        <v>0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1</v>
      </c>
      <c r="BB382" s="37">
        <v>1202</v>
      </c>
      <c r="BC382" s="37">
        <v>6</v>
      </c>
      <c r="BD382" s="37">
        <v>1</v>
      </c>
      <c r="BE382" s="37">
        <v>1202</v>
      </c>
      <c r="BF382" s="37">
        <v>14.4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0</v>
      </c>
      <c r="BM382" s="37">
        <v>0</v>
      </c>
      <c r="BN382" s="37">
        <v>0</v>
      </c>
      <c r="BO382" s="37">
        <v>0</v>
      </c>
    </row>
    <row r="383" spans="1:67" s="6" customFormat="1" ht="17" customHeight="1">
      <c r="A383" s="6">
        <v>257613</v>
      </c>
      <c r="B383" s="6" t="s">
        <v>71</v>
      </c>
      <c r="C383" s="6">
        <v>700</v>
      </c>
      <c r="D383" s="6" t="s">
        <v>90</v>
      </c>
      <c r="E383" s="3">
        <f>IF(D383="帰宅",0,IF(D384="帰宅",1,IF(#REF!="帰宅",2,IF(#REF!="帰宅",3,IF(#REF!="帰宅",4,5)))))</f>
        <v>1</v>
      </c>
      <c r="F383" s="3"/>
      <c r="G383" s="3" t="str">
        <f>D384</f>
        <v>帰宅</v>
      </c>
      <c r="H383" s="7">
        <v>40140.45453703704</v>
      </c>
      <c r="I383" s="7">
        <v>40140.463518518518</v>
      </c>
      <c r="J383" s="13">
        <f>H384-I383</f>
        <v>4.6041666668315884E-2</v>
      </c>
      <c r="K383" s="23">
        <f t="shared" ref="K383" si="758">J383+J384</f>
        <v>4.6041666668315884E-2</v>
      </c>
      <c r="L383" s="6">
        <v>776</v>
      </c>
      <c r="M383" s="10">
        <v>2632.4845350566411</v>
      </c>
      <c r="N383" s="6">
        <v>35.489149759999997</v>
      </c>
      <c r="O383" s="6">
        <v>139.63692789999999</v>
      </c>
      <c r="P383" s="6">
        <v>102</v>
      </c>
      <c r="Q383" s="6" t="s">
        <v>839</v>
      </c>
      <c r="R383" s="6">
        <v>1001014</v>
      </c>
      <c r="S383" s="6" t="s">
        <v>366</v>
      </c>
      <c r="T383" s="6">
        <v>100101403</v>
      </c>
      <c r="U383" s="6" t="s">
        <v>553</v>
      </c>
      <c r="V383" s="6">
        <v>35.488506020000003</v>
      </c>
      <c r="W383" s="6">
        <v>139.60785809999999</v>
      </c>
      <c r="X383" s="6">
        <v>102</v>
      </c>
      <c r="Y383" s="6" t="s">
        <v>839</v>
      </c>
      <c r="Z383" s="6">
        <v>1001026</v>
      </c>
      <c r="AA383" s="6" t="s">
        <v>356</v>
      </c>
      <c r="AB383" s="6">
        <v>100102603</v>
      </c>
      <c r="AC383" s="6" t="s">
        <v>554</v>
      </c>
      <c r="AD383" s="6">
        <v>54</v>
      </c>
      <c r="AE383" s="6">
        <v>1</v>
      </c>
      <c r="AF383" s="6" t="s">
        <v>34</v>
      </c>
      <c r="AG383" s="6" t="s">
        <v>102</v>
      </c>
      <c r="AH383" s="6">
        <v>100</v>
      </c>
      <c r="AI383" s="6" t="s">
        <v>93</v>
      </c>
      <c r="AJ383" s="21"/>
      <c r="AK383" s="6" t="str">
        <f t="shared" ref="AK383" si="759">AI384</f>
        <v>自動車</v>
      </c>
      <c r="AL383" s="6">
        <v>14</v>
      </c>
      <c r="AM383" s="6">
        <v>1</v>
      </c>
      <c r="AN383" s="6">
        <v>4251</v>
      </c>
      <c r="AO383" s="6">
        <v>14</v>
      </c>
      <c r="AP383" s="6">
        <v>1</v>
      </c>
      <c r="AQ383" s="6">
        <v>21</v>
      </c>
      <c r="AR383" s="6">
        <v>350</v>
      </c>
      <c r="AS383" s="6" t="s">
        <v>121</v>
      </c>
      <c r="AT383" s="6" t="s">
        <v>203</v>
      </c>
      <c r="AU383" s="6">
        <v>1</v>
      </c>
      <c r="AV383" s="6">
        <v>1302</v>
      </c>
      <c r="AW383" s="6">
        <v>16.399999999999999</v>
      </c>
      <c r="AX383" s="6">
        <v>241</v>
      </c>
      <c r="AY383" s="6">
        <v>3.2</v>
      </c>
      <c r="AZ383" s="6">
        <v>40.6</v>
      </c>
      <c r="BA383" s="6">
        <v>1</v>
      </c>
      <c r="BB383" s="6">
        <v>3063</v>
      </c>
      <c r="BC383" s="6">
        <v>15.3</v>
      </c>
      <c r="BD383" s="6">
        <v>1</v>
      </c>
      <c r="BE383" s="6">
        <v>3063</v>
      </c>
      <c r="BF383" s="6">
        <v>39.4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</row>
    <row r="384" spans="1:67" s="37" customFormat="1" ht="17" customHeight="1">
      <c r="A384" s="37">
        <v>257615</v>
      </c>
      <c r="B384" s="37" t="s">
        <v>71</v>
      </c>
      <c r="C384" s="37">
        <v>200</v>
      </c>
      <c r="D384" s="37" t="s">
        <v>85</v>
      </c>
      <c r="E384" s="26">
        <f>IF(D384="帰宅",0,IF(#REF!="帰宅",1,IF(#REF!="帰宅",2,IF(#REF!="帰宅",3,IF(D385="帰宅",4,5)))))</f>
        <v>0</v>
      </c>
      <c r="F384" s="26" t="str">
        <f>D383</f>
        <v>娯楽</v>
      </c>
      <c r="G384" s="26"/>
      <c r="H384" s="38">
        <v>40140.509560185186</v>
      </c>
      <c r="I384" s="38">
        <v>40140.517048611109</v>
      </c>
      <c r="J384" s="39"/>
      <c r="K384" s="28">
        <f t="shared" ref="K384" si="760">J383+J384</f>
        <v>4.6041666668315884E-2</v>
      </c>
      <c r="L384" s="37">
        <v>647</v>
      </c>
      <c r="M384" s="40">
        <v>2563.3227899073404</v>
      </c>
      <c r="N384" s="37">
        <v>35.488414830000004</v>
      </c>
      <c r="O384" s="37">
        <v>139.60773470000001</v>
      </c>
      <c r="P384" s="37">
        <v>102</v>
      </c>
      <c r="Q384" s="37" t="s">
        <v>839</v>
      </c>
      <c r="R384" s="37">
        <v>1001026</v>
      </c>
      <c r="S384" s="37" t="s">
        <v>356</v>
      </c>
      <c r="T384" s="37">
        <v>100102603</v>
      </c>
      <c r="U384" s="37" t="s">
        <v>554</v>
      </c>
      <c r="V384" s="37">
        <v>35.48874739</v>
      </c>
      <c r="W384" s="37">
        <v>139.6360482</v>
      </c>
      <c r="X384" s="37">
        <v>102</v>
      </c>
      <c r="Y384" s="37" t="s">
        <v>839</v>
      </c>
      <c r="Z384" s="37">
        <v>1001014</v>
      </c>
      <c r="AA384" s="37" t="s">
        <v>366</v>
      </c>
      <c r="AB384" s="37">
        <v>100101403</v>
      </c>
      <c r="AC384" s="37" t="s">
        <v>553</v>
      </c>
      <c r="AD384" s="37">
        <v>54</v>
      </c>
      <c r="AE384" s="37">
        <v>1</v>
      </c>
      <c r="AF384" s="37" t="s">
        <v>34</v>
      </c>
      <c r="AG384" s="37" t="s">
        <v>102</v>
      </c>
      <c r="AH384" s="37">
        <v>100</v>
      </c>
      <c r="AI384" s="37" t="s">
        <v>93</v>
      </c>
      <c r="AJ384" s="26" t="str">
        <f t="shared" ref="AJ384" si="761">AI383</f>
        <v>自動車</v>
      </c>
      <c r="AK384" s="26"/>
      <c r="AL384" s="37">
        <v>14</v>
      </c>
      <c r="AM384" s="37">
        <v>1</v>
      </c>
      <c r="AN384" s="37">
        <v>3446</v>
      </c>
      <c r="AO384" s="37">
        <v>14</v>
      </c>
      <c r="AP384" s="37">
        <v>1</v>
      </c>
      <c r="AQ384" s="37">
        <v>26</v>
      </c>
      <c r="AR384" s="37">
        <v>350</v>
      </c>
      <c r="AS384" s="37" t="s">
        <v>203</v>
      </c>
      <c r="AT384" s="37" t="s">
        <v>121</v>
      </c>
      <c r="AU384" s="37">
        <v>1</v>
      </c>
      <c r="AV384" s="37">
        <v>228</v>
      </c>
      <c r="AW384" s="37">
        <v>2.8</v>
      </c>
      <c r="AX384" s="37">
        <v>1166</v>
      </c>
      <c r="AY384" s="37">
        <v>14</v>
      </c>
      <c r="AZ384" s="37">
        <v>42.8</v>
      </c>
      <c r="BA384" s="37">
        <v>1</v>
      </c>
      <c r="BB384" s="37">
        <v>2821</v>
      </c>
      <c r="BC384" s="37">
        <v>14.1</v>
      </c>
      <c r="BD384" s="37">
        <v>1</v>
      </c>
      <c r="BE384" s="37">
        <v>2821</v>
      </c>
      <c r="BF384" s="37">
        <v>35.200000000000003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0</v>
      </c>
      <c r="BM384" s="37">
        <v>0</v>
      </c>
      <c r="BN384" s="37">
        <v>0</v>
      </c>
      <c r="BO384" s="37">
        <v>0</v>
      </c>
    </row>
    <row r="385" spans="1:67" s="6" customFormat="1" ht="17" customHeight="1">
      <c r="A385" s="6">
        <v>257674</v>
      </c>
      <c r="B385" s="6" t="s">
        <v>71</v>
      </c>
      <c r="C385" s="6">
        <v>100</v>
      </c>
      <c r="D385" s="6" t="s">
        <v>86</v>
      </c>
      <c r="E385" s="3">
        <f>IF(D385="帰宅",0,IF(D386="帰宅",1,IF(D387="帰宅",2,IF(D388="帰宅",3,IF(#REF!="帰宅",4,5)))))</f>
        <v>1</v>
      </c>
      <c r="F385" s="3"/>
      <c r="G385" s="3" t="str">
        <f>D386</f>
        <v>帰宅</v>
      </c>
      <c r="H385" s="7">
        <v>40141.259837962964</v>
      </c>
      <c r="I385" s="7">
        <v>40141.298078703701</v>
      </c>
      <c r="J385" s="13">
        <f>H386-I385</f>
        <v>0.58821759259444661</v>
      </c>
      <c r="K385" s="11">
        <f t="shared" ref="K385" si="762">J385+J386</f>
        <v>0.58821759259444661</v>
      </c>
      <c r="L385" s="6">
        <v>3304</v>
      </c>
      <c r="M385" s="10">
        <v>29598.49850355968</v>
      </c>
      <c r="N385" s="6">
        <v>35.487969569999997</v>
      </c>
      <c r="O385" s="6">
        <v>139.63638610000001</v>
      </c>
      <c r="P385" s="6">
        <v>102</v>
      </c>
      <c r="Q385" s="6" t="s">
        <v>839</v>
      </c>
      <c r="R385" s="6">
        <v>1001014</v>
      </c>
      <c r="S385" s="6" t="s">
        <v>366</v>
      </c>
      <c r="T385" s="6">
        <v>100101403</v>
      </c>
      <c r="U385" s="6" t="s">
        <v>553</v>
      </c>
      <c r="V385" s="6">
        <v>35.424288539999999</v>
      </c>
      <c r="W385" s="6">
        <v>139.31903790000001</v>
      </c>
      <c r="X385" s="6">
        <v>212</v>
      </c>
      <c r="Y385" s="6" t="s">
        <v>835</v>
      </c>
      <c r="Z385" s="6">
        <v>2120802</v>
      </c>
      <c r="AA385" s="6" t="s">
        <v>424</v>
      </c>
      <c r="AB385" s="6">
        <v>212080201</v>
      </c>
      <c r="AC385" s="6" t="s">
        <v>702</v>
      </c>
      <c r="AD385" s="6">
        <v>54</v>
      </c>
      <c r="AE385" s="6">
        <v>1</v>
      </c>
      <c r="AF385" s="6" t="s">
        <v>34</v>
      </c>
      <c r="AG385" s="6" t="s">
        <v>102</v>
      </c>
      <c r="AH385" s="6">
        <v>100</v>
      </c>
      <c r="AI385" s="6" t="s">
        <v>93</v>
      </c>
      <c r="AJ385" s="21"/>
      <c r="AK385" s="6" t="str">
        <f t="shared" ref="AK385" si="763">AI386</f>
        <v>自動車</v>
      </c>
      <c r="AL385" s="6">
        <v>77.7</v>
      </c>
      <c r="AM385" s="6">
        <v>1</v>
      </c>
      <c r="AN385" s="6">
        <v>40898</v>
      </c>
      <c r="AO385" s="6">
        <v>77.7</v>
      </c>
      <c r="AP385" s="6">
        <v>1</v>
      </c>
      <c r="AQ385" s="6">
        <v>66</v>
      </c>
      <c r="AR385" s="6">
        <v>680</v>
      </c>
      <c r="AS385" s="6" t="s">
        <v>121</v>
      </c>
      <c r="AT385" s="6" t="s">
        <v>115</v>
      </c>
      <c r="AU385" s="6">
        <v>2</v>
      </c>
      <c r="AV385" s="6">
        <v>1091</v>
      </c>
      <c r="AW385" s="6">
        <v>13.6</v>
      </c>
      <c r="AX385" s="6">
        <v>3011</v>
      </c>
      <c r="AY385" s="6">
        <v>37.799999999999997</v>
      </c>
      <c r="AZ385" s="6">
        <v>117.39999999999999</v>
      </c>
      <c r="BA385" s="6">
        <v>1</v>
      </c>
      <c r="BB385" s="6">
        <v>34575</v>
      </c>
      <c r="BC385" s="6">
        <v>172.9</v>
      </c>
      <c r="BD385" s="6">
        <v>1</v>
      </c>
      <c r="BE385" s="6">
        <v>34575</v>
      </c>
      <c r="BF385" s="6">
        <v>433.5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</row>
    <row r="386" spans="1:67" s="37" customFormat="1" ht="17" customHeight="1">
      <c r="A386" s="37">
        <v>257756</v>
      </c>
      <c r="B386" s="37" t="s">
        <v>71</v>
      </c>
      <c r="C386" s="37">
        <v>200</v>
      </c>
      <c r="D386" s="37" t="s">
        <v>85</v>
      </c>
      <c r="E386" s="26">
        <f>IF(D386="帰宅",0,IF(D387="帰宅",1,IF(D388="帰宅",2,IF(#REF!="帰宅",3,IF(#REF!="帰宅",4,5)))))</f>
        <v>0</v>
      </c>
      <c r="F386" s="26" t="str">
        <f>D385</f>
        <v>出勤</v>
      </c>
      <c r="G386" s="26"/>
      <c r="H386" s="38">
        <v>40141.886296296296</v>
      </c>
      <c r="I386" s="38">
        <v>40141.930011574077</v>
      </c>
      <c r="J386" s="39"/>
      <c r="K386" s="28">
        <f t="shared" ref="K386" si="764">J385+J386</f>
        <v>0.58821759259444661</v>
      </c>
      <c r="L386" s="37">
        <v>3777</v>
      </c>
      <c r="M386" s="40">
        <v>29529.849972046206</v>
      </c>
      <c r="N386" s="37">
        <v>35.423424850000004</v>
      </c>
      <c r="O386" s="37">
        <v>139.32008930000001</v>
      </c>
      <c r="P386" s="37">
        <v>212</v>
      </c>
      <c r="Q386" s="37" t="s">
        <v>835</v>
      </c>
      <c r="R386" s="37">
        <v>2120802</v>
      </c>
      <c r="S386" s="37" t="s">
        <v>424</v>
      </c>
      <c r="T386" s="37">
        <v>212080201</v>
      </c>
      <c r="U386" s="37" t="s">
        <v>702</v>
      </c>
      <c r="V386" s="37">
        <v>35.488736690000003</v>
      </c>
      <c r="W386" s="37">
        <v>139.63615540000001</v>
      </c>
      <c r="X386" s="37">
        <v>102</v>
      </c>
      <c r="Y386" s="37" t="s">
        <v>839</v>
      </c>
      <c r="Z386" s="37">
        <v>1001014</v>
      </c>
      <c r="AA386" s="37" t="s">
        <v>366</v>
      </c>
      <c r="AB386" s="37">
        <v>100101403</v>
      </c>
      <c r="AC386" s="37" t="s">
        <v>553</v>
      </c>
      <c r="AD386" s="37">
        <v>54</v>
      </c>
      <c r="AE386" s="37">
        <v>1</v>
      </c>
      <c r="AF386" s="37" t="s">
        <v>34</v>
      </c>
      <c r="AG386" s="37" t="s">
        <v>102</v>
      </c>
      <c r="AH386" s="37">
        <v>100</v>
      </c>
      <c r="AI386" s="37" t="s">
        <v>93</v>
      </c>
      <c r="AJ386" s="26" t="str">
        <f t="shared" ref="AJ386" si="765">AI385</f>
        <v>自動車</v>
      </c>
      <c r="AK386" s="26"/>
      <c r="AL386" s="37">
        <v>77.2</v>
      </c>
      <c r="AM386" s="37">
        <v>1</v>
      </c>
      <c r="AN386" s="37">
        <v>40944</v>
      </c>
      <c r="AO386" s="37">
        <v>77.2</v>
      </c>
      <c r="AP386" s="37">
        <v>1</v>
      </c>
      <c r="AQ386" s="37">
        <v>61</v>
      </c>
      <c r="AR386" s="37">
        <v>680</v>
      </c>
      <c r="AS386" s="37" t="s">
        <v>115</v>
      </c>
      <c r="AT386" s="37" t="s">
        <v>121</v>
      </c>
      <c r="AU386" s="37">
        <v>2</v>
      </c>
      <c r="AV386" s="37">
        <v>3891</v>
      </c>
      <c r="AW386" s="37">
        <v>47.3</v>
      </c>
      <c r="AX386" s="37">
        <v>1178</v>
      </c>
      <c r="AY386" s="37">
        <v>14.2</v>
      </c>
      <c r="AZ386" s="37">
        <v>122.5</v>
      </c>
      <c r="BA386" s="37">
        <v>1</v>
      </c>
      <c r="BB386" s="37">
        <v>35147</v>
      </c>
      <c r="BC386" s="37">
        <v>175.7</v>
      </c>
      <c r="BD386" s="37">
        <v>1</v>
      </c>
      <c r="BE386" s="37">
        <v>35147</v>
      </c>
      <c r="BF386" s="37">
        <v>440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0</v>
      </c>
      <c r="BM386" s="37">
        <v>0</v>
      </c>
      <c r="BN386" s="37">
        <v>0</v>
      </c>
      <c r="BO386" s="37">
        <v>0</v>
      </c>
    </row>
    <row r="387" spans="1:67" s="6" customFormat="1" ht="17" customHeight="1">
      <c r="A387" s="6">
        <v>257766</v>
      </c>
      <c r="B387" s="6" t="s">
        <v>71</v>
      </c>
      <c r="C387" s="6">
        <v>100</v>
      </c>
      <c r="D387" s="6" t="s">
        <v>86</v>
      </c>
      <c r="E387" s="3">
        <f>IF(D387="帰宅",0,IF(D388="帰宅",1,IF(#REF!="帰宅",2,IF(#REF!="帰宅",3,IF(#REF!="帰宅",4,5)))))</f>
        <v>1</v>
      </c>
      <c r="F387" s="3"/>
      <c r="G387" s="3" t="str">
        <f>D388</f>
        <v>帰宅</v>
      </c>
      <c r="H387" s="7">
        <v>40142.29241898148</v>
      </c>
      <c r="I387" s="7">
        <v>40142.34479166667</v>
      </c>
      <c r="J387" s="13">
        <f>H388-I387</f>
        <v>0.52269675925344927</v>
      </c>
      <c r="K387" s="23">
        <f t="shared" ref="K387" si="766">J387+J388</f>
        <v>0.52269675925344927</v>
      </c>
      <c r="L387" s="6">
        <v>4525</v>
      </c>
      <c r="M387" s="10">
        <v>29582.194188656129</v>
      </c>
      <c r="N387" s="6">
        <v>35.488178750000003</v>
      </c>
      <c r="O387" s="6">
        <v>139.6362359</v>
      </c>
      <c r="P387" s="6">
        <v>102</v>
      </c>
      <c r="Q387" s="6" t="s">
        <v>839</v>
      </c>
      <c r="R387" s="6">
        <v>1001014</v>
      </c>
      <c r="S387" s="6" t="s">
        <v>366</v>
      </c>
      <c r="T387" s="6">
        <v>100101403</v>
      </c>
      <c r="U387" s="6" t="s">
        <v>553</v>
      </c>
      <c r="V387" s="6">
        <v>35.424417329999997</v>
      </c>
      <c r="W387" s="6">
        <v>139.31909680000001</v>
      </c>
      <c r="X387" s="6">
        <v>212</v>
      </c>
      <c r="Y387" s="6" t="s">
        <v>835</v>
      </c>
      <c r="Z387" s="6">
        <v>2120802</v>
      </c>
      <c r="AA387" s="6" t="s">
        <v>424</v>
      </c>
      <c r="AB387" s="6">
        <v>212080201</v>
      </c>
      <c r="AC387" s="6" t="s">
        <v>702</v>
      </c>
      <c r="AD387" s="6">
        <v>54</v>
      </c>
      <c r="AE387" s="6">
        <v>1</v>
      </c>
      <c r="AF387" s="6" t="s">
        <v>34</v>
      </c>
      <c r="AG387" s="6" t="s">
        <v>102</v>
      </c>
      <c r="AH387" s="6">
        <v>100</v>
      </c>
      <c r="AI387" s="6" t="s">
        <v>93</v>
      </c>
      <c r="AJ387" s="21"/>
      <c r="AK387" s="6" t="str">
        <f t="shared" ref="AK387" si="767">AI388</f>
        <v>自動車</v>
      </c>
      <c r="AL387" s="6">
        <v>77.400000000000006</v>
      </c>
      <c r="AM387" s="6">
        <v>1</v>
      </c>
      <c r="AN387" s="6">
        <v>40864</v>
      </c>
      <c r="AO387" s="6">
        <v>77.400000000000006</v>
      </c>
      <c r="AP387" s="6">
        <v>1</v>
      </c>
      <c r="AQ387" s="6">
        <v>66</v>
      </c>
      <c r="AR387" s="6">
        <v>680</v>
      </c>
      <c r="AS387" s="6" t="s">
        <v>121</v>
      </c>
      <c r="AT387" s="6" t="s">
        <v>115</v>
      </c>
      <c r="AU387" s="6">
        <v>2</v>
      </c>
      <c r="AV387" s="6">
        <v>1062</v>
      </c>
      <c r="AW387" s="6">
        <v>13.2</v>
      </c>
      <c r="AX387" s="6">
        <v>3001</v>
      </c>
      <c r="AY387" s="6">
        <v>37.700000000000003</v>
      </c>
      <c r="AZ387" s="6">
        <v>116.9</v>
      </c>
      <c r="BA387" s="6">
        <v>1</v>
      </c>
      <c r="BB387" s="6">
        <v>34536</v>
      </c>
      <c r="BC387" s="6">
        <v>172.7</v>
      </c>
      <c r="BD387" s="6">
        <v>1</v>
      </c>
      <c r="BE387" s="6">
        <v>34536</v>
      </c>
      <c r="BF387" s="6">
        <v>433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</row>
    <row r="388" spans="1:67" s="37" customFormat="1" ht="17" customHeight="1">
      <c r="A388" s="37">
        <v>257849</v>
      </c>
      <c r="B388" s="37" t="s">
        <v>71</v>
      </c>
      <c r="C388" s="37">
        <v>200</v>
      </c>
      <c r="D388" s="37" t="s">
        <v>85</v>
      </c>
      <c r="E388" s="26">
        <f>IF(D388="帰宅",0,IF(#REF!="帰宅",1,IF(#REF!="帰宅",2,IF(#REF!="帰宅",3,IF(D389="帰宅",4,5)))))</f>
        <v>0</v>
      </c>
      <c r="F388" s="26" t="str">
        <f>D387</f>
        <v>出勤</v>
      </c>
      <c r="G388" s="26"/>
      <c r="H388" s="38">
        <v>40142.867488425924</v>
      </c>
      <c r="I388" s="38">
        <v>40142.929537037038</v>
      </c>
      <c r="J388" s="39"/>
      <c r="K388" s="28">
        <f t="shared" ref="K388" si="768">J387+J388</f>
        <v>0.52269675925344927</v>
      </c>
      <c r="L388" s="37">
        <v>5361</v>
      </c>
      <c r="M388" s="40">
        <v>29639.868130134248</v>
      </c>
      <c r="N388" s="37">
        <v>35.424025659999998</v>
      </c>
      <c r="O388" s="37">
        <v>139.3183995</v>
      </c>
      <c r="P388" s="37">
        <v>212</v>
      </c>
      <c r="Q388" s="37" t="s">
        <v>835</v>
      </c>
      <c r="R388" s="37">
        <v>2120802</v>
      </c>
      <c r="S388" s="37" t="s">
        <v>424</v>
      </c>
      <c r="T388" s="37">
        <v>212080201</v>
      </c>
      <c r="U388" s="37" t="s">
        <v>702</v>
      </c>
      <c r="V388" s="37">
        <v>35.488725989999999</v>
      </c>
      <c r="W388" s="37">
        <v>139.63590869999999</v>
      </c>
      <c r="X388" s="37">
        <v>102</v>
      </c>
      <c r="Y388" s="37" t="s">
        <v>839</v>
      </c>
      <c r="Z388" s="37">
        <v>1001014</v>
      </c>
      <c r="AA388" s="37" t="s">
        <v>366</v>
      </c>
      <c r="AB388" s="37">
        <v>100101403</v>
      </c>
      <c r="AC388" s="37" t="s">
        <v>553</v>
      </c>
      <c r="AD388" s="37">
        <v>54</v>
      </c>
      <c r="AE388" s="37">
        <v>1</v>
      </c>
      <c r="AF388" s="37" t="s">
        <v>34</v>
      </c>
      <c r="AG388" s="37" t="s">
        <v>102</v>
      </c>
      <c r="AH388" s="37">
        <v>100</v>
      </c>
      <c r="AI388" s="37" t="s">
        <v>93</v>
      </c>
      <c r="AJ388" s="26" t="str">
        <f t="shared" ref="AJ388" si="769">AI387</f>
        <v>自動車</v>
      </c>
      <c r="AK388" s="26"/>
      <c r="AL388" s="37">
        <v>77.8</v>
      </c>
      <c r="AM388" s="37">
        <v>1</v>
      </c>
      <c r="AN388" s="37">
        <v>41022</v>
      </c>
      <c r="AO388" s="37">
        <v>77.8</v>
      </c>
      <c r="AP388" s="37">
        <v>1</v>
      </c>
      <c r="AQ388" s="37">
        <v>61</v>
      </c>
      <c r="AR388" s="37">
        <v>680</v>
      </c>
      <c r="AS388" s="37" t="s">
        <v>115</v>
      </c>
      <c r="AT388" s="37" t="s">
        <v>121</v>
      </c>
      <c r="AU388" s="37">
        <v>2</v>
      </c>
      <c r="AV388" s="37">
        <v>3068</v>
      </c>
      <c r="AW388" s="37">
        <v>37.299999999999997</v>
      </c>
      <c r="AX388" s="37">
        <v>1161</v>
      </c>
      <c r="AY388" s="37">
        <v>14</v>
      </c>
      <c r="AZ388" s="37">
        <v>112.3</v>
      </c>
      <c r="BA388" s="37">
        <v>1</v>
      </c>
      <c r="BB388" s="37">
        <v>34331</v>
      </c>
      <c r="BC388" s="37">
        <v>171.7</v>
      </c>
      <c r="BD388" s="37">
        <v>1</v>
      </c>
      <c r="BE388" s="37">
        <v>34331</v>
      </c>
      <c r="BF388" s="37">
        <v>430.3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</row>
    <row r="389" spans="1:67" s="6" customFormat="1" ht="17" customHeight="1">
      <c r="A389" s="6">
        <v>256023</v>
      </c>
      <c r="B389" s="6" t="s">
        <v>72</v>
      </c>
      <c r="C389" s="6">
        <v>100</v>
      </c>
      <c r="D389" s="6" t="s">
        <v>86</v>
      </c>
      <c r="E389" s="3">
        <f t="shared" si="693"/>
        <v>1</v>
      </c>
      <c r="F389" s="3"/>
      <c r="G389" s="3" t="str">
        <f>D390</f>
        <v>帰宅</v>
      </c>
      <c r="H389" s="7">
        <v>40123.339849537035</v>
      </c>
      <c r="I389" s="7">
        <v>40123.365995370368</v>
      </c>
      <c r="J389" s="13">
        <f>H390-I389</f>
        <v>0.24314814814715646</v>
      </c>
      <c r="K389" s="11">
        <f t="shared" ref="K389" si="770">J389+J390</f>
        <v>0.24314814814715646</v>
      </c>
      <c r="L389" s="6">
        <v>2259</v>
      </c>
      <c r="M389" s="10">
        <v>2897.2101032705768</v>
      </c>
      <c r="N389" s="6">
        <v>35.488838579999999</v>
      </c>
      <c r="O389" s="6">
        <v>139.6362949</v>
      </c>
      <c r="P389" s="6">
        <v>102</v>
      </c>
      <c r="Q389" s="6" t="s">
        <v>839</v>
      </c>
      <c r="R389" s="6">
        <v>1001014</v>
      </c>
      <c r="S389" s="6" t="s">
        <v>366</v>
      </c>
      <c r="T389" s="6">
        <v>100101403</v>
      </c>
      <c r="U389" s="6" t="s">
        <v>553</v>
      </c>
      <c r="V389" s="6">
        <v>35.5130482</v>
      </c>
      <c r="W389" s="6">
        <v>139.64813950000001</v>
      </c>
      <c r="X389" s="6">
        <v>101</v>
      </c>
      <c r="Y389" s="6" t="s">
        <v>833</v>
      </c>
      <c r="Z389" s="6">
        <v>1000128</v>
      </c>
      <c r="AA389" s="6" t="s">
        <v>472</v>
      </c>
      <c r="AB389" s="6">
        <v>100012802</v>
      </c>
      <c r="AC389" s="6" t="s">
        <v>769</v>
      </c>
      <c r="AD389" s="6">
        <v>0</v>
      </c>
      <c r="AE389" s="6">
        <v>2</v>
      </c>
      <c r="AF389" s="6" t="s">
        <v>97</v>
      </c>
      <c r="AG389" s="6" t="s">
        <v>102</v>
      </c>
      <c r="AH389" s="6">
        <v>100</v>
      </c>
      <c r="AI389" s="6" t="s">
        <v>93</v>
      </c>
      <c r="AJ389" s="21"/>
      <c r="AK389" s="6" t="str">
        <f t="shared" ref="AK389" si="771">AI390</f>
        <v>自動車</v>
      </c>
      <c r="AL389" s="6">
        <v>14.3</v>
      </c>
      <c r="AM389" s="6">
        <v>1</v>
      </c>
      <c r="AN389" s="6">
        <v>3923</v>
      </c>
      <c r="AO389" s="6">
        <v>14.3</v>
      </c>
      <c r="AP389" s="6">
        <v>1</v>
      </c>
      <c r="AQ389" s="6">
        <v>9</v>
      </c>
      <c r="AR389" s="6">
        <v>150</v>
      </c>
      <c r="AS389" s="6" t="s">
        <v>121</v>
      </c>
      <c r="AT389" s="6" t="s">
        <v>145</v>
      </c>
      <c r="AU389" s="6">
        <v>0</v>
      </c>
      <c r="AV389" s="6">
        <v>1145</v>
      </c>
      <c r="AW389" s="6">
        <v>13.7</v>
      </c>
      <c r="AX389" s="6">
        <v>2591</v>
      </c>
      <c r="AY389" s="6">
        <v>32.5</v>
      </c>
      <c r="AZ389" s="6">
        <v>55.2</v>
      </c>
      <c r="BA389" s="6">
        <v>1</v>
      </c>
      <c r="BB389" s="6">
        <v>3607</v>
      </c>
      <c r="BC389" s="6">
        <v>18</v>
      </c>
      <c r="BD389" s="6">
        <v>1</v>
      </c>
      <c r="BE389" s="6">
        <v>3607</v>
      </c>
      <c r="BF389" s="6">
        <v>44.9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</row>
    <row r="390" spans="1:67" s="37" customFormat="1" ht="17" customHeight="1">
      <c r="A390" s="37">
        <v>256059</v>
      </c>
      <c r="B390" s="37" t="s">
        <v>72</v>
      </c>
      <c r="C390" s="37">
        <v>200</v>
      </c>
      <c r="D390" s="37" t="s">
        <v>85</v>
      </c>
      <c r="E390" s="26">
        <f t="shared" si="693"/>
        <v>0</v>
      </c>
      <c r="F390" s="26" t="str">
        <f>D389</f>
        <v>出勤</v>
      </c>
      <c r="G390" s="26"/>
      <c r="H390" s="38">
        <v>40123.609143518515</v>
      </c>
      <c r="I390" s="38">
        <v>40123.691712962966</v>
      </c>
      <c r="J390" s="39"/>
      <c r="K390" s="28">
        <f t="shared" ref="K390" si="772">J389+J390</f>
        <v>0.24314814814715646</v>
      </c>
      <c r="L390" s="37">
        <v>7134</v>
      </c>
      <c r="M390" s="40">
        <v>1133.2721894285651</v>
      </c>
      <c r="N390" s="37">
        <v>35.500296949999999</v>
      </c>
      <c r="O390" s="37">
        <v>139.63607490000001</v>
      </c>
      <c r="P390" s="37">
        <v>109</v>
      </c>
      <c r="Q390" s="37" t="s">
        <v>830</v>
      </c>
      <c r="R390" s="37">
        <v>1008044</v>
      </c>
      <c r="S390" s="37" t="s">
        <v>349</v>
      </c>
      <c r="T390" s="37">
        <v>100804401</v>
      </c>
      <c r="U390" s="37" t="s">
        <v>541</v>
      </c>
      <c r="V390" s="37">
        <v>35.490169010000002</v>
      </c>
      <c r="W390" s="37">
        <v>139.63465869999999</v>
      </c>
      <c r="X390" s="37">
        <v>102</v>
      </c>
      <c r="Y390" s="37" t="s">
        <v>839</v>
      </c>
      <c r="Z390" s="37">
        <v>1001014</v>
      </c>
      <c r="AA390" s="37" t="s">
        <v>366</v>
      </c>
      <c r="AB390" s="37">
        <v>100101403</v>
      </c>
      <c r="AC390" s="37" t="s">
        <v>553</v>
      </c>
      <c r="AD390" s="37">
        <v>0</v>
      </c>
      <c r="AE390" s="37">
        <v>2</v>
      </c>
      <c r="AF390" s="37" t="s">
        <v>97</v>
      </c>
      <c r="AG390" s="37" t="s">
        <v>102</v>
      </c>
      <c r="AH390" s="37">
        <v>100</v>
      </c>
      <c r="AI390" s="37" t="s">
        <v>93</v>
      </c>
      <c r="AJ390" s="26" t="str">
        <f t="shared" ref="AJ390" si="773">AI389</f>
        <v>自動車</v>
      </c>
      <c r="AK390" s="26"/>
      <c r="AL390" s="37">
        <v>11.6</v>
      </c>
      <c r="AM390" s="37">
        <v>1</v>
      </c>
      <c r="AN390" s="37">
        <v>1610</v>
      </c>
      <c r="AO390" s="37">
        <v>11.6</v>
      </c>
      <c r="AP390" s="37">
        <v>1</v>
      </c>
      <c r="AQ390" s="37">
        <v>2</v>
      </c>
      <c r="AR390" s="37">
        <v>120</v>
      </c>
      <c r="AS390" s="37" t="s">
        <v>156</v>
      </c>
      <c r="AT390" s="37" t="s">
        <v>121</v>
      </c>
      <c r="AU390" s="37">
        <v>0</v>
      </c>
      <c r="AV390" s="37">
        <v>351</v>
      </c>
      <c r="AW390" s="37">
        <v>4.2</v>
      </c>
      <c r="AX390" s="37">
        <v>812</v>
      </c>
      <c r="AY390" s="37">
        <v>9.9</v>
      </c>
      <c r="AZ390" s="37">
        <v>16.100000000000001</v>
      </c>
      <c r="BA390" s="37">
        <v>1</v>
      </c>
      <c r="BB390" s="37">
        <v>1441</v>
      </c>
      <c r="BC390" s="37">
        <v>7.2</v>
      </c>
      <c r="BD390" s="37">
        <v>1</v>
      </c>
      <c r="BE390" s="37">
        <v>1441</v>
      </c>
      <c r="BF390" s="37">
        <v>17.3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0</v>
      </c>
      <c r="BM390" s="37">
        <v>0</v>
      </c>
      <c r="BN390" s="37">
        <v>0</v>
      </c>
      <c r="BO390" s="37">
        <v>0</v>
      </c>
    </row>
    <row r="391" spans="1:67" s="6" customFormat="1" ht="17" customHeight="1">
      <c r="A391" s="6">
        <v>255489</v>
      </c>
      <c r="B391" s="6" t="s">
        <v>73</v>
      </c>
      <c r="C391" s="6">
        <v>999</v>
      </c>
      <c r="D391" s="6" t="s">
        <v>84</v>
      </c>
      <c r="E391" s="3">
        <f>IF(D391="帰宅",0,IF(D392="帰宅",1,IF(D393="帰宅",2,IF(D394="帰宅",3,IF(#REF!="帰宅",4,5)))))</f>
        <v>1</v>
      </c>
      <c r="F391" s="3"/>
      <c r="G391" s="3" t="str">
        <f>D392</f>
        <v>帰宅</v>
      </c>
      <c r="H391" s="7">
        <v>40117.476053240738</v>
      </c>
      <c r="I391" s="7">
        <v>40117.489421296297</v>
      </c>
      <c r="J391" s="13">
        <f>H392-I391</f>
        <v>2.0335648150648922E-2</v>
      </c>
      <c r="K391" s="23">
        <f t="shared" ref="K391" si="774">J391+J392</f>
        <v>2.0335648150648922E-2</v>
      </c>
      <c r="L391" s="6">
        <v>1155</v>
      </c>
      <c r="M391" s="10">
        <v>909.8473880413776</v>
      </c>
      <c r="N391" s="6">
        <v>35.48827533</v>
      </c>
      <c r="O391" s="6">
        <v>139.63564579999999</v>
      </c>
      <c r="P391" s="6">
        <v>102</v>
      </c>
      <c r="Q391" s="6" t="s">
        <v>839</v>
      </c>
      <c r="R391" s="6">
        <v>1001014</v>
      </c>
      <c r="S391" s="6" t="s">
        <v>366</v>
      </c>
      <c r="T391" s="6">
        <v>100101403</v>
      </c>
      <c r="U391" s="6" t="s">
        <v>553</v>
      </c>
      <c r="V391" s="6">
        <v>35.490946809999997</v>
      </c>
      <c r="W391" s="6">
        <v>139.6451462</v>
      </c>
      <c r="X391" s="6">
        <v>102</v>
      </c>
      <c r="Y391" s="6" t="s">
        <v>839</v>
      </c>
      <c r="Z391" s="6">
        <v>1001003</v>
      </c>
      <c r="AA391" s="6" t="s">
        <v>359</v>
      </c>
      <c r="AB391" s="6">
        <v>100100302</v>
      </c>
      <c r="AC391" s="6" t="s">
        <v>359</v>
      </c>
      <c r="AD391" s="6">
        <v>0</v>
      </c>
      <c r="AE391" s="6">
        <v>2</v>
      </c>
      <c r="AF391" s="6" t="s">
        <v>97</v>
      </c>
      <c r="AG391" s="6" t="s">
        <v>102</v>
      </c>
      <c r="AH391" s="6">
        <v>420</v>
      </c>
      <c r="AI391" s="6" t="s">
        <v>95</v>
      </c>
      <c r="AJ391" s="21"/>
      <c r="AK391" s="6" t="str">
        <f t="shared" ref="AK391" si="775">AI392</f>
        <v>自動車</v>
      </c>
      <c r="AL391" s="6">
        <v>12.5</v>
      </c>
      <c r="AM391" s="6">
        <v>1</v>
      </c>
      <c r="AN391" s="6">
        <v>1024</v>
      </c>
      <c r="AO391" s="6">
        <v>5.7</v>
      </c>
      <c r="AP391" s="6">
        <v>1</v>
      </c>
      <c r="AQ391" s="6">
        <v>16</v>
      </c>
      <c r="AR391" s="6">
        <v>230</v>
      </c>
      <c r="AS391" s="6" t="s">
        <v>121</v>
      </c>
      <c r="AT391" s="6" t="s">
        <v>160</v>
      </c>
      <c r="AU391" s="6">
        <v>1</v>
      </c>
      <c r="AV391" s="6">
        <v>1059</v>
      </c>
      <c r="AW391" s="6">
        <v>13.1</v>
      </c>
      <c r="AX391" s="6">
        <v>226</v>
      </c>
      <c r="AY391" s="6">
        <v>2.7</v>
      </c>
      <c r="AZ391" s="6">
        <v>31.8</v>
      </c>
      <c r="BA391" s="6">
        <v>1</v>
      </c>
      <c r="BB391" s="6">
        <v>1024</v>
      </c>
      <c r="BC391" s="6">
        <v>5.0999999999999996</v>
      </c>
      <c r="BD391" s="6">
        <v>1</v>
      </c>
      <c r="BE391" s="6">
        <v>1024</v>
      </c>
      <c r="BF391" s="6">
        <v>12.5</v>
      </c>
      <c r="BG391" s="6">
        <v>1</v>
      </c>
      <c r="BH391" s="6">
        <v>0.3</v>
      </c>
      <c r="BI391" s="6">
        <v>1</v>
      </c>
      <c r="BJ391" s="6">
        <v>210</v>
      </c>
      <c r="BK391" s="6">
        <v>325</v>
      </c>
      <c r="BL391" s="6">
        <v>4.9000000000000004</v>
      </c>
      <c r="BM391" s="6">
        <v>507</v>
      </c>
      <c r="BN391" s="6">
        <v>7.6</v>
      </c>
      <c r="BO391" s="6">
        <v>13.5</v>
      </c>
    </row>
    <row r="392" spans="1:67" s="37" customFormat="1" ht="17" customHeight="1">
      <c r="A392" s="37">
        <v>255500</v>
      </c>
      <c r="B392" s="37" t="s">
        <v>73</v>
      </c>
      <c r="C392" s="37">
        <v>200</v>
      </c>
      <c r="D392" s="37" t="s">
        <v>85</v>
      </c>
      <c r="E392" s="26">
        <f>IF(D392="帰宅",0,IF(D393="帰宅",1,IF(D394="帰宅",2,IF(#REF!="帰宅",3,IF(#REF!="帰宅",4,5)))))</f>
        <v>0</v>
      </c>
      <c r="F392" s="26" t="str">
        <f>D391</f>
        <v>その他</v>
      </c>
      <c r="G392" s="26"/>
      <c r="H392" s="38">
        <v>40117.509756944448</v>
      </c>
      <c r="I392" s="38">
        <v>40117.525636574072</v>
      </c>
      <c r="J392" s="39"/>
      <c r="K392" s="28">
        <f t="shared" ref="K392" si="776">J391+J392</f>
        <v>2.0335648150648922E-2</v>
      </c>
      <c r="L392" s="37">
        <v>1372</v>
      </c>
      <c r="M392" s="40">
        <v>837.49706435321889</v>
      </c>
      <c r="N392" s="37">
        <v>35.490839520000002</v>
      </c>
      <c r="O392" s="37">
        <v>139.6448565</v>
      </c>
      <c r="P392" s="37">
        <v>102</v>
      </c>
      <c r="Q392" s="37" t="s">
        <v>839</v>
      </c>
      <c r="R392" s="37">
        <v>1001003</v>
      </c>
      <c r="S392" s="37" t="s">
        <v>359</v>
      </c>
      <c r="T392" s="37">
        <v>100100302</v>
      </c>
      <c r="U392" s="37" t="s">
        <v>359</v>
      </c>
      <c r="V392" s="37">
        <v>35.488468419999997</v>
      </c>
      <c r="W392" s="37">
        <v>139.63607500000001</v>
      </c>
      <c r="X392" s="37">
        <v>102</v>
      </c>
      <c r="Y392" s="37" t="s">
        <v>839</v>
      </c>
      <c r="Z392" s="37">
        <v>1001014</v>
      </c>
      <c r="AA392" s="37" t="s">
        <v>366</v>
      </c>
      <c r="AB392" s="37">
        <v>100101403</v>
      </c>
      <c r="AC392" s="37" t="s">
        <v>553</v>
      </c>
      <c r="AD392" s="37">
        <v>0</v>
      </c>
      <c r="AE392" s="37">
        <v>2</v>
      </c>
      <c r="AF392" s="37" t="s">
        <v>97</v>
      </c>
      <c r="AG392" s="37" t="s">
        <v>102</v>
      </c>
      <c r="AH392" s="37">
        <v>100</v>
      </c>
      <c r="AI392" s="37" t="s">
        <v>93</v>
      </c>
      <c r="AJ392" s="26" t="str">
        <f t="shared" ref="AJ392" si="777">AI391</f>
        <v>徒歩</v>
      </c>
      <c r="AK392" s="26"/>
      <c r="AL392" s="37">
        <v>5.2</v>
      </c>
      <c r="AM392" s="37">
        <v>1</v>
      </c>
      <c r="AN392" s="37">
        <v>960</v>
      </c>
      <c r="AO392" s="37">
        <v>5.2</v>
      </c>
      <c r="AP392" s="37">
        <v>1</v>
      </c>
      <c r="AQ392" s="37">
        <v>15</v>
      </c>
      <c r="AR392" s="37">
        <v>230</v>
      </c>
      <c r="AS392" s="37" t="s">
        <v>160</v>
      </c>
      <c r="AT392" s="37" t="s">
        <v>121</v>
      </c>
      <c r="AU392" s="37">
        <v>1</v>
      </c>
      <c r="AV392" s="37">
        <v>253</v>
      </c>
      <c r="AW392" s="37">
        <v>3.3</v>
      </c>
      <c r="AX392" s="37">
        <v>1099</v>
      </c>
      <c r="AY392" s="37">
        <v>13.9</v>
      </c>
      <c r="AZ392" s="37">
        <v>32.200000000000003</v>
      </c>
      <c r="BA392" s="37">
        <v>1</v>
      </c>
      <c r="BB392" s="37">
        <v>952</v>
      </c>
      <c r="BC392" s="37">
        <v>4.8</v>
      </c>
      <c r="BD392" s="37">
        <v>1</v>
      </c>
      <c r="BE392" s="37">
        <v>952</v>
      </c>
      <c r="BF392" s="37">
        <v>12.5</v>
      </c>
      <c r="BG392" s="37">
        <v>1</v>
      </c>
      <c r="BH392" s="37">
        <v>0.3</v>
      </c>
      <c r="BI392" s="37">
        <v>1</v>
      </c>
      <c r="BJ392" s="37">
        <v>210</v>
      </c>
      <c r="BK392" s="37">
        <v>490</v>
      </c>
      <c r="BL392" s="37">
        <v>7.4</v>
      </c>
      <c r="BM392" s="37">
        <v>282</v>
      </c>
      <c r="BN392" s="37">
        <v>4.2</v>
      </c>
      <c r="BO392" s="37">
        <v>12.600000000000001</v>
      </c>
    </row>
    <row r="393" spans="1:67" s="6" customFormat="1" ht="17" customHeight="1">
      <c r="A393" s="6">
        <v>255541</v>
      </c>
      <c r="B393" s="6" t="s">
        <v>73</v>
      </c>
      <c r="C393" s="6">
        <v>600</v>
      </c>
      <c r="D393" s="6" t="s">
        <v>91</v>
      </c>
      <c r="E393" s="3">
        <f>IF(D393="帰宅",0,IF(D394="帰宅",1,IF(#REF!="帰宅",2,IF(#REF!="帰宅",3,IF(#REF!="帰宅",4,5)))))</f>
        <v>1</v>
      </c>
      <c r="F393" s="3"/>
      <c r="G393" s="3" t="str">
        <f>D394</f>
        <v>帰宅</v>
      </c>
      <c r="H393" s="7">
        <v>40117.726446759261</v>
      </c>
      <c r="I393" s="7">
        <v>40117.747025462966</v>
      </c>
      <c r="J393" s="13">
        <f>H394-I393</f>
        <v>0.11578703703708015</v>
      </c>
      <c r="K393" s="11">
        <f t="shared" ref="K393" si="778">J393+J394</f>
        <v>0.11578703703708015</v>
      </c>
      <c r="L393" s="6">
        <v>1778</v>
      </c>
      <c r="M393" s="10">
        <v>867.88322763728183</v>
      </c>
      <c r="N393" s="6">
        <v>35.488527499999996</v>
      </c>
      <c r="O393" s="6">
        <v>139.6357155</v>
      </c>
      <c r="P393" s="6">
        <v>102</v>
      </c>
      <c r="Q393" s="6" t="s">
        <v>839</v>
      </c>
      <c r="R393" s="6">
        <v>1001014</v>
      </c>
      <c r="S393" s="6" t="s">
        <v>366</v>
      </c>
      <c r="T393" s="6">
        <v>100101403</v>
      </c>
      <c r="U393" s="6" t="s">
        <v>553</v>
      </c>
      <c r="V393" s="6">
        <v>35.482626619999998</v>
      </c>
      <c r="W393" s="6">
        <v>139.62943920000001</v>
      </c>
      <c r="X393" s="6">
        <v>102</v>
      </c>
      <c r="Y393" s="6" t="s">
        <v>839</v>
      </c>
      <c r="Z393" s="6">
        <v>1001019</v>
      </c>
      <c r="AA393" s="6" t="s">
        <v>368</v>
      </c>
      <c r="AB393" s="6">
        <v>100101901</v>
      </c>
      <c r="AC393" s="6" t="s">
        <v>558</v>
      </c>
      <c r="AD393" s="6">
        <v>0</v>
      </c>
      <c r="AE393" s="6">
        <v>2</v>
      </c>
      <c r="AF393" s="6" t="s">
        <v>97</v>
      </c>
      <c r="AG393" s="6" t="s">
        <v>102</v>
      </c>
      <c r="AH393" s="6">
        <v>200</v>
      </c>
      <c r="AI393" s="6" t="s">
        <v>94</v>
      </c>
      <c r="AJ393" s="21"/>
      <c r="AK393" s="6" t="str">
        <f t="shared" ref="AK393" si="779">AI394</f>
        <v>鉄道</v>
      </c>
      <c r="AL393" s="6">
        <v>16.2</v>
      </c>
      <c r="AM393" s="6">
        <v>1</v>
      </c>
      <c r="AN393" s="6">
        <v>1225</v>
      </c>
      <c r="AO393" s="6">
        <v>8</v>
      </c>
      <c r="AP393" s="6">
        <v>1</v>
      </c>
      <c r="AQ393" s="6">
        <v>1</v>
      </c>
      <c r="AR393" s="6">
        <v>120</v>
      </c>
      <c r="AS393" s="6" t="s">
        <v>121</v>
      </c>
      <c r="AT393" s="6" t="s">
        <v>169</v>
      </c>
      <c r="AU393" s="6">
        <v>0</v>
      </c>
      <c r="AV393" s="6">
        <v>1080</v>
      </c>
      <c r="AW393" s="6">
        <v>13.5</v>
      </c>
      <c r="AX393" s="6">
        <v>147</v>
      </c>
      <c r="AY393" s="6">
        <v>1.7</v>
      </c>
      <c r="AZ393" s="6">
        <v>16.2</v>
      </c>
      <c r="BA393" s="6">
        <v>1</v>
      </c>
      <c r="BB393" s="6">
        <v>1145</v>
      </c>
      <c r="BC393" s="6">
        <v>5.7</v>
      </c>
      <c r="BD393" s="6">
        <v>1</v>
      </c>
      <c r="BE393" s="6">
        <v>1145</v>
      </c>
      <c r="BF393" s="6">
        <v>14.5</v>
      </c>
      <c r="BG393" s="6">
        <v>1</v>
      </c>
      <c r="BH393" s="6">
        <v>0.3</v>
      </c>
      <c r="BI393" s="6">
        <v>2</v>
      </c>
      <c r="BJ393" s="6">
        <v>210</v>
      </c>
      <c r="BK393" s="6">
        <v>474</v>
      </c>
      <c r="BL393" s="6">
        <v>7.1</v>
      </c>
      <c r="BM393" s="6">
        <v>272</v>
      </c>
      <c r="BN393" s="6">
        <v>4.0999999999999996</v>
      </c>
      <c r="BO393" s="6">
        <v>13.2</v>
      </c>
    </row>
    <row r="394" spans="1:67" s="37" customFormat="1" ht="17" customHeight="1">
      <c r="A394" s="37">
        <v>255552</v>
      </c>
      <c r="B394" s="37" t="s">
        <v>73</v>
      </c>
      <c r="C394" s="37">
        <v>200</v>
      </c>
      <c r="D394" s="37" t="s">
        <v>85</v>
      </c>
      <c r="E394" s="26">
        <f>IF(D394="帰宅",0,IF(#REF!="帰宅",1,IF(#REF!="帰宅",2,IF(#REF!="帰宅",3,IF(#REF!="帰宅",4,5)))))</f>
        <v>0</v>
      </c>
      <c r="F394" s="26" t="str">
        <f>D393</f>
        <v>食事</v>
      </c>
      <c r="G394" s="26"/>
      <c r="H394" s="38">
        <v>40117.862812500003</v>
      </c>
      <c r="I394" s="38">
        <v>40117.88422453704</v>
      </c>
      <c r="J394" s="39"/>
      <c r="K394" s="28">
        <f t="shared" ref="K394" si="780">J393+J394</f>
        <v>0.11578703703708015</v>
      </c>
      <c r="L394" s="37">
        <v>1850</v>
      </c>
      <c r="M394" s="40">
        <v>2548.2411643043051</v>
      </c>
      <c r="N394" s="37">
        <v>35.467359420000001</v>
      </c>
      <c r="O394" s="37">
        <v>139.6216178</v>
      </c>
      <c r="P394" s="37">
        <v>103</v>
      </c>
      <c r="Q394" s="37" t="s">
        <v>843</v>
      </c>
      <c r="R394" s="37">
        <v>1002006</v>
      </c>
      <c r="S394" s="37" t="s">
        <v>386</v>
      </c>
      <c r="T394" s="37">
        <v>100200603</v>
      </c>
      <c r="U394" s="37" t="s">
        <v>581</v>
      </c>
      <c r="V394" s="37">
        <v>35.48967545</v>
      </c>
      <c r="W394" s="37">
        <v>139.6280391</v>
      </c>
      <c r="X394" s="37">
        <v>102</v>
      </c>
      <c r="Y394" s="37" t="s">
        <v>839</v>
      </c>
      <c r="Z394" s="37">
        <v>1001016</v>
      </c>
      <c r="AA394" s="37" t="s">
        <v>121</v>
      </c>
      <c r="AB394" s="37">
        <v>100101603</v>
      </c>
      <c r="AC394" s="37" t="s">
        <v>121</v>
      </c>
      <c r="AD394" s="37">
        <v>0</v>
      </c>
      <c r="AE394" s="37">
        <v>2</v>
      </c>
      <c r="AF394" s="37" t="s">
        <v>97</v>
      </c>
      <c r="AG394" s="37" t="s">
        <v>102</v>
      </c>
      <c r="AH394" s="37">
        <v>200</v>
      </c>
      <c r="AI394" s="37" t="s">
        <v>94</v>
      </c>
      <c r="AJ394" s="26" t="str">
        <f t="shared" ref="AJ394" si="781">AI393</f>
        <v>鉄道</v>
      </c>
      <c r="AK394" s="26"/>
      <c r="AL394" s="37">
        <v>8.9</v>
      </c>
      <c r="AM394" s="37">
        <v>1</v>
      </c>
      <c r="AN394" s="37">
        <v>3843</v>
      </c>
      <c r="AO394" s="37">
        <v>12.7</v>
      </c>
      <c r="AP394" s="37">
        <v>1</v>
      </c>
      <c r="AQ394" s="37">
        <v>5</v>
      </c>
      <c r="AR394" s="37">
        <v>120</v>
      </c>
      <c r="AS394" s="37" t="s">
        <v>127</v>
      </c>
      <c r="AT394" s="37" t="s">
        <v>121</v>
      </c>
      <c r="AU394" s="37">
        <v>0</v>
      </c>
      <c r="AV394" s="37">
        <v>298</v>
      </c>
      <c r="AW394" s="37">
        <v>3.6</v>
      </c>
      <c r="AX394" s="37">
        <v>19</v>
      </c>
      <c r="AY394" s="37">
        <v>0.3</v>
      </c>
      <c r="AZ394" s="37">
        <v>8.9</v>
      </c>
      <c r="BA394" s="37">
        <v>1</v>
      </c>
      <c r="BB394" s="37">
        <v>2948</v>
      </c>
      <c r="BC394" s="37">
        <v>14.7</v>
      </c>
      <c r="BD394" s="37">
        <v>1</v>
      </c>
      <c r="BE394" s="37">
        <v>2948</v>
      </c>
      <c r="BF394" s="37">
        <v>37.4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0</v>
      </c>
      <c r="BM394" s="37">
        <v>0</v>
      </c>
      <c r="BN394" s="37">
        <v>0</v>
      </c>
      <c r="BO394" s="37">
        <v>0</v>
      </c>
    </row>
    <row r="395" spans="1:67" s="6" customFormat="1" ht="17" customHeight="1">
      <c r="A395" s="6">
        <v>256222</v>
      </c>
      <c r="B395" s="6" t="s">
        <v>73</v>
      </c>
      <c r="C395" s="6">
        <v>500</v>
      </c>
      <c r="D395" s="6" t="s">
        <v>33</v>
      </c>
      <c r="E395" s="3">
        <f>IF(D395="帰宅",0,IF(D396="帰宅",1,IF(D397="帰宅",2,IF(D398="帰宅",3,IF(#REF!="帰宅",4,5)))))</f>
        <v>1</v>
      </c>
      <c r="F395" s="3"/>
      <c r="G395" s="3" t="str">
        <f>D396</f>
        <v>帰宅</v>
      </c>
      <c r="H395" s="7">
        <v>40125.620856481481</v>
      </c>
      <c r="I395" s="7">
        <v>40125.650671296295</v>
      </c>
      <c r="J395" s="13">
        <f>H396-I395</f>
        <v>3.2604166670353152E-2</v>
      </c>
      <c r="K395" s="23">
        <f t="shared" ref="K395" si="782">J395+J396</f>
        <v>3.2604166670353152E-2</v>
      </c>
      <c r="L395" s="6">
        <v>2576</v>
      </c>
      <c r="M395" s="10">
        <v>566.77694678200396</v>
      </c>
      <c r="N395" s="6">
        <v>35.483307850000003</v>
      </c>
      <c r="O395" s="6">
        <v>139.63522739999999</v>
      </c>
      <c r="P395" s="6">
        <v>102</v>
      </c>
      <c r="Q395" s="6" t="s">
        <v>839</v>
      </c>
      <c r="R395" s="6">
        <v>1001013</v>
      </c>
      <c r="S395" s="6" t="s">
        <v>370</v>
      </c>
      <c r="T395" s="6">
        <v>100101302</v>
      </c>
      <c r="U395" s="6" t="s">
        <v>560</v>
      </c>
      <c r="V395" s="6">
        <v>35.478335059999999</v>
      </c>
      <c r="W395" s="6">
        <v>139.63384869999999</v>
      </c>
      <c r="X395" s="6">
        <v>102</v>
      </c>
      <c r="Y395" s="6" t="s">
        <v>839</v>
      </c>
      <c r="Z395" s="6">
        <v>1001012</v>
      </c>
      <c r="AA395" s="6" t="s">
        <v>283</v>
      </c>
      <c r="AB395" s="6">
        <v>100101203</v>
      </c>
      <c r="AC395" s="6" t="s">
        <v>567</v>
      </c>
      <c r="AD395" s="6">
        <v>0</v>
      </c>
      <c r="AE395" s="6">
        <v>2</v>
      </c>
      <c r="AF395" s="6" t="s">
        <v>97</v>
      </c>
      <c r="AG395" s="6" t="s">
        <v>102</v>
      </c>
      <c r="AH395" s="6">
        <v>100</v>
      </c>
      <c r="AI395" s="6" t="s">
        <v>93</v>
      </c>
      <c r="AJ395" s="21"/>
      <c r="AK395" s="6" t="str">
        <f t="shared" ref="AK395" si="783">AI396</f>
        <v>自動車</v>
      </c>
      <c r="AL395" s="6">
        <v>4.4000000000000004</v>
      </c>
      <c r="AM395" s="6">
        <v>1</v>
      </c>
      <c r="AN395" s="6">
        <v>866</v>
      </c>
      <c r="AO395" s="6">
        <v>4.4000000000000004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1</v>
      </c>
      <c r="BB395" s="6">
        <v>846</v>
      </c>
      <c r="BC395" s="6">
        <v>4.2</v>
      </c>
      <c r="BD395" s="6">
        <v>1</v>
      </c>
      <c r="BE395" s="6">
        <v>846</v>
      </c>
      <c r="BF395" s="6">
        <v>10.5</v>
      </c>
      <c r="BG395" s="6">
        <v>1</v>
      </c>
      <c r="BH395" s="6">
        <v>0.35</v>
      </c>
      <c r="BI395" s="6">
        <v>1</v>
      </c>
      <c r="BJ395" s="6">
        <v>210</v>
      </c>
      <c r="BK395" s="6">
        <v>259</v>
      </c>
      <c r="BL395" s="6">
        <v>3.9</v>
      </c>
      <c r="BM395" s="6">
        <v>221</v>
      </c>
      <c r="BN395" s="6">
        <v>3.3</v>
      </c>
      <c r="BO395" s="6">
        <v>8.1999999999999993</v>
      </c>
    </row>
    <row r="396" spans="1:67" s="37" customFormat="1" ht="17" customHeight="1">
      <c r="A396" s="37">
        <v>256236</v>
      </c>
      <c r="B396" s="37" t="s">
        <v>73</v>
      </c>
      <c r="C396" s="37">
        <v>200</v>
      </c>
      <c r="D396" s="37" t="s">
        <v>85</v>
      </c>
      <c r="E396" s="26">
        <f>IF(D396="帰宅",0,IF(D397="帰宅",1,IF(D398="帰宅",2,IF(#REF!="帰宅",3,IF(#REF!="帰宅",4,5)))))</f>
        <v>0</v>
      </c>
      <c r="F396" s="26" t="str">
        <f>D395</f>
        <v>買い物</v>
      </c>
      <c r="G396" s="26"/>
      <c r="H396" s="38">
        <v>40125.683275462965</v>
      </c>
      <c r="I396" s="38">
        <v>40125.78564814815</v>
      </c>
      <c r="J396" s="39"/>
      <c r="K396" s="28">
        <f t="shared" ref="K396" si="784">J395+J396</f>
        <v>3.2604166670353152E-2</v>
      </c>
      <c r="L396" s="37">
        <v>8845</v>
      </c>
      <c r="M396" s="40">
        <v>1094.9366260610011</v>
      </c>
      <c r="N396" s="37">
        <v>35.479086070000001</v>
      </c>
      <c r="O396" s="37">
        <v>139.63339809999999</v>
      </c>
      <c r="P396" s="37">
        <v>102</v>
      </c>
      <c r="Q396" s="37" t="s">
        <v>839</v>
      </c>
      <c r="R396" s="37">
        <v>1001013</v>
      </c>
      <c r="S396" s="37" t="s">
        <v>370</v>
      </c>
      <c r="T396" s="37">
        <v>100101303</v>
      </c>
      <c r="U396" s="37" t="s">
        <v>566</v>
      </c>
      <c r="V396" s="37">
        <v>35.48868839</v>
      </c>
      <c r="W396" s="37">
        <v>139.6360857</v>
      </c>
      <c r="X396" s="37">
        <v>102</v>
      </c>
      <c r="Y396" s="37" t="s">
        <v>839</v>
      </c>
      <c r="Z396" s="37">
        <v>1001014</v>
      </c>
      <c r="AA396" s="37" t="s">
        <v>366</v>
      </c>
      <c r="AB396" s="37">
        <v>100101403</v>
      </c>
      <c r="AC396" s="37" t="s">
        <v>553</v>
      </c>
      <c r="AD396" s="37">
        <v>0</v>
      </c>
      <c r="AE396" s="37">
        <v>2</v>
      </c>
      <c r="AF396" s="37" t="s">
        <v>97</v>
      </c>
      <c r="AG396" s="37" t="s">
        <v>102</v>
      </c>
      <c r="AH396" s="37">
        <v>100</v>
      </c>
      <c r="AI396" s="37" t="s">
        <v>93</v>
      </c>
      <c r="AJ396" s="26" t="str">
        <f t="shared" ref="AJ396" si="785">AI395</f>
        <v>自動車</v>
      </c>
      <c r="AK396" s="26"/>
      <c r="AL396" s="37">
        <v>5.0999999999999996</v>
      </c>
      <c r="AM396" s="37">
        <v>1</v>
      </c>
      <c r="AN396" s="37">
        <v>1533</v>
      </c>
      <c r="AO396" s="37">
        <v>5.0999999999999996</v>
      </c>
      <c r="AP396" s="37">
        <v>1</v>
      </c>
      <c r="AQ396" s="37">
        <v>1</v>
      </c>
      <c r="AR396" s="37">
        <v>120</v>
      </c>
      <c r="AS396" s="37" t="s">
        <v>169</v>
      </c>
      <c r="AT396" s="37" t="s">
        <v>121</v>
      </c>
      <c r="AU396" s="37">
        <v>0</v>
      </c>
      <c r="AV396" s="37">
        <v>624</v>
      </c>
      <c r="AW396" s="37">
        <v>8.5</v>
      </c>
      <c r="AX396" s="37">
        <v>1173</v>
      </c>
      <c r="AY396" s="37">
        <v>14.1</v>
      </c>
      <c r="AZ396" s="37">
        <v>23.6</v>
      </c>
      <c r="BA396" s="37">
        <v>1</v>
      </c>
      <c r="BB396" s="37">
        <v>1440</v>
      </c>
      <c r="BC396" s="37">
        <v>7.2</v>
      </c>
      <c r="BD396" s="37">
        <v>1</v>
      </c>
      <c r="BE396" s="37">
        <v>1440</v>
      </c>
      <c r="BF396" s="37">
        <v>18.399999999999999</v>
      </c>
      <c r="BG396" s="37">
        <v>1</v>
      </c>
      <c r="BH396" s="37">
        <v>0.85</v>
      </c>
      <c r="BI396" s="37">
        <v>4</v>
      </c>
      <c r="BJ396" s="37">
        <v>210</v>
      </c>
      <c r="BK396" s="37">
        <v>128</v>
      </c>
      <c r="BL396" s="37">
        <v>1.9</v>
      </c>
      <c r="BM396" s="37">
        <v>297</v>
      </c>
      <c r="BN396" s="37">
        <v>4.5</v>
      </c>
      <c r="BO396" s="37">
        <v>10.4</v>
      </c>
    </row>
    <row r="397" spans="1:67" s="6" customFormat="1" ht="17" customHeight="1">
      <c r="A397" s="6">
        <v>256316</v>
      </c>
      <c r="B397" s="6" t="s">
        <v>73</v>
      </c>
      <c r="C397" s="6">
        <v>400</v>
      </c>
      <c r="D397" s="6" t="s">
        <v>87</v>
      </c>
      <c r="E397" s="3">
        <f>IF(D397="帰宅",0,IF(D398="帰宅",1,IF(#REF!="帰宅",2,IF(#REF!="帰宅",3,IF(#REF!="帰宅",4,5)))))</f>
        <v>1</v>
      </c>
      <c r="F397" s="3"/>
      <c r="G397" s="3" t="str">
        <f>D398</f>
        <v>帰宅</v>
      </c>
      <c r="H397" s="7">
        <v>40126.675208333334</v>
      </c>
      <c r="I397" s="7">
        <v>40126.708599537036</v>
      </c>
      <c r="J397" s="13">
        <f>H398-I397</f>
        <v>6.7175925927585922E-2</v>
      </c>
      <c r="K397" s="11">
        <f t="shared" ref="K397" si="786">J397+J398</f>
        <v>6.7175925927585922E-2</v>
      </c>
      <c r="L397" s="6">
        <v>2885</v>
      </c>
      <c r="M397" s="10">
        <v>1036.2065536827479</v>
      </c>
      <c r="N397" s="6">
        <v>35.488865369999999</v>
      </c>
      <c r="O397" s="6">
        <v>139.63588720000001</v>
      </c>
      <c r="P397" s="6">
        <v>102</v>
      </c>
      <c r="Q397" s="6" t="s">
        <v>839</v>
      </c>
      <c r="R397" s="6">
        <v>1001014</v>
      </c>
      <c r="S397" s="6" t="s">
        <v>366</v>
      </c>
      <c r="T397" s="6">
        <v>100101403</v>
      </c>
      <c r="U397" s="6" t="s">
        <v>553</v>
      </c>
      <c r="V397" s="6">
        <v>35.497389480000002</v>
      </c>
      <c r="W397" s="6">
        <v>139.63125769999999</v>
      </c>
      <c r="X397" s="6">
        <v>109</v>
      </c>
      <c r="Y397" s="6" t="s">
        <v>830</v>
      </c>
      <c r="Z397" s="6">
        <v>1008043</v>
      </c>
      <c r="AA397" s="6" t="s">
        <v>355</v>
      </c>
      <c r="AB397" s="6">
        <v>100804303</v>
      </c>
      <c r="AC397" s="6" t="s">
        <v>544</v>
      </c>
      <c r="AD397" s="6">
        <v>0</v>
      </c>
      <c r="AE397" s="6">
        <v>2</v>
      </c>
      <c r="AF397" s="6" t="s">
        <v>97</v>
      </c>
      <c r="AG397" s="6" t="s">
        <v>102</v>
      </c>
      <c r="AH397" s="6">
        <v>420</v>
      </c>
      <c r="AI397" s="6" t="s">
        <v>95</v>
      </c>
      <c r="AJ397" s="21"/>
      <c r="AK397" s="6" t="str">
        <f t="shared" ref="AK397" si="787">AI398</f>
        <v>鉄道</v>
      </c>
      <c r="AL397" s="6">
        <v>15.3</v>
      </c>
      <c r="AM397" s="6">
        <v>1</v>
      </c>
      <c r="AN397" s="6">
        <v>1492</v>
      </c>
      <c r="AO397" s="6">
        <v>8.1999999999999993</v>
      </c>
      <c r="AP397" s="6">
        <v>1</v>
      </c>
      <c r="AQ397" s="6">
        <v>2</v>
      </c>
      <c r="AR397" s="6">
        <v>120</v>
      </c>
      <c r="AS397" s="6" t="s">
        <v>121</v>
      </c>
      <c r="AT397" s="6" t="s">
        <v>156</v>
      </c>
      <c r="AU397" s="6">
        <v>0</v>
      </c>
      <c r="AV397" s="6">
        <v>1131</v>
      </c>
      <c r="AW397" s="6">
        <v>13.4</v>
      </c>
      <c r="AX397" s="6">
        <v>410</v>
      </c>
      <c r="AY397" s="6">
        <v>4.8</v>
      </c>
      <c r="AZ397" s="6">
        <v>20.2</v>
      </c>
      <c r="BA397" s="6">
        <v>1</v>
      </c>
      <c r="BB397" s="6">
        <v>1237</v>
      </c>
      <c r="BC397" s="6">
        <v>6.2</v>
      </c>
      <c r="BD397" s="6">
        <v>1</v>
      </c>
      <c r="BE397" s="6">
        <v>1237</v>
      </c>
      <c r="BF397" s="6">
        <v>15.3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</row>
    <row r="398" spans="1:67" s="37" customFormat="1" ht="17" customHeight="1">
      <c r="A398" s="37">
        <v>256340</v>
      </c>
      <c r="B398" s="37" t="s">
        <v>73</v>
      </c>
      <c r="C398" s="37">
        <v>200</v>
      </c>
      <c r="D398" s="37" t="s">
        <v>85</v>
      </c>
      <c r="E398" s="26">
        <f>IF(D398="帰宅",0,IF(#REF!="帰宅",1,IF(#REF!="帰宅",2,IF(#REF!="帰宅",3,IF(#REF!="帰宅",4,5)))))</f>
        <v>0</v>
      </c>
      <c r="F398" s="26" t="str">
        <f>D397</f>
        <v>業務</v>
      </c>
      <c r="G398" s="26"/>
      <c r="H398" s="38">
        <v>40126.775775462964</v>
      </c>
      <c r="I398" s="38">
        <v>40126.805208333331</v>
      </c>
      <c r="J398" s="39"/>
      <c r="K398" s="28">
        <f t="shared" ref="K398" si="788">J397+J398</f>
        <v>6.7175925927585922E-2</v>
      </c>
      <c r="L398" s="37">
        <v>2543</v>
      </c>
      <c r="M398" s="40">
        <v>18441.154181911828</v>
      </c>
      <c r="N398" s="37">
        <v>35.498119019999997</v>
      </c>
      <c r="O398" s="37">
        <v>139.63249690000001</v>
      </c>
      <c r="P398" s="37">
        <v>109</v>
      </c>
      <c r="Q398" s="37" t="s">
        <v>830</v>
      </c>
      <c r="R398" s="37">
        <v>1008041</v>
      </c>
      <c r="S398" s="37" t="s">
        <v>350</v>
      </c>
      <c r="T398" s="37">
        <v>100804101</v>
      </c>
      <c r="U398" s="37" t="s">
        <v>536</v>
      </c>
      <c r="V398" s="37">
        <v>35.650715300000002</v>
      </c>
      <c r="W398" s="37">
        <v>139.71243749999999</v>
      </c>
      <c r="AD398" s="37">
        <v>0</v>
      </c>
      <c r="AE398" s="37">
        <v>2</v>
      </c>
      <c r="AF398" s="37" t="s">
        <v>97</v>
      </c>
      <c r="AG398" s="37" t="s">
        <v>102</v>
      </c>
      <c r="AH398" s="37">
        <v>200</v>
      </c>
      <c r="AI398" s="37" t="s">
        <v>94</v>
      </c>
      <c r="AJ398" s="26" t="str">
        <f t="shared" ref="AJ398" si="789">AI397</f>
        <v>徒歩</v>
      </c>
      <c r="AK398" s="26"/>
      <c r="AL398" s="37">
        <v>51.6</v>
      </c>
      <c r="AM398" s="37">
        <v>1</v>
      </c>
      <c r="AN398" s="37">
        <v>23685</v>
      </c>
      <c r="AO398" s="37">
        <v>43.9</v>
      </c>
      <c r="AP398" s="37">
        <v>1</v>
      </c>
      <c r="AQ398" s="37">
        <v>30</v>
      </c>
      <c r="AR398" s="37">
        <v>260</v>
      </c>
      <c r="AS398" s="37" t="s">
        <v>156</v>
      </c>
      <c r="AT398" s="37" t="s">
        <v>209</v>
      </c>
      <c r="AU398" s="37">
        <v>1</v>
      </c>
      <c r="AV398" s="37">
        <v>154</v>
      </c>
      <c r="AW398" s="37">
        <v>2.1</v>
      </c>
      <c r="AX398" s="37">
        <v>1630</v>
      </c>
      <c r="AY398" s="37">
        <v>19.5</v>
      </c>
      <c r="AZ398" s="37">
        <v>51.6</v>
      </c>
      <c r="BA398" s="37">
        <v>1</v>
      </c>
      <c r="BB398" s="37">
        <v>20471</v>
      </c>
      <c r="BC398" s="37">
        <v>102.4</v>
      </c>
      <c r="BD398" s="37">
        <v>1</v>
      </c>
      <c r="BE398" s="37">
        <v>20471</v>
      </c>
      <c r="BF398" s="37">
        <v>252.7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0</v>
      </c>
      <c r="BM398" s="37">
        <v>0</v>
      </c>
      <c r="BN398" s="37">
        <v>0</v>
      </c>
      <c r="BO398" s="37">
        <v>0</v>
      </c>
    </row>
    <row r="399" spans="1:67" s="6" customFormat="1" ht="17" customHeight="1">
      <c r="A399" s="6">
        <v>256825</v>
      </c>
      <c r="B399" s="6" t="s">
        <v>73</v>
      </c>
      <c r="C399" s="6">
        <v>999</v>
      </c>
      <c r="D399" s="6" t="s">
        <v>84</v>
      </c>
      <c r="E399" s="3">
        <f t="shared" ref="E399:E422" si="790">IF(D399="帰宅",0,IF(D400="帰宅",1,IF(D401="帰宅",2,IF(D402="帰宅",3,IF(D403="帰宅",4,5)))))</f>
        <v>1</v>
      </c>
      <c r="F399" s="3"/>
      <c r="G399" s="3" t="str">
        <f>D400</f>
        <v>帰宅</v>
      </c>
      <c r="H399" s="7">
        <v>40132.573564814818</v>
      </c>
      <c r="I399" s="7">
        <v>40132.586006944446</v>
      </c>
      <c r="J399" s="13">
        <f>H400-I399</f>
        <v>7.6620370367891155E-2</v>
      </c>
      <c r="K399" s="23">
        <f t="shared" ref="K399" si="791">J399+J400</f>
        <v>7.6620370367891155E-2</v>
      </c>
      <c r="L399" s="6">
        <v>1075</v>
      </c>
      <c r="M399" s="10">
        <v>1564.7755277641477</v>
      </c>
      <c r="N399" s="6">
        <v>35.488495309999998</v>
      </c>
      <c r="O399" s="6">
        <v>139.6359999</v>
      </c>
      <c r="P399" s="6">
        <v>102</v>
      </c>
      <c r="Q399" s="6" t="s">
        <v>839</v>
      </c>
      <c r="R399" s="6">
        <v>1001014</v>
      </c>
      <c r="S399" s="6" t="s">
        <v>366</v>
      </c>
      <c r="T399" s="6">
        <v>100101403</v>
      </c>
      <c r="U399" s="6" t="s">
        <v>553</v>
      </c>
      <c r="V399" s="6">
        <v>35.483817530000003</v>
      </c>
      <c r="W399" s="6">
        <v>139.61969730000001</v>
      </c>
      <c r="X399" s="6">
        <v>102</v>
      </c>
      <c r="Y399" s="6" t="s">
        <v>839</v>
      </c>
      <c r="Z399" s="6">
        <v>1001018</v>
      </c>
      <c r="AA399" s="6" t="s">
        <v>369</v>
      </c>
      <c r="AB399" s="6">
        <v>100101804</v>
      </c>
      <c r="AC399" s="6" t="s">
        <v>778</v>
      </c>
      <c r="AD399" s="6">
        <v>0</v>
      </c>
      <c r="AE399" s="6">
        <v>2</v>
      </c>
      <c r="AF399" s="6" t="s">
        <v>97</v>
      </c>
      <c r="AG399" s="6" t="s">
        <v>102</v>
      </c>
      <c r="AH399" s="6">
        <v>100</v>
      </c>
      <c r="AI399" s="6" t="s">
        <v>93</v>
      </c>
      <c r="AJ399" s="21"/>
      <c r="AK399" s="6" t="str">
        <f t="shared" ref="AK399" si="792">AI400</f>
        <v>自動車</v>
      </c>
      <c r="AL399" s="6">
        <v>14.5</v>
      </c>
      <c r="AM399" s="6">
        <v>1</v>
      </c>
      <c r="AN399" s="6">
        <v>3474</v>
      </c>
      <c r="AO399" s="6">
        <v>14.5</v>
      </c>
      <c r="AP399" s="6">
        <v>1</v>
      </c>
      <c r="AQ399" s="6">
        <v>26</v>
      </c>
      <c r="AR399" s="6">
        <v>430</v>
      </c>
      <c r="AS399" s="6" t="s">
        <v>121</v>
      </c>
      <c r="AT399" s="6" t="s">
        <v>183</v>
      </c>
      <c r="AU399" s="6">
        <v>2</v>
      </c>
      <c r="AV399" s="6">
        <v>1106</v>
      </c>
      <c r="AW399" s="6">
        <v>13.8</v>
      </c>
      <c r="AX399" s="6">
        <v>1595</v>
      </c>
      <c r="AY399" s="6">
        <v>20.100000000000001</v>
      </c>
      <c r="AZ399" s="6">
        <v>59.9</v>
      </c>
      <c r="BA399" s="6">
        <v>1</v>
      </c>
      <c r="BB399" s="6">
        <v>1918</v>
      </c>
      <c r="BC399" s="6">
        <v>9.6</v>
      </c>
      <c r="BD399" s="6">
        <v>1</v>
      </c>
      <c r="BE399" s="6">
        <v>1918</v>
      </c>
      <c r="BF399" s="6">
        <v>24.8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</row>
    <row r="400" spans="1:67" s="37" customFormat="1" ht="17" customHeight="1">
      <c r="A400" s="37">
        <v>256841</v>
      </c>
      <c r="B400" s="37" t="s">
        <v>73</v>
      </c>
      <c r="C400" s="37">
        <v>200</v>
      </c>
      <c r="D400" s="37" t="s">
        <v>85</v>
      </c>
      <c r="E400" s="26">
        <f t="shared" si="790"/>
        <v>0</v>
      </c>
      <c r="F400" s="26" t="str">
        <f>D399</f>
        <v>その他</v>
      </c>
      <c r="G400" s="26"/>
      <c r="H400" s="38">
        <v>40132.662627314814</v>
      </c>
      <c r="I400" s="38">
        <v>40132.687048611115</v>
      </c>
      <c r="J400" s="39"/>
      <c r="K400" s="28">
        <f t="shared" ref="K400" si="793">J399+J400</f>
        <v>7.6620370367891155E-2</v>
      </c>
      <c r="L400" s="37">
        <v>2110</v>
      </c>
      <c r="M400" s="40">
        <v>931.02842633746161</v>
      </c>
      <c r="N400" s="37">
        <v>35.483924829999999</v>
      </c>
      <c r="O400" s="37">
        <v>139.62031970000001</v>
      </c>
      <c r="P400" s="37">
        <v>102</v>
      </c>
      <c r="Q400" s="37" t="s">
        <v>839</v>
      </c>
      <c r="R400" s="37">
        <v>1001018</v>
      </c>
      <c r="S400" s="37" t="s">
        <v>369</v>
      </c>
      <c r="T400" s="37">
        <v>100101803</v>
      </c>
      <c r="U400" s="37" t="s">
        <v>557</v>
      </c>
      <c r="V400" s="37">
        <v>35.489664740000002</v>
      </c>
      <c r="W400" s="37">
        <v>139.62780839999999</v>
      </c>
      <c r="X400" s="37">
        <v>102</v>
      </c>
      <c r="Y400" s="37" t="s">
        <v>839</v>
      </c>
      <c r="Z400" s="37">
        <v>1001016</v>
      </c>
      <c r="AA400" s="37" t="s">
        <v>121</v>
      </c>
      <c r="AB400" s="37">
        <v>100101603</v>
      </c>
      <c r="AC400" s="37" t="s">
        <v>121</v>
      </c>
      <c r="AD400" s="37">
        <v>0</v>
      </c>
      <c r="AE400" s="37">
        <v>2</v>
      </c>
      <c r="AF400" s="37" t="s">
        <v>97</v>
      </c>
      <c r="AG400" s="37" t="s">
        <v>102</v>
      </c>
      <c r="AH400" s="37">
        <v>100</v>
      </c>
      <c r="AI400" s="37" t="s">
        <v>93</v>
      </c>
      <c r="AJ400" s="26" t="str">
        <f t="shared" ref="AJ400" si="794">AI399</f>
        <v>自動車</v>
      </c>
      <c r="AK400" s="26"/>
      <c r="AL400" s="37">
        <v>5.9</v>
      </c>
      <c r="AM400" s="37">
        <v>1</v>
      </c>
      <c r="AN400" s="37">
        <v>1171</v>
      </c>
      <c r="AO400" s="37">
        <v>5.9</v>
      </c>
      <c r="AP400" s="37">
        <v>1</v>
      </c>
      <c r="AQ400" s="37">
        <v>24</v>
      </c>
      <c r="AR400" s="37">
        <v>430</v>
      </c>
      <c r="AS400" s="37" t="s">
        <v>183</v>
      </c>
      <c r="AT400" s="37" t="s">
        <v>121</v>
      </c>
      <c r="AU400" s="37">
        <v>2</v>
      </c>
      <c r="AV400" s="37">
        <v>1586</v>
      </c>
      <c r="AW400" s="37">
        <v>20</v>
      </c>
      <c r="AX400" s="37">
        <v>56</v>
      </c>
      <c r="AY400" s="37">
        <v>0.7</v>
      </c>
      <c r="AZ400" s="37">
        <v>44.7</v>
      </c>
      <c r="BA400" s="37">
        <v>1</v>
      </c>
      <c r="BB400" s="37">
        <v>1240</v>
      </c>
      <c r="BC400" s="37">
        <v>6.2</v>
      </c>
      <c r="BD400" s="37">
        <v>1</v>
      </c>
      <c r="BE400" s="37">
        <v>1240</v>
      </c>
      <c r="BF400" s="37">
        <v>14.9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</row>
    <row r="401" spans="1:67" s="6" customFormat="1" ht="17" customHeight="1">
      <c r="A401" s="6">
        <v>257060</v>
      </c>
      <c r="B401" s="6" t="s">
        <v>73</v>
      </c>
      <c r="C401" s="6">
        <v>500</v>
      </c>
      <c r="D401" s="6" t="s">
        <v>33</v>
      </c>
      <c r="E401" s="3">
        <f t="shared" si="790"/>
        <v>1</v>
      </c>
      <c r="F401" s="3"/>
      <c r="G401" s="3" t="str">
        <f>D402</f>
        <v>帰宅</v>
      </c>
      <c r="H401" s="7">
        <v>40134.748564814814</v>
      </c>
      <c r="I401" s="7">
        <v>40134.787141203706</v>
      </c>
      <c r="J401" s="13">
        <f>H402-I401</f>
        <v>0.19748842592525762</v>
      </c>
      <c r="K401" s="11">
        <f t="shared" ref="K401" si="795">J401+J402</f>
        <v>0.19748842592525762</v>
      </c>
      <c r="L401" s="6">
        <v>3333</v>
      </c>
      <c r="M401" s="10">
        <v>7948.5259673618475</v>
      </c>
      <c r="N401" s="6">
        <v>35.572158739999999</v>
      </c>
      <c r="O401" s="6">
        <v>139.65785980000001</v>
      </c>
      <c r="P401" s="6">
        <v>133</v>
      </c>
      <c r="Q401" s="6" t="s">
        <v>827</v>
      </c>
      <c r="R401" s="6">
        <v>1300303</v>
      </c>
      <c r="S401" s="6" t="s">
        <v>331</v>
      </c>
      <c r="T401" s="6">
        <v>130030303</v>
      </c>
      <c r="U401" s="6" t="s">
        <v>496</v>
      </c>
      <c r="V401" s="6">
        <v>35.607349319999997</v>
      </c>
      <c r="W401" s="6">
        <v>139.73438859999999</v>
      </c>
      <c r="AD401" s="6">
        <v>0</v>
      </c>
      <c r="AE401" s="6">
        <v>2</v>
      </c>
      <c r="AF401" s="6" t="s">
        <v>97</v>
      </c>
      <c r="AG401" s="6" t="s">
        <v>102</v>
      </c>
      <c r="AH401" s="6">
        <v>200</v>
      </c>
      <c r="AI401" s="6" t="s">
        <v>94</v>
      </c>
      <c r="AJ401" s="21"/>
      <c r="AK401" s="6" t="str">
        <f t="shared" ref="AK401" si="796">AI402</f>
        <v>鉄道</v>
      </c>
      <c r="AL401" s="6">
        <v>34.1</v>
      </c>
      <c r="AM401" s="6">
        <v>1</v>
      </c>
      <c r="AN401" s="6">
        <v>14688</v>
      </c>
      <c r="AO401" s="6">
        <v>33.1</v>
      </c>
      <c r="AP401" s="6">
        <v>1</v>
      </c>
      <c r="AQ401" s="6">
        <v>17</v>
      </c>
      <c r="AR401" s="6">
        <v>190</v>
      </c>
      <c r="AS401" s="6" t="s">
        <v>249</v>
      </c>
      <c r="AT401" s="6" t="s">
        <v>281</v>
      </c>
      <c r="AU401" s="6">
        <v>1</v>
      </c>
      <c r="AV401" s="6">
        <v>512</v>
      </c>
      <c r="AW401" s="6">
        <v>6.8</v>
      </c>
      <c r="AX401" s="6">
        <v>837</v>
      </c>
      <c r="AY401" s="6">
        <v>10.3</v>
      </c>
      <c r="AZ401" s="6">
        <v>34.1</v>
      </c>
      <c r="BA401" s="6">
        <v>1</v>
      </c>
      <c r="BB401" s="6">
        <v>9159</v>
      </c>
      <c r="BC401" s="6">
        <v>45.8</v>
      </c>
      <c r="BD401" s="6">
        <v>1</v>
      </c>
      <c r="BE401" s="6">
        <v>9159</v>
      </c>
      <c r="BF401" s="6">
        <v>114.7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</row>
    <row r="402" spans="1:67" s="37" customFormat="1" ht="17" customHeight="1">
      <c r="A402" s="37">
        <v>257089</v>
      </c>
      <c r="B402" s="37" t="s">
        <v>73</v>
      </c>
      <c r="C402" s="37">
        <v>200</v>
      </c>
      <c r="D402" s="37" t="s">
        <v>85</v>
      </c>
      <c r="E402" s="26">
        <f t="shared" si="790"/>
        <v>0</v>
      </c>
      <c r="F402" s="26" t="str">
        <f>D401</f>
        <v>買い物</v>
      </c>
      <c r="G402" s="26"/>
      <c r="H402" s="38">
        <v>40134.984629629631</v>
      </c>
      <c r="I402" s="38">
        <v>40135.085497685184</v>
      </c>
      <c r="J402" s="39"/>
      <c r="K402" s="28">
        <f t="shared" ref="K402" si="797">J401+J402</f>
        <v>0.19748842592525762</v>
      </c>
      <c r="L402" s="37">
        <v>8715</v>
      </c>
      <c r="M402" s="40">
        <v>14889.076430248182</v>
      </c>
      <c r="N402" s="37">
        <v>35.606657329999997</v>
      </c>
      <c r="O402" s="37">
        <v>139.71372489999999</v>
      </c>
      <c r="V402" s="37">
        <v>35.488677690000003</v>
      </c>
      <c r="W402" s="37">
        <v>139.63583890000001</v>
      </c>
      <c r="X402" s="37">
        <v>102</v>
      </c>
      <c r="Y402" s="37" t="s">
        <v>839</v>
      </c>
      <c r="Z402" s="37">
        <v>1001014</v>
      </c>
      <c r="AA402" s="37" t="s">
        <v>366</v>
      </c>
      <c r="AB402" s="37">
        <v>100101403</v>
      </c>
      <c r="AC402" s="37" t="s">
        <v>553</v>
      </c>
      <c r="AD402" s="37">
        <v>0</v>
      </c>
      <c r="AE402" s="37">
        <v>2</v>
      </c>
      <c r="AF402" s="37" t="s">
        <v>97</v>
      </c>
      <c r="AG402" s="37" t="s">
        <v>102</v>
      </c>
      <c r="AH402" s="37">
        <v>200</v>
      </c>
      <c r="AI402" s="37" t="s">
        <v>94</v>
      </c>
      <c r="AJ402" s="26" t="str">
        <f t="shared" ref="AJ402" si="798">AI401</f>
        <v>鉄道</v>
      </c>
      <c r="AK402" s="26"/>
      <c r="AL402" s="37">
        <v>59.4</v>
      </c>
      <c r="AM402" s="37">
        <v>1</v>
      </c>
      <c r="AN402" s="37">
        <v>17118</v>
      </c>
      <c r="AO402" s="37">
        <v>26.8</v>
      </c>
      <c r="AP402" s="37">
        <v>1</v>
      </c>
      <c r="AQ402" s="37">
        <v>39</v>
      </c>
      <c r="AR402" s="37">
        <v>240</v>
      </c>
      <c r="AS402" s="37" t="s">
        <v>261</v>
      </c>
      <c r="AT402" s="37" t="s">
        <v>121</v>
      </c>
      <c r="AU402" s="37">
        <v>3</v>
      </c>
      <c r="AV402" s="37">
        <v>513</v>
      </c>
      <c r="AW402" s="37">
        <v>6.4</v>
      </c>
      <c r="AX402" s="37">
        <v>1161</v>
      </c>
      <c r="AY402" s="37">
        <v>14</v>
      </c>
      <c r="AZ402" s="37">
        <v>59.4</v>
      </c>
      <c r="BA402" s="37">
        <v>1</v>
      </c>
      <c r="BB402" s="37">
        <v>16569</v>
      </c>
      <c r="BC402" s="37">
        <v>82.8</v>
      </c>
      <c r="BD402" s="37">
        <v>1</v>
      </c>
      <c r="BE402" s="37">
        <v>16569</v>
      </c>
      <c r="BF402" s="37">
        <v>206.8</v>
      </c>
      <c r="BG402" s="37">
        <v>0</v>
      </c>
      <c r="BH402" s="37">
        <v>0</v>
      </c>
      <c r="BI402" s="37">
        <v>0</v>
      </c>
      <c r="BJ402" s="37">
        <v>0</v>
      </c>
      <c r="BK402" s="37">
        <v>0</v>
      </c>
      <c r="BL402" s="37">
        <v>0</v>
      </c>
      <c r="BM402" s="37">
        <v>0</v>
      </c>
      <c r="BN402" s="37">
        <v>0</v>
      </c>
      <c r="BO402" s="37">
        <v>0</v>
      </c>
    </row>
    <row r="403" spans="1:67" s="6" customFormat="1" ht="17" customHeight="1">
      <c r="A403" s="6">
        <v>255461</v>
      </c>
      <c r="B403" s="6" t="s">
        <v>74</v>
      </c>
      <c r="C403" s="6">
        <v>800</v>
      </c>
      <c r="D403" s="6" t="s">
        <v>89</v>
      </c>
      <c r="E403" s="3">
        <f t="shared" si="790"/>
        <v>1</v>
      </c>
      <c r="F403" s="3"/>
      <c r="G403" s="3" t="str">
        <f>D404</f>
        <v>帰宅</v>
      </c>
      <c r="H403" s="7">
        <v>40117.263194444444</v>
      </c>
      <c r="I403" s="7">
        <v>40117.32640046296</v>
      </c>
      <c r="J403" s="13">
        <v>3.0138888891087845E-2</v>
      </c>
      <c r="K403" s="23">
        <f t="shared" ref="K403" si="799">J403+J404</f>
        <v>3.0138888891087845E-2</v>
      </c>
      <c r="L403" s="6">
        <v>5461</v>
      </c>
      <c r="M403" s="10">
        <v>19341.213082559618</v>
      </c>
      <c r="N403" s="6">
        <v>35.34553889</v>
      </c>
      <c r="O403" s="6">
        <v>139.48646669999999</v>
      </c>
      <c r="P403" s="6">
        <v>205</v>
      </c>
      <c r="Q403" s="6" t="s">
        <v>849</v>
      </c>
      <c r="R403" s="6">
        <v>2050201</v>
      </c>
      <c r="S403" s="6" t="s">
        <v>454</v>
      </c>
      <c r="T403" s="6">
        <v>205020101</v>
      </c>
      <c r="U403" s="6" t="s">
        <v>745</v>
      </c>
      <c r="V403" s="6">
        <v>35.514346439999997</v>
      </c>
      <c r="W403" s="6">
        <v>139.5380777</v>
      </c>
      <c r="X403" s="6">
        <v>113</v>
      </c>
      <c r="Y403" s="6" t="s">
        <v>834</v>
      </c>
      <c r="Z403" s="6">
        <v>1008112</v>
      </c>
      <c r="AA403" s="6" t="s">
        <v>153</v>
      </c>
      <c r="AB403" s="6">
        <v>100811203</v>
      </c>
      <c r="AC403" s="6" t="s">
        <v>527</v>
      </c>
      <c r="AD403" s="6">
        <v>46</v>
      </c>
      <c r="AE403" s="6">
        <v>1</v>
      </c>
      <c r="AF403" s="6" t="s">
        <v>34</v>
      </c>
      <c r="AG403" s="6" t="s">
        <v>109</v>
      </c>
      <c r="AH403" s="6">
        <v>410</v>
      </c>
      <c r="AI403" s="6" t="s">
        <v>43</v>
      </c>
      <c r="AJ403" s="21"/>
      <c r="AK403" s="6" t="str">
        <f t="shared" ref="AK403" si="800">AI404</f>
        <v>自転車</v>
      </c>
      <c r="AL403" s="6">
        <v>108</v>
      </c>
      <c r="AM403" s="6">
        <v>1</v>
      </c>
      <c r="AN403" s="6">
        <v>26051</v>
      </c>
      <c r="AO403" s="6">
        <v>46.2</v>
      </c>
      <c r="AP403" s="6">
        <v>0</v>
      </c>
      <c r="AQ403" s="6">
        <v>50</v>
      </c>
      <c r="AR403" s="6">
        <v>570</v>
      </c>
      <c r="AS403" s="6" t="s">
        <v>152</v>
      </c>
      <c r="AT403" s="6" t="s">
        <v>153</v>
      </c>
      <c r="AU403" s="6">
        <v>3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1</v>
      </c>
      <c r="BB403" s="6">
        <v>21607</v>
      </c>
      <c r="BC403" s="6">
        <v>108</v>
      </c>
      <c r="BD403" s="6">
        <v>1</v>
      </c>
      <c r="BE403" s="6">
        <v>21607</v>
      </c>
      <c r="BF403" s="6">
        <v>270.39999999999998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</row>
    <row r="404" spans="1:67" s="37" customFormat="1" ht="17" customHeight="1">
      <c r="A404" s="37">
        <v>255463</v>
      </c>
      <c r="B404" s="37" t="s">
        <v>74</v>
      </c>
      <c r="C404" s="37">
        <v>200</v>
      </c>
      <c r="D404" s="37" t="s">
        <v>85</v>
      </c>
      <c r="E404" s="26">
        <f t="shared" si="790"/>
        <v>0</v>
      </c>
      <c r="F404" s="26" t="str">
        <f>D403</f>
        <v>散歩･回遊</v>
      </c>
      <c r="G404" s="26"/>
      <c r="H404" s="38">
        <v>40117.356539351851</v>
      </c>
      <c r="I404" s="38">
        <v>40117.476817129631</v>
      </c>
      <c r="J404" s="39"/>
      <c r="K404" s="28">
        <f t="shared" ref="K404" si="801">J403+J404</f>
        <v>3.0138888891087845E-2</v>
      </c>
      <c r="L404" s="37">
        <v>10392</v>
      </c>
      <c r="M404" s="40">
        <v>23889.459510005156</v>
      </c>
      <c r="N404" s="37">
        <v>35.513294950000002</v>
      </c>
      <c r="O404" s="37">
        <v>139.53825470000001</v>
      </c>
      <c r="P404" s="37">
        <v>113</v>
      </c>
      <c r="Q404" s="37" t="s">
        <v>834</v>
      </c>
      <c r="R404" s="37">
        <v>1008112</v>
      </c>
      <c r="S404" s="37" t="s">
        <v>153</v>
      </c>
      <c r="T404" s="37">
        <v>100811203</v>
      </c>
      <c r="U404" s="37" t="s">
        <v>527</v>
      </c>
      <c r="V404" s="37">
        <v>35.325615480000003</v>
      </c>
      <c r="W404" s="37">
        <v>139.40985749999999</v>
      </c>
      <c r="X404" s="37">
        <v>207</v>
      </c>
      <c r="Y404" s="37" t="s">
        <v>855</v>
      </c>
      <c r="Z404" s="37">
        <v>2070202</v>
      </c>
      <c r="AA404" s="37" t="s">
        <v>457</v>
      </c>
      <c r="AB404" s="37">
        <v>207020202</v>
      </c>
      <c r="AC404" s="37" t="s">
        <v>749</v>
      </c>
      <c r="AD404" s="37">
        <v>46</v>
      </c>
      <c r="AE404" s="37">
        <v>1</v>
      </c>
      <c r="AF404" s="37" t="s">
        <v>34</v>
      </c>
      <c r="AG404" s="37" t="s">
        <v>109</v>
      </c>
      <c r="AH404" s="37">
        <v>410</v>
      </c>
      <c r="AI404" s="37" t="s">
        <v>43</v>
      </c>
      <c r="AJ404" s="26" t="str">
        <f t="shared" ref="AJ404" si="802">AI403</f>
        <v>自転車</v>
      </c>
      <c r="AK404" s="26"/>
      <c r="AL404" s="37">
        <v>134.5</v>
      </c>
      <c r="AM404" s="37">
        <v>1</v>
      </c>
      <c r="AN404" s="37">
        <v>35510</v>
      </c>
      <c r="AO404" s="37">
        <v>65.8</v>
      </c>
      <c r="AP404" s="37">
        <v>0</v>
      </c>
      <c r="AQ404" s="37">
        <v>55</v>
      </c>
      <c r="AR404" s="37">
        <v>820</v>
      </c>
      <c r="AS404" s="37" t="s">
        <v>153</v>
      </c>
      <c r="AT404" s="37" t="s">
        <v>155</v>
      </c>
      <c r="AU404" s="37">
        <v>2</v>
      </c>
      <c r="AV404" s="37">
        <v>0</v>
      </c>
      <c r="AW404" s="37">
        <v>0</v>
      </c>
      <c r="AX404" s="37">
        <v>0</v>
      </c>
      <c r="AY404" s="37">
        <v>0</v>
      </c>
      <c r="AZ404" s="37">
        <v>0</v>
      </c>
      <c r="BA404" s="37">
        <v>1</v>
      </c>
      <c r="BB404" s="37">
        <v>26905</v>
      </c>
      <c r="BC404" s="37">
        <v>134.5</v>
      </c>
      <c r="BD404" s="37">
        <v>1</v>
      </c>
      <c r="BE404" s="37">
        <v>26905</v>
      </c>
      <c r="BF404" s="37">
        <v>336.2</v>
      </c>
      <c r="BG404" s="37">
        <v>0</v>
      </c>
      <c r="BH404" s="37">
        <v>0</v>
      </c>
      <c r="BI404" s="37">
        <v>0</v>
      </c>
      <c r="BJ404" s="37">
        <v>0</v>
      </c>
      <c r="BK404" s="37">
        <v>0</v>
      </c>
      <c r="BL404" s="37">
        <v>0</v>
      </c>
      <c r="BM404" s="37">
        <v>0</v>
      </c>
      <c r="BN404" s="37">
        <v>0</v>
      </c>
      <c r="BO404" s="37">
        <v>0</v>
      </c>
    </row>
    <row r="405" spans="1:67" s="6" customFormat="1" ht="17" customHeight="1">
      <c r="A405" s="6">
        <v>255509</v>
      </c>
      <c r="B405" s="6" t="s">
        <v>74</v>
      </c>
      <c r="C405" s="6">
        <v>500</v>
      </c>
      <c r="D405" s="6" t="s">
        <v>33</v>
      </c>
      <c r="E405" s="3">
        <f t="shared" si="790"/>
        <v>1</v>
      </c>
      <c r="F405" s="3"/>
      <c r="G405" s="3" t="str">
        <f>D406</f>
        <v>帰宅</v>
      </c>
      <c r="H405" s="7">
        <v>40117.553796296299</v>
      </c>
      <c r="I405" s="7">
        <v>40117.593321759261</v>
      </c>
      <c r="J405" s="14">
        <v>2.5300925924966577E-2</v>
      </c>
      <c r="K405" s="11">
        <f t="shared" ref="K405" si="803">J405+J406</f>
        <v>2.5300925924966577E-2</v>
      </c>
      <c r="L405" s="6">
        <v>3415</v>
      </c>
      <c r="M405" s="10">
        <v>25413.893275370334</v>
      </c>
      <c r="N405" s="6">
        <v>35.32562618</v>
      </c>
      <c r="O405" s="6">
        <v>139.40989500000001</v>
      </c>
      <c r="P405" s="6">
        <v>207</v>
      </c>
      <c r="Q405" s="6" t="s">
        <v>855</v>
      </c>
      <c r="R405" s="6">
        <v>2070202</v>
      </c>
      <c r="S405" s="6" t="s">
        <v>457</v>
      </c>
      <c r="T405" s="6">
        <v>207020202</v>
      </c>
      <c r="U405" s="6" t="s">
        <v>749</v>
      </c>
      <c r="V405" s="6">
        <v>35.469065350000001</v>
      </c>
      <c r="W405" s="6">
        <v>139.62823750000001</v>
      </c>
      <c r="X405" s="6">
        <v>102</v>
      </c>
      <c r="Y405" s="6" t="s">
        <v>839</v>
      </c>
      <c r="Z405" s="6">
        <v>1001011</v>
      </c>
      <c r="AA405" s="6" t="s">
        <v>374</v>
      </c>
      <c r="AB405" s="6">
        <v>100101103</v>
      </c>
      <c r="AC405" s="6" t="s">
        <v>463</v>
      </c>
      <c r="AD405" s="6">
        <v>46</v>
      </c>
      <c r="AE405" s="6">
        <v>1</v>
      </c>
      <c r="AF405" s="6" t="s">
        <v>34</v>
      </c>
      <c r="AG405" s="6" t="s">
        <v>109</v>
      </c>
      <c r="AH405" s="6">
        <v>200</v>
      </c>
      <c r="AI405" s="6" t="s">
        <v>94</v>
      </c>
      <c r="AJ405" s="21"/>
      <c r="AK405" s="6" t="str">
        <f t="shared" ref="AK405" si="804">AI406</f>
        <v>鉄道</v>
      </c>
      <c r="AL405" s="6">
        <v>58.5</v>
      </c>
      <c r="AM405" s="6">
        <v>1</v>
      </c>
      <c r="AN405" s="6">
        <v>31643</v>
      </c>
      <c r="AO405" s="6">
        <v>54.7</v>
      </c>
      <c r="AP405" s="6">
        <v>1</v>
      </c>
      <c r="AQ405" s="6">
        <v>37</v>
      </c>
      <c r="AR405" s="6">
        <v>600</v>
      </c>
      <c r="AS405" s="6" t="s">
        <v>155</v>
      </c>
      <c r="AT405" s="6" t="s">
        <v>164</v>
      </c>
      <c r="AU405" s="6">
        <v>1</v>
      </c>
      <c r="AV405" s="6">
        <v>815</v>
      </c>
      <c r="AW405" s="6">
        <v>10.1</v>
      </c>
      <c r="AX405" s="6">
        <v>932</v>
      </c>
      <c r="AY405" s="6">
        <v>11.4</v>
      </c>
      <c r="AZ405" s="6">
        <v>58.5</v>
      </c>
      <c r="BA405" s="6">
        <v>1</v>
      </c>
      <c r="BB405" s="6">
        <v>28229</v>
      </c>
      <c r="BC405" s="6">
        <v>141.1</v>
      </c>
      <c r="BD405" s="6">
        <v>1</v>
      </c>
      <c r="BE405" s="6">
        <v>28229</v>
      </c>
      <c r="BF405" s="6">
        <v>354.3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</row>
    <row r="406" spans="1:67" s="37" customFormat="1" ht="17" customHeight="1">
      <c r="A406" s="37">
        <v>255523</v>
      </c>
      <c r="B406" s="37" t="s">
        <v>74</v>
      </c>
      <c r="C406" s="37">
        <v>200</v>
      </c>
      <c r="D406" s="37" t="s">
        <v>85</v>
      </c>
      <c r="E406" s="26">
        <f t="shared" si="790"/>
        <v>0</v>
      </c>
      <c r="F406" s="26" t="str">
        <f>D405</f>
        <v>買い物</v>
      </c>
      <c r="G406" s="26"/>
      <c r="H406" s="38">
        <v>40117.618622685186</v>
      </c>
      <c r="I406" s="38">
        <v>40117.689780092594</v>
      </c>
      <c r="J406" s="39"/>
      <c r="K406" s="28">
        <f t="shared" ref="K406" si="805">J405+J406</f>
        <v>2.5300925924966577E-2</v>
      </c>
      <c r="L406" s="37">
        <v>6148</v>
      </c>
      <c r="M406" s="40">
        <v>25328.066467065615</v>
      </c>
      <c r="N406" s="37">
        <v>35.468196349999999</v>
      </c>
      <c r="O406" s="37">
        <v>139.62819999999999</v>
      </c>
      <c r="P406" s="37">
        <v>102</v>
      </c>
      <c r="Q406" s="37" t="s">
        <v>839</v>
      </c>
      <c r="R406" s="37">
        <v>1001011</v>
      </c>
      <c r="S406" s="37" t="s">
        <v>374</v>
      </c>
      <c r="T406" s="37">
        <v>100101103</v>
      </c>
      <c r="U406" s="37" t="s">
        <v>463</v>
      </c>
      <c r="V406" s="37">
        <v>35.325969550000003</v>
      </c>
      <c r="W406" s="37">
        <v>139.4098789</v>
      </c>
      <c r="X406" s="37">
        <v>207</v>
      </c>
      <c r="Y406" s="37" t="s">
        <v>855</v>
      </c>
      <c r="Z406" s="37">
        <v>2070202</v>
      </c>
      <c r="AA406" s="37" t="s">
        <v>457</v>
      </c>
      <c r="AB406" s="37">
        <v>207020202</v>
      </c>
      <c r="AC406" s="37" t="s">
        <v>749</v>
      </c>
      <c r="AD406" s="37">
        <v>46</v>
      </c>
      <c r="AE406" s="37">
        <v>1</v>
      </c>
      <c r="AF406" s="37" t="s">
        <v>34</v>
      </c>
      <c r="AG406" s="37" t="s">
        <v>109</v>
      </c>
      <c r="AH406" s="37">
        <v>200</v>
      </c>
      <c r="AI406" s="37" t="s">
        <v>94</v>
      </c>
      <c r="AJ406" s="26" t="str">
        <f t="shared" ref="AJ406" si="806">AI405</f>
        <v>鉄道</v>
      </c>
      <c r="AK406" s="26"/>
      <c r="AL406" s="37">
        <v>48.2</v>
      </c>
      <c r="AM406" s="37">
        <v>1</v>
      </c>
      <c r="AN406" s="37">
        <v>29469</v>
      </c>
      <c r="AO406" s="37">
        <v>48.8</v>
      </c>
      <c r="AP406" s="37">
        <v>1</v>
      </c>
      <c r="AQ406" s="37">
        <v>33</v>
      </c>
      <c r="AR406" s="37">
        <v>610</v>
      </c>
      <c r="AS406" s="37" t="s">
        <v>168</v>
      </c>
      <c r="AT406" s="37" t="s">
        <v>155</v>
      </c>
      <c r="AU406" s="37">
        <v>1</v>
      </c>
      <c r="AV406" s="37">
        <v>575</v>
      </c>
      <c r="AW406" s="37">
        <v>6.9</v>
      </c>
      <c r="AX406" s="37">
        <v>686</v>
      </c>
      <c r="AY406" s="37">
        <v>8.3000000000000007</v>
      </c>
      <c r="AZ406" s="37">
        <v>48.2</v>
      </c>
      <c r="BA406" s="37">
        <v>1</v>
      </c>
      <c r="BB406" s="37">
        <v>28291</v>
      </c>
      <c r="BC406" s="37">
        <v>141.5</v>
      </c>
      <c r="BD406" s="37">
        <v>1</v>
      </c>
      <c r="BE406" s="37">
        <v>28291</v>
      </c>
      <c r="BF406" s="37">
        <v>354.4</v>
      </c>
      <c r="BG406" s="37">
        <v>0</v>
      </c>
      <c r="BH406" s="37">
        <v>0</v>
      </c>
      <c r="BI406" s="37">
        <v>0</v>
      </c>
      <c r="BJ406" s="37">
        <v>0</v>
      </c>
      <c r="BK406" s="37">
        <v>0</v>
      </c>
      <c r="BL406" s="37">
        <v>0</v>
      </c>
      <c r="BM406" s="37">
        <v>0</v>
      </c>
      <c r="BN406" s="37">
        <v>0</v>
      </c>
      <c r="BO406" s="37">
        <v>0</v>
      </c>
    </row>
    <row r="407" spans="1:67" s="6" customFormat="1" ht="17" customHeight="1">
      <c r="A407" s="6">
        <v>255549</v>
      </c>
      <c r="B407" s="6" t="s">
        <v>74</v>
      </c>
      <c r="C407" s="6">
        <v>600</v>
      </c>
      <c r="D407" s="6" t="s">
        <v>91</v>
      </c>
      <c r="E407" s="3">
        <f>IF(D407="帰宅",0,IF(D408="帰宅",1,IF(D409="帰宅",2,IF(D410="帰宅",3,IF(#REF!="帰宅",4,5)))))</f>
        <v>1</v>
      </c>
      <c r="F407" s="3"/>
      <c r="G407" s="3" t="str">
        <f>D408</f>
        <v>帰宅</v>
      </c>
      <c r="H407" s="7">
        <v>40117.803541666668</v>
      </c>
      <c r="I407" s="7">
        <v>40117.810381944444</v>
      </c>
      <c r="J407" s="13">
        <v>7.628472222131677E-2</v>
      </c>
      <c r="K407" s="23">
        <f t="shared" ref="K407" si="807">J407+J408</f>
        <v>7.628472222131677E-2</v>
      </c>
      <c r="L407" s="6">
        <v>591</v>
      </c>
      <c r="M407" s="10">
        <v>640.93158100158769</v>
      </c>
      <c r="N407" s="6">
        <v>35.325459870000003</v>
      </c>
      <c r="O407" s="6">
        <v>139.4081462</v>
      </c>
      <c r="P407" s="6">
        <v>207</v>
      </c>
      <c r="Q407" s="6" t="s">
        <v>855</v>
      </c>
      <c r="R407" s="6">
        <v>2070202</v>
      </c>
      <c r="S407" s="6" t="s">
        <v>457</v>
      </c>
      <c r="T407" s="6">
        <v>207020201</v>
      </c>
      <c r="U407" s="6" t="s">
        <v>750</v>
      </c>
      <c r="V407" s="6">
        <v>35.330046400000001</v>
      </c>
      <c r="W407" s="6">
        <v>139.40386530000001</v>
      </c>
      <c r="X407" s="6">
        <v>207</v>
      </c>
      <c r="Y407" s="6" t="s">
        <v>855</v>
      </c>
      <c r="Z407" s="6">
        <v>2070503</v>
      </c>
      <c r="AA407" s="6" t="s">
        <v>456</v>
      </c>
      <c r="AB407" s="6">
        <v>100831108</v>
      </c>
      <c r="AC407" s="6" t="s">
        <v>815</v>
      </c>
      <c r="AD407" s="6">
        <v>46</v>
      </c>
      <c r="AE407" s="6">
        <v>1</v>
      </c>
      <c r="AF407" s="6" t="s">
        <v>34</v>
      </c>
      <c r="AG407" s="6" t="s">
        <v>109</v>
      </c>
      <c r="AH407" s="6">
        <v>420</v>
      </c>
      <c r="AI407" s="6" t="s">
        <v>95</v>
      </c>
      <c r="AJ407" s="21"/>
      <c r="AK407" s="6" t="str">
        <f t="shared" ref="AK407" si="808">AI408</f>
        <v>徒歩</v>
      </c>
      <c r="AL407" s="6">
        <v>10.6</v>
      </c>
      <c r="AM407" s="6">
        <v>1</v>
      </c>
      <c r="AN407" s="6">
        <v>1361</v>
      </c>
      <c r="AO407" s="6">
        <v>5.5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1</v>
      </c>
      <c r="BB407" s="6">
        <v>874</v>
      </c>
      <c r="BC407" s="6">
        <v>4.4000000000000004</v>
      </c>
      <c r="BD407" s="6">
        <v>1</v>
      </c>
      <c r="BE407" s="6">
        <v>874</v>
      </c>
      <c r="BF407" s="6">
        <v>10.6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</row>
    <row r="408" spans="1:67" s="37" customFormat="1" ht="17" customHeight="1">
      <c r="A408" s="37">
        <v>255554</v>
      </c>
      <c r="B408" s="37" t="s">
        <v>74</v>
      </c>
      <c r="C408" s="37">
        <v>200</v>
      </c>
      <c r="D408" s="37" t="s">
        <v>85</v>
      </c>
      <c r="E408" s="26">
        <f>IF(D408="帰宅",0,IF(D409="帰宅",1,IF(D410="帰宅",2,IF(#REF!="帰宅",3,IF(#REF!="帰宅",4,5)))))</f>
        <v>0</v>
      </c>
      <c r="F408" s="26" t="str">
        <f>D407</f>
        <v>食事</v>
      </c>
      <c r="G408" s="26"/>
      <c r="H408" s="38">
        <v>40117.886666666665</v>
      </c>
      <c r="I408" s="38">
        <v>40117.897743055553</v>
      </c>
      <c r="J408" s="39"/>
      <c r="K408" s="28">
        <f t="shared" ref="K408" si="809">J407+J408</f>
        <v>7.628472222131677E-2</v>
      </c>
      <c r="L408" s="37">
        <v>957</v>
      </c>
      <c r="M408" s="40">
        <v>487.33256347695902</v>
      </c>
      <c r="N408" s="37">
        <v>35.329735300000003</v>
      </c>
      <c r="O408" s="37">
        <v>139.4072879</v>
      </c>
      <c r="P408" s="37">
        <v>207</v>
      </c>
      <c r="Q408" s="37" t="s">
        <v>855</v>
      </c>
      <c r="R408" s="37">
        <v>2070201</v>
      </c>
      <c r="S408" s="37" t="s">
        <v>455</v>
      </c>
      <c r="T408" s="37">
        <v>203020204</v>
      </c>
      <c r="U408" s="37" t="s">
        <v>338</v>
      </c>
      <c r="V408" s="37">
        <v>35.325846159999998</v>
      </c>
      <c r="W408" s="37">
        <v>139.4097663</v>
      </c>
      <c r="X408" s="37">
        <v>207</v>
      </c>
      <c r="Y408" s="37" t="s">
        <v>855</v>
      </c>
      <c r="Z408" s="37">
        <v>2070202</v>
      </c>
      <c r="AA408" s="37" t="s">
        <v>457</v>
      </c>
      <c r="AB408" s="37">
        <v>207020202</v>
      </c>
      <c r="AC408" s="37" t="s">
        <v>749</v>
      </c>
      <c r="AD408" s="37">
        <v>46</v>
      </c>
      <c r="AE408" s="37">
        <v>1</v>
      </c>
      <c r="AF408" s="37" t="s">
        <v>34</v>
      </c>
      <c r="AG408" s="37" t="s">
        <v>109</v>
      </c>
      <c r="AH408" s="37">
        <v>420</v>
      </c>
      <c r="AI408" s="37" t="s">
        <v>95</v>
      </c>
      <c r="AJ408" s="26" t="str">
        <f t="shared" ref="AJ408" si="810">AI407</f>
        <v>徒歩</v>
      </c>
      <c r="AK408" s="26"/>
      <c r="AL408" s="37">
        <v>7.1</v>
      </c>
      <c r="AM408" s="37">
        <v>1</v>
      </c>
      <c r="AN408" s="37">
        <v>733</v>
      </c>
      <c r="AO408" s="37">
        <v>3.5</v>
      </c>
      <c r="AP408" s="37">
        <v>0</v>
      </c>
      <c r="AQ408" s="37">
        <v>0</v>
      </c>
      <c r="AR408" s="37">
        <v>0</v>
      </c>
      <c r="AS408" s="37">
        <v>0</v>
      </c>
      <c r="AT408" s="37">
        <v>0</v>
      </c>
      <c r="AU408" s="37">
        <v>0</v>
      </c>
      <c r="AV408" s="37">
        <v>82</v>
      </c>
      <c r="AW408" s="37">
        <v>0.9</v>
      </c>
      <c r="AX408" s="37">
        <v>686</v>
      </c>
      <c r="AY408" s="37">
        <v>8.3000000000000007</v>
      </c>
      <c r="AZ408" s="37">
        <v>0</v>
      </c>
      <c r="BA408" s="37">
        <v>1</v>
      </c>
      <c r="BB408" s="37">
        <v>599</v>
      </c>
      <c r="BC408" s="37">
        <v>3</v>
      </c>
      <c r="BD408" s="37">
        <v>1</v>
      </c>
      <c r="BE408" s="37">
        <v>599</v>
      </c>
      <c r="BF408" s="37">
        <v>7.1</v>
      </c>
      <c r="BG408" s="37">
        <v>0</v>
      </c>
      <c r="BH408" s="37">
        <v>0</v>
      </c>
      <c r="BI408" s="37">
        <v>0</v>
      </c>
      <c r="BJ408" s="37">
        <v>0</v>
      </c>
      <c r="BK408" s="37">
        <v>0</v>
      </c>
      <c r="BL408" s="37">
        <v>0</v>
      </c>
      <c r="BM408" s="37">
        <v>0</v>
      </c>
      <c r="BN408" s="37">
        <v>0</v>
      </c>
      <c r="BO408" s="37">
        <v>0</v>
      </c>
    </row>
    <row r="409" spans="1:67" s="6" customFormat="1" ht="17" customHeight="1">
      <c r="A409" s="6">
        <v>255590</v>
      </c>
      <c r="B409" s="6" t="s">
        <v>74</v>
      </c>
      <c r="C409" s="6">
        <v>500</v>
      </c>
      <c r="D409" s="6" t="s">
        <v>33</v>
      </c>
      <c r="E409" s="3">
        <f>IF(D409="帰宅",0,IF(D410="帰宅",1,IF(#REF!="帰宅",2,IF(#REF!="帰宅",3,IF(#REF!="帰宅",4,5)))))</f>
        <v>1</v>
      </c>
      <c r="F409" s="3"/>
      <c r="G409" s="3" t="str">
        <f>D410</f>
        <v>帰宅</v>
      </c>
      <c r="H409" s="7">
        <v>40118.513692129629</v>
      </c>
      <c r="I409" s="7">
        <v>40118.596064814818</v>
      </c>
      <c r="J409" s="13">
        <v>1.5034722222480923E-2</v>
      </c>
      <c r="K409" s="11">
        <f t="shared" ref="K409" si="811">J409+J410</f>
        <v>1.5034722222480923E-2</v>
      </c>
      <c r="L409" s="6">
        <v>7117</v>
      </c>
      <c r="M409" s="10">
        <v>53580.481912869123</v>
      </c>
      <c r="N409" s="6">
        <v>35.325518889999998</v>
      </c>
      <c r="O409" s="6">
        <v>139.4097663</v>
      </c>
      <c r="P409" s="6">
        <v>207</v>
      </c>
      <c r="Q409" s="6" t="s">
        <v>855</v>
      </c>
      <c r="R409" s="6">
        <v>2070202</v>
      </c>
      <c r="S409" s="6" t="s">
        <v>457</v>
      </c>
      <c r="T409" s="6">
        <v>207020202</v>
      </c>
      <c r="U409" s="6" t="s">
        <v>749</v>
      </c>
      <c r="V409" s="6">
        <v>35.705797070000003</v>
      </c>
      <c r="W409" s="6">
        <v>139.77349520000001</v>
      </c>
      <c r="AD409" s="6">
        <v>46</v>
      </c>
      <c r="AE409" s="6">
        <v>1</v>
      </c>
      <c r="AF409" s="6" t="s">
        <v>34</v>
      </c>
      <c r="AG409" s="6" t="s">
        <v>109</v>
      </c>
      <c r="AH409" s="6">
        <v>200</v>
      </c>
      <c r="AI409" s="6" t="s">
        <v>94</v>
      </c>
      <c r="AJ409" s="21"/>
      <c r="AK409" s="6" t="str">
        <f t="shared" ref="AK409" si="812">AI410</f>
        <v>鉄道</v>
      </c>
      <c r="AL409" s="6">
        <v>92.7</v>
      </c>
      <c r="AM409" s="6">
        <v>1</v>
      </c>
      <c r="AN409" s="6">
        <v>61560</v>
      </c>
      <c r="AO409" s="6">
        <v>109.3</v>
      </c>
      <c r="AP409" s="6">
        <v>1</v>
      </c>
      <c r="AQ409" s="6">
        <v>77</v>
      </c>
      <c r="AR409" s="6">
        <v>1110</v>
      </c>
      <c r="AS409" s="6" t="s">
        <v>155</v>
      </c>
      <c r="AT409" s="6" t="s">
        <v>175</v>
      </c>
      <c r="AU409" s="6">
        <v>2</v>
      </c>
      <c r="AV409" s="6">
        <v>800</v>
      </c>
      <c r="AW409" s="6">
        <v>10</v>
      </c>
      <c r="AX409" s="6">
        <v>470</v>
      </c>
      <c r="AY409" s="6">
        <v>5.7</v>
      </c>
      <c r="AZ409" s="6">
        <v>92.7</v>
      </c>
      <c r="BA409" s="6">
        <v>1</v>
      </c>
      <c r="BB409" s="6">
        <v>59148</v>
      </c>
      <c r="BC409" s="6">
        <v>295.7</v>
      </c>
      <c r="BD409" s="6">
        <v>1</v>
      </c>
      <c r="BE409" s="6">
        <v>59148</v>
      </c>
      <c r="BF409" s="6">
        <v>735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</row>
    <row r="410" spans="1:67" s="37" customFormat="1" ht="17" customHeight="1">
      <c r="A410" s="37">
        <v>255618</v>
      </c>
      <c r="B410" s="37" t="s">
        <v>74</v>
      </c>
      <c r="C410" s="37">
        <v>200</v>
      </c>
      <c r="D410" s="37" t="s">
        <v>85</v>
      </c>
      <c r="E410" s="26">
        <f>IF(D410="帰宅",0,IF(#REF!="帰宅",1,IF(#REF!="帰宅",2,IF(#REF!="帰宅",3,IF(D411="帰宅",4,5)))))</f>
        <v>0</v>
      </c>
      <c r="F410" s="26" t="str">
        <f>D409</f>
        <v>買い物</v>
      </c>
      <c r="G410" s="26"/>
      <c r="H410" s="38">
        <v>40118.61109953704</v>
      </c>
      <c r="I410" s="38">
        <v>40118.671331018515</v>
      </c>
      <c r="J410" s="39"/>
      <c r="K410" s="28">
        <f t="shared" ref="K410" si="813">J409+J410</f>
        <v>1.5034722222480923E-2</v>
      </c>
      <c r="L410" s="37">
        <v>5204</v>
      </c>
      <c r="M410" s="40">
        <v>53743.219290943176</v>
      </c>
      <c r="N410" s="37">
        <v>35.707116749999997</v>
      </c>
      <c r="O410" s="37">
        <v>139.77487930000001</v>
      </c>
      <c r="V410" s="37">
        <v>35.325787060000003</v>
      </c>
      <c r="W410" s="37">
        <v>139.4098788</v>
      </c>
      <c r="X410" s="37">
        <v>207</v>
      </c>
      <c r="Y410" s="37" t="s">
        <v>855</v>
      </c>
      <c r="Z410" s="37">
        <v>2070202</v>
      </c>
      <c r="AA410" s="37" t="s">
        <v>457</v>
      </c>
      <c r="AB410" s="37">
        <v>207020202</v>
      </c>
      <c r="AC410" s="37" t="s">
        <v>749</v>
      </c>
      <c r="AD410" s="37">
        <v>46</v>
      </c>
      <c r="AE410" s="37">
        <v>1</v>
      </c>
      <c r="AF410" s="37" t="s">
        <v>34</v>
      </c>
      <c r="AG410" s="37" t="s">
        <v>109</v>
      </c>
      <c r="AH410" s="37">
        <v>200</v>
      </c>
      <c r="AI410" s="37" t="s">
        <v>94</v>
      </c>
      <c r="AJ410" s="26" t="str">
        <f t="shared" ref="AJ410" si="814">AI409</f>
        <v>鉄道</v>
      </c>
      <c r="AK410" s="26"/>
      <c r="AL410" s="37">
        <v>93.6</v>
      </c>
      <c r="AM410" s="37">
        <v>1</v>
      </c>
      <c r="AN410" s="37">
        <v>62948</v>
      </c>
      <c r="AO410" s="37">
        <v>110.7</v>
      </c>
      <c r="AP410" s="37">
        <v>1</v>
      </c>
      <c r="AQ410" s="37">
        <v>77</v>
      </c>
      <c r="AR410" s="37">
        <v>1110</v>
      </c>
      <c r="AS410" s="37" t="s">
        <v>178</v>
      </c>
      <c r="AT410" s="37" t="s">
        <v>155</v>
      </c>
      <c r="AU410" s="37">
        <v>1</v>
      </c>
      <c r="AV410" s="37">
        <v>569</v>
      </c>
      <c r="AW410" s="37">
        <v>6.8</v>
      </c>
      <c r="AX410" s="37">
        <v>813</v>
      </c>
      <c r="AY410" s="37">
        <v>9.8000000000000007</v>
      </c>
      <c r="AZ410" s="37">
        <v>93.6</v>
      </c>
      <c r="BA410" s="37">
        <v>1</v>
      </c>
      <c r="BB410" s="37">
        <v>59298</v>
      </c>
      <c r="BC410" s="37">
        <v>296.5</v>
      </c>
      <c r="BD410" s="37">
        <v>1</v>
      </c>
      <c r="BE410" s="37">
        <v>59298</v>
      </c>
      <c r="BF410" s="37">
        <v>736.8</v>
      </c>
      <c r="BG410" s="37">
        <v>0</v>
      </c>
      <c r="BH410" s="37">
        <v>0</v>
      </c>
      <c r="BI410" s="37">
        <v>0</v>
      </c>
      <c r="BJ410" s="37">
        <v>0</v>
      </c>
      <c r="BK410" s="37">
        <v>0</v>
      </c>
      <c r="BL410" s="37">
        <v>0</v>
      </c>
      <c r="BM410" s="37">
        <v>0</v>
      </c>
      <c r="BN410" s="37">
        <v>0</v>
      </c>
      <c r="BO410" s="37">
        <v>0</v>
      </c>
    </row>
    <row r="411" spans="1:67" s="6" customFormat="1" ht="17" customHeight="1">
      <c r="A411" s="6">
        <v>255837</v>
      </c>
      <c r="B411" s="6" t="s">
        <v>74</v>
      </c>
      <c r="C411" s="6">
        <v>100</v>
      </c>
      <c r="D411" s="6" t="s">
        <v>86</v>
      </c>
      <c r="E411" s="3">
        <f>IF(D411="帰宅",0,IF(D412="帰宅",1,IF(D413="帰宅",2,IF(D414="帰宅",3,IF(#REF!="帰宅",4,5)))))</f>
        <v>1</v>
      </c>
      <c r="F411" s="3"/>
      <c r="G411" s="3" t="str">
        <f>D412</f>
        <v>帰宅</v>
      </c>
      <c r="H411" s="7">
        <v>40121.288738425923</v>
      </c>
      <c r="I411" s="7">
        <v>40121.341597222221</v>
      </c>
      <c r="J411" s="13">
        <v>0.38359953703911742</v>
      </c>
      <c r="K411" s="23">
        <f t="shared" ref="K411" si="815">J411+J412</f>
        <v>0.38359953703911742</v>
      </c>
      <c r="L411" s="6">
        <v>4567</v>
      </c>
      <c r="M411" s="10">
        <v>24546.28311692171</v>
      </c>
      <c r="N411" s="6">
        <v>35.325229190000002</v>
      </c>
      <c r="O411" s="6">
        <v>139.40816760000001</v>
      </c>
      <c r="P411" s="6">
        <v>207</v>
      </c>
      <c r="Q411" s="6" t="s">
        <v>855</v>
      </c>
      <c r="R411" s="6">
        <v>2070202</v>
      </c>
      <c r="S411" s="6" t="s">
        <v>457</v>
      </c>
      <c r="T411" s="6">
        <v>207020201</v>
      </c>
      <c r="U411" s="6" t="s">
        <v>750</v>
      </c>
      <c r="V411" s="6">
        <v>35.444029569999998</v>
      </c>
      <c r="W411" s="6">
        <v>139.63642899999999</v>
      </c>
      <c r="X411" s="6">
        <v>104</v>
      </c>
      <c r="Y411" s="6" t="s">
        <v>844</v>
      </c>
      <c r="Z411" s="6">
        <v>1003002</v>
      </c>
      <c r="AA411" s="6" t="s">
        <v>120</v>
      </c>
      <c r="AB411" s="6">
        <v>100300216</v>
      </c>
      <c r="AC411" s="6" t="s">
        <v>240</v>
      </c>
      <c r="AD411" s="6">
        <v>46</v>
      </c>
      <c r="AE411" s="6">
        <v>1</v>
      </c>
      <c r="AF411" s="6" t="s">
        <v>34</v>
      </c>
      <c r="AG411" s="6" t="s">
        <v>109</v>
      </c>
      <c r="AH411" s="6">
        <v>200</v>
      </c>
      <c r="AI411" s="6" t="s">
        <v>94</v>
      </c>
      <c r="AJ411" s="21"/>
      <c r="AK411" s="6" t="str">
        <f t="shared" ref="AK411" si="816">AI412</f>
        <v>鉄道</v>
      </c>
      <c r="AL411" s="6">
        <v>48.5</v>
      </c>
      <c r="AM411" s="6">
        <v>1</v>
      </c>
      <c r="AN411" s="6">
        <v>30584</v>
      </c>
      <c r="AO411" s="6">
        <v>53.1</v>
      </c>
      <c r="AP411" s="6">
        <v>1</v>
      </c>
      <c r="AQ411" s="6">
        <v>37</v>
      </c>
      <c r="AR411" s="6">
        <v>570</v>
      </c>
      <c r="AS411" s="6" t="s">
        <v>155</v>
      </c>
      <c r="AT411" s="6" t="s">
        <v>120</v>
      </c>
      <c r="AU411" s="6">
        <v>1</v>
      </c>
      <c r="AV411" s="6">
        <v>615</v>
      </c>
      <c r="AW411" s="6">
        <v>7.7</v>
      </c>
      <c r="AX411" s="6">
        <v>317</v>
      </c>
      <c r="AY411" s="6">
        <v>3.8</v>
      </c>
      <c r="AZ411" s="6">
        <v>48.5</v>
      </c>
      <c r="BA411" s="6">
        <v>1</v>
      </c>
      <c r="BB411" s="6">
        <v>27729</v>
      </c>
      <c r="BC411" s="6">
        <v>138.6</v>
      </c>
      <c r="BD411" s="6">
        <v>1</v>
      </c>
      <c r="BE411" s="6">
        <v>27729</v>
      </c>
      <c r="BF411" s="6">
        <v>343.1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</row>
    <row r="412" spans="1:67" s="37" customFormat="1" ht="17" customHeight="1">
      <c r="A412" s="37">
        <v>255875</v>
      </c>
      <c r="B412" s="37" t="s">
        <v>74</v>
      </c>
      <c r="C412" s="37">
        <v>200</v>
      </c>
      <c r="D412" s="37" t="s">
        <v>85</v>
      </c>
      <c r="E412" s="26">
        <f>IF(D412="帰宅",0,IF(D413="帰宅",1,IF(D414="帰宅",2,IF(#REF!="帰宅",3,IF(#REF!="帰宅",4,5)))))</f>
        <v>0</v>
      </c>
      <c r="F412" s="26" t="str">
        <f>D411</f>
        <v>出勤</v>
      </c>
      <c r="G412" s="26"/>
      <c r="H412" s="38">
        <v>40121.72519675926</v>
      </c>
      <c r="I412" s="38">
        <v>40121.807592592595</v>
      </c>
      <c r="J412" s="39"/>
      <c r="K412" s="28">
        <f t="shared" ref="K412" si="817">J411+J412</f>
        <v>0.38359953703911742</v>
      </c>
      <c r="L412" s="37">
        <v>7119</v>
      </c>
      <c r="M412" s="40">
        <v>24442.369794336872</v>
      </c>
      <c r="N412" s="37">
        <v>35.444415839999998</v>
      </c>
      <c r="O412" s="37">
        <v>139.63684739999999</v>
      </c>
      <c r="P412" s="37">
        <v>104</v>
      </c>
      <c r="Q412" s="37" t="s">
        <v>844</v>
      </c>
      <c r="R412" s="37">
        <v>1003002</v>
      </c>
      <c r="S412" s="37" t="s">
        <v>120</v>
      </c>
      <c r="T412" s="37">
        <v>100300215</v>
      </c>
      <c r="U412" s="37" t="s">
        <v>661</v>
      </c>
      <c r="V412" s="37">
        <v>35.325728069999997</v>
      </c>
      <c r="W412" s="37">
        <v>139.40985739999999</v>
      </c>
      <c r="X412" s="37">
        <v>207</v>
      </c>
      <c r="Y412" s="37" t="s">
        <v>855</v>
      </c>
      <c r="Z412" s="37">
        <v>2070202</v>
      </c>
      <c r="AA412" s="37" t="s">
        <v>457</v>
      </c>
      <c r="AB412" s="37">
        <v>207020202</v>
      </c>
      <c r="AC412" s="37" t="s">
        <v>749</v>
      </c>
      <c r="AD412" s="37">
        <v>46</v>
      </c>
      <c r="AE412" s="37">
        <v>1</v>
      </c>
      <c r="AF412" s="37" t="s">
        <v>34</v>
      </c>
      <c r="AG412" s="37" t="s">
        <v>109</v>
      </c>
      <c r="AH412" s="37">
        <v>200</v>
      </c>
      <c r="AI412" s="37" t="s">
        <v>94</v>
      </c>
      <c r="AJ412" s="26" t="str">
        <f t="shared" ref="AJ412" si="818">AI411</f>
        <v>鉄道</v>
      </c>
      <c r="AK412" s="26"/>
      <c r="AL412" s="37">
        <v>63.2</v>
      </c>
      <c r="AM412" s="37">
        <v>1</v>
      </c>
      <c r="AN412" s="37">
        <v>30481</v>
      </c>
      <c r="AO412" s="37">
        <v>53.8</v>
      </c>
      <c r="AP412" s="37">
        <v>1</v>
      </c>
      <c r="AQ412" s="37">
        <v>43</v>
      </c>
      <c r="AR412" s="37">
        <v>660</v>
      </c>
      <c r="AS412" s="37" t="s">
        <v>123</v>
      </c>
      <c r="AT412" s="37" t="s">
        <v>155</v>
      </c>
      <c r="AU412" s="37">
        <v>1</v>
      </c>
      <c r="AV412" s="37">
        <v>870</v>
      </c>
      <c r="AW412" s="37">
        <v>10.4</v>
      </c>
      <c r="AX412" s="37">
        <v>817</v>
      </c>
      <c r="AY412" s="37">
        <v>9.8000000000000007</v>
      </c>
      <c r="AZ412" s="37">
        <v>63.2</v>
      </c>
      <c r="BA412" s="37">
        <v>1</v>
      </c>
      <c r="BB412" s="37">
        <v>27582</v>
      </c>
      <c r="BC412" s="37">
        <v>137.9</v>
      </c>
      <c r="BD412" s="37">
        <v>1</v>
      </c>
      <c r="BE412" s="37">
        <v>27582</v>
      </c>
      <c r="BF412" s="37">
        <v>341.8</v>
      </c>
      <c r="BG412" s="37">
        <v>0</v>
      </c>
      <c r="BH412" s="37">
        <v>0</v>
      </c>
      <c r="BI412" s="37">
        <v>0</v>
      </c>
      <c r="BJ412" s="37">
        <v>0</v>
      </c>
      <c r="BK412" s="37">
        <v>0</v>
      </c>
      <c r="BL412" s="37">
        <v>0</v>
      </c>
      <c r="BM412" s="37">
        <v>0</v>
      </c>
      <c r="BN412" s="37">
        <v>0</v>
      </c>
      <c r="BO412" s="37">
        <v>0</v>
      </c>
    </row>
    <row r="413" spans="1:67" s="6" customFormat="1" ht="17" customHeight="1">
      <c r="A413" s="6">
        <v>255908</v>
      </c>
      <c r="B413" s="6" t="s">
        <v>74</v>
      </c>
      <c r="C413" s="6">
        <v>100</v>
      </c>
      <c r="D413" s="6" t="s">
        <v>86</v>
      </c>
      <c r="E413" s="3">
        <f>IF(D413="帰宅",0,IF(D414="帰宅",1,IF(#REF!="帰宅",2,IF(#REF!="帰宅",3,IF(#REF!="帰宅",4,5)))))</f>
        <v>1</v>
      </c>
      <c r="F413" s="3"/>
      <c r="G413" s="3" t="str">
        <f>D414</f>
        <v>帰宅</v>
      </c>
      <c r="H413" s="7">
        <v>40122.288263888891</v>
      </c>
      <c r="I413" s="7">
        <v>40122.331250000003</v>
      </c>
      <c r="J413" s="13">
        <v>0.41184027777489973</v>
      </c>
      <c r="K413" s="11">
        <f t="shared" ref="K413" si="819">J413+J414</f>
        <v>0.41184027777489973</v>
      </c>
      <c r="L413" s="6">
        <v>3714</v>
      </c>
      <c r="M413" s="10">
        <v>24238.252452575598</v>
      </c>
      <c r="N413" s="6">
        <v>35.330695509999998</v>
      </c>
      <c r="O413" s="6">
        <v>139.4080175</v>
      </c>
      <c r="P413" s="6">
        <v>207</v>
      </c>
      <c r="Q413" s="6" t="s">
        <v>855</v>
      </c>
      <c r="R413" s="6">
        <v>2070503</v>
      </c>
      <c r="S413" s="6" t="s">
        <v>456</v>
      </c>
      <c r="T413" s="6">
        <v>100301701</v>
      </c>
      <c r="U413" s="6" t="s">
        <v>676</v>
      </c>
      <c r="V413" s="6">
        <v>35.444195860000001</v>
      </c>
      <c r="W413" s="6">
        <v>139.63633780000001</v>
      </c>
      <c r="X413" s="6">
        <v>104</v>
      </c>
      <c r="Y413" s="6" t="s">
        <v>844</v>
      </c>
      <c r="Z413" s="6">
        <v>1003002</v>
      </c>
      <c r="AA413" s="6" t="s">
        <v>120</v>
      </c>
      <c r="AB413" s="6">
        <v>100300216</v>
      </c>
      <c r="AC413" s="6" t="s">
        <v>240</v>
      </c>
      <c r="AD413" s="6">
        <v>46</v>
      </c>
      <c r="AE413" s="6">
        <v>1</v>
      </c>
      <c r="AF413" s="6" t="s">
        <v>34</v>
      </c>
      <c r="AG413" s="6" t="s">
        <v>109</v>
      </c>
      <c r="AH413" s="6">
        <v>200</v>
      </c>
      <c r="AI413" s="6" t="s">
        <v>94</v>
      </c>
      <c r="AJ413" s="21"/>
      <c r="AK413" s="6" t="str">
        <f t="shared" ref="AK413" si="820">AI414</f>
        <v>鉄道</v>
      </c>
      <c r="AL413" s="6">
        <v>51.9</v>
      </c>
      <c r="AM413" s="6">
        <v>1</v>
      </c>
      <c r="AN413" s="6">
        <v>30185</v>
      </c>
      <c r="AO413" s="6">
        <v>52.4</v>
      </c>
      <c r="AP413" s="6">
        <v>1</v>
      </c>
      <c r="AQ413" s="6">
        <v>41</v>
      </c>
      <c r="AR413" s="6">
        <v>660</v>
      </c>
      <c r="AS413" s="6" t="s">
        <v>155</v>
      </c>
      <c r="AT413" s="6" t="s">
        <v>123</v>
      </c>
      <c r="AU413" s="6">
        <v>1</v>
      </c>
      <c r="AV413" s="6">
        <v>34</v>
      </c>
      <c r="AW413" s="6">
        <v>0.5</v>
      </c>
      <c r="AX413" s="6">
        <v>872</v>
      </c>
      <c r="AY413" s="6">
        <v>10.4</v>
      </c>
      <c r="AZ413" s="6">
        <v>51.9</v>
      </c>
      <c r="BA413" s="6">
        <v>1</v>
      </c>
      <c r="BB413" s="6">
        <v>27482</v>
      </c>
      <c r="BC413" s="6">
        <v>137.4</v>
      </c>
      <c r="BD413" s="6">
        <v>1</v>
      </c>
      <c r="BE413" s="6">
        <v>27482</v>
      </c>
      <c r="BF413" s="6">
        <v>339.8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</row>
    <row r="414" spans="1:67" s="37" customFormat="1" ht="17" customHeight="1">
      <c r="A414" s="37">
        <v>255959</v>
      </c>
      <c r="B414" s="37" t="s">
        <v>74</v>
      </c>
      <c r="C414" s="37">
        <v>200</v>
      </c>
      <c r="D414" s="37" t="s">
        <v>85</v>
      </c>
      <c r="E414" s="26">
        <f>IF(D414="帰宅",0,IF(#REF!="帰宅",1,IF(#REF!="帰宅",2,IF(#REF!="帰宅",3,IF(#REF!="帰宅",4,5)))))</f>
        <v>0</v>
      </c>
      <c r="F414" s="26" t="str">
        <f>D413</f>
        <v>出勤</v>
      </c>
      <c r="G414" s="26"/>
      <c r="H414" s="38">
        <v>40122.743090277778</v>
      </c>
      <c r="I414" s="38">
        <v>40122.809259259258</v>
      </c>
      <c r="J414" s="39"/>
      <c r="K414" s="28">
        <f t="shared" ref="K414" si="821">J413+J414</f>
        <v>0.41184027777489973</v>
      </c>
      <c r="L414" s="37">
        <v>5717</v>
      </c>
      <c r="M414" s="40">
        <v>24353.20861253874</v>
      </c>
      <c r="N414" s="37">
        <v>35.444217350000002</v>
      </c>
      <c r="O414" s="37">
        <v>139.6360267</v>
      </c>
      <c r="P414" s="37">
        <v>104</v>
      </c>
      <c r="Q414" s="37" t="s">
        <v>844</v>
      </c>
      <c r="R414" s="37">
        <v>1003002</v>
      </c>
      <c r="S414" s="37" t="s">
        <v>120</v>
      </c>
      <c r="T414" s="37">
        <v>100300216</v>
      </c>
      <c r="U414" s="37" t="s">
        <v>240</v>
      </c>
      <c r="V414" s="37">
        <v>35.325706680000003</v>
      </c>
      <c r="W414" s="37">
        <v>139.41006659999999</v>
      </c>
      <c r="X414" s="37">
        <v>207</v>
      </c>
      <c r="Y414" s="37" t="s">
        <v>855</v>
      </c>
      <c r="Z414" s="37">
        <v>2070202</v>
      </c>
      <c r="AA414" s="37" t="s">
        <v>457</v>
      </c>
      <c r="AB414" s="37">
        <v>207020202</v>
      </c>
      <c r="AC414" s="37" t="s">
        <v>749</v>
      </c>
      <c r="AD414" s="37">
        <v>46</v>
      </c>
      <c r="AE414" s="37">
        <v>1</v>
      </c>
      <c r="AF414" s="37" t="s">
        <v>34</v>
      </c>
      <c r="AG414" s="37" t="s">
        <v>109</v>
      </c>
      <c r="AH414" s="37">
        <v>200</v>
      </c>
      <c r="AI414" s="37" t="s">
        <v>94</v>
      </c>
      <c r="AJ414" s="26" t="str">
        <f t="shared" ref="AJ414" si="822">AI413</f>
        <v>鉄道</v>
      </c>
      <c r="AK414" s="26"/>
      <c r="AL414" s="37">
        <v>55.2</v>
      </c>
      <c r="AM414" s="37">
        <v>1</v>
      </c>
      <c r="AN414" s="37">
        <v>30515</v>
      </c>
      <c r="AO414" s="37">
        <v>53.2</v>
      </c>
      <c r="AP414" s="37">
        <v>1</v>
      </c>
      <c r="AQ414" s="37">
        <v>35</v>
      </c>
      <c r="AR414" s="37">
        <v>570</v>
      </c>
      <c r="AS414" s="37" t="s">
        <v>134</v>
      </c>
      <c r="AT414" s="37" t="s">
        <v>155</v>
      </c>
      <c r="AU414" s="37">
        <v>1</v>
      </c>
      <c r="AV414" s="37">
        <v>877</v>
      </c>
      <c r="AW414" s="37">
        <v>10.5</v>
      </c>
      <c r="AX414" s="37">
        <v>801</v>
      </c>
      <c r="AY414" s="37">
        <v>9.6999999999999993</v>
      </c>
      <c r="AZ414" s="37">
        <v>55.2</v>
      </c>
      <c r="BA414" s="37">
        <v>1</v>
      </c>
      <c r="BB414" s="37">
        <v>27449</v>
      </c>
      <c r="BC414" s="37">
        <v>137.19999999999999</v>
      </c>
      <c r="BD414" s="37">
        <v>1</v>
      </c>
      <c r="BE414" s="37">
        <v>27449</v>
      </c>
      <c r="BF414" s="37">
        <v>340.3</v>
      </c>
      <c r="BG414" s="37">
        <v>0</v>
      </c>
      <c r="BH414" s="37">
        <v>0</v>
      </c>
      <c r="BI414" s="37">
        <v>0</v>
      </c>
      <c r="BJ414" s="37">
        <v>0</v>
      </c>
      <c r="BK414" s="37">
        <v>0</v>
      </c>
      <c r="BL414" s="37">
        <v>0</v>
      </c>
      <c r="BM414" s="37">
        <v>0</v>
      </c>
      <c r="BN414" s="37">
        <v>0</v>
      </c>
      <c r="BO414" s="37">
        <v>0</v>
      </c>
    </row>
    <row r="415" spans="1:67" s="6" customFormat="1" ht="17" customHeight="1">
      <c r="A415" s="6">
        <v>256133</v>
      </c>
      <c r="B415" s="6" t="s">
        <v>74</v>
      </c>
      <c r="C415" s="6">
        <v>500</v>
      </c>
      <c r="D415" s="6" t="s">
        <v>33</v>
      </c>
      <c r="E415" s="3">
        <f t="shared" si="790"/>
        <v>1</v>
      </c>
      <c r="F415" s="3"/>
      <c r="G415" s="3" t="str">
        <f>D416</f>
        <v>帰宅</v>
      </c>
      <c r="H415" s="7">
        <v>40124.507638888892</v>
      </c>
      <c r="I415" s="7">
        <v>40124.592314814814</v>
      </c>
      <c r="J415" s="13">
        <v>1.1180555557075422E-2</v>
      </c>
      <c r="K415" s="23">
        <f t="shared" ref="K415" si="823">J415+J416</f>
        <v>1.1180555557075422E-2</v>
      </c>
      <c r="L415" s="6">
        <v>7316</v>
      </c>
      <c r="M415" s="10">
        <v>53053.22182326547</v>
      </c>
      <c r="N415" s="6">
        <v>35.325604689999999</v>
      </c>
      <c r="O415" s="6">
        <v>139.40993789999999</v>
      </c>
      <c r="P415" s="6">
        <v>207</v>
      </c>
      <c r="Q415" s="6" t="s">
        <v>855</v>
      </c>
      <c r="R415" s="6">
        <v>2070202</v>
      </c>
      <c r="S415" s="6" t="s">
        <v>457</v>
      </c>
      <c r="T415" s="6">
        <v>207020202</v>
      </c>
      <c r="U415" s="6" t="s">
        <v>749</v>
      </c>
      <c r="V415" s="6">
        <v>35.732517309999999</v>
      </c>
      <c r="W415" s="6">
        <v>139.71623550000001</v>
      </c>
      <c r="AD415" s="6">
        <v>46</v>
      </c>
      <c r="AE415" s="6">
        <v>1</v>
      </c>
      <c r="AF415" s="6" t="s">
        <v>34</v>
      </c>
      <c r="AG415" s="6" t="s">
        <v>109</v>
      </c>
      <c r="AH415" s="6">
        <v>200</v>
      </c>
      <c r="AI415" s="6" t="s">
        <v>94</v>
      </c>
      <c r="AJ415" s="21"/>
      <c r="AK415" s="6" t="str">
        <f t="shared" ref="AK415" si="824">AI416</f>
        <v>鉄道</v>
      </c>
      <c r="AL415" s="6">
        <v>109.5</v>
      </c>
      <c r="AM415" s="6">
        <v>1</v>
      </c>
      <c r="AN415" s="6">
        <v>66347</v>
      </c>
      <c r="AO415" s="6">
        <v>118.3</v>
      </c>
      <c r="AP415" s="6">
        <v>1</v>
      </c>
      <c r="AQ415" s="6">
        <v>85</v>
      </c>
      <c r="AR415" s="6">
        <v>1250</v>
      </c>
      <c r="AS415" s="6" t="s">
        <v>155</v>
      </c>
      <c r="AT415" s="6" t="s">
        <v>229</v>
      </c>
      <c r="AU415" s="6">
        <v>2</v>
      </c>
      <c r="AV415" s="6">
        <v>818</v>
      </c>
      <c r="AW415" s="6">
        <v>10.199999999999999</v>
      </c>
      <c r="AX415" s="6">
        <v>1150</v>
      </c>
      <c r="AY415" s="6">
        <v>14.3</v>
      </c>
      <c r="AZ415" s="6">
        <v>109.5</v>
      </c>
      <c r="BA415" s="6">
        <v>1</v>
      </c>
      <c r="BB415" s="6">
        <v>59284</v>
      </c>
      <c r="BC415" s="6">
        <v>296.39999999999998</v>
      </c>
      <c r="BD415" s="6">
        <v>1</v>
      </c>
      <c r="BE415" s="6">
        <v>59284</v>
      </c>
      <c r="BF415" s="6">
        <v>736.1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</row>
    <row r="416" spans="1:67" s="37" customFormat="1" ht="17" customHeight="1">
      <c r="A416" s="37">
        <v>256151</v>
      </c>
      <c r="B416" s="37" t="s">
        <v>74</v>
      </c>
      <c r="C416" s="37">
        <v>200</v>
      </c>
      <c r="D416" s="37" t="s">
        <v>85</v>
      </c>
      <c r="E416" s="26">
        <f t="shared" si="790"/>
        <v>0</v>
      </c>
      <c r="F416" s="26" t="str">
        <f>D415</f>
        <v>買い物</v>
      </c>
      <c r="G416" s="26"/>
      <c r="H416" s="38">
        <v>40124.603495370371</v>
      </c>
      <c r="I416" s="38">
        <v>40124.676828703705</v>
      </c>
      <c r="J416" s="39"/>
      <c r="K416" s="28">
        <f t="shared" ref="K416" si="825">J415+J416</f>
        <v>1.1180555557075422E-2</v>
      </c>
      <c r="L416" s="37">
        <v>6336</v>
      </c>
      <c r="M416" s="40">
        <v>52567.357404601644</v>
      </c>
      <c r="N416" s="37">
        <v>35.716386499999999</v>
      </c>
      <c r="O416" s="37">
        <v>139.73710840000001</v>
      </c>
      <c r="V416" s="37">
        <v>35.325577889999998</v>
      </c>
      <c r="W416" s="37">
        <v>139.4101149</v>
      </c>
      <c r="X416" s="37">
        <v>207</v>
      </c>
      <c r="Y416" s="37" t="s">
        <v>855</v>
      </c>
      <c r="Z416" s="37">
        <v>2070202</v>
      </c>
      <c r="AA416" s="37" t="s">
        <v>457</v>
      </c>
      <c r="AB416" s="37">
        <v>207020202</v>
      </c>
      <c r="AC416" s="37" t="s">
        <v>749</v>
      </c>
      <c r="AD416" s="37">
        <v>46</v>
      </c>
      <c r="AE416" s="37">
        <v>1</v>
      </c>
      <c r="AF416" s="37" t="s">
        <v>34</v>
      </c>
      <c r="AG416" s="37" t="s">
        <v>109</v>
      </c>
      <c r="AH416" s="37">
        <v>200</v>
      </c>
      <c r="AI416" s="37" t="s">
        <v>94</v>
      </c>
      <c r="AJ416" s="26" t="str">
        <f t="shared" ref="AJ416" si="826">AI415</f>
        <v>鉄道</v>
      </c>
      <c r="AK416" s="26"/>
      <c r="AL416" s="37">
        <v>90.9</v>
      </c>
      <c r="AM416" s="37">
        <v>1</v>
      </c>
      <c r="AN416" s="37">
        <v>63688</v>
      </c>
      <c r="AO416" s="37">
        <v>115.3</v>
      </c>
      <c r="AP416" s="37">
        <v>1</v>
      </c>
      <c r="AQ416" s="37">
        <v>79</v>
      </c>
      <c r="AR416" s="37">
        <v>1110</v>
      </c>
      <c r="AS416" s="37" t="s">
        <v>234</v>
      </c>
      <c r="AT416" s="37" t="s">
        <v>155</v>
      </c>
      <c r="AU416" s="37">
        <v>1</v>
      </c>
      <c r="AV416" s="37">
        <v>183</v>
      </c>
      <c r="AW416" s="37">
        <v>2.2000000000000002</v>
      </c>
      <c r="AX416" s="37">
        <v>803</v>
      </c>
      <c r="AY416" s="37">
        <v>9.6999999999999993</v>
      </c>
      <c r="AZ416" s="37">
        <v>90.9</v>
      </c>
      <c r="BA416" s="37">
        <v>1</v>
      </c>
      <c r="BB416" s="37">
        <v>58704</v>
      </c>
      <c r="BC416" s="37">
        <v>293.5</v>
      </c>
      <c r="BD416" s="37">
        <v>1</v>
      </c>
      <c r="BE416" s="37">
        <v>58704</v>
      </c>
      <c r="BF416" s="37">
        <v>729.3</v>
      </c>
      <c r="BG416" s="37">
        <v>0</v>
      </c>
      <c r="BH416" s="37">
        <v>0</v>
      </c>
      <c r="BI416" s="37">
        <v>0</v>
      </c>
      <c r="BJ416" s="37">
        <v>0</v>
      </c>
      <c r="BK416" s="37">
        <v>0</v>
      </c>
      <c r="BL416" s="37">
        <v>0</v>
      </c>
      <c r="BM416" s="37">
        <v>0</v>
      </c>
      <c r="BN416" s="37">
        <v>0</v>
      </c>
      <c r="BO416" s="37">
        <v>0</v>
      </c>
    </row>
    <row r="417" spans="1:67" s="6" customFormat="1" ht="17" customHeight="1">
      <c r="A417" s="6">
        <v>256269</v>
      </c>
      <c r="B417" s="6" t="s">
        <v>74</v>
      </c>
      <c r="C417" s="6">
        <v>100</v>
      </c>
      <c r="D417" s="6" t="s">
        <v>86</v>
      </c>
      <c r="E417" s="3">
        <f t="shared" si="790"/>
        <v>1</v>
      </c>
      <c r="F417" s="3"/>
      <c r="G417" s="3" t="str">
        <f>D418</f>
        <v>帰宅</v>
      </c>
      <c r="H417" s="7">
        <v>40126.288171296299</v>
      </c>
      <c r="I417" s="7">
        <v>40126.333749999998</v>
      </c>
      <c r="J417" s="13">
        <v>0.4025000000037835</v>
      </c>
      <c r="K417" s="11">
        <f t="shared" ref="K417" si="827">J417+J418</f>
        <v>0.4025000000037835</v>
      </c>
      <c r="L417" s="6">
        <v>3938</v>
      </c>
      <c r="M417" s="10">
        <v>24893.422550924821</v>
      </c>
      <c r="N417" s="6">
        <v>35.325358000000001</v>
      </c>
      <c r="O417" s="6">
        <v>139.40920829999999</v>
      </c>
      <c r="P417" s="6">
        <v>207</v>
      </c>
      <c r="Q417" s="6" t="s">
        <v>855</v>
      </c>
      <c r="R417" s="6">
        <v>2070202</v>
      </c>
      <c r="S417" s="6" t="s">
        <v>457</v>
      </c>
      <c r="T417" s="6">
        <v>207020202</v>
      </c>
      <c r="U417" s="6" t="s">
        <v>749</v>
      </c>
      <c r="V417" s="6">
        <v>35.4658789</v>
      </c>
      <c r="W417" s="6">
        <v>139.62305549999999</v>
      </c>
      <c r="X417" s="6">
        <v>103</v>
      </c>
      <c r="Y417" s="6" t="s">
        <v>843</v>
      </c>
      <c r="Z417" s="6">
        <v>1002001</v>
      </c>
      <c r="AA417" s="6" t="s">
        <v>387</v>
      </c>
      <c r="AB417" s="6">
        <v>100200102</v>
      </c>
      <c r="AC417" s="6" t="s">
        <v>587</v>
      </c>
      <c r="AD417" s="6">
        <v>46</v>
      </c>
      <c r="AE417" s="6">
        <v>1</v>
      </c>
      <c r="AF417" s="6" t="s">
        <v>34</v>
      </c>
      <c r="AG417" s="6" t="s">
        <v>109</v>
      </c>
      <c r="AH417" s="6">
        <v>200</v>
      </c>
      <c r="AI417" s="6" t="s">
        <v>94</v>
      </c>
      <c r="AJ417" s="21"/>
      <c r="AK417" s="6" t="str">
        <f t="shared" ref="AK417" si="828">AI418</f>
        <v>鉄道</v>
      </c>
      <c r="AL417" s="6">
        <v>39.5</v>
      </c>
      <c r="AM417" s="6">
        <v>1</v>
      </c>
      <c r="AN417" s="6">
        <v>28852</v>
      </c>
      <c r="AO417" s="6">
        <v>48.5</v>
      </c>
      <c r="AP417" s="6">
        <v>1</v>
      </c>
      <c r="AQ417" s="6">
        <v>28</v>
      </c>
      <c r="AR417" s="6">
        <v>480</v>
      </c>
      <c r="AS417" s="6" t="s">
        <v>155</v>
      </c>
      <c r="AT417" s="6" t="s">
        <v>127</v>
      </c>
      <c r="AU417" s="6">
        <v>0</v>
      </c>
      <c r="AV417" s="6">
        <v>744</v>
      </c>
      <c r="AW417" s="6">
        <v>9.3000000000000007</v>
      </c>
      <c r="AX417" s="6">
        <v>180</v>
      </c>
      <c r="AY417" s="6">
        <v>2.2000000000000002</v>
      </c>
      <c r="AZ417" s="6">
        <v>39.5</v>
      </c>
      <c r="BA417" s="6">
        <v>1</v>
      </c>
      <c r="BB417" s="6">
        <v>27597</v>
      </c>
      <c r="BC417" s="6">
        <v>138</v>
      </c>
      <c r="BD417" s="6">
        <v>1</v>
      </c>
      <c r="BE417" s="6">
        <v>27597</v>
      </c>
      <c r="BF417" s="6">
        <v>346.7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</row>
    <row r="418" spans="1:67" s="37" customFormat="1" ht="17" customHeight="1">
      <c r="A418" s="37">
        <v>256330</v>
      </c>
      <c r="B418" s="37" t="s">
        <v>74</v>
      </c>
      <c r="C418" s="37">
        <v>200</v>
      </c>
      <c r="D418" s="37" t="s">
        <v>85</v>
      </c>
      <c r="E418" s="26">
        <f t="shared" si="790"/>
        <v>0</v>
      </c>
      <c r="F418" s="26" t="str">
        <f>D417</f>
        <v>出勤</v>
      </c>
      <c r="G418" s="26"/>
      <c r="H418" s="38">
        <v>40126.736250000002</v>
      </c>
      <c r="I418" s="38">
        <v>40126.80327546296</v>
      </c>
      <c r="J418" s="39"/>
      <c r="K418" s="28">
        <f t="shared" ref="K418" si="829">J417+J418</f>
        <v>0.4025000000037835</v>
      </c>
      <c r="L418" s="37">
        <v>5791</v>
      </c>
      <c r="M418" s="40">
        <v>24288.010609125427</v>
      </c>
      <c r="N418" s="37">
        <v>35.442677809999999</v>
      </c>
      <c r="O418" s="37">
        <v>139.63615540000001</v>
      </c>
      <c r="P418" s="37">
        <v>104</v>
      </c>
      <c r="Q418" s="37" t="s">
        <v>844</v>
      </c>
      <c r="R418" s="37">
        <v>1003018</v>
      </c>
      <c r="S418" s="37" t="s">
        <v>414</v>
      </c>
      <c r="T418" s="37">
        <v>100301801</v>
      </c>
      <c r="U418" s="37" t="s">
        <v>670</v>
      </c>
      <c r="V418" s="37">
        <v>35.325738870000002</v>
      </c>
      <c r="W418" s="37">
        <v>139.4098199</v>
      </c>
      <c r="X418" s="37">
        <v>207</v>
      </c>
      <c r="Y418" s="37" t="s">
        <v>855</v>
      </c>
      <c r="Z418" s="37">
        <v>2070202</v>
      </c>
      <c r="AA418" s="37" t="s">
        <v>457</v>
      </c>
      <c r="AB418" s="37">
        <v>207020202</v>
      </c>
      <c r="AC418" s="37" t="s">
        <v>749</v>
      </c>
      <c r="AD418" s="37">
        <v>46</v>
      </c>
      <c r="AE418" s="37">
        <v>1</v>
      </c>
      <c r="AF418" s="37" t="s">
        <v>34</v>
      </c>
      <c r="AG418" s="37" t="s">
        <v>109</v>
      </c>
      <c r="AH418" s="37">
        <v>200</v>
      </c>
      <c r="AI418" s="37" t="s">
        <v>94</v>
      </c>
      <c r="AJ418" s="26" t="str">
        <f t="shared" ref="AJ418" si="830">AI417</f>
        <v>鉄道</v>
      </c>
      <c r="AK418" s="26"/>
      <c r="AL418" s="37">
        <v>54</v>
      </c>
      <c r="AM418" s="37">
        <v>1</v>
      </c>
      <c r="AN418" s="37">
        <v>30287</v>
      </c>
      <c r="AO418" s="37">
        <v>53.5</v>
      </c>
      <c r="AP418" s="37">
        <v>1</v>
      </c>
      <c r="AQ418" s="37">
        <v>38</v>
      </c>
      <c r="AR418" s="37">
        <v>570</v>
      </c>
      <c r="AS418" s="37" t="s">
        <v>120</v>
      </c>
      <c r="AT418" s="37" t="s">
        <v>155</v>
      </c>
      <c r="AU418" s="37">
        <v>1</v>
      </c>
      <c r="AV418" s="37">
        <v>516</v>
      </c>
      <c r="AW418" s="37">
        <v>6.2</v>
      </c>
      <c r="AX418" s="37">
        <v>814</v>
      </c>
      <c r="AY418" s="37">
        <v>9.8000000000000007</v>
      </c>
      <c r="AZ418" s="37">
        <v>54</v>
      </c>
      <c r="BA418" s="37">
        <v>1</v>
      </c>
      <c r="BB418" s="37">
        <v>27359</v>
      </c>
      <c r="BC418" s="37">
        <v>136.80000000000001</v>
      </c>
      <c r="BD418" s="37">
        <v>1</v>
      </c>
      <c r="BE418" s="37">
        <v>27359</v>
      </c>
      <c r="BF418" s="37">
        <v>339.1</v>
      </c>
      <c r="BG418" s="37">
        <v>0</v>
      </c>
      <c r="BH418" s="37">
        <v>0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37">
        <v>0</v>
      </c>
    </row>
    <row r="419" spans="1:67" s="6" customFormat="1" ht="17" customHeight="1">
      <c r="A419" s="6">
        <v>256382</v>
      </c>
      <c r="B419" s="6" t="s">
        <v>74</v>
      </c>
      <c r="C419" s="6">
        <v>100</v>
      </c>
      <c r="D419" s="6" t="s">
        <v>86</v>
      </c>
      <c r="E419" s="3">
        <f t="shared" si="790"/>
        <v>1</v>
      </c>
      <c r="F419" s="3"/>
      <c r="G419" s="3" t="str">
        <f>D420</f>
        <v>帰宅</v>
      </c>
      <c r="H419" s="7">
        <v>40127.288576388892</v>
      </c>
      <c r="I419" s="7">
        <v>40127.331967592596</v>
      </c>
      <c r="J419" s="13">
        <v>0.4309259259243845</v>
      </c>
      <c r="K419" s="23">
        <f t="shared" ref="K419" si="831">J419+J420</f>
        <v>0.4309259259243845</v>
      </c>
      <c r="L419" s="6">
        <v>3749</v>
      </c>
      <c r="M419" s="10">
        <v>24456.99596527177</v>
      </c>
      <c r="N419" s="6">
        <v>35.32550818</v>
      </c>
      <c r="O419" s="6">
        <v>139.40910640000001</v>
      </c>
      <c r="P419" s="6">
        <v>207</v>
      </c>
      <c r="Q419" s="6" t="s">
        <v>855</v>
      </c>
      <c r="R419" s="6">
        <v>2070202</v>
      </c>
      <c r="S419" s="6" t="s">
        <v>457</v>
      </c>
      <c r="T419" s="6">
        <v>207020202</v>
      </c>
      <c r="U419" s="6" t="s">
        <v>749</v>
      </c>
      <c r="V419" s="6">
        <v>35.44405647</v>
      </c>
      <c r="W419" s="6">
        <v>139.6363968</v>
      </c>
      <c r="X419" s="6">
        <v>104</v>
      </c>
      <c r="Y419" s="6" t="s">
        <v>844</v>
      </c>
      <c r="Z419" s="6">
        <v>1003002</v>
      </c>
      <c r="AA419" s="6" t="s">
        <v>120</v>
      </c>
      <c r="AB419" s="6">
        <v>100300216</v>
      </c>
      <c r="AC419" s="6" t="s">
        <v>240</v>
      </c>
      <c r="AD419" s="6">
        <v>46</v>
      </c>
      <c r="AE419" s="6">
        <v>1</v>
      </c>
      <c r="AF419" s="6" t="s">
        <v>34</v>
      </c>
      <c r="AG419" s="6" t="s">
        <v>109</v>
      </c>
      <c r="AH419" s="6">
        <v>200</v>
      </c>
      <c r="AI419" s="6" t="s">
        <v>94</v>
      </c>
      <c r="AJ419" s="21"/>
      <c r="AK419" s="6" t="str">
        <f t="shared" ref="AK419" si="832">AI420</f>
        <v>鉄道</v>
      </c>
      <c r="AL419" s="6">
        <v>49.8</v>
      </c>
      <c r="AM419" s="6">
        <v>1</v>
      </c>
      <c r="AN419" s="6">
        <v>30728</v>
      </c>
      <c r="AO419" s="6">
        <v>55</v>
      </c>
      <c r="AP419" s="6">
        <v>1</v>
      </c>
      <c r="AQ419" s="6">
        <v>37</v>
      </c>
      <c r="AR419" s="6">
        <v>570</v>
      </c>
      <c r="AS419" s="6" t="s">
        <v>155</v>
      </c>
      <c r="AT419" s="6" t="s">
        <v>120</v>
      </c>
      <c r="AU419" s="6">
        <v>1</v>
      </c>
      <c r="AV419" s="6">
        <v>717</v>
      </c>
      <c r="AW419" s="6">
        <v>9</v>
      </c>
      <c r="AX419" s="6">
        <v>313</v>
      </c>
      <c r="AY419" s="6">
        <v>3.8</v>
      </c>
      <c r="AZ419" s="6">
        <v>49.8</v>
      </c>
      <c r="BA419" s="6">
        <v>1</v>
      </c>
      <c r="BB419" s="6">
        <v>27661</v>
      </c>
      <c r="BC419" s="6">
        <v>138.30000000000001</v>
      </c>
      <c r="BD419" s="6">
        <v>1</v>
      </c>
      <c r="BE419" s="6">
        <v>27661</v>
      </c>
      <c r="BF419" s="6">
        <v>342.3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</row>
    <row r="420" spans="1:67" s="37" customFormat="1" ht="17" customHeight="1">
      <c r="A420" s="37">
        <v>256440</v>
      </c>
      <c r="B420" s="37" t="s">
        <v>74</v>
      </c>
      <c r="C420" s="37">
        <v>200</v>
      </c>
      <c r="D420" s="37" t="s">
        <v>85</v>
      </c>
      <c r="E420" s="26">
        <f t="shared" si="790"/>
        <v>0</v>
      </c>
      <c r="F420" s="26" t="str">
        <f>D419</f>
        <v>出勤</v>
      </c>
      <c r="G420" s="26"/>
      <c r="H420" s="38">
        <v>40127.76289351852</v>
      </c>
      <c r="I420" s="38">
        <v>40127.8280787037</v>
      </c>
      <c r="J420" s="39"/>
      <c r="K420" s="28">
        <f t="shared" ref="K420" si="833">J419+J420</f>
        <v>0.4309259259243845</v>
      </c>
      <c r="L420" s="37">
        <v>5632</v>
      </c>
      <c r="M420" s="40">
        <v>24433.09227800529</v>
      </c>
      <c r="N420" s="37">
        <v>35.444566020000003</v>
      </c>
      <c r="O420" s="37">
        <v>139.63638610000001</v>
      </c>
      <c r="P420" s="37">
        <v>104</v>
      </c>
      <c r="Q420" s="37" t="s">
        <v>844</v>
      </c>
      <c r="R420" s="37">
        <v>1003002</v>
      </c>
      <c r="S420" s="37" t="s">
        <v>120</v>
      </c>
      <c r="T420" s="37">
        <v>100300215</v>
      </c>
      <c r="U420" s="37" t="s">
        <v>661</v>
      </c>
      <c r="V420" s="37">
        <v>35.32568517</v>
      </c>
      <c r="W420" s="37">
        <v>139.40966969999999</v>
      </c>
      <c r="X420" s="37">
        <v>207</v>
      </c>
      <c r="Y420" s="37" t="s">
        <v>855</v>
      </c>
      <c r="Z420" s="37">
        <v>2070202</v>
      </c>
      <c r="AA420" s="37" t="s">
        <v>457</v>
      </c>
      <c r="AB420" s="37">
        <v>207020202</v>
      </c>
      <c r="AC420" s="37" t="s">
        <v>749</v>
      </c>
      <c r="AD420" s="37">
        <v>46</v>
      </c>
      <c r="AE420" s="37">
        <v>1</v>
      </c>
      <c r="AF420" s="37" t="s">
        <v>34</v>
      </c>
      <c r="AG420" s="37" t="s">
        <v>109</v>
      </c>
      <c r="AH420" s="37">
        <v>200</v>
      </c>
      <c r="AI420" s="37" t="s">
        <v>94</v>
      </c>
      <c r="AJ420" s="26" t="str">
        <f t="shared" ref="AJ420" si="834">AI419</f>
        <v>鉄道</v>
      </c>
      <c r="AK420" s="26"/>
      <c r="AL420" s="37">
        <v>62.800000000000004</v>
      </c>
      <c r="AM420" s="37">
        <v>1</v>
      </c>
      <c r="AN420" s="37">
        <v>30534</v>
      </c>
      <c r="AO420" s="37">
        <v>53.2</v>
      </c>
      <c r="AP420" s="37">
        <v>1</v>
      </c>
      <c r="AQ420" s="37">
        <v>43</v>
      </c>
      <c r="AR420" s="37">
        <v>660</v>
      </c>
      <c r="AS420" s="37" t="s">
        <v>123</v>
      </c>
      <c r="AT420" s="37" t="s">
        <v>155</v>
      </c>
      <c r="AU420" s="37">
        <v>1</v>
      </c>
      <c r="AV420" s="37">
        <v>851</v>
      </c>
      <c r="AW420" s="37">
        <v>10.199999999999999</v>
      </c>
      <c r="AX420" s="37">
        <v>799</v>
      </c>
      <c r="AY420" s="37">
        <v>9.6</v>
      </c>
      <c r="AZ420" s="37">
        <v>62.800000000000004</v>
      </c>
      <c r="BA420" s="37">
        <v>1</v>
      </c>
      <c r="BB420" s="37">
        <v>27524</v>
      </c>
      <c r="BC420" s="37">
        <v>137.6</v>
      </c>
      <c r="BD420" s="37">
        <v>1</v>
      </c>
      <c r="BE420" s="37">
        <v>27524</v>
      </c>
      <c r="BF420" s="37">
        <v>341.2</v>
      </c>
      <c r="BG420" s="37">
        <v>0</v>
      </c>
      <c r="BH420" s="37">
        <v>0</v>
      </c>
      <c r="BI420" s="37">
        <v>0</v>
      </c>
      <c r="BJ420" s="37">
        <v>0</v>
      </c>
      <c r="BK420" s="37">
        <v>0</v>
      </c>
      <c r="BL420" s="37">
        <v>0</v>
      </c>
      <c r="BM420" s="37">
        <v>0</v>
      </c>
      <c r="BN420" s="37">
        <v>0</v>
      </c>
      <c r="BO420" s="37">
        <v>0</v>
      </c>
    </row>
    <row r="421" spans="1:67" s="6" customFormat="1" ht="17" customHeight="1">
      <c r="A421" s="6">
        <v>256467</v>
      </c>
      <c r="B421" s="6" t="s">
        <v>74</v>
      </c>
      <c r="C421" s="6">
        <v>100</v>
      </c>
      <c r="D421" s="6" t="s">
        <v>86</v>
      </c>
      <c r="E421" s="3">
        <f t="shared" si="790"/>
        <v>1</v>
      </c>
      <c r="F421" s="3"/>
      <c r="G421" s="3" t="str">
        <f>D422</f>
        <v>帰宅</v>
      </c>
      <c r="H421" s="7">
        <v>40128.288310185184</v>
      </c>
      <c r="I421" s="7">
        <v>40128.333055555559</v>
      </c>
      <c r="J421" s="13">
        <v>0.46494212962716119</v>
      </c>
      <c r="K421" s="11">
        <f t="shared" ref="K421" si="835">J421+J422</f>
        <v>0.46494212962716119</v>
      </c>
      <c r="L421" s="6">
        <v>3866</v>
      </c>
      <c r="M421" s="10">
        <v>24476.637666436138</v>
      </c>
      <c r="N421" s="6">
        <v>35.325207710000001</v>
      </c>
      <c r="O421" s="6">
        <v>139.4086988</v>
      </c>
      <c r="P421" s="6">
        <v>207</v>
      </c>
      <c r="Q421" s="6" t="s">
        <v>855</v>
      </c>
      <c r="R421" s="6">
        <v>2070202</v>
      </c>
      <c r="S421" s="6" t="s">
        <v>457</v>
      </c>
      <c r="T421" s="6">
        <v>207020202</v>
      </c>
      <c r="U421" s="6" t="s">
        <v>749</v>
      </c>
      <c r="V421" s="6">
        <v>35.443638020000002</v>
      </c>
      <c r="W421" s="6">
        <v>139.63633780000001</v>
      </c>
      <c r="X421" s="6">
        <v>104</v>
      </c>
      <c r="Y421" s="6" t="s">
        <v>844</v>
      </c>
      <c r="Z421" s="6">
        <v>1003002</v>
      </c>
      <c r="AA421" s="6" t="s">
        <v>120</v>
      </c>
      <c r="AB421" s="6">
        <v>100300216</v>
      </c>
      <c r="AC421" s="6" t="s">
        <v>240</v>
      </c>
      <c r="AD421" s="6">
        <v>46</v>
      </c>
      <c r="AE421" s="6">
        <v>1</v>
      </c>
      <c r="AF421" s="6" t="s">
        <v>34</v>
      </c>
      <c r="AG421" s="6" t="s">
        <v>109</v>
      </c>
      <c r="AH421" s="6">
        <v>200</v>
      </c>
      <c r="AI421" s="6" t="s">
        <v>94</v>
      </c>
      <c r="AJ421" s="21"/>
      <c r="AK421" s="6" t="str">
        <f t="shared" ref="AK421" si="836">AI422</f>
        <v>鉄道</v>
      </c>
      <c r="AL421" s="6">
        <v>50.2</v>
      </c>
      <c r="AM421" s="6">
        <v>1</v>
      </c>
      <c r="AN421" s="6">
        <v>30590</v>
      </c>
      <c r="AO421" s="6">
        <v>53.9</v>
      </c>
      <c r="AP421" s="6">
        <v>1</v>
      </c>
      <c r="AQ421" s="6">
        <v>37</v>
      </c>
      <c r="AR421" s="6">
        <v>570</v>
      </c>
      <c r="AS421" s="6" t="s">
        <v>155</v>
      </c>
      <c r="AT421" s="6" t="s">
        <v>120</v>
      </c>
      <c r="AU421" s="6">
        <v>1</v>
      </c>
      <c r="AV421" s="6">
        <v>695</v>
      </c>
      <c r="AW421" s="6">
        <v>8.6999999999999993</v>
      </c>
      <c r="AX421" s="6">
        <v>370</v>
      </c>
      <c r="AY421" s="6">
        <v>4.5</v>
      </c>
      <c r="AZ421" s="6">
        <v>50.2</v>
      </c>
      <c r="BA421" s="6">
        <v>1</v>
      </c>
      <c r="BB421" s="6">
        <v>27728</v>
      </c>
      <c r="BC421" s="6">
        <v>138.6</v>
      </c>
      <c r="BD421" s="6">
        <v>1</v>
      </c>
      <c r="BE421" s="6">
        <v>27728</v>
      </c>
      <c r="BF421" s="6">
        <v>343.1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</row>
    <row r="422" spans="1:67" s="37" customFormat="1" ht="17" customHeight="1">
      <c r="A422" s="37">
        <v>256521</v>
      </c>
      <c r="B422" s="37" t="s">
        <v>74</v>
      </c>
      <c r="C422" s="37">
        <v>200</v>
      </c>
      <c r="D422" s="37" t="s">
        <v>85</v>
      </c>
      <c r="E422" s="26">
        <f t="shared" si="790"/>
        <v>0</v>
      </c>
      <c r="F422" s="26" t="str">
        <f>D421</f>
        <v>出勤</v>
      </c>
      <c r="G422" s="26"/>
      <c r="H422" s="38">
        <v>40128.797997685186</v>
      </c>
      <c r="I422" s="38">
        <v>40128.837870370371</v>
      </c>
      <c r="J422" s="39"/>
      <c r="K422" s="28">
        <f t="shared" ref="K422" si="837">J421+J422</f>
        <v>0.46494212962716119</v>
      </c>
      <c r="L422" s="37">
        <v>3445</v>
      </c>
      <c r="M422" s="40">
        <v>24845.874785821004</v>
      </c>
      <c r="N422" s="37">
        <v>35.466656710000002</v>
      </c>
      <c r="O422" s="37">
        <v>139.62240639999999</v>
      </c>
      <c r="P422" s="37">
        <v>103</v>
      </c>
      <c r="Q422" s="37" t="s">
        <v>843</v>
      </c>
      <c r="R422" s="37">
        <v>1002006</v>
      </c>
      <c r="S422" s="37" t="s">
        <v>386</v>
      </c>
      <c r="T422" s="37">
        <v>100200601</v>
      </c>
      <c r="U422" s="37" t="s">
        <v>586</v>
      </c>
      <c r="V422" s="37">
        <v>35.325797860000002</v>
      </c>
      <c r="W422" s="37">
        <v>139.40956779999999</v>
      </c>
      <c r="X422" s="37">
        <v>207</v>
      </c>
      <c r="Y422" s="37" t="s">
        <v>855</v>
      </c>
      <c r="Z422" s="37">
        <v>2070202</v>
      </c>
      <c r="AA422" s="37" t="s">
        <v>457</v>
      </c>
      <c r="AB422" s="37">
        <v>207020202</v>
      </c>
      <c r="AC422" s="37" t="s">
        <v>749</v>
      </c>
      <c r="AD422" s="37">
        <v>46</v>
      </c>
      <c r="AE422" s="37">
        <v>1</v>
      </c>
      <c r="AF422" s="37" t="s">
        <v>34</v>
      </c>
      <c r="AG422" s="37" t="s">
        <v>109</v>
      </c>
      <c r="AH422" s="37">
        <v>200</v>
      </c>
      <c r="AI422" s="37" t="s">
        <v>94</v>
      </c>
      <c r="AJ422" s="26" t="str">
        <f t="shared" ref="AJ422" si="838">AI421</f>
        <v>鉄道</v>
      </c>
      <c r="AK422" s="26"/>
      <c r="AL422" s="37">
        <v>38.6</v>
      </c>
      <c r="AM422" s="37">
        <v>1</v>
      </c>
      <c r="AN422" s="37">
        <v>29454</v>
      </c>
      <c r="AO422" s="37">
        <v>52.7</v>
      </c>
      <c r="AP422" s="37">
        <v>1</v>
      </c>
      <c r="AQ422" s="37">
        <v>28</v>
      </c>
      <c r="AR422" s="37">
        <v>480</v>
      </c>
      <c r="AS422" s="37" t="s">
        <v>127</v>
      </c>
      <c r="AT422" s="37" t="s">
        <v>155</v>
      </c>
      <c r="AU422" s="37">
        <v>0</v>
      </c>
      <c r="AV422" s="37">
        <v>221</v>
      </c>
      <c r="AW422" s="37">
        <v>2.7</v>
      </c>
      <c r="AX422" s="37">
        <v>657</v>
      </c>
      <c r="AY422" s="37">
        <v>7.9</v>
      </c>
      <c r="AZ422" s="37">
        <v>38.6</v>
      </c>
      <c r="BA422" s="37">
        <v>1</v>
      </c>
      <c r="BB422" s="37">
        <v>27626</v>
      </c>
      <c r="BC422" s="37">
        <v>138.1</v>
      </c>
      <c r="BD422" s="37">
        <v>1</v>
      </c>
      <c r="BE422" s="37">
        <v>27626</v>
      </c>
      <c r="BF422" s="37">
        <v>346.4</v>
      </c>
      <c r="BG422" s="37">
        <v>0</v>
      </c>
      <c r="BH422" s="37">
        <v>0</v>
      </c>
      <c r="BI422" s="37">
        <v>0</v>
      </c>
      <c r="BJ422" s="37">
        <v>0</v>
      </c>
      <c r="BK422" s="37">
        <v>0</v>
      </c>
      <c r="BL422" s="37">
        <v>0</v>
      </c>
      <c r="BM422" s="37">
        <v>0</v>
      </c>
      <c r="BN422" s="37">
        <v>0</v>
      </c>
      <c r="BO422" s="37">
        <v>0</v>
      </c>
    </row>
    <row r="423" spans="1:67" s="6" customFormat="1" ht="17" customHeight="1">
      <c r="A423" s="6">
        <v>256564</v>
      </c>
      <c r="B423" s="6" t="s">
        <v>74</v>
      </c>
      <c r="C423" s="6">
        <v>100</v>
      </c>
      <c r="D423" s="6" t="s">
        <v>86</v>
      </c>
      <c r="E423" s="3">
        <f>IF(D423="帰宅",0,IF(D424="帰宅",1,IF(D425="帰宅",2,IF(D426="帰宅",3,IF(#REF!="帰宅",4,5)))))</f>
        <v>1</v>
      </c>
      <c r="F423" s="3"/>
      <c r="G423" s="3" t="str">
        <f>D424</f>
        <v>帰宅</v>
      </c>
      <c r="H423" s="7">
        <v>40129.441076388888</v>
      </c>
      <c r="I423" s="7">
        <v>40129.464884259258</v>
      </c>
      <c r="J423" s="13">
        <v>0.270752314812853</v>
      </c>
      <c r="K423" s="23">
        <f t="shared" ref="K423" si="839">J423+J424</f>
        <v>0.270752314812853</v>
      </c>
      <c r="L423" s="6">
        <v>2057</v>
      </c>
      <c r="M423" s="10">
        <v>11719.472128108649</v>
      </c>
      <c r="N423" s="6">
        <v>35.366765899999997</v>
      </c>
      <c r="O423" s="6">
        <v>139.54849540000001</v>
      </c>
      <c r="P423" s="6">
        <v>115</v>
      </c>
      <c r="Q423" s="6" t="s">
        <v>856</v>
      </c>
      <c r="R423" s="6">
        <v>1009242</v>
      </c>
      <c r="S423" s="6" t="s">
        <v>445</v>
      </c>
      <c r="T423" s="6">
        <v>100924209</v>
      </c>
      <c r="U423" s="6" t="s">
        <v>740</v>
      </c>
      <c r="V423" s="6">
        <v>35.443949189999998</v>
      </c>
      <c r="W423" s="6">
        <v>139.6365792</v>
      </c>
      <c r="X423" s="6">
        <v>104</v>
      </c>
      <c r="Y423" s="6" t="s">
        <v>844</v>
      </c>
      <c r="Z423" s="6">
        <v>1003002</v>
      </c>
      <c r="AA423" s="6" t="s">
        <v>120</v>
      </c>
      <c r="AB423" s="6">
        <v>100300216</v>
      </c>
      <c r="AC423" s="6" t="s">
        <v>240</v>
      </c>
      <c r="AD423" s="6">
        <v>46</v>
      </c>
      <c r="AE423" s="6">
        <v>1</v>
      </c>
      <c r="AF423" s="6" t="s">
        <v>34</v>
      </c>
      <c r="AG423" s="6" t="s">
        <v>109</v>
      </c>
      <c r="AH423" s="6">
        <v>200</v>
      </c>
      <c r="AI423" s="6" t="s">
        <v>94</v>
      </c>
      <c r="AJ423" s="21"/>
      <c r="AK423" s="6" t="str">
        <f t="shared" ref="AK423" si="840">AI424</f>
        <v>鉄道</v>
      </c>
      <c r="AL423" s="6">
        <v>26.3</v>
      </c>
      <c r="AM423" s="6">
        <v>1</v>
      </c>
      <c r="AN423" s="6">
        <v>18918</v>
      </c>
      <c r="AO423" s="6">
        <v>36.6</v>
      </c>
      <c r="AP423" s="6">
        <v>1</v>
      </c>
      <c r="AQ423" s="6">
        <v>20</v>
      </c>
      <c r="AR423" s="6">
        <v>290</v>
      </c>
      <c r="AS423" s="6" t="s">
        <v>154</v>
      </c>
      <c r="AT423" s="6" t="s">
        <v>120</v>
      </c>
      <c r="AU423" s="6">
        <v>0</v>
      </c>
      <c r="AV423" s="6">
        <v>171</v>
      </c>
      <c r="AW423" s="6">
        <v>2.2999999999999998</v>
      </c>
      <c r="AX423" s="6">
        <v>333</v>
      </c>
      <c r="AY423" s="6">
        <v>4</v>
      </c>
      <c r="AZ423" s="6">
        <v>26.3</v>
      </c>
      <c r="BA423" s="6">
        <v>1</v>
      </c>
      <c r="BB423" s="6">
        <v>12952</v>
      </c>
      <c r="BC423" s="6">
        <v>64.8</v>
      </c>
      <c r="BD423" s="6">
        <v>1</v>
      </c>
      <c r="BE423" s="6">
        <v>12952</v>
      </c>
      <c r="BF423" s="6">
        <v>161.19999999999999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</row>
    <row r="424" spans="1:67" s="37" customFormat="1" ht="17" customHeight="1">
      <c r="A424" s="37">
        <v>256583</v>
      </c>
      <c r="B424" s="37" t="s">
        <v>74</v>
      </c>
      <c r="C424" s="37">
        <v>200</v>
      </c>
      <c r="D424" s="37" t="s">
        <v>85</v>
      </c>
      <c r="E424" s="26">
        <f>IF(D424="帰宅",0,IF(D425="帰宅",1,IF(D426="帰宅",2,IF(#REF!="帰宅",3,IF(#REF!="帰宅",4,5)))))</f>
        <v>0</v>
      </c>
      <c r="F424" s="26" t="str">
        <f>D423</f>
        <v>出勤</v>
      </c>
      <c r="G424" s="26"/>
      <c r="H424" s="38">
        <v>40129.735636574071</v>
      </c>
      <c r="I424" s="38">
        <v>40129.82167824074</v>
      </c>
      <c r="J424" s="39"/>
      <c r="K424" s="28">
        <f t="shared" ref="K424" si="841">J423+J424</f>
        <v>0.270752314812853</v>
      </c>
      <c r="L424" s="37">
        <v>7434</v>
      </c>
      <c r="M424" s="40">
        <v>24454.842790610594</v>
      </c>
      <c r="N424" s="37">
        <v>35.444405140000001</v>
      </c>
      <c r="O424" s="37">
        <v>139.63680980000001</v>
      </c>
      <c r="P424" s="37">
        <v>104</v>
      </c>
      <c r="Q424" s="37" t="s">
        <v>844</v>
      </c>
      <c r="R424" s="37">
        <v>1003002</v>
      </c>
      <c r="S424" s="37" t="s">
        <v>120</v>
      </c>
      <c r="T424" s="37">
        <v>100300215</v>
      </c>
      <c r="U424" s="37" t="s">
        <v>661</v>
      </c>
      <c r="V424" s="37">
        <v>35.325577889999998</v>
      </c>
      <c r="W424" s="37">
        <v>139.4097663</v>
      </c>
      <c r="X424" s="37">
        <v>207</v>
      </c>
      <c r="Y424" s="37" t="s">
        <v>855</v>
      </c>
      <c r="Z424" s="37">
        <v>2070202</v>
      </c>
      <c r="AA424" s="37" t="s">
        <v>457</v>
      </c>
      <c r="AB424" s="37">
        <v>207020202</v>
      </c>
      <c r="AC424" s="37" t="s">
        <v>749</v>
      </c>
      <c r="AD424" s="37">
        <v>46</v>
      </c>
      <c r="AE424" s="37">
        <v>1</v>
      </c>
      <c r="AF424" s="37" t="s">
        <v>34</v>
      </c>
      <c r="AG424" s="37" t="s">
        <v>109</v>
      </c>
      <c r="AH424" s="37">
        <v>200</v>
      </c>
      <c r="AI424" s="37" t="s">
        <v>94</v>
      </c>
      <c r="AJ424" s="26" t="str">
        <f t="shared" ref="AJ424" si="842">AI423</f>
        <v>鉄道</v>
      </c>
      <c r="AK424" s="26"/>
      <c r="AL424" s="37">
        <v>62.7</v>
      </c>
      <c r="AM424" s="37">
        <v>1</v>
      </c>
      <c r="AN424" s="37">
        <v>30498</v>
      </c>
      <c r="AO424" s="37">
        <v>54</v>
      </c>
      <c r="AP424" s="37">
        <v>1</v>
      </c>
      <c r="AQ424" s="37">
        <v>43</v>
      </c>
      <c r="AR424" s="37">
        <v>660</v>
      </c>
      <c r="AS424" s="37" t="s">
        <v>123</v>
      </c>
      <c r="AT424" s="37" t="s">
        <v>155</v>
      </c>
      <c r="AU424" s="37">
        <v>1</v>
      </c>
      <c r="AV424" s="37">
        <v>841</v>
      </c>
      <c r="AW424" s="37">
        <v>10</v>
      </c>
      <c r="AX424" s="37">
        <v>802</v>
      </c>
      <c r="AY424" s="37">
        <v>9.6999999999999993</v>
      </c>
      <c r="AZ424" s="37">
        <v>62.7</v>
      </c>
      <c r="BA424" s="37">
        <v>1</v>
      </c>
      <c r="BB424" s="37">
        <v>27598</v>
      </c>
      <c r="BC424" s="37">
        <v>138</v>
      </c>
      <c r="BD424" s="37">
        <v>1</v>
      </c>
      <c r="BE424" s="37">
        <v>27598</v>
      </c>
      <c r="BF424" s="37">
        <v>342</v>
      </c>
      <c r="BG424" s="37">
        <v>0</v>
      </c>
      <c r="BH424" s="37">
        <v>0</v>
      </c>
      <c r="BI424" s="37">
        <v>0</v>
      </c>
      <c r="BJ424" s="37">
        <v>0</v>
      </c>
      <c r="BK424" s="37">
        <v>0</v>
      </c>
      <c r="BL424" s="37">
        <v>0</v>
      </c>
      <c r="BM424" s="37">
        <v>0</v>
      </c>
      <c r="BN424" s="37">
        <v>0</v>
      </c>
      <c r="BO424" s="37">
        <v>0</v>
      </c>
    </row>
    <row r="425" spans="1:67" s="6" customFormat="1" ht="17" customHeight="1">
      <c r="A425" s="6">
        <v>256624</v>
      </c>
      <c r="B425" s="6" t="s">
        <v>74</v>
      </c>
      <c r="C425" s="6">
        <v>100</v>
      </c>
      <c r="D425" s="6" t="s">
        <v>86</v>
      </c>
      <c r="E425" s="3">
        <f>IF(D425="帰宅",0,IF(D426="帰宅",1,IF(#REF!="帰宅",2,IF(#REF!="帰宅",3,IF(#REF!="帰宅",4,5)))))</f>
        <v>1</v>
      </c>
      <c r="F425" s="3"/>
      <c r="G425" s="3" t="str">
        <f>D426</f>
        <v>帰宅</v>
      </c>
      <c r="H425" s="7">
        <v>40130.28802083333</v>
      </c>
      <c r="I425" s="7">
        <v>40130.332569444443</v>
      </c>
      <c r="J425" s="13">
        <v>0.40832175926334457</v>
      </c>
      <c r="K425" s="11">
        <f t="shared" ref="K425" si="843">J425+J426</f>
        <v>0.40832175926334457</v>
      </c>
      <c r="L425" s="6">
        <v>3849</v>
      </c>
      <c r="M425" s="10">
        <v>24422.067746202119</v>
      </c>
      <c r="N425" s="6">
        <v>35.325647670000002</v>
      </c>
      <c r="O425" s="6">
        <v>139.4092995</v>
      </c>
      <c r="P425" s="6">
        <v>207</v>
      </c>
      <c r="Q425" s="6" t="s">
        <v>855</v>
      </c>
      <c r="R425" s="6">
        <v>2070202</v>
      </c>
      <c r="S425" s="6" t="s">
        <v>457</v>
      </c>
      <c r="T425" s="6">
        <v>207020202</v>
      </c>
      <c r="U425" s="6" t="s">
        <v>749</v>
      </c>
      <c r="V425" s="6">
        <v>35.443707709999998</v>
      </c>
      <c r="W425" s="6">
        <v>139.63651479999999</v>
      </c>
      <c r="X425" s="6">
        <v>104</v>
      </c>
      <c r="Y425" s="6" t="s">
        <v>844</v>
      </c>
      <c r="Z425" s="6">
        <v>1003002</v>
      </c>
      <c r="AA425" s="6" t="s">
        <v>120</v>
      </c>
      <c r="AB425" s="6">
        <v>100300216</v>
      </c>
      <c r="AC425" s="6" t="s">
        <v>240</v>
      </c>
      <c r="AD425" s="6">
        <v>46</v>
      </c>
      <c r="AE425" s="6">
        <v>1</v>
      </c>
      <c r="AF425" s="6" t="s">
        <v>34</v>
      </c>
      <c r="AG425" s="6" t="s">
        <v>109</v>
      </c>
      <c r="AH425" s="6">
        <v>200</v>
      </c>
      <c r="AI425" s="6" t="s">
        <v>94</v>
      </c>
      <c r="AJ425" s="21"/>
      <c r="AK425" s="6" t="str">
        <f t="shared" ref="AK425" si="844">AI426</f>
        <v>鉄道</v>
      </c>
      <c r="AL425" s="6">
        <v>50.2</v>
      </c>
      <c r="AM425" s="6">
        <v>1</v>
      </c>
      <c r="AN425" s="6">
        <v>30690</v>
      </c>
      <c r="AO425" s="6">
        <v>55</v>
      </c>
      <c r="AP425" s="6">
        <v>1</v>
      </c>
      <c r="AQ425" s="6">
        <v>37</v>
      </c>
      <c r="AR425" s="6">
        <v>570</v>
      </c>
      <c r="AS425" s="6" t="s">
        <v>155</v>
      </c>
      <c r="AT425" s="6" t="s">
        <v>120</v>
      </c>
      <c r="AU425" s="6">
        <v>1</v>
      </c>
      <c r="AV425" s="6">
        <v>695</v>
      </c>
      <c r="AW425" s="6">
        <v>8.6999999999999993</v>
      </c>
      <c r="AX425" s="6">
        <v>375</v>
      </c>
      <c r="AY425" s="6">
        <v>4.5</v>
      </c>
      <c r="AZ425" s="6">
        <v>50.2</v>
      </c>
      <c r="BA425" s="6">
        <v>1</v>
      </c>
      <c r="BB425" s="6">
        <v>27709</v>
      </c>
      <c r="BC425" s="6">
        <v>138.5</v>
      </c>
      <c r="BD425" s="6">
        <v>1</v>
      </c>
      <c r="BE425" s="6">
        <v>27709</v>
      </c>
      <c r="BF425" s="6">
        <v>342.8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</row>
    <row r="426" spans="1:67" s="37" customFormat="1" ht="17" customHeight="1">
      <c r="A426" s="37">
        <v>256665</v>
      </c>
      <c r="B426" s="37" t="s">
        <v>74</v>
      </c>
      <c r="C426" s="37">
        <v>200</v>
      </c>
      <c r="D426" s="37" t="s">
        <v>85</v>
      </c>
      <c r="E426" s="26">
        <f>IF(D426="帰宅",0,IF(#REF!="帰宅",1,IF(#REF!="帰宅",2,IF(#REF!="帰宅",3,IF(#REF!="帰宅",4,5)))))</f>
        <v>0</v>
      </c>
      <c r="F426" s="26" t="str">
        <f>D425</f>
        <v>出勤</v>
      </c>
      <c r="G426" s="26"/>
      <c r="H426" s="38">
        <v>40130.740891203706</v>
      </c>
      <c r="I426" s="38">
        <v>40130.816701388889</v>
      </c>
      <c r="J426" s="39"/>
      <c r="K426" s="28">
        <f t="shared" ref="K426" si="845">J425+J426</f>
        <v>0.40832175926334457</v>
      </c>
      <c r="L426" s="37">
        <v>6550</v>
      </c>
      <c r="M426" s="40">
        <v>24430.249495776028</v>
      </c>
      <c r="N426" s="37">
        <v>35.444297849999998</v>
      </c>
      <c r="O426" s="37">
        <v>139.63638610000001</v>
      </c>
      <c r="P426" s="37">
        <v>104</v>
      </c>
      <c r="Q426" s="37" t="s">
        <v>844</v>
      </c>
      <c r="R426" s="37">
        <v>1003002</v>
      </c>
      <c r="S426" s="37" t="s">
        <v>120</v>
      </c>
      <c r="T426" s="37">
        <v>100300216</v>
      </c>
      <c r="U426" s="37" t="s">
        <v>240</v>
      </c>
      <c r="V426" s="37">
        <v>35.325669069999996</v>
      </c>
      <c r="W426" s="37">
        <v>139.4095088</v>
      </c>
      <c r="X426" s="37">
        <v>207</v>
      </c>
      <c r="Y426" s="37" t="s">
        <v>855</v>
      </c>
      <c r="Z426" s="37">
        <v>2070202</v>
      </c>
      <c r="AA426" s="37" t="s">
        <v>457</v>
      </c>
      <c r="AB426" s="37">
        <v>207020202</v>
      </c>
      <c r="AC426" s="37" t="s">
        <v>749</v>
      </c>
      <c r="AD426" s="37">
        <v>46</v>
      </c>
      <c r="AE426" s="37">
        <v>1</v>
      </c>
      <c r="AF426" s="37" t="s">
        <v>34</v>
      </c>
      <c r="AG426" s="37" t="s">
        <v>109</v>
      </c>
      <c r="AH426" s="37">
        <v>200</v>
      </c>
      <c r="AI426" s="37" t="s">
        <v>94</v>
      </c>
      <c r="AJ426" s="26" t="str">
        <f t="shared" ref="AJ426" si="846">AI425</f>
        <v>鉄道</v>
      </c>
      <c r="AK426" s="26"/>
      <c r="AL426" s="37">
        <v>62.2</v>
      </c>
      <c r="AM426" s="37">
        <v>1</v>
      </c>
      <c r="AN426" s="37">
        <v>30544</v>
      </c>
      <c r="AO426" s="37">
        <v>53.3</v>
      </c>
      <c r="AP426" s="37">
        <v>1</v>
      </c>
      <c r="AQ426" s="37">
        <v>43</v>
      </c>
      <c r="AR426" s="37">
        <v>660</v>
      </c>
      <c r="AS426" s="37" t="s">
        <v>123</v>
      </c>
      <c r="AT426" s="37" t="s">
        <v>155</v>
      </c>
      <c r="AU426" s="37">
        <v>1</v>
      </c>
      <c r="AV426" s="37">
        <v>815</v>
      </c>
      <c r="AW426" s="37">
        <v>9.6999999999999993</v>
      </c>
      <c r="AX426" s="37">
        <v>792</v>
      </c>
      <c r="AY426" s="37">
        <v>9.5</v>
      </c>
      <c r="AZ426" s="37">
        <v>62.2</v>
      </c>
      <c r="BA426" s="37">
        <v>1</v>
      </c>
      <c r="BB426" s="37">
        <v>27680</v>
      </c>
      <c r="BC426" s="37">
        <v>138.4</v>
      </c>
      <c r="BD426" s="37">
        <v>1</v>
      </c>
      <c r="BE426" s="37">
        <v>27680</v>
      </c>
      <c r="BF426" s="37">
        <v>343</v>
      </c>
      <c r="BG426" s="37">
        <v>0</v>
      </c>
      <c r="BH426" s="37">
        <v>0</v>
      </c>
      <c r="BI426" s="37">
        <v>0</v>
      </c>
      <c r="BJ426" s="37">
        <v>0</v>
      </c>
      <c r="BK426" s="37">
        <v>0</v>
      </c>
      <c r="BL426" s="37">
        <v>0</v>
      </c>
      <c r="BM426" s="37">
        <v>0</v>
      </c>
      <c r="BN426" s="37">
        <v>0</v>
      </c>
      <c r="BO426" s="37">
        <v>0</v>
      </c>
    </row>
    <row r="427" spans="1:67" s="6" customFormat="1" ht="17" customHeight="1">
      <c r="A427" s="6">
        <v>257212</v>
      </c>
      <c r="B427" s="6" t="s">
        <v>74</v>
      </c>
      <c r="C427" s="6">
        <v>100</v>
      </c>
      <c r="D427" s="6" t="s">
        <v>86</v>
      </c>
      <c r="E427" s="3">
        <f>IF(D427="帰宅",0,IF(D428="帰宅",1,IF(#REF!="帰宅",2,IF(#REF!="帰宅",3,IF(#REF!="帰宅",4,5)))))</f>
        <v>1</v>
      </c>
      <c r="F427" s="3"/>
      <c r="G427" s="3" t="str">
        <f>D428</f>
        <v>帰宅</v>
      </c>
      <c r="H427" s="7">
        <v>40136.287361111114</v>
      </c>
      <c r="I427" s="7">
        <v>40136.334745370368</v>
      </c>
      <c r="J427" s="13">
        <v>0.40532407407590654</v>
      </c>
      <c r="K427" s="23">
        <f t="shared" ref="K427" si="847">J427+J428</f>
        <v>0.40532407407590654</v>
      </c>
      <c r="L427" s="6">
        <v>4094</v>
      </c>
      <c r="M427" s="10">
        <v>24446.971092239499</v>
      </c>
      <c r="N427" s="6">
        <v>35.325368699999999</v>
      </c>
      <c r="O427" s="6">
        <v>139.40938539999999</v>
      </c>
      <c r="P427" s="6">
        <v>207</v>
      </c>
      <c r="Q427" s="6" t="s">
        <v>855</v>
      </c>
      <c r="R427" s="6">
        <v>2070202</v>
      </c>
      <c r="S427" s="6" t="s">
        <v>457</v>
      </c>
      <c r="T427" s="6">
        <v>207020202</v>
      </c>
      <c r="U427" s="6" t="s">
        <v>749</v>
      </c>
      <c r="V427" s="6">
        <v>35.444029579999999</v>
      </c>
      <c r="W427" s="6">
        <v>139.63645579999999</v>
      </c>
      <c r="X427" s="6">
        <v>104</v>
      </c>
      <c r="Y427" s="6" t="s">
        <v>844</v>
      </c>
      <c r="Z427" s="6">
        <v>1003002</v>
      </c>
      <c r="AA427" s="6" t="s">
        <v>120</v>
      </c>
      <c r="AB427" s="6">
        <v>100300216</v>
      </c>
      <c r="AC427" s="6" t="s">
        <v>240</v>
      </c>
      <c r="AD427" s="6">
        <v>46</v>
      </c>
      <c r="AE427" s="6">
        <v>1</v>
      </c>
      <c r="AF427" s="6" t="s">
        <v>34</v>
      </c>
      <c r="AG427" s="6" t="s">
        <v>109</v>
      </c>
      <c r="AH427" s="6">
        <v>200</v>
      </c>
      <c r="AI427" s="6" t="s">
        <v>94</v>
      </c>
      <c r="AJ427" s="21"/>
      <c r="AK427" s="6" t="str">
        <f t="shared" ref="AK427" si="848">AI428</f>
        <v>鉄道</v>
      </c>
      <c r="AL427" s="6">
        <v>50.3</v>
      </c>
      <c r="AM427" s="6">
        <v>1</v>
      </c>
      <c r="AN427" s="6">
        <v>30728</v>
      </c>
      <c r="AO427" s="6">
        <v>55</v>
      </c>
      <c r="AP427" s="6">
        <v>1</v>
      </c>
      <c r="AQ427" s="6">
        <v>37</v>
      </c>
      <c r="AR427" s="6">
        <v>570</v>
      </c>
      <c r="AS427" s="6" t="s">
        <v>155</v>
      </c>
      <c r="AT427" s="6" t="s">
        <v>120</v>
      </c>
      <c r="AU427" s="6">
        <v>1</v>
      </c>
      <c r="AV427" s="6">
        <v>761</v>
      </c>
      <c r="AW427" s="6">
        <v>9.5</v>
      </c>
      <c r="AX427" s="6">
        <v>319</v>
      </c>
      <c r="AY427" s="6">
        <v>3.8</v>
      </c>
      <c r="AZ427" s="6">
        <v>50.3</v>
      </c>
      <c r="BA427" s="6">
        <v>1</v>
      </c>
      <c r="BB427" s="6">
        <v>27581</v>
      </c>
      <c r="BC427" s="6">
        <v>137.9</v>
      </c>
      <c r="BD427" s="6">
        <v>1</v>
      </c>
      <c r="BE427" s="6">
        <v>27581</v>
      </c>
      <c r="BF427" s="6">
        <v>341.3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</row>
    <row r="428" spans="1:67" s="37" customFormat="1" ht="17" customHeight="1">
      <c r="A428" s="37">
        <v>257284</v>
      </c>
      <c r="B428" s="37" t="s">
        <v>74</v>
      </c>
      <c r="C428" s="37">
        <v>200</v>
      </c>
      <c r="D428" s="37" t="s">
        <v>85</v>
      </c>
      <c r="E428" s="26">
        <f>IF(D428="帰宅",0,IF(#REF!="帰宅",1,IF(#REF!="帰宅",2,IF(#REF!="帰宅",3,IF(#REF!="帰宅",4,5)))))</f>
        <v>0</v>
      </c>
      <c r="F428" s="26" t="str">
        <f>D427</f>
        <v>出勤</v>
      </c>
      <c r="G428" s="26"/>
      <c r="H428" s="38">
        <v>40136.740069444444</v>
      </c>
      <c r="I428" s="38">
        <v>40136.788564814815</v>
      </c>
      <c r="J428" s="39"/>
      <c r="K428" s="28">
        <f t="shared" ref="K428" si="849">J427+J428</f>
        <v>0.40532407407590654</v>
      </c>
      <c r="L428" s="37">
        <v>4190</v>
      </c>
      <c r="M428" s="40">
        <v>24376.461614233045</v>
      </c>
      <c r="N428" s="37">
        <v>35.443595119999998</v>
      </c>
      <c r="O428" s="37">
        <v>139.63632709999999</v>
      </c>
      <c r="P428" s="37">
        <v>104</v>
      </c>
      <c r="Q428" s="37" t="s">
        <v>844</v>
      </c>
      <c r="R428" s="37">
        <v>1003002</v>
      </c>
      <c r="S428" s="37" t="s">
        <v>120</v>
      </c>
      <c r="T428" s="37">
        <v>100300216</v>
      </c>
      <c r="U428" s="37" t="s">
        <v>240</v>
      </c>
      <c r="V428" s="37">
        <v>35.32562618</v>
      </c>
      <c r="W428" s="37">
        <v>139.4096375</v>
      </c>
      <c r="X428" s="37">
        <v>207</v>
      </c>
      <c r="Y428" s="37" t="s">
        <v>855</v>
      </c>
      <c r="Z428" s="37">
        <v>2070202</v>
      </c>
      <c r="AA428" s="37" t="s">
        <v>457</v>
      </c>
      <c r="AB428" s="37">
        <v>207020202</v>
      </c>
      <c r="AC428" s="37" t="s">
        <v>749</v>
      </c>
      <c r="AD428" s="37">
        <v>46</v>
      </c>
      <c r="AE428" s="37">
        <v>1</v>
      </c>
      <c r="AF428" s="37" t="s">
        <v>34</v>
      </c>
      <c r="AG428" s="37" t="s">
        <v>109</v>
      </c>
      <c r="AH428" s="37">
        <v>200</v>
      </c>
      <c r="AI428" s="37" t="s">
        <v>94</v>
      </c>
      <c r="AJ428" s="26" t="str">
        <f t="shared" ref="AJ428" si="850">AI427</f>
        <v>鉄道</v>
      </c>
      <c r="AK428" s="26"/>
      <c r="AL428" s="37">
        <v>52.5</v>
      </c>
      <c r="AM428" s="37">
        <v>1</v>
      </c>
      <c r="AN428" s="37">
        <v>30396</v>
      </c>
      <c r="AO428" s="37">
        <v>53.2</v>
      </c>
      <c r="AP428" s="37">
        <v>1</v>
      </c>
      <c r="AQ428" s="37">
        <v>38</v>
      </c>
      <c r="AR428" s="37">
        <v>570</v>
      </c>
      <c r="AS428" s="37" t="s">
        <v>120</v>
      </c>
      <c r="AT428" s="37" t="s">
        <v>155</v>
      </c>
      <c r="AU428" s="37">
        <v>1</v>
      </c>
      <c r="AV428" s="37">
        <v>406</v>
      </c>
      <c r="AW428" s="37">
        <v>4.9000000000000004</v>
      </c>
      <c r="AX428" s="37">
        <v>794</v>
      </c>
      <c r="AY428" s="37">
        <v>9.6</v>
      </c>
      <c r="AZ428" s="37">
        <v>52.5</v>
      </c>
      <c r="BA428" s="37">
        <v>1</v>
      </c>
      <c r="BB428" s="37">
        <v>27445</v>
      </c>
      <c r="BC428" s="37">
        <v>137.19999999999999</v>
      </c>
      <c r="BD428" s="37">
        <v>1</v>
      </c>
      <c r="BE428" s="37">
        <v>27445</v>
      </c>
      <c r="BF428" s="37">
        <v>340.1</v>
      </c>
      <c r="BG428" s="37">
        <v>0</v>
      </c>
      <c r="BH428" s="37">
        <v>0</v>
      </c>
      <c r="BI428" s="37">
        <v>0</v>
      </c>
      <c r="BJ428" s="37">
        <v>0</v>
      </c>
      <c r="BK428" s="37">
        <v>0</v>
      </c>
      <c r="BL428" s="37">
        <v>0</v>
      </c>
      <c r="BM428" s="37">
        <v>0</v>
      </c>
      <c r="BN428" s="37">
        <v>0</v>
      </c>
      <c r="BO428" s="37">
        <v>0</v>
      </c>
    </row>
    <row r="429" spans="1:67" s="6" customFormat="1" ht="17" customHeight="1">
      <c r="A429" s="6">
        <v>257764</v>
      </c>
      <c r="B429" s="6" t="s">
        <v>74</v>
      </c>
      <c r="C429" s="6">
        <v>100</v>
      </c>
      <c r="D429" s="6" t="s">
        <v>86</v>
      </c>
      <c r="E429" s="3">
        <f t="shared" ref="E429:E430" si="851">IF(D429="帰宅",0,IF(D430="帰宅",1,IF(D431="帰宅",2,IF(D432="帰宅",3,IF(D433="帰宅",4,5)))))</f>
        <v>1</v>
      </c>
      <c r="F429" s="3"/>
      <c r="G429" s="3" t="str">
        <f>D430</f>
        <v>帰宅</v>
      </c>
      <c r="H429" s="7">
        <v>40142.288506944446</v>
      </c>
      <c r="I429" s="7">
        <v>40142.332476851851</v>
      </c>
      <c r="J429" s="13">
        <v>0.49685185185080627</v>
      </c>
      <c r="K429" s="11">
        <f t="shared" ref="K429" si="852">J429+J430</f>
        <v>0.49685185185080627</v>
      </c>
      <c r="L429" s="6">
        <v>3799</v>
      </c>
      <c r="M429" s="10">
        <v>24414.924332067741</v>
      </c>
      <c r="N429" s="6">
        <v>35.325604669999997</v>
      </c>
      <c r="O429" s="6">
        <v>139.4093049</v>
      </c>
      <c r="P429" s="6">
        <v>207</v>
      </c>
      <c r="Q429" s="6" t="s">
        <v>855</v>
      </c>
      <c r="R429" s="6">
        <v>2070202</v>
      </c>
      <c r="S429" s="6" t="s">
        <v>457</v>
      </c>
      <c r="T429" s="6">
        <v>207020202</v>
      </c>
      <c r="U429" s="6" t="s">
        <v>749</v>
      </c>
      <c r="V429" s="6">
        <v>35.443627319999997</v>
      </c>
      <c r="W429" s="6">
        <v>139.63645579999999</v>
      </c>
      <c r="X429" s="6">
        <v>104</v>
      </c>
      <c r="Y429" s="6" t="s">
        <v>844</v>
      </c>
      <c r="Z429" s="6">
        <v>1003002</v>
      </c>
      <c r="AA429" s="6" t="s">
        <v>120</v>
      </c>
      <c r="AB429" s="6">
        <v>100300216</v>
      </c>
      <c r="AC429" s="6" t="s">
        <v>240</v>
      </c>
      <c r="AD429" s="6">
        <v>46</v>
      </c>
      <c r="AE429" s="6">
        <v>1</v>
      </c>
      <c r="AF429" s="6" t="s">
        <v>34</v>
      </c>
      <c r="AG429" s="6" t="s">
        <v>109</v>
      </c>
      <c r="AH429" s="6">
        <v>200</v>
      </c>
      <c r="AI429" s="6" t="s">
        <v>94</v>
      </c>
      <c r="AJ429" s="21"/>
      <c r="AK429" s="6" t="str">
        <f t="shared" ref="AK429" si="853">AI430</f>
        <v>鉄道</v>
      </c>
      <c r="AL429" s="6">
        <v>50.400000000000006</v>
      </c>
      <c r="AM429" s="6">
        <v>1</v>
      </c>
      <c r="AN429" s="6">
        <v>30680</v>
      </c>
      <c r="AO429" s="6">
        <v>55</v>
      </c>
      <c r="AP429" s="6">
        <v>1</v>
      </c>
      <c r="AQ429" s="6">
        <v>37</v>
      </c>
      <c r="AR429" s="6">
        <v>570</v>
      </c>
      <c r="AS429" s="6" t="s">
        <v>155</v>
      </c>
      <c r="AT429" s="6" t="s">
        <v>120</v>
      </c>
      <c r="AU429" s="6">
        <v>1</v>
      </c>
      <c r="AV429" s="6">
        <v>696</v>
      </c>
      <c r="AW429" s="6">
        <v>8.6999999999999993</v>
      </c>
      <c r="AX429" s="6">
        <v>391</v>
      </c>
      <c r="AY429" s="6">
        <v>4.7</v>
      </c>
      <c r="AZ429" s="6">
        <v>50.400000000000006</v>
      </c>
      <c r="BA429" s="6">
        <v>1</v>
      </c>
      <c r="BB429" s="6">
        <v>27550</v>
      </c>
      <c r="BC429" s="6">
        <v>137.80000000000001</v>
      </c>
      <c r="BD429" s="6">
        <v>1</v>
      </c>
      <c r="BE429" s="6">
        <v>27550</v>
      </c>
      <c r="BF429" s="6">
        <v>340.9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</row>
    <row r="430" spans="1:67" s="37" customFormat="1" ht="17" customHeight="1">
      <c r="A430" s="37">
        <v>257842</v>
      </c>
      <c r="B430" s="37" t="s">
        <v>74</v>
      </c>
      <c r="C430" s="37">
        <v>200</v>
      </c>
      <c r="D430" s="37" t="s">
        <v>85</v>
      </c>
      <c r="E430" s="26">
        <f t="shared" si="851"/>
        <v>0</v>
      </c>
      <c r="F430" s="26" t="str">
        <f>D429</f>
        <v>出勤</v>
      </c>
      <c r="G430" s="26"/>
      <c r="H430" s="38">
        <v>40142.829328703701</v>
      </c>
      <c r="I430" s="38">
        <v>40142.876631944448</v>
      </c>
      <c r="J430" s="39"/>
      <c r="K430" s="28">
        <f t="shared" ref="K430" si="854">J429+J430</f>
        <v>0.49685185185080627</v>
      </c>
      <c r="L430" s="37">
        <v>4087</v>
      </c>
      <c r="M430" s="40">
        <v>24749.786842455142</v>
      </c>
      <c r="N430" s="37">
        <v>35.466265139999997</v>
      </c>
      <c r="O430" s="37">
        <v>139.62157490000001</v>
      </c>
      <c r="P430" s="37">
        <v>103</v>
      </c>
      <c r="Q430" s="37" t="s">
        <v>843</v>
      </c>
      <c r="R430" s="37">
        <v>1002006</v>
      </c>
      <c r="S430" s="37" t="s">
        <v>386</v>
      </c>
      <c r="T430" s="37">
        <v>100200601</v>
      </c>
      <c r="U430" s="37" t="s">
        <v>586</v>
      </c>
      <c r="V430" s="37">
        <v>35.32568517</v>
      </c>
      <c r="W430" s="37">
        <v>139.40982529999999</v>
      </c>
      <c r="X430" s="37">
        <v>207</v>
      </c>
      <c r="Y430" s="37" t="s">
        <v>855</v>
      </c>
      <c r="Z430" s="37">
        <v>2070202</v>
      </c>
      <c r="AA430" s="37" t="s">
        <v>457</v>
      </c>
      <c r="AB430" s="37">
        <v>207020202</v>
      </c>
      <c r="AC430" s="37" t="s">
        <v>749</v>
      </c>
      <c r="AD430" s="37">
        <v>46</v>
      </c>
      <c r="AE430" s="37">
        <v>1</v>
      </c>
      <c r="AF430" s="37" t="s">
        <v>34</v>
      </c>
      <c r="AG430" s="37" t="s">
        <v>109</v>
      </c>
      <c r="AH430" s="37">
        <v>200</v>
      </c>
      <c r="AI430" s="37" t="s">
        <v>94</v>
      </c>
      <c r="AJ430" s="26" t="str">
        <f t="shared" ref="AJ430" si="855">AI429</f>
        <v>鉄道</v>
      </c>
      <c r="AK430" s="26"/>
      <c r="AL430" s="37">
        <v>40.200000000000003</v>
      </c>
      <c r="AM430" s="37">
        <v>1</v>
      </c>
      <c r="AN430" s="37">
        <v>29311</v>
      </c>
      <c r="AO430" s="37">
        <v>52.4</v>
      </c>
      <c r="AP430" s="37">
        <v>1</v>
      </c>
      <c r="AQ430" s="37">
        <v>28</v>
      </c>
      <c r="AR430" s="37">
        <v>480</v>
      </c>
      <c r="AS430" s="37" t="s">
        <v>127</v>
      </c>
      <c r="AT430" s="37" t="s">
        <v>155</v>
      </c>
      <c r="AU430" s="37">
        <v>0</v>
      </c>
      <c r="AV430" s="37">
        <v>197</v>
      </c>
      <c r="AW430" s="37">
        <v>2.4</v>
      </c>
      <c r="AX430" s="37">
        <v>812</v>
      </c>
      <c r="AY430" s="37">
        <v>9.8000000000000007</v>
      </c>
      <c r="AZ430" s="37">
        <v>40.200000000000003</v>
      </c>
      <c r="BA430" s="37">
        <v>1</v>
      </c>
      <c r="BB430" s="37">
        <v>27487</v>
      </c>
      <c r="BC430" s="37">
        <v>137.4</v>
      </c>
      <c r="BD430" s="37">
        <v>1</v>
      </c>
      <c r="BE430" s="37">
        <v>27487</v>
      </c>
      <c r="BF430" s="37">
        <v>344.7</v>
      </c>
      <c r="BG430" s="37">
        <v>0</v>
      </c>
      <c r="BH430" s="37">
        <v>0</v>
      </c>
      <c r="BI430" s="37">
        <v>0</v>
      </c>
      <c r="BJ430" s="37">
        <v>0</v>
      </c>
      <c r="BK430" s="37">
        <v>0</v>
      </c>
      <c r="BL430" s="37">
        <v>0</v>
      </c>
      <c r="BM430" s="37">
        <v>0</v>
      </c>
      <c r="BN430" s="37">
        <v>0</v>
      </c>
      <c r="BO430" s="37">
        <v>0</v>
      </c>
    </row>
    <row r="431" spans="1:67" s="6" customFormat="1" ht="17" customHeight="1">
      <c r="A431" s="6">
        <v>257958</v>
      </c>
      <c r="B431" s="6" t="s">
        <v>74</v>
      </c>
      <c r="C431" s="6">
        <v>100</v>
      </c>
      <c r="D431" s="6" t="s">
        <v>86</v>
      </c>
      <c r="E431" s="3">
        <f>IF(D431="帰宅",0,IF(D432="帰宅",1,IF(D433="帰宅",2,IF(D434="帰宅",3,IF(#REF!="帰宅",4,5)))))</f>
        <v>1</v>
      </c>
      <c r="F431" s="3"/>
      <c r="G431" s="3" t="str">
        <f>D432</f>
        <v>帰宅</v>
      </c>
      <c r="H431" s="7">
        <v>40144.288680555554</v>
      </c>
      <c r="I431" s="7">
        <v>40144.332025462965</v>
      </c>
      <c r="J431" s="13">
        <v>0.3943749999962165</v>
      </c>
      <c r="K431" s="23">
        <f t="shared" ref="K431" si="856">J431+J432</f>
        <v>0.3943749999962165</v>
      </c>
      <c r="L431" s="6">
        <v>3745</v>
      </c>
      <c r="M431" s="10">
        <v>24505.571494634736</v>
      </c>
      <c r="N431" s="6">
        <v>35.325197009999997</v>
      </c>
      <c r="O431" s="6">
        <v>139.40857</v>
      </c>
      <c r="P431" s="6">
        <v>207</v>
      </c>
      <c r="Q431" s="6" t="s">
        <v>855</v>
      </c>
      <c r="R431" s="6">
        <v>2070202</v>
      </c>
      <c r="S431" s="6" t="s">
        <v>457</v>
      </c>
      <c r="T431" s="6">
        <v>207020202</v>
      </c>
      <c r="U431" s="6" t="s">
        <v>749</v>
      </c>
      <c r="V431" s="6">
        <v>35.443638020000002</v>
      </c>
      <c r="W431" s="6">
        <v>139.6365792</v>
      </c>
      <c r="X431" s="6">
        <v>104</v>
      </c>
      <c r="Y431" s="6" t="s">
        <v>844</v>
      </c>
      <c r="Z431" s="6">
        <v>1003002</v>
      </c>
      <c r="AA431" s="6" t="s">
        <v>120</v>
      </c>
      <c r="AB431" s="6">
        <v>100300216</v>
      </c>
      <c r="AC431" s="6" t="s">
        <v>240</v>
      </c>
      <c r="AD431" s="6">
        <v>46</v>
      </c>
      <c r="AE431" s="6">
        <v>1</v>
      </c>
      <c r="AF431" s="6" t="s">
        <v>34</v>
      </c>
      <c r="AG431" s="6" t="s">
        <v>109</v>
      </c>
      <c r="AH431" s="6">
        <v>200</v>
      </c>
      <c r="AI431" s="6" t="s">
        <v>94</v>
      </c>
      <c r="AJ431" s="21"/>
      <c r="AK431" s="6" t="str">
        <f t="shared" ref="AK431" si="857">AI432</f>
        <v>鉄道</v>
      </c>
      <c r="AL431" s="6">
        <v>50.2</v>
      </c>
      <c r="AM431" s="6">
        <v>1</v>
      </c>
      <c r="AN431" s="6">
        <v>30600</v>
      </c>
      <c r="AO431" s="6">
        <v>53.9</v>
      </c>
      <c r="AP431" s="6">
        <v>1</v>
      </c>
      <c r="AQ431" s="6">
        <v>37</v>
      </c>
      <c r="AR431" s="6">
        <v>570</v>
      </c>
      <c r="AS431" s="6" t="s">
        <v>155</v>
      </c>
      <c r="AT431" s="6" t="s">
        <v>120</v>
      </c>
      <c r="AU431" s="6">
        <v>1</v>
      </c>
      <c r="AV431" s="6">
        <v>686</v>
      </c>
      <c r="AW431" s="6">
        <v>8.6</v>
      </c>
      <c r="AX431" s="6">
        <v>385</v>
      </c>
      <c r="AY431" s="6">
        <v>4.5999999999999996</v>
      </c>
      <c r="AZ431" s="6">
        <v>50.2</v>
      </c>
      <c r="BA431" s="6">
        <v>1</v>
      </c>
      <c r="BB431" s="6">
        <v>27722</v>
      </c>
      <c r="BC431" s="6">
        <v>138.6</v>
      </c>
      <c r="BD431" s="6">
        <v>1</v>
      </c>
      <c r="BE431" s="6">
        <v>27722</v>
      </c>
      <c r="BF431" s="6">
        <v>343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</row>
    <row r="432" spans="1:67" s="37" customFormat="1" ht="17" customHeight="1">
      <c r="A432" s="37">
        <v>258013</v>
      </c>
      <c r="B432" s="37" t="s">
        <v>74</v>
      </c>
      <c r="C432" s="37">
        <v>200</v>
      </c>
      <c r="D432" s="37" t="s">
        <v>85</v>
      </c>
      <c r="E432" s="26">
        <f>IF(D432="帰宅",0,IF(D433="帰宅",1,IF(D434="帰宅",2,IF(#REF!="帰宅",3,IF(#REF!="帰宅",4,5)))))</f>
        <v>0</v>
      </c>
      <c r="F432" s="26" t="str">
        <f>D431</f>
        <v>出勤</v>
      </c>
      <c r="G432" s="26"/>
      <c r="H432" s="38">
        <v>40144.726400462961</v>
      </c>
      <c r="I432" s="38">
        <v>40144.798738425925</v>
      </c>
      <c r="J432" s="39"/>
      <c r="K432" s="28">
        <f t="shared" ref="K432" si="858">J431+J432</f>
        <v>0.3943749999962165</v>
      </c>
      <c r="L432" s="37">
        <v>6250</v>
      </c>
      <c r="M432" s="40">
        <v>24440.230784457111</v>
      </c>
      <c r="N432" s="37">
        <v>35.444249550000002</v>
      </c>
      <c r="O432" s="37">
        <v>139.63659530000001</v>
      </c>
      <c r="P432" s="37">
        <v>104</v>
      </c>
      <c r="Q432" s="37" t="s">
        <v>844</v>
      </c>
      <c r="R432" s="37">
        <v>1003002</v>
      </c>
      <c r="S432" s="37" t="s">
        <v>120</v>
      </c>
      <c r="T432" s="37">
        <v>100300216</v>
      </c>
      <c r="U432" s="37" t="s">
        <v>240</v>
      </c>
      <c r="V432" s="37">
        <v>35.325604679999998</v>
      </c>
      <c r="W432" s="37">
        <v>139.40960000000001</v>
      </c>
      <c r="X432" s="37">
        <v>207</v>
      </c>
      <c r="Y432" s="37" t="s">
        <v>855</v>
      </c>
      <c r="Z432" s="37">
        <v>2070202</v>
      </c>
      <c r="AA432" s="37" t="s">
        <v>457</v>
      </c>
      <c r="AB432" s="37">
        <v>207020202</v>
      </c>
      <c r="AC432" s="37" t="s">
        <v>749</v>
      </c>
      <c r="AD432" s="37">
        <v>46</v>
      </c>
      <c r="AE432" s="37">
        <v>1</v>
      </c>
      <c r="AF432" s="37" t="s">
        <v>34</v>
      </c>
      <c r="AG432" s="37" t="s">
        <v>109</v>
      </c>
      <c r="AH432" s="37">
        <v>200</v>
      </c>
      <c r="AI432" s="37" t="s">
        <v>94</v>
      </c>
      <c r="AJ432" s="26" t="str">
        <f t="shared" ref="AJ432" si="859">AI431</f>
        <v>鉄道</v>
      </c>
      <c r="AK432" s="26"/>
      <c r="AL432" s="37">
        <v>62.800000000000004</v>
      </c>
      <c r="AM432" s="37">
        <v>1</v>
      </c>
      <c r="AN432" s="37">
        <v>30565</v>
      </c>
      <c r="AO432" s="37">
        <v>53.6</v>
      </c>
      <c r="AP432" s="37">
        <v>1</v>
      </c>
      <c r="AQ432" s="37">
        <v>43</v>
      </c>
      <c r="AR432" s="37">
        <v>660</v>
      </c>
      <c r="AS432" s="37" t="s">
        <v>123</v>
      </c>
      <c r="AT432" s="37" t="s">
        <v>155</v>
      </c>
      <c r="AU432" s="37">
        <v>1</v>
      </c>
      <c r="AV432" s="37">
        <v>852</v>
      </c>
      <c r="AW432" s="37">
        <v>10.199999999999999</v>
      </c>
      <c r="AX432" s="37">
        <v>794</v>
      </c>
      <c r="AY432" s="37">
        <v>9.6</v>
      </c>
      <c r="AZ432" s="37">
        <v>62.800000000000004</v>
      </c>
      <c r="BA432" s="37">
        <v>1</v>
      </c>
      <c r="BB432" s="37">
        <v>27585</v>
      </c>
      <c r="BC432" s="37">
        <v>137.9</v>
      </c>
      <c r="BD432" s="37">
        <v>1</v>
      </c>
      <c r="BE432" s="37">
        <v>27585</v>
      </c>
      <c r="BF432" s="37">
        <v>341.8</v>
      </c>
      <c r="BG432" s="37">
        <v>0</v>
      </c>
      <c r="BH432" s="37">
        <v>0</v>
      </c>
      <c r="BI432" s="37">
        <v>0</v>
      </c>
      <c r="BJ432" s="37">
        <v>0</v>
      </c>
      <c r="BK432" s="37">
        <v>0</v>
      </c>
      <c r="BL432" s="37">
        <v>0</v>
      </c>
      <c r="BM432" s="37">
        <v>0</v>
      </c>
      <c r="BN432" s="37">
        <v>0</v>
      </c>
      <c r="BO432" s="37">
        <v>0</v>
      </c>
    </row>
    <row r="433" spans="1:67" s="6" customFormat="1" ht="17" customHeight="1">
      <c r="A433" s="6">
        <v>255290</v>
      </c>
      <c r="B433" s="6" t="s">
        <v>75</v>
      </c>
      <c r="C433" s="6">
        <v>100</v>
      </c>
      <c r="D433" s="6" t="s">
        <v>86</v>
      </c>
      <c r="E433" s="3">
        <f>IF(D433="帰宅",0,IF(D434="帰宅",1,IF(#REF!="帰宅",2,IF(#REF!="帰宅",3,IF(#REF!="帰宅",4,5)))))</f>
        <v>1</v>
      </c>
      <c r="F433" s="3"/>
      <c r="G433" s="3" t="str">
        <f>D434</f>
        <v>帰宅</v>
      </c>
      <c r="H433" s="7">
        <v>40115.311886574076</v>
      </c>
      <c r="I433" s="7">
        <v>40115.334849537037</v>
      </c>
      <c r="J433" s="13">
        <v>0.43032407407736173</v>
      </c>
      <c r="K433" s="11">
        <f t="shared" ref="K433" si="860">J433+J434</f>
        <v>0.43032407407736173</v>
      </c>
      <c r="L433" s="6">
        <v>1984</v>
      </c>
      <c r="M433" s="10">
        <v>10097.313000920582</v>
      </c>
      <c r="N433" s="6">
        <v>35.406505520000003</v>
      </c>
      <c r="O433" s="6">
        <v>139.5354385</v>
      </c>
      <c r="P433" s="6">
        <v>110</v>
      </c>
      <c r="Q433" s="6" t="s">
        <v>846</v>
      </c>
      <c r="R433" s="6">
        <v>1009029</v>
      </c>
      <c r="S433" s="6" t="s">
        <v>437</v>
      </c>
      <c r="T433" s="6">
        <v>100902901</v>
      </c>
      <c r="U433" s="6" t="s">
        <v>727</v>
      </c>
      <c r="V433" s="6">
        <v>35.444474829999997</v>
      </c>
      <c r="W433" s="6">
        <v>139.6366864</v>
      </c>
      <c r="X433" s="6">
        <v>104</v>
      </c>
      <c r="Y433" s="6" t="s">
        <v>844</v>
      </c>
      <c r="Z433" s="6">
        <v>1003002</v>
      </c>
      <c r="AA433" s="6" t="s">
        <v>120</v>
      </c>
      <c r="AB433" s="6">
        <v>100300215</v>
      </c>
      <c r="AC433" s="6" t="s">
        <v>661</v>
      </c>
      <c r="AD433" s="6">
        <v>37</v>
      </c>
      <c r="AE433" s="6">
        <v>1</v>
      </c>
      <c r="AF433" s="6" t="s">
        <v>34</v>
      </c>
      <c r="AG433" s="6" t="s">
        <v>100</v>
      </c>
      <c r="AH433" s="6">
        <v>200</v>
      </c>
      <c r="AI433" s="6" t="s">
        <v>94</v>
      </c>
      <c r="AJ433" s="21"/>
      <c r="AK433" s="6" t="str">
        <f t="shared" ref="AK433" si="861">AI434</f>
        <v>鉄道</v>
      </c>
      <c r="AL433" s="6">
        <v>42.7</v>
      </c>
      <c r="AM433" s="6">
        <v>1</v>
      </c>
      <c r="AN433" s="6">
        <v>14277</v>
      </c>
      <c r="AO433" s="6">
        <v>25.6</v>
      </c>
      <c r="AP433" s="6">
        <v>1</v>
      </c>
      <c r="AQ433" s="6">
        <v>22</v>
      </c>
      <c r="AR433" s="6">
        <v>390</v>
      </c>
      <c r="AS433" s="6" t="s">
        <v>125</v>
      </c>
      <c r="AT433" s="6" t="s">
        <v>123</v>
      </c>
      <c r="AU433" s="6">
        <v>1</v>
      </c>
      <c r="AV433" s="6">
        <v>848</v>
      </c>
      <c r="AW433" s="6">
        <v>10.7</v>
      </c>
      <c r="AX433" s="6">
        <v>840</v>
      </c>
      <c r="AY433" s="6">
        <v>10</v>
      </c>
      <c r="AZ433" s="6">
        <v>42.7</v>
      </c>
      <c r="BA433" s="6">
        <v>1</v>
      </c>
      <c r="BB433" s="6">
        <v>11968</v>
      </c>
      <c r="BC433" s="6">
        <v>59.8</v>
      </c>
      <c r="BD433" s="6">
        <v>1</v>
      </c>
      <c r="BE433" s="6">
        <v>11968</v>
      </c>
      <c r="BF433" s="6">
        <v>148.1</v>
      </c>
      <c r="BG433" s="6">
        <v>1</v>
      </c>
      <c r="BH433" s="6">
        <v>1.34</v>
      </c>
      <c r="BI433" s="6">
        <v>8</v>
      </c>
      <c r="BJ433" s="6">
        <v>210</v>
      </c>
      <c r="BK433" s="6">
        <v>597</v>
      </c>
      <c r="BL433" s="6">
        <v>9</v>
      </c>
      <c r="BM433" s="6">
        <v>305</v>
      </c>
      <c r="BN433" s="6">
        <v>4.5999999999999996</v>
      </c>
      <c r="BO433" s="6">
        <v>21.6</v>
      </c>
    </row>
    <row r="434" spans="1:67" s="37" customFormat="1" ht="17" customHeight="1">
      <c r="A434" s="37">
        <v>255328</v>
      </c>
      <c r="B434" s="37" t="s">
        <v>75</v>
      </c>
      <c r="C434" s="37">
        <v>200</v>
      </c>
      <c r="D434" s="37" t="s">
        <v>85</v>
      </c>
      <c r="E434" s="26">
        <f>IF(D434="帰宅",0,IF(#REF!="帰宅",1,IF(#REF!="帰宅",2,IF(#REF!="帰宅",3,IF(#REF!="帰宅",4,5)))))</f>
        <v>0</v>
      </c>
      <c r="F434" s="26" t="str">
        <f>D433</f>
        <v>出勤</v>
      </c>
      <c r="G434" s="26"/>
      <c r="H434" s="38">
        <v>40115.765173611115</v>
      </c>
      <c r="I434" s="38">
        <v>40115.796319444446</v>
      </c>
      <c r="J434" s="39"/>
      <c r="K434" s="28">
        <f t="shared" ref="K434" si="862">J433+J434</f>
        <v>0.43032407407736173</v>
      </c>
      <c r="L434" s="37">
        <v>2691</v>
      </c>
      <c r="M434" s="40">
        <v>10065.391241735701</v>
      </c>
      <c r="N434" s="37">
        <v>35.444549909999999</v>
      </c>
      <c r="O434" s="37">
        <v>139.6359569</v>
      </c>
      <c r="P434" s="37">
        <v>104</v>
      </c>
      <c r="Q434" s="37" t="s">
        <v>844</v>
      </c>
      <c r="R434" s="37">
        <v>1003002</v>
      </c>
      <c r="S434" s="37" t="s">
        <v>120</v>
      </c>
      <c r="T434" s="37">
        <v>100300216</v>
      </c>
      <c r="U434" s="37" t="s">
        <v>240</v>
      </c>
      <c r="V434" s="37">
        <v>35.40622655</v>
      </c>
      <c r="W434" s="37">
        <v>139.53529900000001</v>
      </c>
      <c r="X434" s="37">
        <v>110</v>
      </c>
      <c r="Y434" s="37" t="s">
        <v>846</v>
      </c>
      <c r="Z434" s="37">
        <v>1009029</v>
      </c>
      <c r="AA434" s="37" t="s">
        <v>437</v>
      </c>
      <c r="AB434" s="37">
        <v>100902901</v>
      </c>
      <c r="AC434" s="37" t="s">
        <v>727</v>
      </c>
      <c r="AD434" s="37">
        <v>37</v>
      </c>
      <c r="AE434" s="37">
        <v>1</v>
      </c>
      <c r="AF434" s="37" t="s">
        <v>34</v>
      </c>
      <c r="AG434" s="37" t="s">
        <v>100</v>
      </c>
      <c r="AH434" s="37">
        <v>200</v>
      </c>
      <c r="AI434" s="37" t="s">
        <v>94</v>
      </c>
      <c r="AJ434" s="26" t="str">
        <f t="shared" ref="AJ434" si="863">AI433</f>
        <v>鉄道</v>
      </c>
      <c r="AK434" s="26"/>
      <c r="AL434" s="37">
        <v>37.700000000000003</v>
      </c>
      <c r="AM434" s="37">
        <v>1</v>
      </c>
      <c r="AN434" s="37">
        <v>13927</v>
      </c>
      <c r="AO434" s="37">
        <v>24</v>
      </c>
      <c r="AP434" s="37">
        <v>1</v>
      </c>
      <c r="AQ434" s="37">
        <v>17</v>
      </c>
      <c r="AR434" s="37">
        <v>210</v>
      </c>
      <c r="AS434" s="37" t="s">
        <v>134</v>
      </c>
      <c r="AT434" s="37" t="s">
        <v>125</v>
      </c>
      <c r="AU434" s="37">
        <v>1</v>
      </c>
      <c r="AV434" s="37">
        <v>850</v>
      </c>
      <c r="AW434" s="37">
        <v>10.199999999999999</v>
      </c>
      <c r="AX434" s="37">
        <v>824</v>
      </c>
      <c r="AY434" s="37">
        <v>10.5</v>
      </c>
      <c r="AZ434" s="37">
        <v>37.700000000000003</v>
      </c>
      <c r="BA434" s="37">
        <v>1</v>
      </c>
      <c r="BB434" s="37">
        <v>11675</v>
      </c>
      <c r="BC434" s="37">
        <v>58.4</v>
      </c>
      <c r="BD434" s="37">
        <v>1</v>
      </c>
      <c r="BE434" s="37">
        <v>11675</v>
      </c>
      <c r="BF434" s="37">
        <v>146.9</v>
      </c>
      <c r="BG434" s="37">
        <v>1</v>
      </c>
      <c r="BH434" s="37">
        <v>1.62</v>
      </c>
      <c r="BI434" s="37">
        <v>8</v>
      </c>
      <c r="BJ434" s="37">
        <v>210</v>
      </c>
      <c r="BK434" s="37">
        <v>228</v>
      </c>
      <c r="BL434" s="37">
        <v>3.4</v>
      </c>
      <c r="BM434" s="37">
        <v>595</v>
      </c>
      <c r="BN434" s="37">
        <v>8.9</v>
      </c>
      <c r="BO434" s="37">
        <v>20.3</v>
      </c>
    </row>
    <row r="435" spans="1:67" s="6" customFormat="1" ht="17" customHeight="1">
      <c r="A435" s="6">
        <v>256475</v>
      </c>
      <c r="B435" s="6" t="s">
        <v>75</v>
      </c>
      <c r="C435" s="6">
        <v>100</v>
      </c>
      <c r="D435" s="6" t="s">
        <v>86</v>
      </c>
      <c r="E435" s="3">
        <f>IF(D435="帰宅",0,IF(D436="帰宅",1,IF(#REF!="帰宅",2,IF(#REF!="帰宅",3,IF(#REF!="帰宅",4,5)))))</f>
        <v>1</v>
      </c>
      <c r="F435" s="3"/>
      <c r="G435" s="3" t="str">
        <f>D436</f>
        <v>帰宅</v>
      </c>
      <c r="H435" s="7">
        <v>40128.310925925929</v>
      </c>
      <c r="I435" s="7">
        <v>40128.335694444446</v>
      </c>
      <c r="J435" s="13">
        <v>0.44780092592554865</v>
      </c>
      <c r="K435" s="23">
        <f t="shared" ref="K435" si="864">J435+J436</f>
        <v>0.44780092592554865</v>
      </c>
      <c r="L435" s="6">
        <v>2140</v>
      </c>
      <c r="M435" s="10">
        <v>10080.971224704692</v>
      </c>
      <c r="N435" s="6">
        <v>35.406328449999997</v>
      </c>
      <c r="O435" s="6">
        <v>139.53565839999999</v>
      </c>
      <c r="P435" s="6">
        <v>110</v>
      </c>
      <c r="Q435" s="6" t="s">
        <v>846</v>
      </c>
      <c r="R435" s="6">
        <v>1009029</v>
      </c>
      <c r="S435" s="6" t="s">
        <v>437</v>
      </c>
      <c r="T435" s="6">
        <v>100902901</v>
      </c>
      <c r="U435" s="6" t="s">
        <v>727</v>
      </c>
      <c r="V435" s="6">
        <v>35.444249560000003</v>
      </c>
      <c r="W435" s="6">
        <v>139.63673470000001</v>
      </c>
      <c r="X435" s="6">
        <v>104</v>
      </c>
      <c r="Y435" s="6" t="s">
        <v>844</v>
      </c>
      <c r="Z435" s="6">
        <v>1003002</v>
      </c>
      <c r="AA435" s="6" t="s">
        <v>120</v>
      </c>
      <c r="AB435" s="6">
        <v>100300215</v>
      </c>
      <c r="AC435" s="6" t="s">
        <v>661</v>
      </c>
      <c r="AD435" s="6">
        <v>37</v>
      </c>
      <c r="AE435" s="6">
        <v>1</v>
      </c>
      <c r="AF435" s="6" t="s">
        <v>34</v>
      </c>
      <c r="AG435" s="6" t="s">
        <v>100</v>
      </c>
      <c r="AH435" s="6">
        <v>200</v>
      </c>
      <c r="AI435" s="6" t="s">
        <v>94</v>
      </c>
      <c r="AJ435" s="21"/>
      <c r="AK435" s="6" t="str">
        <f t="shared" ref="AK435" si="865">AI436</f>
        <v>鉄道</v>
      </c>
      <c r="AL435" s="6">
        <v>42.7</v>
      </c>
      <c r="AM435" s="6">
        <v>1</v>
      </c>
      <c r="AN435" s="6">
        <v>14354</v>
      </c>
      <c r="AO435" s="6">
        <v>25.6</v>
      </c>
      <c r="AP435" s="6">
        <v>1</v>
      </c>
      <c r="AQ435" s="6">
        <v>22</v>
      </c>
      <c r="AR435" s="6">
        <v>390</v>
      </c>
      <c r="AS435" s="6" t="s">
        <v>125</v>
      </c>
      <c r="AT435" s="6" t="s">
        <v>123</v>
      </c>
      <c r="AU435" s="6">
        <v>1</v>
      </c>
      <c r="AV435" s="6">
        <v>823</v>
      </c>
      <c r="AW435" s="6">
        <v>10.4</v>
      </c>
      <c r="AX435" s="6">
        <v>866</v>
      </c>
      <c r="AY435" s="6">
        <v>10.3</v>
      </c>
      <c r="AZ435" s="6">
        <v>42.7</v>
      </c>
      <c r="BA435" s="6">
        <v>1</v>
      </c>
      <c r="BB435" s="6">
        <v>11969</v>
      </c>
      <c r="BC435" s="6">
        <v>59.8</v>
      </c>
      <c r="BD435" s="6">
        <v>1</v>
      </c>
      <c r="BE435" s="6">
        <v>11969</v>
      </c>
      <c r="BF435" s="6">
        <v>148.1</v>
      </c>
      <c r="BG435" s="6">
        <v>1</v>
      </c>
      <c r="BH435" s="6">
        <v>1.34</v>
      </c>
      <c r="BI435" s="6">
        <v>8</v>
      </c>
      <c r="BJ435" s="6">
        <v>210</v>
      </c>
      <c r="BK435" s="6">
        <v>570</v>
      </c>
      <c r="BL435" s="6">
        <v>8.6</v>
      </c>
      <c r="BM435" s="6">
        <v>290</v>
      </c>
      <c r="BN435" s="6">
        <v>4.4000000000000004</v>
      </c>
      <c r="BO435" s="6">
        <v>21</v>
      </c>
    </row>
    <row r="436" spans="1:67" s="37" customFormat="1" ht="17" customHeight="1">
      <c r="A436" s="37">
        <v>256515</v>
      </c>
      <c r="B436" s="37" t="s">
        <v>75</v>
      </c>
      <c r="C436" s="37">
        <v>200</v>
      </c>
      <c r="D436" s="37" t="s">
        <v>85</v>
      </c>
      <c r="E436" s="26">
        <f>IF(D436="帰宅",0,IF(#REF!="帰宅",1,IF(#REF!="帰宅",2,IF(#REF!="帰宅",3,IF(#REF!="帰宅",4,5)))))</f>
        <v>0</v>
      </c>
      <c r="F436" s="26" t="str">
        <f>D435</f>
        <v>出勤</v>
      </c>
      <c r="G436" s="26"/>
      <c r="H436" s="38">
        <v>40128.783495370371</v>
      </c>
      <c r="I436" s="38">
        <v>40128.806817129633</v>
      </c>
      <c r="J436" s="39"/>
      <c r="K436" s="28">
        <f t="shared" ref="K436" si="866">J435+J436</f>
        <v>0.44780092592554865</v>
      </c>
      <c r="L436" s="37">
        <v>2015</v>
      </c>
      <c r="M436" s="40">
        <v>10025.80823865682</v>
      </c>
      <c r="N436" s="37">
        <v>35.444517810000001</v>
      </c>
      <c r="O436" s="37">
        <v>139.6357692</v>
      </c>
      <c r="P436" s="37">
        <v>104</v>
      </c>
      <c r="Q436" s="37" t="s">
        <v>844</v>
      </c>
      <c r="R436" s="37">
        <v>1003002</v>
      </c>
      <c r="S436" s="37" t="s">
        <v>120</v>
      </c>
      <c r="T436" s="37">
        <v>100300216</v>
      </c>
      <c r="U436" s="37" t="s">
        <v>240</v>
      </c>
      <c r="V436" s="37">
        <v>35.406156860000003</v>
      </c>
      <c r="W436" s="37">
        <v>139.53561550000001</v>
      </c>
      <c r="X436" s="37">
        <v>110</v>
      </c>
      <c r="Y436" s="37" t="s">
        <v>846</v>
      </c>
      <c r="Z436" s="37">
        <v>1009029</v>
      </c>
      <c r="AA436" s="37" t="s">
        <v>437</v>
      </c>
      <c r="AB436" s="37">
        <v>100902901</v>
      </c>
      <c r="AC436" s="37" t="s">
        <v>727</v>
      </c>
      <c r="AD436" s="37">
        <v>37</v>
      </c>
      <c r="AE436" s="37">
        <v>1</v>
      </c>
      <c r="AF436" s="37" t="s">
        <v>34</v>
      </c>
      <c r="AG436" s="37" t="s">
        <v>100</v>
      </c>
      <c r="AH436" s="37">
        <v>200</v>
      </c>
      <c r="AI436" s="37" t="s">
        <v>94</v>
      </c>
      <c r="AJ436" s="26" t="str">
        <f t="shared" ref="AJ436" si="867">AI435</f>
        <v>鉄道</v>
      </c>
      <c r="AK436" s="26"/>
      <c r="AL436" s="37">
        <v>37.4</v>
      </c>
      <c r="AM436" s="37">
        <v>1</v>
      </c>
      <c r="AN436" s="37">
        <v>13960</v>
      </c>
      <c r="AO436" s="37">
        <v>24.1</v>
      </c>
      <c r="AP436" s="37">
        <v>1</v>
      </c>
      <c r="AQ436" s="37">
        <v>17</v>
      </c>
      <c r="AR436" s="37">
        <v>210</v>
      </c>
      <c r="AS436" s="37" t="s">
        <v>134</v>
      </c>
      <c r="AT436" s="37" t="s">
        <v>125</v>
      </c>
      <c r="AU436" s="37">
        <v>1</v>
      </c>
      <c r="AV436" s="37">
        <v>836</v>
      </c>
      <c r="AW436" s="37">
        <v>10</v>
      </c>
      <c r="AX436" s="37">
        <v>824</v>
      </c>
      <c r="AY436" s="37">
        <v>10.4</v>
      </c>
      <c r="AZ436" s="37">
        <v>37.4</v>
      </c>
      <c r="BA436" s="37">
        <v>1</v>
      </c>
      <c r="BB436" s="37">
        <v>11649</v>
      </c>
      <c r="BC436" s="37">
        <v>58.2</v>
      </c>
      <c r="BD436" s="37">
        <v>1</v>
      </c>
      <c r="BE436" s="37">
        <v>11649</v>
      </c>
      <c r="BF436" s="37">
        <v>146.6</v>
      </c>
      <c r="BG436" s="37">
        <v>1</v>
      </c>
      <c r="BH436" s="37">
        <v>1.62</v>
      </c>
      <c r="BI436" s="37">
        <v>8</v>
      </c>
      <c r="BJ436" s="37">
        <v>210</v>
      </c>
      <c r="BK436" s="37">
        <v>240</v>
      </c>
      <c r="BL436" s="37">
        <v>3.6</v>
      </c>
      <c r="BM436" s="37">
        <v>565</v>
      </c>
      <c r="BN436" s="37">
        <v>8.5</v>
      </c>
      <c r="BO436" s="37">
        <v>20.100000000000001</v>
      </c>
    </row>
    <row r="437" spans="1:67" s="6" customFormat="1" ht="17" customHeight="1">
      <c r="A437" s="6">
        <v>256632</v>
      </c>
      <c r="B437" s="6" t="s">
        <v>75</v>
      </c>
      <c r="C437" s="6">
        <v>100</v>
      </c>
      <c r="D437" s="6" t="s">
        <v>86</v>
      </c>
      <c r="E437" s="3">
        <f>IF(D437="帰宅",0,IF(D438="帰宅",1,IF(#REF!="帰宅",2,IF(#REF!="帰宅",3,IF(#REF!="帰宅",4,5)))))</f>
        <v>1</v>
      </c>
      <c r="F437" s="3"/>
      <c r="G437" s="3" t="str">
        <f>D438</f>
        <v>帰宅</v>
      </c>
      <c r="H437" s="7">
        <v>40130.311701388891</v>
      </c>
      <c r="I437" s="7">
        <v>40130.333935185183</v>
      </c>
      <c r="J437" s="13">
        <v>0.48002314814948477</v>
      </c>
      <c r="K437" s="11">
        <f t="shared" ref="K437" si="868">J437+J438</f>
        <v>0.48002314814948477</v>
      </c>
      <c r="L437" s="6">
        <v>1921</v>
      </c>
      <c r="M437" s="10">
        <v>10110.627643606833</v>
      </c>
      <c r="N437" s="6">
        <v>35.405668609999999</v>
      </c>
      <c r="O437" s="6">
        <v>139.53516490000001</v>
      </c>
      <c r="P437" s="6">
        <v>110</v>
      </c>
      <c r="Q437" s="6" t="s">
        <v>846</v>
      </c>
      <c r="R437" s="6">
        <v>1009029</v>
      </c>
      <c r="S437" s="6" t="s">
        <v>437</v>
      </c>
      <c r="T437" s="6">
        <v>100902901</v>
      </c>
      <c r="U437" s="6" t="s">
        <v>727</v>
      </c>
      <c r="V437" s="6">
        <v>35.444796680000003</v>
      </c>
      <c r="W437" s="6">
        <v>139.63590869999999</v>
      </c>
      <c r="X437" s="6">
        <v>104</v>
      </c>
      <c r="Y437" s="6" t="s">
        <v>844</v>
      </c>
      <c r="Z437" s="6">
        <v>1003002</v>
      </c>
      <c r="AA437" s="6" t="s">
        <v>120</v>
      </c>
      <c r="AB437" s="6">
        <v>100300215</v>
      </c>
      <c r="AC437" s="6" t="s">
        <v>661</v>
      </c>
      <c r="AD437" s="6">
        <v>37</v>
      </c>
      <c r="AE437" s="6">
        <v>1</v>
      </c>
      <c r="AF437" s="6" t="s">
        <v>34</v>
      </c>
      <c r="AG437" s="6" t="s">
        <v>100</v>
      </c>
      <c r="AH437" s="6">
        <v>200</v>
      </c>
      <c r="AI437" s="6" t="s">
        <v>94</v>
      </c>
      <c r="AJ437" s="21"/>
      <c r="AK437" s="6" t="str">
        <f t="shared" ref="AK437" si="869">AI438</f>
        <v>鉄道</v>
      </c>
      <c r="AL437" s="6">
        <v>35.6</v>
      </c>
      <c r="AM437" s="6">
        <v>1</v>
      </c>
      <c r="AN437" s="6">
        <v>13452</v>
      </c>
      <c r="AO437" s="6">
        <v>25.9</v>
      </c>
      <c r="AP437" s="6">
        <v>1</v>
      </c>
      <c r="AQ437" s="6">
        <v>17</v>
      </c>
      <c r="AR437" s="6">
        <v>210</v>
      </c>
      <c r="AS437" s="6" t="s">
        <v>125</v>
      </c>
      <c r="AT437" s="6" t="s">
        <v>134</v>
      </c>
      <c r="AU437" s="6">
        <v>1</v>
      </c>
      <c r="AV437" s="6">
        <v>656</v>
      </c>
      <c r="AW437" s="6">
        <v>8.5</v>
      </c>
      <c r="AX437" s="6">
        <v>845</v>
      </c>
      <c r="AY437" s="6">
        <v>10.1</v>
      </c>
      <c r="AZ437" s="6">
        <v>35.6</v>
      </c>
      <c r="BA437" s="6">
        <v>1</v>
      </c>
      <c r="BB437" s="6">
        <v>11853</v>
      </c>
      <c r="BC437" s="6">
        <v>59.3</v>
      </c>
      <c r="BD437" s="6">
        <v>1</v>
      </c>
      <c r="BE437" s="6">
        <v>11853</v>
      </c>
      <c r="BF437" s="6">
        <v>146.69999999999999</v>
      </c>
      <c r="BG437" s="6">
        <v>1</v>
      </c>
      <c r="BH437" s="6">
        <v>1.62</v>
      </c>
      <c r="BI437" s="6">
        <v>10</v>
      </c>
      <c r="BJ437" s="6">
        <v>210</v>
      </c>
      <c r="BK437" s="6">
        <v>584</v>
      </c>
      <c r="BL437" s="6">
        <v>8.8000000000000007</v>
      </c>
      <c r="BM437" s="6">
        <v>250</v>
      </c>
      <c r="BN437" s="6">
        <v>3.8</v>
      </c>
      <c r="BO437" s="6">
        <v>22.6</v>
      </c>
    </row>
    <row r="438" spans="1:67" s="37" customFormat="1" ht="17" customHeight="1">
      <c r="A438" s="37">
        <v>256677</v>
      </c>
      <c r="B438" s="37" t="s">
        <v>75</v>
      </c>
      <c r="C438" s="37">
        <v>200</v>
      </c>
      <c r="D438" s="37" t="s">
        <v>85</v>
      </c>
      <c r="E438" s="26">
        <f>IF(D438="帰宅",0,IF(#REF!="帰宅",1,IF(#REF!="帰宅",2,IF(#REF!="帰宅",3,IF(#REF!="帰宅",4,5)))))</f>
        <v>0</v>
      </c>
      <c r="F438" s="26" t="str">
        <f>D437</f>
        <v>出勤</v>
      </c>
      <c r="G438" s="26"/>
      <c r="H438" s="38">
        <v>40130.813958333332</v>
      </c>
      <c r="I438" s="38">
        <v>40130.839201388888</v>
      </c>
      <c r="J438" s="39"/>
      <c r="K438" s="28">
        <f t="shared" ref="K438" si="870">J437+J438</f>
        <v>0.48002314814948477</v>
      </c>
      <c r="L438" s="37">
        <v>2181</v>
      </c>
      <c r="M438" s="40">
        <v>10051.180101655606</v>
      </c>
      <c r="N438" s="37">
        <v>35.444335340000002</v>
      </c>
      <c r="O438" s="37">
        <v>139.63619829999999</v>
      </c>
      <c r="P438" s="37">
        <v>104</v>
      </c>
      <c r="Q438" s="37" t="s">
        <v>844</v>
      </c>
      <c r="R438" s="37">
        <v>1003002</v>
      </c>
      <c r="S438" s="37" t="s">
        <v>120</v>
      </c>
      <c r="T438" s="37">
        <v>100300216</v>
      </c>
      <c r="U438" s="37" t="s">
        <v>240</v>
      </c>
      <c r="V438" s="37">
        <v>35.406146069999998</v>
      </c>
      <c r="W438" s="37">
        <v>139.53563689999999</v>
      </c>
      <c r="X438" s="37">
        <v>110</v>
      </c>
      <c r="Y438" s="37" t="s">
        <v>846</v>
      </c>
      <c r="Z438" s="37">
        <v>1009029</v>
      </c>
      <c r="AA438" s="37" t="s">
        <v>437</v>
      </c>
      <c r="AB438" s="37">
        <v>100902901</v>
      </c>
      <c r="AC438" s="37" t="s">
        <v>727</v>
      </c>
      <c r="AD438" s="37">
        <v>37</v>
      </c>
      <c r="AE438" s="37">
        <v>1</v>
      </c>
      <c r="AF438" s="37" t="s">
        <v>34</v>
      </c>
      <c r="AG438" s="37" t="s">
        <v>100</v>
      </c>
      <c r="AH438" s="37">
        <v>200</v>
      </c>
      <c r="AI438" s="37" t="s">
        <v>94</v>
      </c>
      <c r="AJ438" s="26" t="str">
        <f t="shared" ref="AJ438" si="871">AI437</f>
        <v>鉄道</v>
      </c>
      <c r="AK438" s="26"/>
      <c r="AL438" s="37">
        <v>44.4</v>
      </c>
      <c r="AM438" s="37">
        <v>1</v>
      </c>
      <c r="AN438" s="37">
        <v>13959</v>
      </c>
      <c r="AO438" s="37">
        <v>24.1</v>
      </c>
      <c r="AP438" s="37">
        <v>1</v>
      </c>
      <c r="AQ438" s="37">
        <v>24</v>
      </c>
      <c r="AR438" s="37">
        <v>390</v>
      </c>
      <c r="AS438" s="37" t="s">
        <v>123</v>
      </c>
      <c r="AT438" s="37" t="s">
        <v>125</v>
      </c>
      <c r="AU438" s="37">
        <v>1</v>
      </c>
      <c r="AV438" s="37">
        <v>841</v>
      </c>
      <c r="AW438" s="37">
        <v>10</v>
      </c>
      <c r="AX438" s="37">
        <v>821</v>
      </c>
      <c r="AY438" s="37">
        <v>10.4</v>
      </c>
      <c r="AZ438" s="37">
        <v>44.4</v>
      </c>
      <c r="BA438" s="37">
        <v>1</v>
      </c>
      <c r="BB438" s="37">
        <v>11697</v>
      </c>
      <c r="BC438" s="37">
        <v>58.5</v>
      </c>
      <c r="BD438" s="37">
        <v>1</v>
      </c>
      <c r="BE438" s="37">
        <v>11697</v>
      </c>
      <c r="BF438" s="37">
        <v>147.19999999999999</v>
      </c>
      <c r="BG438" s="37">
        <v>1</v>
      </c>
      <c r="BH438" s="37">
        <v>1.34</v>
      </c>
      <c r="BI438" s="37">
        <v>6</v>
      </c>
      <c r="BJ438" s="37">
        <v>210</v>
      </c>
      <c r="BK438" s="37">
        <v>338</v>
      </c>
      <c r="BL438" s="37">
        <v>5.0999999999999996</v>
      </c>
      <c r="BM438" s="37">
        <v>563</v>
      </c>
      <c r="BN438" s="37">
        <v>8.4</v>
      </c>
      <c r="BO438" s="37">
        <v>19.5</v>
      </c>
    </row>
    <row r="439" spans="1:67" s="6" customFormat="1" ht="17" customHeight="1">
      <c r="A439" s="6">
        <v>257105</v>
      </c>
      <c r="B439" s="6" t="s">
        <v>75</v>
      </c>
      <c r="C439" s="6">
        <v>100</v>
      </c>
      <c r="D439" s="6" t="s">
        <v>86</v>
      </c>
      <c r="E439" s="3">
        <f>IF(D439="帰宅",0,IF(D440="帰宅",1,IF(#REF!="帰宅",2,IF(#REF!="帰宅",3,IF(#REF!="帰宅",4,5)))))</f>
        <v>1</v>
      </c>
      <c r="F439" s="3"/>
      <c r="G439" s="3" t="str">
        <f>D440</f>
        <v>帰宅</v>
      </c>
      <c r="H439" s="7">
        <v>40135.313773148147</v>
      </c>
      <c r="I439" s="7">
        <v>40135.33803240741</v>
      </c>
      <c r="J439" s="13">
        <v>0.48151620370481396</v>
      </c>
      <c r="K439" s="23">
        <f t="shared" ref="K439" si="872">J439+J440</f>
        <v>0.48151620370481396</v>
      </c>
      <c r="L439" s="6">
        <v>2096</v>
      </c>
      <c r="M439" s="10">
        <v>10113.013537230405</v>
      </c>
      <c r="N439" s="6">
        <v>35.406425030000001</v>
      </c>
      <c r="O439" s="6">
        <v>139.5354653</v>
      </c>
      <c r="P439" s="6">
        <v>110</v>
      </c>
      <c r="Q439" s="6" t="s">
        <v>846</v>
      </c>
      <c r="R439" s="6">
        <v>1009029</v>
      </c>
      <c r="S439" s="6" t="s">
        <v>437</v>
      </c>
      <c r="T439" s="6">
        <v>100902901</v>
      </c>
      <c r="U439" s="6" t="s">
        <v>727</v>
      </c>
      <c r="V439" s="6">
        <v>35.4447592</v>
      </c>
      <c r="W439" s="6">
        <v>139.63669719999999</v>
      </c>
      <c r="X439" s="6">
        <v>104</v>
      </c>
      <c r="Y439" s="6" t="s">
        <v>844</v>
      </c>
      <c r="Z439" s="6">
        <v>1003002</v>
      </c>
      <c r="AA439" s="6" t="s">
        <v>120</v>
      </c>
      <c r="AB439" s="6">
        <v>100300215</v>
      </c>
      <c r="AC439" s="6" t="s">
        <v>661</v>
      </c>
      <c r="AD439" s="6">
        <v>37</v>
      </c>
      <c r="AE439" s="6">
        <v>1</v>
      </c>
      <c r="AF439" s="6" t="s">
        <v>34</v>
      </c>
      <c r="AG439" s="6" t="s">
        <v>100</v>
      </c>
      <c r="AH439" s="6">
        <v>200</v>
      </c>
      <c r="AI439" s="6" t="s">
        <v>94</v>
      </c>
      <c r="AJ439" s="21"/>
      <c r="AK439" s="6" t="str">
        <f t="shared" ref="AK439" si="873">AI440</f>
        <v>鉄道</v>
      </c>
      <c r="AL439" s="6">
        <v>42.6</v>
      </c>
      <c r="AM439" s="6">
        <v>1</v>
      </c>
      <c r="AN439" s="6">
        <v>14250</v>
      </c>
      <c r="AO439" s="6">
        <v>25.4</v>
      </c>
      <c r="AP439" s="6">
        <v>1</v>
      </c>
      <c r="AQ439" s="6">
        <v>22</v>
      </c>
      <c r="AR439" s="6">
        <v>390</v>
      </c>
      <c r="AS439" s="6" t="s">
        <v>125</v>
      </c>
      <c r="AT439" s="6" t="s">
        <v>123</v>
      </c>
      <c r="AU439" s="6">
        <v>1</v>
      </c>
      <c r="AV439" s="6">
        <v>838</v>
      </c>
      <c r="AW439" s="6">
        <v>10.6</v>
      </c>
      <c r="AX439" s="6">
        <v>840</v>
      </c>
      <c r="AY439" s="6">
        <v>10</v>
      </c>
      <c r="AZ439" s="6">
        <v>42.6</v>
      </c>
      <c r="BA439" s="6">
        <v>1</v>
      </c>
      <c r="BB439" s="6">
        <v>11841</v>
      </c>
      <c r="BC439" s="6">
        <v>59.2</v>
      </c>
      <c r="BD439" s="6">
        <v>1</v>
      </c>
      <c r="BE439" s="6">
        <v>11841</v>
      </c>
      <c r="BF439" s="6">
        <v>146.5</v>
      </c>
      <c r="BG439" s="6">
        <v>1</v>
      </c>
      <c r="BH439" s="6">
        <v>1.34</v>
      </c>
      <c r="BI439" s="6">
        <v>8</v>
      </c>
      <c r="BJ439" s="6">
        <v>210</v>
      </c>
      <c r="BK439" s="6">
        <v>590</v>
      </c>
      <c r="BL439" s="6">
        <v>8.9</v>
      </c>
      <c r="BM439" s="6">
        <v>321</v>
      </c>
      <c r="BN439" s="6">
        <v>4.8</v>
      </c>
      <c r="BO439" s="6">
        <v>21.7</v>
      </c>
    </row>
    <row r="440" spans="1:67" s="37" customFormat="1" ht="17" customHeight="1">
      <c r="A440" s="37">
        <v>257186</v>
      </c>
      <c r="B440" s="37" t="s">
        <v>75</v>
      </c>
      <c r="C440" s="37">
        <v>200</v>
      </c>
      <c r="D440" s="37" t="s">
        <v>85</v>
      </c>
      <c r="E440" s="26">
        <f>IF(D440="帰宅",0,IF(#REF!="帰宅",1,IF(#REF!="帰宅",2,IF(#REF!="帰宅",3,IF(D441="帰宅",4,5)))))</f>
        <v>0</v>
      </c>
      <c r="F440" s="26" t="str">
        <f>D439</f>
        <v>出勤</v>
      </c>
      <c r="G440" s="26"/>
      <c r="H440" s="38">
        <v>40135.819548611114</v>
      </c>
      <c r="I440" s="38">
        <v>40135.842835648145</v>
      </c>
      <c r="J440" s="39"/>
      <c r="K440" s="28">
        <f t="shared" ref="K440" si="874">J439+J440</f>
        <v>0.48151620370481396</v>
      </c>
      <c r="L440" s="37">
        <v>2012</v>
      </c>
      <c r="M440" s="40">
        <v>10155.766505967953</v>
      </c>
      <c r="N440" s="37">
        <v>35.444485620000002</v>
      </c>
      <c r="O440" s="37">
        <v>139.63634859999999</v>
      </c>
      <c r="P440" s="37">
        <v>104</v>
      </c>
      <c r="Q440" s="37" t="s">
        <v>844</v>
      </c>
      <c r="R440" s="37">
        <v>1003002</v>
      </c>
      <c r="S440" s="37" t="s">
        <v>120</v>
      </c>
      <c r="T440" s="37">
        <v>100300215</v>
      </c>
      <c r="U440" s="37" t="s">
        <v>661</v>
      </c>
      <c r="V440" s="37">
        <v>35.40574909</v>
      </c>
      <c r="W440" s="37">
        <v>139.53482690000001</v>
      </c>
      <c r="X440" s="37">
        <v>110</v>
      </c>
      <c r="Y440" s="37" t="s">
        <v>846</v>
      </c>
      <c r="Z440" s="37">
        <v>1009029</v>
      </c>
      <c r="AA440" s="37" t="s">
        <v>437</v>
      </c>
      <c r="AB440" s="37">
        <v>100902901</v>
      </c>
      <c r="AC440" s="37" t="s">
        <v>727</v>
      </c>
      <c r="AD440" s="37">
        <v>37</v>
      </c>
      <c r="AE440" s="37">
        <v>1</v>
      </c>
      <c r="AF440" s="37" t="s">
        <v>34</v>
      </c>
      <c r="AG440" s="37" t="s">
        <v>100</v>
      </c>
      <c r="AH440" s="37">
        <v>200</v>
      </c>
      <c r="AI440" s="37" t="s">
        <v>94</v>
      </c>
      <c r="AJ440" s="26" t="str">
        <f t="shared" ref="AJ440" si="875">AI439</f>
        <v>鉄道</v>
      </c>
      <c r="AK440" s="26"/>
      <c r="AL440" s="37">
        <v>42.7</v>
      </c>
      <c r="AM440" s="37">
        <v>1</v>
      </c>
      <c r="AN440" s="37">
        <v>13915</v>
      </c>
      <c r="AO440" s="37">
        <v>23.8</v>
      </c>
      <c r="AP440" s="37">
        <v>1</v>
      </c>
      <c r="AQ440" s="37">
        <v>24</v>
      </c>
      <c r="AR440" s="37">
        <v>390</v>
      </c>
      <c r="AS440" s="37" t="s">
        <v>123</v>
      </c>
      <c r="AT440" s="37" t="s">
        <v>125</v>
      </c>
      <c r="AU440" s="37">
        <v>1</v>
      </c>
      <c r="AV440" s="37">
        <v>854</v>
      </c>
      <c r="AW440" s="37">
        <v>10.199999999999999</v>
      </c>
      <c r="AX440" s="37">
        <v>661</v>
      </c>
      <c r="AY440" s="37">
        <v>8.5</v>
      </c>
      <c r="AZ440" s="37">
        <v>42.7</v>
      </c>
      <c r="BA440" s="37">
        <v>1</v>
      </c>
      <c r="BB440" s="37">
        <v>11708</v>
      </c>
      <c r="BC440" s="37">
        <v>58.5</v>
      </c>
      <c r="BD440" s="37">
        <v>1</v>
      </c>
      <c r="BE440" s="37">
        <v>11708</v>
      </c>
      <c r="BF440" s="37">
        <v>147.30000000000001</v>
      </c>
      <c r="BG440" s="37">
        <v>1</v>
      </c>
      <c r="BH440" s="37">
        <v>1.34</v>
      </c>
      <c r="BI440" s="37">
        <v>6</v>
      </c>
      <c r="BJ440" s="37">
        <v>210</v>
      </c>
      <c r="BK440" s="37">
        <v>333</v>
      </c>
      <c r="BL440" s="37">
        <v>5</v>
      </c>
      <c r="BM440" s="37">
        <v>615</v>
      </c>
      <c r="BN440" s="37">
        <v>9.1999999999999993</v>
      </c>
      <c r="BO440" s="37">
        <v>20.2</v>
      </c>
    </row>
    <row r="441" spans="1:67" s="6" customFormat="1" ht="17" customHeight="1">
      <c r="A441" s="6">
        <v>257681</v>
      </c>
      <c r="B441" s="6" t="s">
        <v>75</v>
      </c>
      <c r="C441" s="6">
        <v>100</v>
      </c>
      <c r="D441" s="6" t="s">
        <v>86</v>
      </c>
      <c r="E441" s="3">
        <f>IF(D441="帰宅",0,IF(D442="帰宅",1,IF(#REF!="帰宅",2,IF(#REF!="帰宅",3,IF(#REF!="帰宅",4,5)))))</f>
        <v>1</v>
      </c>
      <c r="F441" s="3"/>
      <c r="G441" s="3" t="str">
        <f>D442</f>
        <v>帰宅</v>
      </c>
      <c r="H441" s="7">
        <v>40141.309953703705</v>
      </c>
      <c r="I441" s="7">
        <v>40141.333553240744</v>
      </c>
      <c r="J441" s="13">
        <v>0.39543981481256196</v>
      </c>
      <c r="K441" s="11">
        <f t="shared" ref="K441" si="876">J441+J442</f>
        <v>0.39543981481256196</v>
      </c>
      <c r="L441" s="6">
        <v>2039</v>
      </c>
      <c r="M441" s="10">
        <v>10026.307786713704</v>
      </c>
      <c r="N441" s="6">
        <v>35.406307050000002</v>
      </c>
      <c r="O441" s="6">
        <v>139.53547599999999</v>
      </c>
      <c r="P441" s="6">
        <v>110</v>
      </c>
      <c r="Q441" s="6" t="s">
        <v>846</v>
      </c>
      <c r="R441" s="6">
        <v>1009029</v>
      </c>
      <c r="S441" s="6" t="s">
        <v>437</v>
      </c>
      <c r="T441" s="6">
        <v>100902901</v>
      </c>
      <c r="U441" s="6" t="s">
        <v>727</v>
      </c>
      <c r="V441" s="6">
        <v>35.444389030000004</v>
      </c>
      <c r="W441" s="6">
        <v>139.635796</v>
      </c>
      <c r="X441" s="6">
        <v>104</v>
      </c>
      <c r="Y441" s="6" t="s">
        <v>844</v>
      </c>
      <c r="Z441" s="6">
        <v>1003002</v>
      </c>
      <c r="AA441" s="6" t="s">
        <v>120</v>
      </c>
      <c r="AB441" s="6">
        <v>100300216</v>
      </c>
      <c r="AC441" s="6" t="s">
        <v>240</v>
      </c>
      <c r="AD441" s="6">
        <v>37</v>
      </c>
      <c r="AE441" s="6">
        <v>1</v>
      </c>
      <c r="AF441" s="6" t="s">
        <v>34</v>
      </c>
      <c r="AG441" s="6" t="s">
        <v>100</v>
      </c>
      <c r="AH441" s="6">
        <v>200</v>
      </c>
      <c r="AI441" s="6" t="s">
        <v>94</v>
      </c>
      <c r="AJ441" s="21"/>
      <c r="AK441" s="6" t="str">
        <f t="shared" ref="AK441" si="877">AI442</f>
        <v>鉄道</v>
      </c>
      <c r="AL441" s="6">
        <v>37.700000000000003</v>
      </c>
      <c r="AM441" s="6">
        <v>1</v>
      </c>
      <c r="AN441" s="6">
        <v>13531</v>
      </c>
      <c r="AO441" s="6">
        <v>26.9</v>
      </c>
      <c r="AP441" s="6">
        <v>1</v>
      </c>
      <c r="AQ441" s="6">
        <v>17</v>
      </c>
      <c r="AR441" s="6">
        <v>210</v>
      </c>
      <c r="AS441" s="6" t="s">
        <v>125</v>
      </c>
      <c r="AT441" s="6" t="s">
        <v>134</v>
      </c>
      <c r="AU441" s="6">
        <v>1</v>
      </c>
      <c r="AV441" s="6">
        <v>825</v>
      </c>
      <c r="AW441" s="6">
        <v>10.4</v>
      </c>
      <c r="AX441" s="6">
        <v>858</v>
      </c>
      <c r="AY441" s="6">
        <v>10.3</v>
      </c>
      <c r="AZ441" s="6">
        <v>37.700000000000003</v>
      </c>
      <c r="BA441" s="6">
        <v>1</v>
      </c>
      <c r="BB441" s="6">
        <v>11742</v>
      </c>
      <c r="BC441" s="6">
        <v>58.7</v>
      </c>
      <c r="BD441" s="6">
        <v>1</v>
      </c>
      <c r="BE441" s="6">
        <v>11742</v>
      </c>
      <c r="BF441" s="6">
        <v>145.4</v>
      </c>
      <c r="BG441" s="6">
        <v>1</v>
      </c>
      <c r="BH441" s="6">
        <v>1.62</v>
      </c>
      <c r="BI441" s="6">
        <v>10</v>
      </c>
      <c r="BJ441" s="6">
        <v>210</v>
      </c>
      <c r="BK441" s="6">
        <v>584</v>
      </c>
      <c r="BL441" s="6">
        <v>8.8000000000000007</v>
      </c>
      <c r="BM441" s="6">
        <v>230</v>
      </c>
      <c r="BN441" s="6">
        <v>3.5</v>
      </c>
      <c r="BO441" s="6">
        <v>22.3</v>
      </c>
    </row>
    <row r="442" spans="1:67" s="37" customFormat="1" ht="17" customHeight="1">
      <c r="A442" s="37">
        <v>257732</v>
      </c>
      <c r="B442" s="37" t="s">
        <v>75</v>
      </c>
      <c r="C442" s="37">
        <v>200</v>
      </c>
      <c r="D442" s="37" t="s">
        <v>85</v>
      </c>
      <c r="E442" s="26">
        <f>IF(D442="帰宅",0,IF(#REF!="帰宅",1,IF(#REF!="帰宅",2,IF(#REF!="帰宅",3,IF(D443="帰宅",4,5)))))</f>
        <v>0</v>
      </c>
      <c r="F442" s="26" t="str">
        <f>D441</f>
        <v>出勤</v>
      </c>
      <c r="G442" s="26"/>
      <c r="H442" s="38">
        <v>40141.728993055556</v>
      </c>
      <c r="I442" s="38">
        <v>40141.753981481481</v>
      </c>
      <c r="J442" s="39"/>
      <c r="K442" s="28">
        <f t="shared" ref="K442" si="878">J441+J442</f>
        <v>0.39543981481256196</v>
      </c>
      <c r="L442" s="37">
        <v>2159</v>
      </c>
      <c r="M442" s="40">
        <v>10014.301749224605</v>
      </c>
      <c r="N442" s="37">
        <v>35.444566010000003</v>
      </c>
      <c r="O442" s="37">
        <v>139.63596770000001</v>
      </c>
      <c r="P442" s="37">
        <v>104</v>
      </c>
      <c r="Q442" s="37" t="s">
        <v>844</v>
      </c>
      <c r="R442" s="37">
        <v>1003002</v>
      </c>
      <c r="S442" s="37" t="s">
        <v>120</v>
      </c>
      <c r="T442" s="37">
        <v>100300216</v>
      </c>
      <c r="U442" s="37" t="s">
        <v>240</v>
      </c>
      <c r="V442" s="37">
        <v>35.406355349999998</v>
      </c>
      <c r="W442" s="37">
        <v>139.53586759999999</v>
      </c>
      <c r="X442" s="37">
        <v>110</v>
      </c>
      <c r="Y442" s="37" t="s">
        <v>846</v>
      </c>
      <c r="Z442" s="37">
        <v>1009029</v>
      </c>
      <c r="AA442" s="37" t="s">
        <v>437</v>
      </c>
      <c r="AB442" s="37">
        <v>100902901</v>
      </c>
      <c r="AC442" s="37" t="s">
        <v>727</v>
      </c>
      <c r="AD442" s="37">
        <v>37</v>
      </c>
      <c r="AE442" s="37">
        <v>1</v>
      </c>
      <c r="AF442" s="37" t="s">
        <v>34</v>
      </c>
      <c r="AG442" s="37" t="s">
        <v>100</v>
      </c>
      <c r="AH442" s="37">
        <v>200</v>
      </c>
      <c r="AI442" s="37" t="s">
        <v>94</v>
      </c>
      <c r="AJ442" s="26" t="str">
        <f t="shared" ref="AJ442" si="879">AI441</f>
        <v>鉄道</v>
      </c>
      <c r="AK442" s="26"/>
      <c r="AL442" s="37">
        <v>37.5</v>
      </c>
      <c r="AM442" s="37">
        <v>1</v>
      </c>
      <c r="AN442" s="37">
        <v>13910</v>
      </c>
      <c r="AO442" s="37">
        <v>23.8</v>
      </c>
      <c r="AP442" s="37">
        <v>1</v>
      </c>
      <c r="AQ442" s="37">
        <v>17</v>
      </c>
      <c r="AR442" s="37">
        <v>210</v>
      </c>
      <c r="AS442" s="37" t="s">
        <v>134</v>
      </c>
      <c r="AT442" s="37" t="s">
        <v>125</v>
      </c>
      <c r="AU442" s="37">
        <v>1</v>
      </c>
      <c r="AV442" s="37">
        <v>850</v>
      </c>
      <c r="AW442" s="37">
        <v>10.199999999999999</v>
      </c>
      <c r="AX442" s="37">
        <v>809</v>
      </c>
      <c r="AY442" s="37">
        <v>10.3</v>
      </c>
      <c r="AZ442" s="37">
        <v>37.5</v>
      </c>
      <c r="BA442" s="37">
        <v>1</v>
      </c>
      <c r="BB442" s="37">
        <v>11658</v>
      </c>
      <c r="BC442" s="37">
        <v>58.3</v>
      </c>
      <c r="BD442" s="37">
        <v>1</v>
      </c>
      <c r="BE442" s="37">
        <v>11658</v>
      </c>
      <c r="BF442" s="37">
        <v>146.69999999999999</v>
      </c>
      <c r="BG442" s="37">
        <v>1</v>
      </c>
      <c r="BH442" s="37">
        <v>1.62</v>
      </c>
      <c r="BI442" s="37">
        <v>8</v>
      </c>
      <c r="BJ442" s="37">
        <v>210</v>
      </c>
      <c r="BK442" s="37">
        <v>229</v>
      </c>
      <c r="BL442" s="37">
        <v>3.4</v>
      </c>
      <c r="BM442" s="37">
        <v>555</v>
      </c>
      <c r="BN442" s="37">
        <v>8.3000000000000007</v>
      </c>
      <c r="BO442" s="37">
        <v>19.700000000000003</v>
      </c>
    </row>
    <row r="443" spans="1:67" s="6" customFormat="1" ht="17" customHeight="1">
      <c r="A443" s="6">
        <v>257876</v>
      </c>
      <c r="B443" s="6" t="s">
        <v>75</v>
      </c>
      <c r="C443" s="6">
        <v>100</v>
      </c>
      <c r="D443" s="6" t="s">
        <v>86</v>
      </c>
      <c r="E443" s="3">
        <f>IF(D443="帰宅",0,IF(D444="帰宅",1,IF(#REF!="帰宅",2,IF(#REF!="帰宅",3,IF(#REF!="帰宅",4,5)))))</f>
        <v>1</v>
      </c>
      <c r="F443" s="3"/>
      <c r="G443" s="3" t="str">
        <f>D444</f>
        <v>帰宅</v>
      </c>
      <c r="H443" s="7">
        <v>40143.311203703706</v>
      </c>
      <c r="I443" s="7">
        <v>40143.336909722224</v>
      </c>
      <c r="J443" s="13">
        <v>0.40534722222218988</v>
      </c>
      <c r="K443" s="23">
        <f t="shared" ref="K443" si="880">J443+J444</f>
        <v>0.40534722222218988</v>
      </c>
      <c r="L443" s="6">
        <v>2221</v>
      </c>
      <c r="M443" s="10">
        <v>10102.693038366237</v>
      </c>
      <c r="N443" s="6">
        <v>35.406317739999999</v>
      </c>
      <c r="O443" s="6">
        <v>139.5353365</v>
      </c>
      <c r="P443" s="6">
        <v>110</v>
      </c>
      <c r="Q443" s="6" t="s">
        <v>846</v>
      </c>
      <c r="R443" s="6">
        <v>1009029</v>
      </c>
      <c r="S443" s="6" t="s">
        <v>437</v>
      </c>
      <c r="T443" s="6">
        <v>100902901</v>
      </c>
      <c r="U443" s="6" t="s">
        <v>727</v>
      </c>
      <c r="V443" s="6">
        <v>35.443895499999996</v>
      </c>
      <c r="W443" s="6">
        <v>139.6368689</v>
      </c>
      <c r="X443" s="6">
        <v>104</v>
      </c>
      <c r="Y443" s="6" t="s">
        <v>844</v>
      </c>
      <c r="Z443" s="6">
        <v>1003002</v>
      </c>
      <c r="AA443" s="6" t="s">
        <v>120</v>
      </c>
      <c r="AB443" s="6">
        <v>100300216</v>
      </c>
      <c r="AC443" s="6" t="s">
        <v>240</v>
      </c>
      <c r="AD443" s="6">
        <v>37</v>
      </c>
      <c r="AE443" s="6">
        <v>1</v>
      </c>
      <c r="AF443" s="6" t="s">
        <v>34</v>
      </c>
      <c r="AG443" s="6" t="s">
        <v>100</v>
      </c>
      <c r="AH443" s="6">
        <v>200</v>
      </c>
      <c r="AI443" s="6" t="s">
        <v>94</v>
      </c>
      <c r="AJ443" s="21"/>
      <c r="AK443" s="6" t="str">
        <f t="shared" ref="AK443" si="881">AI444</f>
        <v>鉄道</v>
      </c>
      <c r="AL443" s="6">
        <v>36.9</v>
      </c>
      <c r="AM443" s="6">
        <v>1</v>
      </c>
      <c r="AN443" s="6">
        <v>14360</v>
      </c>
      <c r="AO443" s="6">
        <v>25.3</v>
      </c>
      <c r="AP443" s="6">
        <v>1</v>
      </c>
      <c r="AQ443" s="6">
        <v>22</v>
      </c>
      <c r="AR443" s="6">
        <v>290</v>
      </c>
      <c r="AS443" s="6" t="s">
        <v>125</v>
      </c>
      <c r="AT443" s="6" t="s">
        <v>120</v>
      </c>
      <c r="AU443" s="6">
        <v>0</v>
      </c>
      <c r="AV443" s="6">
        <v>829</v>
      </c>
      <c r="AW443" s="6">
        <v>10.5</v>
      </c>
      <c r="AX443" s="6">
        <v>368</v>
      </c>
      <c r="AY443" s="6">
        <v>4.4000000000000004</v>
      </c>
      <c r="AZ443" s="6">
        <v>36.9</v>
      </c>
      <c r="BA443" s="6">
        <v>1</v>
      </c>
      <c r="BB443" s="6">
        <v>11816</v>
      </c>
      <c r="BC443" s="6">
        <v>59.1</v>
      </c>
      <c r="BD443" s="6">
        <v>1</v>
      </c>
      <c r="BE443" s="6">
        <v>11816</v>
      </c>
      <c r="BF443" s="6">
        <v>146.69999999999999</v>
      </c>
      <c r="BG443" s="6">
        <v>1</v>
      </c>
      <c r="BH443" s="6">
        <v>1.34</v>
      </c>
      <c r="BI443" s="6">
        <v>8</v>
      </c>
      <c r="BJ443" s="6">
        <v>210</v>
      </c>
      <c r="BK443" s="6">
        <v>596</v>
      </c>
      <c r="BL443" s="6">
        <v>8.9</v>
      </c>
      <c r="BM443" s="6">
        <v>264</v>
      </c>
      <c r="BN443" s="6">
        <v>4</v>
      </c>
      <c r="BO443" s="6">
        <v>20.9</v>
      </c>
    </row>
    <row r="444" spans="1:67" s="37" customFormat="1" ht="17" customHeight="1">
      <c r="A444" s="37">
        <v>257928</v>
      </c>
      <c r="B444" s="37" t="s">
        <v>75</v>
      </c>
      <c r="C444" s="37">
        <v>200</v>
      </c>
      <c r="D444" s="37" t="s">
        <v>85</v>
      </c>
      <c r="E444" s="26">
        <f>IF(D444="帰宅",0,IF(#REF!="帰宅",1,IF(#REF!="帰宅",2,IF(#REF!="帰宅",3,IF(D445="帰宅",4,5)))))</f>
        <v>0</v>
      </c>
      <c r="F444" s="26" t="str">
        <f>D443</f>
        <v>出勤</v>
      </c>
      <c r="G444" s="26"/>
      <c r="H444" s="38">
        <v>40143.742256944446</v>
      </c>
      <c r="I444" s="38">
        <v>40143.773252314815</v>
      </c>
      <c r="J444" s="39"/>
      <c r="K444" s="28">
        <f t="shared" ref="K444" si="882">J443+J444</f>
        <v>0.40534722222218988</v>
      </c>
      <c r="L444" s="37">
        <v>2678</v>
      </c>
      <c r="M444" s="40">
        <v>10091.164306235343</v>
      </c>
      <c r="N444" s="37">
        <v>35.444807490000002</v>
      </c>
      <c r="O444" s="37">
        <v>139.63659530000001</v>
      </c>
      <c r="P444" s="37">
        <v>104</v>
      </c>
      <c r="Q444" s="37" t="s">
        <v>844</v>
      </c>
      <c r="R444" s="37">
        <v>1003002</v>
      </c>
      <c r="S444" s="37" t="s">
        <v>120</v>
      </c>
      <c r="T444" s="37">
        <v>100300215</v>
      </c>
      <c r="U444" s="37" t="s">
        <v>661</v>
      </c>
      <c r="V444" s="37">
        <v>35.406516230000001</v>
      </c>
      <c r="W444" s="37">
        <v>139.53560479999999</v>
      </c>
      <c r="X444" s="37">
        <v>110</v>
      </c>
      <c r="Y444" s="37" t="s">
        <v>846</v>
      </c>
      <c r="Z444" s="37">
        <v>1009029</v>
      </c>
      <c r="AA444" s="37" t="s">
        <v>437</v>
      </c>
      <c r="AB444" s="37">
        <v>100902901</v>
      </c>
      <c r="AC444" s="37" t="s">
        <v>727</v>
      </c>
      <c r="AD444" s="37">
        <v>37</v>
      </c>
      <c r="AE444" s="37">
        <v>1</v>
      </c>
      <c r="AF444" s="37" t="s">
        <v>34</v>
      </c>
      <c r="AG444" s="37" t="s">
        <v>100</v>
      </c>
      <c r="AH444" s="37">
        <v>200</v>
      </c>
      <c r="AI444" s="37" t="s">
        <v>94</v>
      </c>
      <c r="AJ444" s="26" t="str">
        <f t="shared" ref="AJ444" si="883">AI443</f>
        <v>鉄道</v>
      </c>
      <c r="AK444" s="26"/>
      <c r="AL444" s="37">
        <v>44.099999999999994</v>
      </c>
      <c r="AM444" s="37">
        <v>1</v>
      </c>
      <c r="AN444" s="37">
        <v>13973</v>
      </c>
      <c r="AO444" s="37">
        <v>25.1</v>
      </c>
      <c r="AP444" s="37">
        <v>1</v>
      </c>
      <c r="AQ444" s="37">
        <v>24</v>
      </c>
      <c r="AR444" s="37">
        <v>390</v>
      </c>
      <c r="AS444" s="37" t="s">
        <v>123</v>
      </c>
      <c r="AT444" s="37" t="s">
        <v>125</v>
      </c>
      <c r="AU444" s="37">
        <v>1</v>
      </c>
      <c r="AV444" s="37">
        <v>793</v>
      </c>
      <c r="AW444" s="37">
        <v>9.4</v>
      </c>
      <c r="AX444" s="37">
        <v>846</v>
      </c>
      <c r="AY444" s="37">
        <v>10.7</v>
      </c>
      <c r="AZ444" s="37">
        <v>44.099999999999994</v>
      </c>
      <c r="BA444" s="37">
        <v>1</v>
      </c>
      <c r="BB444" s="37">
        <v>11752</v>
      </c>
      <c r="BC444" s="37">
        <v>58.8</v>
      </c>
      <c r="BD444" s="37">
        <v>1</v>
      </c>
      <c r="BE444" s="37">
        <v>11752</v>
      </c>
      <c r="BF444" s="37">
        <v>147.80000000000001</v>
      </c>
      <c r="BG444" s="37">
        <v>1</v>
      </c>
      <c r="BH444" s="37">
        <v>1.34</v>
      </c>
      <c r="BI444" s="37">
        <v>6</v>
      </c>
      <c r="BJ444" s="37">
        <v>210</v>
      </c>
      <c r="BK444" s="37">
        <v>331</v>
      </c>
      <c r="BL444" s="37">
        <v>5</v>
      </c>
      <c r="BM444" s="37">
        <v>585</v>
      </c>
      <c r="BN444" s="37">
        <v>8.8000000000000007</v>
      </c>
      <c r="BO444" s="37">
        <v>19.8</v>
      </c>
    </row>
    <row r="445" spans="1:67" s="6" customFormat="1" ht="17" customHeight="1">
      <c r="A445" s="6">
        <v>255369</v>
      </c>
      <c r="B445" s="6" t="s">
        <v>76</v>
      </c>
      <c r="C445" s="6">
        <v>100</v>
      </c>
      <c r="D445" s="6" t="s">
        <v>86</v>
      </c>
      <c r="E445" s="3">
        <f t="shared" ref="E445:E462" si="884">IF(D445="帰宅",0,IF(D446="帰宅",1,IF(D447="帰宅",2,IF(D448="帰宅",3,IF(D449="帰宅",4,5)))))</f>
        <v>1</v>
      </c>
      <c r="F445" s="3"/>
      <c r="G445" s="3" t="str">
        <f>D446</f>
        <v>帰宅</v>
      </c>
      <c r="H445" s="7">
        <v>40116.306689814817</v>
      </c>
      <c r="I445" s="7">
        <v>40116.331967592596</v>
      </c>
      <c r="J445" s="13">
        <v>0.40395833332877373</v>
      </c>
      <c r="K445" s="11">
        <f t="shared" ref="K445" si="885">J445+J446</f>
        <v>0.40395833332877373</v>
      </c>
      <c r="L445" s="6">
        <v>2184</v>
      </c>
      <c r="M445" s="10">
        <v>10894.608162120043</v>
      </c>
      <c r="N445" s="6">
        <v>35.459666919999997</v>
      </c>
      <c r="O445" s="6">
        <v>139.5169688</v>
      </c>
      <c r="P445" s="6">
        <v>112</v>
      </c>
      <c r="Q445" s="6" t="s">
        <v>838</v>
      </c>
      <c r="R445" s="6">
        <v>1005103</v>
      </c>
      <c r="S445" s="6" t="s">
        <v>389</v>
      </c>
      <c r="T445" s="6">
        <v>100510301</v>
      </c>
      <c r="U445" s="6" t="s">
        <v>589</v>
      </c>
      <c r="V445" s="6">
        <v>35.444625100000003</v>
      </c>
      <c r="W445" s="6">
        <v>139.63583890000001</v>
      </c>
      <c r="X445" s="6">
        <v>104</v>
      </c>
      <c r="Y445" s="6" t="s">
        <v>844</v>
      </c>
      <c r="Z445" s="6">
        <v>1003002</v>
      </c>
      <c r="AA445" s="6" t="s">
        <v>120</v>
      </c>
      <c r="AB445" s="6">
        <v>100300216</v>
      </c>
      <c r="AC445" s="6" t="s">
        <v>240</v>
      </c>
      <c r="AD445" s="6">
        <v>45</v>
      </c>
      <c r="AE445" s="6">
        <v>1</v>
      </c>
      <c r="AF445" s="6" t="s">
        <v>34</v>
      </c>
      <c r="AG445" s="6" t="s">
        <v>104</v>
      </c>
      <c r="AH445" s="6">
        <v>200</v>
      </c>
      <c r="AI445" s="6" t="s">
        <v>94</v>
      </c>
      <c r="AJ445" s="21"/>
      <c r="AK445" s="6" t="str">
        <f t="shared" ref="AK445" si="886">AI446</f>
        <v>鉄道</v>
      </c>
      <c r="AL445" s="6">
        <v>40.4</v>
      </c>
      <c r="AM445" s="6">
        <v>1</v>
      </c>
      <c r="AN445" s="6">
        <v>15066</v>
      </c>
      <c r="AO445" s="6">
        <v>37.1</v>
      </c>
      <c r="AP445" s="6">
        <v>1</v>
      </c>
      <c r="AQ445" s="6">
        <v>25</v>
      </c>
      <c r="AR445" s="6">
        <v>350</v>
      </c>
      <c r="AS445" s="6" t="s">
        <v>124</v>
      </c>
      <c r="AT445" s="6" t="s">
        <v>134</v>
      </c>
      <c r="AU445" s="6">
        <v>1</v>
      </c>
      <c r="AV445" s="6">
        <v>446</v>
      </c>
      <c r="AW445" s="6">
        <v>5.5</v>
      </c>
      <c r="AX445" s="6">
        <v>827</v>
      </c>
      <c r="AY445" s="6">
        <v>9.9</v>
      </c>
      <c r="AZ445" s="6">
        <v>40.4</v>
      </c>
      <c r="BA445" s="6">
        <v>1</v>
      </c>
      <c r="BB445" s="6">
        <v>12911</v>
      </c>
      <c r="BC445" s="6">
        <v>64.599999999999994</v>
      </c>
      <c r="BD445" s="6">
        <v>1</v>
      </c>
      <c r="BE445" s="6">
        <v>12911</v>
      </c>
      <c r="BF445" s="6">
        <v>157.1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</row>
    <row r="446" spans="1:67" s="37" customFormat="1" ht="17" customHeight="1">
      <c r="A446" s="37">
        <v>255416</v>
      </c>
      <c r="B446" s="37" t="s">
        <v>76</v>
      </c>
      <c r="C446" s="37">
        <v>200</v>
      </c>
      <c r="D446" s="37" t="s">
        <v>85</v>
      </c>
      <c r="E446" s="26">
        <f t="shared" si="884"/>
        <v>0</v>
      </c>
      <c r="F446" s="26" t="str">
        <f>D445</f>
        <v>出勤</v>
      </c>
      <c r="G446" s="26"/>
      <c r="H446" s="38">
        <v>40116.735925925925</v>
      </c>
      <c r="I446" s="38">
        <v>40116.772361111114</v>
      </c>
      <c r="J446" s="39"/>
      <c r="K446" s="28">
        <f t="shared" ref="K446" si="887">J445+J446</f>
        <v>0.40395833332877373</v>
      </c>
      <c r="L446" s="37">
        <v>3148</v>
      </c>
      <c r="M446" s="40">
        <v>10895.324609899317</v>
      </c>
      <c r="N446" s="37">
        <v>35.444759189999999</v>
      </c>
      <c r="O446" s="37">
        <v>139.63617690000001</v>
      </c>
      <c r="P446" s="37">
        <v>104</v>
      </c>
      <c r="Q446" s="37" t="s">
        <v>844</v>
      </c>
      <c r="R446" s="37">
        <v>1003002</v>
      </c>
      <c r="S446" s="37" t="s">
        <v>120</v>
      </c>
      <c r="T446" s="37">
        <v>100300215</v>
      </c>
      <c r="U446" s="37" t="s">
        <v>661</v>
      </c>
      <c r="V446" s="37">
        <v>35.459645420000001</v>
      </c>
      <c r="W446" s="37">
        <v>139.51726919999999</v>
      </c>
      <c r="X446" s="37">
        <v>112</v>
      </c>
      <c r="Y446" s="37" t="s">
        <v>838</v>
      </c>
      <c r="Z446" s="37">
        <v>1005103</v>
      </c>
      <c r="AA446" s="37" t="s">
        <v>389</v>
      </c>
      <c r="AB446" s="37">
        <v>100510301</v>
      </c>
      <c r="AC446" s="37" t="s">
        <v>589</v>
      </c>
      <c r="AD446" s="37">
        <v>45</v>
      </c>
      <c r="AE446" s="37">
        <v>1</v>
      </c>
      <c r="AF446" s="37" t="s">
        <v>34</v>
      </c>
      <c r="AG446" s="37" t="s">
        <v>104</v>
      </c>
      <c r="AH446" s="37">
        <v>200</v>
      </c>
      <c r="AI446" s="37" t="s">
        <v>94</v>
      </c>
      <c r="AJ446" s="26" t="str">
        <f t="shared" ref="AJ446" si="888">AI445</f>
        <v>鉄道</v>
      </c>
      <c r="AK446" s="26"/>
      <c r="AL446" s="37">
        <v>37.699999999999996</v>
      </c>
      <c r="AM446" s="37">
        <v>1</v>
      </c>
      <c r="AN446" s="37">
        <v>15156</v>
      </c>
      <c r="AO446" s="37">
        <v>31.9</v>
      </c>
      <c r="AP446" s="37">
        <v>1</v>
      </c>
      <c r="AQ446" s="37">
        <v>21</v>
      </c>
      <c r="AR446" s="37">
        <v>420</v>
      </c>
      <c r="AS446" s="37" t="s">
        <v>134</v>
      </c>
      <c r="AT446" s="37" t="s">
        <v>124</v>
      </c>
      <c r="AU446" s="37">
        <v>1</v>
      </c>
      <c r="AV446" s="37">
        <v>865</v>
      </c>
      <c r="AW446" s="37">
        <v>10.4</v>
      </c>
      <c r="AX446" s="37">
        <v>474</v>
      </c>
      <c r="AY446" s="37">
        <v>6.3</v>
      </c>
      <c r="AZ446" s="37">
        <v>37.699999999999996</v>
      </c>
      <c r="BA446" s="37">
        <v>1</v>
      </c>
      <c r="BB446" s="37">
        <v>12627</v>
      </c>
      <c r="BC446" s="37">
        <v>63.1</v>
      </c>
      <c r="BD446" s="37">
        <v>1</v>
      </c>
      <c r="BE446" s="37">
        <v>12627</v>
      </c>
      <c r="BF446" s="37">
        <v>158.5</v>
      </c>
      <c r="BG446" s="37">
        <v>0</v>
      </c>
      <c r="BH446" s="37">
        <v>0</v>
      </c>
      <c r="BI446" s="37">
        <v>0</v>
      </c>
      <c r="BJ446" s="37">
        <v>0</v>
      </c>
      <c r="BK446" s="37">
        <v>0</v>
      </c>
      <c r="BL446" s="37">
        <v>0</v>
      </c>
      <c r="BM446" s="37">
        <v>0</v>
      </c>
      <c r="BN446" s="37">
        <v>0</v>
      </c>
      <c r="BO446" s="37">
        <v>0</v>
      </c>
    </row>
    <row r="447" spans="1:67" s="6" customFormat="1" ht="17" customHeight="1">
      <c r="A447" s="6">
        <v>255676</v>
      </c>
      <c r="B447" s="6" t="s">
        <v>76</v>
      </c>
      <c r="C447" s="6">
        <v>100</v>
      </c>
      <c r="D447" s="6" t="s">
        <v>86</v>
      </c>
      <c r="E447" s="3">
        <f t="shared" si="884"/>
        <v>1</v>
      </c>
      <c r="F447" s="3"/>
      <c r="G447" s="3" t="str">
        <f>D448</f>
        <v>帰宅</v>
      </c>
      <c r="H447" s="7">
        <v>40119.307233796295</v>
      </c>
      <c r="I447" s="7">
        <v>40119.340497685182</v>
      </c>
      <c r="J447" s="13">
        <v>0.42644675926567288</v>
      </c>
      <c r="K447" s="23">
        <f t="shared" ref="K447" si="889">J447+J448</f>
        <v>0.42644675926567288</v>
      </c>
      <c r="L447" s="6">
        <v>2874</v>
      </c>
      <c r="M447" s="10">
        <v>10974.315794732109</v>
      </c>
      <c r="N447" s="6">
        <v>35.459446929999999</v>
      </c>
      <c r="O447" s="6">
        <v>139.51625530000001</v>
      </c>
      <c r="P447" s="6">
        <v>112</v>
      </c>
      <c r="Q447" s="6" t="s">
        <v>838</v>
      </c>
      <c r="R447" s="6">
        <v>1005103</v>
      </c>
      <c r="S447" s="6" t="s">
        <v>389</v>
      </c>
      <c r="T447" s="6">
        <v>100510301</v>
      </c>
      <c r="U447" s="6" t="s">
        <v>589</v>
      </c>
      <c r="V447" s="6">
        <v>35.444576810000001</v>
      </c>
      <c r="W447" s="6">
        <v>139.63604810000001</v>
      </c>
      <c r="X447" s="6">
        <v>104</v>
      </c>
      <c r="Y447" s="6" t="s">
        <v>844</v>
      </c>
      <c r="Z447" s="6">
        <v>1003002</v>
      </c>
      <c r="AA447" s="6" t="s">
        <v>120</v>
      </c>
      <c r="AB447" s="6">
        <v>100300216</v>
      </c>
      <c r="AC447" s="6" t="s">
        <v>240</v>
      </c>
      <c r="AD447" s="6">
        <v>45</v>
      </c>
      <c r="AE447" s="6">
        <v>1</v>
      </c>
      <c r="AF447" s="6" t="s">
        <v>34</v>
      </c>
      <c r="AG447" s="6" t="s">
        <v>104</v>
      </c>
      <c r="AH447" s="6">
        <v>200</v>
      </c>
      <c r="AI447" s="6" t="s">
        <v>94</v>
      </c>
      <c r="AJ447" s="21"/>
      <c r="AK447" s="6" t="str">
        <f t="shared" ref="AK447" si="890">AI448</f>
        <v>鉄道</v>
      </c>
      <c r="AL447" s="6">
        <v>39.700000000000003</v>
      </c>
      <c r="AM447" s="6">
        <v>1</v>
      </c>
      <c r="AN447" s="6">
        <v>15349</v>
      </c>
      <c r="AO447" s="6">
        <v>35.200000000000003</v>
      </c>
      <c r="AP447" s="6">
        <v>1</v>
      </c>
      <c r="AQ447" s="6">
        <v>25</v>
      </c>
      <c r="AR447" s="6">
        <v>350</v>
      </c>
      <c r="AS447" s="6" t="s">
        <v>124</v>
      </c>
      <c r="AT447" s="6" t="s">
        <v>134</v>
      </c>
      <c r="AU447" s="6">
        <v>1</v>
      </c>
      <c r="AV447" s="6">
        <v>351</v>
      </c>
      <c r="AW447" s="6">
        <v>4.4000000000000004</v>
      </c>
      <c r="AX447" s="6">
        <v>857</v>
      </c>
      <c r="AY447" s="6">
        <v>10.3</v>
      </c>
      <c r="AZ447" s="6">
        <v>39.700000000000003</v>
      </c>
      <c r="BA447" s="6">
        <v>1</v>
      </c>
      <c r="BB447" s="6">
        <v>12989</v>
      </c>
      <c r="BC447" s="6">
        <v>64.900000000000006</v>
      </c>
      <c r="BD447" s="6">
        <v>1</v>
      </c>
      <c r="BE447" s="6">
        <v>12989</v>
      </c>
      <c r="BF447" s="6">
        <v>158.1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</row>
    <row r="448" spans="1:67" s="37" customFormat="1" ht="17" customHeight="1">
      <c r="A448" s="37">
        <v>255749</v>
      </c>
      <c r="B448" s="37" t="s">
        <v>76</v>
      </c>
      <c r="C448" s="37">
        <v>200</v>
      </c>
      <c r="D448" s="37" t="s">
        <v>85</v>
      </c>
      <c r="E448" s="26">
        <f t="shared" si="884"/>
        <v>0</v>
      </c>
      <c r="F448" s="26" t="str">
        <f>D447</f>
        <v>出勤</v>
      </c>
      <c r="G448" s="26"/>
      <c r="H448" s="38">
        <v>40119.766944444447</v>
      </c>
      <c r="I448" s="38">
        <v>40119.805439814816</v>
      </c>
      <c r="J448" s="39"/>
      <c r="K448" s="28">
        <f t="shared" ref="K448" si="891">J447+J448</f>
        <v>0.42644675926567288</v>
      </c>
      <c r="L448" s="37">
        <v>3326</v>
      </c>
      <c r="M448" s="40">
        <v>10967.555292860108</v>
      </c>
      <c r="N448" s="37">
        <v>35.443718509999997</v>
      </c>
      <c r="O448" s="37">
        <v>139.6363753</v>
      </c>
      <c r="P448" s="37">
        <v>104</v>
      </c>
      <c r="Q448" s="37" t="s">
        <v>844</v>
      </c>
      <c r="R448" s="37">
        <v>1003002</v>
      </c>
      <c r="S448" s="37" t="s">
        <v>120</v>
      </c>
      <c r="T448" s="37">
        <v>100300216</v>
      </c>
      <c r="U448" s="37" t="s">
        <v>240</v>
      </c>
      <c r="V448" s="37">
        <v>35.459527430000001</v>
      </c>
      <c r="W448" s="37">
        <v>139.51684</v>
      </c>
      <c r="X448" s="37">
        <v>112</v>
      </c>
      <c r="Y448" s="37" t="s">
        <v>838</v>
      </c>
      <c r="Z448" s="37">
        <v>1005103</v>
      </c>
      <c r="AA448" s="37" t="s">
        <v>389</v>
      </c>
      <c r="AB448" s="37">
        <v>100510301</v>
      </c>
      <c r="AC448" s="37" t="s">
        <v>589</v>
      </c>
      <c r="AD448" s="37">
        <v>45</v>
      </c>
      <c r="AE448" s="37">
        <v>1</v>
      </c>
      <c r="AF448" s="37" t="s">
        <v>34</v>
      </c>
      <c r="AG448" s="37" t="s">
        <v>104</v>
      </c>
      <c r="AH448" s="37">
        <v>200</v>
      </c>
      <c r="AI448" s="37" t="s">
        <v>94</v>
      </c>
      <c r="AJ448" s="26" t="str">
        <f t="shared" ref="AJ448" si="892">AI447</f>
        <v>鉄道</v>
      </c>
      <c r="AK448" s="26"/>
      <c r="AL448" s="37">
        <v>32.799999999999997</v>
      </c>
      <c r="AM448" s="37">
        <v>1</v>
      </c>
      <c r="AN448" s="37">
        <v>14962</v>
      </c>
      <c r="AO448" s="37">
        <v>31.2</v>
      </c>
      <c r="AP448" s="37">
        <v>1</v>
      </c>
      <c r="AQ448" s="37">
        <v>23</v>
      </c>
      <c r="AR448" s="37">
        <v>420</v>
      </c>
      <c r="AS448" s="37" t="s">
        <v>120</v>
      </c>
      <c r="AT448" s="37" t="s">
        <v>124</v>
      </c>
      <c r="AU448" s="37">
        <v>1</v>
      </c>
      <c r="AV448" s="37">
        <v>365</v>
      </c>
      <c r="AW448" s="37">
        <v>4.4000000000000004</v>
      </c>
      <c r="AX448" s="37">
        <v>404</v>
      </c>
      <c r="AY448" s="37">
        <v>5.4</v>
      </c>
      <c r="AZ448" s="37">
        <v>32.799999999999997</v>
      </c>
      <c r="BA448" s="37">
        <v>1</v>
      </c>
      <c r="BB448" s="37">
        <v>12704</v>
      </c>
      <c r="BC448" s="37">
        <v>63.5</v>
      </c>
      <c r="BD448" s="37">
        <v>1</v>
      </c>
      <c r="BE448" s="37">
        <v>12704</v>
      </c>
      <c r="BF448" s="37">
        <v>159.4</v>
      </c>
      <c r="BG448" s="37">
        <v>0</v>
      </c>
      <c r="BH448" s="37">
        <v>0</v>
      </c>
      <c r="BI448" s="37">
        <v>0</v>
      </c>
      <c r="BJ448" s="37">
        <v>0</v>
      </c>
      <c r="BK448" s="37">
        <v>0</v>
      </c>
      <c r="BL448" s="37">
        <v>0</v>
      </c>
      <c r="BM448" s="37">
        <v>0</v>
      </c>
      <c r="BN448" s="37">
        <v>0</v>
      </c>
      <c r="BO448" s="37">
        <v>0</v>
      </c>
    </row>
    <row r="449" spans="1:67" s="6" customFormat="1" ht="17" customHeight="1">
      <c r="A449" s="6">
        <v>255913</v>
      </c>
      <c r="B449" s="6" t="s">
        <v>76</v>
      </c>
      <c r="C449" s="6">
        <v>100</v>
      </c>
      <c r="D449" s="6" t="s">
        <v>86</v>
      </c>
      <c r="E449" s="3">
        <f>IF(D449="帰宅",0,IF(D450="帰宅",1,IF(D451="帰宅",2,IF(D452="帰宅",3,IF(#REF!="帰宅",4,5)))))</f>
        <v>1</v>
      </c>
      <c r="F449" s="3"/>
      <c r="G449" s="3" t="str">
        <f>D450</f>
        <v>帰宅</v>
      </c>
      <c r="H449" s="7">
        <v>40122.308761574073</v>
      </c>
      <c r="I449" s="7">
        <v>40122.340671296297</v>
      </c>
      <c r="J449" s="13">
        <v>0.41935185185138835</v>
      </c>
      <c r="K449" s="11">
        <f t="shared" ref="K449" si="893">J449+J450</f>
        <v>0.41935185185138835</v>
      </c>
      <c r="L449" s="6">
        <v>2757</v>
      </c>
      <c r="M449" s="10">
        <v>10944.962042562587</v>
      </c>
      <c r="N449" s="6">
        <v>35.460315950000002</v>
      </c>
      <c r="O449" s="6">
        <v>139.5170171</v>
      </c>
      <c r="P449" s="6">
        <v>112</v>
      </c>
      <c r="Q449" s="6" t="s">
        <v>838</v>
      </c>
      <c r="R449" s="6">
        <v>1005121</v>
      </c>
      <c r="S449" s="6" t="s">
        <v>383</v>
      </c>
      <c r="T449" s="6">
        <v>100512101</v>
      </c>
      <c r="U449" s="6" t="s">
        <v>580</v>
      </c>
      <c r="V449" s="6">
        <v>35.444238849999998</v>
      </c>
      <c r="W449" s="6">
        <v>139.63624659999999</v>
      </c>
      <c r="X449" s="6">
        <v>104</v>
      </c>
      <c r="Y449" s="6" t="s">
        <v>844</v>
      </c>
      <c r="Z449" s="6">
        <v>1003002</v>
      </c>
      <c r="AA449" s="6" t="s">
        <v>120</v>
      </c>
      <c r="AB449" s="6">
        <v>100300216</v>
      </c>
      <c r="AC449" s="6" t="s">
        <v>240</v>
      </c>
      <c r="AD449" s="6">
        <v>45</v>
      </c>
      <c r="AE449" s="6">
        <v>1</v>
      </c>
      <c r="AF449" s="6" t="s">
        <v>34</v>
      </c>
      <c r="AG449" s="6" t="s">
        <v>104</v>
      </c>
      <c r="AH449" s="6">
        <v>200</v>
      </c>
      <c r="AI449" s="6" t="s">
        <v>94</v>
      </c>
      <c r="AJ449" s="21"/>
      <c r="AK449" s="6" t="str">
        <f t="shared" ref="AK449" si="894">AI450</f>
        <v>鉄道</v>
      </c>
      <c r="AL449" s="6">
        <v>45.400000000000006</v>
      </c>
      <c r="AM449" s="6">
        <v>1</v>
      </c>
      <c r="AN449" s="6">
        <v>14244</v>
      </c>
      <c r="AO449" s="6">
        <v>32.799999999999997</v>
      </c>
      <c r="AP449" s="6">
        <v>1</v>
      </c>
      <c r="AQ449" s="6">
        <v>30</v>
      </c>
      <c r="AR449" s="6">
        <v>400</v>
      </c>
      <c r="AS449" s="6" t="s">
        <v>124</v>
      </c>
      <c r="AT449" s="6" t="s">
        <v>123</v>
      </c>
      <c r="AU449" s="6">
        <v>1</v>
      </c>
      <c r="AV449" s="6">
        <v>394</v>
      </c>
      <c r="AW449" s="6">
        <v>5.0999999999999996</v>
      </c>
      <c r="AX449" s="6">
        <v>862</v>
      </c>
      <c r="AY449" s="6">
        <v>10.3</v>
      </c>
      <c r="AZ449" s="6">
        <v>45.400000000000006</v>
      </c>
      <c r="BA449" s="6">
        <v>1</v>
      </c>
      <c r="BB449" s="6">
        <v>12769</v>
      </c>
      <c r="BC449" s="6">
        <v>63.8</v>
      </c>
      <c r="BD449" s="6">
        <v>1</v>
      </c>
      <c r="BE449" s="6">
        <v>12769</v>
      </c>
      <c r="BF449" s="6">
        <v>156.19999999999999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</row>
    <row r="450" spans="1:67" s="37" customFormat="1" ht="17" customHeight="1">
      <c r="A450" s="37">
        <v>255962</v>
      </c>
      <c r="B450" s="37" t="s">
        <v>76</v>
      </c>
      <c r="C450" s="37">
        <v>200</v>
      </c>
      <c r="D450" s="37" t="s">
        <v>85</v>
      </c>
      <c r="E450" s="26">
        <f>IF(D450="帰宅",0,IF(D451="帰宅",1,IF(D452="帰宅",2,IF(#REF!="帰宅",3,IF(#REF!="帰宅",4,5)))))</f>
        <v>0</v>
      </c>
      <c r="F450" s="26" t="str">
        <f>D449</f>
        <v>出勤</v>
      </c>
      <c r="G450" s="26"/>
      <c r="H450" s="38">
        <v>40122.760023148148</v>
      </c>
      <c r="I450" s="38">
        <v>40122.801898148151</v>
      </c>
      <c r="J450" s="39"/>
      <c r="K450" s="28">
        <f t="shared" ref="K450" si="895">J449+J450</f>
        <v>0.41935185185138835</v>
      </c>
      <c r="L450" s="37">
        <v>3618</v>
      </c>
      <c r="M450" s="40">
        <v>10929.996780212085</v>
      </c>
      <c r="N450" s="37">
        <v>35.444158360000003</v>
      </c>
      <c r="O450" s="37">
        <v>139.63633780000001</v>
      </c>
      <c r="P450" s="37">
        <v>104</v>
      </c>
      <c r="Q450" s="37" t="s">
        <v>844</v>
      </c>
      <c r="R450" s="37">
        <v>1003002</v>
      </c>
      <c r="S450" s="37" t="s">
        <v>120</v>
      </c>
      <c r="T450" s="37">
        <v>100300216</v>
      </c>
      <c r="U450" s="37" t="s">
        <v>240</v>
      </c>
      <c r="V450" s="37">
        <v>35.459935090000002</v>
      </c>
      <c r="W450" s="37">
        <v>139.51721559999999</v>
      </c>
      <c r="X450" s="37">
        <v>112</v>
      </c>
      <c r="Y450" s="37" t="s">
        <v>838</v>
      </c>
      <c r="Z450" s="37">
        <v>1005103</v>
      </c>
      <c r="AA450" s="37" t="s">
        <v>389</v>
      </c>
      <c r="AB450" s="37">
        <v>100510301</v>
      </c>
      <c r="AC450" s="37" t="s">
        <v>589</v>
      </c>
      <c r="AD450" s="37">
        <v>45</v>
      </c>
      <c r="AE450" s="37">
        <v>1</v>
      </c>
      <c r="AF450" s="37" t="s">
        <v>34</v>
      </c>
      <c r="AG450" s="37" t="s">
        <v>104</v>
      </c>
      <c r="AH450" s="37">
        <v>200</v>
      </c>
      <c r="AI450" s="37" t="s">
        <v>94</v>
      </c>
      <c r="AJ450" s="26" t="str">
        <f t="shared" ref="AJ450" si="896">AI449</f>
        <v>鉄道</v>
      </c>
      <c r="AK450" s="26"/>
      <c r="AL450" s="37">
        <v>49.5</v>
      </c>
      <c r="AM450" s="37">
        <v>1</v>
      </c>
      <c r="AN450" s="37">
        <v>15240</v>
      </c>
      <c r="AO450" s="37">
        <v>32.200000000000003</v>
      </c>
      <c r="AP450" s="37">
        <v>1</v>
      </c>
      <c r="AQ450" s="37">
        <v>33</v>
      </c>
      <c r="AR450" s="37">
        <v>400</v>
      </c>
      <c r="AS450" s="37" t="s">
        <v>123</v>
      </c>
      <c r="AT450" s="37" t="s">
        <v>124</v>
      </c>
      <c r="AU450" s="37">
        <v>1</v>
      </c>
      <c r="AV450" s="37">
        <v>865</v>
      </c>
      <c r="AW450" s="37">
        <v>10.3</v>
      </c>
      <c r="AX450" s="37">
        <v>469</v>
      </c>
      <c r="AY450" s="37">
        <v>6.2</v>
      </c>
      <c r="AZ450" s="37">
        <v>49.5</v>
      </c>
      <c r="BA450" s="37">
        <v>1</v>
      </c>
      <c r="BB450" s="37">
        <v>12656</v>
      </c>
      <c r="BC450" s="37">
        <v>63.3</v>
      </c>
      <c r="BD450" s="37">
        <v>1</v>
      </c>
      <c r="BE450" s="37">
        <v>12656</v>
      </c>
      <c r="BF450" s="37">
        <v>158.9</v>
      </c>
      <c r="BG450" s="37">
        <v>0</v>
      </c>
      <c r="BH450" s="37">
        <v>0</v>
      </c>
      <c r="BI450" s="37">
        <v>0</v>
      </c>
      <c r="BJ450" s="37">
        <v>0</v>
      </c>
      <c r="BK450" s="37">
        <v>0</v>
      </c>
      <c r="BL450" s="37">
        <v>0</v>
      </c>
      <c r="BM450" s="37">
        <v>0</v>
      </c>
      <c r="BN450" s="37">
        <v>0</v>
      </c>
      <c r="BO450" s="37">
        <v>0</v>
      </c>
    </row>
    <row r="451" spans="1:67" s="6" customFormat="1" ht="17" customHeight="1">
      <c r="A451" s="6">
        <v>256013</v>
      </c>
      <c r="B451" s="6" t="s">
        <v>76</v>
      </c>
      <c r="C451" s="6">
        <v>100</v>
      </c>
      <c r="D451" s="6" t="s">
        <v>86</v>
      </c>
      <c r="E451" s="3">
        <f>IF(D451="帰宅",0,IF(D452="帰宅",1,IF(#REF!="帰宅",2,IF(#REF!="帰宅",3,IF(#REF!="帰宅",4,5)))))</f>
        <v>1</v>
      </c>
      <c r="F451" s="3"/>
      <c r="G451" s="3" t="str">
        <f>D452</f>
        <v>帰宅</v>
      </c>
      <c r="H451" s="7">
        <v>40123.307291666664</v>
      </c>
      <c r="I451" s="7">
        <v>40123.340891203705</v>
      </c>
      <c r="J451" s="13">
        <v>0.43292824074160308</v>
      </c>
      <c r="K451" s="23">
        <f t="shared" ref="K451" si="897">J451+J452</f>
        <v>0.43292824074160308</v>
      </c>
      <c r="L451" s="6">
        <v>2903</v>
      </c>
      <c r="M451" s="10">
        <v>10903.721996510718</v>
      </c>
      <c r="N451" s="6">
        <v>35.4598868</v>
      </c>
      <c r="O451" s="6">
        <v>139.51726919999999</v>
      </c>
      <c r="P451" s="6">
        <v>112</v>
      </c>
      <c r="Q451" s="6" t="s">
        <v>838</v>
      </c>
      <c r="R451" s="6">
        <v>1005103</v>
      </c>
      <c r="S451" s="6" t="s">
        <v>389</v>
      </c>
      <c r="T451" s="6">
        <v>100510301</v>
      </c>
      <c r="U451" s="6" t="s">
        <v>589</v>
      </c>
      <c r="V451" s="6">
        <v>35.444566010000003</v>
      </c>
      <c r="W451" s="6">
        <v>139.6361876</v>
      </c>
      <c r="X451" s="6">
        <v>104</v>
      </c>
      <c r="Y451" s="6" t="s">
        <v>844</v>
      </c>
      <c r="Z451" s="6">
        <v>1003002</v>
      </c>
      <c r="AA451" s="6" t="s">
        <v>120</v>
      </c>
      <c r="AB451" s="6">
        <v>100300215</v>
      </c>
      <c r="AC451" s="6" t="s">
        <v>661</v>
      </c>
      <c r="AD451" s="6">
        <v>45</v>
      </c>
      <c r="AE451" s="6">
        <v>1</v>
      </c>
      <c r="AF451" s="6" t="s">
        <v>34</v>
      </c>
      <c r="AG451" s="6" t="s">
        <v>104</v>
      </c>
      <c r="AH451" s="6">
        <v>200</v>
      </c>
      <c r="AI451" s="6" t="s">
        <v>94</v>
      </c>
      <c r="AJ451" s="21"/>
      <c r="AK451" s="6" t="str">
        <f t="shared" ref="AK451" si="898">AI452</f>
        <v>鉄道</v>
      </c>
      <c r="AL451" s="6">
        <v>41.4</v>
      </c>
      <c r="AM451" s="6">
        <v>1</v>
      </c>
      <c r="AN451" s="6">
        <v>15471</v>
      </c>
      <c r="AO451" s="6">
        <v>36.5</v>
      </c>
      <c r="AP451" s="6">
        <v>1</v>
      </c>
      <c r="AQ451" s="6">
        <v>25</v>
      </c>
      <c r="AR451" s="6">
        <v>350</v>
      </c>
      <c r="AS451" s="6" t="s">
        <v>124</v>
      </c>
      <c r="AT451" s="6" t="s">
        <v>134</v>
      </c>
      <c r="AU451" s="6">
        <v>1</v>
      </c>
      <c r="AV451" s="6">
        <v>474</v>
      </c>
      <c r="AW451" s="6">
        <v>5.8</v>
      </c>
      <c r="AX451" s="6">
        <v>880</v>
      </c>
      <c r="AY451" s="6">
        <v>10.6</v>
      </c>
      <c r="AZ451" s="6">
        <v>41.4</v>
      </c>
      <c r="BA451" s="6">
        <v>1</v>
      </c>
      <c r="BB451" s="6">
        <v>12937</v>
      </c>
      <c r="BC451" s="6">
        <v>64.7</v>
      </c>
      <c r="BD451" s="6">
        <v>1</v>
      </c>
      <c r="BE451" s="6">
        <v>12937</v>
      </c>
      <c r="BF451" s="6">
        <v>157.4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</row>
    <row r="452" spans="1:67" s="37" customFormat="1" ht="17" customHeight="1">
      <c r="A452" s="37">
        <v>256079</v>
      </c>
      <c r="B452" s="37" t="s">
        <v>76</v>
      </c>
      <c r="C452" s="37">
        <v>200</v>
      </c>
      <c r="D452" s="37" t="s">
        <v>85</v>
      </c>
      <c r="E452" s="26">
        <f>IF(D452="帰宅",0,IF(#REF!="帰宅",1,IF(#REF!="帰宅",2,IF(#REF!="帰宅",3,IF(D453="帰宅",4,5)))))</f>
        <v>0</v>
      </c>
      <c r="F452" s="26" t="str">
        <f>D451</f>
        <v>出勤</v>
      </c>
      <c r="G452" s="26"/>
      <c r="H452" s="38">
        <v>40123.773819444446</v>
      </c>
      <c r="I452" s="38">
        <v>40123.824745370373</v>
      </c>
      <c r="J452" s="39"/>
      <c r="K452" s="28">
        <f t="shared" ref="K452" si="899">J451+J452</f>
        <v>0.43292824074160308</v>
      </c>
      <c r="L452" s="37">
        <v>4400</v>
      </c>
      <c r="M452" s="40">
        <v>10922.293474212909</v>
      </c>
      <c r="N452" s="37">
        <v>35.443589719999999</v>
      </c>
      <c r="O452" s="37">
        <v>139.6361393</v>
      </c>
      <c r="P452" s="37">
        <v>104</v>
      </c>
      <c r="Q452" s="37" t="s">
        <v>844</v>
      </c>
      <c r="R452" s="37">
        <v>1003019</v>
      </c>
      <c r="S452" s="37" t="s">
        <v>410</v>
      </c>
      <c r="T452" s="37">
        <v>100301908</v>
      </c>
      <c r="U452" s="37" t="s">
        <v>666</v>
      </c>
      <c r="V452" s="37">
        <v>35.459838499999996</v>
      </c>
      <c r="W452" s="37">
        <v>139.5171995</v>
      </c>
      <c r="X452" s="37">
        <v>112</v>
      </c>
      <c r="Y452" s="37" t="s">
        <v>838</v>
      </c>
      <c r="Z452" s="37">
        <v>1005103</v>
      </c>
      <c r="AA452" s="37" t="s">
        <v>389</v>
      </c>
      <c r="AB452" s="37">
        <v>100510301</v>
      </c>
      <c r="AC452" s="37" t="s">
        <v>589</v>
      </c>
      <c r="AD452" s="37">
        <v>45</v>
      </c>
      <c r="AE452" s="37">
        <v>1</v>
      </c>
      <c r="AF452" s="37" t="s">
        <v>34</v>
      </c>
      <c r="AG452" s="37" t="s">
        <v>104</v>
      </c>
      <c r="AH452" s="37">
        <v>200</v>
      </c>
      <c r="AI452" s="37" t="s">
        <v>94</v>
      </c>
      <c r="AJ452" s="26" t="str">
        <f t="shared" ref="AJ452" si="900">AI451</f>
        <v>鉄道</v>
      </c>
      <c r="AK452" s="26"/>
      <c r="AL452" s="37">
        <v>34.200000000000003</v>
      </c>
      <c r="AM452" s="37">
        <v>1</v>
      </c>
      <c r="AN452" s="37">
        <v>16156</v>
      </c>
      <c r="AO452" s="37">
        <v>33.700000000000003</v>
      </c>
      <c r="AP452" s="37">
        <v>1</v>
      </c>
      <c r="AQ452" s="37">
        <v>23</v>
      </c>
      <c r="AR452" s="37">
        <v>420</v>
      </c>
      <c r="AS452" s="37" t="s">
        <v>120</v>
      </c>
      <c r="AT452" s="37" t="s">
        <v>124</v>
      </c>
      <c r="AU452" s="37">
        <v>1</v>
      </c>
      <c r="AV452" s="37">
        <v>417</v>
      </c>
      <c r="AW452" s="37">
        <v>5</v>
      </c>
      <c r="AX452" s="37">
        <v>467</v>
      </c>
      <c r="AY452" s="37">
        <v>6.2</v>
      </c>
      <c r="AZ452" s="37">
        <v>34.200000000000003</v>
      </c>
      <c r="BA452" s="37">
        <v>1</v>
      </c>
      <c r="BB452" s="37">
        <v>12623</v>
      </c>
      <c r="BC452" s="37">
        <v>63.1</v>
      </c>
      <c r="BD452" s="37">
        <v>1</v>
      </c>
      <c r="BE452" s="37">
        <v>12623</v>
      </c>
      <c r="BF452" s="37">
        <v>158.5</v>
      </c>
      <c r="BG452" s="37">
        <v>0</v>
      </c>
      <c r="BH452" s="37">
        <v>0</v>
      </c>
      <c r="BI452" s="37">
        <v>0</v>
      </c>
      <c r="BJ452" s="37">
        <v>0</v>
      </c>
      <c r="BK452" s="37">
        <v>0</v>
      </c>
      <c r="BL452" s="37">
        <v>0</v>
      </c>
      <c r="BM452" s="37">
        <v>0</v>
      </c>
      <c r="BN452" s="37">
        <v>0</v>
      </c>
      <c r="BO452" s="37">
        <v>0</v>
      </c>
    </row>
    <row r="453" spans="1:67" s="6" customFormat="1" ht="17" customHeight="1">
      <c r="A453" s="6">
        <v>256324</v>
      </c>
      <c r="B453" s="6" t="s">
        <v>76</v>
      </c>
      <c r="C453" s="6">
        <v>500</v>
      </c>
      <c r="D453" s="6" t="s">
        <v>33</v>
      </c>
      <c r="E453" s="3">
        <f>IF(D453="帰宅",0,IF(D454="帰宅",1,IF(#REF!="帰宅",2,IF(#REF!="帰宅",3,IF(#REF!="帰宅",4,5)))))</f>
        <v>1</v>
      </c>
      <c r="F453" s="3"/>
      <c r="G453" s="3" t="str">
        <f>D454</f>
        <v>帰宅</v>
      </c>
      <c r="H453" s="7">
        <v>40126.723680555559</v>
      </c>
      <c r="I453" s="7">
        <v>40126.7346875</v>
      </c>
      <c r="J453" s="13">
        <v>1.2754629628034309E-2</v>
      </c>
      <c r="K453" s="11">
        <f t="shared" ref="K453" si="901">J453+J454</f>
        <v>1.2754629628034309E-2</v>
      </c>
      <c r="L453" s="6">
        <v>951</v>
      </c>
      <c r="M453" s="10">
        <v>433.47538844033977</v>
      </c>
      <c r="N453" s="6">
        <v>35.452285410000002</v>
      </c>
      <c r="O453" s="6">
        <v>139.3914092</v>
      </c>
      <c r="P453" s="6">
        <v>215</v>
      </c>
      <c r="Q453" s="6" t="s">
        <v>842</v>
      </c>
      <c r="R453" s="6">
        <v>2150106</v>
      </c>
      <c r="S453" s="6" t="s">
        <v>388</v>
      </c>
      <c r="T453" s="6">
        <v>215010607</v>
      </c>
      <c r="U453" s="6" t="s">
        <v>632</v>
      </c>
      <c r="V453" s="6">
        <v>35.451099919999997</v>
      </c>
      <c r="W453" s="6">
        <v>139.39596890000001</v>
      </c>
      <c r="X453" s="6">
        <v>215</v>
      </c>
      <c r="Y453" s="6" t="s">
        <v>842</v>
      </c>
      <c r="Z453" s="6">
        <v>2150106</v>
      </c>
      <c r="AA453" s="6" t="s">
        <v>388</v>
      </c>
      <c r="AB453" s="6">
        <v>215010613</v>
      </c>
      <c r="AC453" s="6" t="s">
        <v>796</v>
      </c>
      <c r="AD453" s="6">
        <v>45</v>
      </c>
      <c r="AE453" s="6">
        <v>1</v>
      </c>
      <c r="AF453" s="6" t="s">
        <v>34</v>
      </c>
      <c r="AG453" s="6" t="s">
        <v>104</v>
      </c>
      <c r="AH453" s="6">
        <v>420</v>
      </c>
      <c r="AI453" s="6" t="s">
        <v>95</v>
      </c>
      <c r="AJ453" s="21"/>
      <c r="AK453" s="6" t="str">
        <f t="shared" ref="AK453" si="902">AI454</f>
        <v>鉄道</v>
      </c>
      <c r="AL453" s="6">
        <v>7.1</v>
      </c>
      <c r="AM453" s="6">
        <v>1</v>
      </c>
      <c r="AN453" s="6">
        <v>596</v>
      </c>
      <c r="AO453" s="6">
        <v>2.2999999999999998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1</v>
      </c>
      <c r="BB453" s="6">
        <v>571</v>
      </c>
      <c r="BC453" s="6">
        <v>2.9</v>
      </c>
      <c r="BD453" s="6">
        <v>1</v>
      </c>
      <c r="BE453" s="6">
        <v>571</v>
      </c>
      <c r="BF453" s="6">
        <v>7.1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</row>
    <row r="454" spans="1:67" s="37" customFormat="1" ht="17" customHeight="1">
      <c r="A454" s="37">
        <v>256333</v>
      </c>
      <c r="B454" s="37" t="s">
        <v>76</v>
      </c>
      <c r="C454" s="37">
        <v>200</v>
      </c>
      <c r="D454" s="37" t="s">
        <v>85</v>
      </c>
      <c r="E454" s="26">
        <f>IF(D454="帰宅",0,IF(#REF!="帰宅",1,IF(#REF!="帰宅",2,IF(#REF!="帰宅",3,IF(#REF!="帰宅",4,5)))))</f>
        <v>0</v>
      </c>
      <c r="F454" s="26" t="str">
        <f>D453</f>
        <v>買い物</v>
      </c>
      <c r="G454" s="26"/>
      <c r="H454" s="38">
        <v>40126.747442129628</v>
      </c>
      <c r="I454" s="38">
        <v>40126.772650462961</v>
      </c>
      <c r="J454" s="39"/>
      <c r="K454" s="28">
        <f t="shared" ref="K454" si="903">J453+J454</f>
        <v>1.2754629628034309E-2</v>
      </c>
      <c r="L454" s="37">
        <v>2178</v>
      </c>
      <c r="M454" s="40">
        <v>11016.822301897115</v>
      </c>
      <c r="N454" s="37">
        <v>35.451647059999999</v>
      </c>
      <c r="O454" s="37">
        <v>139.39606549999999</v>
      </c>
      <c r="P454" s="37">
        <v>215</v>
      </c>
      <c r="Q454" s="37" t="s">
        <v>842</v>
      </c>
      <c r="R454" s="37">
        <v>2150106</v>
      </c>
      <c r="S454" s="37" t="s">
        <v>388</v>
      </c>
      <c r="T454" s="37">
        <v>215010612</v>
      </c>
      <c r="U454" s="37" t="s">
        <v>624</v>
      </c>
      <c r="V454" s="37">
        <v>35.45976881</v>
      </c>
      <c r="W454" s="37">
        <v>139.5173068</v>
      </c>
      <c r="X454" s="37">
        <v>112</v>
      </c>
      <c r="Y454" s="37" t="s">
        <v>838</v>
      </c>
      <c r="Z454" s="37">
        <v>1005103</v>
      </c>
      <c r="AA454" s="37" t="s">
        <v>389</v>
      </c>
      <c r="AB454" s="37">
        <v>100510301</v>
      </c>
      <c r="AC454" s="37" t="s">
        <v>589</v>
      </c>
      <c r="AD454" s="37">
        <v>45</v>
      </c>
      <c r="AE454" s="37">
        <v>1</v>
      </c>
      <c r="AF454" s="37" t="s">
        <v>34</v>
      </c>
      <c r="AG454" s="37" t="s">
        <v>104</v>
      </c>
      <c r="AH454" s="37">
        <v>200</v>
      </c>
      <c r="AI454" s="37" t="s">
        <v>94</v>
      </c>
      <c r="AJ454" s="26" t="str">
        <f t="shared" ref="AJ454" si="904">AI453</f>
        <v>徒歩</v>
      </c>
      <c r="AK454" s="26"/>
      <c r="AL454" s="37">
        <v>33.1</v>
      </c>
      <c r="AM454" s="37">
        <v>1</v>
      </c>
      <c r="AN454" s="37">
        <v>14526</v>
      </c>
      <c r="AO454" s="37">
        <v>38.9</v>
      </c>
      <c r="AP454" s="37">
        <v>1</v>
      </c>
      <c r="AQ454" s="37">
        <v>18</v>
      </c>
      <c r="AR454" s="37">
        <v>220</v>
      </c>
      <c r="AS454" s="37" t="s">
        <v>119</v>
      </c>
      <c r="AT454" s="37" t="s">
        <v>124</v>
      </c>
      <c r="AU454" s="37">
        <v>0</v>
      </c>
      <c r="AV454" s="37">
        <v>724</v>
      </c>
      <c r="AW454" s="37">
        <v>8.6999999999999993</v>
      </c>
      <c r="AX454" s="37">
        <v>477</v>
      </c>
      <c r="AY454" s="37">
        <v>6.4</v>
      </c>
      <c r="AZ454" s="37">
        <v>33.1</v>
      </c>
      <c r="BA454" s="37">
        <v>1</v>
      </c>
      <c r="BB454" s="37">
        <v>12900</v>
      </c>
      <c r="BC454" s="37">
        <v>64.5</v>
      </c>
      <c r="BD454" s="37">
        <v>1</v>
      </c>
      <c r="BE454" s="37">
        <v>12900</v>
      </c>
      <c r="BF454" s="37">
        <v>165.7</v>
      </c>
      <c r="BG454" s="37">
        <v>0</v>
      </c>
      <c r="BH454" s="37">
        <v>0</v>
      </c>
      <c r="BI454" s="37">
        <v>0</v>
      </c>
      <c r="BJ454" s="37">
        <v>0</v>
      </c>
      <c r="BK454" s="37">
        <v>0</v>
      </c>
      <c r="BL454" s="37">
        <v>0</v>
      </c>
      <c r="BM454" s="37">
        <v>0</v>
      </c>
      <c r="BN454" s="37">
        <v>0</v>
      </c>
      <c r="BO454" s="37">
        <v>0</v>
      </c>
    </row>
    <row r="455" spans="1:67" s="6" customFormat="1" ht="17" customHeight="1">
      <c r="A455" s="6">
        <v>256581</v>
      </c>
      <c r="B455" s="6" t="s">
        <v>76</v>
      </c>
      <c r="C455" s="6">
        <v>700</v>
      </c>
      <c r="D455" s="6" t="s">
        <v>90</v>
      </c>
      <c r="E455" s="3">
        <f>IF(D455="帰宅",0,IF(D456="帰宅",1,IF(#REF!="帰宅",2,IF(#REF!="帰宅",3,IF(#REF!="帰宅",4,5)))))</f>
        <v>1</v>
      </c>
      <c r="F455" s="3"/>
      <c r="G455" s="3" t="str">
        <f>D456</f>
        <v>帰宅</v>
      </c>
      <c r="H455" s="7">
        <v>40129.729201388887</v>
      </c>
      <c r="I455" s="7">
        <v>40129.752858796295</v>
      </c>
      <c r="J455" s="13">
        <v>0.13359953703911742</v>
      </c>
      <c r="K455" s="23">
        <f t="shared" ref="K455" si="905">J455+J456</f>
        <v>0.13359953703911742</v>
      </c>
      <c r="L455" s="6">
        <v>2044</v>
      </c>
      <c r="M455" s="10">
        <v>6976.9086499071591</v>
      </c>
      <c r="N455" s="6">
        <v>35.460079980000003</v>
      </c>
      <c r="O455" s="6">
        <v>139.51717790000001</v>
      </c>
      <c r="P455" s="6">
        <v>112</v>
      </c>
      <c r="Q455" s="6" t="s">
        <v>838</v>
      </c>
      <c r="R455" s="6">
        <v>1005103</v>
      </c>
      <c r="S455" s="6" t="s">
        <v>389</v>
      </c>
      <c r="T455" s="6">
        <v>100510301</v>
      </c>
      <c r="U455" s="6" t="s">
        <v>589</v>
      </c>
      <c r="V455" s="6">
        <v>35.39852862</v>
      </c>
      <c r="W455" s="6">
        <v>139.53218759999999</v>
      </c>
      <c r="X455" s="6">
        <v>110</v>
      </c>
      <c r="Y455" s="6" t="s">
        <v>846</v>
      </c>
      <c r="Z455" s="6">
        <v>1009018</v>
      </c>
      <c r="AA455" s="6" t="s">
        <v>125</v>
      </c>
      <c r="AB455" s="6">
        <v>100901802</v>
      </c>
      <c r="AC455" s="6" t="s">
        <v>729</v>
      </c>
      <c r="AD455" s="6">
        <v>45</v>
      </c>
      <c r="AE455" s="6">
        <v>1</v>
      </c>
      <c r="AF455" s="6" t="s">
        <v>34</v>
      </c>
      <c r="AG455" s="6" t="s">
        <v>104</v>
      </c>
      <c r="AH455" s="6">
        <v>100</v>
      </c>
      <c r="AI455" s="6" t="s">
        <v>93</v>
      </c>
      <c r="AJ455" s="21"/>
      <c r="AK455" s="6" t="str">
        <f t="shared" ref="AK455" si="906">AI456</f>
        <v>自動車</v>
      </c>
      <c r="AL455" s="6">
        <v>31.4</v>
      </c>
      <c r="AM455" s="6">
        <v>1</v>
      </c>
      <c r="AN455" s="6">
        <v>10638</v>
      </c>
      <c r="AO455" s="6">
        <v>31.4</v>
      </c>
      <c r="AP455" s="6">
        <v>1</v>
      </c>
      <c r="AQ455" s="6">
        <v>36</v>
      </c>
      <c r="AR455" s="6">
        <v>430</v>
      </c>
      <c r="AS455" s="6" t="s">
        <v>124</v>
      </c>
      <c r="AT455" s="6" t="s">
        <v>125</v>
      </c>
      <c r="AU455" s="6">
        <v>1</v>
      </c>
      <c r="AV455" s="6">
        <v>402</v>
      </c>
      <c r="AW455" s="6">
        <v>5.2</v>
      </c>
      <c r="AX455" s="6">
        <v>451</v>
      </c>
      <c r="AY455" s="6">
        <v>5.7</v>
      </c>
      <c r="AZ455" s="6">
        <v>46.900000000000006</v>
      </c>
      <c r="BA455" s="6">
        <v>1</v>
      </c>
      <c r="BB455" s="6">
        <v>8708</v>
      </c>
      <c r="BC455" s="6">
        <v>43.5</v>
      </c>
      <c r="BD455" s="6">
        <v>1</v>
      </c>
      <c r="BE455" s="6">
        <v>8708</v>
      </c>
      <c r="BF455" s="6">
        <v>106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</row>
    <row r="456" spans="1:67" s="37" customFormat="1" ht="17" customHeight="1">
      <c r="A456" s="37">
        <v>256609</v>
      </c>
      <c r="B456" s="37" t="s">
        <v>76</v>
      </c>
      <c r="C456" s="37">
        <v>200</v>
      </c>
      <c r="D456" s="37" t="s">
        <v>85</v>
      </c>
      <c r="E456" s="26">
        <f>IF(D456="帰宅",0,IF(#REF!="帰宅",1,IF(#REF!="帰宅",2,IF(#REF!="帰宅",3,IF(#REF!="帰宅",4,5)))))</f>
        <v>0</v>
      </c>
      <c r="F456" s="26" t="str">
        <f>D455</f>
        <v>娯楽</v>
      </c>
      <c r="G456" s="26"/>
      <c r="H456" s="38">
        <v>40129.886458333334</v>
      </c>
      <c r="I456" s="38">
        <v>40129.903599537036</v>
      </c>
      <c r="J456" s="39"/>
      <c r="K456" s="28">
        <f t="shared" ref="K456" si="907">J455+J456</f>
        <v>0.13359953703911742</v>
      </c>
      <c r="L456" s="37">
        <v>1481</v>
      </c>
      <c r="M456" s="40">
        <v>7023.1601986498135</v>
      </c>
      <c r="N456" s="37">
        <v>35.397788300000002</v>
      </c>
      <c r="O456" s="37">
        <v>139.53226810000001</v>
      </c>
      <c r="P456" s="37">
        <v>110</v>
      </c>
      <c r="Q456" s="37" t="s">
        <v>846</v>
      </c>
      <c r="R456" s="37">
        <v>1009018</v>
      </c>
      <c r="S456" s="37" t="s">
        <v>125</v>
      </c>
      <c r="T456" s="37">
        <v>100901802</v>
      </c>
      <c r="U456" s="37" t="s">
        <v>729</v>
      </c>
      <c r="V456" s="37">
        <v>35.459747309999997</v>
      </c>
      <c r="W456" s="37">
        <v>139.51715659999999</v>
      </c>
      <c r="X456" s="37">
        <v>112</v>
      </c>
      <c r="Y456" s="37" t="s">
        <v>838</v>
      </c>
      <c r="Z456" s="37">
        <v>1005103</v>
      </c>
      <c r="AA456" s="37" t="s">
        <v>389</v>
      </c>
      <c r="AB456" s="37">
        <v>100510301</v>
      </c>
      <c r="AC456" s="37" t="s">
        <v>589</v>
      </c>
      <c r="AD456" s="37">
        <v>45</v>
      </c>
      <c r="AE456" s="37">
        <v>1</v>
      </c>
      <c r="AF456" s="37" t="s">
        <v>34</v>
      </c>
      <c r="AG456" s="37" t="s">
        <v>104</v>
      </c>
      <c r="AH456" s="37">
        <v>100</v>
      </c>
      <c r="AI456" s="37" t="s">
        <v>93</v>
      </c>
      <c r="AJ456" s="26" t="str">
        <f t="shared" ref="AJ456" si="908">AI455</f>
        <v>自動車</v>
      </c>
      <c r="AK456" s="26"/>
      <c r="AL456" s="37">
        <v>25.6</v>
      </c>
      <c r="AM456" s="37">
        <v>1</v>
      </c>
      <c r="AN456" s="37">
        <v>15970</v>
      </c>
      <c r="AO456" s="37">
        <v>25.6</v>
      </c>
      <c r="AP456" s="37">
        <v>1</v>
      </c>
      <c r="AQ456" s="37">
        <v>33</v>
      </c>
      <c r="AR456" s="37">
        <v>430</v>
      </c>
      <c r="AS456" s="37" t="s">
        <v>125</v>
      </c>
      <c r="AT456" s="37" t="s">
        <v>124</v>
      </c>
      <c r="AU456" s="37">
        <v>1</v>
      </c>
      <c r="AV456" s="37">
        <v>563</v>
      </c>
      <c r="AW456" s="37">
        <v>6.7</v>
      </c>
      <c r="AX456" s="37">
        <v>463</v>
      </c>
      <c r="AY456" s="37">
        <v>6.2</v>
      </c>
      <c r="AZ456" s="37">
        <v>45.900000000000006</v>
      </c>
      <c r="BA456" s="37">
        <v>1</v>
      </c>
      <c r="BB456" s="37">
        <v>8494</v>
      </c>
      <c r="BC456" s="37">
        <v>42.5</v>
      </c>
      <c r="BD456" s="37">
        <v>1</v>
      </c>
      <c r="BE456" s="37">
        <v>8494</v>
      </c>
      <c r="BF456" s="37">
        <v>107.8</v>
      </c>
      <c r="BG456" s="37">
        <v>0</v>
      </c>
      <c r="BH456" s="37">
        <v>0</v>
      </c>
      <c r="BI456" s="37">
        <v>0</v>
      </c>
      <c r="BJ456" s="37">
        <v>0</v>
      </c>
      <c r="BK456" s="37">
        <v>0</v>
      </c>
      <c r="BL456" s="37">
        <v>0</v>
      </c>
      <c r="BM456" s="37">
        <v>0</v>
      </c>
      <c r="BN456" s="37">
        <v>0</v>
      </c>
      <c r="BO456" s="37">
        <v>0</v>
      </c>
    </row>
    <row r="457" spans="1:67" s="6" customFormat="1" ht="17" customHeight="1">
      <c r="A457" s="6">
        <v>256704</v>
      </c>
      <c r="B457" s="6" t="s">
        <v>76</v>
      </c>
      <c r="C457" s="6">
        <v>700</v>
      </c>
      <c r="D457" s="6" t="s">
        <v>90</v>
      </c>
      <c r="E457" s="3">
        <f t="shared" si="884"/>
        <v>1</v>
      </c>
      <c r="F457" s="3"/>
      <c r="G457" s="3" t="str">
        <f>D458</f>
        <v>帰宅</v>
      </c>
      <c r="H457" s="7">
        <v>40131.396365740744</v>
      </c>
      <c r="I457" s="7">
        <v>40131.411435185182</v>
      </c>
      <c r="J457" s="13">
        <v>9.5081018524069805E-2</v>
      </c>
      <c r="K457" s="11">
        <f t="shared" ref="K457" si="909">J457+J458</f>
        <v>9.5081018524069805E-2</v>
      </c>
      <c r="L457" s="6">
        <v>1302</v>
      </c>
      <c r="M457" s="10">
        <v>1449.1751622147367</v>
      </c>
      <c r="N457" s="6">
        <v>35.459817100000002</v>
      </c>
      <c r="O457" s="6">
        <v>139.51718869999999</v>
      </c>
      <c r="P457" s="6">
        <v>112</v>
      </c>
      <c r="Q457" s="6" t="s">
        <v>838</v>
      </c>
      <c r="R457" s="6">
        <v>1005103</v>
      </c>
      <c r="S457" s="6" t="s">
        <v>389</v>
      </c>
      <c r="T457" s="6">
        <v>100510301</v>
      </c>
      <c r="U457" s="6" t="s">
        <v>589</v>
      </c>
      <c r="V457" s="6">
        <v>35.464409070000002</v>
      </c>
      <c r="W457" s="6">
        <v>139.53216620000001</v>
      </c>
      <c r="X457" s="6">
        <v>112</v>
      </c>
      <c r="Y457" s="6" t="s">
        <v>838</v>
      </c>
      <c r="Z457" s="6">
        <v>1005118</v>
      </c>
      <c r="AA457" s="6" t="s">
        <v>143</v>
      </c>
      <c r="AB457" s="6">
        <v>100511802</v>
      </c>
      <c r="AC457" s="6" t="s">
        <v>583</v>
      </c>
      <c r="AD457" s="6">
        <v>45</v>
      </c>
      <c r="AE457" s="6">
        <v>1</v>
      </c>
      <c r="AF457" s="6" t="s">
        <v>34</v>
      </c>
      <c r="AG457" s="6" t="s">
        <v>104</v>
      </c>
      <c r="AH457" s="6">
        <v>200</v>
      </c>
      <c r="AI457" s="6" t="s">
        <v>94</v>
      </c>
      <c r="AJ457" s="21"/>
      <c r="AK457" s="6" t="str">
        <f t="shared" ref="AK457" si="910">AI458</f>
        <v>鉄道</v>
      </c>
      <c r="AL457" s="6">
        <v>10.7</v>
      </c>
      <c r="AM457" s="6">
        <v>1</v>
      </c>
      <c r="AN457" s="6">
        <v>2823</v>
      </c>
      <c r="AO457" s="6">
        <v>9.9</v>
      </c>
      <c r="AP457" s="6">
        <v>1</v>
      </c>
      <c r="AQ457" s="6">
        <v>3</v>
      </c>
      <c r="AR457" s="6">
        <v>140</v>
      </c>
      <c r="AS457" s="6" t="s">
        <v>124</v>
      </c>
      <c r="AT457" s="6" t="s">
        <v>143</v>
      </c>
      <c r="AU457" s="6">
        <v>0</v>
      </c>
      <c r="AV457" s="6">
        <v>466</v>
      </c>
      <c r="AW457" s="6">
        <v>5.7</v>
      </c>
      <c r="AX457" s="6">
        <v>168</v>
      </c>
      <c r="AY457" s="6">
        <v>2</v>
      </c>
      <c r="AZ457" s="6">
        <v>10.7</v>
      </c>
      <c r="BA457" s="6">
        <v>1</v>
      </c>
      <c r="BB457" s="6">
        <v>1859</v>
      </c>
      <c r="BC457" s="6">
        <v>9.3000000000000007</v>
      </c>
      <c r="BD457" s="6">
        <v>1</v>
      </c>
      <c r="BE457" s="6">
        <v>1859</v>
      </c>
      <c r="BF457" s="6">
        <v>22.5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</row>
    <row r="458" spans="1:67" s="37" customFormat="1" ht="17" customHeight="1">
      <c r="A458" s="37">
        <v>256720</v>
      </c>
      <c r="B458" s="37" t="s">
        <v>76</v>
      </c>
      <c r="C458" s="37">
        <v>200</v>
      </c>
      <c r="D458" s="37" t="s">
        <v>85</v>
      </c>
      <c r="E458" s="26">
        <f t="shared" si="884"/>
        <v>0</v>
      </c>
      <c r="F458" s="26" t="str">
        <f>D457</f>
        <v>娯楽</v>
      </c>
      <c r="G458" s="26"/>
      <c r="H458" s="38">
        <v>40131.506516203706</v>
      </c>
      <c r="I458" s="38">
        <v>40131.517326388886</v>
      </c>
      <c r="J458" s="39"/>
      <c r="K458" s="28">
        <f t="shared" ref="K458" si="911">J457+J458</f>
        <v>9.5081018524069805E-2</v>
      </c>
      <c r="L458" s="37">
        <v>934</v>
      </c>
      <c r="M458" s="40">
        <v>1383.8627777366569</v>
      </c>
      <c r="N458" s="37">
        <v>35.46406571</v>
      </c>
      <c r="O458" s="37">
        <v>139.53205879999999</v>
      </c>
      <c r="P458" s="37">
        <v>112</v>
      </c>
      <c r="Q458" s="37" t="s">
        <v>838</v>
      </c>
      <c r="R458" s="37">
        <v>1005118</v>
      </c>
      <c r="S458" s="37" t="s">
        <v>143</v>
      </c>
      <c r="T458" s="37">
        <v>100511802</v>
      </c>
      <c r="U458" s="37" t="s">
        <v>583</v>
      </c>
      <c r="V458" s="37">
        <v>35.460187269999999</v>
      </c>
      <c r="W458" s="37">
        <v>139.51753740000001</v>
      </c>
      <c r="X458" s="37">
        <v>112</v>
      </c>
      <c r="Y458" s="37" t="s">
        <v>838</v>
      </c>
      <c r="Z458" s="37">
        <v>1005121</v>
      </c>
      <c r="AA458" s="37" t="s">
        <v>383</v>
      </c>
      <c r="AB458" s="37">
        <v>100512101</v>
      </c>
      <c r="AC458" s="37" t="s">
        <v>580</v>
      </c>
      <c r="AD458" s="37">
        <v>45</v>
      </c>
      <c r="AE458" s="37">
        <v>1</v>
      </c>
      <c r="AF458" s="37" t="s">
        <v>34</v>
      </c>
      <c r="AG458" s="37" t="s">
        <v>104</v>
      </c>
      <c r="AH458" s="37">
        <v>200</v>
      </c>
      <c r="AI458" s="37" t="s">
        <v>94</v>
      </c>
      <c r="AJ458" s="26" t="str">
        <f t="shared" ref="AJ458" si="912">AI457</f>
        <v>鉄道</v>
      </c>
      <c r="AK458" s="26"/>
      <c r="AL458" s="37">
        <v>9.9</v>
      </c>
      <c r="AM458" s="37">
        <v>1</v>
      </c>
      <c r="AN458" s="37">
        <v>2128</v>
      </c>
      <c r="AO458" s="37">
        <v>8</v>
      </c>
      <c r="AP458" s="37">
        <v>1</v>
      </c>
      <c r="AQ458" s="37">
        <v>2</v>
      </c>
      <c r="AR458" s="37">
        <v>140</v>
      </c>
      <c r="AS458" s="37" t="s">
        <v>143</v>
      </c>
      <c r="AT458" s="37" t="s">
        <v>124</v>
      </c>
      <c r="AU458" s="37">
        <v>0</v>
      </c>
      <c r="AV458" s="37">
        <v>134</v>
      </c>
      <c r="AW458" s="37">
        <v>1.7</v>
      </c>
      <c r="AX458" s="37">
        <v>495</v>
      </c>
      <c r="AY458" s="37">
        <v>6.2</v>
      </c>
      <c r="AZ458" s="37">
        <v>9.9</v>
      </c>
      <c r="BA458" s="37">
        <v>1</v>
      </c>
      <c r="BB458" s="37">
        <v>1557</v>
      </c>
      <c r="BC458" s="37">
        <v>7.8</v>
      </c>
      <c r="BD458" s="37">
        <v>1</v>
      </c>
      <c r="BE458" s="37">
        <v>1557</v>
      </c>
      <c r="BF458" s="37">
        <v>19.399999999999999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</row>
    <row r="459" spans="1:67" s="6" customFormat="1" ht="17" customHeight="1">
      <c r="A459" s="6">
        <v>256889</v>
      </c>
      <c r="B459" s="6" t="s">
        <v>76</v>
      </c>
      <c r="C459" s="6">
        <v>100</v>
      </c>
      <c r="D459" s="6" t="s">
        <v>86</v>
      </c>
      <c r="E459" s="3">
        <f t="shared" si="884"/>
        <v>1</v>
      </c>
      <c r="F459" s="3"/>
      <c r="G459" s="3" t="str">
        <f>D460</f>
        <v>帰宅</v>
      </c>
      <c r="H459" s="7">
        <v>40133.308194444442</v>
      </c>
      <c r="I459" s="7">
        <v>40133.342800925922</v>
      </c>
      <c r="J459" s="13">
        <v>0.40478009259823011</v>
      </c>
      <c r="K459" s="23">
        <f t="shared" ref="K459" si="913">J459+J460</f>
        <v>0.40478009259823011</v>
      </c>
      <c r="L459" s="6">
        <v>2990</v>
      </c>
      <c r="M459" s="10">
        <v>10917.692739980153</v>
      </c>
      <c r="N459" s="6">
        <v>35.459817110000003</v>
      </c>
      <c r="O459" s="6">
        <v>139.51729599999999</v>
      </c>
      <c r="P459" s="6">
        <v>112</v>
      </c>
      <c r="Q459" s="6" t="s">
        <v>838</v>
      </c>
      <c r="R459" s="6">
        <v>1005103</v>
      </c>
      <c r="S459" s="6" t="s">
        <v>389</v>
      </c>
      <c r="T459" s="6">
        <v>100510301</v>
      </c>
      <c r="U459" s="6" t="s">
        <v>589</v>
      </c>
      <c r="V459" s="6">
        <v>35.444576820000002</v>
      </c>
      <c r="W459" s="6">
        <v>139.63638610000001</v>
      </c>
      <c r="X459" s="6">
        <v>104</v>
      </c>
      <c r="Y459" s="6" t="s">
        <v>844</v>
      </c>
      <c r="Z459" s="6">
        <v>1003002</v>
      </c>
      <c r="AA459" s="6" t="s">
        <v>120</v>
      </c>
      <c r="AB459" s="6">
        <v>100300215</v>
      </c>
      <c r="AC459" s="6" t="s">
        <v>661</v>
      </c>
      <c r="AD459" s="6">
        <v>45</v>
      </c>
      <c r="AE459" s="6">
        <v>1</v>
      </c>
      <c r="AF459" s="6" t="s">
        <v>34</v>
      </c>
      <c r="AG459" s="6" t="s">
        <v>104</v>
      </c>
      <c r="AH459" s="6">
        <v>200</v>
      </c>
      <c r="AI459" s="6" t="s">
        <v>94</v>
      </c>
      <c r="AJ459" s="21"/>
      <c r="AK459" s="6" t="str">
        <f t="shared" ref="AK459" si="914">AI460</f>
        <v>鉄道</v>
      </c>
      <c r="AL459" s="6">
        <v>46.099999999999994</v>
      </c>
      <c r="AM459" s="6">
        <v>1</v>
      </c>
      <c r="AN459" s="6">
        <v>15487</v>
      </c>
      <c r="AO459" s="6">
        <v>36.700000000000003</v>
      </c>
      <c r="AP459" s="6">
        <v>1</v>
      </c>
      <c r="AQ459" s="6">
        <v>30</v>
      </c>
      <c r="AR459" s="6">
        <v>400</v>
      </c>
      <c r="AS459" s="6" t="s">
        <v>124</v>
      </c>
      <c r="AT459" s="6" t="s">
        <v>123</v>
      </c>
      <c r="AU459" s="6">
        <v>1</v>
      </c>
      <c r="AV459" s="6">
        <v>476</v>
      </c>
      <c r="AW459" s="6">
        <v>5.8</v>
      </c>
      <c r="AX459" s="6">
        <v>860</v>
      </c>
      <c r="AY459" s="6">
        <v>10.3</v>
      </c>
      <c r="AZ459" s="6">
        <v>46.099999999999994</v>
      </c>
      <c r="BA459" s="6">
        <v>1</v>
      </c>
      <c r="BB459" s="6">
        <v>12953</v>
      </c>
      <c r="BC459" s="6">
        <v>64.8</v>
      </c>
      <c r="BD459" s="6">
        <v>1</v>
      </c>
      <c r="BE459" s="6">
        <v>12953</v>
      </c>
      <c r="BF459" s="6">
        <v>157.6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</row>
    <row r="460" spans="1:67" s="37" customFormat="1" ht="17" customHeight="1">
      <c r="A460" s="37">
        <v>256946</v>
      </c>
      <c r="B460" s="37" t="s">
        <v>76</v>
      </c>
      <c r="C460" s="37">
        <v>200</v>
      </c>
      <c r="D460" s="37" t="s">
        <v>85</v>
      </c>
      <c r="E460" s="26">
        <f t="shared" si="884"/>
        <v>0</v>
      </c>
      <c r="F460" s="26" t="str">
        <f>D459</f>
        <v>出勤</v>
      </c>
      <c r="G460" s="26"/>
      <c r="H460" s="38">
        <v>40133.747581018521</v>
      </c>
      <c r="I460" s="38">
        <v>40133.789629629631</v>
      </c>
      <c r="J460" s="39"/>
      <c r="K460" s="28">
        <f t="shared" ref="K460" si="915">J459+J460</f>
        <v>0.40478009259823011</v>
      </c>
      <c r="L460" s="37">
        <v>3633</v>
      </c>
      <c r="M460" s="40">
        <v>10974.058792172938</v>
      </c>
      <c r="N460" s="37">
        <v>35.444367530000001</v>
      </c>
      <c r="O460" s="37">
        <v>139.63603739999999</v>
      </c>
      <c r="P460" s="37">
        <v>104</v>
      </c>
      <c r="Q460" s="37" t="s">
        <v>844</v>
      </c>
      <c r="R460" s="37">
        <v>1003002</v>
      </c>
      <c r="S460" s="37" t="s">
        <v>120</v>
      </c>
      <c r="T460" s="37">
        <v>100300216</v>
      </c>
      <c r="U460" s="37" t="s">
        <v>240</v>
      </c>
      <c r="V460" s="37">
        <v>35.459758100000002</v>
      </c>
      <c r="W460" s="37">
        <v>139.5163465</v>
      </c>
      <c r="X460" s="37">
        <v>112</v>
      </c>
      <c r="Y460" s="37" t="s">
        <v>838</v>
      </c>
      <c r="Z460" s="37">
        <v>1005103</v>
      </c>
      <c r="AA460" s="37" t="s">
        <v>389</v>
      </c>
      <c r="AB460" s="37">
        <v>100510301</v>
      </c>
      <c r="AC460" s="37" t="s">
        <v>589</v>
      </c>
      <c r="AD460" s="37">
        <v>45</v>
      </c>
      <c r="AE460" s="37">
        <v>1</v>
      </c>
      <c r="AF460" s="37" t="s">
        <v>34</v>
      </c>
      <c r="AG460" s="37" t="s">
        <v>104</v>
      </c>
      <c r="AH460" s="37">
        <v>200</v>
      </c>
      <c r="AI460" s="37" t="s">
        <v>94</v>
      </c>
      <c r="AJ460" s="26" t="str">
        <f t="shared" ref="AJ460" si="916">AI459</f>
        <v>鉄道</v>
      </c>
      <c r="AK460" s="26"/>
      <c r="AL460" s="37">
        <v>36.700000000000003</v>
      </c>
      <c r="AM460" s="37">
        <v>1</v>
      </c>
      <c r="AN460" s="37">
        <v>15139</v>
      </c>
      <c r="AO460" s="37">
        <v>31.9</v>
      </c>
      <c r="AP460" s="37">
        <v>1</v>
      </c>
      <c r="AQ460" s="37">
        <v>21</v>
      </c>
      <c r="AR460" s="37">
        <v>420</v>
      </c>
      <c r="AS460" s="37" t="s">
        <v>134</v>
      </c>
      <c r="AT460" s="37" t="s">
        <v>124</v>
      </c>
      <c r="AU460" s="37">
        <v>1</v>
      </c>
      <c r="AV460" s="37">
        <v>859</v>
      </c>
      <c r="AW460" s="37">
        <v>10.3</v>
      </c>
      <c r="AX460" s="37">
        <v>405</v>
      </c>
      <c r="AY460" s="37">
        <v>5.4</v>
      </c>
      <c r="AZ460" s="37">
        <v>36.700000000000003</v>
      </c>
      <c r="BA460" s="37">
        <v>1</v>
      </c>
      <c r="BB460" s="37">
        <v>12696</v>
      </c>
      <c r="BC460" s="37">
        <v>63.5</v>
      </c>
      <c r="BD460" s="37">
        <v>1</v>
      </c>
      <c r="BE460" s="37">
        <v>12696</v>
      </c>
      <c r="BF460" s="37">
        <v>159.30000000000001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</row>
    <row r="461" spans="1:67" s="6" customFormat="1" ht="17" customHeight="1">
      <c r="A461" s="6">
        <v>257008</v>
      </c>
      <c r="B461" s="6" t="s">
        <v>76</v>
      </c>
      <c r="C461" s="6">
        <v>100</v>
      </c>
      <c r="D461" s="6" t="s">
        <v>86</v>
      </c>
      <c r="E461" s="3">
        <f t="shared" si="884"/>
        <v>1</v>
      </c>
      <c r="F461" s="3"/>
      <c r="G461" s="3" t="str">
        <f>D462</f>
        <v>帰宅</v>
      </c>
      <c r="H461" s="7">
        <v>40134.30840277778</v>
      </c>
      <c r="I461" s="7">
        <v>40134.341041666667</v>
      </c>
      <c r="J461" s="13">
        <v>0.38442129629402189</v>
      </c>
      <c r="K461" s="11">
        <f t="shared" ref="K461" si="917">J461+J462</f>
        <v>0.38442129629402189</v>
      </c>
      <c r="L461" s="6">
        <v>2820</v>
      </c>
      <c r="M461" s="10">
        <v>10931.80657643698</v>
      </c>
      <c r="N461" s="6">
        <v>35.459666919999997</v>
      </c>
      <c r="O461" s="6">
        <v>139.517178</v>
      </c>
      <c r="P461" s="6">
        <v>112</v>
      </c>
      <c r="Q461" s="6" t="s">
        <v>838</v>
      </c>
      <c r="R461" s="6">
        <v>1005103</v>
      </c>
      <c r="S461" s="6" t="s">
        <v>389</v>
      </c>
      <c r="T461" s="6">
        <v>100510301</v>
      </c>
      <c r="U461" s="6" t="s">
        <v>589</v>
      </c>
      <c r="V461" s="6">
        <v>35.44416906</v>
      </c>
      <c r="W461" s="6">
        <v>139.63637539999999</v>
      </c>
      <c r="X461" s="6">
        <v>104</v>
      </c>
      <c r="Y461" s="6" t="s">
        <v>844</v>
      </c>
      <c r="Z461" s="6">
        <v>1003002</v>
      </c>
      <c r="AA461" s="6" t="s">
        <v>120</v>
      </c>
      <c r="AB461" s="6">
        <v>100300216</v>
      </c>
      <c r="AC461" s="6" t="s">
        <v>240</v>
      </c>
      <c r="AD461" s="6">
        <v>45</v>
      </c>
      <c r="AE461" s="6">
        <v>1</v>
      </c>
      <c r="AF461" s="6" t="s">
        <v>34</v>
      </c>
      <c r="AG461" s="6" t="s">
        <v>104</v>
      </c>
      <c r="AH461" s="6">
        <v>200</v>
      </c>
      <c r="AI461" s="6" t="s">
        <v>94</v>
      </c>
      <c r="AJ461" s="21"/>
      <c r="AK461" s="6" t="str">
        <f t="shared" ref="AK461" si="918">AI462</f>
        <v>鉄道</v>
      </c>
      <c r="AL461" s="6">
        <v>46.2</v>
      </c>
      <c r="AM461" s="6">
        <v>1</v>
      </c>
      <c r="AN461" s="6">
        <v>15385</v>
      </c>
      <c r="AO461" s="6">
        <v>36.700000000000003</v>
      </c>
      <c r="AP461" s="6">
        <v>1</v>
      </c>
      <c r="AQ461" s="6">
        <v>30</v>
      </c>
      <c r="AR461" s="6">
        <v>400</v>
      </c>
      <c r="AS461" s="6" t="s">
        <v>124</v>
      </c>
      <c r="AT461" s="6" t="s">
        <v>123</v>
      </c>
      <c r="AU461" s="6">
        <v>1</v>
      </c>
      <c r="AV461" s="6">
        <v>465</v>
      </c>
      <c r="AW461" s="6">
        <v>5.7</v>
      </c>
      <c r="AX461" s="6">
        <v>876</v>
      </c>
      <c r="AY461" s="6">
        <v>10.5</v>
      </c>
      <c r="AZ461" s="6">
        <v>46.2</v>
      </c>
      <c r="BA461" s="6">
        <v>1</v>
      </c>
      <c r="BB461" s="6">
        <v>12963</v>
      </c>
      <c r="BC461" s="6">
        <v>64.8</v>
      </c>
      <c r="BD461" s="6">
        <v>1</v>
      </c>
      <c r="BE461" s="6">
        <v>12963</v>
      </c>
      <c r="BF461" s="6">
        <v>157.69999999999999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</row>
    <row r="462" spans="1:67" s="37" customFormat="1" ht="17" customHeight="1">
      <c r="A462" s="37">
        <v>257056</v>
      </c>
      <c r="B462" s="37" t="s">
        <v>76</v>
      </c>
      <c r="C462" s="37">
        <v>200</v>
      </c>
      <c r="D462" s="37" t="s">
        <v>85</v>
      </c>
      <c r="E462" s="26">
        <f t="shared" si="884"/>
        <v>0</v>
      </c>
      <c r="F462" s="26" t="str">
        <f>D461</f>
        <v>出勤</v>
      </c>
      <c r="G462" s="26"/>
      <c r="H462" s="38">
        <v>40134.725462962961</v>
      </c>
      <c r="I462" s="38">
        <v>40134.753437500003</v>
      </c>
      <c r="J462" s="39"/>
      <c r="K462" s="28">
        <f t="shared" ref="K462" si="919">J461+J462</f>
        <v>0.38442129629402189</v>
      </c>
      <c r="L462" s="37">
        <v>2417</v>
      </c>
      <c r="M462" s="40">
        <v>10929.081848782485</v>
      </c>
      <c r="N462" s="37">
        <v>35.443906179999999</v>
      </c>
      <c r="O462" s="37">
        <v>139.63609640000001</v>
      </c>
      <c r="P462" s="37">
        <v>104</v>
      </c>
      <c r="Q462" s="37" t="s">
        <v>844</v>
      </c>
      <c r="R462" s="37">
        <v>1003002</v>
      </c>
      <c r="S462" s="37" t="s">
        <v>120</v>
      </c>
      <c r="T462" s="37">
        <v>100300216</v>
      </c>
      <c r="U462" s="37" t="s">
        <v>240</v>
      </c>
      <c r="V462" s="37">
        <v>35.459897589999997</v>
      </c>
      <c r="W462" s="37">
        <v>139.51702779999999</v>
      </c>
      <c r="X462" s="37">
        <v>112</v>
      </c>
      <c r="Y462" s="37" t="s">
        <v>838</v>
      </c>
      <c r="Z462" s="37">
        <v>1005103</v>
      </c>
      <c r="AA462" s="37" t="s">
        <v>389</v>
      </c>
      <c r="AB462" s="37">
        <v>100510301</v>
      </c>
      <c r="AC462" s="37" t="s">
        <v>589</v>
      </c>
      <c r="AD462" s="37">
        <v>45</v>
      </c>
      <c r="AE462" s="37">
        <v>1</v>
      </c>
      <c r="AF462" s="37" t="s">
        <v>34</v>
      </c>
      <c r="AG462" s="37" t="s">
        <v>104</v>
      </c>
      <c r="AH462" s="37">
        <v>200</v>
      </c>
      <c r="AI462" s="37" t="s">
        <v>94</v>
      </c>
      <c r="AJ462" s="26" t="str">
        <f t="shared" ref="AJ462" si="920">AI461</f>
        <v>鉄道</v>
      </c>
      <c r="AK462" s="26"/>
      <c r="AL462" s="37">
        <v>33</v>
      </c>
      <c r="AM462" s="37">
        <v>1</v>
      </c>
      <c r="AN462" s="37">
        <v>15078</v>
      </c>
      <c r="AO462" s="37">
        <v>32.5</v>
      </c>
      <c r="AP462" s="37">
        <v>1</v>
      </c>
      <c r="AQ462" s="37">
        <v>23</v>
      </c>
      <c r="AR462" s="37">
        <v>420</v>
      </c>
      <c r="AS462" s="37" t="s">
        <v>120</v>
      </c>
      <c r="AT462" s="37" t="s">
        <v>124</v>
      </c>
      <c r="AU462" s="37">
        <v>1</v>
      </c>
      <c r="AV462" s="37">
        <v>332</v>
      </c>
      <c r="AW462" s="37">
        <v>4</v>
      </c>
      <c r="AX462" s="37">
        <v>452</v>
      </c>
      <c r="AY462" s="37">
        <v>6</v>
      </c>
      <c r="AZ462" s="37">
        <v>33</v>
      </c>
      <c r="BA462" s="37">
        <v>1</v>
      </c>
      <c r="BB462" s="37">
        <v>12671</v>
      </c>
      <c r="BC462" s="37">
        <v>63.4</v>
      </c>
      <c r="BD462" s="37">
        <v>1</v>
      </c>
      <c r="BE462" s="37">
        <v>12671</v>
      </c>
      <c r="BF462" s="37">
        <v>159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</row>
    <row r="463" spans="1:67" s="6" customFormat="1" ht="17" customHeight="1">
      <c r="A463" s="6">
        <v>257104</v>
      </c>
      <c r="B463" s="6" t="s">
        <v>76</v>
      </c>
      <c r="C463" s="6">
        <v>100</v>
      </c>
      <c r="D463" s="6" t="s">
        <v>86</v>
      </c>
      <c r="E463" s="3">
        <f>IF(D463="帰宅",0,IF(D464="帰宅",1,IF(D465="帰宅",2,IF(D466="帰宅",3,IF(#REF!="帰宅",4,5)))))</f>
        <v>1</v>
      </c>
      <c r="F463" s="3"/>
      <c r="G463" s="3" t="str">
        <f>D464</f>
        <v>帰宅</v>
      </c>
      <c r="H463" s="7">
        <v>40135.311423611114</v>
      </c>
      <c r="I463" s="7">
        <v>40135.343923611108</v>
      </c>
      <c r="J463" s="13">
        <v>0.4650000000037835</v>
      </c>
      <c r="K463" s="23">
        <f t="shared" ref="K463" si="921">J463+J464</f>
        <v>0.4650000000037835</v>
      </c>
      <c r="L463" s="6">
        <v>2808</v>
      </c>
      <c r="M463" s="10">
        <v>10907.284166473108</v>
      </c>
      <c r="N463" s="6">
        <v>35.459908300000002</v>
      </c>
      <c r="O463" s="6">
        <v>139.51726909999999</v>
      </c>
      <c r="P463" s="6">
        <v>112</v>
      </c>
      <c r="Q463" s="6" t="s">
        <v>838</v>
      </c>
      <c r="R463" s="6">
        <v>1005103</v>
      </c>
      <c r="S463" s="6" t="s">
        <v>389</v>
      </c>
      <c r="T463" s="6">
        <v>100510301</v>
      </c>
      <c r="U463" s="6" t="s">
        <v>589</v>
      </c>
      <c r="V463" s="6">
        <v>35.444276340000002</v>
      </c>
      <c r="W463" s="6">
        <v>139.6361661</v>
      </c>
      <c r="X463" s="6">
        <v>104</v>
      </c>
      <c r="Y463" s="6" t="s">
        <v>844</v>
      </c>
      <c r="Z463" s="6">
        <v>1003002</v>
      </c>
      <c r="AA463" s="6" t="s">
        <v>120</v>
      </c>
      <c r="AB463" s="6">
        <v>100300216</v>
      </c>
      <c r="AC463" s="6" t="s">
        <v>240</v>
      </c>
      <c r="AD463" s="6">
        <v>45</v>
      </c>
      <c r="AE463" s="6">
        <v>1</v>
      </c>
      <c r="AF463" s="6" t="s">
        <v>34</v>
      </c>
      <c r="AG463" s="6" t="s">
        <v>104</v>
      </c>
      <c r="AH463" s="6">
        <v>200</v>
      </c>
      <c r="AI463" s="6" t="s">
        <v>94</v>
      </c>
      <c r="AJ463" s="21"/>
      <c r="AK463" s="6" t="str">
        <f t="shared" ref="AK463" si="922">AI464</f>
        <v>鉄道</v>
      </c>
      <c r="AL463" s="6">
        <v>41.3</v>
      </c>
      <c r="AM463" s="6">
        <v>1</v>
      </c>
      <c r="AN463" s="6">
        <v>15416</v>
      </c>
      <c r="AO463" s="6">
        <v>36.799999999999997</v>
      </c>
      <c r="AP463" s="6">
        <v>1</v>
      </c>
      <c r="AQ463" s="6">
        <v>25</v>
      </c>
      <c r="AR463" s="6">
        <v>350</v>
      </c>
      <c r="AS463" s="6" t="s">
        <v>124</v>
      </c>
      <c r="AT463" s="6" t="s">
        <v>134</v>
      </c>
      <c r="AU463" s="6">
        <v>1</v>
      </c>
      <c r="AV463" s="6">
        <v>474</v>
      </c>
      <c r="AW463" s="6">
        <v>5.8</v>
      </c>
      <c r="AX463" s="6">
        <v>876</v>
      </c>
      <c r="AY463" s="6">
        <v>10.5</v>
      </c>
      <c r="AZ463" s="6">
        <v>41.3</v>
      </c>
      <c r="BA463" s="6">
        <v>1</v>
      </c>
      <c r="BB463" s="6">
        <v>12933</v>
      </c>
      <c r="BC463" s="6">
        <v>64.7</v>
      </c>
      <c r="BD463" s="6">
        <v>1</v>
      </c>
      <c r="BE463" s="6">
        <v>12933</v>
      </c>
      <c r="BF463" s="6">
        <v>157.30000000000001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</row>
    <row r="464" spans="1:67" s="37" customFormat="1" ht="17" customHeight="1">
      <c r="A464" s="37">
        <v>257181</v>
      </c>
      <c r="B464" s="37" t="s">
        <v>76</v>
      </c>
      <c r="C464" s="37">
        <v>200</v>
      </c>
      <c r="D464" s="37" t="s">
        <v>85</v>
      </c>
      <c r="E464" s="26">
        <f>IF(D464="帰宅",0,IF(D465="帰宅",1,IF(D466="帰宅",2,IF(#REF!="帰宅",3,IF(#REF!="帰宅",4,5)))))</f>
        <v>0</v>
      </c>
      <c r="F464" s="26" t="str">
        <f>D463</f>
        <v>出勤</v>
      </c>
      <c r="G464" s="26"/>
      <c r="H464" s="38">
        <v>40135.808923611112</v>
      </c>
      <c r="I464" s="38">
        <v>40135.834537037037</v>
      </c>
      <c r="J464" s="39"/>
      <c r="K464" s="28">
        <f t="shared" ref="K464" si="923">J463+J464</f>
        <v>0.4650000000037835</v>
      </c>
      <c r="L464" s="37">
        <v>2213</v>
      </c>
      <c r="M464" s="40">
        <v>10919.403637840507</v>
      </c>
      <c r="N464" s="37">
        <v>35.44454992</v>
      </c>
      <c r="O464" s="37">
        <v>139.6364451</v>
      </c>
      <c r="P464" s="37">
        <v>104</v>
      </c>
      <c r="Q464" s="37" t="s">
        <v>844</v>
      </c>
      <c r="R464" s="37">
        <v>1003002</v>
      </c>
      <c r="S464" s="37" t="s">
        <v>120</v>
      </c>
      <c r="T464" s="37">
        <v>100300215</v>
      </c>
      <c r="U464" s="37" t="s">
        <v>661</v>
      </c>
      <c r="V464" s="37">
        <v>35.459999490000001</v>
      </c>
      <c r="W464" s="37">
        <v>139.51737639999999</v>
      </c>
      <c r="X464" s="37">
        <v>112</v>
      </c>
      <c r="Y464" s="37" t="s">
        <v>838</v>
      </c>
      <c r="Z464" s="37">
        <v>1005103</v>
      </c>
      <c r="AA464" s="37" t="s">
        <v>389</v>
      </c>
      <c r="AB464" s="37">
        <v>100510301</v>
      </c>
      <c r="AC464" s="37" t="s">
        <v>589</v>
      </c>
      <c r="AD464" s="37">
        <v>45</v>
      </c>
      <c r="AE464" s="37">
        <v>1</v>
      </c>
      <c r="AF464" s="37" t="s">
        <v>34</v>
      </c>
      <c r="AG464" s="37" t="s">
        <v>104</v>
      </c>
      <c r="AH464" s="37">
        <v>200</v>
      </c>
      <c r="AI464" s="37" t="s">
        <v>94</v>
      </c>
      <c r="AJ464" s="26" t="str">
        <f t="shared" ref="AJ464" si="924">AI463</f>
        <v>鉄道</v>
      </c>
      <c r="AK464" s="26"/>
      <c r="AL464" s="37">
        <v>49.2</v>
      </c>
      <c r="AM464" s="37">
        <v>1</v>
      </c>
      <c r="AN464" s="37">
        <v>14644</v>
      </c>
      <c r="AO464" s="37">
        <v>30.7</v>
      </c>
      <c r="AP464" s="37">
        <v>1</v>
      </c>
      <c r="AQ464" s="37">
        <v>33</v>
      </c>
      <c r="AR464" s="37">
        <v>400</v>
      </c>
      <c r="AS464" s="37" t="s">
        <v>123</v>
      </c>
      <c r="AT464" s="37" t="s">
        <v>124</v>
      </c>
      <c r="AU464" s="37">
        <v>1</v>
      </c>
      <c r="AV464" s="37">
        <v>857</v>
      </c>
      <c r="AW464" s="37">
        <v>10.199999999999999</v>
      </c>
      <c r="AX464" s="37">
        <v>481</v>
      </c>
      <c r="AY464" s="37">
        <v>6</v>
      </c>
      <c r="AZ464" s="37">
        <v>49.2</v>
      </c>
      <c r="BA464" s="37">
        <v>1</v>
      </c>
      <c r="BB464" s="37">
        <v>12652</v>
      </c>
      <c r="BC464" s="37">
        <v>63.3</v>
      </c>
      <c r="BD464" s="37">
        <v>1</v>
      </c>
      <c r="BE464" s="37">
        <v>12652</v>
      </c>
      <c r="BF464" s="37">
        <v>157.69999999999999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</row>
    <row r="465" spans="1:67" s="6" customFormat="1" ht="17" customHeight="1">
      <c r="A465" s="6">
        <v>257324</v>
      </c>
      <c r="B465" s="6" t="s">
        <v>76</v>
      </c>
      <c r="C465" s="6">
        <v>100</v>
      </c>
      <c r="D465" s="6" t="s">
        <v>86</v>
      </c>
      <c r="E465" s="3">
        <f>IF(D465="帰宅",0,IF(D466="帰宅",1,IF(#REF!="帰宅",2,IF(#REF!="帰宅",3,IF(#REF!="帰宅",4,5)))))</f>
        <v>1</v>
      </c>
      <c r="F465" s="3"/>
      <c r="G465" s="3" t="str">
        <f>D466</f>
        <v>帰宅</v>
      </c>
      <c r="H465" s="7">
        <v>40137.309791666667</v>
      </c>
      <c r="I465" s="7">
        <v>40137.341192129628</v>
      </c>
      <c r="J465" s="13">
        <v>0.38898148148291511</v>
      </c>
      <c r="K465" s="11">
        <f t="shared" ref="K465" si="925">J465+J466</f>
        <v>0.38898148148291511</v>
      </c>
      <c r="L465" s="6">
        <v>2713</v>
      </c>
      <c r="M465" s="10">
        <v>10963.435712165918</v>
      </c>
      <c r="N465" s="6">
        <v>35.45970981</v>
      </c>
      <c r="O465" s="6">
        <v>139.51718869999999</v>
      </c>
      <c r="P465" s="6">
        <v>112</v>
      </c>
      <c r="Q465" s="6" t="s">
        <v>838</v>
      </c>
      <c r="R465" s="6">
        <v>1005103</v>
      </c>
      <c r="S465" s="6" t="s">
        <v>389</v>
      </c>
      <c r="T465" s="6">
        <v>100510301</v>
      </c>
      <c r="U465" s="6" t="s">
        <v>589</v>
      </c>
      <c r="V465" s="6">
        <v>35.444104670000002</v>
      </c>
      <c r="W465" s="6">
        <v>139.63671869999999</v>
      </c>
      <c r="X465" s="6">
        <v>104</v>
      </c>
      <c r="Y465" s="6" t="s">
        <v>844</v>
      </c>
      <c r="Z465" s="6">
        <v>1003002</v>
      </c>
      <c r="AA465" s="6" t="s">
        <v>120</v>
      </c>
      <c r="AB465" s="6">
        <v>100300216</v>
      </c>
      <c r="AC465" s="6" t="s">
        <v>240</v>
      </c>
      <c r="AD465" s="6">
        <v>45</v>
      </c>
      <c r="AE465" s="6">
        <v>1</v>
      </c>
      <c r="AF465" s="6" t="s">
        <v>34</v>
      </c>
      <c r="AG465" s="6" t="s">
        <v>104</v>
      </c>
      <c r="AH465" s="6">
        <v>200</v>
      </c>
      <c r="AI465" s="6" t="s">
        <v>94</v>
      </c>
      <c r="AJ465" s="21"/>
      <c r="AK465" s="6" t="str">
        <f t="shared" ref="AK465" si="926">AI466</f>
        <v>鉄道</v>
      </c>
      <c r="AL465" s="6">
        <v>46.2</v>
      </c>
      <c r="AM465" s="6">
        <v>1</v>
      </c>
      <c r="AN465" s="6">
        <v>15568</v>
      </c>
      <c r="AO465" s="6">
        <v>36.6</v>
      </c>
      <c r="AP465" s="6">
        <v>1</v>
      </c>
      <c r="AQ465" s="6">
        <v>30</v>
      </c>
      <c r="AR465" s="6">
        <v>400</v>
      </c>
      <c r="AS465" s="6" t="s">
        <v>124</v>
      </c>
      <c r="AT465" s="6" t="s">
        <v>123</v>
      </c>
      <c r="AU465" s="6">
        <v>1</v>
      </c>
      <c r="AV465" s="6">
        <v>466</v>
      </c>
      <c r="AW465" s="6">
        <v>5.7</v>
      </c>
      <c r="AX465" s="6">
        <v>881</v>
      </c>
      <c r="AY465" s="6">
        <v>10.5</v>
      </c>
      <c r="AZ465" s="6">
        <v>46.2</v>
      </c>
      <c r="BA465" s="6">
        <v>1</v>
      </c>
      <c r="BB465" s="6">
        <v>13130</v>
      </c>
      <c r="BC465" s="6">
        <v>65.7</v>
      </c>
      <c r="BD465" s="6">
        <v>1</v>
      </c>
      <c r="BE465" s="6">
        <v>13130</v>
      </c>
      <c r="BF465" s="6">
        <v>159.69999999999999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</row>
    <row r="466" spans="1:67" s="37" customFormat="1" ht="17" customHeight="1">
      <c r="A466" s="37">
        <v>257385</v>
      </c>
      <c r="B466" s="37" t="s">
        <v>76</v>
      </c>
      <c r="C466" s="37">
        <v>200</v>
      </c>
      <c r="D466" s="37" t="s">
        <v>85</v>
      </c>
      <c r="E466" s="26">
        <f>IF(D466="帰宅",0,IF(#REF!="帰宅",1,IF(#REF!="帰宅",2,IF(#REF!="帰宅",3,IF(#REF!="帰宅",4,5)))))</f>
        <v>0</v>
      </c>
      <c r="F466" s="26" t="str">
        <f>D465</f>
        <v>出勤</v>
      </c>
      <c r="G466" s="26"/>
      <c r="H466" s="38">
        <v>40137.730173611111</v>
      </c>
      <c r="I466" s="38">
        <v>40137.806180555555</v>
      </c>
      <c r="J466" s="39"/>
      <c r="K466" s="28">
        <f t="shared" ref="K466" si="927">J465+J466</f>
        <v>0.38898148148291511</v>
      </c>
      <c r="L466" s="37">
        <v>6567</v>
      </c>
      <c r="M466" s="40">
        <v>10878.237285136964</v>
      </c>
      <c r="N466" s="37">
        <v>35.444619699999997</v>
      </c>
      <c r="O466" s="37">
        <v>139.6359784</v>
      </c>
      <c r="P466" s="37">
        <v>104</v>
      </c>
      <c r="Q466" s="37" t="s">
        <v>844</v>
      </c>
      <c r="R466" s="37">
        <v>1003002</v>
      </c>
      <c r="S466" s="37" t="s">
        <v>120</v>
      </c>
      <c r="T466" s="37">
        <v>100300216</v>
      </c>
      <c r="U466" s="37" t="s">
        <v>240</v>
      </c>
      <c r="V466" s="37">
        <v>35.460047779999996</v>
      </c>
      <c r="W466" s="37">
        <v>139.5173657</v>
      </c>
      <c r="X466" s="37">
        <v>112</v>
      </c>
      <c r="Y466" s="37" t="s">
        <v>838</v>
      </c>
      <c r="Z466" s="37">
        <v>1005103</v>
      </c>
      <c r="AA466" s="37" t="s">
        <v>389</v>
      </c>
      <c r="AB466" s="37">
        <v>100510301</v>
      </c>
      <c r="AC466" s="37" t="s">
        <v>589</v>
      </c>
      <c r="AD466" s="37">
        <v>45</v>
      </c>
      <c r="AE466" s="37">
        <v>1</v>
      </c>
      <c r="AF466" s="37" t="s">
        <v>34</v>
      </c>
      <c r="AG466" s="37" t="s">
        <v>104</v>
      </c>
      <c r="AH466" s="37">
        <v>200</v>
      </c>
      <c r="AI466" s="37" t="s">
        <v>94</v>
      </c>
      <c r="AJ466" s="26" t="str">
        <f t="shared" ref="AJ466" si="928">AI465</f>
        <v>鉄道</v>
      </c>
      <c r="AK466" s="26"/>
      <c r="AL466" s="37">
        <v>37.4</v>
      </c>
      <c r="AM466" s="37">
        <v>1</v>
      </c>
      <c r="AN466" s="37">
        <v>14625</v>
      </c>
      <c r="AO466" s="37">
        <v>30.3</v>
      </c>
      <c r="AP466" s="37">
        <v>1</v>
      </c>
      <c r="AQ466" s="37">
        <v>21</v>
      </c>
      <c r="AR466" s="37">
        <v>420</v>
      </c>
      <c r="AS466" s="37" t="s">
        <v>134</v>
      </c>
      <c r="AT466" s="37" t="s">
        <v>124</v>
      </c>
      <c r="AU466" s="37">
        <v>1</v>
      </c>
      <c r="AV466" s="37">
        <v>864</v>
      </c>
      <c r="AW466" s="37">
        <v>10.4</v>
      </c>
      <c r="AX466" s="37">
        <v>481</v>
      </c>
      <c r="AY466" s="37">
        <v>6</v>
      </c>
      <c r="AZ466" s="37">
        <v>37.4</v>
      </c>
      <c r="BA466" s="37">
        <v>1</v>
      </c>
      <c r="BB466" s="37">
        <v>12597</v>
      </c>
      <c r="BC466" s="37">
        <v>63</v>
      </c>
      <c r="BD466" s="37">
        <v>1</v>
      </c>
      <c r="BE466" s="37">
        <v>12597</v>
      </c>
      <c r="BF466" s="37">
        <v>157.1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0</v>
      </c>
      <c r="BM466" s="37">
        <v>0</v>
      </c>
      <c r="BN466" s="37">
        <v>0</v>
      </c>
      <c r="BO466" s="37">
        <v>0</v>
      </c>
    </row>
    <row r="467" spans="1:67" s="6" customFormat="1" ht="17" customHeight="1">
      <c r="A467" s="6">
        <v>257654</v>
      </c>
      <c r="B467" s="6" t="s">
        <v>76</v>
      </c>
      <c r="C467" s="6">
        <v>500</v>
      </c>
      <c r="D467" s="6" t="s">
        <v>33</v>
      </c>
      <c r="E467" s="3">
        <f>IF(D467="帰宅",0,IF(D468="帰宅",1,IF(D469="帰宅",2,IF(D470="帰宅",3,IF(#REF!="帰宅",4,5)))))</f>
        <v>1</v>
      </c>
      <c r="F467" s="3"/>
      <c r="G467" s="3" t="str">
        <f>D468</f>
        <v>帰宅</v>
      </c>
      <c r="H467" s="7">
        <v>40140.730636574073</v>
      </c>
      <c r="I467" s="7">
        <v>40140.740335648145</v>
      </c>
      <c r="J467" s="13">
        <v>2.6122685187146999E-2</v>
      </c>
      <c r="K467" s="23">
        <f t="shared" ref="K467" si="929">J467+J468</f>
        <v>2.6122685187146999E-2</v>
      </c>
      <c r="L467" s="6">
        <v>838</v>
      </c>
      <c r="M467" s="10">
        <v>1858.7868359174422</v>
      </c>
      <c r="N467" s="6">
        <v>35.459779509999997</v>
      </c>
      <c r="O467" s="6">
        <v>139.51714580000001</v>
      </c>
      <c r="P467" s="6">
        <v>112</v>
      </c>
      <c r="Q467" s="6" t="s">
        <v>838</v>
      </c>
      <c r="R467" s="6">
        <v>1005103</v>
      </c>
      <c r="S467" s="6" t="s">
        <v>389</v>
      </c>
      <c r="T467" s="6">
        <v>100510301</v>
      </c>
      <c r="U467" s="6" t="s">
        <v>589</v>
      </c>
      <c r="V467" s="6">
        <v>35.456947159999999</v>
      </c>
      <c r="W467" s="6">
        <v>139.49691659999999</v>
      </c>
      <c r="X467" s="6">
        <v>114</v>
      </c>
      <c r="Y467" s="6" t="s">
        <v>840</v>
      </c>
      <c r="Z467" s="6">
        <v>1009116</v>
      </c>
      <c r="AA467" s="6" t="s">
        <v>395</v>
      </c>
      <c r="AB467" s="6">
        <v>100911601</v>
      </c>
      <c r="AC467" s="6" t="s">
        <v>607</v>
      </c>
      <c r="AD467" s="6">
        <v>45</v>
      </c>
      <c r="AE467" s="6">
        <v>1</v>
      </c>
      <c r="AF467" s="6" t="s">
        <v>34</v>
      </c>
      <c r="AG467" s="6" t="s">
        <v>104</v>
      </c>
      <c r="AH467" s="6">
        <v>100</v>
      </c>
      <c r="AI467" s="6" t="s">
        <v>93</v>
      </c>
      <c r="AJ467" s="21"/>
      <c r="AK467" s="6" t="str">
        <f t="shared" ref="AK467" si="930">AI468</f>
        <v>自動車</v>
      </c>
      <c r="AL467" s="6">
        <v>12</v>
      </c>
      <c r="AM467" s="6">
        <v>1</v>
      </c>
      <c r="AN467" s="6">
        <v>3794</v>
      </c>
      <c r="AO467" s="6">
        <v>12</v>
      </c>
      <c r="AP467" s="6">
        <v>0</v>
      </c>
      <c r="AQ467" s="6">
        <v>2</v>
      </c>
      <c r="AR467" s="6">
        <v>140</v>
      </c>
      <c r="AS467" s="6" t="s">
        <v>124</v>
      </c>
      <c r="AT467" s="6" t="s">
        <v>130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1</v>
      </c>
      <c r="BB467" s="6">
        <v>2199</v>
      </c>
      <c r="BC467" s="6">
        <v>11</v>
      </c>
      <c r="BD467" s="6">
        <v>1</v>
      </c>
      <c r="BE467" s="6">
        <v>2199</v>
      </c>
      <c r="BF467" s="6">
        <v>26.8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</row>
    <row r="468" spans="1:67" s="37" customFormat="1" ht="17" customHeight="1">
      <c r="A468" s="37">
        <v>257659</v>
      </c>
      <c r="B468" s="37" t="s">
        <v>76</v>
      </c>
      <c r="C468" s="37">
        <v>200</v>
      </c>
      <c r="D468" s="37" t="s">
        <v>85</v>
      </c>
      <c r="E468" s="26">
        <f>IF(D468="帰宅",0,IF(D469="帰宅",1,IF(D470="帰宅",2,IF(#REF!="帰宅",3,IF(#REF!="帰宅",4,5)))))</f>
        <v>0</v>
      </c>
      <c r="F468" s="26" t="str">
        <f>D467</f>
        <v>買い物</v>
      </c>
      <c r="G468" s="26"/>
      <c r="H468" s="38">
        <v>40140.766458333332</v>
      </c>
      <c r="I468" s="38">
        <v>40140.774652777778</v>
      </c>
      <c r="J468" s="39"/>
      <c r="K468" s="28">
        <f t="shared" ref="K468" si="931">J467+J468</f>
        <v>2.6122685187146999E-2</v>
      </c>
      <c r="L468" s="37">
        <v>708</v>
      </c>
      <c r="M468" s="40">
        <v>1877.3479596371765</v>
      </c>
      <c r="N468" s="37">
        <v>35.457006149999998</v>
      </c>
      <c r="O468" s="37">
        <v>139.49682540000001</v>
      </c>
      <c r="P468" s="37">
        <v>114</v>
      </c>
      <c r="Q468" s="37" t="s">
        <v>840</v>
      </c>
      <c r="R468" s="37">
        <v>1009116</v>
      </c>
      <c r="S468" s="37" t="s">
        <v>395</v>
      </c>
      <c r="T468" s="37">
        <v>100911601</v>
      </c>
      <c r="U468" s="37" t="s">
        <v>607</v>
      </c>
      <c r="V468" s="37">
        <v>35.459908290000001</v>
      </c>
      <c r="W468" s="37">
        <v>139.51724780000001</v>
      </c>
      <c r="X468" s="37">
        <v>112</v>
      </c>
      <c r="Y468" s="37" t="s">
        <v>838</v>
      </c>
      <c r="Z468" s="37">
        <v>1005103</v>
      </c>
      <c r="AA468" s="37" t="s">
        <v>389</v>
      </c>
      <c r="AB468" s="37">
        <v>100510301</v>
      </c>
      <c r="AC468" s="37" t="s">
        <v>589</v>
      </c>
      <c r="AD468" s="37">
        <v>45</v>
      </c>
      <c r="AE468" s="37">
        <v>1</v>
      </c>
      <c r="AF468" s="37" t="s">
        <v>34</v>
      </c>
      <c r="AG468" s="37" t="s">
        <v>104</v>
      </c>
      <c r="AH468" s="37">
        <v>100</v>
      </c>
      <c r="AI468" s="37" t="s">
        <v>93</v>
      </c>
      <c r="AJ468" s="26" t="str">
        <f t="shared" ref="AJ468" si="932">AI467</f>
        <v>自動車</v>
      </c>
      <c r="AK468" s="26"/>
      <c r="AL468" s="37">
        <v>12.7</v>
      </c>
      <c r="AM468" s="37">
        <v>1</v>
      </c>
      <c r="AN468" s="37">
        <v>4184</v>
      </c>
      <c r="AO468" s="37">
        <v>12.7</v>
      </c>
      <c r="AP468" s="37">
        <v>0</v>
      </c>
      <c r="AQ468" s="37">
        <v>2</v>
      </c>
      <c r="AR468" s="37">
        <v>140</v>
      </c>
      <c r="AS468" s="37" t="s">
        <v>130</v>
      </c>
      <c r="AT468" s="37" t="s">
        <v>124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1</v>
      </c>
      <c r="BB468" s="37">
        <v>2218</v>
      </c>
      <c r="BC468" s="37">
        <v>11.1</v>
      </c>
      <c r="BD468" s="37">
        <v>1</v>
      </c>
      <c r="BE468" s="37">
        <v>2218</v>
      </c>
      <c r="BF468" s="37">
        <v>28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0</v>
      </c>
      <c r="BM468" s="37">
        <v>0</v>
      </c>
      <c r="BN468" s="37">
        <v>0</v>
      </c>
      <c r="BO468" s="37">
        <v>0</v>
      </c>
    </row>
    <row r="469" spans="1:67" s="6" customFormat="1" ht="17" customHeight="1">
      <c r="A469" s="6">
        <v>257679</v>
      </c>
      <c r="B469" s="6" t="s">
        <v>76</v>
      </c>
      <c r="C469" s="6">
        <v>100</v>
      </c>
      <c r="D469" s="6" t="s">
        <v>86</v>
      </c>
      <c r="E469" s="3">
        <f>IF(D469="帰宅",0,IF(D470="帰宅",1,IF(#REF!="帰宅",2,IF(#REF!="帰宅",3,IF(#REF!="帰宅",4,5)))))</f>
        <v>1</v>
      </c>
      <c r="F469" s="3"/>
      <c r="G469" s="3" t="str">
        <f>D470</f>
        <v>帰宅</v>
      </c>
      <c r="H469" s="7">
        <v>40141.303668981483</v>
      </c>
      <c r="I469" s="7">
        <v>40141.343344907407</v>
      </c>
      <c r="J469" s="13">
        <v>0.41085648148145992</v>
      </c>
      <c r="K469" s="11">
        <f t="shared" ref="K469" si="933">J469+J470</f>
        <v>0.41085648148145992</v>
      </c>
      <c r="L469" s="6">
        <v>3428</v>
      </c>
      <c r="M469" s="10">
        <v>10923.236287637845</v>
      </c>
      <c r="N469" s="6">
        <v>35.460407140000001</v>
      </c>
      <c r="O469" s="6">
        <v>139.51701700000001</v>
      </c>
      <c r="P469" s="6">
        <v>112</v>
      </c>
      <c r="Q469" s="6" t="s">
        <v>838</v>
      </c>
      <c r="R469" s="6">
        <v>1005121</v>
      </c>
      <c r="S469" s="6" t="s">
        <v>383</v>
      </c>
      <c r="T469" s="6">
        <v>100512101</v>
      </c>
      <c r="U469" s="6" t="s">
        <v>580</v>
      </c>
      <c r="V469" s="6">
        <v>35.444737689999997</v>
      </c>
      <c r="W469" s="6">
        <v>139.6360857</v>
      </c>
      <c r="X469" s="6">
        <v>104</v>
      </c>
      <c r="Y469" s="6" t="s">
        <v>844</v>
      </c>
      <c r="Z469" s="6">
        <v>1003002</v>
      </c>
      <c r="AA469" s="6" t="s">
        <v>120</v>
      </c>
      <c r="AB469" s="6">
        <v>100300215</v>
      </c>
      <c r="AC469" s="6" t="s">
        <v>661</v>
      </c>
      <c r="AD469" s="6">
        <v>45</v>
      </c>
      <c r="AE469" s="6">
        <v>1</v>
      </c>
      <c r="AF469" s="6" t="s">
        <v>34</v>
      </c>
      <c r="AG469" s="6" t="s">
        <v>104</v>
      </c>
      <c r="AH469" s="6">
        <v>200</v>
      </c>
      <c r="AI469" s="6" t="s">
        <v>94</v>
      </c>
      <c r="AJ469" s="21"/>
      <c r="AK469" s="6" t="str">
        <f t="shared" ref="AK469" si="934">AI470</f>
        <v>鉄道</v>
      </c>
      <c r="AL469" s="6">
        <v>40.5</v>
      </c>
      <c r="AM469" s="6">
        <v>1</v>
      </c>
      <c r="AN469" s="6">
        <v>14268</v>
      </c>
      <c r="AO469" s="6">
        <v>32</v>
      </c>
      <c r="AP469" s="6">
        <v>1</v>
      </c>
      <c r="AQ469" s="6">
        <v>25</v>
      </c>
      <c r="AR469" s="6">
        <v>350</v>
      </c>
      <c r="AS469" s="6" t="s">
        <v>124</v>
      </c>
      <c r="AT469" s="6" t="s">
        <v>134</v>
      </c>
      <c r="AU469" s="6">
        <v>1</v>
      </c>
      <c r="AV469" s="6">
        <v>404</v>
      </c>
      <c r="AW469" s="6">
        <v>5.2</v>
      </c>
      <c r="AX469" s="6">
        <v>859</v>
      </c>
      <c r="AY469" s="6">
        <v>10.3</v>
      </c>
      <c r="AZ469" s="6">
        <v>40.5</v>
      </c>
      <c r="BA469" s="6">
        <v>1</v>
      </c>
      <c r="BB469" s="6">
        <v>12831</v>
      </c>
      <c r="BC469" s="6">
        <v>64.2</v>
      </c>
      <c r="BD469" s="6">
        <v>1</v>
      </c>
      <c r="BE469" s="6">
        <v>12831</v>
      </c>
      <c r="BF469" s="6">
        <v>157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</row>
    <row r="470" spans="1:67" s="37" customFormat="1" ht="17" customHeight="1">
      <c r="A470" s="37">
        <v>257736</v>
      </c>
      <c r="B470" s="37" t="s">
        <v>76</v>
      </c>
      <c r="C470" s="37">
        <v>200</v>
      </c>
      <c r="D470" s="37" t="s">
        <v>85</v>
      </c>
      <c r="E470" s="26">
        <f>IF(D470="帰宅",0,IF(#REF!="帰宅",1,IF(#REF!="帰宅",2,IF(#REF!="帰宅",3,IF(#REF!="帰宅",4,5)))))</f>
        <v>0</v>
      </c>
      <c r="F470" s="26" t="str">
        <f>D469</f>
        <v>出勤</v>
      </c>
      <c r="G470" s="26"/>
      <c r="H470" s="38">
        <v>40141.754201388889</v>
      </c>
      <c r="I470" s="38">
        <v>40141.8127662037</v>
      </c>
      <c r="J470" s="39"/>
      <c r="K470" s="28">
        <f t="shared" ref="K470" si="935">J469+J470</f>
        <v>0.41085648148145992</v>
      </c>
      <c r="L470" s="37">
        <v>5060</v>
      </c>
      <c r="M470" s="40">
        <v>10900.639744097847</v>
      </c>
      <c r="N470" s="37">
        <v>35.444946969999997</v>
      </c>
      <c r="O470" s="37">
        <v>139.63609640000001</v>
      </c>
      <c r="P470" s="37">
        <v>104</v>
      </c>
      <c r="Q470" s="37" t="s">
        <v>844</v>
      </c>
      <c r="R470" s="37">
        <v>1003002</v>
      </c>
      <c r="S470" s="37" t="s">
        <v>120</v>
      </c>
      <c r="T470" s="37">
        <v>100300215</v>
      </c>
      <c r="U470" s="37" t="s">
        <v>661</v>
      </c>
      <c r="V470" s="37">
        <v>35.459865399999998</v>
      </c>
      <c r="W470" s="37">
        <v>139.51713509999999</v>
      </c>
      <c r="X470" s="37">
        <v>112</v>
      </c>
      <c r="Y470" s="37" t="s">
        <v>838</v>
      </c>
      <c r="Z470" s="37">
        <v>1005103</v>
      </c>
      <c r="AA470" s="37" t="s">
        <v>389</v>
      </c>
      <c r="AB470" s="37">
        <v>100510301</v>
      </c>
      <c r="AC470" s="37" t="s">
        <v>589</v>
      </c>
      <c r="AD470" s="37">
        <v>45</v>
      </c>
      <c r="AE470" s="37">
        <v>1</v>
      </c>
      <c r="AF470" s="37" t="s">
        <v>34</v>
      </c>
      <c r="AG470" s="37" t="s">
        <v>104</v>
      </c>
      <c r="AH470" s="37">
        <v>200</v>
      </c>
      <c r="AI470" s="37" t="s">
        <v>94</v>
      </c>
      <c r="AJ470" s="26" t="str">
        <f t="shared" ref="AJ470" si="936">AI469</f>
        <v>鉄道</v>
      </c>
      <c r="AK470" s="26"/>
      <c r="AL470" s="37">
        <v>37.1</v>
      </c>
      <c r="AM470" s="37">
        <v>1</v>
      </c>
      <c r="AN470" s="37">
        <v>15153</v>
      </c>
      <c r="AO470" s="37">
        <v>31.8</v>
      </c>
      <c r="AP470" s="37">
        <v>1</v>
      </c>
      <c r="AQ470" s="37">
        <v>21</v>
      </c>
      <c r="AR470" s="37">
        <v>420</v>
      </c>
      <c r="AS470" s="37" t="s">
        <v>134</v>
      </c>
      <c r="AT470" s="37" t="s">
        <v>124</v>
      </c>
      <c r="AU470" s="37">
        <v>1</v>
      </c>
      <c r="AV470" s="37">
        <v>836</v>
      </c>
      <c r="AW470" s="37">
        <v>10</v>
      </c>
      <c r="AX470" s="37">
        <v>461</v>
      </c>
      <c r="AY470" s="37">
        <v>6.1</v>
      </c>
      <c r="AZ470" s="37">
        <v>37.1</v>
      </c>
      <c r="BA470" s="37">
        <v>1</v>
      </c>
      <c r="BB470" s="37">
        <v>12610</v>
      </c>
      <c r="BC470" s="37">
        <v>63.1</v>
      </c>
      <c r="BD470" s="37">
        <v>1</v>
      </c>
      <c r="BE470" s="37">
        <v>12610</v>
      </c>
      <c r="BF470" s="37">
        <v>158.30000000000001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</row>
    <row r="471" spans="1:67" s="6" customFormat="1" ht="17" customHeight="1">
      <c r="A471" s="6">
        <v>257962</v>
      </c>
      <c r="B471" s="6" t="s">
        <v>76</v>
      </c>
      <c r="C471" s="6">
        <v>100</v>
      </c>
      <c r="D471" s="6" t="s">
        <v>86</v>
      </c>
      <c r="E471" s="3">
        <f t="shared" ref="E471:E494" si="937">IF(D471="帰宅",0,IF(D472="帰宅",1,IF(D473="帰宅",2,IF(D474="帰宅",3,IF(D475="帰宅",4,5)))))</f>
        <v>1</v>
      </c>
      <c r="F471" s="3"/>
      <c r="G471" s="3" t="str">
        <f>D472</f>
        <v>帰宅</v>
      </c>
      <c r="H471" s="7">
        <v>40144.306134259263</v>
      </c>
      <c r="I471" s="7">
        <v>40144.341192129628</v>
      </c>
      <c r="J471" s="13">
        <v>0.41342592592991423</v>
      </c>
      <c r="K471" s="23">
        <f t="shared" ref="K471" si="938">J471+J472</f>
        <v>0.41342592592991423</v>
      </c>
      <c r="L471" s="6">
        <v>3029</v>
      </c>
      <c r="M471" s="10">
        <v>10944.661938484456</v>
      </c>
      <c r="N471" s="6">
        <v>35.459865399999998</v>
      </c>
      <c r="O471" s="6">
        <v>139.5172048</v>
      </c>
      <c r="P471" s="6">
        <v>112</v>
      </c>
      <c r="Q471" s="6" t="s">
        <v>838</v>
      </c>
      <c r="R471" s="6">
        <v>1005103</v>
      </c>
      <c r="S471" s="6" t="s">
        <v>389</v>
      </c>
      <c r="T471" s="6">
        <v>100510301</v>
      </c>
      <c r="U471" s="6" t="s">
        <v>589</v>
      </c>
      <c r="V471" s="6">
        <v>35.444426530000001</v>
      </c>
      <c r="W471" s="6">
        <v>139.63655779999999</v>
      </c>
      <c r="X471" s="6">
        <v>104</v>
      </c>
      <c r="Y471" s="6" t="s">
        <v>844</v>
      </c>
      <c r="Z471" s="6">
        <v>1003002</v>
      </c>
      <c r="AA471" s="6" t="s">
        <v>120</v>
      </c>
      <c r="AB471" s="6">
        <v>100300215</v>
      </c>
      <c r="AC471" s="6" t="s">
        <v>661</v>
      </c>
      <c r="AD471" s="6">
        <v>45</v>
      </c>
      <c r="AE471" s="6">
        <v>1</v>
      </c>
      <c r="AF471" s="6" t="s">
        <v>34</v>
      </c>
      <c r="AG471" s="6" t="s">
        <v>104</v>
      </c>
      <c r="AH471" s="6">
        <v>200</v>
      </c>
      <c r="AI471" s="6" t="s">
        <v>94</v>
      </c>
      <c r="AJ471" s="21"/>
      <c r="AK471" s="6" t="str">
        <f t="shared" ref="AK471" si="939">AI472</f>
        <v>鉄道</v>
      </c>
      <c r="AL471" s="6">
        <v>46.2</v>
      </c>
      <c r="AM471" s="6">
        <v>1</v>
      </c>
      <c r="AN471" s="6">
        <v>15502</v>
      </c>
      <c r="AO471" s="6">
        <v>36.799999999999997</v>
      </c>
      <c r="AP471" s="6">
        <v>1</v>
      </c>
      <c r="AQ471" s="6">
        <v>30</v>
      </c>
      <c r="AR471" s="6">
        <v>400</v>
      </c>
      <c r="AS471" s="6" t="s">
        <v>124</v>
      </c>
      <c r="AT471" s="6" t="s">
        <v>123</v>
      </c>
      <c r="AU471" s="6">
        <v>1</v>
      </c>
      <c r="AV471" s="6">
        <v>468</v>
      </c>
      <c r="AW471" s="6">
        <v>5.7</v>
      </c>
      <c r="AX471" s="6">
        <v>882</v>
      </c>
      <c r="AY471" s="6">
        <v>10.5</v>
      </c>
      <c r="AZ471" s="6">
        <v>46.2</v>
      </c>
      <c r="BA471" s="6">
        <v>1</v>
      </c>
      <c r="BB471" s="6">
        <v>12983</v>
      </c>
      <c r="BC471" s="6">
        <v>64.900000000000006</v>
      </c>
      <c r="BD471" s="6">
        <v>1</v>
      </c>
      <c r="BE471" s="6">
        <v>12983</v>
      </c>
      <c r="BF471" s="6">
        <v>157.9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</row>
    <row r="472" spans="1:67" s="37" customFormat="1" ht="17" customHeight="1">
      <c r="A472" s="37">
        <v>258019</v>
      </c>
      <c r="B472" s="37" t="s">
        <v>76</v>
      </c>
      <c r="C472" s="37">
        <v>200</v>
      </c>
      <c r="D472" s="37" t="s">
        <v>85</v>
      </c>
      <c r="E472" s="26">
        <f t="shared" si="937"/>
        <v>0</v>
      </c>
      <c r="F472" s="26" t="str">
        <f>D471</f>
        <v>出勤</v>
      </c>
      <c r="G472" s="26"/>
      <c r="H472" s="38">
        <v>40144.754618055558</v>
      </c>
      <c r="I472" s="38">
        <v>40144.785729166666</v>
      </c>
      <c r="J472" s="39"/>
      <c r="K472" s="28">
        <f t="shared" ref="K472" si="940">J471+J472</f>
        <v>0.41342592592991423</v>
      </c>
      <c r="L472" s="37">
        <v>2688</v>
      </c>
      <c r="M472" s="40">
        <v>10922.592141309311</v>
      </c>
      <c r="N472" s="37">
        <v>35.444507020000003</v>
      </c>
      <c r="O472" s="37">
        <v>139.63642899999999</v>
      </c>
      <c r="P472" s="37">
        <v>104</v>
      </c>
      <c r="Q472" s="37" t="s">
        <v>844</v>
      </c>
      <c r="R472" s="37">
        <v>1003002</v>
      </c>
      <c r="S472" s="37" t="s">
        <v>120</v>
      </c>
      <c r="T472" s="37">
        <v>100300215</v>
      </c>
      <c r="U472" s="37" t="s">
        <v>661</v>
      </c>
      <c r="V472" s="37">
        <v>35.459918989999998</v>
      </c>
      <c r="W472" s="37">
        <v>139.5173174</v>
      </c>
      <c r="X472" s="37">
        <v>112</v>
      </c>
      <c r="Y472" s="37" t="s">
        <v>838</v>
      </c>
      <c r="Z472" s="37">
        <v>1005103</v>
      </c>
      <c r="AA472" s="37" t="s">
        <v>389</v>
      </c>
      <c r="AB472" s="37">
        <v>100510301</v>
      </c>
      <c r="AC472" s="37" t="s">
        <v>589</v>
      </c>
      <c r="AD472" s="37">
        <v>45</v>
      </c>
      <c r="AE472" s="37">
        <v>1</v>
      </c>
      <c r="AF472" s="37" t="s">
        <v>34</v>
      </c>
      <c r="AG472" s="37" t="s">
        <v>104</v>
      </c>
      <c r="AH472" s="37">
        <v>200</v>
      </c>
      <c r="AI472" s="37" t="s">
        <v>94</v>
      </c>
      <c r="AJ472" s="26" t="str">
        <f t="shared" ref="AJ472" si="941">AI471</f>
        <v>鉄道</v>
      </c>
      <c r="AK472" s="26"/>
      <c r="AL472" s="37">
        <v>49.6</v>
      </c>
      <c r="AM472" s="37">
        <v>1</v>
      </c>
      <c r="AN472" s="37">
        <v>15210</v>
      </c>
      <c r="AO472" s="37">
        <v>32.5</v>
      </c>
      <c r="AP472" s="37">
        <v>1</v>
      </c>
      <c r="AQ472" s="37">
        <v>33</v>
      </c>
      <c r="AR472" s="37">
        <v>400</v>
      </c>
      <c r="AS472" s="37" t="s">
        <v>123</v>
      </c>
      <c r="AT472" s="37" t="s">
        <v>124</v>
      </c>
      <c r="AU472" s="37">
        <v>1</v>
      </c>
      <c r="AV472" s="37">
        <v>858</v>
      </c>
      <c r="AW472" s="37">
        <v>10.199999999999999</v>
      </c>
      <c r="AX472" s="37">
        <v>483</v>
      </c>
      <c r="AY472" s="37">
        <v>6.4</v>
      </c>
      <c r="AZ472" s="37">
        <v>49.6</v>
      </c>
      <c r="BA472" s="37">
        <v>1</v>
      </c>
      <c r="BB472" s="37">
        <v>12651</v>
      </c>
      <c r="BC472" s="37">
        <v>63.3</v>
      </c>
      <c r="BD472" s="37">
        <v>1</v>
      </c>
      <c r="BE472" s="37">
        <v>12651</v>
      </c>
      <c r="BF472" s="37">
        <v>158.9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</row>
    <row r="473" spans="1:67" s="6" customFormat="1" ht="17" customHeight="1">
      <c r="A473" s="6">
        <v>255579</v>
      </c>
      <c r="B473" s="6" t="s">
        <v>77</v>
      </c>
      <c r="C473" s="6">
        <v>999</v>
      </c>
      <c r="D473" s="6" t="s">
        <v>84</v>
      </c>
      <c r="E473" s="3">
        <f t="shared" si="937"/>
        <v>1</v>
      </c>
      <c r="F473" s="3"/>
      <c r="G473" s="3" t="str">
        <f>D474</f>
        <v>帰宅</v>
      </c>
      <c r="H473" s="7">
        <v>40118.444502314815</v>
      </c>
      <c r="I473" s="7">
        <v>40118.449328703704</v>
      </c>
      <c r="J473" s="13">
        <v>3.5266203703940846E-2</v>
      </c>
      <c r="K473" s="11">
        <f t="shared" ref="K473" si="942">J473+J474</f>
        <v>3.5266203703940846E-2</v>
      </c>
      <c r="L473" s="6">
        <v>417</v>
      </c>
      <c r="M473" s="10">
        <v>276.15213624073709</v>
      </c>
      <c r="N473" s="6">
        <v>35.616678010000001</v>
      </c>
      <c r="O473" s="6">
        <v>139.57902970000001</v>
      </c>
      <c r="P473" s="6">
        <v>135</v>
      </c>
      <c r="Q473" s="6" t="s">
        <v>824</v>
      </c>
      <c r="R473" s="6">
        <v>1300502</v>
      </c>
      <c r="S473" s="6" t="s">
        <v>161</v>
      </c>
      <c r="T473" s="6">
        <v>130050207</v>
      </c>
      <c r="U473" s="6" t="s">
        <v>490</v>
      </c>
      <c r="V473" s="6">
        <v>35.61421576</v>
      </c>
      <c r="W473" s="6">
        <v>139.57862729999999</v>
      </c>
      <c r="X473" s="6">
        <v>135</v>
      </c>
      <c r="Y473" s="6" t="s">
        <v>824</v>
      </c>
      <c r="Z473" s="6">
        <v>1300502</v>
      </c>
      <c r="AA473" s="6" t="s">
        <v>161</v>
      </c>
      <c r="AB473" s="6">
        <v>130050206</v>
      </c>
      <c r="AC473" s="6" t="s">
        <v>492</v>
      </c>
      <c r="AD473" s="6">
        <v>40</v>
      </c>
      <c r="AE473" s="6">
        <v>1</v>
      </c>
      <c r="AF473" s="6" t="s">
        <v>34</v>
      </c>
      <c r="AG473" s="6" t="s">
        <v>110</v>
      </c>
      <c r="AH473" s="6">
        <v>420</v>
      </c>
      <c r="AI473" s="6" t="s">
        <v>95</v>
      </c>
      <c r="AJ473" s="21"/>
      <c r="AK473" s="6" t="str">
        <f t="shared" ref="AK473" si="943">AI474</f>
        <v>徒歩</v>
      </c>
      <c r="AL473" s="6">
        <v>4.7</v>
      </c>
      <c r="AM473" s="6">
        <v>1</v>
      </c>
      <c r="AN473" s="6">
        <v>596</v>
      </c>
      <c r="AO473" s="6">
        <v>2.8</v>
      </c>
      <c r="AP473" s="6">
        <v>1</v>
      </c>
      <c r="AQ473" s="6">
        <v>2</v>
      </c>
      <c r="AR473" s="6">
        <v>130</v>
      </c>
      <c r="AS473" s="6" t="s">
        <v>159</v>
      </c>
      <c r="AT473" s="6" t="s">
        <v>161</v>
      </c>
      <c r="AU473" s="6">
        <v>0</v>
      </c>
      <c r="AV473" s="6">
        <v>1069</v>
      </c>
      <c r="AW473" s="6">
        <v>13.5</v>
      </c>
      <c r="AX473" s="6">
        <v>162</v>
      </c>
      <c r="AY473" s="6">
        <v>1.9</v>
      </c>
      <c r="AZ473" s="6">
        <v>17.399999999999999</v>
      </c>
      <c r="BA473" s="6">
        <v>1</v>
      </c>
      <c r="BB473" s="6">
        <v>386</v>
      </c>
      <c r="BC473" s="6">
        <v>1.9</v>
      </c>
      <c r="BD473" s="6">
        <v>1</v>
      </c>
      <c r="BE473" s="6">
        <v>386</v>
      </c>
      <c r="BF473" s="6">
        <v>4.7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</row>
    <row r="474" spans="1:67" s="37" customFormat="1" ht="17" customHeight="1">
      <c r="A474" s="37">
        <v>255583</v>
      </c>
      <c r="B474" s="37" t="s">
        <v>77</v>
      </c>
      <c r="C474" s="37">
        <v>200</v>
      </c>
      <c r="D474" s="37" t="s">
        <v>85</v>
      </c>
      <c r="E474" s="26">
        <f t="shared" si="937"/>
        <v>0</v>
      </c>
      <c r="F474" s="26" t="str">
        <f>D473</f>
        <v>その他</v>
      </c>
      <c r="G474" s="26"/>
      <c r="H474" s="38">
        <v>40118.484594907408</v>
      </c>
      <c r="I474" s="38">
        <v>40118.487673611111</v>
      </c>
      <c r="J474" s="39"/>
      <c r="K474" s="28">
        <f t="shared" ref="K474" si="944">J473+J474</f>
        <v>3.5266203703940846E-2</v>
      </c>
      <c r="L474" s="37">
        <v>266</v>
      </c>
      <c r="M474" s="40">
        <v>270.70611018028751</v>
      </c>
      <c r="N474" s="37">
        <v>35.614049479999998</v>
      </c>
      <c r="O474" s="37">
        <v>139.57871850000001</v>
      </c>
      <c r="P474" s="37">
        <v>135</v>
      </c>
      <c r="Q474" s="37" t="s">
        <v>824</v>
      </c>
      <c r="R474" s="37">
        <v>1300502</v>
      </c>
      <c r="S474" s="37" t="s">
        <v>161</v>
      </c>
      <c r="T474" s="37">
        <v>130050206</v>
      </c>
      <c r="U474" s="37" t="s">
        <v>492</v>
      </c>
      <c r="V474" s="37">
        <v>35.616436640000003</v>
      </c>
      <c r="W474" s="37">
        <v>139.57930870000001</v>
      </c>
      <c r="X474" s="37">
        <v>135</v>
      </c>
      <c r="Y474" s="37" t="s">
        <v>824</v>
      </c>
      <c r="Z474" s="37">
        <v>1300502</v>
      </c>
      <c r="AA474" s="37" t="s">
        <v>161</v>
      </c>
      <c r="AB474" s="37">
        <v>130050207</v>
      </c>
      <c r="AC474" s="37" t="s">
        <v>490</v>
      </c>
      <c r="AD474" s="37">
        <v>40</v>
      </c>
      <c r="AE474" s="37">
        <v>1</v>
      </c>
      <c r="AF474" s="37" t="s">
        <v>34</v>
      </c>
      <c r="AG474" s="37" t="s">
        <v>110</v>
      </c>
      <c r="AH474" s="37">
        <v>420</v>
      </c>
      <c r="AI474" s="37" t="s">
        <v>95</v>
      </c>
      <c r="AJ474" s="26" t="str">
        <f t="shared" ref="AJ474" si="945">AI473</f>
        <v>徒歩</v>
      </c>
      <c r="AK474" s="26"/>
      <c r="AL474" s="37">
        <v>4.4000000000000004</v>
      </c>
      <c r="AM474" s="37">
        <v>1</v>
      </c>
      <c r="AN474" s="37">
        <v>661</v>
      </c>
      <c r="AO474" s="37">
        <v>3.6</v>
      </c>
      <c r="AP474" s="37">
        <v>1</v>
      </c>
      <c r="AQ474" s="37">
        <v>1</v>
      </c>
      <c r="AR474" s="37">
        <v>130</v>
      </c>
      <c r="AS474" s="37" t="s">
        <v>161</v>
      </c>
      <c r="AT474" s="37" t="s">
        <v>159</v>
      </c>
      <c r="AU474" s="37">
        <v>0</v>
      </c>
      <c r="AV474" s="37">
        <v>251</v>
      </c>
      <c r="AW474" s="37">
        <v>3</v>
      </c>
      <c r="AX474" s="37">
        <v>1094</v>
      </c>
      <c r="AY474" s="37">
        <v>13.3</v>
      </c>
      <c r="AZ474" s="37">
        <v>17.3</v>
      </c>
      <c r="BA474" s="37">
        <v>1</v>
      </c>
      <c r="BB474" s="37">
        <v>370</v>
      </c>
      <c r="BC474" s="37">
        <v>1.9</v>
      </c>
      <c r="BD474" s="37">
        <v>1</v>
      </c>
      <c r="BE474" s="37">
        <v>370</v>
      </c>
      <c r="BF474" s="37">
        <v>4.4000000000000004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</row>
    <row r="475" spans="1:67" s="6" customFormat="1" ht="17" customHeight="1">
      <c r="A475" s="6">
        <v>255800</v>
      </c>
      <c r="B475" s="6" t="s">
        <v>77</v>
      </c>
      <c r="C475" s="6">
        <v>800</v>
      </c>
      <c r="D475" s="6" t="s">
        <v>89</v>
      </c>
      <c r="E475" s="3">
        <f>IF(D475="帰宅",0,IF(D476="帰宅",1,IF(D477="帰宅",2,IF(D478="帰宅",3,IF(#REF!="帰宅",4,5)))))</f>
        <v>1</v>
      </c>
      <c r="F475" s="3"/>
      <c r="G475" s="3" t="str">
        <f>D476</f>
        <v>帰宅</v>
      </c>
      <c r="H475" s="7">
        <v>40120.606851851851</v>
      </c>
      <c r="I475" s="7">
        <v>40120.632395833331</v>
      </c>
      <c r="J475" s="13">
        <v>2.5914351856044959E-2</v>
      </c>
      <c r="K475" s="23">
        <f t="shared" ref="K475" si="946">J475+J476</f>
        <v>2.5914351856044959E-2</v>
      </c>
      <c r="L475" s="6">
        <v>2207</v>
      </c>
      <c r="M475" s="10">
        <v>1476.2966528337852</v>
      </c>
      <c r="N475" s="6">
        <v>35.616549319999997</v>
      </c>
      <c r="O475" s="6">
        <v>139.578799</v>
      </c>
      <c r="P475" s="6">
        <v>135</v>
      </c>
      <c r="Q475" s="6" t="s">
        <v>824</v>
      </c>
      <c r="R475" s="6">
        <v>1300502</v>
      </c>
      <c r="S475" s="6" t="s">
        <v>161</v>
      </c>
      <c r="T475" s="6">
        <v>130050207</v>
      </c>
      <c r="U475" s="6" t="s">
        <v>490</v>
      </c>
      <c r="V475" s="6">
        <v>35.619215449999999</v>
      </c>
      <c r="W475" s="6">
        <v>139.56279699999999</v>
      </c>
      <c r="X475" s="6">
        <v>135</v>
      </c>
      <c r="Y475" s="6" t="s">
        <v>824</v>
      </c>
      <c r="Z475" s="6">
        <v>1300504</v>
      </c>
      <c r="AA475" s="6" t="s">
        <v>159</v>
      </c>
      <c r="AB475" s="6">
        <v>130050401</v>
      </c>
      <c r="AC475" s="6" t="s">
        <v>488</v>
      </c>
      <c r="AD475" s="6">
        <v>40</v>
      </c>
      <c r="AE475" s="6">
        <v>1</v>
      </c>
      <c r="AF475" s="6" t="s">
        <v>34</v>
      </c>
      <c r="AG475" s="6" t="s">
        <v>110</v>
      </c>
      <c r="AH475" s="6">
        <v>200</v>
      </c>
      <c r="AI475" s="6" t="s">
        <v>94</v>
      </c>
      <c r="AJ475" s="21"/>
      <c r="AK475" s="6" t="str">
        <f t="shared" ref="AK475" si="947">AI476</f>
        <v>自転車</v>
      </c>
      <c r="AL475" s="6">
        <v>19.899999999999999</v>
      </c>
      <c r="AM475" s="6">
        <v>1</v>
      </c>
      <c r="AN475" s="6">
        <v>2568</v>
      </c>
      <c r="AO475" s="6">
        <v>8</v>
      </c>
      <c r="AP475" s="6">
        <v>1</v>
      </c>
      <c r="AQ475" s="6">
        <v>2</v>
      </c>
      <c r="AR475" s="6">
        <v>120</v>
      </c>
      <c r="AS475" s="6" t="s">
        <v>159</v>
      </c>
      <c r="AT475" s="6" t="s">
        <v>202</v>
      </c>
      <c r="AU475" s="6">
        <v>0</v>
      </c>
      <c r="AV475" s="6">
        <v>1069</v>
      </c>
      <c r="AW475" s="6">
        <v>13.5</v>
      </c>
      <c r="AX475" s="6">
        <v>345</v>
      </c>
      <c r="AY475" s="6">
        <v>4.4000000000000004</v>
      </c>
      <c r="AZ475" s="6">
        <v>19.899999999999999</v>
      </c>
      <c r="BA475" s="6">
        <v>1</v>
      </c>
      <c r="BB475" s="6">
        <v>1811</v>
      </c>
      <c r="BC475" s="6">
        <v>9.1</v>
      </c>
      <c r="BD475" s="6">
        <v>1</v>
      </c>
      <c r="BE475" s="6">
        <v>1811</v>
      </c>
      <c r="BF475" s="6">
        <v>22.6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</row>
    <row r="476" spans="1:67" s="37" customFormat="1" ht="17" customHeight="1">
      <c r="A476" s="37">
        <v>255804</v>
      </c>
      <c r="B476" s="37" t="s">
        <v>77</v>
      </c>
      <c r="C476" s="37">
        <v>200</v>
      </c>
      <c r="D476" s="37" t="s">
        <v>85</v>
      </c>
      <c r="E476" s="26">
        <f>IF(D476="帰宅",0,IF(D477="帰宅",1,IF(D478="帰宅",2,IF(#REF!="帰宅",3,IF(#REF!="帰宅",4,5)))))</f>
        <v>0</v>
      </c>
      <c r="F476" s="26" t="str">
        <f>D475</f>
        <v>散歩･回遊</v>
      </c>
      <c r="G476" s="26"/>
      <c r="H476" s="38">
        <v>40120.658310185187</v>
      </c>
      <c r="I476" s="38">
        <v>40120.686030092591</v>
      </c>
      <c r="J476" s="39"/>
      <c r="K476" s="28">
        <f t="shared" ref="K476" si="948">J475+J476</f>
        <v>2.5914351856044959E-2</v>
      </c>
      <c r="L476" s="37">
        <v>2395</v>
      </c>
      <c r="M476" s="40">
        <v>1565.2956491233763</v>
      </c>
      <c r="N476" s="37">
        <v>35.62002545</v>
      </c>
      <c r="O476" s="37">
        <v>139.5622391</v>
      </c>
      <c r="P476" s="37">
        <v>135</v>
      </c>
      <c r="Q476" s="37" t="s">
        <v>824</v>
      </c>
      <c r="R476" s="37">
        <v>1300504</v>
      </c>
      <c r="S476" s="37" t="s">
        <v>159</v>
      </c>
      <c r="T476" s="37">
        <v>130050401</v>
      </c>
      <c r="U476" s="37" t="s">
        <v>488</v>
      </c>
      <c r="V476" s="37">
        <v>35.617117960000002</v>
      </c>
      <c r="W476" s="37">
        <v>139.57918530000001</v>
      </c>
      <c r="X476" s="37">
        <v>135</v>
      </c>
      <c r="Y476" s="37" t="s">
        <v>824</v>
      </c>
      <c r="Z476" s="37">
        <v>1300502</v>
      </c>
      <c r="AA476" s="37" t="s">
        <v>161</v>
      </c>
      <c r="AB476" s="37">
        <v>130050207</v>
      </c>
      <c r="AC476" s="37" t="s">
        <v>490</v>
      </c>
      <c r="AD476" s="37">
        <v>40</v>
      </c>
      <c r="AE476" s="37">
        <v>1</v>
      </c>
      <c r="AF476" s="37" t="s">
        <v>34</v>
      </c>
      <c r="AG476" s="37" t="s">
        <v>110</v>
      </c>
      <c r="AH476" s="37">
        <v>410</v>
      </c>
      <c r="AI476" s="37" t="s">
        <v>43</v>
      </c>
      <c r="AJ476" s="26" t="str">
        <f t="shared" ref="AJ476" si="949">AI475</f>
        <v>鉄道</v>
      </c>
      <c r="AK476" s="26"/>
      <c r="AL476" s="37">
        <v>9.1999999999999993</v>
      </c>
      <c r="AM476" s="37">
        <v>1</v>
      </c>
      <c r="AN476" s="37">
        <v>2132</v>
      </c>
      <c r="AO476" s="37">
        <v>8.6999999999999993</v>
      </c>
      <c r="AP476" s="37">
        <v>1</v>
      </c>
      <c r="AQ476" s="37">
        <v>1</v>
      </c>
      <c r="AR476" s="37">
        <v>120</v>
      </c>
      <c r="AS476" s="37" t="s">
        <v>202</v>
      </c>
      <c r="AT476" s="37" t="s">
        <v>159</v>
      </c>
      <c r="AU476" s="37">
        <v>0</v>
      </c>
      <c r="AV476" s="37">
        <v>431</v>
      </c>
      <c r="AW476" s="37">
        <v>5.4</v>
      </c>
      <c r="AX476" s="37">
        <v>1008</v>
      </c>
      <c r="AY476" s="37">
        <v>12.3</v>
      </c>
      <c r="AZ476" s="37">
        <v>18.700000000000003</v>
      </c>
      <c r="BA476" s="37">
        <v>1</v>
      </c>
      <c r="BB476" s="37">
        <v>1835</v>
      </c>
      <c r="BC476" s="37">
        <v>9.1999999999999993</v>
      </c>
      <c r="BD476" s="37">
        <v>1</v>
      </c>
      <c r="BE476" s="37">
        <v>1835</v>
      </c>
      <c r="BF476" s="37">
        <v>22.3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</row>
    <row r="477" spans="1:67" s="6" customFormat="1" ht="17" customHeight="1">
      <c r="A477" s="6">
        <v>255842</v>
      </c>
      <c r="B477" s="6" t="s">
        <v>77</v>
      </c>
      <c r="C477" s="6">
        <v>100</v>
      </c>
      <c r="D477" s="6" t="s">
        <v>86</v>
      </c>
      <c r="E477" s="3">
        <f>IF(D477="帰宅",0,IF(D478="帰宅",1,IF(#REF!="帰宅",2,IF(#REF!="帰宅",3,IF(#REF!="帰宅",4,5)))))</f>
        <v>1</v>
      </c>
      <c r="F477" s="3"/>
      <c r="G477" s="3" t="str">
        <f>D478</f>
        <v>帰宅</v>
      </c>
      <c r="H477" s="7">
        <v>40121.29210648148</v>
      </c>
      <c r="I477" s="7">
        <v>40121.359166666669</v>
      </c>
      <c r="J477" s="13">
        <v>0.36802083333168412</v>
      </c>
      <c r="K477" s="11">
        <f t="shared" ref="K477" si="950">J477+J478</f>
        <v>0.36802083333168412</v>
      </c>
      <c r="L477" s="6">
        <v>5794</v>
      </c>
      <c r="M477" s="10">
        <v>19769.383809604915</v>
      </c>
      <c r="N477" s="6">
        <v>35.616608329999998</v>
      </c>
      <c r="O477" s="6">
        <v>139.57990950000001</v>
      </c>
      <c r="P477" s="6">
        <v>135</v>
      </c>
      <c r="Q477" s="6" t="s">
        <v>824</v>
      </c>
      <c r="R477" s="6">
        <v>1300502</v>
      </c>
      <c r="S477" s="6" t="s">
        <v>161</v>
      </c>
      <c r="T477" s="6">
        <v>130050207</v>
      </c>
      <c r="U477" s="6" t="s">
        <v>490</v>
      </c>
      <c r="V477" s="6">
        <v>35.444405099999997</v>
      </c>
      <c r="W477" s="6">
        <v>139.6343851</v>
      </c>
      <c r="X477" s="6">
        <v>104</v>
      </c>
      <c r="Y477" s="6" t="s">
        <v>844</v>
      </c>
      <c r="Z477" s="6">
        <v>1003019</v>
      </c>
      <c r="AA477" s="6" t="s">
        <v>410</v>
      </c>
      <c r="AB477" s="6">
        <v>100301907</v>
      </c>
      <c r="AC477" s="6" t="s">
        <v>664</v>
      </c>
      <c r="AD477" s="6">
        <v>40</v>
      </c>
      <c r="AE477" s="6">
        <v>1</v>
      </c>
      <c r="AF477" s="6" t="s">
        <v>34</v>
      </c>
      <c r="AG477" s="6" t="s">
        <v>110</v>
      </c>
      <c r="AH477" s="6">
        <v>200</v>
      </c>
      <c r="AI477" s="6" t="s">
        <v>94</v>
      </c>
      <c r="AJ477" s="21"/>
      <c r="AK477" s="6" t="str">
        <f t="shared" ref="AK477" si="951">AI478</f>
        <v>鉄道</v>
      </c>
      <c r="AL477" s="6">
        <v>58.599999999999994</v>
      </c>
      <c r="AM477" s="6">
        <v>1</v>
      </c>
      <c r="AN477" s="6">
        <v>27837</v>
      </c>
      <c r="AO477" s="6">
        <v>51.9</v>
      </c>
      <c r="AP477" s="6">
        <v>1</v>
      </c>
      <c r="AQ477" s="6">
        <v>46</v>
      </c>
      <c r="AR477" s="6">
        <v>450</v>
      </c>
      <c r="AS477" s="6" t="s">
        <v>161</v>
      </c>
      <c r="AT477" s="6" t="s">
        <v>134</v>
      </c>
      <c r="AU477" s="6">
        <v>1</v>
      </c>
      <c r="AV477" s="6">
        <v>197</v>
      </c>
      <c r="AW477" s="6">
        <v>2.2999999999999998</v>
      </c>
      <c r="AX477" s="6">
        <v>857</v>
      </c>
      <c r="AY477" s="6">
        <v>10.3</v>
      </c>
      <c r="AZ477" s="6">
        <v>58.599999999999994</v>
      </c>
      <c r="BA477" s="6">
        <v>1</v>
      </c>
      <c r="BB477" s="6">
        <v>23266</v>
      </c>
      <c r="BC477" s="6">
        <v>116.3</v>
      </c>
      <c r="BD477" s="6">
        <v>1</v>
      </c>
      <c r="BE477" s="6">
        <v>23266</v>
      </c>
      <c r="BF477" s="6">
        <v>287.3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</row>
    <row r="478" spans="1:67" s="37" customFormat="1" ht="17" customHeight="1">
      <c r="A478" s="37">
        <v>255876</v>
      </c>
      <c r="B478" s="37" t="s">
        <v>77</v>
      </c>
      <c r="C478" s="37">
        <v>200</v>
      </c>
      <c r="D478" s="37" t="s">
        <v>85</v>
      </c>
      <c r="E478" s="26">
        <f>IF(D478="帰宅",0,IF(#REF!="帰宅",1,IF(#REF!="帰宅",2,IF(#REF!="帰宅",3,IF(D479="帰宅",4,5)))))</f>
        <v>0</v>
      </c>
      <c r="F478" s="26" t="str">
        <f>D477</f>
        <v>出勤</v>
      </c>
      <c r="G478" s="26"/>
      <c r="H478" s="38">
        <v>40121.727187500001</v>
      </c>
      <c r="I478" s="38">
        <v>40121.77175925926</v>
      </c>
      <c r="J478" s="39"/>
      <c r="K478" s="28">
        <f t="shared" ref="K478" si="952">J477+J478</f>
        <v>0.36802083333168412</v>
      </c>
      <c r="L478" s="37">
        <v>3851</v>
      </c>
      <c r="M478" s="40">
        <v>19819.474034706709</v>
      </c>
      <c r="N478" s="37">
        <v>35.444496319999999</v>
      </c>
      <c r="O478" s="37">
        <v>139.63632709999999</v>
      </c>
      <c r="P478" s="37">
        <v>104</v>
      </c>
      <c r="Q478" s="37" t="s">
        <v>844</v>
      </c>
      <c r="R478" s="37">
        <v>1003002</v>
      </c>
      <c r="S478" s="37" t="s">
        <v>120</v>
      </c>
      <c r="T478" s="37">
        <v>100300215</v>
      </c>
      <c r="U478" s="37" t="s">
        <v>661</v>
      </c>
      <c r="V478" s="37">
        <v>35.616656620000001</v>
      </c>
      <c r="W478" s="37">
        <v>139.579475</v>
      </c>
      <c r="X478" s="37">
        <v>135</v>
      </c>
      <c r="Y478" s="37" t="s">
        <v>824</v>
      </c>
      <c r="Z478" s="37">
        <v>1300502</v>
      </c>
      <c r="AA478" s="37" t="s">
        <v>161</v>
      </c>
      <c r="AB478" s="37">
        <v>130050207</v>
      </c>
      <c r="AC478" s="37" t="s">
        <v>490</v>
      </c>
      <c r="AD478" s="37">
        <v>40</v>
      </c>
      <c r="AE478" s="37">
        <v>1</v>
      </c>
      <c r="AF478" s="37" t="s">
        <v>34</v>
      </c>
      <c r="AG478" s="37" t="s">
        <v>110</v>
      </c>
      <c r="AH478" s="37">
        <v>200</v>
      </c>
      <c r="AI478" s="37" t="s">
        <v>94</v>
      </c>
      <c r="AJ478" s="26" t="str">
        <f t="shared" ref="AJ478" si="953">AI477</f>
        <v>鉄道</v>
      </c>
      <c r="AK478" s="26"/>
      <c r="AL478" s="37">
        <v>68.400000000000006</v>
      </c>
      <c r="AM478" s="37">
        <v>1</v>
      </c>
      <c r="AN478" s="37">
        <v>27963</v>
      </c>
      <c r="AO478" s="37">
        <v>52.6</v>
      </c>
      <c r="AP478" s="37">
        <v>1</v>
      </c>
      <c r="AQ478" s="37">
        <v>45</v>
      </c>
      <c r="AR478" s="37">
        <v>550</v>
      </c>
      <c r="AS478" s="37" t="s">
        <v>123</v>
      </c>
      <c r="AT478" s="37" t="s">
        <v>159</v>
      </c>
      <c r="AU478" s="37">
        <v>1</v>
      </c>
      <c r="AV478" s="37">
        <v>851</v>
      </c>
      <c r="AW478" s="37">
        <v>10.199999999999999</v>
      </c>
      <c r="AX478" s="37">
        <v>1084</v>
      </c>
      <c r="AY478" s="37">
        <v>13.2</v>
      </c>
      <c r="AZ478" s="37">
        <v>68.400000000000006</v>
      </c>
      <c r="BA478" s="37">
        <v>1</v>
      </c>
      <c r="BB478" s="37">
        <v>23451</v>
      </c>
      <c r="BC478" s="37">
        <v>117.3</v>
      </c>
      <c r="BD478" s="37">
        <v>1</v>
      </c>
      <c r="BE478" s="37">
        <v>23451</v>
      </c>
      <c r="BF478" s="37">
        <v>289.7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0</v>
      </c>
      <c r="BM478" s="37">
        <v>0</v>
      </c>
      <c r="BN478" s="37">
        <v>0</v>
      </c>
      <c r="BO478" s="37">
        <v>0</v>
      </c>
    </row>
    <row r="479" spans="1:67" s="6" customFormat="1" ht="17" customHeight="1">
      <c r="A479" s="6">
        <v>256190</v>
      </c>
      <c r="B479" s="6" t="s">
        <v>77</v>
      </c>
      <c r="C479" s="6">
        <v>700</v>
      </c>
      <c r="D479" s="6" t="s">
        <v>90</v>
      </c>
      <c r="E479" s="3">
        <f t="shared" si="937"/>
        <v>1</v>
      </c>
      <c r="F479" s="3"/>
      <c r="G479" s="3" t="str">
        <f>D480</f>
        <v>帰宅</v>
      </c>
      <c r="H479" s="7">
        <v>40125.332303240742</v>
      </c>
      <c r="I479" s="7">
        <v>40125.375532407408</v>
      </c>
      <c r="J479" s="13">
        <v>0.22611111110745696</v>
      </c>
      <c r="K479" s="23">
        <f t="shared" ref="K479" si="954">J479+J480</f>
        <v>0.22611111110745696</v>
      </c>
      <c r="L479" s="6">
        <v>3735</v>
      </c>
      <c r="M479" s="10">
        <v>11229.658946787651</v>
      </c>
      <c r="N479" s="6">
        <v>35.609318049999999</v>
      </c>
      <c r="O479" s="6">
        <v>139.59377649999999</v>
      </c>
      <c r="P479" s="6">
        <v>134</v>
      </c>
      <c r="Q479" s="6" t="s">
        <v>825</v>
      </c>
      <c r="R479" s="6">
        <v>1300404</v>
      </c>
      <c r="S479" s="6" t="s">
        <v>237</v>
      </c>
      <c r="T479" s="6">
        <v>130040409</v>
      </c>
      <c r="U479" s="6" t="s">
        <v>493</v>
      </c>
      <c r="V479" s="6">
        <v>35.558517010000003</v>
      </c>
      <c r="W479" s="6">
        <v>139.4864292</v>
      </c>
      <c r="X479" s="6">
        <v>117</v>
      </c>
      <c r="Y479" s="6" t="s">
        <v>828</v>
      </c>
      <c r="Z479" s="6">
        <v>1008249</v>
      </c>
      <c r="AA479" s="6" t="s">
        <v>334</v>
      </c>
      <c r="AB479" s="6">
        <v>100824901</v>
      </c>
      <c r="AC479" s="6" t="s">
        <v>497</v>
      </c>
      <c r="AD479" s="6">
        <v>40</v>
      </c>
      <c r="AE479" s="6">
        <v>1</v>
      </c>
      <c r="AF479" s="6" t="s">
        <v>34</v>
      </c>
      <c r="AG479" s="6" t="s">
        <v>110</v>
      </c>
      <c r="AH479" s="6">
        <v>200</v>
      </c>
      <c r="AI479" s="6" t="s">
        <v>94</v>
      </c>
      <c r="AJ479" s="21"/>
      <c r="AK479" s="6" t="str">
        <f t="shared" ref="AK479" si="955">AI480</f>
        <v>鉄道</v>
      </c>
      <c r="AL479" s="6">
        <v>44.5</v>
      </c>
      <c r="AM479" s="6">
        <v>1</v>
      </c>
      <c r="AN479" s="6">
        <v>17448</v>
      </c>
      <c r="AO479" s="6">
        <v>41.2</v>
      </c>
      <c r="AP479" s="6">
        <v>1</v>
      </c>
      <c r="AQ479" s="6">
        <v>42</v>
      </c>
      <c r="AR479" s="6">
        <v>490</v>
      </c>
      <c r="AS479" s="6" t="s">
        <v>237</v>
      </c>
      <c r="AT479" s="6" t="s">
        <v>238</v>
      </c>
      <c r="AU479" s="6">
        <v>2</v>
      </c>
      <c r="AV479" s="6">
        <v>120</v>
      </c>
      <c r="AW479" s="6">
        <v>1.4</v>
      </c>
      <c r="AX479" s="6">
        <v>82</v>
      </c>
      <c r="AY479" s="6">
        <v>1.1000000000000001</v>
      </c>
      <c r="AZ479" s="6">
        <v>44.5</v>
      </c>
      <c r="BA479" s="6">
        <v>1</v>
      </c>
      <c r="BB479" s="6">
        <v>13764</v>
      </c>
      <c r="BC479" s="6">
        <v>68.8</v>
      </c>
      <c r="BD479" s="6">
        <v>1</v>
      </c>
      <c r="BE479" s="6">
        <v>13764</v>
      </c>
      <c r="BF479" s="6">
        <v>174.6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</row>
    <row r="480" spans="1:67" s="37" customFormat="1" ht="17" customHeight="1">
      <c r="A480" s="37">
        <v>256218</v>
      </c>
      <c r="B480" s="37" t="s">
        <v>77</v>
      </c>
      <c r="C480" s="37">
        <v>200</v>
      </c>
      <c r="D480" s="37" t="s">
        <v>85</v>
      </c>
      <c r="E480" s="26">
        <f t="shared" si="937"/>
        <v>0</v>
      </c>
      <c r="F480" s="26" t="str">
        <f>D479</f>
        <v>娯楽</v>
      </c>
      <c r="G480" s="26"/>
      <c r="H480" s="38">
        <v>40125.601643518516</v>
      </c>
      <c r="I480" s="38">
        <v>40125.646469907406</v>
      </c>
      <c r="J480" s="39"/>
      <c r="K480" s="28">
        <f t="shared" ref="K480" si="956">J479+J480</f>
        <v>0.22611111110745696</v>
      </c>
      <c r="L480" s="37">
        <v>3873</v>
      </c>
      <c r="M480" s="40">
        <v>10503.331455855359</v>
      </c>
      <c r="N480" s="37">
        <v>35.559675689999999</v>
      </c>
      <c r="O480" s="37">
        <v>139.48646669999999</v>
      </c>
      <c r="P480" s="37">
        <v>117</v>
      </c>
      <c r="Q480" s="37" t="s">
        <v>828</v>
      </c>
      <c r="R480" s="37">
        <v>1008249</v>
      </c>
      <c r="S480" s="37" t="s">
        <v>334</v>
      </c>
      <c r="T480" s="37">
        <v>100824901</v>
      </c>
      <c r="U480" s="37" t="s">
        <v>497</v>
      </c>
      <c r="V480" s="37">
        <v>35.616195269999999</v>
      </c>
      <c r="W480" s="37">
        <v>139.5795555</v>
      </c>
      <c r="X480" s="37">
        <v>135</v>
      </c>
      <c r="Y480" s="37" t="s">
        <v>824</v>
      </c>
      <c r="Z480" s="37">
        <v>1300502</v>
      </c>
      <c r="AA480" s="37" t="s">
        <v>161</v>
      </c>
      <c r="AB480" s="37">
        <v>130050207</v>
      </c>
      <c r="AC480" s="37" t="s">
        <v>490</v>
      </c>
      <c r="AD480" s="37">
        <v>40</v>
      </c>
      <c r="AE480" s="37">
        <v>1</v>
      </c>
      <c r="AF480" s="37" t="s">
        <v>34</v>
      </c>
      <c r="AG480" s="37" t="s">
        <v>110</v>
      </c>
      <c r="AH480" s="37">
        <v>200</v>
      </c>
      <c r="AI480" s="37" t="s">
        <v>94</v>
      </c>
      <c r="AJ480" s="26" t="str">
        <f t="shared" ref="AJ480" si="957">AI479</f>
        <v>鉄道</v>
      </c>
      <c r="AK480" s="26"/>
      <c r="AL480" s="37">
        <v>50</v>
      </c>
      <c r="AM480" s="37">
        <v>1</v>
      </c>
      <c r="AN480" s="37">
        <v>14604</v>
      </c>
      <c r="AO480" s="37">
        <v>38.1</v>
      </c>
      <c r="AP480" s="37">
        <v>1</v>
      </c>
      <c r="AQ480" s="37">
        <v>46</v>
      </c>
      <c r="AR480" s="37">
        <v>510</v>
      </c>
      <c r="AS480" s="37" t="s">
        <v>238</v>
      </c>
      <c r="AT480" s="37" t="s">
        <v>161</v>
      </c>
      <c r="AU480" s="37">
        <v>2</v>
      </c>
      <c r="AV480" s="37">
        <v>215</v>
      </c>
      <c r="AW480" s="37">
        <v>2.7</v>
      </c>
      <c r="AX480" s="37">
        <v>104</v>
      </c>
      <c r="AY480" s="37">
        <v>1.3</v>
      </c>
      <c r="AZ480" s="37">
        <v>50</v>
      </c>
      <c r="BA480" s="37">
        <v>1</v>
      </c>
      <c r="BB480" s="37">
        <v>13328</v>
      </c>
      <c r="BC480" s="37">
        <v>66.599999999999994</v>
      </c>
      <c r="BD480" s="37">
        <v>1</v>
      </c>
      <c r="BE480" s="37">
        <v>13328</v>
      </c>
      <c r="BF480" s="37">
        <v>164.8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0</v>
      </c>
      <c r="BM480" s="37">
        <v>0</v>
      </c>
      <c r="BN480" s="37">
        <v>0</v>
      </c>
      <c r="BO480" s="37">
        <v>0</v>
      </c>
    </row>
    <row r="481" spans="1:67" s="6" customFormat="1" ht="17" customHeight="1">
      <c r="A481" s="6">
        <v>256275</v>
      </c>
      <c r="B481" s="6" t="s">
        <v>77</v>
      </c>
      <c r="C481" s="6">
        <v>100</v>
      </c>
      <c r="D481" s="6" t="s">
        <v>86</v>
      </c>
      <c r="E481" s="3">
        <f>IF(D481="帰宅",0,IF(D482="帰宅",1,IF(D483="帰宅",2,IF(D484="帰宅",3,IF(#REF!="帰宅",4,5)))))</f>
        <v>1</v>
      </c>
      <c r="F481" s="3"/>
      <c r="G481" s="3" t="str">
        <f>D482</f>
        <v>帰宅</v>
      </c>
      <c r="H481" s="7">
        <v>40126.292222222219</v>
      </c>
      <c r="I481" s="7">
        <v>40126.362476851849</v>
      </c>
      <c r="J481" s="13">
        <v>0.50165509259386454</v>
      </c>
      <c r="K481" s="11">
        <f t="shared" ref="K481" si="958">J481+J482</f>
        <v>0.50165509259386454</v>
      </c>
      <c r="L481" s="6">
        <v>6070</v>
      </c>
      <c r="M481" s="10">
        <v>8610.9693213080991</v>
      </c>
      <c r="N481" s="6">
        <v>35.521985319999999</v>
      </c>
      <c r="O481" s="6">
        <v>139.62979849999999</v>
      </c>
      <c r="P481" s="6">
        <v>109</v>
      </c>
      <c r="Q481" s="6" t="s">
        <v>830</v>
      </c>
      <c r="R481" s="6">
        <v>1008027</v>
      </c>
      <c r="S481" s="6" t="s">
        <v>343</v>
      </c>
      <c r="T481" s="6">
        <v>100802701</v>
      </c>
      <c r="U481" s="6" t="s">
        <v>518</v>
      </c>
      <c r="V481" s="6">
        <v>35.444694800000001</v>
      </c>
      <c r="W481" s="6">
        <v>139.63594620000001</v>
      </c>
      <c r="X481" s="6">
        <v>104</v>
      </c>
      <c r="Y481" s="6" t="s">
        <v>844</v>
      </c>
      <c r="Z481" s="6">
        <v>1003002</v>
      </c>
      <c r="AA481" s="6" t="s">
        <v>120</v>
      </c>
      <c r="AB481" s="6">
        <v>100300215</v>
      </c>
      <c r="AC481" s="6" t="s">
        <v>661</v>
      </c>
      <c r="AD481" s="6">
        <v>40</v>
      </c>
      <c r="AE481" s="6">
        <v>1</v>
      </c>
      <c r="AF481" s="6" t="s">
        <v>34</v>
      </c>
      <c r="AG481" s="6" t="s">
        <v>110</v>
      </c>
      <c r="AH481" s="6">
        <v>200</v>
      </c>
      <c r="AI481" s="6" t="s">
        <v>94</v>
      </c>
      <c r="AJ481" s="21"/>
      <c r="AK481" s="6" t="str">
        <f t="shared" ref="AK481" si="959">AI482</f>
        <v>鉄道</v>
      </c>
      <c r="AL481" s="6">
        <v>30.200000000000003</v>
      </c>
      <c r="AM481" s="6">
        <v>1</v>
      </c>
      <c r="AN481" s="6">
        <v>10857</v>
      </c>
      <c r="AO481" s="6">
        <v>27.1</v>
      </c>
      <c r="AP481" s="6">
        <v>1</v>
      </c>
      <c r="AQ481" s="6">
        <v>19</v>
      </c>
      <c r="AR481" s="6">
        <v>280</v>
      </c>
      <c r="AS481" s="6" t="s">
        <v>145</v>
      </c>
      <c r="AT481" s="6" t="s">
        <v>134</v>
      </c>
      <c r="AU481" s="6">
        <v>1</v>
      </c>
      <c r="AV481" s="6">
        <v>46</v>
      </c>
      <c r="AW481" s="6">
        <v>0.8</v>
      </c>
      <c r="AX481" s="6">
        <v>870</v>
      </c>
      <c r="AY481" s="6">
        <v>10.4</v>
      </c>
      <c r="AZ481" s="6">
        <v>30.200000000000003</v>
      </c>
      <c r="BA481" s="6">
        <v>1</v>
      </c>
      <c r="BB481" s="6">
        <v>9854</v>
      </c>
      <c r="BC481" s="6">
        <v>49.3</v>
      </c>
      <c r="BD481" s="6">
        <v>1</v>
      </c>
      <c r="BE481" s="6">
        <v>9854</v>
      </c>
      <c r="BF481" s="6">
        <v>120.5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</row>
    <row r="482" spans="1:67" s="37" customFormat="1" ht="17" customHeight="1">
      <c r="A482" s="37">
        <v>256371</v>
      </c>
      <c r="B482" s="37" t="s">
        <v>77</v>
      </c>
      <c r="C482" s="37">
        <v>200</v>
      </c>
      <c r="D482" s="37" t="s">
        <v>85</v>
      </c>
      <c r="E482" s="26">
        <f>IF(D482="帰宅",0,IF(D483="帰宅",1,IF(D484="帰宅",2,IF(#REF!="帰宅",3,IF(#REF!="帰宅",4,5)))))</f>
        <v>0</v>
      </c>
      <c r="F482" s="26" t="str">
        <f>D481</f>
        <v>出勤</v>
      </c>
      <c r="G482" s="26"/>
      <c r="H482" s="38">
        <v>40126.864131944443</v>
      </c>
      <c r="I482" s="38">
        <v>40126.915682870371</v>
      </c>
      <c r="J482" s="39"/>
      <c r="K482" s="28">
        <f t="shared" ref="K482" si="960">J481+J482</f>
        <v>0.50165509259386454</v>
      </c>
      <c r="L482" s="37">
        <v>4454</v>
      </c>
      <c r="M482" s="40">
        <v>166.56458978078291</v>
      </c>
      <c r="N482" s="37">
        <v>35.4437292</v>
      </c>
      <c r="O482" s="37">
        <v>139.63612860000001</v>
      </c>
      <c r="P482" s="37">
        <v>104</v>
      </c>
      <c r="Q482" s="37" t="s">
        <v>844</v>
      </c>
      <c r="R482" s="37">
        <v>1003002</v>
      </c>
      <c r="S482" s="37" t="s">
        <v>120</v>
      </c>
      <c r="T482" s="37">
        <v>100300216</v>
      </c>
      <c r="U482" s="37" t="s">
        <v>240</v>
      </c>
      <c r="V482" s="37">
        <v>35.444855760000003</v>
      </c>
      <c r="W482" s="37">
        <v>139.63491629999999</v>
      </c>
      <c r="X482" s="37">
        <v>104</v>
      </c>
      <c r="Y482" s="37" t="s">
        <v>844</v>
      </c>
      <c r="Z482" s="37">
        <v>1003002</v>
      </c>
      <c r="AA482" s="37" t="s">
        <v>120</v>
      </c>
      <c r="AB482" s="37">
        <v>100300216</v>
      </c>
      <c r="AC482" s="37" t="s">
        <v>240</v>
      </c>
      <c r="AD482" s="37">
        <v>40</v>
      </c>
      <c r="AE482" s="37">
        <v>1</v>
      </c>
      <c r="AF482" s="37" t="s">
        <v>34</v>
      </c>
      <c r="AG482" s="37" t="s">
        <v>110</v>
      </c>
      <c r="AH482" s="37">
        <v>200</v>
      </c>
      <c r="AI482" s="37" t="s">
        <v>94</v>
      </c>
      <c r="AJ482" s="26" t="str">
        <f t="shared" ref="AJ482" si="961">AI481</f>
        <v>鉄道</v>
      </c>
      <c r="AK482" s="26"/>
      <c r="AL482" s="37">
        <v>15.600000000000001</v>
      </c>
      <c r="AM482" s="37">
        <v>1</v>
      </c>
      <c r="AN482" s="37">
        <v>304</v>
      </c>
      <c r="AO482" s="37">
        <v>2.9</v>
      </c>
      <c r="AP482" s="37">
        <v>1</v>
      </c>
      <c r="AQ482" s="37">
        <v>2</v>
      </c>
      <c r="AR482" s="37">
        <v>200</v>
      </c>
      <c r="AS482" s="37" t="s">
        <v>120</v>
      </c>
      <c r="AT482" s="37" t="s">
        <v>134</v>
      </c>
      <c r="AU482" s="37">
        <v>0</v>
      </c>
      <c r="AV482" s="37">
        <v>348</v>
      </c>
      <c r="AW482" s="37">
        <v>4.2</v>
      </c>
      <c r="AX482" s="37">
        <v>782</v>
      </c>
      <c r="AY482" s="37">
        <v>9.4</v>
      </c>
      <c r="AZ482" s="37">
        <v>15.600000000000001</v>
      </c>
      <c r="BA482" s="37">
        <v>1</v>
      </c>
      <c r="BB482" s="37">
        <v>203</v>
      </c>
      <c r="BC482" s="37">
        <v>1</v>
      </c>
      <c r="BD482" s="37">
        <v>1</v>
      </c>
      <c r="BE482" s="37">
        <v>203</v>
      </c>
      <c r="BF482" s="37">
        <v>2.5</v>
      </c>
      <c r="BG482" s="37">
        <v>1</v>
      </c>
      <c r="BH482" s="37">
        <v>0.21</v>
      </c>
      <c r="BI482" s="37">
        <v>2</v>
      </c>
      <c r="BJ482" s="37">
        <v>210</v>
      </c>
      <c r="BK482" s="37">
        <v>172</v>
      </c>
      <c r="BL482" s="37">
        <v>2.6</v>
      </c>
      <c r="BM482" s="37">
        <v>98</v>
      </c>
      <c r="BN482" s="37">
        <v>1.5</v>
      </c>
      <c r="BO482" s="37">
        <v>6.1</v>
      </c>
    </row>
    <row r="483" spans="1:67" s="6" customFormat="1" ht="17" customHeight="1">
      <c r="A483" s="6">
        <v>256385</v>
      </c>
      <c r="B483" s="6" t="s">
        <v>77</v>
      </c>
      <c r="C483" s="6">
        <v>100</v>
      </c>
      <c r="D483" s="6" t="s">
        <v>86</v>
      </c>
      <c r="E483" s="3">
        <f>IF(D483="帰宅",0,IF(D484="帰宅",1,IF(#REF!="帰宅",2,IF(#REF!="帰宅",3,IF(#REF!="帰宅",4,5)))))</f>
        <v>1</v>
      </c>
      <c r="F483" s="3"/>
      <c r="G483" s="3" t="str">
        <f>D484</f>
        <v>帰宅</v>
      </c>
      <c r="H483" s="7">
        <v>40127.29184027778</v>
      </c>
      <c r="I483" s="7">
        <v>40127.36005787037</v>
      </c>
      <c r="J483" s="13">
        <v>0.58105324074131204</v>
      </c>
      <c r="K483" s="23">
        <f t="shared" ref="K483" si="962">J483+J484</f>
        <v>0.58105324074131204</v>
      </c>
      <c r="L483" s="6">
        <v>5894</v>
      </c>
      <c r="M483" s="10">
        <v>14831.727834369243</v>
      </c>
      <c r="N483" s="6">
        <v>35.616259659999997</v>
      </c>
      <c r="O483" s="6">
        <v>139.5795286</v>
      </c>
      <c r="P483" s="6">
        <v>135</v>
      </c>
      <c r="Q483" s="6" t="s">
        <v>824</v>
      </c>
      <c r="R483" s="6">
        <v>1300502</v>
      </c>
      <c r="S483" s="6" t="s">
        <v>161</v>
      </c>
      <c r="T483" s="6">
        <v>130050207</v>
      </c>
      <c r="U483" s="6" t="s">
        <v>490</v>
      </c>
      <c r="V483" s="6">
        <v>35.488715239999998</v>
      </c>
      <c r="W483" s="6">
        <v>139.62759919999999</v>
      </c>
      <c r="X483" s="6">
        <v>102</v>
      </c>
      <c r="Y483" s="6" t="s">
        <v>839</v>
      </c>
      <c r="Z483" s="6">
        <v>1001016</v>
      </c>
      <c r="AA483" s="6" t="s">
        <v>121</v>
      </c>
      <c r="AB483" s="6">
        <v>100101603</v>
      </c>
      <c r="AC483" s="6" t="s">
        <v>121</v>
      </c>
      <c r="AD483" s="6">
        <v>40</v>
      </c>
      <c r="AE483" s="6">
        <v>1</v>
      </c>
      <c r="AF483" s="6" t="s">
        <v>34</v>
      </c>
      <c r="AG483" s="6" t="s">
        <v>110</v>
      </c>
      <c r="AH483" s="6">
        <v>200</v>
      </c>
      <c r="AI483" s="6" t="s">
        <v>94</v>
      </c>
      <c r="AJ483" s="21"/>
      <c r="AK483" s="6" t="str">
        <f t="shared" ref="AK483" si="963">AI484</f>
        <v>鉄道</v>
      </c>
      <c r="AL483" s="6">
        <v>53.3</v>
      </c>
      <c r="AM483" s="6">
        <v>1</v>
      </c>
      <c r="AN483" s="6">
        <v>24769</v>
      </c>
      <c r="AO483" s="6">
        <v>47.8</v>
      </c>
      <c r="AP483" s="6">
        <v>1</v>
      </c>
      <c r="AQ483" s="6">
        <v>38</v>
      </c>
      <c r="AR483" s="6">
        <v>350</v>
      </c>
      <c r="AS483" s="6" t="s">
        <v>159</v>
      </c>
      <c r="AT483" s="6" t="s">
        <v>121</v>
      </c>
      <c r="AU483" s="6">
        <v>1</v>
      </c>
      <c r="AV483" s="6">
        <v>1133</v>
      </c>
      <c r="AW483" s="6">
        <v>14.3</v>
      </c>
      <c r="AX483" s="6">
        <v>77</v>
      </c>
      <c r="AY483" s="6">
        <v>1</v>
      </c>
      <c r="AZ483" s="6">
        <v>53.3</v>
      </c>
      <c r="BA483" s="6">
        <v>1</v>
      </c>
      <c r="BB483" s="6">
        <v>17669</v>
      </c>
      <c r="BC483" s="6">
        <v>88.3</v>
      </c>
      <c r="BD483" s="6">
        <v>1</v>
      </c>
      <c r="BE483" s="6">
        <v>17669</v>
      </c>
      <c r="BF483" s="6">
        <v>218.4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</row>
    <row r="484" spans="1:67" s="37" customFormat="1" ht="17" customHeight="1">
      <c r="A484" s="37">
        <v>256461</v>
      </c>
      <c r="B484" s="37" t="s">
        <v>77</v>
      </c>
      <c r="C484" s="37">
        <v>200</v>
      </c>
      <c r="D484" s="37" t="s">
        <v>85</v>
      </c>
      <c r="E484" s="26">
        <f>IF(D484="帰宅",0,IF(#REF!="帰宅",1,IF(#REF!="帰宅",2,IF(#REF!="帰宅",3,IF(D485="帰宅",4,5)))))</f>
        <v>0</v>
      </c>
      <c r="F484" s="26" t="str">
        <f>D483</f>
        <v>出勤</v>
      </c>
      <c r="G484" s="26"/>
      <c r="H484" s="38">
        <v>40127.941111111111</v>
      </c>
      <c r="I484" s="38">
        <v>40127.974768518521</v>
      </c>
      <c r="J484" s="39"/>
      <c r="K484" s="28">
        <f t="shared" ref="K484" si="964">J483+J484</f>
        <v>0.58105324074131204</v>
      </c>
      <c r="L484" s="37">
        <v>2908</v>
      </c>
      <c r="M484" s="40">
        <v>18840.34471530635</v>
      </c>
      <c r="N484" s="37">
        <v>35.451877719999999</v>
      </c>
      <c r="O484" s="37">
        <v>139.63009890000001</v>
      </c>
      <c r="P484" s="37">
        <v>104</v>
      </c>
      <c r="Q484" s="37" t="s">
        <v>844</v>
      </c>
      <c r="R484" s="37">
        <v>1003001</v>
      </c>
      <c r="S484" s="37" t="s">
        <v>400</v>
      </c>
      <c r="T484" s="37">
        <v>100300102</v>
      </c>
      <c r="U484" s="37" t="s">
        <v>627</v>
      </c>
      <c r="V484" s="37">
        <v>35.616227459999998</v>
      </c>
      <c r="W484" s="37">
        <v>139.57933550000001</v>
      </c>
      <c r="X484" s="37">
        <v>135</v>
      </c>
      <c r="Y484" s="37" t="s">
        <v>824</v>
      </c>
      <c r="Z484" s="37">
        <v>1300502</v>
      </c>
      <c r="AA484" s="37" t="s">
        <v>161</v>
      </c>
      <c r="AB484" s="37">
        <v>130050207</v>
      </c>
      <c r="AC484" s="37" t="s">
        <v>490</v>
      </c>
      <c r="AD484" s="37">
        <v>40</v>
      </c>
      <c r="AE484" s="37">
        <v>1</v>
      </c>
      <c r="AF484" s="37" t="s">
        <v>34</v>
      </c>
      <c r="AG484" s="37" t="s">
        <v>110</v>
      </c>
      <c r="AH484" s="37">
        <v>200</v>
      </c>
      <c r="AI484" s="37" t="s">
        <v>94</v>
      </c>
      <c r="AJ484" s="26" t="str">
        <f t="shared" ref="AJ484" si="965">AI483</f>
        <v>鉄道</v>
      </c>
      <c r="AK484" s="26"/>
      <c r="AL484" s="37">
        <v>73.899999999999991</v>
      </c>
      <c r="AM484" s="37">
        <v>1</v>
      </c>
      <c r="AN484" s="37">
        <v>26928</v>
      </c>
      <c r="AO484" s="37">
        <v>48.1</v>
      </c>
      <c r="AP484" s="37">
        <v>1</v>
      </c>
      <c r="AQ484" s="37">
        <v>47</v>
      </c>
      <c r="AR484" s="37">
        <v>580</v>
      </c>
      <c r="AS484" s="37" t="s">
        <v>138</v>
      </c>
      <c r="AT484" s="37" t="s">
        <v>159</v>
      </c>
      <c r="AU484" s="37">
        <v>2</v>
      </c>
      <c r="AV484" s="37">
        <v>1102</v>
      </c>
      <c r="AW484" s="37">
        <v>13.3</v>
      </c>
      <c r="AX484" s="37">
        <v>1117</v>
      </c>
      <c r="AY484" s="37">
        <v>13.6</v>
      </c>
      <c r="AZ484" s="37">
        <v>73.899999999999991</v>
      </c>
      <c r="BA484" s="37">
        <v>1</v>
      </c>
      <c r="BB484" s="37">
        <v>22328</v>
      </c>
      <c r="BC484" s="37">
        <v>111.6</v>
      </c>
      <c r="BD484" s="37">
        <v>1</v>
      </c>
      <c r="BE484" s="37">
        <v>22328</v>
      </c>
      <c r="BF484" s="37">
        <v>276.89999999999998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</row>
    <row r="485" spans="1:67" s="6" customFormat="1" ht="17" customHeight="1">
      <c r="A485" s="6">
        <v>256543</v>
      </c>
      <c r="B485" s="6" t="s">
        <v>77</v>
      </c>
      <c r="C485" s="6">
        <v>100</v>
      </c>
      <c r="D485" s="6" t="s">
        <v>86</v>
      </c>
      <c r="E485" s="3">
        <f>IF(D485="帰宅",0,IF(D486="帰宅",1,IF(#REF!="帰宅",2,IF(#REF!="帰宅",3,IF(#REF!="帰宅",4,5)))))</f>
        <v>1</v>
      </c>
      <c r="F485" s="3"/>
      <c r="G485" s="3" t="str">
        <f>D486</f>
        <v>帰宅</v>
      </c>
      <c r="H485" s="7">
        <v>40129.292025462964</v>
      </c>
      <c r="I485" s="7">
        <v>40129.365833333337</v>
      </c>
      <c r="J485" s="13">
        <v>0.445104166661622</v>
      </c>
      <c r="K485" s="11">
        <f t="shared" ref="K485" si="966">J485+J486</f>
        <v>0.445104166661622</v>
      </c>
      <c r="L485" s="6">
        <v>6377</v>
      </c>
      <c r="M485" s="10">
        <v>14777.330127187528</v>
      </c>
      <c r="N485" s="6">
        <v>35.576198140000002</v>
      </c>
      <c r="O485" s="6">
        <v>139.65959789999999</v>
      </c>
      <c r="P485" s="6">
        <v>133</v>
      </c>
      <c r="Q485" s="6" t="s">
        <v>827</v>
      </c>
      <c r="R485" s="6">
        <v>1300305</v>
      </c>
      <c r="S485" s="6" t="s">
        <v>330</v>
      </c>
      <c r="T485" s="6">
        <v>130030503</v>
      </c>
      <c r="U485" s="6" t="s">
        <v>495</v>
      </c>
      <c r="V485" s="6">
        <v>35.444668</v>
      </c>
      <c r="W485" s="6">
        <v>139.63607500000001</v>
      </c>
      <c r="X485" s="6">
        <v>104</v>
      </c>
      <c r="Y485" s="6" t="s">
        <v>844</v>
      </c>
      <c r="Z485" s="6">
        <v>1003002</v>
      </c>
      <c r="AA485" s="6" t="s">
        <v>120</v>
      </c>
      <c r="AB485" s="6">
        <v>100300215</v>
      </c>
      <c r="AC485" s="6" t="s">
        <v>661</v>
      </c>
      <c r="AD485" s="6">
        <v>40</v>
      </c>
      <c r="AE485" s="6">
        <v>1</v>
      </c>
      <c r="AF485" s="6" t="s">
        <v>34</v>
      </c>
      <c r="AG485" s="6" t="s">
        <v>110</v>
      </c>
      <c r="AH485" s="6">
        <v>200</v>
      </c>
      <c r="AI485" s="6" t="s">
        <v>94</v>
      </c>
      <c r="AJ485" s="21"/>
      <c r="AK485" s="6" t="str">
        <f t="shared" ref="AK485" si="967">AI486</f>
        <v>鉄道</v>
      </c>
      <c r="AL485" s="6">
        <v>32.5</v>
      </c>
      <c r="AM485" s="6">
        <v>1</v>
      </c>
      <c r="AN485" s="6">
        <v>19309</v>
      </c>
      <c r="AO485" s="6">
        <v>34.5</v>
      </c>
      <c r="AP485" s="6">
        <v>1</v>
      </c>
      <c r="AQ485" s="6">
        <v>22</v>
      </c>
      <c r="AR485" s="6">
        <v>290</v>
      </c>
      <c r="AS485" s="6" t="s">
        <v>249</v>
      </c>
      <c r="AT485" s="6" t="s">
        <v>134</v>
      </c>
      <c r="AU485" s="6">
        <v>1</v>
      </c>
      <c r="AV485" s="6">
        <v>9</v>
      </c>
      <c r="AW485" s="6">
        <v>0.1</v>
      </c>
      <c r="AX485" s="6">
        <v>867</v>
      </c>
      <c r="AY485" s="6">
        <v>10.4</v>
      </c>
      <c r="AZ485" s="6">
        <v>32.5</v>
      </c>
      <c r="BA485" s="6">
        <v>1</v>
      </c>
      <c r="BB485" s="6">
        <v>16563</v>
      </c>
      <c r="BC485" s="6">
        <v>82.8</v>
      </c>
      <c r="BD485" s="6">
        <v>1</v>
      </c>
      <c r="BE485" s="6">
        <v>16563</v>
      </c>
      <c r="BF485" s="6">
        <v>204.7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</row>
    <row r="486" spans="1:67" s="37" customFormat="1" ht="17" customHeight="1">
      <c r="A486" s="37">
        <v>256598</v>
      </c>
      <c r="B486" s="37" t="s">
        <v>77</v>
      </c>
      <c r="C486" s="37">
        <v>200</v>
      </c>
      <c r="D486" s="37" t="s">
        <v>85</v>
      </c>
      <c r="E486" s="26">
        <f>IF(D486="帰宅",0,IF(#REF!="帰宅",1,IF(#REF!="帰宅",2,IF(#REF!="帰宅",3,IF(D487="帰宅",4,5)))))</f>
        <v>0</v>
      </c>
      <c r="F486" s="26" t="str">
        <f>D485</f>
        <v>出勤</v>
      </c>
      <c r="G486" s="26"/>
      <c r="H486" s="38">
        <v>40129.810937499999</v>
      </c>
      <c r="I486" s="38">
        <v>40129.847418981481</v>
      </c>
      <c r="J486" s="39"/>
      <c r="K486" s="28">
        <f t="shared" ref="K486" si="968">J485+J486</f>
        <v>0.445104166661622</v>
      </c>
      <c r="L486" s="37">
        <v>3152</v>
      </c>
      <c r="M486" s="40">
        <v>19683.890932588249</v>
      </c>
      <c r="N486" s="37">
        <v>35.444415820000003</v>
      </c>
      <c r="O486" s="37">
        <v>139.6357155</v>
      </c>
      <c r="P486" s="37">
        <v>104</v>
      </c>
      <c r="Q486" s="37" t="s">
        <v>844</v>
      </c>
      <c r="R486" s="37">
        <v>1003002</v>
      </c>
      <c r="S486" s="37" t="s">
        <v>120</v>
      </c>
      <c r="T486" s="37">
        <v>100300216</v>
      </c>
      <c r="U486" s="37" t="s">
        <v>240</v>
      </c>
      <c r="V486" s="37">
        <v>35.615508640000002</v>
      </c>
      <c r="W486" s="37">
        <v>139.57975930000001</v>
      </c>
      <c r="X486" s="37">
        <v>135</v>
      </c>
      <c r="Y486" s="37" t="s">
        <v>824</v>
      </c>
      <c r="Z486" s="37">
        <v>1300502</v>
      </c>
      <c r="AA486" s="37" t="s">
        <v>161</v>
      </c>
      <c r="AB486" s="37">
        <v>130050207</v>
      </c>
      <c r="AC486" s="37" t="s">
        <v>490</v>
      </c>
      <c r="AD486" s="37">
        <v>40</v>
      </c>
      <c r="AE486" s="37">
        <v>1</v>
      </c>
      <c r="AF486" s="37" t="s">
        <v>34</v>
      </c>
      <c r="AG486" s="37" t="s">
        <v>110</v>
      </c>
      <c r="AH486" s="37">
        <v>200</v>
      </c>
      <c r="AI486" s="37" t="s">
        <v>94</v>
      </c>
      <c r="AJ486" s="26" t="str">
        <f t="shared" ref="AJ486" si="969">AI485</f>
        <v>鉄道</v>
      </c>
      <c r="AK486" s="26"/>
      <c r="AL486" s="37">
        <v>54.5</v>
      </c>
      <c r="AM486" s="37">
        <v>1</v>
      </c>
      <c r="AN486" s="37">
        <v>27885</v>
      </c>
      <c r="AO486" s="37">
        <v>52.9</v>
      </c>
      <c r="AP486" s="37">
        <v>1</v>
      </c>
      <c r="AQ486" s="37">
        <v>44</v>
      </c>
      <c r="AR486" s="37">
        <v>450</v>
      </c>
      <c r="AS486" s="37" t="s">
        <v>134</v>
      </c>
      <c r="AT486" s="37" t="s">
        <v>161</v>
      </c>
      <c r="AU486" s="37">
        <v>2</v>
      </c>
      <c r="AV486" s="37">
        <v>863</v>
      </c>
      <c r="AW486" s="37">
        <v>10.4</v>
      </c>
      <c r="AX486" s="37">
        <v>10</v>
      </c>
      <c r="AY486" s="37">
        <v>0.1</v>
      </c>
      <c r="AZ486" s="37">
        <v>54.5</v>
      </c>
      <c r="BA486" s="37">
        <v>1</v>
      </c>
      <c r="BB486" s="37">
        <v>23281</v>
      </c>
      <c r="BC486" s="37">
        <v>116.4</v>
      </c>
      <c r="BD486" s="37">
        <v>1</v>
      </c>
      <c r="BE486" s="37">
        <v>23281</v>
      </c>
      <c r="BF486" s="37">
        <v>288.3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</row>
    <row r="487" spans="1:67" s="6" customFormat="1" ht="17" customHeight="1">
      <c r="A487" s="6">
        <v>257217</v>
      </c>
      <c r="B487" s="6" t="s">
        <v>77</v>
      </c>
      <c r="C487" s="6">
        <v>100</v>
      </c>
      <c r="D487" s="6" t="s">
        <v>86</v>
      </c>
      <c r="E487" s="3">
        <f>IF(D487="帰宅",0,IF(D488="帰宅",1,IF(D489="帰宅",2,IF(D490="帰宅",3,IF(#REF!="帰宅",4,5)))))</f>
        <v>1</v>
      </c>
      <c r="F487" s="3"/>
      <c r="G487" s="3" t="str">
        <f>D488</f>
        <v>帰宅</v>
      </c>
      <c r="H487" s="7">
        <v>40136.309583333335</v>
      </c>
      <c r="I487" s="7">
        <v>40136.358287037037</v>
      </c>
      <c r="J487" s="13">
        <v>0.42299768518569181</v>
      </c>
      <c r="K487" s="23">
        <f t="shared" ref="K487" si="970">J487+J488</f>
        <v>0.42299768518569181</v>
      </c>
      <c r="L487" s="6">
        <v>4208</v>
      </c>
      <c r="M487" s="10">
        <v>13455.330604302942</v>
      </c>
      <c r="N487" s="6">
        <v>35.564728979999998</v>
      </c>
      <c r="O487" s="6">
        <v>139.6542388</v>
      </c>
      <c r="P487" s="6">
        <v>133</v>
      </c>
      <c r="Q487" s="6" t="s">
        <v>827</v>
      </c>
      <c r="R487" s="6">
        <v>1300307</v>
      </c>
      <c r="S487" s="6" t="s">
        <v>332</v>
      </c>
      <c r="T487" s="6">
        <v>130030705</v>
      </c>
      <c r="U487" s="6" t="s">
        <v>498</v>
      </c>
      <c r="V487" s="6">
        <v>35.444625100000003</v>
      </c>
      <c r="W487" s="6">
        <v>139.6359247</v>
      </c>
      <c r="X487" s="6">
        <v>104</v>
      </c>
      <c r="Y487" s="6" t="s">
        <v>844</v>
      </c>
      <c r="Z487" s="6">
        <v>1003002</v>
      </c>
      <c r="AA487" s="6" t="s">
        <v>120</v>
      </c>
      <c r="AB487" s="6">
        <v>100300216</v>
      </c>
      <c r="AC487" s="6" t="s">
        <v>240</v>
      </c>
      <c r="AD487" s="6">
        <v>40</v>
      </c>
      <c r="AE487" s="6">
        <v>1</v>
      </c>
      <c r="AF487" s="6" t="s">
        <v>34</v>
      </c>
      <c r="AG487" s="6" t="s">
        <v>110</v>
      </c>
      <c r="AH487" s="6">
        <v>200</v>
      </c>
      <c r="AI487" s="6" t="s">
        <v>94</v>
      </c>
      <c r="AJ487" s="21"/>
      <c r="AK487" s="6" t="str">
        <f t="shared" ref="AK487" si="971">AI488</f>
        <v>鉄道</v>
      </c>
      <c r="AL487" s="6">
        <v>38</v>
      </c>
      <c r="AM487" s="6">
        <v>1</v>
      </c>
      <c r="AN487" s="6">
        <v>16673</v>
      </c>
      <c r="AO487" s="6">
        <v>33.700000000000003</v>
      </c>
      <c r="AP487" s="6">
        <v>1</v>
      </c>
      <c r="AQ487" s="6">
        <v>26</v>
      </c>
      <c r="AR487" s="6">
        <v>310</v>
      </c>
      <c r="AS487" s="6" t="s">
        <v>257</v>
      </c>
      <c r="AT487" s="6" t="s">
        <v>134</v>
      </c>
      <c r="AU487" s="6">
        <v>1</v>
      </c>
      <c r="AV487" s="6">
        <v>126</v>
      </c>
      <c r="AW487" s="6">
        <v>1.6</v>
      </c>
      <c r="AX487" s="6">
        <v>868</v>
      </c>
      <c r="AY487" s="6">
        <v>10.4</v>
      </c>
      <c r="AZ487" s="6">
        <v>38</v>
      </c>
      <c r="BA487" s="6">
        <v>1</v>
      </c>
      <c r="BB487" s="6">
        <v>15147</v>
      </c>
      <c r="BC487" s="6">
        <v>75.7</v>
      </c>
      <c r="BD487" s="6">
        <v>1</v>
      </c>
      <c r="BE487" s="6">
        <v>15147</v>
      </c>
      <c r="BF487" s="6">
        <v>187.6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</row>
    <row r="488" spans="1:67" s="37" customFormat="1" ht="17" customHeight="1">
      <c r="A488" s="37">
        <v>257293</v>
      </c>
      <c r="B488" s="37" t="s">
        <v>77</v>
      </c>
      <c r="C488" s="37">
        <v>200</v>
      </c>
      <c r="D488" s="37" t="s">
        <v>85</v>
      </c>
      <c r="E488" s="26">
        <f>IF(D488="帰宅",0,IF(D489="帰宅",1,IF(D490="帰宅",2,IF(#REF!="帰宅",3,IF(#REF!="帰宅",4,5)))))</f>
        <v>0</v>
      </c>
      <c r="F488" s="26" t="str">
        <f>D487</f>
        <v>出勤</v>
      </c>
      <c r="G488" s="26"/>
      <c r="H488" s="38">
        <v>40136.781284722223</v>
      </c>
      <c r="I488" s="38">
        <v>40136.820659722223</v>
      </c>
      <c r="J488" s="39"/>
      <c r="K488" s="28">
        <f t="shared" ref="K488" si="972">J487+J488</f>
        <v>0.42299768518569181</v>
      </c>
      <c r="L488" s="37">
        <v>3402</v>
      </c>
      <c r="M488" s="40">
        <v>8472.9039308988267</v>
      </c>
      <c r="N488" s="37">
        <v>35.576568299999998</v>
      </c>
      <c r="O488" s="37">
        <v>139.65942630000001</v>
      </c>
      <c r="P488" s="37">
        <v>133</v>
      </c>
      <c r="Q488" s="37" t="s">
        <v>827</v>
      </c>
      <c r="R488" s="37">
        <v>1300305</v>
      </c>
      <c r="S488" s="37" t="s">
        <v>330</v>
      </c>
      <c r="T488" s="37">
        <v>130030503</v>
      </c>
      <c r="U488" s="37" t="s">
        <v>495</v>
      </c>
      <c r="V488" s="37">
        <v>35.616656620000001</v>
      </c>
      <c r="W488" s="37">
        <v>139.5797163</v>
      </c>
      <c r="X488" s="37">
        <v>135</v>
      </c>
      <c r="Y488" s="37" t="s">
        <v>824</v>
      </c>
      <c r="Z488" s="37">
        <v>1300502</v>
      </c>
      <c r="AA488" s="37" t="s">
        <v>161</v>
      </c>
      <c r="AB488" s="37">
        <v>130050207</v>
      </c>
      <c r="AC488" s="37" t="s">
        <v>490</v>
      </c>
      <c r="AD488" s="37">
        <v>40</v>
      </c>
      <c r="AE488" s="37">
        <v>1</v>
      </c>
      <c r="AF488" s="37" t="s">
        <v>34</v>
      </c>
      <c r="AG488" s="37" t="s">
        <v>110</v>
      </c>
      <c r="AH488" s="37">
        <v>200</v>
      </c>
      <c r="AI488" s="37" t="s">
        <v>94</v>
      </c>
      <c r="AJ488" s="26" t="str">
        <f t="shared" ref="AJ488" si="973">AI487</f>
        <v>鉄道</v>
      </c>
      <c r="AK488" s="26"/>
      <c r="AL488" s="37">
        <v>29.1</v>
      </c>
      <c r="AM488" s="37">
        <v>1</v>
      </c>
      <c r="AN488" s="37">
        <v>9387</v>
      </c>
      <c r="AO488" s="37">
        <v>25.7</v>
      </c>
      <c r="AP488" s="37">
        <v>1</v>
      </c>
      <c r="AQ488" s="37">
        <v>15</v>
      </c>
      <c r="AR488" s="37">
        <v>160</v>
      </c>
      <c r="AS488" s="37" t="s">
        <v>249</v>
      </c>
      <c r="AT488" s="37" t="s">
        <v>159</v>
      </c>
      <c r="AU488" s="37">
        <v>0</v>
      </c>
      <c r="AV488" s="37">
        <v>58</v>
      </c>
      <c r="AW488" s="37">
        <v>0.7</v>
      </c>
      <c r="AX488" s="37">
        <v>1105</v>
      </c>
      <c r="AY488" s="37">
        <v>13.4</v>
      </c>
      <c r="AZ488" s="37">
        <v>29.1</v>
      </c>
      <c r="BA488" s="37">
        <v>1</v>
      </c>
      <c r="BB488" s="37">
        <v>8979</v>
      </c>
      <c r="BC488" s="37">
        <v>44.9</v>
      </c>
      <c r="BD488" s="37">
        <v>1</v>
      </c>
      <c r="BE488" s="37">
        <v>8979</v>
      </c>
      <c r="BF488" s="37">
        <v>111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</row>
    <row r="489" spans="1:67" s="6" customFormat="1" ht="17" customHeight="1">
      <c r="A489" s="6">
        <v>257875</v>
      </c>
      <c r="B489" s="6" t="s">
        <v>77</v>
      </c>
      <c r="C489" s="6">
        <v>100</v>
      </c>
      <c r="D489" s="6" t="s">
        <v>86</v>
      </c>
      <c r="E489" s="3">
        <f>IF(D489="帰宅",0,IF(D490="帰宅",1,IF(#REF!="帰宅",2,IF(#REF!="帰宅",3,IF(#REF!="帰宅",4,5)))))</f>
        <v>1</v>
      </c>
      <c r="F489" s="3"/>
      <c r="G489" s="3" t="str">
        <f>D490</f>
        <v>帰宅</v>
      </c>
      <c r="H489" s="7">
        <v>40143.291979166665</v>
      </c>
      <c r="I489" s="7">
        <v>40143.365601851852</v>
      </c>
      <c r="J489" s="13">
        <v>0.38769675925868796</v>
      </c>
      <c r="K489" s="11">
        <f t="shared" ref="K489" si="974">J489+J490</f>
        <v>0.38769675925868796</v>
      </c>
      <c r="L489" s="6">
        <v>6361</v>
      </c>
      <c r="M489" s="10">
        <v>13412.38759648413</v>
      </c>
      <c r="N489" s="6">
        <v>35.564197919999998</v>
      </c>
      <c r="O489" s="6">
        <v>139.65367560000001</v>
      </c>
      <c r="P489" s="6">
        <v>133</v>
      </c>
      <c r="Q489" s="6" t="s">
        <v>827</v>
      </c>
      <c r="R489" s="6">
        <v>1300307</v>
      </c>
      <c r="S489" s="6" t="s">
        <v>332</v>
      </c>
      <c r="T489" s="6">
        <v>130030705</v>
      </c>
      <c r="U489" s="6" t="s">
        <v>498</v>
      </c>
      <c r="V489" s="6">
        <v>35.444389030000004</v>
      </c>
      <c r="W489" s="6">
        <v>139.6363164</v>
      </c>
      <c r="X489" s="6">
        <v>104</v>
      </c>
      <c r="Y489" s="6" t="s">
        <v>844</v>
      </c>
      <c r="Z489" s="6">
        <v>1003002</v>
      </c>
      <c r="AA489" s="6" t="s">
        <v>120</v>
      </c>
      <c r="AB489" s="6">
        <v>100300216</v>
      </c>
      <c r="AC489" s="6" t="s">
        <v>240</v>
      </c>
      <c r="AD489" s="6">
        <v>40</v>
      </c>
      <c r="AE489" s="6">
        <v>1</v>
      </c>
      <c r="AF489" s="6" t="s">
        <v>34</v>
      </c>
      <c r="AG489" s="6" t="s">
        <v>110</v>
      </c>
      <c r="AH489" s="6">
        <v>200</v>
      </c>
      <c r="AI489" s="6" t="s">
        <v>94</v>
      </c>
      <c r="AJ489" s="21"/>
      <c r="AK489" s="6" t="str">
        <f t="shared" ref="AK489" si="975">AI490</f>
        <v>鉄道</v>
      </c>
      <c r="AL489" s="6">
        <v>38.299999999999997</v>
      </c>
      <c r="AM489" s="6">
        <v>1</v>
      </c>
      <c r="AN489" s="6">
        <v>16865</v>
      </c>
      <c r="AO489" s="6">
        <v>35.6</v>
      </c>
      <c r="AP489" s="6">
        <v>1</v>
      </c>
      <c r="AQ489" s="6">
        <v>26</v>
      </c>
      <c r="AR489" s="6">
        <v>390</v>
      </c>
      <c r="AS489" s="6" t="s">
        <v>257</v>
      </c>
      <c r="AT489" s="6" t="s">
        <v>123</v>
      </c>
      <c r="AU489" s="6">
        <v>0</v>
      </c>
      <c r="AV489" s="6">
        <v>207</v>
      </c>
      <c r="AW489" s="6">
        <v>2.6</v>
      </c>
      <c r="AX489" s="6">
        <v>812</v>
      </c>
      <c r="AY489" s="6">
        <v>9.6999999999999993</v>
      </c>
      <c r="AZ489" s="6">
        <v>38.299999999999997</v>
      </c>
      <c r="BA489" s="6">
        <v>1</v>
      </c>
      <c r="BB489" s="6">
        <v>15126</v>
      </c>
      <c r="BC489" s="6">
        <v>75.599999999999994</v>
      </c>
      <c r="BD489" s="6">
        <v>1</v>
      </c>
      <c r="BE489" s="6">
        <v>15126</v>
      </c>
      <c r="BF489" s="6">
        <v>187.1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</row>
    <row r="490" spans="1:67" s="37" customFormat="1" ht="17" customHeight="1">
      <c r="A490" s="37">
        <v>257931</v>
      </c>
      <c r="B490" s="37" t="s">
        <v>77</v>
      </c>
      <c r="C490" s="37">
        <v>200</v>
      </c>
      <c r="D490" s="37" t="s">
        <v>85</v>
      </c>
      <c r="E490" s="26">
        <f>IF(D490="帰宅",0,IF(#REF!="帰宅",1,IF(#REF!="帰宅",2,IF(#REF!="帰宅",3,IF(#REF!="帰宅",4,5)))))</f>
        <v>0</v>
      </c>
      <c r="F490" s="26" t="str">
        <f>D489</f>
        <v>出勤</v>
      </c>
      <c r="G490" s="26"/>
      <c r="H490" s="38">
        <v>40143.753298611111</v>
      </c>
      <c r="I490" s="38">
        <v>40143.791944444441</v>
      </c>
      <c r="J490" s="39"/>
      <c r="K490" s="28">
        <f t="shared" ref="K490" si="976">J489+J490</f>
        <v>0.38769675925868796</v>
      </c>
      <c r="L490" s="37">
        <v>3339</v>
      </c>
      <c r="M490" s="40">
        <v>11282.856316674364</v>
      </c>
      <c r="N490" s="37">
        <v>35.52198001</v>
      </c>
      <c r="O490" s="37">
        <v>139.62901539999999</v>
      </c>
      <c r="P490" s="37">
        <v>109</v>
      </c>
      <c r="Q490" s="37" t="s">
        <v>830</v>
      </c>
      <c r="R490" s="37">
        <v>1008027</v>
      </c>
      <c r="S490" s="37" t="s">
        <v>343</v>
      </c>
      <c r="T490" s="37">
        <v>100802701</v>
      </c>
      <c r="U490" s="37" t="s">
        <v>518</v>
      </c>
      <c r="V490" s="37">
        <v>35.61506868</v>
      </c>
      <c r="W490" s="37">
        <v>139.57932479999999</v>
      </c>
      <c r="X490" s="37">
        <v>135</v>
      </c>
      <c r="Y490" s="37" t="s">
        <v>824</v>
      </c>
      <c r="Z490" s="37">
        <v>1300502</v>
      </c>
      <c r="AA490" s="37" t="s">
        <v>161</v>
      </c>
      <c r="AB490" s="37">
        <v>130050206</v>
      </c>
      <c r="AC490" s="37" t="s">
        <v>492</v>
      </c>
      <c r="AD490" s="37">
        <v>40</v>
      </c>
      <c r="AE490" s="37">
        <v>1</v>
      </c>
      <c r="AF490" s="37" t="s">
        <v>34</v>
      </c>
      <c r="AG490" s="37" t="s">
        <v>110</v>
      </c>
      <c r="AH490" s="37">
        <v>200</v>
      </c>
      <c r="AI490" s="37" t="s">
        <v>94</v>
      </c>
      <c r="AJ490" s="26" t="str">
        <f t="shared" ref="AJ490" si="977">AI489</f>
        <v>鉄道</v>
      </c>
      <c r="AK490" s="26"/>
      <c r="AL490" s="37">
        <v>30.3</v>
      </c>
      <c r="AM490" s="37">
        <v>1</v>
      </c>
      <c r="AN490" s="37">
        <v>17068</v>
      </c>
      <c r="AO490" s="37">
        <v>39.700000000000003</v>
      </c>
      <c r="AP490" s="37">
        <v>1</v>
      </c>
      <c r="AQ490" s="37">
        <v>28</v>
      </c>
      <c r="AR490" s="37">
        <v>310</v>
      </c>
      <c r="AS490" s="37" t="s">
        <v>145</v>
      </c>
      <c r="AT490" s="37" t="s">
        <v>161</v>
      </c>
      <c r="AU490" s="37">
        <v>1</v>
      </c>
      <c r="AV490" s="37">
        <v>139</v>
      </c>
      <c r="AW490" s="37">
        <v>2.1</v>
      </c>
      <c r="AX490" s="37">
        <v>17</v>
      </c>
      <c r="AY490" s="37">
        <v>0.2</v>
      </c>
      <c r="AZ490" s="37">
        <v>30.3</v>
      </c>
      <c r="BA490" s="37">
        <v>1</v>
      </c>
      <c r="BB490" s="37">
        <v>13926</v>
      </c>
      <c r="BC490" s="37">
        <v>69.599999999999994</v>
      </c>
      <c r="BD490" s="37">
        <v>1</v>
      </c>
      <c r="BE490" s="37">
        <v>13926</v>
      </c>
      <c r="BF490" s="37">
        <v>171.9</v>
      </c>
      <c r="BG490" s="37">
        <v>0</v>
      </c>
      <c r="BH490" s="37">
        <v>0</v>
      </c>
      <c r="BI490" s="37">
        <v>0</v>
      </c>
      <c r="BJ490" s="37">
        <v>0</v>
      </c>
      <c r="BK490" s="37">
        <v>0</v>
      </c>
      <c r="BL490" s="37">
        <v>0</v>
      </c>
      <c r="BM490" s="37">
        <v>0</v>
      </c>
      <c r="BN490" s="37">
        <v>0</v>
      </c>
      <c r="BO490" s="37">
        <v>0</v>
      </c>
    </row>
    <row r="491" spans="1:67" s="6" customFormat="1" ht="17" customHeight="1">
      <c r="A491" s="6">
        <v>255775</v>
      </c>
      <c r="B491" s="6" t="s">
        <v>78</v>
      </c>
      <c r="C491" s="6">
        <v>500</v>
      </c>
      <c r="D491" s="6" t="s">
        <v>33</v>
      </c>
      <c r="E491" s="3">
        <f>IF(D491="帰宅",0,IF(D492="帰宅",1,IF(#REF!="帰宅",2,IF(#REF!="帰宅",3,IF(#REF!="帰宅",4,5)))))</f>
        <v>1</v>
      </c>
      <c r="F491" s="3"/>
      <c r="G491" s="3" t="str">
        <f>D492</f>
        <v>帰宅</v>
      </c>
      <c r="H491" s="7">
        <v>40120.416307870371</v>
      </c>
      <c r="I491" s="7">
        <v>40120.431956018518</v>
      </c>
      <c r="J491" s="13">
        <v>4.8553240740147885E-2</v>
      </c>
      <c r="K491" s="23">
        <f t="shared" ref="K491" si="978">J491+J492</f>
        <v>4.8553240740147885E-2</v>
      </c>
      <c r="L491" s="6">
        <v>1352</v>
      </c>
      <c r="M491" s="10">
        <v>5582.1286947352755</v>
      </c>
      <c r="N491" s="6">
        <v>35.366776600000001</v>
      </c>
      <c r="O491" s="6">
        <v>139.57123530000001</v>
      </c>
      <c r="P491" s="6">
        <v>115</v>
      </c>
      <c r="Q491" s="6" t="s">
        <v>856</v>
      </c>
      <c r="R491" s="6">
        <v>1009248</v>
      </c>
      <c r="S491" s="6" t="s">
        <v>378</v>
      </c>
      <c r="T491" s="6">
        <v>100924801</v>
      </c>
      <c r="U491" s="6" t="s">
        <v>739</v>
      </c>
      <c r="V491" s="6">
        <v>35.408978500000003</v>
      </c>
      <c r="W491" s="6">
        <v>139.5378686</v>
      </c>
      <c r="X491" s="6">
        <v>110</v>
      </c>
      <c r="Y491" s="6" t="s">
        <v>846</v>
      </c>
      <c r="Z491" s="6">
        <v>1009035</v>
      </c>
      <c r="AA491" s="6" t="s">
        <v>439</v>
      </c>
      <c r="AB491" s="6">
        <v>100903501</v>
      </c>
      <c r="AC491" s="6" t="s">
        <v>728</v>
      </c>
      <c r="AD491" s="6">
        <v>39</v>
      </c>
      <c r="AE491" s="6">
        <v>2</v>
      </c>
      <c r="AF491" s="6" t="s">
        <v>97</v>
      </c>
      <c r="AG491" s="6" t="s">
        <v>105</v>
      </c>
      <c r="AH491" s="6">
        <v>100</v>
      </c>
      <c r="AI491" s="6" t="s">
        <v>93</v>
      </c>
      <c r="AJ491" s="21"/>
      <c r="AK491" s="6" t="str">
        <f t="shared" ref="AK491" si="979">AI492</f>
        <v>自動車</v>
      </c>
      <c r="AL491" s="6">
        <v>26.6</v>
      </c>
      <c r="AM491" s="6">
        <v>1</v>
      </c>
      <c r="AN491" s="6">
        <v>7859</v>
      </c>
      <c r="AO491" s="6">
        <v>26.6</v>
      </c>
      <c r="AP491" s="6">
        <v>1</v>
      </c>
      <c r="AQ491" s="6">
        <v>24</v>
      </c>
      <c r="AR491" s="6">
        <v>210</v>
      </c>
      <c r="AS491" s="6" t="s">
        <v>126</v>
      </c>
      <c r="AT491" s="6" t="s">
        <v>125</v>
      </c>
      <c r="AU491" s="6">
        <v>1</v>
      </c>
      <c r="AV491" s="6">
        <v>1295</v>
      </c>
      <c r="AW491" s="6">
        <v>16.600000000000001</v>
      </c>
      <c r="AX491" s="6">
        <v>1088</v>
      </c>
      <c r="AY491" s="6">
        <v>13.6</v>
      </c>
      <c r="AZ491" s="6">
        <v>54.2</v>
      </c>
      <c r="BA491" s="6">
        <v>1</v>
      </c>
      <c r="BB491" s="6">
        <v>6938</v>
      </c>
      <c r="BC491" s="6">
        <v>34.700000000000003</v>
      </c>
      <c r="BD491" s="6">
        <v>1</v>
      </c>
      <c r="BE491" s="6">
        <v>6938</v>
      </c>
      <c r="BF491" s="6">
        <v>87.3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</row>
    <row r="492" spans="1:67" s="37" customFormat="1" ht="17" customHeight="1">
      <c r="A492" s="37">
        <v>255788</v>
      </c>
      <c r="B492" s="37" t="s">
        <v>78</v>
      </c>
      <c r="C492" s="37">
        <v>200</v>
      </c>
      <c r="D492" s="37" t="s">
        <v>85</v>
      </c>
      <c r="E492" s="26">
        <f>IF(D492="帰宅",0,IF(#REF!="帰宅",1,IF(#REF!="帰宅",2,IF(#REF!="帰宅",3,IF(#REF!="帰宅",4,5)))))</f>
        <v>0</v>
      </c>
      <c r="F492" s="26" t="str">
        <f>D491</f>
        <v>買い物</v>
      </c>
      <c r="G492" s="26"/>
      <c r="H492" s="38">
        <v>40120.480509259258</v>
      </c>
      <c r="I492" s="38">
        <v>40120.498611111114</v>
      </c>
      <c r="J492" s="39"/>
      <c r="K492" s="28">
        <f t="shared" ref="K492" si="980">J491+J492</f>
        <v>4.8553240740147885E-2</v>
      </c>
      <c r="L492" s="37">
        <v>1564</v>
      </c>
      <c r="M492" s="40">
        <v>5651.0056411284331</v>
      </c>
      <c r="N492" s="37">
        <v>35.409289659999999</v>
      </c>
      <c r="O492" s="37">
        <v>139.53748770000001</v>
      </c>
      <c r="P492" s="37">
        <v>110</v>
      </c>
      <c r="Q492" s="37" t="s">
        <v>846</v>
      </c>
      <c r="R492" s="37">
        <v>1009035</v>
      </c>
      <c r="S492" s="37" t="s">
        <v>439</v>
      </c>
      <c r="T492" s="37">
        <v>100903501</v>
      </c>
      <c r="U492" s="37" t="s">
        <v>728</v>
      </c>
      <c r="V492" s="37">
        <v>35.366615719999999</v>
      </c>
      <c r="W492" s="37">
        <v>139.5713586</v>
      </c>
      <c r="X492" s="37">
        <v>115</v>
      </c>
      <c r="Y492" s="37" t="s">
        <v>856</v>
      </c>
      <c r="Z492" s="37">
        <v>1009248</v>
      </c>
      <c r="AA492" s="37" t="s">
        <v>378</v>
      </c>
      <c r="AB492" s="37">
        <v>100924801</v>
      </c>
      <c r="AC492" s="37" t="s">
        <v>739</v>
      </c>
      <c r="AD492" s="37">
        <v>39</v>
      </c>
      <c r="AE492" s="37">
        <v>2</v>
      </c>
      <c r="AF492" s="37" t="s">
        <v>97</v>
      </c>
      <c r="AG492" s="37" t="s">
        <v>105</v>
      </c>
      <c r="AH492" s="37">
        <v>100</v>
      </c>
      <c r="AI492" s="37" t="s">
        <v>93</v>
      </c>
      <c r="AJ492" s="26" t="str">
        <f t="shared" ref="AJ492" si="981">AI491</f>
        <v>自動車</v>
      </c>
      <c r="AK492" s="26"/>
      <c r="AL492" s="37">
        <v>27.7</v>
      </c>
      <c r="AM492" s="37">
        <v>1</v>
      </c>
      <c r="AN492" s="37">
        <v>9833</v>
      </c>
      <c r="AO492" s="37">
        <v>27.7</v>
      </c>
      <c r="AP492" s="37">
        <v>1</v>
      </c>
      <c r="AQ492" s="37">
        <v>17</v>
      </c>
      <c r="AR492" s="37">
        <v>210</v>
      </c>
      <c r="AS492" s="37" t="s">
        <v>125</v>
      </c>
      <c r="AT492" s="37" t="s">
        <v>126</v>
      </c>
      <c r="AU492" s="37">
        <v>1</v>
      </c>
      <c r="AV492" s="37">
        <v>1155</v>
      </c>
      <c r="AW492" s="37">
        <v>14.4</v>
      </c>
      <c r="AX492" s="37">
        <v>1331</v>
      </c>
      <c r="AY492" s="37">
        <v>16.5</v>
      </c>
      <c r="AZ492" s="37">
        <v>47.9</v>
      </c>
      <c r="BA492" s="37">
        <v>1</v>
      </c>
      <c r="BB492" s="37">
        <v>7357</v>
      </c>
      <c r="BC492" s="37">
        <v>36.799999999999997</v>
      </c>
      <c r="BD492" s="37">
        <v>1</v>
      </c>
      <c r="BE492" s="37">
        <v>7357</v>
      </c>
      <c r="BF492" s="37">
        <v>93.2</v>
      </c>
      <c r="BG492" s="37">
        <v>0</v>
      </c>
      <c r="BH492" s="37">
        <v>0</v>
      </c>
      <c r="BI492" s="37">
        <v>0</v>
      </c>
      <c r="BJ492" s="37">
        <v>0</v>
      </c>
      <c r="BK492" s="37">
        <v>0</v>
      </c>
      <c r="BL492" s="37">
        <v>0</v>
      </c>
      <c r="BM492" s="37">
        <v>0</v>
      </c>
      <c r="BN492" s="37">
        <v>0</v>
      </c>
      <c r="BO492" s="37">
        <v>0</v>
      </c>
    </row>
    <row r="493" spans="1:67" s="6" customFormat="1" ht="17" customHeight="1">
      <c r="A493" s="6">
        <v>256017</v>
      </c>
      <c r="B493" s="6" t="s">
        <v>78</v>
      </c>
      <c r="C493" s="6">
        <v>400</v>
      </c>
      <c r="D493" s="6" t="s">
        <v>87</v>
      </c>
      <c r="E493" s="3">
        <f t="shared" si="937"/>
        <v>1</v>
      </c>
      <c r="F493" s="3"/>
      <c r="G493" s="3" t="str">
        <f>D494</f>
        <v>帰宅</v>
      </c>
      <c r="H493" s="7">
        <v>40123.320381944446</v>
      </c>
      <c r="I493" s="7">
        <v>40123.346770833334</v>
      </c>
      <c r="J493" s="13">
        <v>0.38530092592554865</v>
      </c>
      <c r="K493" s="11">
        <f t="shared" ref="K493" si="982">J493+J494</f>
        <v>0.38530092592554865</v>
      </c>
      <c r="L493" s="6">
        <v>2280</v>
      </c>
      <c r="M493" s="10">
        <v>10454.21170179914</v>
      </c>
      <c r="N493" s="6">
        <v>35.366626420000003</v>
      </c>
      <c r="O493" s="6">
        <v>139.57137470000001</v>
      </c>
      <c r="P493" s="6">
        <v>115</v>
      </c>
      <c r="Q493" s="6" t="s">
        <v>856</v>
      </c>
      <c r="R493" s="6">
        <v>1009248</v>
      </c>
      <c r="S493" s="6" t="s">
        <v>378</v>
      </c>
      <c r="T493" s="6">
        <v>100924801</v>
      </c>
      <c r="U493" s="6" t="s">
        <v>739</v>
      </c>
      <c r="V493" s="6">
        <v>35.444099370000004</v>
      </c>
      <c r="W493" s="6">
        <v>139.6367563</v>
      </c>
      <c r="X493" s="6">
        <v>104</v>
      </c>
      <c r="Y493" s="6" t="s">
        <v>844</v>
      </c>
      <c r="Z493" s="6">
        <v>1003002</v>
      </c>
      <c r="AA493" s="6" t="s">
        <v>120</v>
      </c>
      <c r="AB493" s="6">
        <v>100300216</v>
      </c>
      <c r="AC493" s="6" t="s">
        <v>240</v>
      </c>
      <c r="AD493" s="6">
        <v>39</v>
      </c>
      <c r="AE493" s="6">
        <v>2</v>
      </c>
      <c r="AF493" s="6" t="s">
        <v>97</v>
      </c>
      <c r="AG493" s="6" t="s">
        <v>105</v>
      </c>
      <c r="AH493" s="6">
        <v>200</v>
      </c>
      <c r="AI493" s="6" t="s">
        <v>94</v>
      </c>
      <c r="AJ493" s="21"/>
      <c r="AK493" s="6" t="str">
        <f t="shared" ref="AK493" si="983">AI494</f>
        <v>鉄道</v>
      </c>
      <c r="AL493" s="6">
        <v>61.6</v>
      </c>
      <c r="AM493" s="6">
        <v>1</v>
      </c>
      <c r="AN493" s="6">
        <v>13980</v>
      </c>
      <c r="AO493" s="6">
        <v>35.9</v>
      </c>
      <c r="AP493" s="6">
        <v>1</v>
      </c>
      <c r="AQ493" s="6">
        <v>34</v>
      </c>
      <c r="AR493" s="6">
        <v>420</v>
      </c>
      <c r="AS493" s="6" t="s">
        <v>126</v>
      </c>
      <c r="AT493" s="6" t="s">
        <v>123</v>
      </c>
      <c r="AU493" s="6">
        <v>1</v>
      </c>
      <c r="AV493" s="6">
        <v>1346</v>
      </c>
      <c r="AW493" s="6">
        <v>17.100000000000001</v>
      </c>
      <c r="AX493" s="6">
        <v>882</v>
      </c>
      <c r="AY493" s="6">
        <v>10.5</v>
      </c>
      <c r="AZ493" s="6">
        <v>61.6</v>
      </c>
      <c r="BA493" s="6">
        <v>1</v>
      </c>
      <c r="BB493" s="6">
        <v>11636</v>
      </c>
      <c r="BC493" s="6">
        <v>58.2</v>
      </c>
      <c r="BD493" s="6">
        <v>1</v>
      </c>
      <c r="BE493" s="6">
        <v>11636</v>
      </c>
      <c r="BF493" s="6">
        <v>143.80000000000001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</row>
    <row r="494" spans="1:67" s="37" customFormat="1" ht="17" customHeight="1">
      <c r="A494" s="37">
        <v>256070</v>
      </c>
      <c r="B494" s="37" t="s">
        <v>78</v>
      </c>
      <c r="C494" s="37">
        <v>200</v>
      </c>
      <c r="D494" s="37" t="s">
        <v>85</v>
      </c>
      <c r="E494" s="26">
        <f t="shared" si="937"/>
        <v>0</v>
      </c>
      <c r="F494" s="26" t="str">
        <f>D493</f>
        <v>業務</v>
      </c>
      <c r="G494" s="26"/>
      <c r="H494" s="38">
        <v>40123.732071759259</v>
      </c>
      <c r="I494" s="38">
        <v>40123.775671296295</v>
      </c>
      <c r="J494" s="39"/>
      <c r="K494" s="28">
        <f t="shared" ref="K494" si="984">J493+J494</f>
        <v>0.38530092592554865</v>
      </c>
      <c r="L494" s="37">
        <v>3767</v>
      </c>
      <c r="M494" s="40">
        <v>10373.599831902833</v>
      </c>
      <c r="N494" s="37">
        <v>35.443455640000003</v>
      </c>
      <c r="O494" s="37">
        <v>139.63677770000001</v>
      </c>
      <c r="P494" s="37">
        <v>104</v>
      </c>
      <c r="Q494" s="37" t="s">
        <v>844</v>
      </c>
      <c r="R494" s="37">
        <v>1003002</v>
      </c>
      <c r="S494" s="37" t="s">
        <v>120</v>
      </c>
      <c r="T494" s="37">
        <v>100300216</v>
      </c>
      <c r="U494" s="37" t="s">
        <v>240</v>
      </c>
      <c r="V494" s="37">
        <v>35.366755210000001</v>
      </c>
      <c r="W494" s="37">
        <v>139.57158920000001</v>
      </c>
      <c r="X494" s="37">
        <v>115</v>
      </c>
      <c r="Y494" s="37" t="s">
        <v>856</v>
      </c>
      <c r="Z494" s="37">
        <v>1009248</v>
      </c>
      <c r="AA494" s="37" t="s">
        <v>378</v>
      </c>
      <c r="AB494" s="37">
        <v>100924801</v>
      </c>
      <c r="AC494" s="37" t="s">
        <v>739</v>
      </c>
      <c r="AD494" s="37">
        <v>39</v>
      </c>
      <c r="AE494" s="37">
        <v>2</v>
      </c>
      <c r="AF494" s="37" t="s">
        <v>97</v>
      </c>
      <c r="AG494" s="37" t="s">
        <v>105</v>
      </c>
      <c r="AH494" s="37">
        <v>200</v>
      </c>
      <c r="AI494" s="37" t="s">
        <v>94</v>
      </c>
      <c r="AJ494" s="26" t="str">
        <f t="shared" ref="AJ494" si="985">AI493</f>
        <v>鉄道</v>
      </c>
      <c r="AK494" s="26"/>
      <c r="AL494" s="37">
        <v>39.4</v>
      </c>
      <c r="AM494" s="37">
        <v>1</v>
      </c>
      <c r="AN494" s="37">
        <v>12274</v>
      </c>
      <c r="AO494" s="37">
        <v>36.299999999999997</v>
      </c>
      <c r="AP494" s="37">
        <v>1</v>
      </c>
      <c r="AQ494" s="37">
        <v>18</v>
      </c>
      <c r="AR494" s="37">
        <v>210</v>
      </c>
      <c r="AS494" s="37" t="s">
        <v>120</v>
      </c>
      <c r="AT494" s="37" t="s">
        <v>126</v>
      </c>
      <c r="AU494" s="37">
        <v>0</v>
      </c>
      <c r="AV494" s="37">
        <v>411</v>
      </c>
      <c r="AW494" s="37">
        <v>5</v>
      </c>
      <c r="AX494" s="37">
        <v>1310</v>
      </c>
      <c r="AY494" s="37">
        <v>16.399999999999999</v>
      </c>
      <c r="AZ494" s="37">
        <v>39.4</v>
      </c>
      <c r="BA494" s="37">
        <v>1</v>
      </c>
      <c r="BB494" s="37">
        <v>11503</v>
      </c>
      <c r="BC494" s="37">
        <v>57.5</v>
      </c>
      <c r="BD494" s="37">
        <v>1</v>
      </c>
      <c r="BE494" s="37">
        <v>11503</v>
      </c>
      <c r="BF494" s="37">
        <v>144.30000000000001</v>
      </c>
      <c r="BG494" s="37">
        <v>0</v>
      </c>
      <c r="BH494" s="37">
        <v>0</v>
      </c>
      <c r="BI494" s="37">
        <v>0</v>
      </c>
      <c r="BJ494" s="37">
        <v>0</v>
      </c>
      <c r="BK494" s="37">
        <v>0</v>
      </c>
      <c r="BL494" s="37">
        <v>0</v>
      </c>
      <c r="BM494" s="37">
        <v>0</v>
      </c>
      <c r="BN494" s="37">
        <v>0</v>
      </c>
      <c r="BO494" s="37">
        <v>0</v>
      </c>
    </row>
    <row r="495" spans="1:67" s="6" customFormat="1" ht="17" customHeight="1">
      <c r="A495" s="6">
        <v>256112</v>
      </c>
      <c r="B495" s="6" t="s">
        <v>78</v>
      </c>
      <c r="C495" s="6">
        <v>500</v>
      </c>
      <c r="D495" s="6" t="s">
        <v>33</v>
      </c>
      <c r="E495" s="3">
        <f>IF(D495="帰宅",0,IF(D496="帰宅",1,IF(D497="帰宅",2,IF(D498="帰宅",3,IF(#REF!="帰宅",4,5)))))</f>
        <v>1</v>
      </c>
      <c r="F495" s="3"/>
      <c r="G495" s="3" t="str">
        <f>D496</f>
        <v>帰宅</v>
      </c>
      <c r="H495" s="7">
        <v>40124.416921296295</v>
      </c>
      <c r="I495" s="7">
        <v>40124.428530092591</v>
      </c>
      <c r="J495" s="13">
        <v>4.0810185186273884E-2</v>
      </c>
      <c r="K495" s="23">
        <f t="shared" ref="K495" si="986">J495+J496</f>
        <v>4.0810185186273884E-2</v>
      </c>
      <c r="L495" s="6">
        <v>1003</v>
      </c>
      <c r="M495" s="10">
        <v>1783.7125706544568</v>
      </c>
      <c r="N495" s="6">
        <v>35.366749800000001</v>
      </c>
      <c r="O495" s="6">
        <v>139.57125669999999</v>
      </c>
      <c r="P495" s="6">
        <v>115</v>
      </c>
      <c r="Q495" s="6" t="s">
        <v>856</v>
      </c>
      <c r="R495" s="6">
        <v>1009248</v>
      </c>
      <c r="S495" s="6" t="s">
        <v>378</v>
      </c>
      <c r="T495" s="6">
        <v>100924801</v>
      </c>
      <c r="U495" s="6" t="s">
        <v>739</v>
      </c>
      <c r="V495" s="6">
        <v>35.368407380000001</v>
      </c>
      <c r="W495" s="6">
        <v>139.5516873</v>
      </c>
      <c r="X495" s="6">
        <v>115</v>
      </c>
      <c r="Y495" s="6" t="s">
        <v>856</v>
      </c>
      <c r="Z495" s="6">
        <v>1009242</v>
      </c>
      <c r="AA495" s="6" t="s">
        <v>445</v>
      </c>
      <c r="AB495" s="6">
        <v>100924201</v>
      </c>
      <c r="AC495" s="6" t="s">
        <v>808</v>
      </c>
      <c r="AD495" s="6">
        <v>39</v>
      </c>
      <c r="AE495" s="6">
        <v>2</v>
      </c>
      <c r="AF495" s="6" t="s">
        <v>97</v>
      </c>
      <c r="AG495" s="6" t="s">
        <v>105</v>
      </c>
      <c r="AH495" s="6">
        <v>100</v>
      </c>
      <c r="AI495" s="6" t="s">
        <v>93</v>
      </c>
      <c r="AJ495" s="21"/>
      <c r="AK495" s="6" t="str">
        <f t="shared" ref="AK495" si="987">AI496</f>
        <v>自動車</v>
      </c>
      <c r="AL495" s="6">
        <v>11.3</v>
      </c>
      <c r="AM495" s="6">
        <v>1</v>
      </c>
      <c r="AN495" s="6">
        <v>3139</v>
      </c>
      <c r="AO495" s="6">
        <v>11.3</v>
      </c>
      <c r="AP495" s="6">
        <v>1</v>
      </c>
      <c r="AQ495" s="6">
        <v>3</v>
      </c>
      <c r="AR495" s="6">
        <v>130</v>
      </c>
      <c r="AS495" s="6" t="s">
        <v>126</v>
      </c>
      <c r="AT495" s="6" t="s">
        <v>154</v>
      </c>
      <c r="AU495" s="6">
        <v>0</v>
      </c>
      <c r="AV495" s="6">
        <v>1298</v>
      </c>
      <c r="AW495" s="6">
        <v>16.600000000000001</v>
      </c>
      <c r="AX495" s="6">
        <v>651</v>
      </c>
      <c r="AY495" s="6">
        <v>8.1</v>
      </c>
      <c r="AZ495" s="6">
        <v>27.700000000000003</v>
      </c>
      <c r="BA495" s="6">
        <v>1</v>
      </c>
      <c r="BB495" s="6">
        <v>2278</v>
      </c>
      <c r="BC495" s="6">
        <v>11.4</v>
      </c>
      <c r="BD495" s="6">
        <v>1</v>
      </c>
      <c r="BE495" s="6">
        <v>2278</v>
      </c>
      <c r="BF495" s="6">
        <v>28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</row>
    <row r="496" spans="1:67" s="37" customFormat="1" ht="17" customHeight="1">
      <c r="A496" s="37">
        <v>256124</v>
      </c>
      <c r="B496" s="37" t="s">
        <v>78</v>
      </c>
      <c r="C496" s="37">
        <v>200</v>
      </c>
      <c r="D496" s="37" t="s">
        <v>85</v>
      </c>
      <c r="E496" s="26">
        <f>IF(D496="帰宅",0,IF(D497="帰宅",1,IF(D498="帰宅",2,IF(#REF!="帰宅",3,IF(#REF!="帰宅",4,5)))))</f>
        <v>0</v>
      </c>
      <c r="F496" s="26" t="str">
        <f>D495</f>
        <v>買い物</v>
      </c>
      <c r="G496" s="26"/>
      <c r="H496" s="38">
        <v>40124.469340277778</v>
      </c>
      <c r="I496" s="38">
        <v>40124.480115740742</v>
      </c>
      <c r="J496" s="39"/>
      <c r="K496" s="28">
        <f t="shared" ref="K496" si="988">J495+J496</f>
        <v>4.0810185186273884E-2</v>
      </c>
      <c r="L496" s="37">
        <v>931</v>
      </c>
      <c r="M496" s="40">
        <v>1805.6081725849115</v>
      </c>
      <c r="N496" s="37">
        <v>35.367758350000003</v>
      </c>
      <c r="O496" s="37">
        <v>139.55140840000001</v>
      </c>
      <c r="P496" s="37">
        <v>115</v>
      </c>
      <c r="Q496" s="37" t="s">
        <v>856</v>
      </c>
      <c r="R496" s="37">
        <v>1009242</v>
      </c>
      <c r="S496" s="37" t="s">
        <v>445</v>
      </c>
      <c r="T496" s="37">
        <v>100924209</v>
      </c>
      <c r="U496" s="37" t="s">
        <v>740</v>
      </c>
      <c r="V496" s="37">
        <v>35.3667874</v>
      </c>
      <c r="W496" s="37">
        <v>139.57128890000001</v>
      </c>
      <c r="X496" s="37">
        <v>115</v>
      </c>
      <c r="Y496" s="37" t="s">
        <v>856</v>
      </c>
      <c r="Z496" s="37">
        <v>1009248</v>
      </c>
      <c r="AA496" s="37" t="s">
        <v>378</v>
      </c>
      <c r="AB496" s="37">
        <v>100924801</v>
      </c>
      <c r="AC496" s="37" t="s">
        <v>739</v>
      </c>
      <c r="AD496" s="37">
        <v>39</v>
      </c>
      <c r="AE496" s="37">
        <v>2</v>
      </c>
      <c r="AF496" s="37" t="s">
        <v>97</v>
      </c>
      <c r="AG496" s="37" t="s">
        <v>105</v>
      </c>
      <c r="AH496" s="37">
        <v>100</v>
      </c>
      <c r="AI496" s="37" t="s">
        <v>93</v>
      </c>
      <c r="AJ496" s="26" t="str">
        <f t="shared" ref="AJ496" si="989">AI495</f>
        <v>自動車</v>
      </c>
      <c r="AK496" s="26"/>
      <c r="AL496" s="37">
        <v>10.1</v>
      </c>
      <c r="AM496" s="37">
        <v>1</v>
      </c>
      <c r="AN496" s="37">
        <v>3191</v>
      </c>
      <c r="AO496" s="37">
        <v>10.1</v>
      </c>
      <c r="AP496" s="37">
        <v>1</v>
      </c>
      <c r="AQ496" s="37">
        <v>3</v>
      </c>
      <c r="AR496" s="37">
        <v>130</v>
      </c>
      <c r="AS496" s="37" t="s">
        <v>154</v>
      </c>
      <c r="AT496" s="37" t="s">
        <v>126</v>
      </c>
      <c r="AU496" s="37">
        <v>0</v>
      </c>
      <c r="AV496" s="37">
        <v>593</v>
      </c>
      <c r="AW496" s="37">
        <v>7.5</v>
      </c>
      <c r="AX496" s="37">
        <v>1285</v>
      </c>
      <c r="AY496" s="37">
        <v>16</v>
      </c>
      <c r="AZ496" s="37">
        <v>26.5</v>
      </c>
      <c r="BA496" s="37">
        <v>1</v>
      </c>
      <c r="BB496" s="37">
        <v>2254</v>
      </c>
      <c r="BC496" s="37">
        <v>11.3</v>
      </c>
      <c r="BD496" s="37">
        <v>1</v>
      </c>
      <c r="BE496" s="37">
        <v>2254</v>
      </c>
      <c r="BF496" s="37">
        <v>28.9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</row>
    <row r="497" spans="1:67" s="6" customFormat="1" ht="17" customHeight="1">
      <c r="A497" s="6">
        <v>256277</v>
      </c>
      <c r="B497" s="6" t="s">
        <v>78</v>
      </c>
      <c r="C497" s="6">
        <v>400</v>
      </c>
      <c r="D497" s="6" t="s">
        <v>87</v>
      </c>
      <c r="E497" s="3">
        <f>IF(D497="帰宅",0,IF(D498="帰宅",1,IF(#REF!="帰宅",2,IF(#REF!="帰宅",3,IF(#REF!="帰宅",4,5)))))</f>
        <v>1</v>
      </c>
      <c r="F497" s="3"/>
      <c r="G497" s="3" t="str">
        <f>D498</f>
        <v>帰宅</v>
      </c>
      <c r="H497" s="7">
        <v>40126.320844907408</v>
      </c>
      <c r="I497" s="7">
        <v>40126.350243055553</v>
      </c>
      <c r="J497" s="13">
        <v>0.37813657407969004</v>
      </c>
      <c r="K497" s="11">
        <f t="shared" ref="K497" si="990">J497+J498</f>
        <v>0.37813657407969004</v>
      </c>
      <c r="L497" s="6">
        <v>2540</v>
      </c>
      <c r="M497" s="10">
        <v>10424.489388185028</v>
      </c>
      <c r="N497" s="6">
        <v>35.366674709999998</v>
      </c>
      <c r="O497" s="6">
        <v>139.57149799999999</v>
      </c>
      <c r="P497" s="6">
        <v>115</v>
      </c>
      <c r="Q497" s="6" t="s">
        <v>856</v>
      </c>
      <c r="R497" s="6">
        <v>1009248</v>
      </c>
      <c r="S497" s="6" t="s">
        <v>378</v>
      </c>
      <c r="T497" s="6">
        <v>100924801</v>
      </c>
      <c r="U497" s="6" t="s">
        <v>739</v>
      </c>
      <c r="V497" s="6">
        <v>35.444126160000003</v>
      </c>
      <c r="W497" s="6">
        <v>139.63633780000001</v>
      </c>
      <c r="X497" s="6">
        <v>104</v>
      </c>
      <c r="Y497" s="6" t="s">
        <v>844</v>
      </c>
      <c r="Z497" s="6">
        <v>1003002</v>
      </c>
      <c r="AA497" s="6" t="s">
        <v>120</v>
      </c>
      <c r="AB497" s="6">
        <v>100300216</v>
      </c>
      <c r="AC497" s="6" t="s">
        <v>240</v>
      </c>
      <c r="AD497" s="6">
        <v>39</v>
      </c>
      <c r="AE497" s="6">
        <v>2</v>
      </c>
      <c r="AF497" s="6" t="s">
        <v>97</v>
      </c>
      <c r="AG497" s="6" t="s">
        <v>105</v>
      </c>
      <c r="AH497" s="6">
        <v>200</v>
      </c>
      <c r="AI497" s="6" t="s">
        <v>94</v>
      </c>
      <c r="AJ497" s="21"/>
      <c r="AK497" s="6" t="str">
        <f t="shared" ref="AK497" si="991">AI498</f>
        <v>鉄道</v>
      </c>
      <c r="AL497" s="6">
        <v>61.3</v>
      </c>
      <c r="AM497" s="6">
        <v>1</v>
      </c>
      <c r="AN497" s="6">
        <v>13807</v>
      </c>
      <c r="AO497" s="6">
        <v>35.799999999999997</v>
      </c>
      <c r="AP497" s="6">
        <v>1</v>
      </c>
      <c r="AQ497" s="6">
        <v>34</v>
      </c>
      <c r="AR497" s="6">
        <v>420</v>
      </c>
      <c r="AS497" s="6" t="s">
        <v>126</v>
      </c>
      <c r="AT497" s="6" t="s">
        <v>123</v>
      </c>
      <c r="AU497" s="6">
        <v>1</v>
      </c>
      <c r="AV497" s="6">
        <v>1321</v>
      </c>
      <c r="AW497" s="6">
        <v>16.8</v>
      </c>
      <c r="AX497" s="6">
        <v>877</v>
      </c>
      <c r="AY497" s="6">
        <v>10.5</v>
      </c>
      <c r="AZ497" s="6">
        <v>61.3</v>
      </c>
      <c r="BA497" s="6">
        <v>1</v>
      </c>
      <c r="BB497" s="6">
        <v>11526</v>
      </c>
      <c r="BC497" s="6">
        <v>57.6</v>
      </c>
      <c r="BD497" s="6">
        <v>1</v>
      </c>
      <c r="BE497" s="6">
        <v>11526</v>
      </c>
      <c r="BF497" s="6">
        <v>142.5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</row>
    <row r="498" spans="1:67" s="37" customFormat="1" ht="17" customHeight="1">
      <c r="A498" s="37">
        <v>256325</v>
      </c>
      <c r="B498" s="37" t="s">
        <v>78</v>
      </c>
      <c r="C498" s="37">
        <v>200</v>
      </c>
      <c r="D498" s="37" t="s">
        <v>85</v>
      </c>
      <c r="E498" s="26">
        <f>IF(D498="帰宅",0,IF(#REF!="帰宅",1,IF(#REF!="帰宅",2,IF(#REF!="帰宅",3,IF(#REF!="帰宅",4,5)))))</f>
        <v>0</v>
      </c>
      <c r="F498" s="26" t="str">
        <f>D497</f>
        <v>業務</v>
      </c>
      <c r="G498" s="26"/>
      <c r="H498" s="38">
        <v>40126.728379629632</v>
      </c>
      <c r="I498" s="38">
        <v>40126.768182870372</v>
      </c>
      <c r="J498" s="39"/>
      <c r="K498" s="28">
        <f t="shared" ref="K498" si="992">J497+J498</f>
        <v>0.37813657407969004</v>
      </c>
      <c r="L498" s="37">
        <v>3439</v>
      </c>
      <c r="M498" s="40">
        <v>10402.899248132031</v>
      </c>
      <c r="N498" s="37">
        <v>35.443949179999997</v>
      </c>
      <c r="O498" s="37">
        <v>139.6363968</v>
      </c>
      <c r="P498" s="37">
        <v>104</v>
      </c>
      <c r="Q498" s="37" t="s">
        <v>844</v>
      </c>
      <c r="R498" s="37">
        <v>1003002</v>
      </c>
      <c r="S498" s="37" t="s">
        <v>120</v>
      </c>
      <c r="T498" s="37">
        <v>100300216</v>
      </c>
      <c r="U498" s="37" t="s">
        <v>240</v>
      </c>
      <c r="V498" s="37">
        <v>35.366916080000003</v>
      </c>
      <c r="W498" s="37">
        <v>139.57122989999999</v>
      </c>
      <c r="X498" s="37">
        <v>115</v>
      </c>
      <c r="Y498" s="37" t="s">
        <v>856</v>
      </c>
      <c r="Z498" s="37">
        <v>1009248</v>
      </c>
      <c r="AA498" s="37" t="s">
        <v>378</v>
      </c>
      <c r="AB498" s="37">
        <v>100924801</v>
      </c>
      <c r="AC498" s="37" t="s">
        <v>739</v>
      </c>
      <c r="AD498" s="37">
        <v>39</v>
      </c>
      <c r="AE498" s="37">
        <v>2</v>
      </c>
      <c r="AF498" s="37" t="s">
        <v>97</v>
      </c>
      <c r="AG498" s="37" t="s">
        <v>105</v>
      </c>
      <c r="AH498" s="37">
        <v>200</v>
      </c>
      <c r="AI498" s="37" t="s">
        <v>94</v>
      </c>
      <c r="AJ498" s="26" t="str">
        <f t="shared" ref="AJ498" si="993">AI497</f>
        <v>鉄道</v>
      </c>
      <c r="AK498" s="26"/>
      <c r="AL498" s="37">
        <v>37.700000000000003</v>
      </c>
      <c r="AM498" s="37">
        <v>1</v>
      </c>
      <c r="AN498" s="37">
        <v>12178</v>
      </c>
      <c r="AO498" s="37">
        <v>35.6</v>
      </c>
      <c r="AP498" s="37">
        <v>1</v>
      </c>
      <c r="AQ498" s="37">
        <v>18</v>
      </c>
      <c r="AR498" s="37">
        <v>210</v>
      </c>
      <c r="AS498" s="37" t="s">
        <v>120</v>
      </c>
      <c r="AT498" s="37" t="s">
        <v>126</v>
      </c>
      <c r="AU498" s="37">
        <v>0</v>
      </c>
      <c r="AV498" s="37">
        <v>326</v>
      </c>
      <c r="AW498" s="37">
        <v>3.9</v>
      </c>
      <c r="AX498" s="37">
        <v>1273</v>
      </c>
      <c r="AY498" s="37">
        <v>15.8</v>
      </c>
      <c r="AZ498" s="37">
        <v>37.700000000000003</v>
      </c>
      <c r="BA498" s="37">
        <v>1</v>
      </c>
      <c r="BB498" s="37">
        <v>11407</v>
      </c>
      <c r="BC498" s="37">
        <v>57</v>
      </c>
      <c r="BD498" s="37">
        <v>1</v>
      </c>
      <c r="BE498" s="37">
        <v>11407</v>
      </c>
      <c r="BF498" s="37">
        <v>143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</row>
    <row r="499" spans="1:67" s="6" customFormat="1" ht="17" customHeight="1">
      <c r="A499" s="6">
        <v>256893</v>
      </c>
      <c r="B499" s="6" t="s">
        <v>78</v>
      </c>
      <c r="C499" s="6">
        <v>400</v>
      </c>
      <c r="D499" s="6" t="s">
        <v>87</v>
      </c>
      <c r="E499" s="3">
        <f>IF(D499="帰宅",0,IF(D500="帰宅",1,IF(#REF!="帰宅",2,IF(#REF!="帰宅",3,IF(#REF!="帰宅",4,5)))))</f>
        <v>1</v>
      </c>
      <c r="F499" s="3"/>
      <c r="G499" s="3" t="str">
        <f>D500</f>
        <v>帰宅</v>
      </c>
      <c r="H499" s="7">
        <v>40133.320231481484</v>
      </c>
      <c r="I499" s="7">
        <v>40133.348275462966</v>
      </c>
      <c r="J499" s="13">
        <v>0.42509259258804377</v>
      </c>
      <c r="K499" s="23">
        <f t="shared" ref="K499" si="994">J499+J500</f>
        <v>0.42509259258804377</v>
      </c>
      <c r="L499" s="6">
        <v>2423</v>
      </c>
      <c r="M499" s="10">
        <v>10426.718148254564</v>
      </c>
      <c r="N499" s="6">
        <v>35.366739109999997</v>
      </c>
      <c r="O499" s="6">
        <v>139.57147660000001</v>
      </c>
      <c r="P499" s="6">
        <v>115</v>
      </c>
      <c r="Q499" s="6" t="s">
        <v>856</v>
      </c>
      <c r="R499" s="6">
        <v>1009248</v>
      </c>
      <c r="S499" s="6" t="s">
        <v>378</v>
      </c>
      <c r="T499" s="6">
        <v>100924801</v>
      </c>
      <c r="U499" s="6" t="s">
        <v>739</v>
      </c>
      <c r="V499" s="6">
        <v>35.444008179999997</v>
      </c>
      <c r="W499" s="6">
        <v>139.6366865</v>
      </c>
      <c r="X499" s="6">
        <v>104</v>
      </c>
      <c r="Y499" s="6" t="s">
        <v>844</v>
      </c>
      <c r="Z499" s="6">
        <v>1003002</v>
      </c>
      <c r="AA499" s="6" t="s">
        <v>120</v>
      </c>
      <c r="AB499" s="6">
        <v>100300216</v>
      </c>
      <c r="AC499" s="6" t="s">
        <v>240</v>
      </c>
      <c r="AD499" s="6">
        <v>39</v>
      </c>
      <c r="AE499" s="6">
        <v>2</v>
      </c>
      <c r="AF499" s="6" t="s">
        <v>97</v>
      </c>
      <c r="AG499" s="6" t="s">
        <v>105</v>
      </c>
      <c r="AH499" s="6">
        <v>200</v>
      </c>
      <c r="AI499" s="6" t="s">
        <v>94</v>
      </c>
      <c r="AJ499" s="21"/>
      <c r="AK499" s="6" t="str">
        <f t="shared" ref="AK499" si="995">AI500</f>
        <v>鉄道</v>
      </c>
      <c r="AL499" s="6">
        <v>38.599999999999994</v>
      </c>
      <c r="AM499" s="6">
        <v>1</v>
      </c>
      <c r="AN499" s="6">
        <v>13769</v>
      </c>
      <c r="AO499" s="6">
        <v>35.700000000000003</v>
      </c>
      <c r="AP499" s="6">
        <v>1</v>
      </c>
      <c r="AQ499" s="6">
        <v>18</v>
      </c>
      <c r="AR499" s="6">
        <v>210</v>
      </c>
      <c r="AS499" s="6" t="s">
        <v>126</v>
      </c>
      <c r="AT499" s="6" t="s">
        <v>120</v>
      </c>
      <c r="AU499" s="6">
        <v>0</v>
      </c>
      <c r="AV499" s="6">
        <v>1316</v>
      </c>
      <c r="AW499" s="6">
        <v>16.8</v>
      </c>
      <c r="AX499" s="6">
        <v>311</v>
      </c>
      <c r="AY499" s="6">
        <v>3.8</v>
      </c>
      <c r="AZ499" s="6">
        <v>38.599999999999994</v>
      </c>
      <c r="BA499" s="6">
        <v>1</v>
      </c>
      <c r="BB499" s="6">
        <v>11599</v>
      </c>
      <c r="BC499" s="6">
        <v>58</v>
      </c>
      <c r="BD499" s="6">
        <v>1</v>
      </c>
      <c r="BE499" s="6">
        <v>11599</v>
      </c>
      <c r="BF499" s="6">
        <v>143.4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</row>
    <row r="500" spans="1:67" s="37" customFormat="1" ht="17" customHeight="1">
      <c r="A500" s="37">
        <v>256964</v>
      </c>
      <c r="B500" s="37" t="s">
        <v>78</v>
      </c>
      <c r="C500" s="37">
        <v>200</v>
      </c>
      <c r="D500" s="37" t="s">
        <v>85</v>
      </c>
      <c r="E500" s="26">
        <f>IF(D500="帰宅",0,IF(#REF!="帰宅",1,IF(#REF!="帰宅",2,IF(#REF!="帰宅",3,IF(#REF!="帰宅",4,5)))))</f>
        <v>0</v>
      </c>
      <c r="F500" s="26" t="str">
        <f>D499</f>
        <v>業務</v>
      </c>
      <c r="G500" s="26"/>
      <c r="H500" s="38">
        <v>40133.773368055554</v>
      </c>
      <c r="I500" s="38">
        <v>40133.798622685186</v>
      </c>
      <c r="J500" s="39"/>
      <c r="K500" s="28">
        <f t="shared" ref="K500" si="996">J499+J500</f>
        <v>0.42509259258804377</v>
      </c>
      <c r="L500" s="37">
        <v>2182</v>
      </c>
      <c r="M500" s="40">
        <v>10475.711325320715</v>
      </c>
      <c r="N500" s="37">
        <v>35.443986680000002</v>
      </c>
      <c r="O500" s="37">
        <v>139.63666509999999</v>
      </c>
      <c r="P500" s="37">
        <v>104</v>
      </c>
      <c r="Q500" s="37" t="s">
        <v>844</v>
      </c>
      <c r="R500" s="37">
        <v>1003002</v>
      </c>
      <c r="S500" s="37" t="s">
        <v>120</v>
      </c>
      <c r="T500" s="37">
        <v>100300216</v>
      </c>
      <c r="U500" s="37" t="s">
        <v>240</v>
      </c>
      <c r="V500" s="37">
        <v>35.36631525</v>
      </c>
      <c r="W500" s="37">
        <v>139.57121910000001</v>
      </c>
      <c r="X500" s="37">
        <v>115</v>
      </c>
      <c r="Y500" s="37" t="s">
        <v>856</v>
      </c>
      <c r="Z500" s="37">
        <v>1009248</v>
      </c>
      <c r="AA500" s="37" t="s">
        <v>378</v>
      </c>
      <c r="AB500" s="37">
        <v>100924801</v>
      </c>
      <c r="AC500" s="37" t="s">
        <v>739</v>
      </c>
      <c r="AD500" s="37">
        <v>39</v>
      </c>
      <c r="AE500" s="37">
        <v>2</v>
      </c>
      <c r="AF500" s="37" t="s">
        <v>97</v>
      </c>
      <c r="AG500" s="37" t="s">
        <v>105</v>
      </c>
      <c r="AH500" s="37">
        <v>200</v>
      </c>
      <c r="AI500" s="37" t="s">
        <v>94</v>
      </c>
      <c r="AJ500" s="26" t="str">
        <f t="shared" ref="AJ500" si="997">AI499</f>
        <v>鉄道</v>
      </c>
      <c r="AK500" s="26"/>
      <c r="AL500" s="37">
        <v>38.6</v>
      </c>
      <c r="AM500" s="37">
        <v>1</v>
      </c>
      <c r="AN500" s="37">
        <v>12210</v>
      </c>
      <c r="AO500" s="37">
        <v>35.799999999999997</v>
      </c>
      <c r="AP500" s="37">
        <v>1</v>
      </c>
      <c r="AQ500" s="37">
        <v>18</v>
      </c>
      <c r="AR500" s="37">
        <v>210</v>
      </c>
      <c r="AS500" s="37" t="s">
        <v>120</v>
      </c>
      <c r="AT500" s="37" t="s">
        <v>126</v>
      </c>
      <c r="AU500" s="37">
        <v>0</v>
      </c>
      <c r="AV500" s="37">
        <v>313</v>
      </c>
      <c r="AW500" s="37">
        <v>3.8</v>
      </c>
      <c r="AX500" s="37">
        <v>1367</v>
      </c>
      <c r="AY500" s="37">
        <v>16.8</v>
      </c>
      <c r="AZ500" s="37">
        <v>38.6</v>
      </c>
      <c r="BA500" s="37">
        <v>1</v>
      </c>
      <c r="BB500" s="37">
        <v>11614</v>
      </c>
      <c r="BC500" s="37">
        <v>58.1</v>
      </c>
      <c r="BD500" s="37">
        <v>1</v>
      </c>
      <c r="BE500" s="37">
        <v>11614</v>
      </c>
      <c r="BF500" s="37">
        <v>145.4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</row>
    <row r="501" spans="1:67" s="6" customFormat="1" ht="17" customHeight="1">
      <c r="A501" s="6">
        <v>257326</v>
      </c>
      <c r="B501" s="6" t="s">
        <v>78</v>
      </c>
      <c r="C501" s="6">
        <v>400</v>
      </c>
      <c r="D501" s="6" t="s">
        <v>87</v>
      </c>
      <c r="E501" s="3">
        <f>IF(D501="帰宅",0,IF(D502="帰宅",1,IF(#REF!="帰宅",2,IF(#REF!="帰宅",3,IF(#REF!="帰宅",4,5)))))</f>
        <v>1</v>
      </c>
      <c r="F501" s="3"/>
      <c r="G501" s="3" t="str">
        <f>D502</f>
        <v>帰宅</v>
      </c>
      <c r="H501" s="7">
        <v>40137.319328703707</v>
      </c>
      <c r="I501" s="7">
        <v>40137.346493055556</v>
      </c>
      <c r="J501" s="13">
        <v>0.440150462964084</v>
      </c>
      <c r="K501" s="11">
        <f t="shared" ref="K501" si="998">J501+J502</f>
        <v>0.440150462964084</v>
      </c>
      <c r="L501" s="6">
        <v>2347</v>
      </c>
      <c r="M501" s="10">
        <v>10426.171579263173</v>
      </c>
      <c r="N501" s="6">
        <v>35.366567420000003</v>
      </c>
      <c r="O501" s="6">
        <v>139.57133719999999</v>
      </c>
      <c r="P501" s="6">
        <v>115</v>
      </c>
      <c r="Q501" s="6" t="s">
        <v>856</v>
      </c>
      <c r="R501" s="6">
        <v>1009248</v>
      </c>
      <c r="S501" s="6" t="s">
        <v>378</v>
      </c>
      <c r="T501" s="6">
        <v>100924801</v>
      </c>
      <c r="U501" s="6" t="s">
        <v>739</v>
      </c>
      <c r="V501" s="6">
        <v>35.443836500000003</v>
      </c>
      <c r="W501" s="6">
        <v>139.63653629999999</v>
      </c>
      <c r="X501" s="6">
        <v>104</v>
      </c>
      <c r="Y501" s="6" t="s">
        <v>844</v>
      </c>
      <c r="Z501" s="6">
        <v>1003002</v>
      </c>
      <c r="AA501" s="6" t="s">
        <v>120</v>
      </c>
      <c r="AB501" s="6">
        <v>100300216</v>
      </c>
      <c r="AC501" s="6" t="s">
        <v>240</v>
      </c>
      <c r="AD501" s="6">
        <v>39</v>
      </c>
      <c r="AE501" s="6">
        <v>2</v>
      </c>
      <c r="AF501" s="6" t="s">
        <v>97</v>
      </c>
      <c r="AG501" s="6" t="s">
        <v>105</v>
      </c>
      <c r="AH501" s="6">
        <v>410</v>
      </c>
      <c r="AI501" s="6" t="s">
        <v>43</v>
      </c>
      <c r="AJ501" s="21"/>
      <c r="AK501" s="6" t="str">
        <f t="shared" ref="AK501" si="999">AI502</f>
        <v>鉄道</v>
      </c>
      <c r="AL501" s="6">
        <v>57.5</v>
      </c>
      <c r="AM501" s="6">
        <v>1</v>
      </c>
      <c r="AN501" s="6">
        <v>13739</v>
      </c>
      <c r="AO501" s="6">
        <v>35.5</v>
      </c>
      <c r="AP501" s="6">
        <v>1</v>
      </c>
      <c r="AQ501" s="6">
        <v>18</v>
      </c>
      <c r="AR501" s="6">
        <v>210</v>
      </c>
      <c r="AS501" s="6" t="s">
        <v>126</v>
      </c>
      <c r="AT501" s="6" t="s">
        <v>120</v>
      </c>
      <c r="AU501" s="6">
        <v>0</v>
      </c>
      <c r="AV501" s="6">
        <v>1346</v>
      </c>
      <c r="AW501" s="6">
        <v>17.100000000000001</v>
      </c>
      <c r="AX501" s="6">
        <v>344</v>
      </c>
      <c r="AY501" s="6">
        <v>4.0999999999999996</v>
      </c>
      <c r="AZ501" s="6">
        <v>39.200000000000003</v>
      </c>
      <c r="BA501" s="6">
        <v>1</v>
      </c>
      <c r="BB501" s="6">
        <v>11498</v>
      </c>
      <c r="BC501" s="6">
        <v>57.5</v>
      </c>
      <c r="BD501" s="6">
        <v>1</v>
      </c>
      <c r="BE501" s="6">
        <v>11498</v>
      </c>
      <c r="BF501" s="6">
        <v>142.1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</row>
    <row r="502" spans="1:67" s="37" customFormat="1" ht="17" customHeight="1">
      <c r="A502" s="37">
        <v>257402</v>
      </c>
      <c r="B502" s="37" t="s">
        <v>78</v>
      </c>
      <c r="C502" s="37">
        <v>200</v>
      </c>
      <c r="D502" s="37" t="s">
        <v>85</v>
      </c>
      <c r="E502" s="26">
        <f>IF(D502="帰宅",0,IF(#REF!="帰宅",1,IF(#REF!="帰宅",2,IF(#REF!="帰宅",3,IF(#REF!="帰宅",4,5)))))</f>
        <v>0</v>
      </c>
      <c r="F502" s="26" t="str">
        <f>D501</f>
        <v>業務</v>
      </c>
      <c r="G502" s="26"/>
      <c r="H502" s="38">
        <v>40137.786643518521</v>
      </c>
      <c r="I502" s="38">
        <v>40137.811145833337</v>
      </c>
      <c r="J502" s="39"/>
      <c r="K502" s="28">
        <f t="shared" ref="K502" si="1000">J501+J502</f>
        <v>0.440150462964084</v>
      </c>
      <c r="L502" s="37">
        <v>2117</v>
      </c>
      <c r="M502" s="40">
        <v>10594.877214465094</v>
      </c>
      <c r="N502" s="37">
        <v>35.445547699999999</v>
      </c>
      <c r="O502" s="37">
        <v>139.63593549999999</v>
      </c>
      <c r="P502" s="37">
        <v>104</v>
      </c>
      <c r="Q502" s="37" t="s">
        <v>844</v>
      </c>
      <c r="R502" s="37">
        <v>1003002</v>
      </c>
      <c r="S502" s="37" t="s">
        <v>120</v>
      </c>
      <c r="T502" s="37">
        <v>100300214</v>
      </c>
      <c r="U502" s="37" t="s">
        <v>655</v>
      </c>
      <c r="V502" s="37">
        <v>35.366256249999999</v>
      </c>
      <c r="W502" s="37">
        <v>139.57107970000001</v>
      </c>
      <c r="X502" s="37">
        <v>115</v>
      </c>
      <c r="Y502" s="37" t="s">
        <v>856</v>
      </c>
      <c r="Z502" s="37">
        <v>1009248</v>
      </c>
      <c r="AA502" s="37" t="s">
        <v>378</v>
      </c>
      <c r="AB502" s="37">
        <v>100924801</v>
      </c>
      <c r="AC502" s="37" t="s">
        <v>739</v>
      </c>
      <c r="AD502" s="37">
        <v>39</v>
      </c>
      <c r="AE502" s="37">
        <v>2</v>
      </c>
      <c r="AF502" s="37" t="s">
        <v>97</v>
      </c>
      <c r="AG502" s="37" t="s">
        <v>105</v>
      </c>
      <c r="AH502" s="37">
        <v>200</v>
      </c>
      <c r="AI502" s="37" t="s">
        <v>94</v>
      </c>
      <c r="AJ502" s="26" t="str">
        <f t="shared" ref="AJ502" si="1001">AI501</f>
        <v>自転車</v>
      </c>
      <c r="AK502" s="26"/>
      <c r="AL502" s="37">
        <v>46.3</v>
      </c>
      <c r="AM502" s="37">
        <v>1</v>
      </c>
      <c r="AN502" s="37">
        <v>12152</v>
      </c>
      <c r="AO502" s="37">
        <v>35.1</v>
      </c>
      <c r="AP502" s="37">
        <v>1</v>
      </c>
      <c r="AQ502" s="37">
        <v>21</v>
      </c>
      <c r="AR502" s="37">
        <v>210</v>
      </c>
      <c r="AS502" s="37" t="s">
        <v>134</v>
      </c>
      <c r="AT502" s="37" t="s">
        <v>126</v>
      </c>
      <c r="AU502" s="37">
        <v>0</v>
      </c>
      <c r="AV502" s="37">
        <v>720</v>
      </c>
      <c r="AW502" s="37">
        <v>8.6</v>
      </c>
      <c r="AX502" s="37">
        <v>1359</v>
      </c>
      <c r="AY502" s="37">
        <v>16.7</v>
      </c>
      <c r="AZ502" s="37">
        <v>46.3</v>
      </c>
      <c r="BA502" s="37">
        <v>1</v>
      </c>
      <c r="BB502" s="37">
        <v>11445</v>
      </c>
      <c r="BC502" s="37">
        <v>57.2</v>
      </c>
      <c r="BD502" s="37">
        <v>1</v>
      </c>
      <c r="BE502" s="37">
        <v>11445</v>
      </c>
      <c r="BF502" s="37">
        <v>143.4</v>
      </c>
      <c r="BG502" s="37">
        <v>0</v>
      </c>
      <c r="BH502" s="37">
        <v>0</v>
      </c>
      <c r="BI502" s="37">
        <v>0</v>
      </c>
      <c r="BJ502" s="37">
        <v>0</v>
      </c>
      <c r="BK502" s="37">
        <v>0</v>
      </c>
      <c r="BL502" s="37">
        <v>0</v>
      </c>
      <c r="BM502" s="37">
        <v>0</v>
      </c>
      <c r="BN502" s="37">
        <v>0</v>
      </c>
      <c r="BO502" s="37">
        <v>0</v>
      </c>
    </row>
    <row r="503" spans="1:67" s="6" customFormat="1" ht="17" customHeight="1">
      <c r="A503" s="6">
        <v>255643</v>
      </c>
      <c r="B503" s="6" t="s">
        <v>79</v>
      </c>
      <c r="C503" s="6">
        <v>500</v>
      </c>
      <c r="D503" s="6" t="s">
        <v>33</v>
      </c>
      <c r="E503" s="3">
        <f t="shared" ref="E503:E504" si="1002">IF(D503="帰宅",0,IF(D504="帰宅",1,IF(D505="帰宅",2,IF(D506="帰宅",3,IF(D507="帰宅",4,5)))))</f>
        <v>1</v>
      </c>
      <c r="F503" s="3"/>
      <c r="G503" s="3" t="str">
        <f>D504</f>
        <v>帰宅</v>
      </c>
      <c r="H503" s="7">
        <v>40118.719189814816</v>
      </c>
      <c r="I503" s="7">
        <v>40118.722650462965</v>
      </c>
      <c r="J503" s="13">
        <f>H504-I503</f>
        <v>8.2118055550381541E-2</v>
      </c>
      <c r="K503" s="23">
        <f t="shared" ref="K503" si="1003">J503+J504</f>
        <v>8.2118055550381541E-2</v>
      </c>
      <c r="L503" s="6">
        <v>299</v>
      </c>
      <c r="M503" s="10">
        <v>2059.7046918051878</v>
      </c>
      <c r="N503" s="6">
        <v>35.461276210000001</v>
      </c>
      <c r="O503" s="6">
        <v>139.38323919999999</v>
      </c>
      <c r="P503" s="6">
        <v>215</v>
      </c>
      <c r="Q503" s="6" t="s">
        <v>842</v>
      </c>
      <c r="R503" s="8">
        <v>2150101</v>
      </c>
      <c r="S503" s="8" t="s">
        <v>867</v>
      </c>
      <c r="T503" s="6">
        <v>215010105</v>
      </c>
      <c r="U503" s="6" t="s">
        <v>596</v>
      </c>
      <c r="V503" s="6">
        <v>35.460868550000001</v>
      </c>
      <c r="W503" s="6">
        <v>139.36049940000001</v>
      </c>
      <c r="X503" s="6">
        <v>212</v>
      </c>
      <c r="Y503" s="6" t="s">
        <v>835</v>
      </c>
      <c r="Z503" s="6">
        <v>2120304</v>
      </c>
      <c r="AA503" s="6" t="s">
        <v>382</v>
      </c>
      <c r="AB503" s="6">
        <v>212030412</v>
      </c>
      <c r="AC503" s="6" t="s">
        <v>592</v>
      </c>
      <c r="AD503" s="6">
        <v>33</v>
      </c>
      <c r="AE503" s="6">
        <v>1</v>
      </c>
      <c r="AF503" s="6" t="s">
        <v>34</v>
      </c>
      <c r="AG503" s="6" t="s">
        <v>101</v>
      </c>
      <c r="AH503" s="6">
        <v>100</v>
      </c>
      <c r="AI503" s="6" t="s">
        <v>93</v>
      </c>
      <c r="AJ503" s="21"/>
      <c r="AK503" s="6" t="str">
        <f t="shared" ref="AK503" si="1004">AI504</f>
        <v>自動車</v>
      </c>
      <c r="AL503" s="6">
        <v>13.1</v>
      </c>
      <c r="AM503" s="6">
        <v>1</v>
      </c>
      <c r="AN503" s="6">
        <v>3319</v>
      </c>
      <c r="AO503" s="6">
        <v>13.1</v>
      </c>
      <c r="AP503" s="6">
        <v>1</v>
      </c>
      <c r="AQ503" s="6">
        <v>3</v>
      </c>
      <c r="AR503" s="6">
        <v>120</v>
      </c>
      <c r="AS503" s="6" t="s">
        <v>119</v>
      </c>
      <c r="AT503" s="6" t="s">
        <v>131</v>
      </c>
      <c r="AU503" s="6">
        <v>0</v>
      </c>
      <c r="AV503" s="6">
        <v>1450</v>
      </c>
      <c r="AW503" s="6">
        <v>17.5</v>
      </c>
      <c r="AX503" s="6">
        <v>2647</v>
      </c>
      <c r="AY503" s="6">
        <v>32.299999999999997</v>
      </c>
      <c r="AZ503" s="6">
        <v>52.8</v>
      </c>
      <c r="BA503" s="6">
        <v>1</v>
      </c>
      <c r="BB503" s="6">
        <v>3319</v>
      </c>
      <c r="BC503" s="6">
        <v>16.600000000000001</v>
      </c>
      <c r="BD503" s="6">
        <v>1</v>
      </c>
      <c r="BE503" s="6">
        <v>3319</v>
      </c>
      <c r="BF503" s="6">
        <v>40.700000000000003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</row>
    <row r="504" spans="1:67" s="37" customFormat="1" ht="17" customHeight="1">
      <c r="A504" s="37">
        <v>255663</v>
      </c>
      <c r="B504" s="37" t="s">
        <v>79</v>
      </c>
      <c r="C504" s="37">
        <v>200</v>
      </c>
      <c r="D504" s="37" t="s">
        <v>85</v>
      </c>
      <c r="E504" s="26">
        <f t="shared" si="1002"/>
        <v>0</v>
      </c>
      <c r="F504" s="26" t="str">
        <f>D503</f>
        <v>買い物</v>
      </c>
      <c r="G504" s="26"/>
      <c r="H504" s="38">
        <v>40118.804768518516</v>
      </c>
      <c r="I504" s="38">
        <v>40118.80804398148</v>
      </c>
      <c r="J504" s="39"/>
      <c r="K504" s="28">
        <f t="shared" ref="K504" si="1005">J503+J504</f>
        <v>8.2118055550381541E-2</v>
      </c>
      <c r="L504" s="37">
        <v>283</v>
      </c>
      <c r="M504" s="40">
        <v>2117.1206201614955</v>
      </c>
      <c r="N504" s="37">
        <v>35.463448769999999</v>
      </c>
      <c r="O504" s="37">
        <v>139.3602956</v>
      </c>
      <c r="P504" s="37">
        <v>212</v>
      </c>
      <c r="Q504" s="37" t="s">
        <v>835</v>
      </c>
      <c r="R504" s="37">
        <v>2120304</v>
      </c>
      <c r="S504" s="37" t="s">
        <v>382</v>
      </c>
      <c r="T504" s="37">
        <v>212030422</v>
      </c>
      <c r="U504" s="37" t="s">
        <v>590</v>
      </c>
      <c r="V504" s="37">
        <v>35.461705369999997</v>
      </c>
      <c r="W504" s="37">
        <v>139.38357719999999</v>
      </c>
      <c r="X504" s="37">
        <v>215</v>
      </c>
      <c r="Y504" s="37" t="s">
        <v>842</v>
      </c>
      <c r="Z504" s="42">
        <v>2150101</v>
      </c>
      <c r="AA504" s="42" t="s">
        <v>867</v>
      </c>
      <c r="AB504" s="37">
        <v>215010105</v>
      </c>
      <c r="AC504" s="37" t="s">
        <v>596</v>
      </c>
      <c r="AD504" s="37">
        <v>33</v>
      </c>
      <c r="AE504" s="37">
        <v>1</v>
      </c>
      <c r="AF504" s="37" t="s">
        <v>34</v>
      </c>
      <c r="AG504" s="37" t="s">
        <v>101</v>
      </c>
      <c r="AH504" s="37">
        <v>100</v>
      </c>
      <c r="AI504" s="37" t="s">
        <v>93</v>
      </c>
      <c r="AJ504" s="26" t="str">
        <f t="shared" ref="AJ504" si="1006">AI503</f>
        <v>自動車</v>
      </c>
      <c r="AK504" s="26"/>
      <c r="AL504" s="37">
        <v>11.6</v>
      </c>
      <c r="AM504" s="37">
        <v>1</v>
      </c>
      <c r="AN504" s="37">
        <v>3412</v>
      </c>
      <c r="AO504" s="37">
        <v>11.6</v>
      </c>
      <c r="AP504" s="37">
        <v>1</v>
      </c>
      <c r="AQ504" s="37">
        <v>5</v>
      </c>
      <c r="AR504" s="37">
        <v>120</v>
      </c>
      <c r="AS504" s="37" t="s">
        <v>131</v>
      </c>
      <c r="AT504" s="37" t="s">
        <v>119</v>
      </c>
      <c r="AU504" s="37">
        <v>0</v>
      </c>
      <c r="AV504" s="37">
        <v>2893</v>
      </c>
      <c r="AW504" s="37">
        <v>35.9</v>
      </c>
      <c r="AX504" s="37">
        <v>1474</v>
      </c>
      <c r="AY504" s="37">
        <v>18.3</v>
      </c>
      <c r="AZ504" s="37">
        <v>59.2</v>
      </c>
      <c r="BA504" s="37">
        <v>1</v>
      </c>
      <c r="BB504" s="37">
        <v>2687</v>
      </c>
      <c r="BC504" s="37">
        <v>13.4</v>
      </c>
      <c r="BD504" s="37">
        <v>1</v>
      </c>
      <c r="BE504" s="37">
        <v>2687</v>
      </c>
      <c r="BF504" s="37">
        <v>32.9</v>
      </c>
      <c r="BG504" s="37">
        <v>0</v>
      </c>
      <c r="BH504" s="37">
        <v>0</v>
      </c>
      <c r="BI504" s="37">
        <v>0</v>
      </c>
      <c r="BJ504" s="37">
        <v>0</v>
      </c>
      <c r="BK504" s="37">
        <v>0</v>
      </c>
      <c r="BL504" s="37">
        <v>0</v>
      </c>
      <c r="BM504" s="37">
        <v>0</v>
      </c>
      <c r="BN504" s="37">
        <v>0</v>
      </c>
      <c r="BO504" s="37">
        <v>0</v>
      </c>
    </row>
    <row r="505" spans="1:67" s="6" customFormat="1" ht="17" customHeight="1">
      <c r="A505" s="6">
        <v>255671</v>
      </c>
      <c r="B505" s="6" t="s">
        <v>79</v>
      </c>
      <c r="C505" s="6">
        <v>100</v>
      </c>
      <c r="D505" s="6" t="s">
        <v>86</v>
      </c>
      <c r="E505" s="3">
        <f>IF(D505="帰宅",0,IF(D506="帰宅",1,IF(D507="帰宅",2,IF(D508="帰宅",3,IF(#REF!="帰宅",4,5)))))</f>
        <v>1</v>
      </c>
      <c r="F505" s="3"/>
      <c r="G505" s="3" t="str">
        <f>D506</f>
        <v>帰宅</v>
      </c>
      <c r="H505" s="7">
        <v>40119.286238425928</v>
      </c>
      <c r="I505" s="7">
        <v>40119.342604166668</v>
      </c>
      <c r="J505" s="13">
        <f>H506-I505</f>
        <v>0.42417824074072996</v>
      </c>
      <c r="K505" s="11">
        <f t="shared" ref="K505" si="1007">J505+J506</f>
        <v>0.42417824074072996</v>
      </c>
      <c r="L505" s="6">
        <v>4870</v>
      </c>
      <c r="M505" s="10">
        <v>22913.217415083349</v>
      </c>
      <c r="N505" s="6">
        <v>35.4608256</v>
      </c>
      <c r="O505" s="6">
        <v>139.38550839999999</v>
      </c>
      <c r="P505" s="6">
        <v>215</v>
      </c>
      <c r="Q505" s="6" t="s">
        <v>842</v>
      </c>
      <c r="R505" s="8">
        <v>2150101</v>
      </c>
      <c r="S505" s="8" t="s">
        <v>867</v>
      </c>
      <c r="T505" s="6">
        <v>215010105</v>
      </c>
      <c r="U505" s="6" t="s">
        <v>596</v>
      </c>
      <c r="V505" s="6">
        <v>35.443595039999998</v>
      </c>
      <c r="W505" s="6">
        <v>139.6376253</v>
      </c>
      <c r="X505" s="6">
        <v>104</v>
      </c>
      <c r="Y505" s="6" t="s">
        <v>844</v>
      </c>
      <c r="Z505" s="6">
        <v>1003002</v>
      </c>
      <c r="AA505" s="6" t="s">
        <v>120</v>
      </c>
      <c r="AB505" s="6">
        <v>100300216</v>
      </c>
      <c r="AC505" s="6" t="s">
        <v>240</v>
      </c>
      <c r="AD505" s="6">
        <v>33</v>
      </c>
      <c r="AE505" s="6">
        <v>1</v>
      </c>
      <c r="AF505" s="6" t="s">
        <v>34</v>
      </c>
      <c r="AG505" s="6" t="s">
        <v>101</v>
      </c>
      <c r="AH505" s="6">
        <v>200</v>
      </c>
      <c r="AI505" s="6" t="s">
        <v>94</v>
      </c>
      <c r="AJ505" s="21"/>
      <c r="AK505" s="6" t="str">
        <f t="shared" ref="AK505" si="1008">AI506</f>
        <v>鉄道</v>
      </c>
      <c r="AL505" s="6">
        <v>64.400000000000006</v>
      </c>
      <c r="AM505" s="6">
        <v>1</v>
      </c>
      <c r="AN505" s="6">
        <v>30482</v>
      </c>
      <c r="AO505" s="6">
        <v>63.2</v>
      </c>
      <c r="AP505" s="6">
        <v>1</v>
      </c>
      <c r="AQ505" s="6">
        <v>44</v>
      </c>
      <c r="AR505" s="6">
        <v>430</v>
      </c>
      <c r="AS505" s="6" t="s">
        <v>119</v>
      </c>
      <c r="AT505" s="6" t="s">
        <v>120</v>
      </c>
      <c r="AU505" s="6">
        <v>1</v>
      </c>
      <c r="AV505" s="6">
        <v>1243</v>
      </c>
      <c r="AW505" s="6">
        <v>15.1</v>
      </c>
      <c r="AX505" s="6">
        <v>440</v>
      </c>
      <c r="AY505" s="6">
        <v>5.3</v>
      </c>
      <c r="AZ505" s="6">
        <v>64.400000000000006</v>
      </c>
      <c r="BA505" s="6">
        <v>1</v>
      </c>
      <c r="BB505" s="6">
        <v>26110</v>
      </c>
      <c r="BC505" s="6">
        <v>130.6</v>
      </c>
      <c r="BD505" s="6">
        <v>1</v>
      </c>
      <c r="BE505" s="6">
        <v>26110</v>
      </c>
      <c r="BF505" s="6">
        <v>323.39999999999998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</row>
    <row r="506" spans="1:67" s="37" customFormat="1" ht="17" customHeight="1">
      <c r="A506" s="37">
        <v>255748</v>
      </c>
      <c r="B506" s="37" t="s">
        <v>79</v>
      </c>
      <c r="C506" s="37">
        <v>200</v>
      </c>
      <c r="D506" s="37" t="s">
        <v>85</v>
      </c>
      <c r="E506" s="26">
        <f>IF(D506="帰宅",0,IF(D507="帰宅",1,IF(D508="帰宅",2,IF(#REF!="帰宅",3,IF(#REF!="帰宅",4,5)))))</f>
        <v>0</v>
      </c>
      <c r="F506" s="26" t="str">
        <f>D505</f>
        <v>出勤</v>
      </c>
      <c r="G506" s="26"/>
      <c r="H506" s="38">
        <v>40119.766782407409</v>
      </c>
      <c r="I506" s="38">
        <v>40119.836608796293</v>
      </c>
      <c r="J506" s="39"/>
      <c r="K506" s="28">
        <f t="shared" ref="K506" si="1009">J505+J506</f>
        <v>0.42417824074072996</v>
      </c>
      <c r="L506" s="37">
        <v>6033</v>
      </c>
      <c r="M506" s="40">
        <v>22602.174343915078</v>
      </c>
      <c r="N506" s="37">
        <v>35.443509259999999</v>
      </c>
      <c r="O506" s="37">
        <v>139.63794709999999</v>
      </c>
      <c r="P506" s="37">
        <v>104</v>
      </c>
      <c r="Q506" s="37" t="s">
        <v>844</v>
      </c>
      <c r="R506" s="37">
        <v>1003002</v>
      </c>
      <c r="S506" s="37" t="s">
        <v>120</v>
      </c>
      <c r="T506" s="37">
        <v>100300215</v>
      </c>
      <c r="U506" s="37" t="s">
        <v>661</v>
      </c>
      <c r="V506" s="37">
        <v>35.45424886</v>
      </c>
      <c r="W506" s="37">
        <v>139.38873770000001</v>
      </c>
      <c r="X506" s="37">
        <v>215</v>
      </c>
      <c r="Y506" s="37" t="s">
        <v>842</v>
      </c>
      <c r="Z506" s="37">
        <v>1009248</v>
      </c>
      <c r="AA506" s="37" t="s">
        <v>378</v>
      </c>
      <c r="AB506" s="37">
        <v>215010507</v>
      </c>
      <c r="AC506" s="37" t="s">
        <v>620</v>
      </c>
      <c r="AD506" s="37">
        <v>33</v>
      </c>
      <c r="AE506" s="37">
        <v>1</v>
      </c>
      <c r="AF506" s="37" t="s">
        <v>34</v>
      </c>
      <c r="AG506" s="37" t="s">
        <v>101</v>
      </c>
      <c r="AH506" s="37">
        <v>200</v>
      </c>
      <c r="AI506" s="37" t="s">
        <v>94</v>
      </c>
      <c r="AJ506" s="26" t="str">
        <f t="shared" ref="AJ506" si="1010">AI505</f>
        <v>鉄道</v>
      </c>
      <c r="AK506" s="26"/>
      <c r="AL506" s="37">
        <v>50.7</v>
      </c>
      <c r="AM506" s="37">
        <v>1</v>
      </c>
      <c r="AN506" s="37">
        <v>30911</v>
      </c>
      <c r="AO506" s="37">
        <v>54.1</v>
      </c>
      <c r="AP506" s="37">
        <v>1</v>
      </c>
      <c r="AQ506" s="37">
        <v>41</v>
      </c>
      <c r="AR506" s="37">
        <v>500</v>
      </c>
      <c r="AS506" s="37" t="s">
        <v>120</v>
      </c>
      <c r="AT506" s="37" t="s">
        <v>119</v>
      </c>
      <c r="AU506" s="37">
        <v>1</v>
      </c>
      <c r="AV506" s="37">
        <v>507</v>
      </c>
      <c r="AW506" s="37">
        <v>6.1</v>
      </c>
      <c r="AX506" s="37">
        <v>284</v>
      </c>
      <c r="AY506" s="37">
        <v>3.6</v>
      </c>
      <c r="AZ506" s="37">
        <v>50.7</v>
      </c>
      <c r="BA506" s="37">
        <v>1</v>
      </c>
      <c r="BB506" s="37">
        <v>26029</v>
      </c>
      <c r="BC506" s="37">
        <v>130.1</v>
      </c>
      <c r="BD506" s="37">
        <v>1</v>
      </c>
      <c r="BE506" s="37">
        <v>26029</v>
      </c>
      <c r="BF506" s="37">
        <v>322.39999999999998</v>
      </c>
      <c r="BG506" s="37">
        <v>0</v>
      </c>
      <c r="BH506" s="37">
        <v>0</v>
      </c>
      <c r="BI506" s="37">
        <v>0</v>
      </c>
      <c r="BJ506" s="37">
        <v>0</v>
      </c>
      <c r="BK506" s="37">
        <v>0</v>
      </c>
      <c r="BL506" s="37">
        <v>0</v>
      </c>
      <c r="BM506" s="37">
        <v>0</v>
      </c>
      <c r="BN506" s="37">
        <v>0</v>
      </c>
      <c r="BO506" s="37">
        <v>0</v>
      </c>
    </row>
    <row r="507" spans="1:67" s="6" customFormat="1" ht="17" customHeight="1">
      <c r="A507" s="6">
        <v>255835</v>
      </c>
      <c r="B507" s="6" t="s">
        <v>79</v>
      </c>
      <c r="C507" s="6">
        <v>100</v>
      </c>
      <c r="D507" s="6" t="s">
        <v>86</v>
      </c>
      <c r="E507" s="3">
        <f>IF(D507="帰宅",0,IF(D508="帰宅",1,IF(#REF!="帰宅",2,IF(#REF!="帰宅",3,IF(#REF!="帰宅",4,5)))))</f>
        <v>1</v>
      </c>
      <c r="F507" s="3"/>
      <c r="G507" s="3" t="str">
        <f>D508</f>
        <v>帰宅</v>
      </c>
      <c r="H507" s="7">
        <v>40121.282199074078</v>
      </c>
      <c r="I507" s="7">
        <v>40121.34752314815</v>
      </c>
      <c r="J507" s="13">
        <f>H508-I507</f>
        <v>0.40932870370306773</v>
      </c>
      <c r="K507" s="23">
        <f t="shared" ref="K507" si="1011">J507+J508</f>
        <v>0.40932870370306773</v>
      </c>
      <c r="L507" s="6">
        <v>5644</v>
      </c>
      <c r="M507" s="10">
        <v>22501.694906443161</v>
      </c>
      <c r="N507" s="6">
        <v>35.454436540000003</v>
      </c>
      <c r="O507" s="6">
        <v>139.3890595</v>
      </c>
      <c r="P507" s="6">
        <v>215</v>
      </c>
      <c r="Q507" s="6" t="s">
        <v>842</v>
      </c>
      <c r="R507" s="6">
        <v>1009248</v>
      </c>
      <c r="S507" s="6" t="s">
        <v>378</v>
      </c>
      <c r="T507" s="6">
        <v>215010507</v>
      </c>
      <c r="U507" s="6" t="s">
        <v>620</v>
      </c>
      <c r="V507" s="6">
        <v>35.443697020000002</v>
      </c>
      <c r="W507" s="6">
        <v>139.6371585</v>
      </c>
      <c r="X507" s="6">
        <v>104</v>
      </c>
      <c r="Y507" s="6" t="s">
        <v>844</v>
      </c>
      <c r="Z507" s="6">
        <v>1003002</v>
      </c>
      <c r="AA507" s="6" t="s">
        <v>120</v>
      </c>
      <c r="AB507" s="6">
        <v>100300216</v>
      </c>
      <c r="AC507" s="6" t="s">
        <v>240</v>
      </c>
      <c r="AD507" s="6">
        <v>33</v>
      </c>
      <c r="AE507" s="6">
        <v>1</v>
      </c>
      <c r="AF507" s="6" t="s">
        <v>34</v>
      </c>
      <c r="AG507" s="6" t="s">
        <v>101</v>
      </c>
      <c r="AH507" s="6">
        <v>200</v>
      </c>
      <c r="AI507" s="6" t="s">
        <v>94</v>
      </c>
      <c r="AJ507" s="21"/>
      <c r="AK507" s="6" t="str">
        <f t="shared" ref="AK507" si="1012">AI508</f>
        <v>鉄道</v>
      </c>
      <c r="AL507" s="6">
        <v>52.099999999999994</v>
      </c>
      <c r="AM507" s="6">
        <v>1</v>
      </c>
      <c r="AN507" s="6">
        <v>29884</v>
      </c>
      <c r="AO507" s="6">
        <v>57</v>
      </c>
      <c r="AP507" s="6">
        <v>1</v>
      </c>
      <c r="AQ507" s="6">
        <v>44</v>
      </c>
      <c r="AR507" s="6">
        <v>430</v>
      </c>
      <c r="AS507" s="6" t="s">
        <v>119</v>
      </c>
      <c r="AT507" s="6" t="s">
        <v>120</v>
      </c>
      <c r="AU507" s="6">
        <v>1</v>
      </c>
      <c r="AV507" s="6">
        <v>266</v>
      </c>
      <c r="AW507" s="6">
        <v>3.3</v>
      </c>
      <c r="AX507" s="6">
        <v>398</v>
      </c>
      <c r="AY507" s="6">
        <v>4.8</v>
      </c>
      <c r="AZ507" s="6">
        <v>52.099999999999994</v>
      </c>
      <c r="BA507" s="6">
        <v>1</v>
      </c>
      <c r="BB507" s="6">
        <v>25941</v>
      </c>
      <c r="BC507" s="6">
        <v>129.69999999999999</v>
      </c>
      <c r="BD507" s="6">
        <v>1</v>
      </c>
      <c r="BE507" s="6">
        <v>25941</v>
      </c>
      <c r="BF507" s="6">
        <v>323.5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</row>
    <row r="508" spans="1:67" s="37" customFormat="1" ht="17" customHeight="1">
      <c r="A508" s="37">
        <v>255882</v>
      </c>
      <c r="B508" s="37" t="s">
        <v>79</v>
      </c>
      <c r="C508" s="37">
        <v>200</v>
      </c>
      <c r="D508" s="37" t="s">
        <v>85</v>
      </c>
      <c r="E508" s="26">
        <f>IF(D508="帰宅",0,IF(#REF!="帰宅",1,IF(#REF!="帰宅",2,IF(#REF!="帰宅",3,IF(#REF!="帰宅",4,5)))))</f>
        <v>0</v>
      </c>
      <c r="F508" s="26" t="str">
        <f>D507</f>
        <v>出勤</v>
      </c>
      <c r="G508" s="26"/>
      <c r="H508" s="38">
        <v>40121.756851851853</v>
      </c>
      <c r="I508" s="38">
        <v>40121.861157407409</v>
      </c>
      <c r="J508" s="39"/>
      <c r="K508" s="28">
        <f t="shared" ref="K508" si="1013">J507+J508</f>
        <v>0.40932870370306773</v>
      </c>
      <c r="L508" s="37">
        <v>9012</v>
      </c>
      <c r="M508" s="40">
        <v>24471.061545692868</v>
      </c>
      <c r="N508" s="37">
        <v>35.443616540000001</v>
      </c>
      <c r="O508" s="37">
        <v>139.63735700000001</v>
      </c>
      <c r="P508" s="37">
        <v>104</v>
      </c>
      <c r="Q508" s="37" t="s">
        <v>844</v>
      </c>
      <c r="R508" s="37">
        <v>1003002</v>
      </c>
      <c r="S508" s="37" t="s">
        <v>120</v>
      </c>
      <c r="T508" s="37">
        <v>100300216</v>
      </c>
      <c r="U508" s="37" t="s">
        <v>240</v>
      </c>
      <c r="V508" s="37">
        <v>35.65743689</v>
      </c>
      <c r="W508" s="37">
        <v>139.70155829999999</v>
      </c>
      <c r="AD508" s="37">
        <v>33</v>
      </c>
      <c r="AE508" s="37">
        <v>1</v>
      </c>
      <c r="AF508" s="37" t="s">
        <v>34</v>
      </c>
      <c r="AG508" s="37" t="s">
        <v>101</v>
      </c>
      <c r="AH508" s="37">
        <v>200</v>
      </c>
      <c r="AI508" s="37" t="s">
        <v>94</v>
      </c>
      <c r="AJ508" s="26" t="str">
        <f t="shared" ref="AJ508" si="1014">AI507</f>
        <v>鉄道</v>
      </c>
      <c r="AK508" s="26"/>
      <c r="AL508" s="37">
        <v>41.8</v>
      </c>
      <c r="AM508" s="37">
        <v>1</v>
      </c>
      <c r="AN508" s="37">
        <v>30270</v>
      </c>
      <c r="AO508" s="37">
        <v>53.2</v>
      </c>
      <c r="AP508" s="37">
        <v>1</v>
      </c>
      <c r="AQ508" s="37">
        <v>34</v>
      </c>
      <c r="AR508" s="37">
        <v>540</v>
      </c>
      <c r="AS508" s="37" t="s">
        <v>120</v>
      </c>
      <c r="AT508" s="37" t="s">
        <v>209</v>
      </c>
      <c r="AU508" s="37">
        <v>1</v>
      </c>
      <c r="AV508" s="37">
        <v>419</v>
      </c>
      <c r="AW508" s="37">
        <v>5</v>
      </c>
      <c r="AX508" s="37">
        <v>234</v>
      </c>
      <c r="AY508" s="37">
        <v>2.8</v>
      </c>
      <c r="AZ508" s="37">
        <v>41.8</v>
      </c>
      <c r="BA508" s="37">
        <v>1</v>
      </c>
      <c r="BB508" s="37">
        <v>27618</v>
      </c>
      <c r="BC508" s="37">
        <v>138.1</v>
      </c>
      <c r="BD508" s="37">
        <v>1</v>
      </c>
      <c r="BE508" s="37">
        <v>27618</v>
      </c>
      <c r="BF508" s="37">
        <v>342.2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</row>
    <row r="509" spans="1:67" s="31" customFormat="1" ht="17" customHeight="1">
      <c r="A509" s="30">
        <v>256335</v>
      </c>
      <c r="B509" s="31" t="s">
        <v>79</v>
      </c>
      <c r="C509" s="31">
        <v>500</v>
      </c>
      <c r="D509" s="31" t="s">
        <v>33</v>
      </c>
      <c r="E509" s="16">
        <f>IF(D509="帰宅",0,IF(D510="帰宅",1,IF(#REF!="帰宅",2,IF(#REF!="帰宅",3,IF(#REF!="帰宅",4,5)))))</f>
        <v>1</v>
      </c>
      <c r="F509" s="3"/>
      <c r="G509" s="3" t="str">
        <f>D510</f>
        <v>帰宅</v>
      </c>
      <c r="H509" s="32">
        <v>40126.750208333331</v>
      </c>
      <c r="I509" s="32">
        <v>40126.757152777776</v>
      </c>
      <c r="J509" s="33">
        <f>H510-I509</f>
        <v>3.4618055557075422E-2</v>
      </c>
      <c r="K509" s="11">
        <f t="shared" ref="K509" si="1015">J509+J510</f>
        <v>3.4618055557075422E-2</v>
      </c>
      <c r="L509" s="31">
        <v>600</v>
      </c>
      <c r="M509" s="34">
        <v>2662.5094895535722</v>
      </c>
      <c r="N509" s="31">
        <v>35.443815000000001</v>
      </c>
      <c r="O509" s="31">
        <v>139.63655779999999</v>
      </c>
      <c r="P509" s="31">
        <v>104</v>
      </c>
      <c r="Q509" s="31" t="s">
        <v>844</v>
      </c>
      <c r="R509" s="31">
        <v>1003002</v>
      </c>
      <c r="S509" s="31" t="s">
        <v>120</v>
      </c>
      <c r="T509" s="31">
        <v>100300216</v>
      </c>
      <c r="U509" s="31" t="s">
        <v>240</v>
      </c>
      <c r="V509" s="31">
        <v>35.465197580000002</v>
      </c>
      <c r="W509" s="31">
        <v>139.62331839999999</v>
      </c>
      <c r="X509" s="31">
        <v>103</v>
      </c>
      <c r="Y509" s="31" t="s">
        <v>843</v>
      </c>
      <c r="Z509" s="31">
        <v>1002001</v>
      </c>
      <c r="AA509" s="31" t="s">
        <v>387</v>
      </c>
      <c r="AB509" s="31">
        <v>100200102</v>
      </c>
      <c r="AC509" s="31" t="s">
        <v>587</v>
      </c>
      <c r="AD509" s="31">
        <v>33</v>
      </c>
      <c r="AE509" s="31">
        <v>1</v>
      </c>
      <c r="AF509" s="31" t="s">
        <v>34</v>
      </c>
      <c r="AG509" s="31" t="s">
        <v>101</v>
      </c>
      <c r="AH509" s="31">
        <v>200</v>
      </c>
      <c r="AI509" s="31" t="s">
        <v>94</v>
      </c>
      <c r="AJ509" s="21"/>
      <c r="AK509" s="6" t="str">
        <f t="shared" ref="AK509" si="1016">AI510</f>
        <v>鉄道</v>
      </c>
      <c r="AL509" s="31">
        <v>12.6</v>
      </c>
      <c r="AM509" s="31">
        <v>1</v>
      </c>
      <c r="AN509" s="31">
        <v>2872</v>
      </c>
      <c r="AO509" s="31">
        <v>8.6</v>
      </c>
      <c r="AP509" s="31">
        <v>1</v>
      </c>
      <c r="AQ509" s="31">
        <v>5</v>
      </c>
      <c r="AR509" s="31">
        <v>200</v>
      </c>
      <c r="AS509" s="31" t="s">
        <v>120</v>
      </c>
      <c r="AT509" s="31" t="s">
        <v>127</v>
      </c>
      <c r="AU509" s="31">
        <v>0</v>
      </c>
      <c r="AV509" s="31">
        <v>347</v>
      </c>
      <c r="AW509" s="31">
        <v>4.2</v>
      </c>
      <c r="AX509" s="31">
        <v>283</v>
      </c>
      <c r="AY509" s="31">
        <v>3.4</v>
      </c>
      <c r="AZ509" s="31">
        <v>12.6</v>
      </c>
      <c r="BA509" s="31">
        <v>1</v>
      </c>
      <c r="BB509" s="31">
        <v>2865</v>
      </c>
      <c r="BC509" s="31">
        <v>14.3</v>
      </c>
      <c r="BD509" s="31">
        <v>1</v>
      </c>
      <c r="BE509" s="31">
        <v>2865</v>
      </c>
      <c r="BF509" s="31">
        <v>34.4</v>
      </c>
      <c r="BG509" s="31">
        <v>0</v>
      </c>
      <c r="BH509" s="31">
        <v>0</v>
      </c>
      <c r="BI509" s="31">
        <v>0</v>
      </c>
      <c r="BJ509" s="31">
        <v>0</v>
      </c>
      <c r="BK509" s="31">
        <v>0</v>
      </c>
      <c r="BL509" s="31">
        <v>0</v>
      </c>
      <c r="BM509" s="31">
        <v>0</v>
      </c>
      <c r="BN509" s="31">
        <v>0</v>
      </c>
      <c r="BO509" s="31">
        <v>0</v>
      </c>
    </row>
    <row r="510" spans="1:67" s="37" customFormat="1" ht="17" customHeight="1">
      <c r="A510" s="36">
        <v>256363</v>
      </c>
      <c r="B510" s="37" t="s">
        <v>79</v>
      </c>
      <c r="C510" s="37">
        <v>200</v>
      </c>
      <c r="D510" s="37" t="s">
        <v>85</v>
      </c>
      <c r="E510" s="26">
        <f>IF(D510="帰宅",0,IF(#REF!="帰宅",1,IF(#REF!="帰宅",2,IF(#REF!="帰宅",3,IF(#REF!="帰宅",4,5)))))</f>
        <v>0</v>
      </c>
      <c r="F510" s="26" t="str">
        <f>D509</f>
        <v>買い物</v>
      </c>
      <c r="G510" s="26"/>
      <c r="H510" s="38">
        <v>40126.791770833333</v>
      </c>
      <c r="I510" s="38">
        <v>40126.825509259259</v>
      </c>
      <c r="J510" s="39"/>
      <c r="K510" s="28">
        <f t="shared" ref="K510" si="1017">J509+J510</f>
        <v>3.4618055557075422E-2</v>
      </c>
      <c r="L510" s="37">
        <v>2915</v>
      </c>
      <c r="M510" s="40">
        <v>5527.2620607660128</v>
      </c>
      <c r="N510" s="37">
        <v>35.470336699999997</v>
      </c>
      <c r="O510" s="37">
        <v>139.4442487</v>
      </c>
      <c r="P510" s="37">
        <v>213</v>
      </c>
      <c r="Q510" s="37" t="s">
        <v>836</v>
      </c>
      <c r="R510" s="37">
        <v>2130401</v>
      </c>
      <c r="S510" s="37" t="s">
        <v>250</v>
      </c>
      <c r="T510" s="37">
        <v>213040105</v>
      </c>
      <c r="U510" s="37" t="s">
        <v>574</v>
      </c>
      <c r="V510" s="37">
        <v>35.4614586</v>
      </c>
      <c r="W510" s="37">
        <v>139.38418870000001</v>
      </c>
      <c r="X510" s="37">
        <v>215</v>
      </c>
      <c r="Y510" s="37" t="s">
        <v>842</v>
      </c>
      <c r="Z510" s="42">
        <v>2150101</v>
      </c>
      <c r="AA510" s="42" t="s">
        <v>867</v>
      </c>
      <c r="AB510" s="37">
        <v>215010105</v>
      </c>
      <c r="AC510" s="37" t="s">
        <v>596</v>
      </c>
      <c r="AD510" s="37">
        <v>33</v>
      </c>
      <c r="AE510" s="37">
        <v>1</v>
      </c>
      <c r="AF510" s="37" t="s">
        <v>34</v>
      </c>
      <c r="AG510" s="37" t="s">
        <v>101</v>
      </c>
      <c r="AH510" s="37">
        <v>200</v>
      </c>
      <c r="AI510" s="37" t="s">
        <v>94</v>
      </c>
      <c r="AJ510" s="26" t="str">
        <f t="shared" ref="AJ510" si="1018">AI509</f>
        <v>鉄道</v>
      </c>
      <c r="AK510" s="26"/>
      <c r="AL510" s="37">
        <v>30.8</v>
      </c>
      <c r="AM510" s="37">
        <v>1</v>
      </c>
      <c r="AN510" s="37">
        <v>7611</v>
      </c>
      <c r="AO510" s="37">
        <v>21.1</v>
      </c>
      <c r="AP510" s="37">
        <v>1</v>
      </c>
      <c r="AQ510" s="37">
        <v>8</v>
      </c>
      <c r="AR510" s="37">
        <v>170</v>
      </c>
      <c r="AS510" s="37" t="s">
        <v>250</v>
      </c>
      <c r="AT510" s="37" t="s">
        <v>119</v>
      </c>
      <c r="AU510" s="37">
        <v>0</v>
      </c>
      <c r="AV510" s="37">
        <v>400</v>
      </c>
      <c r="AW510" s="37">
        <v>5.2</v>
      </c>
      <c r="AX510" s="37">
        <v>1414</v>
      </c>
      <c r="AY510" s="37">
        <v>17.600000000000001</v>
      </c>
      <c r="AZ510" s="37">
        <v>30.8</v>
      </c>
      <c r="BA510" s="37">
        <v>1</v>
      </c>
      <c r="BB510" s="37">
        <v>6408</v>
      </c>
      <c r="BC510" s="37">
        <v>32</v>
      </c>
      <c r="BD510" s="37">
        <v>1</v>
      </c>
      <c r="BE510" s="37">
        <v>6408</v>
      </c>
      <c r="BF510" s="37">
        <v>78.400000000000006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</row>
    <row r="511" spans="1:67" s="6" customFormat="1" ht="17" customHeight="1">
      <c r="A511" s="6">
        <v>257213</v>
      </c>
      <c r="B511" s="6" t="s">
        <v>79</v>
      </c>
      <c r="C511" s="6">
        <v>100</v>
      </c>
      <c r="D511" s="6" t="s">
        <v>86</v>
      </c>
      <c r="E511" s="3">
        <f>IF(D511="帰宅",0,IF(D512="帰宅",1,IF(D513="帰宅",2,IF(D514="帰宅",3,IF(#REF!="帰宅",4,5)))))</f>
        <v>1</v>
      </c>
      <c r="F511" s="3"/>
      <c r="G511" s="3" t="str">
        <f>D512</f>
        <v>帰宅</v>
      </c>
      <c r="H511" s="7">
        <v>40136.291597222225</v>
      </c>
      <c r="I511" s="7">
        <v>40136.339363425926</v>
      </c>
      <c r="J511" s="13">
        <f>H512-I511</f>
        <v>0.43300925925723277</v>
      </c>
      <c r="K511" s="23">
        <f t="shared" ref="K511" si="1019">J511+J512</f>
        <v>0.43300925925723277</v>
      </c>
      <c r="L511" s="6">
        <v>4127</v>
      </c>
      <c r="M511" s="10">
        <v>22450.937997813537</v>
      </c>
      <c r="N511" s="6">
        <v>35.453385169999997</v>
      </c>
      <c r="O511" s="6">
        <v>139.3901271</v>
      </c>
      <c r="P511" s="6">
        <v>215</v>
      </c>
      <c r="Q511" s="6" t="s">
        <v>842</v>
      </c>
      <c r="R511" s="6">
        <v>1009248</v>
      </c>
      <c r="S511" s="6" t="s">
        <v>378</v>
      </c>
      <c r="T511" s="6">
        <v>215010508</v>
      </c>
      <c r="U511" s="6" t="s">
        <v>621</v>
      </c>
      <c r="V511" s="6">
        <v>35.443498550000001</v>
      </c>
      <c r="W511" s="6">
        <v>139.63771650000001</v>
      </c>
      <c r="X511" s="6">
        <v>104</v>
      </c>
      <c r="Y511" s="6" t="s">
        <v>844</v>
      </c>
      <c r="Z511" s="6">
        <v>1003002</v>
      </c>
      <c r="AA511" s="6" t="s">
        <v>120</v>
      </c>
      <c r="AB511" s="6">
        <v>100300216</v>
      </c>
      <c r="AC511" s="6" t="s">
        <v>240</v>
      </c>
      <c r="AD511" s="6">
        <v>33</v>
      </c>
      <c r="AE511" s="6">
        <v>1</v>
      </c>
      <c r="AF511" s="6" t="s">
        <v>34</v>
      </c>
      <c r="AG511" s="6" t="s">
        <v>101</v>
      </c>
      <c r="AH511" s="6">
        <v>200</v>
      </c>
      <c r="AI511" s="6" t="s">
        <v>94</v>
      </c>
      <c r="AJ511" s="21"/>
      <c r="AK511" s="6" t="str">
        <f t="shared" ref="AK511" si="1020">AI512</f>
        <v>鉄道</v>
      </c>
      <c r="AL511" s="6">
        <v>50.4</v>
      </c>
      <c r="AM511" s="6">
        <v>1</v>
      </c>
      <c r="AN511" s="6">
        <v>30305</v>
      </c>
      <c r="AO511" s="6">
        <v>58</v>
      </c>
      <c r="AP511" s="6">
        <v>1</v>
      </c>
      <c r="AQ511" s="6">
        <v>44</v>
      </c>
      <c r="AR511" s="6">
        <v>430</v>
      </c>
      <c r="AS511" s="6" t="s">
        <v>119</v>
      </c>
      <c r="AT511" s="6" t="s">
        <v>120</v>
      </c>
      <c r="AU511" s="6">
        <v>1</v>
      </c>
      <c r="AV511" s="6">
        <v>71</v>
      </c>
      <c r="AW511" s="6">
        <v>0.9</v>
      </c>
      <c r="AX511" s="6">
        <v>454</v>
      </c>
      <c r="AY511" s="6">
        <v>5.5</v>
      </c>
      <c r="AZ511" s="6">
        <v>50.4</v>
      </c>
      <c r="BA511" s="6">
        <v>1</v>
      </c>
      <c r="BB511" s="6">
        <v>26012</v>
      </c>
      <c r="BC511" s="6">
        <v>130.1</v>
      </c>
      <c r="BD511" s="6">
        <v>1</v>
      </c>
      <c r="BE511" s="6">
        <v>26012</v>
      </c>
      <c r="BF511" s="6">
        <v>325.60000000000002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</row>
    <row r="512" spans="1:67" s="37" customFormat="1" ht="17" customHeight="1">
      <c r="A512" s="37">
        <v>257289</v>
      </c>
      <c r="B512" s="37" t="s">
        <v>79</v>
      </c>
      <c r="C512" s="37">
        <v>200</v>
      </c>
      <c r="D512" s="37" t="s">
        <v>85</v>
      </c>
      <c r="E512" s="26">
        <f>IF(D512="帰宅",0,IF(D513="帰宅",1,IF(D514="帰宅",2,IF(#REF!="帰宅",3,IF(#REF!="帰宅",4,5)))))</f>
        <v>0</v>
      </c>
      <c r="F512" s="26" t="str">
        <f>D511</f>
        <v>出勤</v>
      </c>
      <c r="G512" s="26"/>
      <c r="H512" s="38">
        <v>40136.772372685184</v>
      </c>
      <c r="I512" s="38">
        <v>40136.832754629628</v>
      </c>
      <c r="J512" s="39"/>
      <c r="K512" s="28">
        <f t="shared" ref="K512" si="1021">J511+J512</f>
        <v>0.43300925925723277</v>
      </c>
      <c r="L512" s="37">
        <v>5217</v>
      </c>
      <c r="M512" s="40">
        <v>22975.304151228243</v>
      </c>
      <c r="N512" s="37">
        <v>35.444619719999999</v>
      </c>
      <c r="O512" s="37">
        <v>139.63666499999999</v>
      </c>
      <c r="P512" s="37">
        <v>104</v>
      </c>
      <c r="Q512" s="37" t="s">
        <v>844</v>
      </c>
      <c r="R512" s="37">
        <v>1003002</v>
      </c>
      <c r="S512" s="37" t="s">
        <v>120</v>
      </c>
      <c r="T512" s="37">
        <v>100300215</v>
      </c>
      <c r="U512" s="37" t="s">
        <v>661</v>
      </c>
      <c r="V512" s="37">
        <v>35.460857760000003</v>
      </c>
      <c r="W512" s="37">
        <v>139.3837595</v>
      </c>
      <c r="X512" s="37">
        <v>215</v>
      </c>
      <c r="Y512" s="37" t="s">
        <v>842</v>
      </c>
      <c r="Z512" s="42">
        <v>2150101</v>
      </c>
      <c r="AA512" s="42" t="s">
        <v>867</v>
      </c>
      <c r="AB512" s="37">
        <v>215010105</v>
      </c>
      <c r="AC512" s="37" t="s">
        <v>596</v>
      </c>
      <c r="AD512" s="37">
        <v>33</v>
      </c>
      <c r="AE512" s="37">
        <v>1</v>
      </c>
      <c r="AF512" s="37" t="s">
        <v>34</v>
      </c>
      <c r="AG512" s="37" t="s">
        <v>101</v>
      </c>
      <c r="AH512" s="37">
        <v>200</v>
      </c>
      <c r="AI512" s="37" t="s">
        <v>94</v>
      </c>
      <c r="AJ512" s="26" t="str">
        <f t="shared" ref="AJ512" si="1022">AI511</f>
        <v>鉄道</v>
      </c>
      <c r="AK512" s="26"/>
      <c r="AL512" s="37">
        <v>79.099999999999994</v>
      </c>
      <c r="AM512" s="37">
        <v>1</v>
      </c>
      <c r="AN512" s="37">
        <v>30054</v>
      </c>
      <c r="AO512" s="37">
        <v>59</v>
      </c>
      <c r="AP512" s="37">
        <v>1</v>
      </c>
      <c r="AQ512" s="37">
        <v>52</v>
      </c>
      <c r="AR512" s="37">
        <v>480</v>
      </c>
      <c r="AS512" s="37" t="s">
        <v>123</v>
      </c>
      <c r="AT512" s="37" t="s">
        <v>119</v>
      </c>
      <c r="AU512" s="37">
        <v>1</v>
      </c>
      <c r="AV512" s="37">
        <v>844</v>
      </c>
      <c r="AW512" s="37">
        <v>10</v>
      </c>
      <c r="AX512" s="37">
        <v>1370</v>
      </c>
      <c r="AY512" s="37">
        <v>17.100000000000001</v>
      </c>
      <c r="AZ512" s="37">
        <v>79.099999999999994</v>
      </c>
      <c r="BA512" s="37">
        <v>1</v>
      </c>
      <c r="BB512" s="37">
        <v>26016</v>
      </c>
      <c r="BC512" s="37">
        <v>130.1</v>
      </c>
      <c r="BD512" s="37">
        <v>1</v>
      </c>
      <c r="BE512" s="37">
        <v>26016</v>
      </c>
      <c r="BF512" s="37">
        <v>322.89999999999998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</row>
    <row r="513" spans="1:67" s="6" customFormat="1" ht="17" customHeight="1">
      <c r="A513" s="6">
        <v>257767</v>
      </c>
      <c r="B513" s="6" t="s">
        <v>79</v>
      </c>
      <c r="C513" s="6">
        <v>100</v>
      </c>
      <c r="D513" s="6" t="s">
        <v>86</v>
      </c>
      <c r="E513" s="3">
        <f>IF(D513="帰宅",0,IF(D514="帰宅",1,IF(#REF!="帰宅",2,IF(#REF!="帰宅",3,IF(#REF!="帰宅",4,5)))))</f>
        <v>1</v>
      </c>
      <c r="F513" s="3"/>
      <c r="G513" s="3" t="str">
        <f>D514</f>
        <v>帰宅</v>
      </c>
      <c r="H513" s="7">
        <v>40142.281759259262</v>
      </c>
      <c r="I513" s="7">
        <v>40142.334837962961</v>
      </c>
      <c r="J513" s="13">
        <f>H514-I513</f>
        <v>0.46099537036934635</v>
      </c>
      <c r="K513" s="11">
        <f t="shared" ref="K513" si="1023">J513+J514</f>
        <v>0.46099537036934635</v>
      </c>
      <c r="L513" s="6">
        <v>4586</v>
      </c>
      <c r="M513" s="10">
        <v>22294.484117253167</v>
      </c>
      <c r="N513" s="6">
        <v>35.453057940000001</v>
      </c>
      <c r="O513" s="6">
        <v>139.39180619999999</v>
      </c>
      <c r="P513" s="6">
        <v>215</v>
      </c>
      <c r="Q513" s="6" t="s">
        <v>842</v>
      </c>
      <c r="R513" s="6">
        <v>1009248</v>
      </c>
      <c r="S513" s="6" t="s">
        <v>378</v>
      </c>
      <c r="T513" s="6">
        <v>215010505</v>
      </c>
      <c r="U513" s="6" t="s">
        <v>631</v>
      </c>
      <c r="V513" s="6">
        <v>35.443396559999996</v>
      </c>
      <c r="W513" s="6">
        <v>139.6376789</v>
      </c>
      <c r="X513" s="6">
        <v>104</v>
      </c>
      <c r="Y513" s="6" t="s">
        <v>844</v>
      </c>
      <c r="Z513" s="6">
        <v>1003002</v>
      </c>
      <c r="AA513" s="6" t="s">
        <v>120</v>
      </c>
      <c r="AB513" s="6">
        <v>100300216</v>
      </c>
      <c r="AC513" s="6" t="s">
        <v>240</v>
      </c>
      <c r="AD513" s="6">
        <v>33</v>
      </c>
      <c r="AE513" s="6">
        <v>1</v>
      </c>
      <c r="AF513" s="6" t="s">
        <v>34</v>
      </c>
      <c r="AG513" s="6" t="s">
        <v>101</v>
      </c>
      <c r="AH513" s="6">
        <v>200</v>
      </c>
      <c r="AI513" s="6" t="s">
        <v>94</v>
      </c>
      <c r="AJ513" s="21"/>
      <c r="AK513" s="6" t="str">
        <f t="shared" ref="AK513" si="1024">AI514</f>
        <v>鉄道</v>
      </c>
      <c r="AL513" s="6">
        <v>52.9</v>
      </c>
      <c r="AM513" s="6">
        <v>1</v>
      </c>
      <c r="AN513" s="6">
        <v>30512</v>
      </c>
      <c r="AO513" s="6">
        <v>58</v>
      </c>
      <c r="AP513" s="6">
        <v>1</v>
      </c>
      <c r="AQ513" s="6">
        <v>44</v>
      </c>
      <c r="AR513" s="6">
        <v>430</v>
      </c>
      <c r="AS513" s="6" t="s">
        <v>119</v>
      </c>
      <c r="AT513" s="6" t="s">
        <v>120</v>
      </c>
      <c r="AU513" s="6">
        <v>1</v>
      </c>
      <c r="AV513" s="6">
        <v>287</v>
      </c>
      <c r="AW513" s="6">
        <v>3.4</v>
      </c>
      <c r="AX513" s="6">
        <v>458</v>
      </c>
      <c r="AY513" s="6">
        <v>5.5</v>
      </c>
      <c r="AZ513" s="6">
        <v>52.9</v>
      </c>
      <c r="BA513" s="6">
        <v>1</v>
      </c>
      <c r="BB513" s="6">
        <v>25791</v>
      </c>
      <c r="BC513" s="6">
        <v>129</v>
      </c>
      <c r="BD513" s="6">
        <v>1</v>
      </c>
      <c r="BE513" s="6">
        <v>25791</v>
      </c>
      <c r="BF513" s="6">
        <v>322.7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</row>
    <row r="514" spans="1:67" s="37" customFormat="1" ht="17" customHeight="1">
      <c r="A514" s="37">
        <v>257835</v>
      </c>
      <c r="B514" s="37" t="s">
        <v>79</v>
      </c>
      <c r="C514" s="37">
        <v>200</v>
      </c>
      <c r="D514" s="37" t="s">
        <v>85</v>
      </c>
      <c r="E514" s="26">
        <f>IF(D514="帰宅",0,IF(#REF!="帰宅",1,IF(#REF!="帰宅",2,IF(#REF!="帰宅",3,IF(#REF!="帰宅",4,5)))))</f>
        <v>0</v>
      </c>
      <c r="F514" s="26" t="str">
        <f>D513</f>
        <v>出勤</v>
      </c>
      <c r="G514" s="26"/>
      <c r="H514" s="38">
        <v>40142.79583333333</v>
      </c>
      <c r="I514" s="38">
        <v>40142.846099537041</v>
      </c>
      <c r="J514" s="39"/>
      <c r="K514" s="28">
        <f t="shared" ref="K514" si="1025">J513+J514</f>
        <v>0.46099537036934635</v>
      </c>
      <c r="L514" s="37">
        <v>4343</v>
      </c>
      <c r="M514" s="40">
        <v>22981.869085240418</v>
      </c>
      <c r="N514" s="37">
        <v>35.443348360000002</v>
      </c>
      <c r="O514" s="37">
        <v>139.63716930000001</v>
      </c>
      <c r="P514" s="37">
        <v>104</v>
      </c>
      <c r="Q514" s="37" t="s">
        <v>844</v>
      </c>
      <c r="R514" s="37">
        <v>1003002</v>
      </c>
      <c r="S514" s="37" t="s">
        <v>120</v>
      </c>
      <c r="T514" s="37">
        <v>100300216</v>
      </c>
      <c r="U514" s="37" t="s">
        <v>240</v>
      </c>
      <c r="V514" s="37">
        <v>35.460927560000002</v>
      </c>
      <c r="W514" s="37">
        <v>139.3843281</v>
      </c>
      <c r="X514" s="37">
        <v>215</v>
      </c>
      <c r="Y514" s="37" t="s">
        <v>842</v>
      </c>
      <c r="Z514" s="42">
        <v>2150101</v>
      </c>
      <c r="AA514" s="42" t="s">
        <v>867</v>
      </c>
      <c r="AB514" s="37">
        <v>215010105</v>
      </c>
      <c r="AC514" s="37" t="s">
        <v>596</v>
      </c>
      <c r="AD514" s="37">
        <v>33</v>
      </c>
      <c r="AE514" s="37">
        <v>1</v>
      </c>
      <c r="AF514" s="37" t="s">
        <v>34</v>
      </c>
      <c r="AG514" s="37" t="s">
        <v>101</v>
      </c>
      <c r="AH514" s="37">
        <v>200</v>
      </c>
      <c r="AI514" s="37" t="s">
        <v>94</v>
      </c>
      <c r="AJ514" s="26" t="str">
        <f t="shared" ref="AJ514" si="1026">AI513</f>
        <v>鉄道</v>
      </c>
      <c r="AK514" s="26"/>
      <c r="AL514" s="37">
        <v>62.5</v>
      </c>
      <c r="AM514" s="37">
        <v>1</v>
      </c>
      <c r="AN514" s="37">
        <v>29954</v>
      </c>
      <c r="AO514" s="37">
        <v>58.4</v>
      </c>
      <c r="AP514" s="37">
        <v>1</v>
      </c>
      <c r="AQ514" s="37">
        <v>41</v>
      </c>
      <c r="AR514" s="37">
        <v>500</v>
      </c>
      <c r="AS514" s="37" t="s">
        <v>120</v>
      </c>
      <c r="AT514" s="37" t="s">
        <v>119</v>
      </c>
      <c r="AU514" s="37">
        <v>1</v>
      </c>
      <c r="AV514" s="37">
        <v>416</v>
      </c>
      <c r="AW514" s="37">
        <v>5</v>
      </c>
      <c r="AX514" s="37">
        <v>1321</v>
      </c>
      <c r="AY514" s="37">
        <v>16.5</v>
      </c>
      <c r="AZ514" s="37">
        <v>62.5</v>
      </c>
      <c r="BA514" s="37">
        <v>1</v>
      </c>
      <c r="BB514" s="37">
        <v>26069</v>
      </c>
      <c r="BC514" s="37">
        <v>130.30000000000001</v>
      </c>
      <c r="BD514" s="37">
        <v>1</v>
      </c>
      <c r="BE514" s="37">
        <v>26069</v>
      </c>
      <c r="BF514" s="37">
        <v>323.5</v>
      </c>
      <c r="BG514" s="37">
        <v>0</v>
      </c>
      <c r="BH514" s="37">
        <v>0</v>
      </c>
      <c r="BI514" s="37">
        <v>0</v>
      </c>
      <c r="BJ514" s="37">
        <v>0</v>
      </c>
      <c r="BK514" s="37">
        <v>0</v>
      </c>
      <c r="BL514" s="37">
        <v>0</v>
      </c>
      <c r="BM514" s="37">
        <v>0</v>
      </c>
      <c r="BN514" s="37">
        <v>0</v>
      </c>
      <c r="BO514" s="37">
        <v>0</v>
      </c>
    </row>
    <row r="515" spans="1:67" s="6" customFormat="1" ht="17" customHeight="1">
      <c r="A515" s="6">
        <v>255288</v>
      </c>
      <c r="B515" s="6" t="s">
        <v>80</v>
      </c>
      <c r="C515" s="6">
        <v>100</v>
      </c>
      <c r="D515" s="6" t="s">
        <v>86</v>
      </c>
      <c r="E515" s="3">
        <f>IF(D515="帰宅",0,IF(D516="帰宅",1,IF(D517="帰宅",2,IF(D518="帰宅",3,IF(#REF!="帰宅",4,5)))))</f>
        <v>1</v>
      </c>
      <c r="F515" s="3"/>
      <c r="G515" s="3" t="str">
        <f>D516</f>
        <v>帰宅</v>
      </c>
      <c r="H515" s="7">
        <v>40115.301018518519</v>
      </c>
      <c r="I515" s="7">
        <v>40115.347662037035</v>
      </c>
      <c r="J515" s="13">
        <f>H516-I515</f>
        <v>0.59048611111211358</v>
      </c>
      <c r="K515" s="23">
        <f t="shared" ref="K515" si="1027">J515+J516</f>
        <v>0.59048611111211358</v>
      </c>
      <c r="L515" s="6">
        <v>4030</v>
      </c>
      <c r="M515" s="10">
        <v>21002.595069453324</v>
      </c>
      <c r="N515" s="6">
        <v>35.630866949999998</v>
      </c>
      <c r="O515" s="6">
        <v>139.67963940000001</v>
      </c>
      <c r="V515" s="6">
        <v>35.444995200000001</v>
      </c>
      <c r="W515" s="6">
        <v>139.6381671</v>
      </c>
      <c r="X515" s="6">
        <v>104</v>
      </c>
      <c r="Y515" s="6" t="s">
        <v>844</v>
      </c>
      <c r="Z515" s="6">
        <v>1003002</v>
      </c>
      <c r="AA515" s="6" t="s">
        <v>120</v>
      </c>
      <c r="AB515" s="6">
        <v>100300213</v>
      </c>
      <c r="AC515" s="6" t="s">
        <v>652</v>
      </c>
      <c r="AD515" s="6">
        <v>38</v>
      </c>
      <c r="AE515" s="6">
        <v>1</v>
      </c>
      <c r="AF515" s="6" t="s">
        <v>34</v>
      </c>
      <c r="AG515" s="6" t="s">
        <v>103</v>
      </c>
      <c r="AH515" s="6">
        <v>200</v>
      </c>
      <c r="AI515" s="6" t="s">
        <v>94</v>
      </c>
      <c r="AJ515" s="21"/>
      <c r="AK515" s="6" t="str">
        <f t="shared" ref="AK515" si="1028">AI516</f>
        <v>鉄道</v>
      </c>
      <c r="AL515" s="6">
        <v>51.1</v>
      </c>
      <c r="AM515" s="6">
        <v>1</v>
      </c>
      <c r="AN515" s="6">
        <v>26590</v>
      </c>
      <c r="AO515" s="6">
        <v>49.8</v>
      </c>
      <c r="AP515" s="6">
        <v>1</v>
      </c>
      <c r="AQ515" s="6">
        <v>33</v>
      </c>
      <c r="AR515" s="6">
        <v>420</v>
      </c>
      <c r="AS515" s="6" t="s">
        <v>122</v>
      </c>
      <c r="AT515" s="6" t="s">
        <v>123</v>
      </c>
      <c r="AU515" s="6">
        <v>2</v>
      </c>
      <c r="AV515" s="6">
        <v>626</v>
      </c>
      <c r="AW515" s="6">
        <v>8.1</v>
      </c>
      <c r="AX515" s="6">
        <v>837</v>
      </c>
      <c r="AY515" s="6">
        <v>10</v>
      </c>
      <c r="AZ515" s="6">
        <v>51.1</v>
      </c>
      <c r="BA515" s="6">
        <v>1</v>
      </c>
      <c r="BB515" s="6">
        <v>23812</v>
      </c>
      <c r="BC515" s="6">
        <v>119.1</v>
      </c>
      <c r="BD515" s="6">
        <v>1</v>
      </c>
      <c r="BE515" s="6">
        <v>23812</v>
      </c>
      <c r="BF515" s="6">
        <v>294.39999999999998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</row>
    <row r="516" spans="1:67" s="37" customFormat="1" ht="17" customHeight="1">
      <c r="A516" s="37">
        <v>255352</v>
      </c>
      <c r="B516" s="37" t="s">
        <v>80</v>
      </c>
      <c r="C516" s="37">
        <v>200</v>
      </c>
      <c r="D516" s="37" t="s">
        <v>85</v>
      </c>
      <c r="E516" s="26">
        <f>IF(D516="帰宅",0,IF(D517="帰宅",1,IF(D518="帰宅",2,IF(#REF!="帰宅",3,IF(#REF!="帰宅",4,5)))))</f>
        <v>0</v>
      </c>
      <c r="F516" s="26" t="str">
        <f>D515</f>
        <v>出勤</v>
      </c>
      <c r="G516" s="26"/>
      <c r="H516" s="38">
        <v>40115.938148148147</v>
      </c>
      <c r="I516" s="38">
        <v>40115.982847222222</v>
      </c>
      <c r="J516" s="39"/>
      <c r="K516" s="28">
        <f t="shared" ref="K516" si="1029">J515+J516</f>
        <v>0.59048611111211358</v>
      </c>
      <c r="L516" s="37">
        <v>3862</v>
      </c>
      <c r="M516" s="40">
        <v>21027.482989047756</v>
      </c>
      <c r="N516" s="37">
        <v>35.445177549999997</v>
      </c>
      <c r="O516" s="37">
        <v>139.6360857</v>
      </c>
      <c r="P516" s="37">
        <v>104</v>
      </c>
      <c r="Q516" s="37" t="s">
        <v>844</v>
      </c>
      <c r="R516" s="37">
        <v>1003002</v>
      </c>
      <c r="S516" s="37" t="s">
        <v>120</v>
      </c>
      <c r="T516" s="37">
        <v>100300215</v>
      </c>
      <c r="U516" s="37" t="s">
        <v>661</v>
      </c>
      <c r="V516" s="37">
        <v>35.630834759999999</v>
      </c>
      <c r="W516" s="37">
        <v>139.68044939999999</v>
      </c>
      <c r="AD516" s="37">
        <v>38</v>
      </c>
      <c r="AE516" s="37">
        <v>1</v>
      </c>
      <c r="AF516" s="37" t="s">
        <v>34</v>
      </c>
      <c r="AG516" s="37" t="s">
        <v>103</v>
      </c>
      <c r="AH516" s="37">
        <v>200</v>
      </c>
      <c r="AI516" s="37" t="s">
        <v>94</v>
      </c>
      <c r="AJ516" s="26" t="str">
        <f t="shared" ref="AJ516" si="1030">AI515</f>
        <v>鉄道</v>
      </c>
      <c r="AK516" s="26"/>
      <c r="AL516" s="37">
        <v>53.4</v>
      </c>
      <c r="AM516" s="37">
        <v>1</v>
      </c>
      <c r="AN516" s="37">
        <v>25913</v>
      </c>
      <c r="AO516" s="37">
        <v>49.5</v>
      </c>
      <c r="AP516" s="37">
        <v>1</v>
      </c>
      <c r="AQ516" s="37">
        <v>37</v>
      </c>
      <c r="AR516" s="37">
        <v>370</v>
      </c>
      <c r="AS516" s="37" t="s">
        <v>134</v>
      </c>
      <c r="AT516" s="37" t="s">
        <v>122</v>
      </c>
      <c r="AU516" s="37">
        <v>1</v>
      </c>
      <c r="AV516" s="37">
        <v>787</v>
      </c>
      <c r="AW516" s="37">
        <v>9.4</v>
      </c>
      <c r="AX516" s="37">
        <v>574</v>
      </c>
      <c r="AY516" s="37">
        <v>7</v>
      </c>
      <c r="AZ516" s="37">
        <v>53.4</v>
      </c>
      <c r="BA516" s="37">
        <v>1</v>
      </c>
      <c r="BB516" s="37">
        <v>23719</v>
      </c>
      <c r="BC516" s="37">
        <v>118.6</v>
      </c>
      <c r="BD516" s="37">
        <v>1</v>
      </c>
      <c r="BE516" s="37">
        <v>23719</v>
      </c>
      <c r="BF516" s="37">
        <v>294.7</v>
      </c>
      <c r="BG516" s="37">
        <v>0</v>
      </c>
      <c r="BH516" s="37">
        <v>0</v>
      </c>
      <c r="BI516" s="37">
        <v>0</v>
      </c>
      <c r="BJ516" s="37">
        <v>0</v>
      </c>
      <c r="BK516" s="37">
        <v>0</v>
      </c>
      <c r="BL516" s="37">
        <v>0</v>
      </c>
      <c r="BM516" s="37">
        <v>0</v>
      </c>
      <c r="BN516" s="37">
        <v>0</v>
      </c>
      <c r="BO516" s="37">
        <v>0</v>
      </c>
    </row>
    <row r="517" spans="1:67" s="6" customFormat="1" ht="17" customHeight="1">
      <c r="A517" s="6">
        <v>255356</v>
      </c>
      <c r="B517" s="6" t="s">
        <v>80</v>
      </c>
      <c r="C517" s="6">
        <v>999</v>
      </c>
      <c r="D517" s="6" t="s">
        <v>84</v>
      </c>
      <c r="E517" s="3">
        <f>IF(D517="帰宅",0,IF(D518="帰宅",1,IF(#REF!="帰宅",2,IF(#REF!="帰宅",3,IF(#REF!="帰宅",4,5)))))</f>
        <v>1</v>
      </c>
      <c r="F517" s="3"/>
      <c r="G517" s="3" t="str">
        <f>D518</f>
        <v>帰宅</v>
      </c>
      <c r="H517" s="7">
        <v>40115.994097222225</v>
      </c>
      <c r="I517" s="7">
        <v>40116.000752314816</v>
      </c>
      <c r="J517" s="13">
        <f>H518-I517</f>
        <v>5.8217592595610768E-3</v>
      </c>
      <c r="K517" s="11">
        <f t="shared" ref="K517" si="1031">J517+J518</f>
        <v>5.8217592595610768E-3</v>
      </c>
      <c r="L517" s="6">
        <v>575</v>
      </c>
      <c r="M517" s="10">
        <v>1449.350911221931</v>
      </c>
      <c r="N517" s="6">
        <v>35.631258510000002</v>
      </c>
      <c r="O517" s="6">
        <v>139.68011680000001</v>
      </c>
      <c r="V517" s="6">
        <v>35.639417819999998</v>
      </c>
      <c r="W517" s="6">
        <v>139.667607</v>
      </c>
      <c r="AD517" s="6">
        <v>38</v>
      </c>
      <c r="AE517" s="6">
        <v>1</v>
      </c>
      <c r="AF517" s="6" t="s">
        <v>34</v>
      </c>
      <c r="AG517" s="6" t="s">
        <v>103</v>
      </c>
      <c r="AH517" s="6">
        <v>410</v>
      </c>
      <c r="AI517" s="6" t="s">
        <v>43</v>
      </c>
      <c r="AJ517" s="21"/>
      <c r="AK517" s="6" t="str">
        <f t="shared" ref="AK517" si="1032">AI518</f>
        <v>自転車</v>
      </c>
      <c r="AL517" s="6">
        <v>8.9</v>
      </c>
      <c r="AM517" s="6">
        <v>1</v>
      </c>
      <c r="AN517" s="6">
        <v>2414</v>
      </c>
      <c r="AO517" s="6">
        <v>10.5</v>
      </c>
      <c r="AP517" s="6">
        <v>1</v>
      </c>
      <c r="AQ517" s="6">
        <v>29</v>
      </c>
      <c r="AR517" s="6">
        <v>330</v>
      </c>
      <c r="AS517" s="6" t="s">
        <v>122</v>
      </c>
      <c r="AT517" s="6" t="s">
        <v>144</v>
      </c>
      <c r="AU517" s="6">
        <v>2</v>
      </c>
      <c r="AV517" s="6">
        <v>674</v>
      </c>
      <c r="AW517" s="6">
        <v>8.6999999999999993</v>
      </c>
      <c r="AX517" s="6">
        <v>699</v>
      </c>
      <c r="AY517" s="6">
        <v>9.1</v>
      </c>
      <c r="AZ517" s="6">
        <v>46.800000000000004</v>
      </c>
      <c r="BA517" s="6">
        <v>1</v>
      </c>
      <c r="BB517" s="6">
        <v>1776</v>
      </c>
      <c r="BC517" s="6">
        <v>8.9</v>
      </c>
      <c r="BD517" s="6">
        <v>1</v>
      </c>
      <c r="BE517" s="6">
        <v>1776</v>
      </c>
      <c r="BF517" s="6">
        <v>21.5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</row>
    <row r="518" spans="1:67" s="37" customFormat="1" ht="17" customHeight="1">
      <c r="A518" s="37">
        <v>255357</v>
      </c>
      <c r="B518" s="37" t="s">
        <v>80</v>
      </c>
      <c r="C518" s="37">
        <v>200</v>
      </c>
      <c r="D518" s="37" t="s">
        <v>85</v>
      </c>
      <c r="E518" s="26">
        <f>IF(D518="帰宅",0,IF(#REF!="帰宅",1,IF(#REF!="帰宅",2,IF(#REF!="帰宅",3,IF(#REF!="帰宅",4,5)))))</f>
        <v>0</v>
      </c>
      <c r="F518" s="26" t="str">
        <f>D517</f>
        <v>その他</v>
      </c>
      <c r="G518" s="26"/>
      <c r="H518" s="38">
        <v>40116.006574074076</v>
      </c>
      <c r="I518" s="38">
        <v>40116.012743055559</v>
      </c>
      <c r="J518" s="39"/>
      <c r="K518" s="28">
        <f t="shared" ref="K518" si="1033">J517+J518</f>
        <v>5.8217592595610768E-3</v>
      </c>
      <c r="L518" s="37">
        <v>533</v>
      </c>
      <c r="M518" s="40">
        <v>1426.7184295801499</v>
      </c>
      <c r="N518" s="37">
        <v>35.639648510000001</v>
      </c>
      <c r="O518" s="37">
        <v>139.66825610000001</v>
      </c>
      <c r="V518" s="37">
        <v>35.631339009999998</v>
      </c>
      <c r="W518" s="37">
        <v>139.68028849999999</v>
      </c>
      <c r="AD518" s="37">
        <v>38</v>
      </c>
      <c r="AE518" s="37">
        <v>1</v>
      </c>
      <c r="AF518" s="37" t="s">
        <v>34</v>
      </c>
      <c r="AG518" s="37" t="s">
        <v>103</v>
      </c>
      <c r="AH518" s="37">
        <v>410</v>
      </c>
      <c r="AI518" s="37" t="s">
        <v>43</v>
      </c>
      <c r="AJ518" s="26" t="str">
        <f t="shared" ref="AJ518" si="1034">AI517</f>
        <v>自転車</v>
      </c>
      <c r="AK518" s="26"/>
      <c r="AL518" s="37">
        <v>8.5</v>
      </c>
      <c r="AM518" s="37">
        <v>1</v>
      </c>
      <c r="AN518" s="37">
        <v>2573</v>
      </c>
      <c r="AO518" s="37">
        <v>7.4</v>
      </c>
      <c r="AP518" s="37">
        <v>1</v>
      </c>
      <c r="AQ518" s="37">
        <v>25</v>
      </c>
      <c r="AR518" s="37">
        <v>330</v>
      </c>
      <c r="AS518" s="37" t="s">
        <v>144</v>
      </c>
      <c r="AT518" s="37" t="s">
        <v>122</v>
      </c>
      <c r="AU518" s="37">
        <v>2</v>
      </c>
      <c r="AV518" s="37">
        <v>684</v>
      </c>
      <c r="AW518" s="37">
        <v>8.5</v>
      </c>
      <c r="AX518" s="37">
        <v>662</v>
      </c>
      <c r="AY518" s="37">
        <v>7.9</v>
      </c>
      <c r="AZ518" s="37">
        <v>41.4</v>
      </c>
      <c r="BA518" s="37">
        <v>1</v>
      </c>
      <c r="BB518" s="37">
        <v>1702</v>
      </c>
      <c r="BC518" s="37">
        <v>8.5</v>
      </c>
      <c r="BD518" s="37">
        <v>1</v>
      </c>
      <c r="BE518" s="37">
        <v>1702</v>
      </c>
      <c r="BF518" s="37">
        <v>20.6</v>
      </c>
      <c r="BG518" s="37">
        <v>0</v>
      </c>
      <c r="BH518" s="37">
        <v>0</v>
      </c>
      <c r="BI518" s="37">
        <v>0</v>
      </c>
      <c r="BJ518" s="37">
        <v>0</v>
      </c>
      <c r="BK518" s="37">
        <v>0</v>
      </c>
      <c r="BL518" s="37">
        <v>0</v>
      </c>
      <c r="BM518" s="37">
        <v>0</v>
      </c>
      <c r="BN518" s="37">
        <v>0</v>
      </c>
      <c r="BO518" s="37">
        <v>0</v>
      </c>
    </row>
    <row r="519" spans="1:67" s="6" customFormat="1" ht="17" customHeight="1">
      <c r="A519" s="6">
        <v>255446</v>
      </c>
      <c r="B519" s="6" t="s">
        <v>80</v>
      </c>
      <c r="C519" s="6">
        <v>600</v>
      </c>
      <c r="D519" s="6" t="s">
        <v>91</v>
      </c>
      <c r="E519" s="3">
        <f>IF(D519="帰宅",0,IF(D520="帰宅",1,IF(#REF!="帰宅",2,IF(#REF!="帰宅",3,IF(#REF!="帰宅",4,5)))))</f>
        <v>1</v>
      </c>
      <c r="F519" s="3"/>
      <c r="G519" s="3" t="str">
        <f>D520</f>
        <v>帰宅</v>
      </c>
      <c r="H519" s="7">
        <v>40116.836400462962</v>
      </c>
      <c r="I519" s="7">
        <v>40116.841516203705</v>
      </c>
      <c r="J519" s="13">
        <f>H520-I519</f>
        <v>5.2615740736655425E-2</v>
      </c>
      <c r="K519" s="23">
        <f t="shared" ref="K519" si="1035">J519+J520</f>
        <v>5.2615740736655425E-2</v>
      </c>
      <c r="L519" s="6">
        <v>442</v>
      </c>
      <c r="M519" s="10">
        <v>526.66256767796096</v>
      </c>
      <c r="N519" s="6">
        <v>35.630899139999997</v>
      </c>
      <c r="O519" s="6">
        <v>139.679575</v>
      </c>
      <c r="V519" s="6">
        <v>35.629026930000002</v>
      </c>
      <c r="W519" s="6">
        <v>139.6849287</v>
      </c>
      <c r="AD519" s="6">
        <v>38</v>
      </c>
      <c r="AE519" s="6">
        <v>1</v>
      </c>
      <c r="AF519" s="6" t="s">
        <v>34</v>
      </c>
      <c r="AG519" s="6" t="s">
        <v>103</v>
      </c>
      <c r="AH519" s="6">
        <v>420</v>
      </c>
      <c r="AI519" s="6" t="s">
        <v>95</v>
      </c>
      <c r="AJ519" s="21"/>
      <c r="AK519" s="6" t="str">
        <f t="shared" ref="AK519" si="1036">AI520</f>
        <v>徒歩</v>
      </c>
      <c r="AL519" s="6">
        <v>7.9</v>
      </c>
      <c r="AM519" s="6">
        <v>1</v>
      </c>
      <c r="AN519" s="6">
        <v>710</v>
      </c>
      <c r="AO519" s="6">
        <v>7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1</v>
      </c>
      <c r="BB519" s="6">
        <v>611</v>
      </c>
      <c r="BC519" s="6">
        <v>3.1</v>
      </c>
      <c r="BD519" s="6">
        <v>1</v>
      </c>
      <c r="BE519" s="6">
        <v>611</v>
      </c>
      <c r="BF519" s="6">
        <v>7.9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</row>
    <row r="520" spans="1:67" s="37" customFormat="1" ht="17" customHeight="1">
      <c r="A520" s="37">
        <v>255451</v>
      </c>
      <c r="B520" s="37" t="s">
        <v>80</v>
      </c>
      <c r="C520" s="37">
        <v>200</v>
      </c>
      <c r="D520" s="37" t="s">
        <v>85</v>
      </c>
      <c r="E520" s="26">
        <f>IF(D520="帰宅",0,IF(#REF!="帰宅",1,IF(#REF!="帰宅",2,IF(#REF!="帰宅",3,IF(#REF!="帰宅",4,5)))))</f>
        <v>0</v>
      </c>
      <c r="F520" s="26" t="str">
        <f>D519</f>
        <v>食事</v>
      </c>
      <c r="G520" s="26"/>
      <c r="H520" s="38">
        <v>40116.894131944442</v>
      </c>
      <c r="I520" s="38">
        <v>40116.900324074071</v>
      </c>
      <c r="J520" s="39"/>
      <c r="K520" s="28">
        <f t="shared" ref="K520" si="1037">J519+J520</f>
        <v>5.2615740736655425E-2</v>
      </c>
      <c r="L520" s="37">
        <v>535</v>
      </c>
      <c r="M520" s="40">
        <v>484.95193873347455</v>
      </c>
      <c r="N520" s="37">
        <v>35.630158819999998</v>
      </c>
      <c r="O520" s="37">
        <v>139.6851058</v>
      </c>
      <c r="V520" s="37">
        <v>35.630786460000003</v>
      </c>
      <c r="W520" s="37">
        <v>139.67979500000001</v>
      </c>
      <c r="AD520" s="37">
        <v>38</v>
      </c>
      <c r="AE520" s="37">
        <v>1</v>
      </c>
      <c r="AF520" s="37" t="s">
        <v>34</v>
      </c>
      <c r="AG520" s="37" t="s">
        <v>103</v>
      </c>
      <c r="AH520" s="37">
        <v>420</v>
      </c>
      <c r="AI520" s="37" t="s">
        <v>95</v>
      </c>
      <c r="AJ520" s="26" t="str">
        <f t="shared" ref="AJ520" si="1038">AI519</f>
        <v>徒歩</v>
      </c>
      <c r="AK520" s="26"/>
      <c r="AL520" s="37">
        <v>6.6</v>
      </c>
      <c r="AM520" s="37">
        <v>1</v>
      </c>
      <c r="AN520" s="37">
        <v>604</v>
      </c>
      <c r="AO520" s="37">
        <v>4.5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1</v>
      </c>
      <c r="BB520" s="37">
        <v>548</v>
      </c>
      <c r="BC520" s="37">
        <v>2.7</v>
      </c>
      <c r="BD520" s="37">
        <v>1</v>
      </c>
      <c r="BE520" s="37">
        <v>548</v>
      </c>
      <c r="BF520" s="37">
        <v>6.6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</row>
    <row r="521" spans="1:67" s="6" customFormat="1" ht="17" customHeight="1">
      <c r="A521" s="6">
        <v>256180</v>
      </c>
      <c r="B521" s="6" t="s">
        <v>80</v>
      </c>
      <c r="C521" s="6">
        <v>500</v>
      </c>
      <c r="D521" s="6" t="s">
        <v>33</v>
      </c>
      <c r="E521" s="3">
        <f>IF(D521="帰宅",0,IF(D522="帰宅",1,IF(#REF!="帰宅",2,IF(#REF!="帰宅",3,IF(#REF!="帰宅",4,5)))))</f>
        <v>1</v>
      </c>
      <c r="F521" s="3"/>
      <c r="G521" s="3" t="str">
        <f>D522</f>
        <v>帰宅</v>
      </c>
      <c r="H521" s="7">
        <v>40124.83284722222</v>
      </c>
      <c r="I521" s="7">
        <v>40124.836099537039</v>
      </c>
      <c r="J521" s="13">
        <f>H522-I521</f>
        <v>0.14895833333139308</v>
      </c>
      <c r="K521" s="11">
        <f t="shared" ref="K521" si="1039">J521+J522</f>
        <v>0.14895833333139308</v>
      </c>
      <c r="L521" s="6">
        <v>281</v>
      </c>
      <c r="M521" s="10">
        <v>216.19361140367357</v>
      </c>
      <c r="N521" s="6">
        <v>35.661395779999999</v>
      </c>
      <c r="O521" s="6">
        <v>139.69690750000001</v>
      </c>
      <c r="V521" s="6">
        <v>35.659636290000002</v>
      </c>
      <c r="W521" s="6">
        <v>139.69792659999999</v>
      </c>
      <c r="AD521" s="6">
        <v>38</v>
      </c>
      <c r="AE521" s="6">
        <v>1</v>
      </c>
      <c r="AF521" s="6" t="s">
        <v>34</v>
      </c>
      <c r="AG521" s="6" t="s">
        <v>103</v>
      </c>
      <c r="AH521" s="6">
        <v>420</v>
      </c>
      <c r="AI521" s="6" t="s">
        <v>95</v>
      </c>
      <c r="AJ521" s="21"/>
      <c r="AK521" s="6" t="str">
        <f t="shared" ref="AK521" si="1040">AI522</f>
        <v>自動車</v>
      </c>
      <c r="AL521" s="6">
        <v>3.3</v>
      </c>
      <c r="AM521" s="6">
        <v>1</v>
      </c>
      <c r="AN521" s="6">
        <v>533</v>
      </c>
      <c r="AO521" s="6">
        <v>5.5</v>
      </c>
      <c r="AP521" s="6">
        <v>1</v>
      </c>
      <c r="AQ521" s="6">
        <v>13</v>
      </c>
      <c r="AR521" s="6">
        <v>380</v>
      </c>
      <c r="AS521" s="6" t="s">
        <v>165</v>
      </c>
      <c r="AT521" s="6" t="s">
        <v>236</v>
      </c>
      <c r="AU521" s="6">
        <v>2</v>
      </c>
      <c r="AV521" s="6">
        <v>1244</v>
      </c>
      <c r="AW521" s="6">
        <v>15</v>
      </c>
      <c r="AX521" s="6">
        <v>588</v>
      </c>
      <c r="AY521" s="6">
        <v>7</v>
      </c>
      <c r="AZ521" s="6">
        <v>35</v>
      </c>
      <c r="BA521" s="6">
        <v>1</v>
      </c>
      <c r="BB521" s="6">
        <v>279</v>
      </c>
      <c r="BC521" s="6">
        <v>1.4</v>
      </c>
      <c r="BD521" s="6">
        <v>1</v>
      </c>
      <c r="BE521" s="6">
        <v>279</v>
      </c>
      <c r="BF521" s="6">
        <v>3.3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</row>
    <row r="522" spans="1:67" s="37" customFormat="1" ht="17" customHeight="1">
      <c r="A522" s="37">
        <v>256186</v>
      </c>
      <c r="B522" s="37" t="s">
        <v>80</v>
      </c>
      <c r="C522" s="37">
        <v>200</v>
      </c>
      <c r="D522" s="37" t="s">
        <v>85</v>
      </c>
      <c r="E522" s="26">
        <f>IF(D522="帰宅",0,IF(#REF!="帰宅",1,IF(#REF!="帰宅",2,IF(#REF!="帰宅",3,IF(D523="帰宅",4,5)))))</f>
        <v>0</v>
      </c>
      <c r="F522" s="26" t="str">
        <f>D521</f>
        <v>買い物</v>
      </c>
      <c r="G522" s="26"/>
      <c r="H522" s="38">
        <v>40124.98505787037</v>
      </c>
      <c r="I522" s="38">
        <v>40124.999571759261</v>
      </c>
      <c r="J522" s="39"/>
      <c r="K522" s="28">
        <f t="shared" ref="K522" si="1041">J521+J522</f>
        <v>0.14895833333139308</v>
      </c>
      <c r="L522" s="37">
        <v>1254</v>
      </c>
      <c r="M522" s="40">
        <v>4872.7407024875556</v>
      </c>
      <c r="N522" s="37">
        <v>35.659448500000003</v>
      </c>
      <c r="O522" s="37">
        <v>139.720586</v>
      </c>
      <c r="V522" s="37">
        <v>35.630866949999998</v>
      </c>
      <c r="W522" s="37">
        <v>139.67969840000001</v>
      </c>
      <c r="AD522" s="37">
        <v>38</v>
      </c>
      <c r="AE522" s="37">
        <v>1</v>
      </c>
      <c r="AF522" s="37" t="s">
        <v>34</v>
      </c>
      <c r="AG522" s="37" t="s">
        <v>103</v>
      </c>
      <c r="AH522" s="37">
        <v>500</v>
      </c>
      <c r="AI522" s="37" t="s">
        <v>873</v>
      </c>
      <c r="AJ522" s="26" t="str">
        <f t="shared" ref="AJ522" si="1042">AI521</f>
        <v>徒歩</v>
      </c>
      <c r="AK522" s="26"/>
      <c r="AL522" s="37">
        <v>19.600000000000001</v>
      </c>
      <c r="AM522" s="37">
        <v>1</v>
      </c>
      <c r="AN522" s="37">
        <v>6523</v>
      </c>
      <c r="AO522" s="37">
        <v>19.600000000000001</v>
      </c>
      <c r="AP522" s="37">
        <v>1</v>
      </c>
      <c r="AQ522" s="37">
        <v>16</v>
      </c>
      <c r="AR522" s="37">
        <v>310</v>
      </c>
      <c r="AS522" s="37" t="s">
        <v>177</v>
      </c>
      <c r="AT522" s="37" t="s">
        <v>122</v>
      </c>
      <c r="AU522" s="37">
        <v>1</v>
      </c>
      <c r="AV522" s="37">
        <v>1340</v>
      </c>
      <c r="AW522" s="37">
        <v>16.100000000000001</v>
      </c>
      <c r="AX522" s="37">
        <v>622</v>
      </c>
      <c r="AY522" s="37">
        <v>7.5</v>
      </c>
      <c r="AZ522" s="37">
        <v>39.6</v>
      </c>
      <c r="BA522" s="37">
        <v>1</v>
      </c>
      <c r="BB522" s="37">
        <v>5659</v>
      </c>
      <c r="BC522" s="37">
        <v>28.3</v>
      </c>
      <c r="BD522" s="37">
        <v>1</v>
      </c>
      <c r="BE522" s="37">
        <v>5659</v>
      </c>
      <c r="BF522" s="37">
        <v>68.8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</row>
    <row r="523" spans="1:67" s="6" customFormat="1" ht="17" customHeight="1">
      <c r="A523" s="6">
        <v>256209</v>
      </c>
      <c r="B523" s="6" t="s">
        <v>80</v>
      </c>
      <c r="C523" s="6">
        <v>600</v>
      </c>
      <c r="D523" s="6" t="s">
        <v>91</v>
      </c>
      <c r="E523" s="3">
        <f>IF(D523="帰宅",0,IF(D524="帰宅",1,IF(#REF!="帰宅",2,IF(#REF!="帰宅",3,IF(#REF!="帰宅",4,5)))))</f>
        <v>1</v>
      </c>
      <c r="F523" s="3"/>
      <c r="G523" s="3" t="str">
        <f>D524</f>
        <v>帰宅</v>
      </c>
      <c r="H523" s="7">
        <v>40125.540335648147</v>
      </c>
      <c r="I523" s="7">
        <v>40125.547685185185</v>
      </c>
      <c r="J523" s="13">
        <f>H524-I523</f>
        <v>3.1481481484661344E-2</v>
      </c>
      <c r="K523" s="23">
        <f t="shared" ref="K523" si="1043">J523+J524</f>
        <v>3.1481481484661344E-2</v>
      </c>
      <c r="L523" s="6">
        <v>635</v>
      </c>
      <c r="M523" s="10">
        <v>494.25889246421315</v>
      </c>
      <c r="N523" s="6">
        <v>35.632089999999998</v>
      </c>
      <c r="O523" s="6">
        <v>139.6788669</v>
      </c>
      <c r="V523" s="6">
        <v>35.629418559999998</v>
      </c>
      <c r="W523" s="6">
        <v>139.68323889999999</v>
      </c>
      <c r="AD523" s="6">
        <v>38</v>
      </c>
      <c r="AE523" s="6">
        <v>1</v>
      </c>
      <c r="AF523" s="6" t="s">
        <v>34</v>
      </c>
      <c r="AG523" s="6" t="s">
        <v>103</v>
      </c>
      <c r="AH523" s="6">
        <v>420</v>
      </c>
      <c r="AI523" s="6" t="s">
        <v>95</v>
      </c>
      <c r="AJ523" s="21"/>
      <c r="AK523" s="6" t="str">
        <f t="shared" ref="AK523" si="1044">AI524</f>
        <v>徒歩</v>
      </c>
      <c r="AL523" s="6">
        <v>7.7</v>
      </c>
      <c r="AM523" s="6">
        <v>1</v>
      </c>
      <c r="AN523" s="6">
        <v>1753</v>
      </c>
      <c r="AO523" s="6">
        <v>8.5</v>
      </c>
      <c r="AP523" s="6">
        <v>1</v>
      </c>
      <c r="AQ523" s="6">
        <v>19</v>
      </c>
      <c r="AR523" s="6">
        <v>190</v>
      </c>
      <c r="AS523" s="6" t="s">
        <v>243</v>
      </c>
      <c r="AT523" s="6" t="s">
        <v>122</v>
      </c>
      <c r="AU523" s="6">
        <v>1</v>
      </c>
      <c r="AV523" s="6">
        <v>1901</v>
      </c>
      <c r="AW523" s="6">
        <v>23</v>
      </c>
      <c r="AX523" s="6">
        <v>215</v>
      </c>
      <c r="AY523" s="6">
        <v>2.5</v>
      </c>
      <c r="AZ523" s="6">
        <v>44.5</v>
      </c>
      <c r="BA523" s="6">
        <v>1</v>
      </c>
      <c r="BB523" s="6">
        <v>604</v>
      </c>
      <c r="BC523" s="6">
        <v>3</v>
      </c>
      <c r="BD523" s="6">
        <v>1</v>
      </c>
      <c r="BE523" s="6">
        <v>604</v>
      </c>
      <c r="BF523" s="6">
        <v>7.7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</row>
    <row r="524" spans="1:67" s="37" customFormat="1" ht="17" customHeight="1">
      <c r="A524" s="37">
        <v>256287</v>
      </c>
      <c r="B524" s="37" t="s">
        <v>80</v>
      </c>
      <c r="C524" s="37">
        <v>200</v>
      </c>
      <c r="D524" s="37" t="s">
        <v>85</v>
      </c>
      <c r="E524" s="26">
        <f>IF(D524="帰宅",0,IF(#REF!="帰宅",1,IF(#REF!="帰宅",2,IF(#REF!="帰宅",3,IF(#REF!="帰宅",4,5)))))</f>
        <v>0</v>
      </c>
      <c r="F524" s="26" t="str">
        <f>D523</f>
        <v>食事</v>
      </c>
      <c r="G524" s="26"/>
      <c r="H524" s="38">
        <v>40125.57916666667</v>
      </c>
      <c r="I524" s="38">
        <v>40125.583333333336</v>
      </c>
      <c r="J524" s="39"/>
      <c r="K524" s="28">
        <f t="shared" ref="K524" si="1045">J523+J524</f>
        <v>3.1481481484661344E-2</v>
      </c>
      <c r="L524" s="37">
        <v>360</v>
      </c>
      <c r="M524" s="40">
        <v>304.5401046794646</v>
      </c>
      <c r="N524" s="37">
        <v>35.630807920000002</v>
      </c>
      <c r="O524" s="37">
        <v>139.68350720000001</v>
      </c>
      <c r="V524" s="37">
        <v>35.631038539999999</v>
      </c>
      <c r="W524" s="37">
        <v>139.680149</v>
      </c>
      <c r="AD524" s="37">
        <v>38</v>
      </c>
      <c r="AE524" s="37">
        <v>1</v>
      </c>
      <c r="AF524" s="37" t="s">
        <v>34</v>
      </c>
      <c r="AG524" s="37" t="s">
        <v>103</v>
      </c>
      <c r="AH524" s="37">
        <v>420</v>
      </c>
      <c r="AI524" s="37" t="s">
        <v>95</v>
      </c>
      <c r="AJ524" s="26" t="str">
        <f t="shared" ref="AJ524" si="1046">AI523</f>
        <v>徒歩</v>
      </c>
      <c r="AK524" s="26"/>
      <c r="AL524" s="37">
        <v>4.2</v>
      </c>
      <c r="AM524" s="37">
        <v>1</v>
      </c>
      <c r="AN524" s="37">
        <v>378</v>
      </c>
      <c r="AO524" s="37">
        <v>3.9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1</v>
      </c>
      <c r="BB524" s="37">
        <v>356</v>
      </c>
      <c r="BC524" s="37">
        <v>1.8</v>
      </c>
      <c r="BD524" s="37">
        <v>1</v>
      </c>
      <c r="BE524" s="37">
        <v>356</v>
      </c>
      <c r="BF524" s="37">
        <v>4.2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</row>
    <row r="525" spans="1:67" s="31" customFormat="1" ht="17" customHeight="1">
      <c r="A525" s="31">
        <v>256271</v>
      </c>
      <c r="B525" s="31" t="s">
        <v>80</v>
      </c>
      <c r="C525" s="31">
        <v>100</v>
      </c>
      <c r="D525" s="31" t="s">
        <v>86</v>
      </c>
      <c r="E525" s="16">
        <f t="shared" ref="E525:E554" si="1047">IF(D525="帰宅",0,IF(D526="帰宅",1,IF(D527="帰宅",2,IF(D528="帰宅",3,IF(D529="帰宅",4,5)))))</f>
        <v>1</v>
      </c>
      <c r="F525" s="3"/>
      <c r="G525" s="3" t="str">
        <f>D526</f>
        <v>帰宅</v>
      </c>
      <c r="H525" s="32">
        <v>40126.300949074073</v>
      </c>
      <c r="I525" s="32">
        <v>40126.349664351852</v>
      </c>
      <c r="J525" s="33">
        <f>H526-I525</f>
        <v>0.42788194444437977</v>
      </c>
      <c r="K525" s="11">
        <f t="shared" ref="K525" si="1048">J525+J526</f>
        <v>0.42788194444437977</v>
      </c>
      <c r="L525" s="31">
        <v>4209</v>
      </c>
      <c r="M525" s="34">
        <v>21042.432219920163</v>
      </c>
      <c r="N525" s="31">
        <v>35.631076129999997</v>
      </c>
      <c r="O525" s="31">
        <v>139.680047</v>
      </c>
      <c r="V525" s="31">
        <v>35.444909410000001</v>
      </c>
      <c r="W525" s="31">
        <v>139.63810810000001</v>
      </c>
      <c r="X525" s="31">
        <v>104</v>
      </c>
      <c r="Y525" s="31" t="s">
        <v>844</v>
      </c>
      <c r="Z525" s="31">
        <v>1003002</v>
      </c>
      <c r="AA525" s="31" t="s">
        <v>120</v>
      </c>
      <c r="AB525" s="31">
        <v>100300213</v>
      </c>
      <c r="AC525" s="31" t="s">
        <v>652</v>
      </c>
      <c r="AD525" s="31">
        <v>38</v>
      </c>
      <c r="AE525" s="31">
        <v>1</v>
      </c>
      <c r="AF525" s="31" t="s">
        <v>34</v>
      </c>
      <c r="AG525" s="31" t="s">
        <v>103</v>
      </c>
      <c r="AH525" s="31">
        <v>200</v>
      </c>
      <c r="AI525" s="31" t="s">
        <v>94</v>
      </c>
      <c r="AJ525" s="21"/>
      <c r="AK525" s="6" t="str">
        <f t="shared" ref="AK525" si="1049">AI526</f>
        <v>鉄道</v>
      </c>
      <c r="AL525" s="31">
        <v>51.800000000000004</v>
      </c>
      <c r="AM525" s="31">
        <v>1</v>
      </c>
      <c r="AN525" s="31">
        <v>26613</v>
      </c>
      <c r="AO525" s="31">
        <v>51</v>
      </c>
      <c r="AP525" s="31">
        <v>1</v>
      </c>
      <c r="AQ525" s="31">
        <v>33</v>
      </c>
      <c r="AR525" s="31">
        <v>420</v>
      </c>
      <c r="AS525" s="31" t="s">
        <v>122</v>
      </c>
      <c r="AT525" s="31" t="s">
        <v>123</v>
      </c>
      <c r="AU525" s="31">
        <v>2</v>
      </c>
      <c r="AV525" s="31">
        <v>669</v>
      </c>
      <c r="AW525" s="31">
        <v>8.6999999999999993</v>
      </c>
      <c r="AX525" s="31">
        <v>847</v>
      </c>
      <c r="AY525" s="31">
        <v>10.1</v>
      </c>
      <c r="AZ525" s="31">
        <v>51.800000000000004</v>
      </c>
      <c r="BA525" s="31">
        <v>1</v>
      </c>
      <c r="BB525" s="31">
        <v>23901</v>
      </c>
      <c r="BC525" s="31">
        <v>119.5</v>
      </c>
      <c r="BD525" s="31">
        <v>1</v>
      </c>
      <c r="BE525" s="31">
        <v>23901</v>
      </c>
      <c r="BF525" s="31">
        <v>295.60000000000002</v>
      </c>
      <c r="BG525" s="31">
        <v>0</v>
      </c>
      <c r="BH525" s="31">
        <v>0</v>
      </c>
      <c r="BI525" s="31">
        <v>0</v>
      </c>
      <c r="BJ525" s="31">
        <v>0</v>
      </c>
      <c r="BK525" s="31">
        <v>0</v>
      </c>
      <c r="BL525" s="31">
        <v>0</v>
      </c>
      <c r="BM525" s="31">
        <v>0</v>
      </c>
      <c r="BN525" s="31">
        <v>0</v>
      </c>
      <c r="BO525" s="31">
        <v>0</v>
      </c>
    </row>
    <row r="526" spans="1:67" s="37" customFormat="1" ht="17" customHeight="1">
      <c r="A526" s="37">
        <v>256341</v>
      </c>
      <c r="B526" s="37" t="s">
        <v>80</v>
      </c>
      <c r="C526" s="37">
        <v>200</v>
      </c>
      <c r="D526" s="37" t="s">
        <v>85</v>
      </c>
      <c r="E526" s="26">
        <f t="shared" si="1047"/>
        <v>0</v>
      </c>
      <c r="F526" s="26" t="str">
        <f>D525</f>
        <v>出勤</v>
      </c>
      <c r="G526" s="26"/>
      <c r="H526" s="38">
        <v>40126.777546296296</v>
      </c>
      <c r="I526" s="38">
        <v>40126.821550925924</v>
      </c>
      <c r="J526" s="39"/>
      <c r="K526" s="28">
        <f t="shared" ref="K526" si="1050">J525+J526</f>
        <v>0.42788194444437977</v>
      </c>
      <c r="L526" s="37">
        <v>3802</v>
      </c>
      <c r="M526" s="40">
        <v>21192.709013399657</v>
      </c>
      <c r="N526" s="37">
        <v>35.443659420000003</v>
      </c>
      <c r="O526" s="37">
        <v>139.6369387</v>
      </c>
      <c r="P526" s="37">
        <v>104</v>
      </c>
      <c r="Q526" s="37" t="s">
        <v>844</v>
      </c>
      <c r="R526" s="37">
        <v>1003002</v>
      </c>
      <c r="S526" s="37" t="s">
        <v>120</v>
      </c>
      <c r="T526" s="37">
        <v>100300216</v>
      </c>
      <c r="U526" s="37" t="s">
        <v>240</v>
      </c>
      <c r="V526" s="37">
        <v>35.631054630000001</v>
      </c>
      <c r="W526" s="37">
        <v>139.67984860000001</v>
      </c>
      <c r="AD526" s="37">
        <v>38</v>
      </c>
      <c r="AE526" s="37">
        <v>1</v>
      </c>
      <c r="AF526" s="37" t="s">
        <v>34</v>
      </c>
      <c r="AG526" s="37" t="s">
        <v>103</v>
      </c>
      <c r="AH526" s="37">
        <v>200</v>
      </c>
      <c r="AI526" s="37" t="s">
        <v>94</v>
      </c>
      <c r="AJ526" s="26" t="str">
        <f t="shared" ref="AJ526" si="1051">AI525</f>
        <v>鉄道</v>
      </c>
      <c r="AK526" s="26"/>
      <c r="AL526" s="37">
        <v>51.8</v>
      </c>
      <c r="AM526" s="37">
        <v>1</v>
      </c>
      <c r="AN526" s="37">
        <v>26103</v>
      </c>
      <c r="AO526" s="37">
        <v>50.3</v>
      </c>
      <c r="AP526" s="37">
        <v>1</v>
      </c>
      <c r="AQ526" s="37">
        <v>40</v>
      </c>
      <c r="AR526" s="37">
        <v>440</v>
      </c>
      <c r="AS526" s="37" t="s">
        <v>120</v>
      </c>
      <c r="AT526" s="37" t="s">
        <v>122</v>
      </c>
      <c r="AU526" s="37">
        <v>1</v>
      </c>
      <c r="AV526" s="37">
        <v>356</v>
      </c>
      <c r="AW526" s="37">
        <v>4.3</v>
      </c>
      <c r="AX526" s="37">
        <v>623</v>
      </c>
      <c r="AY526" s="37">
        <v>7.5</v>
      </c>
      <c r="AZ526" s="37">
        <v>51.8</v>
      </c>
      <c r="BA526" s="37">
        <v>1</v>
      </c>
      <c r="BB526" s="37">
        <v>23964</v>
      </c>
      <c r="BC526" s="37">
        <v>119.8</v>
      </c>
      <c r="BD526" s="37">
        <v>1</v>
      </c>
      <c r="BE526" s="37">
        <v>23964</v>
      </c>
      <c r="BF526" s="37">
        <v>297.5</v>
      </c>
      <c r="BG526" s="37">
        <v>0</v>
      </c>
      <c r="BH526" s="37">
        <v>0</v>
      </c>
      <c r="BI526" s="37">
        <v>0</v>
      </c>
      <c r="BJ526" s="37">
        <v>0</v>
      </c>
      <c r="BK526" s="37">
        <v>0</v>
      </c>
      <c r="BL526" s="37">
        <v>0</v>
      </c>
      <c r="BM526" s="37">
        <v>0</v>
      </c>
      <c r="BN526" s="37">
        <v>0</v>
      </c>
      <c r="BO526" s="37">
        <v>0</v>
      </c>
    </row>
    <row r="527" spans="1:67" s="31" customFormat="1" ht="17" customHeight="1">
      <c r="A527" s="31">
        <v>256383</v>
      </c>
      <c r="B527" s="31" t="s">
        <v>80</v>
      </c>
      <c r="C527" s="31">
        <v>100</v>
      </c>
      <c r="D527" s="31" t="s">
        <v>86</v>
      </c>
      <c r="E527" s="16">
        <f t="shared" si="1047"/>
        <v>1</v>
      </c>
      <c r="F527" s="3"/>
      <c r="G527" s="3" t="str">
        <f>D528</f>
        <v>帰宅</v>
      </c>
      <c r="H527" s="32">
        <v>40127.303032407406</v>
      </c>
      <c r="I527" s="32">
        <v>40127.348576388889</v>
      </c>
      <c r="J527" s="33">
        <f>H528-I527</f>
        <v>0.41354166666860692</v>
      </c>
      <c r="K527" s="23">
        <f t="shared" ref="K527" si="1052">J527+J528</f>
        <v>0.41354166666860692</v>
      </c>
      <c r="L527" s="31">
        <v>3935</v>
      </c>
      <c r="M527" s="34">
        <v>21027.25738645297</v>
      </c>
      <c r="N527" s="31">
        <v>35.630866949999998</v>
      </c>
      <c r="O527" s="31">
        <v>139.67972520000001</v>
      </c>
      <c r="V527" s="31">
        <v>35.444748429999997</v>
      </c>
      <c r="W527" s="31">
        <v>139.63839770000001</v>
      </c>
      <c r="X527" s="31">
        <v>104</v>
      </c>
      <c r="Y527" s="31" t="s">
        <v>844</v>
      </c>
      <c r="Z527" s="31">
        <v>1003002</v>
      </c>
      <c r="AA527" s="31" t="s">
        <v>120</v>
      </c>
      <c r="AB527" s="31">
        <v>100300213</v>
      </c>
      <c r="AC527" s="31" t="s">
        <v>652</v>
      </c>
      <c r="AD527" s="31">
        <v>38</v>
      </c>
      <c r="AE527" s="31">
        <v>1</v>
      </c>
      <c r="AF527" s="31" t="s">
        <v>34</v>
      </c>
      <c r="AG527" s="31" t="s">
        <v>103</v>
      </c>
      <c r="AH527" s="31">
        <v>200</v>
      </c>
      <c r="AI527" s="31" t="s">
        <v>94</v>
      </c>
      <c r="AJ527" s="21"/>
      <c r="AK527" s="6" t="str">
        <f t="shared" ref="AK527" si="1053">AI528</f>
        <v>鉄道</v>
      </c>
      <c r="AL527" s="31">
        <v>51.7</v>
      </c>
      <c r="AM527" s="31">
        <v>1</v>
      </c>
      <c r="AN527" s="31">
        <v>26645</v>
      </c>
      <c r="AO527" s="31">
        <v>49.6</v>
      </c>
      <c r="AP527" s="31">
        <v>1</v>
      </c>
      <c r="AQ527" s="31">
        <v>33</v>
      </c>
      <c r="AR527" s="31">
        <v>420</v>
      </c>
      <c r="AS527" s="31" t="s">
        <v>122</v>
      </c>
      <c r="AT527" s="31" t="s">
        <v>123</v>
      </c>
      <c r="AU527" s="31">
        <v>2</v>
      </c>
      <c r="AV527" s="31">
        <v>620</v>
      </c>
      <c r="AW527" s="31">
        <v>8</v>
      </c>
      <c r="AX527" s="31">
        <v>897</v>
      </c>
      <c r="AY527" s="31">
        <v>10.7</v>
      </c>
      <c r="AZ527" s="31">
        <v>51.7</v>
      </c>
      <c r="BA527" s="31">
        <v>1</v>
      </c>
      <c r="BB527" s="31">
        <v>23870</v>
      </c>
      <c r="BC527" s="31">
        <v>119.4</v>
      </c>
      <c r="BD527" s="31">
        <v>1</v>
      </c>
      <c r="BE527" s="31">
        <v>23870</v>
      </c>
      <c r="BF527" s="31">
        <v>295.10000000000002</v>
      </c>
      <c r="BG527" s="31">
        <v>0</v>
      </c>
      <c r="BH527" s="31">
        <v>0</v>
      </c>
      <c r="BI527" s="31">
        <v>0</v>
      </c>
      <c r="BJ527" s="31">
        <v>0</v>
      </c>
      <c r="BK527" s="31">
        <v>0</v>
      </c>
      <c r="BL527" s="31">
        <v>0</v>
      </c>
      <c r="BM527" s="31">
        <v>0</v>
      </c>
      <c r="BN527" s="31">
        <v>0</v>
      </c>
      <c r="BO527" s="31">
        <v>0</v>
      </c>
    </row>
    <row r="528" spans="1:67" s="37" customFormat="1" ht="17" customHeight="1">
      <c r="A528" s="37">
        <v>256438</v>
      </c>
      <c r="B528" s="37" t="s">
        <v>80</v>
      </c>
      <c r="C528" s="37">
        <v>200</v>
      </c>
      <c r="D528" s="37" t="s">
        <v>85</v>
      </c>
      <c r="E528" s="26">
        <f t="shared" si="1047"/>
        <v>0</v>
      </c>
      <c r="F528" s="26" t="str">
        <f>D527</f>
        <v>出勤</v>
      </c>
      <c r="G528" s="26"/>
      <c r="H528" s="38">
        <v>40127.762118055558</v>
      </c>
      <c r="I528" s="38">
        <v>40127.800138888888</v>
      </c>
      <c r="J528" s="39"/>
      <c r="K528" s="28">
        <f t="shared" ref="K528" si="1054">J527+J528</f>
        <v>0.41354166666860692</v>
      </c>
      <c r="L528" s="37">
        <v>3285</v>
      </c>
      <c r="M528" s="40">
        <v>21257.664821425864</v>
      </c>
      <c r="N528" s="37">
        <v>35.443428760000003</v>
      </c>
      <c r="O528" s="37">
        <v>139.63773789999999</v>
      </c>
      <c r="P528" s="37">
        <v>104</v>
      </c>
      <c r="Q528" s="37" t="s">
        <v>844</v>
      </c>
      <c r="R528" s="37">
        <v>1003002</v>
      </c>
      <c r="S528" s="37" t="s">
        <v>120</v>
      </c>
      <c r="T528" s="37">
        <v>100300216</v>
      </c>
      <c r="U528" s="37" t="s">
        <v>240</v>
      </c>
      <c r="V528" s="37">
        <v>35.631489190000003</v>
      </c>
      <c r="W528" s="37">
        <v>139.6801758</v>
      </c>
      <c r="AD528" s="37">
        <v>38</v>
      </c>
      <c r="AE528" s="37">
        <v>1</v>
      </c>
      <c r="AF528" s="37" t="s">
        <v>34</v>
      </c>
      <c r="AG528" s="37" t="s">
        <v>103</v>
      </c>
      <c r="AH528" s="37">
        <v>200</v>
      </c>
      <c r="AI528" s="37" t="s">
        <v>94</v>
      </c>
      <c r="AJ528" s="26" t="str">
        <f t="shared" ref="AJ528" si="1055">AI527</f>
        <v>鉄道</v>
      </c>
      <c r="AK528" s="26"/>
      <c r="AL528" s="37">
        <v>53.7</v>
      </c>
      <c r="AM528" s="37">
        <v>1</v>
      </c>
      <c r="AN528" s="37">
        <v>26303</v>
      </c>
      <c r="AO528" s="37">
        <v>49.9</v>
      </c>
      <c r="AP528" s="37">
        <v>1</v>
      </c>
      <c r="AQ528" s="37">
        <v>40</v>
      </c>
      <c r="AR528" s="37">
        <v>440</v>
      </c>
      <c r="AS528" s="37" t="s">
        <v>120</v>
      </c>
      <c r="AT528" s="37" t="s">
        <v>122</v>
      </c>
      <c r="AU528" s="37">
        <v>1</v>
      </c>
      <c r="AV528" s="37">
        <v>461</v>
      </c>
      <c r="AW528" s="37">
        <v>5.5</v>
      </c>
      <c r="AX528" s="37">
        <v>681</v>
      </c>
      <c r="AY528" s="37">
        <v>8.1999999999999993</v>
      </c>
      <c r="AZ528" s="37">
        <v>53.7</v>
      </c>
      <c r="BA528" s="37">
        <v>1</v>
      </c>
      <c r="BB528" s="37">
        <v>24079</v>
      </c>
      <c r="BC528" s="37">
        <v>120.4</v>
      </c>
      <c r="BD528" s="37">
        <v>1</v>
      </c>
      <c r="BE528" s="37">
        <v>24079</v>
      </c>
      <c r="BF528" s="37">
        <v>298.89999999999998</v>
      </c>
      <c r="BG528" s="37">
        <v>0</v>
      </c>
      <c r="BH528" s="37">
        <v>0</v>
      </c>
      <c r="BI528" s="37">
        <v>0</v>
      </c>
      <c r="BJ528" s="37">
        <v>0</v>
      </c>
      <c r="BK528" s="37">
        <v>0</v>
      </c>
      <c r="BL528" s="37">
        <v>0</v>
      </c>
      <c r="BM528" s="37">
        <v>0</v>
      </c>
      <c r="BN528" s="37">
        <v>0</v>
      </c>
      <c r="BO528" s="37">
        <v>0</v>
      </c>
    </row>
    <row r="529" spans="1:67" s="6" customFormat="1" ht="17" customHeight="1">
      <c r="A529" s="6">
        <v>256452</v>
      </c>
      <c r="B529" s="6" t="s">
        <v>80</v>
      </c>
      <c r="C529" s="6">
        <v>999</v>
      </c>
      <c r="D529" s="6" t="s">
        <v>84</v>
      </c>
      <c r="E529" s="3">
        <f t="shared" si="1047"/>
        <v>1</v>
      </c>
      <c r="F529" s="3"/>
      <c r="G529" s="3" t="str">
        <f>D530</f>
        <v>帰宅</v>
      </c>
      <c r="H529" s="7">
        <v>40127.818333333336</v>
      </c>
      <c r="I529" s="7">
        <v>40127.823842592596</v>
      </c>
      <c r="J529" s="13">
        <f>H530-I529</f>
        <v>8.9953703703940846E-2</v>
      </c>
      <c r="K529" s="11">
        <f t="shared" ref="K529" si="1056">J529+J530</f>
        <v>8.9953703703940846E-2</v>
      </c>
      <c r="L529" s="6">
        <v>476</v>
      </c>
      <c r="M529" s="10">
        <v>898.80581379050921</v>
      </c>
      <c r="N529" s="6">
        <v>35.63106543</v>
      </c>
      <c r="O529" s="6">
        <v>139.67994519999999</v>
      </c>
      <c r="V529" s="6">
        <v>35.623185110000001</v>
      </c>
      <c r="W529" s="6">
        <v>139.682166</v>
      </c>
      <c r="AD529" s="6">
        <v>38</v>
      </c>
      <c r="AE529" s="6">
        <v>1</v>
      </c>
      <c r="AF529" s="6" t="s">
        <v>34</v>
      </c>
      <c r="AG529" s="6" t="s">
        <v>103</v>
      </c>
      <c r="AH529" s="6">
        <v>410</v>
      </c>
      <c r="AI529" s="6" t="s">
        <v>43</v>
      </c>
      <c r="AJ529" s="21"/>
      <c r="AK529" s="6" t="str">
        <f t="shared" ref="AK529" si="1057">AI530</f>
        <v>自転車</v>
      </c>
      <c r="AL529" s="6">
        <v>5.6</v>
      </c>
      <c r="AM529" s="6">
        <v>1</v>
      </c>
      <c r="AN529" s="6">
        <v>1864</v>
      </c>
      <c r="AO529" s="6">
        <v>8.6999999999999993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1</v>
      </c>
      <c r="BB529" s="6">
        <v>1126</v>
      </c>
      <c r="BC529" s="6">
        <v>5.6</v>
      </c>
      <c r="BD529" s="6">
        <v>1</v>
      </c>
      <c r="BE529" s="6">
        <v>1126</v>
      </c>
      <c r="BF529" s="6">
        <v>13.9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</row>
    <row r="530" spans="1:67" s="37" customFormat="1" ht="17" customHeight="1">
      <c r="A530" s="37">
        <v>256458</v>
      </c>
      <c r="B530" s="37" t="s">
        <v>80</v>
      </c>
      <c r="C530" s="37">
        <v>200</v>
      </c>
      <c r="D530" s="37" t="s">
        <v>85</v>
      </c>
      <c r="E530" s="26">
        <f t="shared" si="1047"/>
        <v>0</v>
      </c>
      <c r="F530" s="26" t="str">
        <f>D529</f>
        <v>その他</v>
      </c>
      <c r="G530" s="26"/>
      <c r="H530" s="38">
        <v>40127.9137962963</v>
      </c>
      <c r="I530" s="38">
        <v>40127.919259259259</v>
      </c>
      <c r="J530" s="39"/>
      <c r="K530" s="28">
        <f t="shared" ref="K530" si="1058">J529+J530</f>
        <v>8.9953703703940846E-2</v>
      </c>
      <c r="L530" s="37">
        <v>472</v>
      </c>
      <c r="M530" s="40">
        <v>974.7238965042535</v>
      </c>
      <c r="N530" s="37">
        <v>35.622375089999998</v>
      </c>
      <c r="O530" s="37">
        <v>139.68149539999999</v>
      </c>
      <c r="V530" s="37">
        <v>35.631108339999997</v>
      </c>
      <c r="W530" s="37">
        <v>139.68054599999999</v>
      </c>
      <c r="AD530" s="37">
        <v>38</v>
      </c>
      <c r="AE530" s="37">
        <v>1</v>
      </c>
      <c r="AF530" s="37" t="s">
        <v>34</v>
      </c>
      <c r="AG530" s="37" t="s">
        <v>103</v>
      </c>
      <c r="AH530" s="37">
        <v>410</v>
      </c>
      <c r="AI530" s="37" t="s">
        <v>43</v>
      </c>
      <c r="AJ530" s="26" t="str">
        <f t="shared" ref="AJ530" si="1059">AI529</f>
        <v>自転車</v>
      </c>
      <c r="AK530" s="26"/>
      <c r="AL530" s="37">
        <v>6.1</v>
      </c>
      <c r="AM530" s="37">
        <v>1</v>
      </c>
      <c r="AN530" s="37">
        <v>1343</v>
      </c>
      <c r="AO530" s="37">
        <v>7.8</v>
      </c>
      <c r="AP530" s="37">
        <v>0</v>
      </c>
      <c r="AQ530" s="37">
        <v>0</v>
      </c>
      <c r="AR530" s="37">
        <v>0</v>
      </c>
      <c r="AS530" s="37">
        <v>0</v>
      </c>
      <c r="AT530" s="37">
        <v>0</v>
      </c>
      <c r="AU530" s="37">
        <v>0</v>
      </c>
      <c r="AV530" s="37">
        <v>0</v>
      </c>
      <c r="AW530" s="37">
        <v>0</v>
      </c>
      <c r="AX530" s="37">
        <v>0</v>
      </c>
      <c r="AY530" s="37">
        <v>0</v>
      </c>
      <c r="AZ530" s="37">
        <v>0</v>
      </c>
      <c r="BA530" s="37">
        <v>1</v>
      </c>
      <c r="BB530" s="37">
        <v>1228</v>
      </c>
      <c r="BC530" s="37">
        <v>6.1</v>
      </c>
      <c r="BD530" s="37">
        <v>1</v>
      </c>
      <c r="BE530" s="37">
        <v>1228</v>
      </c>
      <c r="BF530" s="37">
        <v>15</v>
      </c>
      <c r="BG530" s="37">
        <v>0</v>
      </c>
      <c r="BH530" s="37">
        <v>0</v>
      </c>
      <c r="BI530" s="37">
        <v>0</v>
      </c>
      <c r="BJ530" s="37">
        <v>0</v>
      </c>
      <c r="BK530" s="37">
        <v>0</v>
      </c>
      <c r="BL530" s="37">
        <v>0</v>
      </c>
      <c r="BM530" s="37">
        <v>0</v>
      </c>
      <c r="BN530" s="37">
        <v>0</v>
      </c>
      <c r="BO530" s="37">
        <v>0</v>
      </c>
    </row>
    <row r="531" spans="1:67" s="6" customFormat="1" ht="17" customHeight="1">
      <c r="A531" s="6">
        <v>256471</v>
      </c>
      <c r="B531" s="6" t="s">
        <v>80</v>
      </c>
      <c r="C531" s="6">
        <v>100</v>
      </c>
      <c r="D531" s="6" t="s">
        <v>86</v>
      </c>
      <c r="E531" s="3">
        <f t="shared" si="1047"/>
        <v>1</v>
      </c>
      <c r="F531" s="3"/>
      <c r="G531" s="3" t="str">
        <f>D532</f>
        <v>帰宅</v>
      </c>
      <c r="H531" s="7">
        <v>40128.30263888889</v>
      </c>
      <c r="I531" s="7">
        <v>40128.348796296297</v>
      </c>
      <c r="J531" s="13">
        <f>H532-I531</f>
        <v>0.39383101851854008</v>
      </c>
      <c r="K531" s="23">
        <f t="shared" ref="K531" si="1060">J531+J532</f>
        <v>0.39383101851854008</v>
      </c>
      <c r="L531" s="6">
        <v>3988</v>
      </c>
      <c r="M531" s="10">
        <v>21049.49048640623</v>
      </c>
      <c r="N531" s="6">
        <v>35.630936640000002</v>
      </c>
      <c r="O531" s="6">
        <v>139.67972520000001</v>
      </c>
      <c r="V531" s="6">
        <v>35.444667930000001</v>
      </c>
      <c r="W531" s="6">
        <v>139.63803830000001</v>
      </c>
      <c r="X531" s="6">
        <v>104</v>
      </c>
      <c r="Y531" s="6" t="s">
        <v>844</v>
      </c>
      <c r="Z531" s="6">
        <v>1003002</v>
      </c>
      <c r="AA531" s="6" t="s">
        <v>120</v>
      </c>
      <c r="AB531" s="6">
        <v>100300214</v>
      </c>
      <c r="AC531" s="6" t="s">
        <v>655</v>
      </c>
      <c r="AD531" s="6">
        <v>38</v>
      </c>
      <c r="AE531" s="6">
        <v>1</v>
      </c>
      <c r="AF531" s="6" t="s">
        <v>34</v>
      </c>
      <c r="AG531" s="6" t="s">
        <v>103</v>
      </c>
      <c r="AH531" s="6">
        <v>200</v>
      </c>
      <c r="AI531" s="6" t="s">
        <v>94</v>
      </c>
      <c r="AJ531" s="21"/>
      <c r="AK531" s="6" t="str">
        <f t="shared" ref="AK531" si="1061">AI532</f>
        <v>鉄道</v>
      </c>
      <c r="AL531" s="6">
        <v>51.4</v>
      </c>
      <c r="AM531" s="6">
        <v>1</v>
      </c>
      <c r="AN531" s="6">
        <v>26562</v>
      </c>
      <c r="AO531" s="6">
        <v>49.5</v>
      </c>
      <c r="AP531" s="6">
        <v>1</v>
      </c>
      <c r="AQ531" s="6">
        <v>33</v>
      </c>
      <c r="AR531" s="6">
        <v>420</v>
      </c>
      <c r="AS531" s="6" t="s">
        <v>122</v>
      </c>
      <c r="AT531" s="6" t="s">
        <v>123</v>
      </c>
      <c r="AU531" s="6">
        <v>2</v>
      </c>
      <c r="AV531" s="6">
        <v>625</v>
      </c>
      <c r="AW531" s="6">
        <v>8</v>
      </c>
      <c r="AX531" s="6">
        <v>876</v>
      </c>
      <c r="AY531" s="6">
        <v>10.4</v>
      </c>
      <c r="AZ531" s="6">
        <v>51.4</v>
      </c>
      <c r="BA531" s="6">
        <v>1</v>
      </c>
      <c r="BB531" s="6">
        <v>23844</v>
      </c>
      <c r="BC531" s="6">
        <v>119.2</v>
      </c>
      <c r="BD531" s="6">
        <v>1</v>
      </c>
      <c r="BE531" s="6">
        <v>23844</v>
      </c>
      <c r="BF531" s="6">
        <v>294.8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</row>
    <row r="532" spans="1:67" s="37" customFormat="1" ht="17" customHeight="1">
      <c r="A532" s="37">
        <v>256509</v>
      </c>
      <c r="B532" s="37" t="s">
        <v>80</v>
      </c>
      <c r="C532" s="37">
        <v>200</v>
      </c>
      <c r="D532" s="37" t="s">
        <v>85</v>
      </c>
      <c r="E532" s="26">
        <f t="shared" si="1047"/>
        <v>0</v>
      </c>
      <c r="F532" s="26" t="str">
        <f>D531</f>
        <v>出勤</v>
      </c>
      <c r="G532" s="26"/>
      <c r="H532" s="38">
        <v>40128.742627314816</v>
      </c>
      <c r="I532" s="38">
        <v>40128.790138888886</v>
      </c>
      <c r="J532" s="39"/>
      <c r="K532" s="28">
        <f t="shared" ref="K532" si="1062">J531+J532</f>
        <v>0.39383101851854008</v>
      </c>
      <c r="L532" s="37">
        <v>4105</v>
      </c>
      <c r="M532" s="40">
        <v>21255.470388921498</v>
      </c>
      <c r="N532" s="37">
        <v>35.443568239999998</v>
      </c>
      <c r="O532" s="37">
        <v>139.63726579999999</v>
      </c>
      <c r="P532" s="37">
        <v>104</v>
      </c>
      <c r="Q532" s="37" t="s">
        <v>844</v>
      </c>
      <c r="R532" s="37">
        <v>1003002</v>
      </c>
      <c r="S532" s="37" t="s">
        <v>120</v>
      </c>
      <c r="T532" s="37">
        <v>100300216</v>
      </c>
      <c r="U532" s="37" t="s">
        <v>240</v>
      </c>
      <c r="V532" s="37">
        <v>35.631548180000003</v>
      </c>
      <c r="W532" s="37">
        <v>139.68010609999999</v>
      </c>
      <c r="AD532" s="37">
        <v>38</v>
      </c>
      <c r="AE532" s="37">
        <v>1</v>
      </c>
      <c r="AF532" s="37" t="s">
        <v>34</v>
      </c>
      <c r="AG532" s="37" t="s">
        <v>103</v>
      </c>
      <c r="AH532" s="37">
        <v>200</v>
      </c>
      <c r="AI532" s="37" t="s">
        <v>94</v>
      </c>
      <c r="AJ532" s="26" t="str">
        <f t="shared" ref="AJ532" si="1063">AI531</f>
        <v>鉄道</v>
      </c>
      <c r="AK532" s="26"/>
      <c r="AL532" s="37">
        <v>53.3</v>
      </c>
      <c r="AM532" s="37">
        <v>1</v>
      </c>
      <c r="AN532" s="37">
        <v>26525</v>
      </c>
      <c r="AO532" s="37">
        <v>51.5</v>
      </c>
      <c r="AP532" s="37">
        <v>1</v>
      </c>
      <c r="AQ532" s="37">
        <v>40</v>
      </c>
      <c r="AR532" s="37">
        <v>440</v>
      </c>
      <c r="AS532" s="37" t="s">
        <v>120</v>
      </c>
      <c r="AT532" s="37" t="s">
        <v>122</v>
      </c>
      <c r="AU532" s="37">
        <v>1</v>
      </c>
      <c r="AV532" s="37">
        <v>416</v>
      </c>
      <c r="AW532" s="37">
        <v>5</v>
      </c>
      <c r="AX532" s="37">
        <v>690</v>
      </c>
      <c r="AY532" s="37">
        <v>8.3000000000000007</v>
      </c>
      <c r="AZ532" s="37">
        <v>53.3</v>
      </c>
      <c r="BA532" s="37">
        <v>1</v>
      </c>
      <c r="BB532" s="37">
        <v>24025</v>
      </c>
      <c r="BC532" s="37">
        <v>120.1</v>
      </c>
      <c r="BD532" s="37">
        <v>1</v>
      </c>
      <c r="BE532" s="37">
        <v>24025</v>
      </c>
      <c r="BF532" s="37">
        <v>298.2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</row>
    <row r="533" spans="1:67" s="6" customFormat="1" ht="17" customHeight="1">
      <c r="A533" s="6">
        <v>256544</v>
      </c>
      <c r="B533" s="6" t="s">
        <v>80</v>
      </c>
      <c r="C533" s="6">
        <v>100</v>
      </c>
      <c r="D533" s="6" t="s">
        <v>86</v>
      </c>
      <c r="E533" s="3">
        <f>IF(D533="帰宅",0,IF(D534="帰宅",1,IF(D535="帰宅",2,IF(D536="帰宅",3,IF(#REF!="帰宅",4,5)))))</f>
        <v>1</v>
      </c>
      <c r="F533" s="3"/>
      <c r="G533" s="3" t="str">
        <f>D534</f>
        <v>帰宅</v>
      </c>
      <c r="H533" s="7">
        <v>40129.303124999999</v>
      </c>
      <c r="I533" s="7">
        <v>40129.348807870374</v>
      </c>
      <c r="J533" s="13">
        <f>H534-I533</f>
        <v>0.39887731480848743</v>
      </c>
      <c r="K533" s="11">
        <f t="shared" ref="K533" si="1064">J533+J534</f>
        <v>0.39887731480848743</v>
      </c>
      <c r="L533" s="6">
        <v>3947</v>
      </c>
      <c r="M533" s="10">
        <v>21054.209133236196</v>
      </c>
      <c r="N533" s="6">
        <v>35.630909840000001</v>
      </c>
      <c r="O533" s="6">
        <v>139.67956960000001</v>
      </c>
      <c r="V533" s="6">
        <v>35.444528460000001</v>
      </c>
      <c r="W533" s="6">
        <v>139.6383548</v>
      </c>
      <c r="X533" s="6">
        <v>104</v>
      </c>
      <c r="Y533" s="6" t="s">
        <v>844</v>
      </c>
      <c r="Z533" s="6">
        <v>1003002</v>
      </c>
      <c r="AA533" s="6" t="s">
        <v>120</v>
      </c>
      <c r="AB533" s="6">
        <v>100300214</v>
      </c>
      <c r="AC533" s="6" t="s">
        <v>655</v>
      </c>
      <c r="AD533" s="6">
        <v>38</v>
      </c>
      <c r="AE533" s="6">
        <v>1</v>
      </c>
      <c r="AF533" s="6" t="s">
        <v>34</v>
      </c>
      <c r="AG533" s="6" t="s">
        <v>103</v>
      </c>
      <c r="AH533" s="6">
        <v>200</v>
      </c>
      <c r="AI533" s="6" t="s">
        <v>94</v>
      </c>
      <c r="AJ533" s="21"/>
      <c r="AK533" s="6" t="str">
        <f t="shared" ref="AK533" si="1065">AI534</f>
        <v>鉄道</v>
      </c>
      <c r="AL533" s="6">
        <v>52</v>
      </c>
      <c r="AM533" s="6">
        <v>1</v>
      </c>
      <c r="AN533" s="6">
        <v>26603</v>
      </c>
      <c r="AO533" s="6">
        <v>49.7</v>
      </c>
      <c r="AP533" s="6">
        <v>1</v>
      </c>
      <c r="AQ533" s="6">
        <v>33</v>
      </c>
      <c r="AR533" s="6">
        <v>420</v>
      </c>
      <c r="AS533" s="6" t="s">
        <v>122</v>
      </c>
      <c r="AT533" s="6" t="s">
        <v>123</v>
      </c>
      <c r="AU533" s="6">
        <v>2</v>
      </c>
      <c r="AV533" s="6">
        <v>634</v>
      </c>
      <c r="AW533" s="6">
        <v>8.1999999999999993</v>
      </c>
      <c r="AX533" s="6">
        <v>908</v>
      </c>
      <c r="AY533" s="6">
        <v>10.8</v>
      </c>
      <c r="AZ533" s="6">
        <v>52</v>
      </c>
      <c r="BA533" s="6">
        <v>1</v>
      </c>
      <c r="BB533" s="6">
        <v>23867</v>
      </c>
      <c r="BC533" s="6">
        <v>119.3</v>
      </c>
      <c r="BD533" s="6">
        <v>1</v>
      </c>
      <c r="BE533" s="6">
        <v>23867</v>
      </c>
      <c r="BF533" s="6">
        <v>295.10000000000002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</row>
    <row r="534" spans="1:67" s="37" customFormat="1" ht="17" customHeight="1">
      <c r="A534" s="37">
        <v>256587</v>
      </c>
      <c r="B534" s="37" t="s">
        <v>80</v>
      </c>
      <c r="C534" s="37">
        <v>200</v>
      </c>
      <c r="D534" s="37" t="s">
        <v>85</v>
      </c>
      <c r="E534" s="26">
        <f>IF(D534="帰宅",0,IF(D535="帰宅",1,IF(D536="帰宅",2,IF(#REF!="帰宅",3,IF(#REF!="帰宅",4,5)))))</f>
        <v>0</v>
      </c>
      <c r="F534" s="26" t="str">
        <f>D533</f>
        <v>出勤</v>
      </c>
      <c r="G534" s="26"/>
      <c r="H534" s="38">
        <v>40129.747685185182</v>
      </c>
      <c r="I534" s="38">
        <v>40129.800300925926</v>
      </c>
      <c r="J534" s="39"/>
      <c r="K534" s="28">
        <f t="shared" ref="K534" si="1066">J533+J534</f>
        <v>0.39887731480848743</v>
      </c>
      <c r="L534" s="37">
        <v>4546</v>
      </c>
      <c r="M534" s="40">
        <v>21225.027661752069</v>
      </c>
      <c r="N534" s="37">
        <v>35.443316170000003</v>
      </c>
      <c r="O534" s="37">
        <v>139.63734629999999</v>
      </c>
      <c r="P534" s="37">
        <v>104</v>
      </c>
      <c r="Q534" s="37" t="s">
        <v>844</v>
      </c>
      <c r="R534" s="37">
        <v>1003002</v>
      </c>
      <c r="S534" s="37" t="s">
        <v>120</v>
      </c>
      <c r="T534" s="37">
        <v>100300216</v>
      </c>
      <c r="U534" s="37" t="s">
        <v>240</v>
      </c>
      <c r="V534" s="37">
        <v>35.631038629999999</v>
      </c>
      <c r="W534" s="37">
        <v>139.6800471</v>
      </c>
      <c r="AD534" s="37">
        <v>38</v>
      </c>
      <c r="AE534" s="37">
        <v>1</v>
      </c>
      <c r="AF534" s="37" t="s">
        <v>34</v>
      </c>
      <c r="AG534" s="37" t="s">
        <v>103</v>
      </c>
      <c r="AH534" s="37">
        <v>200</v>
      </c>
      <c r="AI534" s="37" t="s">
        <v>94</v>
      </c>
      <c r="AJ534" s="26" t="str">
        <f t="shared" ref="AJ534" si="1067">AI533</f>
        <v>鉄道</v>
      </c>
      <c r="AK534" s="26"/>
      <c r="AL534" s="37">
        <v>52.699999999999996</v>
      </c>
      <c r="AM534" s="37">
        <v>1</v>
      </c>
      <c r="AN534" s="37">
        <v>29874</v>
      </c>
      <c r="AO534" s="37">
        <v>57.4</v>
      </c>
      <c r="AP534" s="37">
        <v>1</v>
      </c>
      <c r="AQ534" s="37">
        <v>40</v>
      </c>
      <c r="AR534" s="37">
        <v>440</v>
      </c>
      <c r="AS534" s="37" t="s">
        <v>120</v>
      </c>
      <c r="AT534" s="37" t="s">
        <v>122</v>
      </c>
      <c r="AU534" s="37">
        <v>1</v>
      </c>
      <c r="AV534" s="37">
        <v>447</v>
      </c>
      <c r="AW534" s="37">
        <v>5.4</v>
      </c>
      <c r="AX534" s="37">
        <v>608</v>
      </c>
      <c r="AY534" s="37">
        <v>7.3</v>
      </c>
      <c r="AZ534" s="37">
        <v>52.699999999999996</v>
      </c>
      <c r="BA534" s="37">
        <v>1</v>
      </c>
      <c r="BB534" s="37">
        <v>24015</v>
      </c>
      <c r="BC534" s="37">
        <v>120.1</v>
      </c>
      <c r="BD534" s="37">
        <v>1</v>
      </c>
      <c r="BE534" s="37">
        <v>24015</v>
      </c>
      <c r="BF534" s="37">
        <v>298.2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</row>
    <row r="535" spans="1:67" s="6" customFormat="1" ht="17" customHeight="1">
      <c r="A535" s="6">
        <v>256602</v>
      </c>
      <c r="B535" s="6" t="s">
        <v>80</v>
      </c>
      <c r="C535" s="6">
        <v>999</v>
      </c>
      <c r="D535" s="6" t="s">
        <v>84</v>
      </c>
      <c r="E535" s="3">
        <f>IF(D535="帰宅",0,IF(D536="帰宅",1,IF(#REF!="帰宅",2,IF(#REF!="帰宅",3,IF(#REF!="帰宅",4,5)))))</f>
        <v>1</v>
      </c>
      <c r="F535" s="3"/>
      <c r="G535" s="3" t="str">
        <f>D536</f>
        <v>帰宅</v>
      </c>
      <c r="H535" s="7">
        <v>40129.842662037037</v>
      </c>
      <c r="I535" s="7">
        <v>40129.84884259259</v>
      </c>
      <c r="J535" s="13">
        <f>H536-I535</f>
        <v>6.7129629678674974E-3</v>
      </c>
      <c r="K535" s="23">
        <f t="shared" ref="K535" si="1068">J535+J536</f>
        <v>6.7129629678674974E-3</v>
      </c>
      <c r="L535" s="6">
        <v>534</v>
      </c>
      <c r="M535" s="10">
        <v>1460.2955419059122</v>
      </c>
      <c r="N535" s="6">
        <v>35.630437800000003</v>
      </c>
      <c r="O535" s="6">
        <v>139.6798862</v>
      </c>
      <c r="V535" s="6">
        <v>35.639616310000001</v>
      </c>
      <c r="W535" s="6">
        <v>139.66832579999999</v>
      </c>
      <c r="AD535" s="6">
        <v>38</v>
      </c>
      <c r="AE535" s="6">
        <v>1</v>
      </c>
      <c r="AF535" s="6" t="s">
        <v>34</v>
      </c>
      <c r="AG535" s="6" t="s">
        <v>103</v>
      </c>
      <c r="AH535" s="6">
        <v>410</v>
      </c>
      <c r="AI535" s="6" t="s">
        <v>43</v>
      </c>
      <c r="AJ535" s="21"/>
      <c r="AK535" s="6" t="str">
        <f t="shared" ref="AK535" si="1069">AI536</f>
        <v>自転車</v>
      </c>
      <c r="AL535" s="6">
        <v>8.4</v>
      </c>
      <c r="AM535" s="6">
        <v>1</v>
      </c>
      <c r="AN535" s="6">
        <v>2081</v>
      </c>
      <c r="AO535" s="6">
        <v>9.5</v>
      </c>
      <c r="AP535" s="6">
        <v>1</v>
      </c>
      <c r="AQ535" s="6">
        <v>29</v>
      </c>
      <c r="AR535" s="6">
        <v>330</v>
      </c>
      <c r="AS535" s="6" t="s">
        <v>122</v>
      </c>
      <c r="AT535" s="6" t="s">
        <v>144</v>
      </c>
      <c r="AU535" s="6">
        <v>2</v>
      </c>
      <c r="AV535" s="6">
        <v>580</v>
      </c>
      <c r="AW535" s="6">
        <v>7.5</v>
      </c>
      <c r="AX535" s="6">
        <v>688</v>
      </c>
      <c r="AY535" s="6">
        <v>9</v>
      </c>
      <c r="AZ535" s="6">
        <v>45.5</v>
      </c>
      <c r="BA535" s="6">
        <v>1</v>
      </c>
      <c r="BB535" s="6">
        <v>1683</v>
      </c>
      <c r="BC535" s="6">
        <v>8.4</v>
      </c>
      <c r="BD535" s="6">
        <v>1</v>
      </c>
      <c r="BE535" s="6">
        <v>1683</v>
      </c>
      <c r="BF535" s="6">
        <v>20.2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</row>
    <row r="536" spans="1:67" s="37" customFormat="1" ht="17" customHeight="1">
      <c r="A536" s="37">
        <v>256605</v>
      </c>
      <c r="B536" s="37" t="s">
        <v>80</v>
      </c>
      <c r="C536" s="37">
        <v>200</v>
      </c>
      <c r="D536" s="37" t="s">
        <v>85</v>
      </c>
      <c r="E536" s="26">
        <f>IF(D536="帰宅",0,IF(#REF!="帰宅",1,IF(#REF!="帰宅",2,IF(#REF!="帰宅",3,IF(#REF!="帰宅",4,5)))))</f>
        <v>0</v>
      </c>
      <c r="F536" s="26" t="str">
        <f>D535</f>
        <v>その他</v>
      </c>
      <c r="G536" s="26"/>
      <c r="H536" s="38">
        <v>40129.855555555558</v>
      </c>
      <c r="I536" s="38">
        <v>40129.861956018518</v>
      </c>
      <c r="J536" s="39"/>
      <c r="K536" s="28">
        <f t="shared" ref="K536" si="1070">J535+J536</f>
        <v>6.7129629678674974E-3</v>
      </c>
      <c r="L536" s="37">
        <v>553</v>
      </c>
      <c r="M536" s="40">
        <v>1392.9401291882361</v>
      </c>
      <c r="N536" s="37">
        <v>35.639187159999999</v>
      </c>
      <c r="O536" s="37">
        <v>139.66841700000001</v>
      </c>
      <c r="V536" s="37">
        <v>35.631049330000003</v>
      </c>
      <c r="W536" s="37">
        <v>139.68013819999999</v>
      </c>
      <c r="AD536" s="37">
        <v>38</v>
      </c>
      <c r="AE536" s="37">
        <v>1</v>
      </c>
      <c r="AF536" s="37" t="s">
        <v>34</v>
      </c>
      <c r="AG536" s="37" t="s">
        <v>103</v>
      </c>
      <c r="AH536" s="37">
        <v>410</v>
      </c>
      <c r="AI536" s="37" t="s">
        <v>43</v>
      </c>
      <c r="AJ536" s="26" t="str">
        <f t="shared" ref="AJ536" si="1071">AI535</f>
        <v>自転車</v>
      </c>
      <c r="AK536" s="26"/>
      <c r="AL536" s="37">
        <v>8.1999999999999993</v>
      </c>
      <c r="AM536" s="37">
        <v>1</v>
      </c>
      <c r="AN536" s="37">
        <v>2670</v>
      </c>
      <c r="AO536" s="37">
        <v>8</v>
      </c>
      <c r="AP536" s="37">
        <v>1</v>
      </c>
      <c r="AQ536" s="37">
        <v>25</v>
      </c>
      <c r="AR536" s="37">
        <v>330</v>
      </c>
      <c r="AS536" s="37" t="s">
        <v>144</v>
      </c>
      <c r="AT536" s="37" t="s">
        <v>122</v>
      </c>
      <c r="AU536" s="37">
        <v>2</v>
      </c>
      <c r="AV536" s="37">
        <v>751</v>
      </c>
      <c r="AW536" s="37">
        <v>9.5</v>
      </c>
      <c r="AX536" s="37">
        <v>657</v>
      </c>
      <c r="AY536" s="37">
        <v>7.8</v>
      </c>
      <c r="AZ536" s="37">
        <v>42.3</v>
      </c>
      <c r="BA536" s="37">
        <v>1</v>
      </c>
      <c r="BB536" s="37">
        <v>1647</v>
      </c>
      <c r="BC536" s="37">
        <v>8.1999999999999993</v>
      </c>
      <c r="BD536" s="37">
        <v>1</v>
      </c>
      <c r="BE536" s="37">
        <v>1647</v>
      </c>
      <c r="BF536" s="37">
        <v>19.899999999999999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</row>
    <row r="537" spans="1:67" s="6" customFormat="1" ht="17" customHeight="1">
      <c r="A537" s="6">
        <v>256822</v>
      </c>
      <c r="B537" s="6" t="s">
        <v>80</v>
      </c>
      <c r="C537" s="6">
        <v>600</v>
      </c>
      <c r="D537" s="6" t="s">
        <v>91</v>
      </c>
      <c r="E537" s="3">
        <f>IF(D537="帰宅",0,IF(D538="帰宅",1,IF(#REF!="帰宅",2,IF(#REF!="帰宅",3,IF(#REF!="帰宅",4,5)))))</f>
        <v>1</v>
      </c>
      <c r="F537" s="3"/>
      <c r="G537" s="3" t="str">
        <f>D538</f>
        <v>帰宅</v>
      </c>
      <c r="H537" s="7">
        <v>40132.566701388889</v>
      </c>
      <c r="I537" s="7">
        <v>40132.570335648146</v>
      </c>
      <c r="J537" s="13">
        <f>H538-I537</f>
        <v>4.0104166670062114E-2</v>
      </c>
      <c r="K537" s="11">
        <f t="shared" ref="K537" si="1072">J537+J538</f>
        <v>4.0104166670062114E-2</v>
      </c>
      <c r="L537" s="6">
        <v>314</v>
      </c>
      <c r="M537" s="10">
        <v>280.42894152238944</v>
      </c>
      <c r="N537" s="6">
        <v>35.63117802</v>
      </c>
      <c r="O537" s="6">
        <v>139.68002559999999</v>
      </c>
      <c r="V537" s="6">
        <v>35.629879899999999</v>
      </c>
      <c r="W537" s="6">
        <v>139.68268639999999</v>
      </c>
      <c r="AD537" s="6">
        <v>38</v>
      </c>
      <c r="AE537" s="6">
        <v>1</v>
      </c>
      <c r="AF537" s="6" t="s">
        <v>34</v>
      </c>
      <c r="AG537" s="6" t="s">
        <v>103</v>
      </c>
      <c r="AH537" s="6">
        <v>420</v>
      </c>
      <c r="AI537" s="6" t="s">
        <v>95</v>
      </c>
      <c r="AJ537" s="21"/>
      <c r="AK537" s="6" t="str">
        <f t="shared" ref="AK537" si="1073">AI538</f>
        <v>徒歩</v>
      </c>
      <c r="AL537" s="6">
        <v>4.3</v>
      </c>
      <c r="AM537" s="6">
        <v>1</v>
      </c>
      <c r="AN537" s="6">
        <v>860</v>
      </c>
      <c r="AO537" s="6">
        <v>8.1999999999999993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1</v>
      </c>
      <c r="BB537" s="6">
        <v>343</v>
      </c>
      <c r="BC537" s="6">
        <v>1.7</v>
      </c>
      <c r="BD537" s="6">
        <v>1</v>
      </c>
      <c r="BE537" s="6">
        <v>343</v>
      </c>
      <c r="BF537" s="6">
        <v>4.3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</row>
    <row r="538" spans="1:67" s="37" customFormat="1" ht="17" customHeight="1">
      <c r="A538" s="37">
        <v>256831</v>
      </c>
      <c r="B538" s="37" t="s">
        <v>80</v>
      </c>
      <c r="C538" s="37">
        <v>200</v>
      </c>
      <c r="D538" s="37" t="s">
        <v>85</v>
      </c>
      <c r="E538" s="26">
        <f>IF(D538="帰宅",0,IF(#REF!="帰宅",1,IF(#REF!="帰宅",2,IF(#REF!="帰宅",3,IF(D539="帰宅",4,5)))))</f>
        <v>0</v>
      </c>
      <c r="F538" s="26" t="str">
        <f>D537</f>
        <v>食事</v>
      </c>
      <c r="G538" s="26"/>
      <c r="H538" s="38">
        <v>40132.610439814816</v>
      </c>
      <c r="I538" s="38">
        <v>40132.613587962966</v>
      </c>
      <c r="J538" s="39"/>
      <c r="K538" s="28">
        <f t="shared" ref="K538" si="1074">J537+J538</f>
        <v>4.0104166670062114E-2</v>
      </c>
      <c r="L538" s="37">
        <v>272</v>
      </c>
      <c r="M538" s="40">
        <v>329.44054183559797</v>
      </c>
      <c r="N538" s="37">
        <v>35.630008599999996</v>
      </c>
      <c r="O538" s="37">
        <v>139.68316909999999</v>
      </c>
      <c r="V538" s="37">
        <v>35.631076129999997</v>
      </c>
      <c r="W538" s="37">
        <v>139.67976820000001</v>
      </c>
      <c r="AD538" s="37">
        <v>38</v>
      </c>
      <c r="AE538" s="37">
        <v>1</v>
      </c>
      <c r="AF538" s="37" t="s">
        <v>34</v>
      </c>
      <c r="AG538" s="37" t="s">
        <v>103</v>
      </c>
      <c r="AH538" s="37">
        <v>420</v>
      </c>
      <c r="AI538" s="37" t="s">
        <v>95</v>
      </c>
      <c r="AJ538" s="26" t="str">
        <f t="shared" ref="AJ538" si="1075">AI537</f>
        <v>徒歩</v>
      </c>
      <c r="AK538" s="26"/>
      <c r="AL538" s="37">
        <v>4.8</v>
      </c>
      <c r="AM538" s="37">
        <v>1</v>
      </c>
      <c r="AN538" s="37">
        <v>449</v>
      </c>
      <c r="AO538" s="37">
        <v>4.0999999999999996</v>
      </c>
      <c r="AP538" s="37">
        <v>0</v>
      </c>
      <c r="AQ538" s="37">
        <v>0</v>
      </c>
      <c r="AR538" s="37">
        <v>0</v>
      </c>
      <c r="AS538" s="37">
        <v>0</v>
      </c>
      <c r="AT538" s="37">
        <v>0</v>
      </c>
      <c r="AU538" s="37">
        <v>0</v>
      </c>
      <c r="AV538" s="37">
        <v>0</v>
      </c>
      <c r="AW538" s="37">
        <v>0</v>
      </c>
      <c r="AX538" s="37">
        <v>0</v>
      </c>
      <c r="AY538" s="37">
        <v>0</v>
      </c>
      <c r="AZ538" s="37">
        <v>0</v>
      </c>
      <c r="BA538" s="37">
        <v>1</v>
      </c>
      <c r="BB538" s="37">
        <v>391</v>
      </c>
      <c r="BC538" s="37">
        <v>2</v>
      </c>
      <c r="BD538" s="37">
        <v>1</v>
      </c>
      <c r="BE538" s="37">
        <v>391</v>
      </c>
      <c r="BF538" s="37">
        <v>4.8</v>
      </c>
      <c r="BG538" s="37">
        <v>0</v>
      </c>
      <c r="BH538" s="37">
        <v>0</v>
      </c>
      <c r="BI538" s="37">
        <v>0</v>
      </c>
      <c r="BJ538" s="37">
        <v>0</v>
      </c>
      <c r="BK538" s="37">
        <v>0</v>
      </c>
      <c r="BL538" s="37">
        <v>0</v>
      </c>
      <c r="BM538" s="37">
        <v>0</v>
      </c>
      <c r="BN538" s="37">
        <v>0</v>
      </c>
      <c r="BO538" s="37">
        <v>0</v>
      </c>
    </row>
    <row r="539" spans="1:67" s="6" customFormat="1" ht="17" customHeight="1">
      <c r="A539" s="6">
        <v>256874</v>
      </c>
      <c r="B539" s="6" t="s">
        <v>80</v>
      </c>
      <c r="C539" s="6">
        <v>500</v>
      </c>
      <c r="D539" s="6" t="s">
        <v>33</v>
      </c>
      <c r="E539" s="3">
        <f t="shared" si="1047"/>
        <v>1</v>
      </c>
      <c r="F539" s="3"/>
      <c r="G539" s="3" t="str">
        <f>D540</f>
        <v>帰宅</v>
      </c>
      <c r="H539" s="7">
        <v>40132.853576388887</v>
      </c>
      <c r="I539" s="7">
        <v>40132.859618055554</v>
      </c>
      <c r="J539" s="13">
        <f>H540-I539</f>
        <v>1.8379629633272998E-2</v>
      </c>
      <c r="K539" s="23">
        <f t="shared" ref="K539" si="1076">J539+J540</f>
        <v>1.8379629633272998E-2</v>
      </c>
      <c r="L539" s="6">
        <v>522</v>
      </c>
      <c r="M539" s="10">
        <v>889.00735418036925</v>
      </c>
      <c r="N539" s="6">
        <v>35.630786469999997</v>
      </c>
      <c r="O539" s="6">
        <v>139.68029920000001</v>
      </c>
      <c r="V539" s="6">
        <v>35.628157880000003</v>
      </c>
      <c r="W539" s="6">
        <v>139.671008</v>
      </c>
      <c r="AD539" s="6">
        <v>38</v>
      </c>
      <c r="AE539" s="6">
        <v>1</v>
      </c>
      <c r="AF539" s="6" t="s">
        <v>34</v>
      </c>
      <c r="AG539" s="6" t="s">
        <v>103</v>
      </c>
      <c r="AH539" s="6">
        <v>410</v>
      </c>
      <c r="AI539" s="6" t="s">
        <v>43</v>
      </c>
      <c r="AJ539" s="21"/>
      <c r="AK539" s="6" t="str">
        <f t="shared" ref="AK539" si="1077">AI540</f>
        <v>自転車</v>
      </c>
      <c r="AL539" s="6">
        <v>5.4</v>
      </c>
      <c r="AM539" s="6">
        <v>1</v>
      </c>
      <c r="AN539" s="6">
        <v>1098</v>
      </c>
      <c r="AO539" s="6">
        <v>5.9</v>
      </c>
      <c r="AP539" s="6">
        <v>1</v>
      </c>
      <c r="AQ539" s="6">
        <v>21</v>
      </c>
      <c r="AR539" s="6">
        <v>190</v>
      </c>
      <c r="AS539" s="6" t="s">
        <v>122</v>
      </c>
      <c r="AT539" s="6" t="s">
        <v>246</v>
      </c>
      <c r="AU539" s="6">
        <v>1</v>
      </c>
      <c r="AV539" s="6">
        <v>573</v>
      </c>
      <c r="AW539" s="6">
        <v>7.4</v>
      </c>
      <c r="AX539" s="6">
        <v>1210</v>
      </c>
      <c r="AY539" s="6">
        <v>14.2</v>
      </c>
      <c r="AZ539" s="6">
        <v>42.599999999999994</v>
      </c>
      <c r="BA539" s="6">
        <v>1</v>
      </c>
      <c r="BB539" s="6">
        <v>1079</v>
      </c>
      <c r="BC539" s="6">
        <v>5.4</v>
      </c>
      <c r="BD539" s="6">
        <v>1</v>
      </c>
      <c r="BE539" s="6">
        <v>1079</v>
      </c>
      <c r="BF539" s="6">
        <v>13.6</v>
      </c>
      <c r="BG539" s="6">
        <v>0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</row>
    <row r="540" spans="1:67" s="37" customFormat="1" ht="17" customHeight="1">
      <c r="A540" s="37">
        <v>256876</v>
      </c>
      <c r="B540" s="37" t="s">
        <v>80</v>
      </c>
      <c r="C540" s="37">
        <v>200</v>
      </c>
      <c r="D540" s="37" t="s">
        <v>85</v>
      </c>
      <c r="E540" s="26">
        <f t="shared" si="1047"/>
        <v>0</v>
      </c>
      <c r="F540" s="26" t="str">
        <f>D539</f>
        <v>買い物</v>
      </c>
      <c r="G540" s="26"/>
      <c r="H540" s="38">
        <v>40132.877997685187</v>
      </c>
      <c r="I540" s="38">
        <v>40132.883668981478</v>
      </c>
      <c r="J540" s="39"/>
      <c r="K540" s="28">
        <f t="shared" ref="K540" si="1078">J539+J540</f>
        <v>1.8379629633272998E-2</v>
      </c>
      <c r="L540" s="37">
        <v>490</v>
      </c>
      <c r="M540" s="40">
        <v>805.58911712309464</v>
      </c>
      <c r="N540" s="37">
        <v>35.626135509999997</v>
      </c>
      <c r="O540" s="37">
        <v>139.67132989999999</v>
      </c>
      <c r="V540" s="37">
        <v>35.631859390000002</v>
      </c>
      <c r="W540" s="37">
        <v>139.67679630000001</v>
      </c>
      <c r="AD540" s="37">
        <v>38</v>
      </c>
      <c r="AE540" s="37">
        <v>1</v>
      </c>
      <c r="AF540" s="37" t="s">
        <v>34</v>
      </c>
      <c r="AG540" s="37" t="s">
        <v>103</v>
      </c>
      <c r="AH540" s="37">
        <v>410</v>
      </c>
      <c r="AI540" s="37" t="s">
        <v>43</v>
      </c>
      <c r="AJ540" s="26" t="str">
        <f t="shared" ref="AJ540" si="1079">AI539</f>
        <v>自転車</v>
      </c>
      <c r="AK540" s="26"/>
      <c r="AL540" s="37">
        <v>4.5999999999999996</v>
      </c>
      <c r="AM540" s="37">
        <v>1</v>
      </c>
      <c r="AN540" s="37">
        <v>1000</v>
      </c>
      <c r="AO540" s="37">
        <v>3.9</v>
      </c>
      <c r="AP540" s="37">
        <v>1</v>
      </c>
      <c r="AQ540" s="37">
        <v>2</v>
      </c>
      <c r="AR540" s="37">
        <v>120</v>
      </c>
      <c r="AS540" s="37" t="s">
        <v>246</v>
      </c>
      <c r="AT540" s="37" t="s">
        <v>243</v>
      </c>
      <c r="AU540" s="37">
        <v>0</v>
      </c>
      <c r="AV540" s="37">
        <v>1449</v>
      </c>
      <c r="AW540" s="37">
        <v>18.399999999999999</v>
      </c>
      <c r="AX540" s="37">
        <v>1842</v>
      </c>
      <c r="AY540" s="37">
        <v>22.4</v>
      </c>
      <c r="AZ540" s="37">
        <v>42.8</v>
      </c>
      <c r="BA540" s="37">
        <v>1</v>
      </c>
      <c r="BB540" s="37">
        <v>916</v>
      </c>
      <c r="BC540" s="37">
        <v>4.5999999999999996</v>
      </c>
      <c r="BD540" s="37">
        <v>1</v>
      </c>
      <c r="BE540" s="37">
        <v>916</v>
      </c>
      <c r="BF540" s="37">
        <v>11.2</v>
      </c>
      <c r="BG540" s="37">
        <v>0</v>
      </c>
      <c r="BH540" s="37">
        <v>0</v>
      </c>
      <c r="BI540" s="37">
        <v>0</v>
      </c>
      <c r="BJ540" s="37">
        <v>0</v>
      </c>
      <c r="BK540" s="37">
        <v>0</v>
      </c>
      <c r="BL540" s="37">
        <v>0</v>
      </c>
      <c r="BM540" s="37">
        <v>0</v>
      </c>
      <c r="BN540" s="37">
        <v>0</v>
      </c>
      <c r="BO540" s="37">
        <v>0</v>
      </c>
    </row>
    <row r="541" spans="1:67" s="6" customFormat="1" ht="17" customHeight="1">
      <c r="A541" s="6">
        <v>257005</v>
      </c>
      <c r="B541" s="6" t="s">
        <v>80</v>
      </c>
      <c r="C541" s="6">
        <v>100</v>
      </c>
      <c r="D541" s="6" t="s">
        <v>86</v>
      </c>
      <c r="E541" s="3">
        <f>IF(D541="帰宅",0,IF(D542="帰宅",1,IF(D543="帰宅",2,IF(D544="帰宅",3,IF(#REF!="帰宅",4,5)))))</f>
        <v>1</v>
      </c>
      <c r="F541" s="3"/>
      <c r="G541" s="3" t="str">
        <f>D542</f>
        <v>帰宅</v>
      </c>
      <c r="H541" s="7">
        <v>40134.30201388889</v>
      </c>
      <c r="I541" s="7">
        <v>40134.34814814815</v>
      </c>
      <c r="J541" s="13">
        <f>H542-I541</f>
        <v>0.41341435185313458</v>
      </c>
      <c r="K541" s="11">
        <f t="shared" ref="K541" si="1080">J541+J542</f>
        <v>0.41341435185313458</v>
      </c>
      <c r="L541" s="6">
        <v>3986</v>
      </c>
      <c r="M541" s="10">
        <v>20998.03392870033</v>
      </c>
      <c r="N541" s="6">
        <v>35.631108320000003</v>
      </c>
      <c r="O541" s="6">
        <v>139.6798594</v>
      </c>
      <c r="V541" s="6">
        <v>35.445397550000003</v>
      </c>
      <c r="W541" s="6">
        <v>139.63758770000001</v>
      </c>
      <c r="X541" s="6">
        <v>104</v>
      </c>
      <c r="Y541" s="6" t="s">
        <v>844</v>
      </c>
      <c r="Z541" s="6">
        <v>1003002</v>
      </c>
      <c r="AA541" s="6" t="s">
        <v>120</v>
      </c>
      <c r="AB541" s="6">
        <v>100300213</v>
      </c>
      <c r="AC541" s="6" t="s">
        <v>652</v>
      </c>
      <c r="AD541" s="6">
        <v>38</v>
      </c>
      <c r="AE541" s="6">
        <v>1</v>
      </c>
      <c r="AF541" s="6" t="s">
        <v>34</v>
      </c>
      <c r="AG541" s="6" t="s">
        <v>103</v>
      </c>
      <c r="AH541" s="6">
        <v>200</v>
      </c>
      <c r="AI541" s="6" t="s">
        <v>94</v>
      </c>
      <c r="AJ541" s="21"/>
      <c r="AK541" s="6" t="str">
        <f t="shared" ref="AK541" si="1081">AI542</f>
        <v>鉄道</v>
      </c>
      <c r="AL541" s="6">
        <v>50.1</v>
      </c>
      <c r="AM541" s="6">
        <v>1</v>
      </c>
      <c r="AN541" s="6">
        <v>26550</v>
      </c>
      <c r="AO541" s="6">
        <v>49.2</v>
      </c>
      <c r="AP541" s="6">
        <v>1</v>
      </c>
      <c r="AQ541" s="6">
        <v>33</v>
      </c>
      <c r="AR541" s="6">
        <v>420</v>
      </c>
      <c r="AS541" s="6" t="s">
        <v>122</v>
      </c>
      <c r="AT541" s="6" t="s">
        <v>123</v>
      </c>
      <c r="AU541" s="6">
        <v>2</v>
      </c>
      <c r="AV541" s="6">
        <v>626</v>
      </c>
      <c r="AW541" s="6">
        <v>8.1</v>
      </c>
      <c r="AX541" s="6">
        <v>753</v>
      </c>
      <c r="AY541" s="6">
        <v>9</v>
      </c>
      <c r="AZ541" s="6">
        <v>50.1</v>
      </c>
      <c r="BA541" s="6">
        <v>1</v>
      </c>
      <c r="BB541" s="6">
        <v>23728</v>
      </c>
      <c r="BC541" s="6">
        <v>118.6</v>
      </c>
      <c r="BD541" s="6">
        <v>1</v>
      </c>
      <c r="BE541" s="6">
        <v>23728</v>
      </c>
      <c r="BF541" s="6">
        <v>293.39999999999998</v>
      </c>
      <c r="BG541" s="6">
        <v>0</v>
      </c>
      <c r="BH541" s="6">
        <v>0</v>
      </c>
      <c r="BI541" s="6">
        <v>0</v>
      </c>
      <c r="BJ541" s="6">
        <v>0</v>
      </c>
      <c r="BK541" s="6">
        <v>0</v>
      </c>
      <c r="BL541" s="6">
        <v>0</v>
      </c>
      <c r="BM541" s="6">
        <v>0</v>
      </c>
      <c r="BN541" s="6">
        <v>0</v>
      </c>
      <c r="BO541" s="6">
        <v>0</v>
      </c>
    </row>
    <row r="542" spans="1:67" s="37" customFormat="1" ht="17" customHeight="1">
      <c r="A542" s="37">
        <v>257061</v>
      </c>
      <c r="B542" s="37" t="s">
        <v>80</v>
      </c>
      <c r="C542" s="37">
        <v>200</v>
      </c>
      <c r="D542" s="37" t="s">
        <v>85</v>
      </c>
      <c r="E542" s="26">
        <f>IF(D542="帰宅",0,IF(D543="帰宅",1,IF(D544="帰宅",2,IF(#REF!="帰宅",3,IF(#REF!="帰宅",4,5)))))</f>
        <v>0</v>
      </c>
      <c r="F542" s="26" t="str">
        <f>D541</f>
        <v>出勤</v>
      </c>
      <c r="G542" s="26"/>
      <c r="H542" s="38">
        <v>40134.761562500003</v>
      </c>
      <c r="I542" s="38">
        <v>40134.806203703702</v>
      </c>
      <c r="J542" s="39"/>
      <c r="K542" s="28">
        <f t="shared" ref="K542" si="1082">J541+J542</f>
        <v>0.41341435185313458</v>
      </c>
      <c r="L542" s="37">
        <v>3857</v>
      </c>
      <c r="M542" s="40">
        <v>21091.403302585131</v>
      </c>
      <c r="N542" s="37">
        <v>35.443664830000003</v>
      </c>
      <c r="O542" s="37">
        <v>139.63757699999999</v>
      </c>
      <c r="P542" s="37">
        <v>104</v>
      </c>
      <c r="Q542" s="37" t="s">
        <v>844</v>
      </c>
      <c r="R542" s="37">
        <v>1003002</v>
      </c>
      <c r="S542" s="37" t="s">
        <v>120</v>
      </c>
      <c r="T542" s="37">
        <v>100300216</v>
      </c>
      <c r="U542" s="37" t="s">
        <v>240</v>
      </c>
      <c r="V542" s="37">
        <v>35.629837000000002</v>
      </c>
      <c r="W542" s="37">
        <v>139.68238600000001</v>
      </c>
      <c r="AD542" s="37">
        <v>38</v>
      </c>
      <c r="AE542" s="37">
        <v>1</v>
      </c>
      <c r="AF542" s="37" t="s">
        <v>34</v>
      </c>
      <c r="AG542" s="37" t="s">
        <v>103</v>
      </c>
      <c r="AH542" s="37">
        <v>200</v>
      </c>
      <c r="AI542" s="37" t="s">
        <v>94</v>
      </c>
      <c r="AJ542" s="26" t="str">
        <f t="shared" ref="AJ542" si="1083">AI541</f>
        <v>鉄道</v>
      </c>
      <c r="AK542" s="26"/>
      <c r="AL542" s="37">
        <v>49.6</v>
      </c>
      <c r="AM542" s="37">
        <v>1</v>
      </c>
      <c r="AN542" s="37">
        <v>25904</v>
      </c>
      <c r="AO542" s="37">
        <v>48</v>
      </c>
      <c r="AP542" s="37">
        <v>1</v>
      </c>
      <c r="AQ542" s="37">
        <v>40</v>
      </c>
      <c r="AR542" s="37">
        <v>440</v>
      </c>
      <c r="AS542" s="37" t="s">
        <v>120</v>
      </c>
      <c r="AT542" s="37" t="s">
        <v>122</v>
      </c>
      <c r="AU542" s="37">
        <v>1</v>
      </c>
      <c r="AV542" s="37">
        <v>429</v>
      </c>
      <c r="AW542" s="37">
        <v>5.2</v>
      </c>
      <c r="AX542" s="37">
        <v>382</v>
      </c>
      <c r="AY542" s="37">
        <v>4.4000000000000004</v>
      </c>
      <c r="AZ542" s="37">
        <v>49.6</v>
      </c>
      <c r="BA542" s="37">
        <v>1</v>
      </c>
      <c r="BB542" s="37">
        <v>23884</v>
      </c>
      <c r="BC542" s="37">
        <v>119.4</v>
      </c>
      <c r="BD542" s="37">
        <v>1</v>
      </c>
      <c r="BE542" s="37">
        <v>23884</v>
      </c>
      <c r="BF542" s="37">
        <v>296.5</v>
      </c>
      <c r="BG542" s="37">
        <v>0</v>
      </c>
      <c r="BH542" s="37">
        <v>0</v>
      </c>
      <c r="BI542" s="37">
        <v>0</v>
      </c>
      <c r="BJ542" s="37">
        <v>0</v>
      </c>
      <c r="BK542" s="37">
        <v>0</v>
      </c>
      <c r="BL542" s="37">
        <v>0</v>
      </c>
      <c r="BM542" s="37">
        <v>0</v>
      </c>
      <c r="BN542" s="37">
        <v>0</v>
      </c>
      <c r="BO542" s="37">
        <v>0</v>
      </c>
    </row>
    <row r="543" spans="1:67" s="6" customFormat="1" ht="17" customHeight="1">
      <c r="A543" s="6">
        <v>257072</v>
      </c>
      <c r="B543" s="6" t="s">
        <v>80</v>
      </c>
      <c r="C543" s="6">
        <v>999</v>
      </c>
      <c r="D543" s="6" t="s">
        <v>84</v>
      </c>
      <c r="E543" s="3">
        <f>IF(D543="帰宅",0,IF(D544="帰宅",1,IF(#REF!="帰宅",2,IF(#REF!="帰宅",3,IF(#REF!="帰宅",4,5)))))</f>
        <v>1</v>
      </c>
      <c r="F543" s="3"/>
      <c r="G543" s="3" t="str">
        <f>D544</f>
        <v>帰宅</v>
      </c>
      <c r="H543" s="7">
        <v>40134.821087962962</v>
      </c>
      <c r="I543" s="7">
        <v>40134.827384259261</v>
      </c>
      <c r="J543" s="13">
        <f>H544-I543</f>
        <v>8.112268518016208E-2</v>
      </c>
      <c r="K543" s="23">
        <f t="shared" ref="K543" si="1084">J543+J544</f>
        <v>8.112268518016208E-2</v>
      </c>
      <c r="L543" s="6">
        <v>544</v>
      </c>
      <c r="M543" s="10">
        <v>993.4897338104505</v>
      </c>
      <c r="N543" s="6">
        <v>35.631247819999999</v>
      </c>
      <c r="O543" s="6">
        <v>139.68042790000001</v>
      </c>
      <c r="V543" s="6">
        <v>35.622369689999999</v>
      </c>
      <c r="W543" s="6">
        <v>139.68167779999999</v>
      </c>
      <c r="AD543" s="6">
        <v>38</v>
      </c>
      <c r="AE543" s="6">
        <v>1</v>
      </c>
      <c r="AF543" s="6" t="s">
        <v>34</v>
      </c>
      <c r="AG543" s="6" t="s">
        <v>103</v>
      </c>
      <c r="AH543" s="6">
        <v>410</v>
      </c>
      <c r="AI543" s="6" t="s">
        <v>43</v>
      </c>
      <c r="AJ543" s="21"/>
      <c r="AK543" s="6" t="str">
        <f t="shared" ref="AK543" si="1085">AI544</f>
        <v>自転車</v>
      </c>
      <c r="AL543" s="6">
        <v>6.2</v>
      </c>
      <c r="AM543" s="6">
        <v>1</v>
      </c>
      <c r="AN543" s="6">
        <v>1508</v>
      </c>
      <c r="AO543" s="6">
        <v>10.5</v>
      </c>
      <c r="AP543" s="6">
        <v>0</v>
      </c>
      <c r="AQ543" s="6">
        <v>0</v>
      </c>
      <c r="AR543" s="6">
        <v>0</v>
      </c>
      <c r="AS543" s="6">
        <v>0</v>
      </c>
      <c r="AT543" s="6">
        <v>0</v>
      </c>
      <c r="AU543" s="6">
        <v>0</v>
      </c>
      <c r="AV543" s="6">
        <v>0</v>
      </c>
      <c r="AW543" s="6">
        <v>0</v>
      </c>
      <c r="AX543" s="6">
        <v>0</v>
      </c>
      <c r="AY543" s="6">
        <v>0</v>
      </c>
      <c r="AZ543" s="6">
        <v>0</v>
      </c>
      <c r="BA543" s="6">
        <v>1</v>
      </c>
      <c r="BB543" s="6">
        <v>1245</v>
      </c>
      <c r="BC543" s="6">
        <v>6.2</v>
      </c>
      <c r="BD543" s="6">
        <v>1</v>
      </c>
      <c r="BE543" s="6">
        <v>1245</v>
      </c>
      <c r="BF543" s="6">
        <v>15.5</v>
      </c>
      <c r="BG543" s="6">
        <v>0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</row>
    <row r="544" spans="1:67" s="37" customFormat="1" ht="17" customHeight="1">
      <c r="A544" s="37">
        <v>257084</v>
      </c>
      <c r="B544" s="37" t="s">
        <v>80</v>
      </c>
      <c r="C544" s="37">
        <v>200</v>
      </c>
      <c r="D544" s="37" t="s">
        <v>85</v>
      </c>
      <c r="E544" s="26">
        <f>IF(D544="帰宅",0,IF(#REF!="帰宅",1,IF(#REF!="帰宅",2,IF(#REF!="帰宅",3,IF(D545="帰宅",4,5)))))</f>
        <v>0</v>
      </c>
      <c r="F544" s="26" t="str">
        <f>D543</f>
        <v>その他</v>
      </c>
      <c r="G544" s="26"/>
      <c r="H544" s="38">
        <v>40134.908506944441</v>
      </c>
      <c r="I544" s="38">
        <v>40134.916898148149</v>
      </c>
      <c r="J544" s="39"/>
      <c r="K544" s="28">
        <f t="shared" ref="K544" si="1086">J543+J544</f>
        <v>8.112268518016208E-2</v>
      </c>
      <c r="L544" s="37">
        <v>725</v>
      </c>
      <c r="M544" s="40">
        <v>997.55340493258393</v>
      </c>
      <c r="N544" s="37">
        <v>35.622455479999999</v>
      </c>
      <c r="O544" s="37">
        <v>139.6816886</v>
      </c>
      <c r="V544" s="37">
        <v>35.631387310000001</v>
      </c>
      <c r="W544" s="37">
        <v>139.68063720000001</v>
      </c>
      <c r="AD544" s="37">
        <v>38</v>
      </c>
      <c r="AE544" s="37">
        <v>1</v>
      </c>
      <c r="AF544" s="37" t="s">
        <v>34</v>
      </c>
      <c r="AG544" s="37" t="s">
        <v>103</v>
      </c>
      <c r="AH544" s="37">
        <v>410</v>
      </c>
      <c r="AI544" s="37" t="s">
        <v>43</v>
      </c>
      <c r="AJ544" s="26" t="str">
        <f t="shared" ref="AJ544" si="1087">AI543</f>
        <v>自転車</v>
      </c>
      <c r="AK544" s="26"/>
      <c r="AL544" s="37">
        <v>6.4</v>
      </c>
      <c r="AM544" s="37">
        <v>1</v>
      </c>
      <c r="AN544" s="37">
        <v>1394</v>
      </c>
      <c r="AO544" s="37">
        <v>8.4</v>
      </c>
      <c r="AP544" s="37">
        <v>0</v>
      </c>
      <c r="AQ544" s="37">
        <v>0</v>
      </c>
      <c r="AR544" s="37">
        <v>0</v>
      </c>
      <c r="AS544" s="37">
        <v>0</v>
      </c>
      <c r="AT544" s="37">
        <v>0</v>
      </c>
      <c r="AU544" s="37">
        <v>0</v>
      </c>
      <c r="AV544" s="37">
        <v>0</v>
      </c>
      <c r="AW544" s="37">
        <v>0</v>
      </c>
      <c r="AX544" s="37">
        <v>0</v>
      </c>
      <c r="AY544" s="37">
        <v>0</v>
      </c>
      <c r="AZ544" s="37">
        <v>0</v>
      </c>
      <c r="BA544" s="37">
        <v>1</v>
      </c>
      <c r="BB544" s="37">
        <v>1275</v>
      </c>
      <c r="BC544" s="37">
        <v>6.4</v>
      </c>
      <c r="BD544" s="37">
        <v>1</v>
      </c>
      <c r="BE544" s="37">
        <v>1275</v>
      </c>
      <c r="BF544" s="37">
        <v>15.5</v>
      </c>
      <c r="BG544" s="37">
        <v>0</v>
      </c>
      <c r="BH544" s="37">
        <v>0</v>
      </c>
      <c r="BI544" s="37">
        <v>0</v>
      </c>
      <c r="BJ544" s="37">
        <v>0</v>
      </c>
      <c r="BK544" s="37">
        <v>0</v>
      </c>
      <c r="BL544" s="37">
        <v>0</v>
      </c>
      <c r="BM544" s="37">
        <v>0</v>
      </c>
      <c r="BN544" s="37">
        <v>0</v>
      </c>
      <c r="BO544" s="37">
        <v>0</v>
      </c>
    </row>
    <row r="545" spans="1:67" s="6" customFormat="1" ht="17" customHeight="1">
      <c r="A545" s="6">
        <v>257215</v>
      </c>
      <c r="B545" s="6" t="s">
        <v>80</v>
      </c>
      <c r="C545" s="6">
        <v>100</v>
      </c>
      <c r="D545" s="6" t="s">
        <v>86</v>
      </c>
      <c r="E545" s="3">
        <f>IF(D545="帰宅",0,IF(D546="帰宅",1,IF(#REF!="帰宅",2,IF(#REF!="帰宅",3,IF(#REF!="帰宅",4,5)))))</f>
        <v>1</v>
      </c>
      <c r="F545" s="3"/>
      <c r="G545" s="3" t="str">
        <f>D546</f>
        <v>帰宅</v>
      </c>
      <c r="H545" s="7">
        <v>40136.303865740738</v>
      </c>
      <c r="I545" s="7">
        <v>40136.348217592589</v>
      </c>
      <c r="J545" s="13">
        <f>H546-I545</f>
        <v>0.53434027777984738</v>
      </c>
      <c r="K545" s="11">
        <f t="shared" ref="K545" si="1088">J545+J546</f>
        <v>0.53434027777984738</v>
      </c>
      <c r="L545" s="6">
        <v>3832</v>
      </c>
      <c r="M545" s="10">
        <v>21042.292613392165</v>
      </c>
      <c r="N545" s="6">
        <v>35.63085615</v>
      </c>
      <c r="O545" s="6">
        <v>139.67992910000001</v>
      </c>
      <c r="V545" s="6">
        <v>35.444657239999998</v>
      </c>
      <c r="W545" s="6">
        <v>139.63821530000001</v>
      </c>
      <c r="X545" s="6">
        <v>104</v>
      </c>
      <c r="Y545" s="6" t="s">
        <v>844</v>
      </c>
      <c r="Z545" s="6">
        <v>1003002</v>
      </c>
      <c r="AA545" s="6" t="s">
        <v>120</v>
      </c>
      <c r="AB545" s="6">
        <v>100300214</v>
      </c>
      <c r="AC545" s="6" t="s">
        <v>655</v>
      </c>
      <c r="AD545" s="6">
        <v>38</v>
      </c>
      <c r="AE545" s="6">
        <v>1</v>
      </c>
      <c r="AF545" s="6" t="s">
        <v>34</v>
      </c>
      <c r="AG545" s="6" t="s">
        <v>103</v>
      </c>
      <c r="AH545" s="6">
        <v>200</v>
      </c>
      <c r="AI545" s="6" t="s">
        <v>94</v>
      </c>
      <c r="AJ545" s="21"/>
      <c r="AK545" s="6" t="str">
        <f t="shared" ref="AK545" si="1089">AI546</f>
        <v>鉄道</v>
      </c>
      <c r="AL545" s="6">
        <v>51.4</v>
      </c>
      <c r="AM545" s="6">
        <v>1</v>
      </c>
      <c r="AN545" s="6">
        <v>26555</v>
      </c>
      <c r="AO545" s="6">
        <v>49.3</v>
      </c>
      <c r="AP545" s="6">
        <v>1</v>
      </c>
      <c r="AQ545" s="6">
        <v>33</v>
      </c>
      <c r="AR545" s="6">
        <v>420</v>
      </c>
      <c r="AS545" s="6" t="s">
        <v>122</v>
      </c>
      <c r="AT545" s="6" t="s">
        <v>123</v>
      </c>
      <c r="AU545" s="6">
        <v>2</v>
      </c>
      <c r="AV545" s="6">
        <v>604</v>
      </c>
      <c r="AW545" s="6">
        <v>7.8</v>
      </c>
      <c r="AX545" s="6">
        <v>889</v>
      </c>
      <c r="AY545" s="6">
        <v>10.6</v>
      </c>
      <c r="AZ545" s="6">
        <v>51.4</v>
      </c>
      <c r="BA545" s="6">
        <v>1</v>
      </c>
      <c r="BB545" s="6">
        <v>23878</v>
      </c>
      <c r="BC545" s="6">
        <v>119.4</v>
      </c>
      <c r="BD545" s="6">
        <v>1</v>
      </c>
      <c r="BE545" s="6">
        <v>23878</v>
      </c>
      <c r="BF545" s="6">
        <v>295.2</v>
      </c>
      <c r="BG545" s="6">
        <v>0</v>
      </c>
      <c r="BH545" s="6">
        <v>0</v>
      </c>
      <c r="BI545" s="6">
        <v>0</v>
      </c>
      <c r="BJ545" s="6">
        <v>0</v>
      </c>
      <c r="BK545" s="6">
        <v>0</v>
      </c>
      <c r="BL545" s="6">
        <v>0</v>
      </c>
      <c r="BM545" s="6">
        <v>0</v>
      </c>
      <c r="BN545" s="6">
        <v>0</v>
      </c>
      <c r="BO545" s="6">
        <v>0</v>
      </c>
    </row>
    <row r="546" spans="1:67" s="37" customFormat="1" ht="17" customHeight="1">
      <c r="A546" s="37">
        <v>257305</v>
      </c>
      <c r="B546" s="37" t="s">
        <v>80</v>
      </c>
      <c r="C546" s="37">
        <v>200</v>
      </c>
      <c r="D546" s="37" t="s">
        <v>85</v>
      </c>
      <c r="E546" s="26">
        <f>IF(D546="帰宅",0,IF(#REF!="帰宅",1,IF(#REF!="帰宅",2,IF(#REF!="帰宅",3,IF(#REF!="帰宅",4,5)))))</f>
        <v>0</v>
      </c>
      <c r="F546" s="26" t="str">
        <f>D545</f>
        <v>出勤</v>
      </c>
      <c r="G546" s="26"/>
      <c r="H546" s="38">
        <v>40136.882557870369</v>
      </c>
      <c r="I546" s="38">
        <v>40136.922152777777</v>
      </c>
      <c r="J546" s="39"/>
      <c r="K546" s="28">
        <f t="shared" ref="K546" si="1090">J545+J546</f>
        <v>0.53434027777984738</v>
      </c>
      <c r="L546" s="37">
        <v>3421</v>
      </c>
      <c r="M546" s="40">
        <v>21113.81326988959</v>
      </c>
      <c r="N546" s="37">
        <v>35.444228070000001</v>
      </c>
      <c r="O546" s="37">
        <v>139.6373892</v>
      </c>
      <c r="P546" s="37">
        <v>104</v>
      </c>
      <c r="Q546" s="37" t="s">
        <v>844</v>
      </c>
      <c r="R546" s="37">
        <v>1003002</v>
      </c>
      <c r="S546" s="37" t="s">
        <v>120</v>
      </c>
      <c r="T546" s="37">
        <v>100300215</v>
      </c>
      <c r="U546" s="37" t="s">
        <v>661</v>
      </c>
      <c r="V546" s="37">
        <v>35.630915250000001</v>
      </c>
      <c r="W546" s="37">
        <v>139.68020799999999</v>
      </c>
      <c r="AD546" s="37">
        <v>38</v>
      </c>
      <c r="AE546" s="37">
        <v>1</v>
      </c>
      <c r="AF546" s="37" t="s">
        <v>34</v>
      </c>
      <c r="AG546" s="37" t="s">
        <v>103</v>
      </c>
      <c r="AH546" s="37">
        <v>200</v>
      </c>
      <c r="AI546" s="37" t="s">
        <v>94</v>
      </c>
      <c r="AJ546" s="26" t="str">
        <f t="shared" ref="AJ546" si="1091">AI545</f>
        <v>鉄道</v>
      </c>
      <c r="AK546" s="26"/>
      <c r="AL546" s="37">
        <v>45.800000000000004</v>
      </c>
      <c r="AM546" s="37">
        <v>1</v>
      </c>
      <c r="AN546" s="37">
        <v>26142</v>
      </c>
      <c r="AO546" s="37">
        <v>50.2</v>
      </c>
      <c r="AP546" s="37">
        <v>1</v>
      </c>
      <c r="AQ546" s="37">
        <v>28</v>
      </c>
      <c r="AR546" s="37">
        <v>420</v>
      </c>
      <c r="AS546" s="37" t="s">
        <v>123</v>
      </c>
      <c r="AT546" s="37" t="s">
        <v>122</v>
      </c>
      <c r="AU546" s="37">
        <v>0</v>
      </c>
      <c r="AV546" s="37">
        <v>895</v>
      </c>
      <c r="AW546" s="37">
        <v>10.7</v>
      </c>
      <c r="AX546" s="37">
        <v>588</v>
      </c>
      <c r="AY546" s="37">
        <v>7.1</v>
      </c>
      <c r="AZ546" s="37">
        <v>45.800000000000004</v>
      </c>
      <c r="BA546" s="37">
        <v>1</v>
      </c>
      <c r="BB546" s="37">
        <v>23896</v>
      </c>
      <c r="BC546" s="37">
        <v>119.5</v>
      </c>
      <c r="BD546" s="37">
        <v>1</v>
      </c>
      <c r="BE546" s="37">
        <v>23896</v>
      </c>
      <c r="BF546" s="37">
        <v>296.8</v>
      </c>
      <c r="BG546" s="37">
        <v>0</v>
      </c>
      <c r="BH546" s="37">
        <v>0</v>
      </c>
      <c r="BI546" s="37">
        <v>0</v>
      </c>
      <c r="BJ546" s="37">
        <v>0</v>
      </c>
      <c r="BK546" s="37">
        <v>0</v>
      </c>
      <c r="BL546" s="37">
        <v>0</v>
      </c>
      <c r="BM546" s="37">
        <v>0</v>
      </c>
      <c r="BN546" s="37">
        <v>0</v>
      </c>
      <c r="BO546" s="37">
        <v>0</v>
      </c>
    </row>
    <row r="547" spans="1:67" s="6" customFormat="1" ht="17" customHeight="1">
      <c r="A547" s="6">
        <v>257506</v>
      </c>
      <c r="B547" s="6" t="s">
        <v>80</v>
      </c>
      <c r="C547" s="6">
        <v>999</v>
      </c>
      <c r="D547" s="6" t="s">
        <v>84</v>
      </c>
      <c r="E547" s="3">
        <f t="shared" si="1047"/>
        <v>1</v>
      </c>
      <c r="F547" s="3"/>
      <c r="G547" s="3" t="str">
        <f>D548</f>
        <v>帰宅</v>
      </c>
      <c r="H547" s="7">
        <v>40138.718611111108</v>
      </c>
      <c r="I547" s="7">
        <v>40138.752893518518</v>
      </c>
      <c r="J547" s="13">
        <f>H548-I547</f>
        <v>0.19880787037254777</v>
      </c>
      <c r="K547" s="23">
        <f t="shared" ref="K547" si="1092">J547+J548</f>
        <v>0.19880787037254777</v>
      </c>
      <c r="L547" s="6">
        <v>2962</v>
      </c>
      <c r="M547" s="10">
        <v>5693.5781734036927</v>
      </c>
      <c r="N547" s="6">
        <v>35.630695260000003</v>
      </c>
      <c r="O547" s="6">
        <v>139.6796769</v>
      </c>
      <c r="V547" s="6">
        <v>35.653976849999999</v>
      </c>
      <c r="W547" s="6">
        <v>139.73580490000001</v>
      </c>
      <c r="AD547" s="6">
        <v>38</v>
      </c>
      <c r="AE547" s="6">
        <v>1</v>
      </c>
      <c r="AF547" s="6" t="s">
        <v>34</v>
      </c>
      <c r="AG547" s="6" t="s">
        <v>103</v>
      </c>
      <c r="AH547" s="6">
        <v>200</v>
      </c>
      <c r="AI547" s="6" t="s">
        <v>94</v>
      </c>
      <c r="AJ547" s="21"/>
      <c r="AK547" s="6" t="str">
        <f t="shared" ref="AK547" si="1093">AI548</f>
        <v>鉄道</v>
      </c>
      <c r="AL547" s="6">
        <v>32.5</v>
      </c>
      <c r="AM547" s="6">
        <v>1</v>
      </c>
      <c r="AN547" s="6">
        <v>7062</v>
      </c>
      <c r="AO547" s="6">
        <v>23.1</v>
      </c>
      <c r="AP547" s="6">
        <v>1</v>
      </c>
      <c r="AQ547" s="6">
        <v>22</v>
      </c>
      <c r="AR547" s="6">
        <v>380</v>
      </c>
      <c r="AS547" s="6" t="s">
        <v>122</v>
      </c>
      <c r="AT547" s="6" t="s">
        <v>190</v>
      </c>
      <c r="AU547" s="6">
        <v>2</v>
      </c>
      <c r="AV547" s="6">
        <v>612</v>
      </c>
      <c r="AW547" s="6">
        <v>7.9</v>
      </c>
      <c r="AX547" s="6">
        <v>211</v>
      </c>
      <c r="AY547" s="6">
        <v>2.6</v>
      </c>
      <c r="AZ547" s="6">
        <v>32.5</v>
      </c>
      <c r="BA547" s="6">
        <v>1</v>
      </c>
      <c r="BB547" s="6">
        <v>6580</v>
      </c>
      <c r="BC547" s="6">
        <v>32.9</v>
      </c>
      <c r="BD547" s="6">
        <v>1</v>
      </c>
      <c r="BE547" s="6">
        <v>6580</v>
      </c>
      <c r="BF547" s="6">
        <v>79.2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</row>
    <row r="548" spans="1:67" s="37" customFormat="1" ht="17" customHeight="1">
      <c r="A548" s="37">
        <v>257527</v>
      </c>
      <c r="B548" s="37" t="s">
        <v>80</v>
      </c>
      <c r="C548" s="37">
        <v>200</v>
      </c>
      <c r="D548" s="37" t="s">
        <v>85</v>
      </c>
      <c r="E548" s="26">
        <f t="shared" si="1047"/>
        <v>0</v>
      </c>
      <c r="F548" s="26" t="str">
        <f>D547</f>
        <v>その他</v>
      </c>
      <c r="G548" s="26"/>
      <c r="H548" s="38">
        <v>40138.951701388891</v>
      </c>
      <c r="I548" s="38">
        <v>40138.985335648147</v>
      </c>
      <c r="J548" s="39"/>
      <c r="K548" s="28">
        <f t="shared" ref="K548" si="1094">J547+J548</f>
        <v>0.19880787037254777</v>
      </c>
      <c r="L548" s="37">
        <v>2906</v>
      </c>
      <c r="M548" s="40">
        <v>2788.5813081335414</v>
      </c>
      <c r="N548" s="37">
        <v>35.607547750000002</v>
      </c>
      <c r="O548" s="37">
        <v>139.66886769999999</v>
      </c>
      <c r="V548" s="37">
        <v>35.630979539999998</v>
      </c>
      <c r="W548" s="37">
        <v>139.67987539999999</v>
      </c>
      <c r="AD548" s="37">
        <v>38</v>
      </c>
      <c r="AE548" s="37">
        <v>1</v>
      </c>
      <c r="AF548" s="37" t="s">
        <v>34</v>
      </c>
      <c r="AG548" s="37" t="s">
        <v>103</v>
      </c>
      <c r="AH548" s="37">
        <v>200</v>
      </c>
      <c r="AI548" s="37" t="s">
        <v>94</v>
      </c>
      <c r="AJ548" s="26" t="str">
        <f t="shared" ref="AJ548" si="1095">AI547</f>
        <v>鉄道</v>
      </c>
      <c r="AK548" s="26"/>
      <c r="AL548" s="37">
        <v>11</v>
      </c>
      <c r="AM548" s="37">
        <v>1</v>
      </c>
      <c r="AN548" s="37">
        <v>4508</v>
      </c>
      <c r="AO548" s="37">
        <v>17</v>
      </c>
      <c r="AP548" s="37">
        <v>1</v>
      </c>
      <c r="AQ548" s="37">
        <v>3</v>
      </c>
      <c r="AR548" s="37">
        <v>120</v>
      </c>
      <c r="AS548" s="37" t="s">
        <v>170</v>
      </c>
      <c r="AT548" s="37" t="s">
        <v>122</v>
      </c>
      <c r="AU548" s="37">
        <v>0</v>
      </c>
      <c r="AV548" s="37">
        <v>47</v>
      </c>
      <c r="AW548" s="37">
        <v>0.6</v>
      </c>
      <c r="AX548" s="37">
        <v>617</v>
      </c>
      <c r="AY548" s="37">
        <v>7.4</v>
      </c>
      <c r="AZ548" s="37">
        <v>11</v>
      </c>
      <c r="BA548" s="37">
        <v>1</v>
      </c>
      <c r="BB548" s="37">
        <v>3139</v>
      </c>
      <c r="BC548" s="37">
        <v>15.7</v>
      </c>
      <c r="BD548" s="37">
        <v>1</v>
      </c>
      <c r="BE548" s="37">
        <v>3139</v>
      </c>
      <c r="BF548" s="37">
        <v>39.200000000000003</v>
      </c>
      <c r="BG548" s="37">
        <v>0</v>
      </c>
      <c r="BH548" s="37">
        <v>0</v>
      </c>
      <c r="BI548" s="37">
        <v>0</v>
      </c>
      <c r="BJ548" s="37">
        <v>0</v>
      </c>
      <c r="BK548" s="37">
        <v>0</v>
      </c>
      <c r="BL548" s="37">
        <v>0</v>
      </c>
      <c r="BM548" s="37">
        <v>0</v>
      </c>
      <c r="BN548" s="37">
        <v>0</v>
      </c>
      <c r="BO548" s="37">
        <v>0</v>
      </c>
    </row>
    <row r="549" spans="1:67" s="6" customFormat="1" ht="17" customHeight="1">
      <c r="A549" s="6">
        <v>257561</v>
      </c>
      <c r="B549" s="6" t="s">
        <v>80</v>
      </c>
      <c r="C549" s="6">
        <v>600</v>
      </c>
      <c r="D549" s="6" t="s">
        <v>91</v>
      </c>
      <c r="E549" s="3">
        <f>IF(D549="帰宅",0,IF(D550="帰宅",1,IF(D551="帰宅",2,IF(D552="帰宅",3,IF(#REF!="帰宅",4,5)))))</f>
        <v>1</v>
      </c>
      <c r="F549" s="3"/>
      <c r="G549" s="3" t="str">
        <f>D550</f>
        <v>帰宅</v>
      </c>
      <c r="H549" s="7">
        <v>40139.535231481481</v>
      </c>
      <c r="I549" s="7">
        <v>40139.541481481479</v>
      </c>
      <c r="J549" s="13">
        <f>H550-I549</f>
        <v>7.42013888884685E-2</v>
      </c>
      <c r="K549" s="11">
        <f t="shared" ref="K549" si="1096">J549+J550</f>
        <v>7.42013888884685E-2</v>
      </c>
      <c r="L549" s="6">
        <v>540</v>
      </c>
      <c r="M549" s="10">
        <v>466.738121286509</v>
      </c>
      <c r="N549" s="6">
        <v>35.630738170000001</v>
      </c>
      <c r="O549" s="6">
        <v>139.6802777</v>
      </c>
      <c r="V549" s="6">
        <v>35.628206210000002</v>
      </c>
      <c r="W549" s="6">
        <v>139.68439760000001</v>
      </c>
      <c r="AD549" s="6">
        <v>38</v>
      </c>
      <c r="AE549" s="6">
        <v>1</v>
      </c>
      <c r="AF549" s="6" t="s">
        <v>34</v>
      </c>
      <c r="AG549" s="6" t="s">
        <v>103</v>
      </c>
      <c r="AH549" s="6">
        <v>420</v>
      </c>
      <c r="AI549" s="6" t="s">
        <v>95</v>
      </c>
      <c r="AJ549" s="21"/>
      <c r="AK549" s="6" t="str">
        <f t="shared" ref="AK549" si="1097">AI550</f>
        <v>徒歩</v>
      </c>
      <c r="AL549" s="6">
        <v>7.1</v>
      </c>
      <c r="AM549" s="6">
        <v>1</v>
      </c>
      <c r="AN549" s="6">
        <v>845</v>
      </c>
      <c r="AO549" s="6">
        <v>6.7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1</v>
      </c>
      <c r="BB549" s="6">
        <v>549</v>
      </c>
      <c r="BC549" s="6">
        <v>2.7</v>
      </c>
      <c r="BD549" s="6">
        <v>1</v>
      </c>
      <c r="BE549" s="6">
        <v>549</v>
      </c>
      <c r="BF549" s="6">
        <v>7.1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</row>
    <row r="550" spans="1:67" s="37" customFormat="1" ht="17" customHeight="1">
      <c r="A550" s="37">
        <v>257571</v>
      </c>
      <c r="B550" s="37" t="s">
        <v>80</v>
      </c>
      <c r="C550" s="37">
        <v>200</v>
      </c>
      <c r="D550" s="37" t="s">
        <v>85</v>
      </c>
      <c r="E550" s="26">
        <f>IF(D550="帰宅",0,IF(D551="帰宅",1,IF(D552="帰宅",2,IF(#REF!="帰宅",3,IF(#REF!="帰宅",4,5)))))</f>
        <v>0</v>
      </c>
      <c r="F550" s="26" t="str">
        <f>D549</f>
        <v>食事</v>
      </c>
      <c r="G550" s="26"/>
      <c r="H550" s="38">
        <v>40139.615682870368</v>
      </c>
      <c r="I550" s="38">
        <v>40139.618692129632</v>
      </c>
      <c r="J550" s="39"/>
      <c r="K550" s="28">
        <f t="shared" ref="K550" si="1098">J549+J550</f>
        <v>7.42013888884685E-2</v>
      </c>
      <c r="L550" s="37">
        <v>260</v>
      </c>
      <c r="M550" s="40">
        <v>339.90311674685393</v>
      </c>
      <c r="N550" s="37">
        <v>35.628705019999998</v>
      </c>
      <c r="O550" s="37">
        <v>139.68217680000001</v>
      </c>
      <c r="V550" s="37">
        <v>35.631280009999998</v>
      </c>
      <c r="W550" s="37">
        <v>139.680149</v>
      </c>
      <c r="AD550" s="37">
        <v>38</v>
      </c>
      <c r="AE550" s="37">
        <v>1</v>
      </c>
      <c r="AF550" s="37" t="s">
        <v>34</v>
      </c>
      <c r="AG550" s="37" t="s">
        <v>103</v>
      </c>
      <c r="AH550" s="37">
        <v>420</v>
      </c>
      <c r="AI550" s="37" t="s">
        <v>95</v>
      </c>
      <c r="AJ550" s="26" t="str">
        <f t="shared" ref="AJ550" si="1099">AI549</f>
        <v>徒歩</v>
      </c>
      <c r="AK550" s="26"/>
      <c r="AL550" s="37">
        <v>5.3</v>
      </c>
      <c r="AM550" s="37">
        <v>1</v>
      </c>
      <c r="AN550" s="37">
        <v>628</v>
      </c>
      <c r="AO550" s="37">
        <v>5.5</v>
      </c>
      <c r="AP550" s="37">
        <v>0</v>
      </c>
      <c r="AQ550" s="37">
        <v>0</v>
      </c>
      <c r="AR550" s="37">
        <v>0</v>
      </c>
      <c r="AS550" s="37">
        <v>0</v>
      </c>
      <c r="AT550" s="37">
        <v>0</v>
      </c>
      <c r="AU550" s="37">
        <v>0</v>
      </c>
      <c r="AV550" s="37">
        <v>0</v>
      </c>
      <c r="AW550" s="37">
        <v>0</v>
      </c>
      <c r="AX550" s="37">
        <v>0</v>
      </c>
      <c r="AY550" s="37">
        <v>0</v>
      </c>
      <c r="AZ550" s="37">
        <v>0</v>
      </c>
      <c r="BA550" s="37">
        <v>1</v>
      </c>
      <c r="BB550" s="37">
        <v>431</v>
      </c>
      <c r="BC550" s="37">
        <v>2.2000000000000002</v>
      </c>
      <c r="BD550" s="37">
        <v>1</v>
      </c>
      <c r="BE550" s="37">
        <v>431</v>
      </c>
      <c r="BF550" s="37">
        <v>5.3</v>
      </c>
      <c r="BG550" s="37">
        <v>0</v>
      </c>
      <c r="BH550" s="37">
        <v>0</v>
      </c>
      <c r="BI550" s="37">
        <v>0</v>
      </c>
      <c r="BJ550" s="37">
        <v>0</v>
      </c>
      <c r="BK550" s="37">
        <v>0</v>
      </c>
      <c r="BL550" s="37">
        <v>0</v>
      </c>
      <c r="BM550" s="37">
        <v>0</v>
      </c>
      <c r="BN550" s="37">
        <v>0</v>
      </c>
      <c r="BO550" s="37">
        <v>0</v>
      </c>
    </row>
    <row r="551" spans="1:67" s="6" customFormat="1" ht="17" customHeight="1">
      <c r="A551" s="6">
        <v>257577</v>
      </c>
      <c r="B551" s="6" t="s">
        <v>80</v>
      </c>
      <c r="C551" s="6">
        <v>999</v>
      </c>
      <c r="D551" s="6" t="s">
        <v>84</v>
      </c>
      <c r="E551" s="3">
        <f>IF(D551="帰宅",0,IF(D552="帰宅",1,IF(#REF!="帰宅",2,IF(#REF!="帰宅",3,IF(#REF!="帰宅",4,5)))))</f>
        <v>1</v>
      </c>
      <c r="F551" s="3"/>
      <c r="G551" s="3" t="str">
        <f>D552</f>
        <v>帰宅</v>
      </c>
      <c r="H551" s="7">
        <v>40139.674849537034</v>
      </c>
      <c r="I551" s="7">
        <v>40139.679965277777</v>
      </c>
      <c r="J551" s="13">
        <f>H552-I551</f>
        <v>8.094907407212304E-2</v>
      </c>
      <c r="K551" s="23">
        <f t="shared" ref="K551" si="1100">J551+J552</f>
        <v>8.094907407212304E-2</v>
      </c>
      <c r="L551" s="6">
        <v>442</v>
      </c>
      <c r="M551" s="10">
        <v>943.42855640103971</v>
      </c>
      <c r="N551" s="6">
        <v>35.631247809999998</v>
      </c>
      <c r="O551" s="6">
        <v>139.6801758</v>
      </c>
      <c r="V551" s="6">
        <v>35.622814939999998</v>
      </c>
      <c r="W551" s="6">
        <v>139.68133990000001</v>
      </c>
      <c r="AD551" s="6">
        <v>38</v>
      </c>
      <c r="AE551" s="6">
        <v>1</v>
      </c>
      <c r="AF551" s="6" t="s">
        <v>34</v>
      </c>
      <c r="AG551" s="6" t="s">
        <v>103</v>
      </c>
      <c r="AH551" s="6">
        <v>410</v>
      </c>
      <c r="AI551" s="6" t="s">
        <v>43</v>
      </c>
      <c r="AJ551" s="21"/>
      <c r="AK551" s="6" t="str">
        <f t="shared" ref="AK551" si="1101">AI552</f>
        <v>自転車</v>
      </c>
      <c r="AL551" s="6">
        <v>5.9</v>
      </c>
      <c r="AM551" s="6">
        <v>1</v>
      </c>
      <c r="AN551" s="6">
        <v>1855</v>
      </c>
      <c r="AO551" s="6">
        <v>10.3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1</v>
      </c>
      <c r="BB551" s="6">
        <v>1175</v>
      </c>
      <c r="BC551" s="6">
        <v>5.9</v>
      </c>
      <c r="BD551" s="6">
        <v>1</v>
      </c>
      <c r="BE551" s="6">
        <v>1175</v>
      </c>
      <c r="BF551" s="6">
        <v>14.6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</row>
    <row r="552" spans="1:67" s="37" customFormat="1" ht="17" customHeight="1">
      <c r="A552" s="37">
        <v>257586</v>
      </c>
      <c r="B552" s="37" t="s">
        <v>80</v>
      </c>
      <c r="C552" s="37">
        <v>200</v>
      </c>
      <c r="D552" s="37" t="s">
        <v>85</v>
      </c>
      <c r="E552" s="26">
        <f>IF(D552="帰宅",0,IF(#REF!="帰宅",1,IF(#REF!="帰宅",2,IF(#REF!="帰宅",3,IF(#REF!="帰宅",4,5)))))</f>
        <v>0</v>
      </c>
      <c r="F552" s="26" t="str">
        <f>D551</f>
        <v>その他</v>
      </c>
      <c r="G552" s="26"/>
      <c r="H552" s="38">
        <v>40139.760914351849</v>
      </c>
      <c r="I552" s="38">
        <v>40139.767141203702</v>
      </c>
      <c r="J552" s="39"/>
      <c r="K552" s="28">
        <f t="shared" ref="K552" si="1102">J551+J552</f>
        <v>8.094907407212304E-2</v>
      </c>
      <c r="L552" s="37">
        <v>538</v>
      </c>
      <c r="M552" s="40">
        <v>970.87500492583592</v>
      </c>
      <c r="N552" s="37">
        <v>35.622289199999997</v>
      </c>
      <c r="O552" s="37">
        <v>139.6817154</v>
      </c>
      <c r="V552" s="37">
        <v>35.630925949999998</v>
      </c>
      <c r="W552" s="37">
        <v>139.6801275</v>
      </c>
      <c r="AD552" s="37">
        <v>38</v>
      </c>
      <c r="AE552" s="37">
        <v>1</v>
      </c>
      <c r="AF552" s="37" t="s">
        <v>34</v>
      </c>
      <c r="AG552" s="37" t="s">
        <v>103</v>
      </c>
      <c r="AH552" s="37">
        <v>410</v>
      </c>
      <c r="AI552" s="37" t="s">
        <v>43</v>
      </c>
      <c r="AJ552" s="26" t="str">
        <f t="shared" ref="AJ552" si="1103">AI551</f>
        <v>自転車</v>
      </c>
      <c r="AK552" s="26"/>
      <c r="AL552" s="37">
        <v>6</v>
      </c>
      <c r="AM552" s="37">
        <v>1</v>
      </c>
      <c r="AN552" s="37">
        <v>1305</v>
      </c>
      <c r="AO552" s="37">
        <v>7.9</v>
      </c>
      <c r="AP552" s="37">
        <v>0</v>
      </c>
      <c r="AQ552" s="37">
        <v>0</v>
      </c>
      <c r="AR552" s="37">
        <v>0</v>
      </c>
      <c r="AS552" s="37">
        <v>0</v>
      </c>
      <c r="AT552" s="37">
        <v>0</v>
      </c>
      <c r="AU552" s="37">
        <v>0</v>
      </c>
      <c r="AV552" s="37">
        <v>0</v>
      </c>
      <c r="AW552" s="37">
        <v>0</v>
      </c>
      <c r="AX552" s="37">
        <v>0</v>
      </c>
      <c r="AY552" s="37">
        <v>0</v>
      </c>
      <c r="AZ552" s="37">
        <v>0</v>
      </c>
      <c r="BA552" s="37">
        <v>1</v>
      </c>
      <c r="BB552" s="37">
        <v>1191</v>
      </c>
      <c r="BC552" s="37">
        <v>6</v>
      </c>
      <c r="BD552" s="37">
        <v>1</v>
      </c>
      <c r="BE552" s="37">
        <v>1191</v>
      </c>
      <c r="BF552" s="37">
        <v>14.6</v>
      </c>
      <c r="BG552" s="37">
        <v>0</v>
      </c>
      <c r="BH552" s="37">
        <v>0</v>
      </c>
      <c r="BI552" s="37">
        <v>0</v>
      </c>
      <c r="BJ552" s="37">
        <v>0</v>
      </c>
      <c r="BK552" s="37">
        <v>0</v>
      </c>
      <c r="BL552" s="37">
        <v>0</v>
      </c>
      <c r="BM552" s="37">
        <v>0</v>
      </c>
      <c r="BN552" s="37">
        <v>0</v>
      </c>
      <c r="BO552" s="37">
        <v>0</v>
      </c>
    </row>
    <row r="553" spans="1:67" s="6" customFormat="1" ht="17" customHeight="1">
      <c r="A553" s="6">
        <v>257748</v>
      </c>
      <c r="B553" s="6" t="s">
        <v>80</v>
      </c>
      <c r="C553" s="6">
        <v>999</v>
      </c>
      <c r="D553" s="6" t="s">
        <v>84</v>
      </c>
      <c r="E553" s="3">
        <f t="shared" si="1047"/>
        <v>1</v>
      </c>
      <c r="F553" s="3"/>
      <c r="G553" s="3" t="str">
        <f>D554</f>
        <v>帰宅</v>
      </c>
      <c r="H553" s="7">
        <v>40141.814768518518</v>
      </c>
      <c r="I553" s="7">
        <v>40141.820706018516</v>
      </c>
      <c r="J553" s="13">
        <f>H554-I553</f>
        <v>8.8252314817509614E-2</v>
      </c>
      <c r="K553" s="11">
        <f t="shared" ref="K553" si="1104">J553+J554</f>
        <v>8.8252314817509614E-2</v>
      </c>
      <c r="L553" s="6">
        <v>513</v>
      </c>
      <c r="M553" s="10">
        <v>889.12193652418796</v>
      </c>
      <c r="N553" s="6">
        <v>35.631017139999997</v>
      </c>
      <c r="O553" s="6">
        <v>139.68003640000001</v>
      </c>
      <c r="V553" s="6">
        <v>35.623206510000003</v>
      </c>
      <c r="W553" s="6">
        <v>139.68214990000001</v>
      </c>
      <c r="AD553" s="6">
        <v>38</v>
      </c>
      <c r="AE553" s="6">
        <v>1</v>
      </c>
      <c r="AF553" s="6" t="s">
        <v>34</v>
      </c>
      <c r="AG553" s="6" t="s">
        <v>103</v>
      </c>
      <c r="AH553" s="6">
        <v>410</v>
      </c>
      <c r="AI553" s="6" t="s">
        <v>43</v>
      </c>
      <c r="AJ553" s="21"/>
      <c r="AK553" s="6" t="str">
        <f t="shared" ref="AK553" si="1105">AI554</f>
        <v>自転車</v>
      </c>
      <c r="AL553" s="6">
        <v>5.6</v>
      </c>
      <c r="AM553" s="6">
        <v>1</v>
      </c>
      <c r="AN553" s="6">
        <v>1852</v>
      </c>
      <c r="AO553" s="6">
        <v>8.6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1</v>
      </c>
      <c r="BB553" s="6">
        <v>1114</v>
      </c>
      <c r="BC553" s="6">
        <v>5.6</v>
      </c>
      <c r="BD553" s="6">
        <v>1</v>
      </c>
      <c r="BE553" s="6">
        <v>1114</v>
      </c>
      <c r="BF553" s="6">
        <v>13.7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</row>
    <row r="554" spans="1:67" s="37" customFormat="1" ht="17" customHeight="1">
      <c r="A554" s="37">
        <v>257759</v>
      </c>
      <c r="B554" s="37" t="s">
        <v>80</v>
      </c>
      <c r="C554" s="37">
        <v>200</v>
      </c>
      <c r="D554" s="37" t="s">
        <v>85</v>
      </c>
      <c r="E554" s="26">
        <f t="shared" si="1047"/>
        <v>0</v>
      </c>
      <c r="F554" s="26" t="str">
        <f>D553</f>
        <v>その他</v>
      </c>
      <c r="G554" s="26"/>
      <c r="H554" s="38">
        <v>40141.908958333333</v>
      </c>
      <c r="I554" s="38">
        <v>40141.914560185185</v>
      </c>
      <c r="J554" s="39"/>
      <c r="K554" s="28">
        <f t="shared" ref="K554" si="1106">J553+J554</f>
        <v>8.8252314817509614E-2</v>
      </c>
      <c r="L554" s="37">
        <v>484</v>
      </c>
      <c r="M554" s="40">
        <v>951.80674012230315</v>
      </c>
      <c r="N554" s="37">
        <v>35.622637859999998</v>
      </c>
      <c r="O554" s="37">
        <v>139.68174759999999</v>
      </c>
      <c r="V554" s="37">
        <v>35.631108330000004</v>
      </c>
      <c r="W554" s="37">
        <v>139.68021870000001</v>
      </c>
      <c r="AD554" s="37">
        <v>38</v>
      </c>
      <c r="AE554" s="37">
        <v>1</v>
      </c>
      <c r="AF554" s="37" t="s">
        <v>34</v>
      </c>
      <c r="AG554" s="37" t="s">
        <v>103</v>
      </c>
      <c r="AH554" s="37">
        <v>410</v>
      </c>
      <c r="AI554" s="37" t="s">
        <v>43</v>
      </c>
      <c r="AJ554" s="26" t="str">
        <f t="shared" ref="AJ554" si="1107">AI553</f>
        <v>自転車</v>
      </c>
      <c r="AK554" s="26"/>
      <c r="AL554" s="37">
        <v>6.2</v>
      </c>
      <c r="AM554" s="37">
        <v>1</v>
      </c>
      <c r="AN554" s="37">
        <v>1316</v>
      </c>
      <c r="AO554" s="37">
        <v>8.1</v>
      </c>
      <c r="AP554" s="37">
        <v>0</v>
      </c>
      <c r="AQ554" s="37">
        <v>0</v>
      </c>
      <c r="AR554" s="37">
        <v>0</v>
      </c>
      <c r="AS554" s="37">
        <v>0</v>
      </c>
      <c r="AT554" s="37">
        <v>0</v>
      </c>
      <c r="AU554" s="37">
        <v>0</v>
      </c>
      <c r="AV554" s="37">
        <v>0</v>
      </c>
      <c r="AW554" s="37">
        <v>0</v>
      </c>
      <c r="AX554" s="37">
        <v>0</v>
      </c>
      <c r="AY554" s="37">
        <v>0</v>
      </c>
      <c r="AZ554" s="37">
        <v>0</v>
      </c>
      <c r="BA554" s="37">
        <v>1</v>
      </c>
      <c r="BB554" s="37">
        <v>1235</v>
      </c>
      <c r="BC554" s="37">
        <v>6.2</v>
      </c>
      <c r="BD554" s="37">
        <v>1</v>
      </c>
      <c r="BE554" s="37">
        <v>1235</v>
      </c>
      <c r="BF554" s="37">
        <v>15</v>
      </c>
      <c r="BG554" s="37">
        <v>0</v>
      </c>
      <c r="BH554" s="37">
        <v>0</v>
      </c>
      <c r="BI554" s="37">
        <v>0</v>
      </c>
      <c r="BJ554" s="37">
        <v>0</v>
      </c>
      <c r="BK554" s="37">
        <v>0</v>
      </c>
      <c r="BL554" s="37">
        <v>0</v>
      </c>
      <c r="BM554" s="37">
        <v>0</v>
      </c>
      <c r="BN554" s="37">
        <v>0</v>
      </c>
      <c r="BO554" s="37">
        <v>0</v>
      </c>
    </row>
    <row r="555" spans="1:67" s="6" customFormat="1" ht="17" customHeight="1">
      <c r="A555" s="6">
        <v>257771</v>
      </c>
      <c r="B555" s="6" t="s">
        <v>80</v>
      </c>
      <c r="C555" s="6">
        <v>100</v>
      </c>
      <c r="D555" s="6" t="s">
        <v>86</v>
      </c>
      <c r="E555" s="3">
        <f>IF(D555="帰宅",0,IF(D556="帰宅",1,IF(D557="帰宅",2,IF(D558="帰宅",3,IF(#REF!="帰宅",4,5)))))</f>
        <v>1</v>
      </c>
      <c r="F555" s="3"/>
      <c r="G555" s="3" t="str">
        <f>D556</f>
        <v>帰宅</v>
      </c>
      <c r="H555" s="7">
        <v>40142.302824074075</v>
      </c>
      <c r="I555" s="7">
        <v>40142.347928240742</v>
      </c>
      <c r="J555" s="13">
        <f>H556-I555</f>
        <v>0.578159722223063</v>
      </c>
      <c r="K555" s="23">
        <f t="shared" ref="K555" si="1108">J555+J556</f>
        <v>0.578159722223063</v>
      </c>
      <c r="L555" s="6">
        <v>3897</v>
      </c>
      <c r="M555" s="10">
        <v>21060.357566877596</v>
      </c>
      <c r="N555" s="6">
        <v>35.631027840000002</v>
      </c>
      <c r="O555" s="6">
        <v>139.6800685</v>
      </c>
      <c r="V555" s="6">
        <v>35.444694830000003</v>
      </c>
      <c r="W555" s="6">
        <v>139.6381456</v>
      </c>
      <c r="X555" s="6">
        <v>104</v>
      </c>
      <c r="Y555" s="6" t="s">
        <v>844</v>
      </c>
      <c r="Z555" s="6">
        <v>1003002</v>
      </c>
      <c r="AA555" s="6" t="s">
        <v>120</v>
      </c>
      <c r="AB555" s="6">
        <v>100300214</v>
      </c>
      <c r="AC555" s="6" t="s">
        <v>655</v>
      </c>
      <c r="AD555" s="6">
        <v>38</v>
      </c>
      <c r="AE555" s="6">
        <v>1</v>
      </c>
      <c r="AF555" s="6" t="s">
        <v>34</v>
      </c>
      <c r="AG555" s="6" t="s">
        <v>103</v>
      </c>
      <c r="AH555" s="6">
        <v>200</v>
      </c>
      <c r="AI555" s="6" t="s">
        <v>94</v>
      </c>
      <c r="AJ555" s="21"/>
      <c r="AK555" s="6" t="str">
        <f t="shared" ref="AK555" si="1109">AI556</f>
        <v>鉄道</v>
      </c>
      <c r="AL555" s="6">
        <v>51.3</v>
      </c>
      <c r="AM555" s="6">
        <v>1</v>
      </c>
      <c r="AN555" s="6">
        <v>26549</v>
      </c>
      <c r="AO555" s="6">
        <v>49.3</v>
      </c>
      <c r="AP555" s="6">
        <v>1</v>
      </c>
      <c r="AQ555" s="6">
        <v>33</v>
      </c>
      <c r="AR555" s="6">
        <v>420</v>
      </c>
      <c r="AS555" s="6" t="s">
        <v>122</v>
      </c>
      <c r="AT555" s="6" t="s">
        <v>123</v>
      </c>
      <c r="AU555" s="6">
        <v>2</v>
      </c>
      <c r="AV555" s="6">
        <v>606</v>
      </c>
      <c r="AW555" s="6">
        <v>7.8</v>
      </c>
      <c r="AX555" s="6">
        <v>882</v>
      </c>
      <c r="AY555" s="6">
        <v>10.5</v>
      </c>
      <c r="AZ555" s="6">
        <v>51.3</v>
      </c>
      <c r="BA555" s="6">
        <v>1</v>
      </c>
      <c r="BB555" s="6">
        <v>23869</v>
      </c>
      <c r="BC555" s="6">
        <v>119.3</v>
      </c>
      <c r="BD555" s="6">
        <v>1</v>
      </c>
      <c r="BE555" s="6">
        <v>23869</v>
      </c>
      <c r="BF555" s="6">
        <v>295.10000000000002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</row>
    <row r="556" spans="1:67" s="37" customFormat="1" ht="17" customHeight="1">
      <c r="A556" s="37">
        <v>257855</v>
      </c>
      <c r="B556" s="37" t="s">
        <v>80</v>
      </c>
      <c r="C556" s="37">
        <v>200</v>
      </c>
      <c r="D556" s="37" t="s">
        <v>85</v>
      </c>
      <c r="E556" s="26">
        <f>IF(D556="帰宅",0,IF(D557="帰宅",1,IF(D558="帰宅",2,IF(#REF!="帰宅",3,IF(#REF!="帰宅",4,5)))))</f>
        <v>0</v>
      </c>
      <c r="F556" s="26" t="str">
        <f>D555</f>
        <v>出勤</v>
      </c>
      <c r="G556" s="26"/>
      <c r="H556" s="38">
        <v>40142.926087962966</v>
      </c>
      <c r="I556" s="38">
        <v>40142.963136574072</v>
      </c>
      <c r="J556" s="39"/>
      <c r="K556" s="28">
        <f t="shared" ref="K556" si="1110">J555+J556</f>
        <v>0.578159722223063</v>
      </c>
      <c r="L556" s="37">
        <v>3201</v>
      </c>
      <c r="M556" s="40">
        <v>21199.815481645994</v>
      </c>
      <c r="N556" s="37">
        <v>35.4438472</v>
      </c>
      <c r="O556" s="37">
        <v>139.63681529999999</v>
      </c>
      <c r="P556" s="37">
        <v>104</v>
      </c>
      <c r="Q556" s="37" t="s">
        <v>844</v>
      </c>
      <c r="R556" s="37">
        <v>1003002</v>
      </c>
      <c r="S556" s="37" t="s">
        <v>120</v>
      </c>
      <c r="T556" s="37">
        <v>100300216</v>
      </c>
      <c r="U556" s="37" t="s">
        <v>240</v>
      </c>
      <c r="V556" s="37">
        <v>35.631247809999998</v>
      </c>
      <c r="W556" s="37">
        <v>139.68011680000001</v>
      </c>
      <c r="AD556" s="37">
        <v>38</v>
      </c>
      <c r="AE556" s="37">
        <v>1</v>
      </c>
      <c r="AF556" s="37" t="s">
        <v>34</v>
      </c>
      <c r="AG556" s="37" t="s">
        <v>103</v>
      </c>
      <c r="AH556" s="37">
        <v>200</v>
      </c>
      <c r="AI556" s="37" t="s">
        <v>94</v>
      </c>
      <c r="AJ556" s="26" t="str">
        <f t="shared" ref="AJ556" si="1111">AI555</f>
        <v>鉄道</v>
      </c>
      <c r="AK556" s="26"/>
      <c r="AL556" s="37">
        <v>52.3</v>
      </c>
      <c r="AM556" s="37">
        <v>1</v>
      </c>
      <c r="AN556" s="37">
        <v>26161</v>
      </c>
      <c r="AO556" s="37">
        <v>50.5</v>
      </c>
      <c r="AP556" s="37">
        <v>1</v>
      </c>
      <c r="AQ556" s="37">
        <v>40</v>
      </c>
      <c r="AR556" s="37">
        <v>440</v>
      </c>
      <c r="AS556" s="37" t="s">
        <v>120</v>
      </c>
      <c r="AT556" s="37" t="s">
        <v>122</v>
      </c>
      <c r="AU556" s="37">
        <v>1</v>
      </c>
      <c r="AV556" s="37">
        <v>361</v>
      </c>
      <c r="AW556" s="37">
        <v>4.3</v>
      </c>
      <c r="AX556" s="37">
        <v>673</v>
      </c>
      <c r="AY556" s="37">
        <v>8</v>
      </c>
      <c r="AZ556" s="37">
        <v>52.3</v>
      </c>
      <c r="BA556" s="37">
        <v>1</v>
      </c>
      <c r="BB556" s="37">
        <v>23987</v>
      </c>
      <c r="BC556" s="37">
        <v>119.9</v>
      </c>
      <c r="BD556" s="37">
        <v>1</v>
      </c>
      <c r="BE556" s="37">
        <v>23987</v>
      </c>
      <c r="BF556" s="37">
        <v>297.7</v>
      </c>
      <c r="BG556" s="37">
        <v>0</v>
      </c>
      <c r="BH556" s="37">
        <v>0</v>
      </c>
      <c r="BI556" s="37">
        <v>0</v>
      </c>
      <c r="BJ556" s="37">
        <v>0</v>
      </c>
      <c r="BK556" s="37">
        <v>0</v>
      </c>
      <c r="BL556" s="37">
        <v>0</v>
      </c>
      <c r="BM556" s="37">
        <v>0</v>
      </c>
      <c r="BN556" s="37">
        <v>0</v>
      </c>
      <c r="BO556" s="37">
        <v>0</v>
      </c>
    </row>
    <row r="557" spans="1:67" s="6" customFormat="1" ht="17" customHeight="1">
      <c r="A557" s="6">
        <v>257871</v>
      </c>
      <c r="B557" s="6" t="s">
        <v>80</v>
      </c>
      <c r="C557" s="6">
        <v>100</v>
      </c>
      <c r="D557" s="6" t="s">
        <v>86</v>
      </c>
      <c r="E557" s="3">
        <f>IF(D557="帰宅",0,IF(D558="帰宅",1,IF(#REF!="帰宅",2,IF(#REF!="帰宅",3,IF(#REF!="帰宅",4,5)))))</f>
        <v>1</v>
      </c>
      <c r="F557" s="3"/>
      <c r="G557" s="3" t="str">
        <f>D558</f>
        <v>帰宅</v>
      </c>
      <c r="H557" s="7">
        <v>40143.304432870369</v>
      </c>
      <c r="I557" s="7">
        <v>40143.346273148149</v>
      </c>
      <c r="J557" s="13">
        <f>H558-I557</f>
        <v>0.41479166666977108</v>
      </c>
      <c r="K557" s="11">
        <f t="shared" ref="K557" si="1112">J557+J558</f>
        <v>0.41479166666977108</v>
      </c>
      <c r="L557" s="6">
        <v>3615</v>
      </c>
      <c r="M557" s="10">
        <v>21060.871353024741</v>
      </c>
      <c r="N557" s="6">
        <v>35.630947429999999</v>
      </c>
      <c r="O557" s="6">
        <v>139.67951600000001</v>
      </c>
      <c r="V557" s="6">
        <v>35.444517750000003</v>
      </c>
      <c r="W557" s="6">
        <v>139.63821530000001</v>
      </c>
      <c r="X557" s="6">
        <v>104</v>
      </c>
      <c r="Y557" s="6" t="s">
        <v>844</v>
      </c>
      <c r="Z557" s="6">
        <v>1003002</v>
      </c>
      <c r="AA557" s="6" t="s">
        <v>120</v>
      </c>
      <c r="AB557" s="6">
        <v>100300214</v>
      </c>
      <c r="AC557" s="6" t="s">
        <v>655</v>
      </c>
      <c r="AD557" s="6">
        <v>38</v>
      </c>
      <c r="AE557" s="6">
        <v>1</v>
      </c>
      <c r="AF557" s="6" t="s">
        <v>34</v>
      </c>
      <c r="AG557" s="6" t="s">
        <v>103</v>
      </c>
      <c r="AH557" s="6">
        <v>200</v>
      </c>
      <c r="AI557" s="6" t="s">
        <v>94</v>
      </c>
      <c r="AJ557" s="21"/>
      <c r="AK557" s="6" t="str">
        <f t="shared" ref="AK557" si="1113">AI558</f>
        <v>鉄道</v>
      </c>
      <c r="AL557" s="6">
        <v>51.900000000000006</v>
      </c>
      <c r="AM557" s="6">
        <v>1</v>
      </c>
      <c r="AN557" s="6">
        <v>26601</v>
      </c>
      <c r="AO557" s="6">
        <v>49.7</v>
      </c>
      <c r="AP557" s="6">
        <v>1</v>
      </c>
      <c r="AQ557" s="6">
        <v>33</v>
      </c>
      <c r="AR557" s="6">
        <v>420</v>
      </c>
      <c r="AS557" s="6" t="s">
        <v>122</v>
      </c>
      <c r="AT557" s="6" t="s">
        <v>123</v>
      </c>
      <c r="AU557" s="6">
        <v>2</v>
      </c>
      <c r="AV557" s="6">
        <v>641</v>
      </c>
      <c r="AW557" s="6">
        <v>8.1999999999999993</v>
      </c>
      <c r="AX557" s="6">
        <v>898</v>
      </c>
      <c r="AY557" s="6">
        <v>10.7</v>
      </c>
      <c r="AZ557" s="6">
        <v>51.900000000000006</v>
      </c>
      <c r="BA557" s="6">
        <v>1</v>
      </c>
      <c r="BB557" s="6">
        <v>23850</v>
      </c>
      <c r="BC557" s="6">
        <v>119.3</v>
      </c>
      <c r="BD557" s="6">
        <v>1</v>
      </c>
      <c r="BE557" s="6">
        <v>23850</v>
      </c>
      <c r="BF557" s="6">
        <v>294.89999999999998</v>
      </c>
      <c r="BG557" s="6">
        <v>0</v>
      </c>
      <c r="BH557" s="6">
        <v>0</v>
      </c>
      <c r="BI557" s="6">
        <v>0</v>
      </c>
      <c r="BJ557" s="6">
        <v>0</v>
      </c>
      <c r="BK557" s="6">
        <v>0</v>
      </c>
      <c r="BL557" s="6">
        <v>0</v>
      </c>
      <c r="BM557" s="6">
        <v>0</v>
      </c>
      <c r="BN557" s="6">
        <v>0</v>
      </c>
      <c r="BO557" s="6">
        <v>0</v>
      </c>
    </row>
    <row r="558" spans="1:67" s="37" customFormat="1" ht="17" customHeight="1">
      <c r="A558" s="37">
        <v>257932</v>
      </c>
      <c r="B558" s="37" t="s">
        <v>80</v>
      </c>
      <c r="C558" s="37">
        <v>200</v>
      </c>
      <c r="D558" s="37" t="s">
        <v>85</v>
      </c>
      <c r="E558" s="26">
        <f>IF(D558="帰宅",0,IF(#REF!="帰宅",1,IF(#REF!="帰宅",2,IF(#REF!="帰宅",3,IF(#REF!="帰宅",4,5)))))</f>
        <v>0</v>
      </c>
      <c r="F558" s="26" t="str">
        <f>D557</f>
        <v>出勤</v>
      </c>
      <c r="G558" s="26"/>
      <c r="H558" s="38">
        <v>40143.761064814818</v>
      </c>
      <c r="I558" s="38">
        <v>40143.807685185187</v>
      </c>
      <c r="J558" s="39"/>
      <c r="K558" s="28">
        <f t="shared" ref="K558" si="1114">J557+J558</f>
        <v>0.41479166666977108</v>
      </c>
      <c r="L558" s="37">
        <v>4028</v>
      </c>
      <c r="M558" s="40">
        <v>21014.118348406468</v>
      </c>
      <c r="N558" s="37">
        <v>35.444845000000001</v>
      </c>
      <c r="O558" s="37">
        <v>139.6369976</v>
      </c>
      <c r="P558" s="37">
        <v>104</v>
      </c>
      <c r="Q558" s="37" t="s">
        <v>844</v>
      </c>
      <c r="R558" s="37">
        <v>1003002</v>
      </c>
      <c r="S558" s="37" t="s">
        <v>120</v>
      </c>
      <c r="T558" s="37">
        <v>100300214</v>
      </c>
      <c r="U558" s="37" t="s">
        <v>655</v>
      </c>
      <c r="V558" s="37">
        <v>35.630636269999997</v>
      </c>
      <c r="W558" s="37">
        <v>139.6797091</v>
      </c>
      <c r="AD558" s="37">
        <v>38</v>
      </c>
      <c r="AE558" s="37">
        <v>1</v>
      </c>
      <c r="AF558" s="37" t="s">
        <v>34</v>
      </c>
      <c r="AG558" s="37" t="s">
        <v>103</v>
      </c>
      <c r="AH558" s="37">
        <v>200</v>
      </c>
      <c r="AI558" s="37" t="s">
        <v>94</v>
      </c>
      <c r="AJ558" s="26" t="str">
        <f t="shared" ref="AJ558" si="1115">AI557</f>
        <v>鉄道</v>
      </c>
      <c r="AK558" s="26"/>
      <c r="AL558" s="37">
        <v>45.099999999999994</v>
      </c>
      <c r="AM558" s="37">
        <v>1</v>
      </c>
      <c r="AN558" s="37">
        <v>25949</v>
      </c>
      <c r="AO558" s="37">
        <v>49.9</v>
      </c>
      <c r="AP558" s="37">
        <v>1</v>
      </c>
      <c r="AQ558" s="37">
        <v>28</v>
      </c>
      <c r="AR558" s="37">
        <v>420</v>
      </c>
      <c r="AS558" s="37" t="s">
        <v>123</v>
      </c>
      <c r="AT558" s="37" t="s">
        <v>122</v>
      </c>
      <c r="AU558" s="37">
        <v>0</v>
      </c>
      <c r="AV558" s="37">
        <v>819</v>
      </c>
      <c r="AW558" s="37">
        <v>9.8000000000000007</v>
      </c>
      <c r="AX558" s="37">
        <v>606</v>
      </c>
      <c r="AY558" s="37">
        <v>7.3</v>
      </c>
      <c r="AZ558" s="37">
        <v>45.099999999999994</v>
      </c>
      <c r="BA558" s="37">
        <v>1</v>
      </c>
      <c r="BB558" s="37">
        <v>23848</v>
      </c>
      <c r="BC558" s="37">
        <v>119.2</v>
      </c>
      <c r="BD558" s="37">
        <v>1</v>
      </c>
      <c r="BE558" s="37">
        <v>23848</v>
      </c>
      <c r="BF558" s="37">
        <v>296.10000000000002</v>
      </c>
      <c r="BG558" s="37">
        <v>0</v>
      </c>
      <c r="BH558" s="37">
        <v>0</v>
      </c>
      <c r="BI558" s="37">
        <v>0</v>
      </c>
      <c r="BJ558" s="37">
        <v>0</v>
      </c>
      <c r="BK558" s="37">
        <v>0</v>
      </c>
      <c r="BL558" s="37">
        <v>0</v>
      </c>
      <c r="BM558" s="37">
        <v>0</v>
      </c>
      <c r="BN558" s="37">
        <v>0</v>
      </c>
      <c r="BO558" s="37">
        <v>0</v>
      </c>
    </row>
    <row r="559" spans="1:67" s="6" customFormat="1" ht="17" customHeight="1">
      <c r="A559" s="6">
        <v>255550</v>
      </c>
      <c r="B559" s="6" t="s">
        <v>81</v>
      </c>
      <c r="C559" s="6">
        <v>500</v>
      </c>
      <c r="D559" s="6" t="s">
        <v>33</v>
      </c>
      <c r="E559" s="3">
        <f>IF(D559="帰宅",0,IF(D560="帰宅",1,IF(D561="帰宅",2,IF(D562="帰宅",3,IF(#REF!="帰宅",4,5)))))</f>
        <v>1</v>
      </c>
      <c r="F559" s="3"/>
      <c r="G559" s="3" t="str">
        <f>D560</f>
        <v>帰宅</v>
      </c>
      <c r="H559" s="7">
        <v>40117.807037037041</v>
      </c>
      <c r="I559" s="7">
        <v>40117.822569444441</v>
      </c>
      <c r="J559" s="13">
        <f>H560-I559</f>
        <v>1.7372685186273884E-2</v>
      </c>
      <c r="K559" s="23">
        <f t="shared" ref="K559" si="1116">J559+J560</f>
        <v>1.7372685186273884E-2</v>
      </c>
      <c r="L559" s="6">
        <v>1342</v>
      </c>
      <c r="M559" s="10">
        <v>781.6674346934783</v>
      </c>
      <c r="N559" s="6">
        <v>35.460965109999997</v>
      </c>
      <c r="O559" s="6">
        <v>139.54184900000001</v>
      </c>
      <c r="P559" s="6">
        <v>112</v>
      </c>
      <c r="Q559" s="6" t="s">
        <v>838</v>
      </c>
      <c r="R559" s="6">
        <v>1005105</v>
      </c>
      <c r="S559" s="6" t="s">
        <v>394</v>
      </c>
      <c r="T559" s="6">
        <v>100510501</v>
      </c>
      <c r="U559" s="6" t="s">
        <v>603</v>
      </c>
      <c r="V559" s="6">
        <v>35.460004859999998</v>
      </c>
      <c r="W559" s="6">
        <v>139.533298</v>
      </c>
      <c r="X559" s="6">
        <v>112</v>
      </c>
      <c r="Y559" s="6" t="s">
        <v>838</v>
      </c>
      <c r="Z559" s="6">
        <v>1005104</v>
      </c>
      <c r="AA559" s="6" t="s">
        <v>392</v>
      </c>
      <c r="AB559" s="6">
        <v>100510401</v>
      </c>
      <c r="AC559" s="6" t="s">
        <v>595</v>
      </c>
      <c r="AD559" s="6">
        <v>37</v>
      </c>
      <c r="AE559" s="6">
        <v>1</v>
      </c>
      <c r="AF559" s="6" t="s">
        <v>34</v>
      </c>
      <c r="AG559" s="6" t="s">
        <v>104</v>
      </c>
      <c r="AH559" s="6">
        <v>420</v>
      </c>
      <c r="AI559" s="6" t="s">
        <v>95</v>
      </c>
      <c r="AJ559" s="21"/>
      <c r="AK559" s="6" t="str">
        <f t="shared" ref="AK559" si="1117">AI560</f>
        <v>徒歩</v>
      </c>
      <c r="AL559" s="6">
        <v>14.9</v>
      </c>
      <c r="AM559" s="6">
        <v>1</v>
      </c>
      <c r="AN559" s="6">
        <v>1856</v>
      </c>
      <c r="AO559" s="6">
        <v>5.5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1</v>
      </c>
      <c r="BB559" s="6">
        <v>1135</v>
      </c>
      <c r="BC559" s="6">
        <v>5.7</v>
      </c>
      <c r="BD559" s="6">
        <v>1</v>
      </c>
      <c r="BE559" s="6">
        <v>1135</v>
      </c>
      <c r="BF559" s="6">
        <v>14.9</v>
      </c>
      <c r="BG559" s="6">
        <v>0</v>
      </c>
      <c r="BH559" s="6">
        <v>0</v>
      </c>
      <c r="BI559" s="6">
        <v>0</v>
      </c>
      <c r="BJ559" s="6">
        <v>0</v>
      </c>
      <c r="BK559" s="6">
        <v>0</v>
      </c>
      <c r="BL559" s="6">
        <v>0</v>
      </c>
      <c r="BM559" s="6">
        <v>0</v>
      </c>
      <c r="BN559" s="6">
        <v>0</v>
      </c>
      <c r="BO559" s="6">
        <v>0</v>
      </c>
    </row>
    <row r="560" spans="1:67" s="37" customFormat="1" ht="17" customHeight="1">
      <c r="A560" s="37">
        <v>255551</v>
      </c>
      <c r="B560" s="37" t="s">
        <v>81</v>
      </c>
      <c r="C560" s="37">
        <v>200</v>
      </c>
      <c r="D560" s="37" t="s">
        <v>85</v>
      </c>
      <c r="E560" s="26">
        <f>IF(D560="帰宅",0,IF(D561="帰宅",1,IF(D562="帰宅",2,IF(#REF!="帰宅",3,IF(#REF!="帰宅",4,5)))))</f>
        <v>0</v>
      </c>
      <c r="F560" s="26" t="str">
        <f>D559</f>
        <v>買い物</v>
      </c>
      <c r="G560" s="26"/>
      <c r="H560" s="38">
        <v>40117.839942129627</v>
      </c>
      <c r="I560" s="38">
        <v>40117.864351851851</v>
      </c>
      <c r="J560" s="39"/>
      <c r="K560" s="28">
        <f t="shared" ref="K560" si="1118">J559+J560</f>
        <v>1.7372685186273884E-2</v>
      </c>
      <c r="L560" s="37">
        <v>2109</v>
      </c>
      <c r="M560" s="40">
        <v>806.84530228029632</v>
      </c>
      <c r="N560" s="37">
        <v>35.46122793</v>
      </c>
      <c r="O560" s="37">
        <v>139.5329869</v>
      </c>
      <c r="P560" s="37">
        <v>112</v>
      </c>
      <c r="Q560" s="37" t="s">
        <v>838</v>
      </c>
      <c r="R560" s="37">
        <v>1005104</v>
      </c>
      <c r="S560" s="37" t="s">
        <v>392</v>
      </c>
      <c r="T560" s="37">
        <v>100510401</v>
      </c>
      <c r="U560" s="37" t="s">
        <v>595</v>
      </c>
      <c r="V560" s="37">
        <v>35.460729039999997</v>
      </c>
      <c r="W560" s="37">
        <v>139.54187580000001</v>
      </c>
      <c r="X560" s="37">
        <v>112</v>
      </c>
      <c r="Y560" s="37" t="s">
        <v>838</v>
      </c>
      <c r="Z560" s="37">
        <v>1005105</v>
      </c>
      <c r="AA560" s="37" t="s">
        <v>394</v>
      </c>
      <c r="AB560" s="37">
        <v>100510501</v>
      </c>
      <c r="AC560" s="37" t="s">
        <v>603</v>
      </c>
      <c r="AD560" s="37">
        <v>37</v>
      </c>
      <c r="AE560" s="37">
        <v>1</v>
      </c>
      <c r="AF560" s="37" t="s">
        <v>34</v>
      </c>
      <c r="AG560" s="37" t="s">
        <v>104</v>
      </c>
      <c r="AH560" s="37">
        <v>420</v>
      </c>
      <c r="AI560" s="37" t="s">
        <v>95</v>
      </c>
      <c r="AJ560" s="26" t="str">
        <f t="shared" ref="AJ560" si="1119">AI559</f>
        <v>徒歩</v>
      </c>
      <c r="AK560" s="26"/>
      <c r="AL560" s="37">
        <v>15.7</v>
      </c>
      <c r="AM560" s="37">
        <v>1</v>
      </c>
      <c r="AN560" s="37">
        <v>1964</v>
      </c>
      <c r="AO560" s="37">
        <v>5.8</v>
      </c>
      <c r="AP560" s="37">
        <v>0</v>
      </c>
      <c r="AQ560" s="37">
        <v>0</v>
      </c>
      <c r="AR560" s="37">
        <v>0</v>
      </c>
      <c r="AS560" s="37">
        <v>0</v>
      </c>
      <c r="AT560" s="37">
        <v>0</v>
      </c>
      <c r="AU560" s="37">
        <v>0</v>
      </c>
      <c r="AV560" s="37">
        <v>0</v>
      </c>
      <c r="AW560" s="37">
        <v>0</v>
      </c>
      <c r="AX560" s="37">
        <v>0</v>
      </c>
      <c r="AY560" s="37">
        <v>0</v>
      </c>
      <c r="AZ560" s="37">
        <v>0</v>
      </c>
      <c r="BA560" s="37">
        <v>1</v>
      </c>
      <c r="BB560" s="37">
        <v>1321</v>
      </c>
      <c r="BC560" s="37">
        <v>6.6</v>
      </c>
      <c r="BD560" s="37">
        <v>1</v>
      </c>
      <c r="BE560" s="37">
        <v>1321</v>
      </c>
      <c r="BF560" s="37">
        <v>15.7</v>
      </c>
      <c r="BG560" s="37">
        <v>0</v>
      </c>
      <c r="BH560" s="37">
        <v>0</v>
      </c>
      <c r="BI560" s="37">
        <v>0</v>
      </c>
      <c r="BJ560" s="37">
        <v>0</v>
      </c>
      <c r="BK560" s="37">
        <v>0</v>
      </c>
      <c r="BL560" s="37">
        <v>0</v>
      </c>
      <c r="BM560" s="37">
        <v>0</v>
      </c>
      <c r="BN560" s="37">
        <v>0</v>
      </c>
      <c r="BO560" s="37">
        <v>0</v>
      </c>
    </row>
    <row r="561" spans="1:67" s="6" customFormat="1" ht="17" customHeight="1">
      <c r="A561" s="6">
        <v>255750</v>
      </c>
      <c r="B561" s="6" t="s">
        <v>81</v>
      </c>
      <c r="C561" s="6">
        <v>600</v>
      </c>
      <c r="D561" s="6" t="s">
        <v>91</v>
      </c>
      <c r="E561" s="3">
        <f>IF(D561="帰宅",0,IF(D562="帰宅",1,IF(#REF!="帰宅",2,IF(#REF!="帰宅",3,IF(#REF!="帰宅",4,5)))))</f>
        <v>1</v>
      </c>
      <c r="F561" s="3"/>
      <c r="G561" s="3" t="str">
        <f>D562</f>
        <v>帰宅</v>
      </c>
      <c r="H561" s="7">
        <v>40119.771851851852</v>
      </c>
      <c r="I561" s="7">
        <v>40119.782523148147</v>
      </c>
      <c r="J561" s="13">
        <f>H562-I561</f>
        <v>0.20202546296059154</v>
      </c>
      <c r="K561" s="11">
        <f t="shared" ref="K561" si="1120">J561+J562</f>
        <v>0.20202546296059154</v>
      </c>
      <c r="L561" s="6">
        <v>922</v>
      </c>
      <c r="M561" s="10">
        <v>2786.3569996248216</v>
      </c>
      <c r="N561" s="6">
        <v>35.443595039999998</v>
      </c>
      <c r="O561" s="6">
        <v>139.63769500000001</v>
      </c>
      <c r="P561" s="6">
        <v>104</v>
      </c>
      <c r="Q561" s="6" t="s">
        <v>844</v>
      </c>
      <c r="R561" s="6">
        <v>1003002</v>
      </c>
      <c r="S561" s="6" t="s">
        <v>120</v>
      </c>
      <c r="T561" s="6">
        <v>100300216</v>
      </c>
      <c r="U561" s="6" t="s">
        <v>240</v>
      </c>
      <c r="V561" s="6">
        <v>35.465288749999999</v>
      </c>
      <c r="W561" s="6">
        <v>139.6222884</v>
      </c>
      <c r="X561" s="6">
        <v>103</v>
      </c>
      <c r="Y561" s="6" t="s">
        <v>843</v>
      </c>
      <c r="Z561" s="6">
        <v>1002001</v>
      </c>
      <c r="AA561" s="6" t="s">
        <v>387</v>
      </c>
      <c r="AB561" s="6">
        <v>100200102</v>
      </c>
      <c r="AC561" s="6" t="s">
        <v>587</v>
      </c>
      <c r="AD561" s="6">
        <v>37</v>
      </c>
      <c r="AE561" s="6">
        <v>1</v>
      </c>
      <c r="AF561" s="6" t="s">
        <v>34</v>
      </c>
      <c r="AG561" s="6" t="s">
        <v>104</v>
      </c>
      <c r="AH561" s="6">
        <v>200</v>
      </c>
      <c r="AI561" s="6" t="s">
        <v>94</v>
      </c>
      <c r="AJ561" s="21"/>
      <c r="AK561" s="6" t="str">
        <f t="shared" ref="AK561" si="1121">AI562</f>
        <v>鉄道</v>
      </c>
      <c r="AL561" s="6">
        <v>13.4</v>
      </c>
      <c r="AM561" s="6">
        <v>1</v>
      </c>
      <c r="AN561" s="6">
        <v>3000</v>
      </c>
      <c r="AO561" s="6">
        <v>9.1999999999999993</v>
      </c>
      <c r="AP561" s="6">
        <v>1</v>
      </c>
      <c r="AQ561" s="6">
        <v>5</v>
      </c>
      <c r="AR561" s="6">
        <v>200</v>
      </c>
      <c r="AS561" s="6" t="s">
        <v>120</v>
      </c>
      <c r="AT561" s="6" t="s">
        <v>127</v>
      </c>
      <c r="AU561" s="6">
        <v>0</v>
      </c>
      <c r="AV561" s="6">
        <v>446</v>
      </c>
      <c r="AW561" s="6">
        <v>5.4</v>
      </c>
      <c r="AX561" s="6">
        <v>244</v>
      </c>
      <c r="AY561" s="6">
        <v>3</v>
      </c>
      <c r="AZ561" s="6">
        <v>13.4</v>
      </c>
      <c r="BA561" s="6">
        <v>1</v>
      </c>
      <c r="BB561" s="6">
        <v>3059</v>
      </c>
      <c r="BC561" s="6">
        <v>15.3</v>
      </c>
      <c r="BD561" s="6">
        <v>1</v>
      </c>
      <c r="BE561" s="6">
        <v>3059</v>
      </c>
      <c r="BF561" s="6">
        <v>36.799999999999997</v>
      </c>
      <c r="BG561" s="6">
        <v>1</v>
      </c>
      <c r="BH561" s="6">
        <v>2.27</v>
      </c>
      <c r="BI561" s="6">
        <v>14</v>
      </c>
      <c r="BJ561" s="6">
        <v>210</v>
      </c>
      <c r="BK561" s="6">
        <v>42</v>
      </c>
      <c r="BL561" s="6">
        <v>0.6</v>
      </c>
      <c r="BM561" s="6">
        <v>241</v>
      </c>
      <c r="BN561" s="6">
        <v>3.6</v>
      </c>
      <c r="BO561" s="6">
        <v>18.2</v>
      </c>
    </row>
    <row r="562" spans="1:67" s="37" customFormat="1" ht="17" customHeight="1">
      <c r="A562" s="37">
        <v>255765</v>
      </c>
      <c r="B562" s="37" t="s">
        <v>81</v>
      </c>
      <c r="C562" s="37">
        <v>200</v>
      </c>
      <c r="D562" s="37" t="s">
        <v>85</v>
      </c>
      <c r="E562" s="26">
        <f>IF(D562="帰宅",0,IF(#REF!="帰宅",1,IF(#REF!="帰宅",2,IF(#REF!="帰宅",3,IF(#REF!="帰宅",4,5)))))</f>
        <v>0</v>
      </c>
      <c r="F562" s="26" t="str">
        <f>D561</f>
        <v>食事</v>
      </c>
      <c r="G562" s="26"/>
      <c r="H562" s="38">
        <v>40119.984548611108</v>
      </c>
      <c r="I562" s="38">
        <v>40120.027928240743</v>
      </c>
      <c r="J562" s="39"/>
      <c r="K562" s="28">
        <f t="shared" ref="K562" si="1122">J561+J562</f>
        <v>0.20202546296059154</v>
      </c>
      <c r="L562" s="37">
        <v>3748</v>
      </c>
      <c r="M562" s="40">
        <v>6707.495064733851</v>
      </c>
      <c r="N562" s="37">
        <v>35.458196999999998</v>
      </c>
      <c r="O562" s="37">
        <v>139.61561510000001</v>
      </c>
      <c r="P562" s="37">
        <v>103</v>
      </c>
      <c r="Q562" s="37" t="s">
        <v>843</v>
      </c>
      <c r="R562" s="37">
        <v>1002005</v>
      </c>
      <c r="S562" s="37" t="s">
        <v>393</v>
      </c>
      <c r="T562" s="37">
        <v>100200504</v>
      </c>
      <c r="U562" s="37" t="s">
        <v>611</v>
      </c>
      <c r="V562" s="37">
        <v>35.460659339999999</v>
      </c>
      <c r="W562" s="37">
        <v>139.5416075</v>
      </c>
      <c r="X562" s="37">
        <v>112</v>
      </c>
      <c r="Y562" s="37" t="s">
        <v>838</v>
      </c>
      <c r="Z562" s="37">
        <v>1005105</v>
      </c>
      <c r="AA562" s="37" t="s">
        <v>394</v>
      </c>
      <c r="AB562" s="37">
        <v>100510501</v>
      </c>
      <c r="AC562" s="37" t="s">
        <v>603</v>
      </c>
      <c r="AD562" s="37">
        <v>37</v>
      </c>
      <c r="AE562" s="37">
        <v>1</v>
      </c>
      <c r="AF562" s="37" t="s">
        <v>34</v>
      </c>
      <c r="AG562" s="37" t="s">
        <v>104</v>
      </c>
      <c r="AH562" s="37">
        <v>200</v>
      </c>
      <c r="AI562" s="37" t="s">
        <v>94</v>
      </c>
      <c r="AJ562" s="26" t="str">
        <f t="shared" ref="AJ562" si="1123">AI561</f>
        <v>鉄道</v>
      </c>
      <c r="AK562" s="26"/>
      <c r="AL562" s="37">
        <v>36.5</v>
      </c>
      <c r="AM562" s="37">
        <v>1</v>
      </c>
      <c r="AN562" s="37">
        <v>8954</v>
      </c>
      <c r="AO562" s="37">
        <v>16</v>
      </c>
      <c r="AP562" s="37">
        <v>1</v>
      </c>
      <c r="AQ562" s="37">
        <v>18</v>
      </c>
      <c r="AR562" s="37">
        <v>190</v>
      </c>
      <c r="AS562" s="37" t="s">
        <v>114</v>
      </c>
      <c r="AT562" s="37" t="s">
        <v>143</v>
      </c>
      <c r="AU562" s="37">
        <v>0</v>
      </c>
      <c r="AV562" s="37">
        <v>231</v>
      </c>
      <c r="AW562" s="37">
        <v>2.8</v>
      </c>
      <c r="AX562" s="37">
        <v>1263</v>
      </c>
      <c r="AY562" s="37">
        <v>15.7</v>
      </c>
      <c r="AZ562" s="37">
        <v>36.5</v>
      </c>
      <c r="BA562" s="37">
        <v>1</v>
      </c>
      <c r="BB562" s="37">
        <v>8082</v>
      </c>
      <c r="BC562" s="37">
        <v>40.4</v>
      </c>
      <c r="BD562" s="37">
        <v>1</v>
      </c>
      <c r="BE562" s="37">
        <v>8082</v>
      </c>
      <c r="BF562" s="37">
        <v>101.7</v>
      </c>
      <c r="BG562" s="37">
        <v>0</v>
      </c>
      <c r="BH562" s="37">
        <v>0</v>
      </c>
      <c r="BI562" s="37">
        <v>0</v>
      </c>
      <c r="BJ562" s="37">
        <v>0</v>
      </c>
      <c r="BK562" s="37">
        <v>0</v>
      </c>
      <c r="BL562" s="37">
        <v>0</v>
      </c>
      <c r="BM562" s="37">
        <v>0</v>
      </c>
      <c r="BN562" s="37">
        <v>0</v>
      </c>
      <c r="BO562" s="37">
        <v>0</v>
      </c>
    </row>
    <row r="563" spans="1:67" s="6" customFormat="1" ht="17" customHeight="1">
      <c r="A563" s="6">
        <v>257650</v>
      </c>
      <c r="B563" s="6" t="s">
        <v>81</v>
      </c>
      <c r="C563" s="6">
        <v>600</v>
      </c>
      <c r="D563" s="6" t="s">
        <v>91</v>
      </c>
      <c r="E563" s="3">
        <f>IF(D563="帰宅",0,IF(D564="帰宅",1,IF(D565="帰宅",2,IF(D566="帰宅",3,IF(#REF!="帰宅",4,5)))))</f>
        <v>1</v>
      </c>
      <c r="F563" s="3"/>
      <c r="G563" s="3" t="str">
        <f>D564</f>
        <v>帰宅</v>
      </c>
      <c r="H563" s="7">
        <v>40140.688819444447</v>
      </c>
      <c r="I563" s="7">
        <v>40140.723657407405</v>
      </c>
      <c r="J563" s="13">
        <f>H564-I563</f>
        <v>0.15678240740817273</v>
      </c>
      <c r="K563" s="23">
        <f t="shared" ref="K563" si="1124">J563+J564</f>
        <v>0.15678240740817273</v>
      </c>
      <c r="L563" s="6">
        <v>3010</v>
      </c>
      <c r="M563" s="10">
        <v>7010.0311510607207</v>
      </c>
      <c r="N563" s="6">
        <v>35.460466169999997</v>
      </c>
      <c r="O563" s="6">
        <v>139.54187580000001</v>
      </c>
      <c r="P563" s="6">
        <v>112</v>
      </c>
      <c r="Q563" s="6" t="s">
        <v>838</v>
      </c>
      <c r="R563" s="6">
        <v>1005105</v>
      </c>
      <c r="S563" s="6" t="s">
        <v>394</v>
      </c>
      <c r="T563" s="6">
        <v>100510501</v>
      </c>
      <c r="U563" s="6" t="s">
        <v>603</v>
      </c>
      <c r="V563" s="6">
        <v>35.462778270000001</v>
      </c>
      <c r="W563" s="6">
        <v>139.619236</v>
      </c>
      <c r="X563" s="6">
        <v>103</v>
      </c>
      <c r="Y563" s="6" t="s">
        <v>843</v>
      </c>
      <c r="Z563" s="6">
        <v>1002005</v>
      </c>
      <c r="AA563" s="6" t="s">
        <v>393</v>
      </c>
      <c r="AB563" s="6">
        <v>100200503</v>
      </c>
      <c r="AC563" s="6" t="s">
        <v>602</v>
      </c>
      <c r="AD563" s="6">
        <v>37</v>
      </c>
      <c r="AE563" s="6">
        <v>1</v>
      </c>
      <c r="AF563" s="6" t="s">
        <v>34</v>
      </c>
      <c r="AG563" s="6" t="s">
        <v>104</v>
      </c>
      <c r="AH563" s="6">
        <v>200</v>
      </c>
      <c r="AI563" s="6" t="s">
        <v>94</v>
      </c>
      <c r="AJ563" s="21"/>
      <c r="AK563" s="6" t="str">
        <f t="shared" ref="AK563" si="1125">AI564</f>
        <v>徒歩</v>
      </c>
      <c r="AL563" s="6">
        <v>36.799999999999997</v>
      </c>
      <c r="AM563" s="6">
        <v>1</v>
      </c>
      <c r="AN563" s="6">
        <v>9566</v>
      </c>
      <c r="AO563" s="6">
        <v>18.5</v>
      </c>
      <c r="AP563" s="6">
        <v>1</v>
      </c>
      <c r="AQ563" s="6">
        <v>14</v>
      </c>
      <c r="AR563" s="6">
        <v>190</v>
      </c>
      <c r="AS563" s="6" t="s">
        <v>143</v>
      </c>
      <c r="AT563" s="6" t="s">
        <v>127</v>
      </c>
      <c r="AU563" s="6">
        <v>0</v>
      </c>
      <c r="AV563" s="6">
        <v>1285</v>
      </c>
      <c r="AW563" s="6">
        <v>16.7</v>
      </c>
      <c r="AX563" s="6">
        <v>500</v>
      </c>
      <c r="AY563" s="6">
        <v>6.1</v>
      </c>
      <c r="AZ563" s="6">
        <v>36.799999999999997</v>
      </c>
      <c r="BA563" s="6">
        <v>1</v>
      </c>
      <c r="BB563" s="6">
        <v>8384</v>
      </c>
      <c r="BC563" s="6">
        <v>41.9</v>
      </c>
      <c r="BD563" s="6">
        <v>1</v>
      </c>
      <c r="BE563" s="6">
        <v>8384</v>
      </c>
      <c r="BF563" s="6">
        <v>103</v>
      </c>
      <c r="BG563" s="6">
        <v>0</v>
      </c>
      <c r="BH563" s="6">
        <v>0</v>
      </c>
      <c r="BI563" s="6">
        <v>0</v>
      </c>
      <c r="BJ563" s="6">
        <v>0</v>
      </c>
      <c r="BK563" s="6">
        <v>0</v>
      </c>
      <c r="BL563" s="6">
        <v>0</v>
      </c>
      <c r="BM563" s="6">
        <v>0</v>
      </c>
      <c r="BN563" s="6">
        <v>0</v>
      </c>
      <c r="BO563" s="6">
        <v>0</v>
      </c>
    </row>
    <row r="564" spans="1:67" s="37" customFormat="1" ht="17" customHeight="1">
      <c r="A564" s="37">
        <v>257671</v>
      </c>
      <c r="B564" s="37" t="s">
        <v>81</v>
      </c>
      <c r="C564" s="37">
        <v>200</v>
      </c>
      <c r="D564" s="37" t="s">
        <v>85</v>
      </c>
      <c r="E564" s="26">
        <f>IF(D564="帰宅",0,IF(D565="帰宅",1,IF(D566="帰宅",2,IF(#REF!="帰宅",3,IF(#REF!="帰宅",4,5)))))</f>
        <v>0</v>
      </c>
      <c r="F564" s="26" t="str">
        <f>D563</f>
        <v>食事</v>
      </c>
      <c r="G564" s="26"/>
      <c r="H564" s="38">
        <v>40140.880439814813</v>
      </c>
      <c r="I564" s="38">
        <v>40140.894803240742</v>
      </c>
      <c r="J564" s="39"/>
      <c r="K564" s="28">
        <f t="shared" ref="K564" si="1126">J563+J564</f>
        <v>0.15678240740817273</v>
      </c>
      <c r="L564" s="37">
        <v>1241</v>
      </c>
      <c r="M564" s="40">
        <v>907.99816137769949</v>
      </c>
      <c r="N564" s="37">
        <v>35.462767560000003</v>
      </c>
      <c r="O564" s="37">
        <v>139.53268650000001</v>
      </c>
      <c r="P564" s="37">
        <v>112</v>
      </c>
      <c r="Q564" s="37" t="s">
        <v>838</v>
      </c>
      <c r="R564" s="37">
        <v>1005104</v>
      </c>
      <c r="S564" s="37" t="s">
        <v>392</v>
      </c>
      <c r="T564" s="37">
        <v>100510401</v>
      </c>
      <c r="U564" s="37" t="s">
        <v>595</v>
      </c>
      <c r="V564" s="37">
        <v>35.460444770000002</v>
      </c>
      <c r="W564" s="37">
        <v>139.54229950000001</v>
      </c>
      <c r="X564" s="37">
        <v>112</v>
      </c>
      <c r="Y564" s="37" t="s">
        <v>838</v>
      </c>
      <c r="Z564" s="37">
        <v>1005105</v>
      </c>
      <c r="AA564" s="37" t="s">
        <v>394</v>
      </c>
      <c r="AB564" s="37">
        <v>100510501</v>
      </c>
      <c r="AC564" s="37" t="s">
        <v>603</v>
      </c>
      <c r="AD564" s="37">
        <v>37</v>
      </c>
      <c r="AE564" s="37">
        <v>1</v>
      </c>
      <c r="AF564" s="37" t="s">
        <v>34</v>
      </c>
      <c r="AG564" s="37" t="s">
        <v>104</v>
      </c>
      <c r="AH564" s="37">
        <v>420</v>
      </c>
      <c r="AI564" s="37" t="s">
        <v>95</v>
      </c>
      <c r="AJ564" s="26" t="str">
        <f t="shared" ref="AJ564" si="1127">AI563</f>
        <v>鉄道</v>
      </c>
      <c r="AK564" s="26"/>
      <c r="AL564" s="37">
        <v>16.3</v>
      </c>
      <c r="AM564" s="37">
        <v>1</v>
      </c>
      <c r="AN564" s="37">
        <v>1313</v>
      </c>
      <c r="AO564" s="37">
        <v>6.4</v>
      </c>
      <c r="AP564" s="37">
        <v>0</v>
      </c>
      <c r="AQ564" s="37">
        <v>0</v>
      </c>
      <c r="AR564" s="37">
        <v>0</v>
      </c>
      <c r="AS564" s="37">
        <v>0</v>
      </c>
      <c r="AT564" s="37">
        <v>0</v>
      </c>
      <c r="AU564" s="37">
        <v>0</v>
      </c>
      <c r="AV564" s="37">
        <v>0</v>
      </c>
      <c r="AW564" s="37">
        <v>0</v>
      </c>
      <c r="AX564" s="37">
        <v>0</v>
      </c>
      <c r="AY564" s="37">
        <v>0</v>
      </c>
      <c r="AZ564" s="37">
        <v>0</v>
      </c>
      <c r="BA564" s="37">
        <v>1</v>
      </c>
      <c r="BB564" s="37">
        <v>1316</v>
      </c>
      <c r="BC564" s="37">
        <v>6.6</v>
      </c>
      <c r="BD564" s="37">
        <v>1</v>
      </c>
      <c r="BE564" s="37">
        <v>1316</v>
      </c>
      <c r="BF564" s="37">
        <v>16.3</v>
      </c>
      <c r="BG564" s="37">
        <v>0</v>
      </c>
      <c r="BH564" s="37">
        <v>0</v>
      </c>
      <c r="BI564" s="37">
        <v>0</v>
      </c>
      <c r="BJ564" s="37">
        <v>0</v>
      </c>
      <c r="BK564" s="37">
        <v>0</v>
      </c>
      <c r="BL564" s="37">
        <v>0</v>
      </c>
      <c r="BM564" s="37">
        <v>0</v>
      </c>
      <c r="BN564" s="37">
        <v>0</v>
      </c>
      <c r="BO564" s="37">
        <v>0</v>
      </c>
    </row>
    <row r="565" spans="1:67" s="6" customFormat="1" ht="17" customHeight="1">
      <c r="A565" s="6">
        <v>257751</v>
      </c>
      <c r="B565" s="6" t="s">
        <v>81</v>
      </c>
      <c r="C565" s="6">
        <v>500</v>
      </c>
      <c r="D565" s="6" t="s">
        <v>33</v>
      </c>
      <c r="E565" s="3">
        <f>IF(D565="帰宅",0,IF(D566="帰宅",1,IF(#REF!="帰宅",2,IF(#REF!="帰宅",3,IF(#REF!="帰宅",4,5)))))</f>
        <v>1</v>
      </c>
      <c r="F565" s="3"/>
      <c r="G565" s="3" t="str">
        <f>D566</f>
        <v>帰宅</v>
      </c>
      <c r="H565" s="7">
        <v>40141.839560185188</v>
      </c>
      <c r="I565" s="7">
        <v>40141.871099537035</v>
      </c>
      <c r="J565" s="13">
        <f>H566-I565</f>
        <v>1.9791666665696539E-2</v>
      </c>
      <c r="K565" s="11">
        <f t="shared" ref="K565" si="1128">J565+J566</f>
        <v>1.9791666665696539E-2</v>
      </c>
      <c r="L565" s="6">
        <v>2725</v>
      </c>
      <c r="M565" s="10">
        <v>9658.6560057951283</v>
      </c>
      <c r="N565" s="6">
        <v>35.443879410000001</v>
      </c>
      <c r="O565" s="6">
        <v>139.63735700000001</v>
      </c>
      <c r="P565" s="6">
        <v>104</v>
      </c>
      <c r="Q565" s="6" t="s">
        <v>844</v>
      </c>
      <c r="R565" s="6">
        <v>1003002</v>
      </c>
      <c r="S565" s="6" t="s">
        <v>120</v>
      </c>
      <c r="T565" s="6">
        <v>100300215</v>
      </c>
      <c r="U565" s="6" t="s">
        <v>661</v>
      </c>
      <c r="V565" s="6">
        <v>35.462874859999999</v>
      </c>
      <c r="W565" s="6">
        <v>139.53328730000001</v>
      </c>
      <c r="X565" s="6">
        <v>112</v>
      </c>
      <c r="Y565" s="6" t="s">
        <v>838</v>
      </c>
      <c r="Z565" s="6">
        <v>1005104</v>
      </c>
      <c r="AA565" s="6" t="s">
        <v>392</v>
      </c>
      <c r="AB565" s="6">
        <v>100510401</v>
      </c>
      <c r="AC565" s="6" t="s">
        <v>595</v>
      </c>
      <c r="AD565" s="6">
        <v>37</v>
      </c>
      <c r="AE565" s="6">
        <v>1</v>
      </c>
      <c r="AF565" s="6" t="s">
        <v>34</v>
      </c>
      <c r="AG565" s="6" t="s">
        <v>104</v>
      </c>
      <c r="AH565" s="6">
        <v>200</v>
      </c>
      <c r="AI565" s="6" t="s">
        <v>94</v>
      </c>
      <c r="AJ565" s="21"/>
      <c r="AK565" s="6" t="str">
        <f t="shared" ref="AK565" si="1129">AI566</f>
        <v>徒歩</v>
      </c>
      <c r="AL565" s="6">
        <v>28.2</v>
      </c>
      <c r="AM565" s="6">
        <v>1</v>
      </c>
      <c r="AN565" s="6">
        <v>13113</v>
      </c>
      <c r="AO565" s="6">
        <v>27.5</v>
      </c>
      <c r="AP565" s="6">
        <v>1</v>
      </c>
      <c r="AQ565" s="6">
        <v>20</v>
      </c>
      <c r="AR565" s="6">
        <v>390</v>
      </c>
      <c r="AS565" s="6" t="s">
        <v>120</v>
      </c>
      <c r="AT565" s="6" t="s">
        <v>143</v>
      </c>
      <c r="AU565" s="6">
        <v>1</v>
      </c>
      <c r="AV565" s="6">
        <v>369</v>
      </c>
      <c r="AW565" s="6">
        <v>4.4000000000000004</v>
      </c>
      <c r="AX565" s="6">
        <v>297</v>
      </c>
      <c r="AY565" s="6">
        <v>3.8</v>
      </c>
      <c r="AZ565" s="6">
        <v>28.2</v>
      </c>
      <c r="BA565" s="6">
        <v>1</v>
      </c>
      <c r="BB565" s="6">
        <v>11011</v>
      </c>
      <c r="BC565" s="6">
        <v>55.1</v>
      </c>
      <c r="BD565" s="6">
        <v>1</v>
      </c>
      <c r="BE565" s="6">
        <v>11011</v>
      </c>
      <c r="BF565" s="6">
        <v>137.4</v>
      </c>
      <c r="BG565" s="6">
        <v>0</v>
      </c>
      <c r="BH565" s="6">
        <v>0</v>
      </c>
      <c r="BI565" s="6">
        <v>0</v>
      </c>
      <c r="BJ565" s="6">
        <v>0</v>
      </c>
      <c r="BK565" s="6">
        <v>0</v>
      </c>
      <c r="BL565" s="6">
        <v>0</v>
      </c>
      <c r="BM565" s="6">
        <v>0</v>
      </c>
      <c r="BN565" s="6">
        <v>0</v>
      </c>
      <c r="BO565" s="6">
        <v>0</v>
      </c>
    </row>
    <row r="566" spans="1:67" s="37" customFormat="1" ht="17" customHeight="1">
      <c r="A566" s="37">
        <v>257757</v>
      </c>
      <c r="B566" s="37" t="s">
        <v>81</v>
      </c>
      <c r="C566" s="37">
        <v>200</v>
      </c>
      <c r="D566" s="37" t="s">
        <v>85</v>
      </c>
      <c r="E566" s="26">
        <f>IF(D566="帰宅",0,IF(#REF!="帰宅",1,IF(#REF!="帰宅",2,IF(#REF!="帰宅",3,IF(#REF!="帰宅",4,5)))))</f>
        <v>0</v>
      </c>
      <c r="F566" s="26" t="str">
        <f>D565</f>
        <v>買い物</v>
      </c>
      <c r="G566" s="26"/>
      <c r="H566" s="38">
        <v>40141.8908912037</v>
      </c>
      <c r="I566" s="38">
        <v>40141.904270833336</v>
      </c>
      <c r="J566" s="39"/>
      <c r="K566" s="28">
        <f t="shared" ref="K566" si="1130">J565+J566</f>
        <v>1.9791666665696539E-2</v>
      </c>
      <c r="L566" s="37">
        <v>1156</v>
      </c>
      <c r="M566" s="40">
        <v>796.92831937992594</v>
      </c>
      <c r="N566" s="37">
        <v>35.460938259999999</v>
      </c>
      <c r="O566" s="37">
        <v>139.53318010000001</v>
      </c>
      <c r="P566" s="37">
        <v>112</v>
      </c>
      <c r="Q566" s="37" t="s">
        <v>838</v>
      </c>
      <c r="R566" s="37">
        <v>1005104</v>
      </c>
      <c r="S566" s="37" t="s">
        <v>392</v>
      </c>
      <c r="T566" s="37">
        <v>100510401</v>
      </c>
      <c r="U566" s="37" t="s">
        <v>595</v>
      </c>
      <c r="V566" s="37">
        <v>35.460755839999997</v>
      </c>
      <c r="W566" s="37">
        <v>139.54197769999999</v>
      </c>
      <c r="X566" s="37">
        <v>112</v>
      </c>
      <c r="Y566" s="37" t="s">
        <v>838</v>
      </c>
      <c r="Z566" s="37">
        <v>1005105</v>
      </c>
      <c r="AA566" s="37" t="s">
        <v>394</v>
      </c>
      <c r="AB566" s="37">
        <v>100510501</v>
      </c>
      <c r="AC566" s="37" t="s">
        <v>603</v>
      </c>
      <c r="AD566" s="37">
        <v>37</v>
      </c>
      <c r="AE566" s="37">
        <v>1</v>
      </c>
      <c r="AF566" s="37" t="s">
        <v>34</v>
      </c>
      <c r="AG566" s="37" t="s">
        <v>104</v>
      </c>
      <c r="AH566" s="37">
        <v>420</v>
      </c>
      <c r="AI566" s="37" t="s">
        <v>95</v>
      </c>
      <c r="AJ566" s="26" t="str">
        <f t="shared" ref="AJ566" si="1131">AI565</f>
        <v>鉄道</v>
      </c>
      <c r="AK566" s="26"/>
      <c r="AL566" s="37">
        <v>18.3</v>
      </c>
      <c r="AM566" s="37">
        <v>1</v>
      </c>
      <c r="AN566" s="37">
        <v>1931</v>
      </c>
      <c r="AO566" s="37">
        <v>5.8</v>
      </c>
      <c r="AP566" s="37">
        <v>0</v>
      </c>
      <c r="AQ566" s="37">
        <v>0</v>
      </c>
      <c r="AR566" s="37">
        <v>0</v>
      </c>
      <c r="AS566" s="37">
        <v>0</v>
      </c>
      <c r="AT566" s="37">
        <v>0</v>
      </c>
      <c r="AU566" s="37">
        <v>0</v>
      </c>
      <c r="AV566" s="37">
        <v>0</v>
      </c>
      <c r="AW566" s="37">
        <v>0</v>
      </c>
      <c r="AX566" s="37">
        <v>0</v>
      </c>
      <c r="AY566" s="37">
        <v>0</v>
      </c>
      <c r="AZ566" s="37">
        <v>0</v>
      </c>
      <c r="BA566" s="37">
        <v>1</v>
      </c>
      <c r="BB566" s="37">
        <v>1476</v>
      </c>
      <c r="BC566" s="37">
        <v>7.4</v>
      </c>
      <c r="BD566" s="37">
        <v>1</v>
      </c>
      <c r="BE566" s="37">
        <v>1476</v>
      </c>
      <c r="BF566" s="37">
        <v>18.3</v>
      </c>
      <c r="BG566" s="37">
        <v>0</v>
      </c>
      <c r="BH566" s="37">
        <v>0</v>
      </c>
      <c r="BI566" s="37">
        <v>0</v>
      </c>
      <c r="BJ566" s="37">
        <v>0</v>
      </c>
      <c r="BK566" s="37">
        <v>0</v>
      </c>
      <c r="BL566" s="37">
        <v>0</v>
      </c>
      <c r="BM566" s="37">
        <v>0</v>
      </c>
      <c r="BN566" s="37">
        <v>0</v>
      </c>
      <c r="BO566" s="37">
        <v>0</v>
      </c>
    </row>
    <row r="567" spans="1:67" s="6" customFormat="1" ht="17" customHeight="1">
      <c r="A567" s="6">
        <v>255483</v>
      </c>
      <c r="B567" s="6" t="s">
        <v>82</v>
      </c>
      <c r="C567" s="6">
        <v>999</v>
      </c>
      <c r="D567" s="6" t="s">
        <v>84</v>
      </c>
      <c r="E567" s="3">
        <f>IF(D567="帰宅",0,IF(D568="帰宅",1,IF(#REF!="帰宅",2,IF(#REF!="帰宅",3,IF(#REF!="帰宅",4,5)))))</f>
        <v>1</v>
      </c>
      <c r="F567" s="3"/>
      <c r="G567" s="3" t="str">
        <f>D568</f>
        <v>帰宅</v>
      </c>
      <c r="H567" s="7">
        <v>40117.454305555555</v>
      </c>
      <c r="I567" s="7">
        <v>40117.459872685184</v>
      </c>
      <c r="J567" s="13">
        <f>H568-I567</f>
        <v>2.9745370375167113E-2</v>
      </c>
      <c r="K567" s="23">
        <f t="shared" ref="K567" si="1132">J567+J568</f>
        <v>2.9745370375167113E-2</v>
      </c>
      <c r="L567" s="6">
        <v>481</v>
      </c>
      <c r="M567" s="10">
        <v>868.1975221728103</v>
      </c>
      <c r="N567" s="6">
        <v>35.430806339999997</v>
      </c>
      <c r="O567" s="6">
        <v>139.66223729999999</v>
      </c>
      <c r="P567" s="6">
        <v>104</v>
      </c>
      <c r="Q567" s="6" t="s">
        <v>844</v>
      </c>
      <c r="R567" s="6">
        <v>1003010</v>
      </c>
      <c r="S567" s="6" t="s">
        <v>422</v>
      </c>
      <c r="T567" s="6">
        <v>100301003</v>
      </c>
      <c r="U567" s="6" t="s">
        <v>701</v>
      </c>
      <c r="V567" s="6">
        <v>35.42327469</v>
      </c>
      <c r="W567" s="6">
        <v>139.66476919999999</v>
      </c>
      <c r="X567" s="6">
        <v>104</v>
      </c>
      <c r="Y567" s="6" t="s">
        <v>844</v>
      </c>
      <c r="Z567" s="6">
        <v>1003011</v>
      </c>
      <c r="AA567" s="6" t="s">
        <v>429</v>
      </c>
      <c r="AB567" s="6">
        <v>100301111</v>
      </c>
      <c r="AC567" s="6" t="s">
        <v>711</v>
      </c>
      <c r="AD567" s="6">
        <v>50</v>
      </c>
      <c r="AE567" s="6">
        <v>2</v>
      </c>
      <c r="AF567" s="6" t="s">
        <v>97</v>
      </c>
      <c r="AG567" s="6" t="s">
        <v>35</v>
      </c>
      <c r="AH567" s="6">
        <v>410</v>
      </c>
      <c r="AI567" s="6" t="s">
        <v>43</v>
      </c>
      <c r="AJ567" s="21"/>
      <c r="AK567" s="6" t="str">
        <f t="shared" ref="AK567" si="1133">AI568</f>
        <v>自転車</v>
      </c>
      <c r="AL567" s="6">
        <v>5.6</v>
      </c>
      <c r="AM567" s="6">
        <v>1</v>
      </c>
      <c r="AN567" s="6">
        <v>1124</v>
      </c>
      <c r="AO567" s="6">
        <v>5</v>
      </c>
      <c r="AP567" s="6">
        <v>1</v>
      </c>
      <c r="AQ567" s="6">
        <v>24</v>
      </c>
      <c r="AR567" s="6">
        <v>340</v>
      </c>
      <c r="AS567" s="6" t="s">
        <v>36</v>
      </c>
      <c r="AT567" s="6" t="s">
        <v>41</v>
      </c>
      <c r="AU567" s="6">
        <v>1</v>
      </c>
      <c r="AV567" s="6">
        <v>1986</v>
      </c>
      <c r="AW567" s="6">
        <v>24.8</v>
      </c>
      <c r="AX567" s="6">
        <v>2444</v>
      </c>
      <c r="AY567" s="6">
        <v>29.8</v>
      </c>
      <c r="AZ567" s="6">
        <v>78.599999999999994</v>
      </c>
      <c r="BA567" s="6">
        <v>1</v>
      </c>
      <c r="BB567" s="6">
        <v>1124</v>
      </c>
      <c r="BC567" s="6">
        <v>5.6</v>
      </c>
      <c r="BD567" s="6">
        <v>1</v>
      </c>
      <c r="BE567" s="6">
        <v>1124</v>
      </c>
      <c r="BF567" s="6">
        <v>14</v>
      </c>
      <c r="BG567" s="6">
        <v>1</v>
      </c>
      <c r="BH567" s="6">
        <v>0.57999999999999996</v>
      </c>
      <c r="BI567" s="6">
        <v>1</v>
      </c>
      <c r="BJ567" s="6">
        <v>210</v>
      </c>
      <c r="BK567" s="6">
        <v>413</v>
      </c>
      <c r="BL567" s="6">
        <v>6.2</v>
      </c>
      <c r="BM567" s="6">
        <v>365</v>
      </c>
      <c r="BN567" s="6">
        <v>5.5</v>
      </c>
      <c r="BO567" s="6">
        <v>12.7</v>
      </c>
    </row>
    <row r="568" spans="1:67" s="37" customFormat="1" ht="17" customHeight="1">
      <c r="A568" s="37">
        <v>255492</v>
      </c>
      <c r="B568" s="37" t="s">
        <v>82</v>
      </c>
      <c r="C568" s="37">
        <v>200</v>
      </c>
      <c r="D568" s="37" t="s">
        <v>85</v>
      </c>
      <c r="E568" s="26">
        <f>IF(D568="帰宅",0,IF(#REF!="帰宅",1,IF(#REF!="帰宅",2,IF(#REF!="帰宅",3,IF(#REF!="帰宅",4,5)))))</f>
        <v>0</v>
      </c>
      <c r="F568" s="26" t="str">
        <f>D567</f>
        <v>その他</v>
      </c>
      <c r="G568" s="26"/>
      <c r="H568" s="38">
        <v>40117.489618055559</v>
      </c>
      <c r="I568" s="38">
        <v>40117.503298611111</v>
      </c>
      <c r="J568" s="39"/>
      <c r="K568" s="28">
        <f t="shared" ref="K568" si="1134">J567+J568</f>
        <v>2.9745370375167113E-2</v>
      </c>
      <c r="L568" s="37">
        <v>1182</v>
      </c>
      <c r="M568" s="40">
        <v>759.33170778899341</v>
      </c>
      <c r="N568" s="37">
        <v>35.423349780000002</v>
      </c>
      <c r="O568" s="37">
        <v>139.66462970000001</v>
      </c>
      <c r="P568" s="37">
        <v>104</v>
      </c>
      <c r="Q568" s="37" t="s">
        <v>844</v>
      </c>
      <c r="R568" s="37">
        <v>1003011</v>
      </c>
      <c r="S568" s="37" t="s">
        <v>429</v>
      </c>
      <c r="T568" s="37">
        <v>100301111</v>
      </c>
      <c r="U568" s="37" t="s">
        <v>711</v>
      </c>
      <c r="V568" s="37">
        <v>35.43002843</v>
      </c>
      <c r="W568" s="37">
        <v>139.66287550000001</v>
      </c>
      <c r="X568" s="37">
        <v>104</v>
      </c>
      <c r="Y568" s="37" t="s">
        <v>844</v>
      </c>
      <c r="Z568" s="37">
        <v>1003010</v>
      </c>
      <c r="AA568" s="37" t="s">
        <v>422</v>
      </c>
      <c r="AB568" s="37">
        <v>100301006</v>
      </c>
      <c r="AC568" s="37" t="s">
        <v>695</v>
      </c>
      <c r="AD568" s="37">
        <v>50</v>
      </c>
      <c r="AE568" s="37">
        <v>2</v>
      </c>
      <c r="AF568" s="37" t="s">
        <v>97</v>
      </c>
      <c r="AG568" s="37" t="s">
        <v>35</v>
      </c>
      <c r="AH568" s="37">
        <v>410</v>
      </c>
      <c r="AI568" s="37" t="s">
        <v>43</v>
      </c>
      <c r="AJ568" s="26" t="str">
        <f t="shared" ref="AJ568" si="1135">AI567</f>
        <v>自転車</v>
      </c>
      <c r="AK568" s="26"/>
      <c r="AL568" s="37">
        <v>5.2</v>
      </c>
      <c r="AM568" s="37">
        <v>1</v>
      </c>
      <c r="AN568" s="37">
        <v>1150</v>
      </c>
      <c r="AO568" s="37">
        <v>5.7</v>
      </c>
      <c r="AP568" s="37">
        <v>1</v>
      </c>
      <c r="AQ568" s="37">
        <v>19</v>
      </c>
      <c r="AR568" s="37">
        <v>210</v>
      </c>
      <c r="AS568" s="37" t="s">
        <v>41</v>
      </c>
      <c r="AT568" s="37" t="s">
        <v>36</v>
      </c>
      <c r="AU568" s="37">
        <v>0</v>
      </c>
      <c r="AV568" s="37">
        <v>2561</v>
      </c>
      <c r="AW568" s="37">
        <v>31.2</v>
      </c>
      <c r="AX568" s="37">
        <v>2132</v>
      </c>
      <c r="AY568" s="37">
        <v>26</v>
      </c>
      <c r="AZ568" s="37">
        <v>76.2</v>
      </c>
      <c r="BA568" s="37">
        <v>1</v>
      </c>
      <c r="BB568" s="37">
        <v>1037</v>
      </c>
      <c r="BC568" s="37">
        <v>5.2</v>
      </c>
      <c r="BD568" s="37">
        <v>1</v>
      </c>
      <c r="BE568" s="37">
        <v>1037</v>
      </c>
      <c r="BF568" s="37">
        <v>12.9</v>
      </c>
      <c r="BG568" s="37">
        <v>1</v>
      </c>
      <c r="BH568" s="37">
        <v>0.57999999999999996</v>
      </c>
      <c r="BI568" s="37">
        <v>2</v>
      </c>
      <c r="BJ568" s="37">
        <v>210</v>
      </c>
      <c r="BK568" s="37">
        <v>362</v>
      </c>
      <c r="BL568" s="37">
        <v>5.4</v>
      </c>
      <c r="BM568" s="37">
        <v>354</v>
      </c>
      <c r="BN568" s="37">
        <v>5.3</v>
      </c>
      <c r="BO568" s="37">
        <v>12.7</v>
      </c>
    </row>
    <row r="569" spans="1:67" s="6" customFormat="1" ht="17" customHeight="1">
      <c r="A569" s="6">
        <v>255679</v>
      </c>
      <c r="B569" s="6" t="s">
        <v>82</v>
      </c>
      <c r="C569" s="6">
        <v>100</v>
      </c>
      <c r="D569" s="6" t="s">
        <v>86</v>
      </c>
      <c r="E569" s="3">
        <f>IF(D569="帰宅",0,IF(D570="帰宅",1,IF(D571="帰宅",2,IF(D572="帰宅",3,IF(#REF!="帰宅",4,5)))))</f>
        <v>1</v>
      </c>
      <c r="F569" s="3"/>
      <c r="G569" s="3" t="str">
        <f>D570</f>
        <v>帰宅</v>
      </c>
      <c r="H569" s="7">
        <v>40119.331516203703</v>
      </c>
      <c r="I569" s="7">
        <v>40119.348425925928</v>
      </c>
      <c r="J569" s="13">
        <f>H570-I569</f>
        <v>0.20145833332935581</v>
      </c>
      <c r="K569" s="11">
        <f t="shared" ref="K569" si="1136">J569+J570</f>
        <v>0.20145833332935581</v>
      </c>
      <c r="L569" s="6">
        <v>1461</v>
      </c>
      <c r="M569" s="10">
        <v>2751.5720884242633</v>
      </c>
      <c r="N569" s="6">
        <v>35.430344990000002</v>
      </c>
      <c r="O569" s="6">
        <v>139.6621782</v>
      </c>
      <c r="P569" s="6">
        <v>104</v>
      </c>
      <c r="Q569" s="6" t="s">
        <v>844</v>
      </c>
      <c r="R569" s="6">
        <v>1003010</v>
      </c>
      <c r="S569" s="6" t="s">
        <v>422</v>
      </c>
      <c r="T569" s="6">
        <v>100301003</v>
      </c>
      <c r="U569" s="6" t="s">
        <v>701</v>
      </c>
      <c r="V569" s="6">
        <v>35.44443734</v>
      </c>
      <c r="W569" s="6">
        <v>139.6372068</v>
      </c>
      <c r="X569" s="6">
        <v>104</v>
      </c>
      <c r="Y569" s="6" t="s">
        <v>844</v>
      </c>
      <c r="Z569" s="6">
        <v>1003002</v>
      </c>
      <c r="AA569" s="6" t="s">
        <v>120</v>
      </c>
      <c r="AB569" s="6">
        <v>100300215</v>
      </c>
      <c r="AC569" s="6" t="s">
        <v>661</v>
      </c>
      <c r="AD569" s="6">
        <v>50</v>
      </c>
      <c r="AE569" s="6">
        <v>2</v>
      </c>
      <c r="AF569" s="6" t="s">
        <v>97</v>
      </c>
      <c r="AG569" s="6" t="s">
        <v>35</v>
      </c>
      <c r="AH569" s="6">
        <v>240</v>
      </c>
      <c r="AI569" s="6" t="s">
        <v>96</v>
      </c>
      <c r="AJ569" s="21"/>
      <c r="AK569" s="6" t="str">
        <f t="shared" ref="AK569" si="1137">AI570</f>
        <v>バス</v>
      </c>
      <c r="AL569" s="6">
        <v>22.9</v>
      </c>
      <c r="AM569" s="6">
        <v>1</v>
      </c>
      <c r="AN569" s="6">
        <v>4176</v>
      </c>
      <c r="AO569" s="6">
        <v>11.7</v>
      </c>
      <c r="AP569" s="6">
        <v>1</v>
      </c>
      <c r="AQ569" s="6">
        <v>2</v>
      </c>
      <c r="AR569" s="6">
        <v>180</v>
      </c>
      <c r="AS569" s="6" t="s">
        <v>36</v>
      </c>
      <c r="AT569" s="6" t="s">
        <v>123</v>
      </c>
      <c r="AU569" s="6">
        <v>0</v>
      </c>
      <c r="AV569" s="6">
        <v>2048</v>
      </c>
      <c r="AW569" s="6">
        <v>25.5</v>
      </c>
      <c r="AX569" s="6">
        <v>893</v>
      </c>
      <c r="AY569" s="6">
        <v>10.6</v>
      </c>
      <c r="AZ569" s="6">
        <v>38.1</v>
      </c>
      <c r="BA569" s="6">
        <v>1</v>
      </c>
      <c r="BB569" s="6">
        <v>3229</v>
      </c>
      <c r="BC569" s="6">
        <v>16.100000000000001</v>
      </c>
      <c r="BD569" s="6">
        <v>1</v>
      </c>
      <c r="BE569" s="6">
        <v>3229</v>
      </c>
      <c r="BF569" s="6">
        <v>39.799999999999997</v>
      </c>
      <c r="BG569" s="6">
        <v>1</v>
      </c>
      <c r="BH569" s="6">
        <v>2.89</v>
      </c>
      <c r="BI569" s="6">
        <v>13</v>
      </c>
      <c r="BJ569" s="6">
        <v>210</v>
      </c>
      <c r="BK569" s="6">
        <v>400</v>
      </c>
      <c r="BL569" s="6">
        <v>6</v>
      </c>
      <c r="BM569" s="6">
        <v>263</v>
      </c>
      <c r="BN569" s="6">
        <v>3.9</v>
      </c>
      <c r="BO569" s="6">
        <v>22.9</v>
      </c>
    </row>
    <row r="570" spans="1:67" s="37" customFormat="1" ht="17" customHeight="1">
      <c r="A570" s="37">
        <v>255712</v>
      </c>
      <c r="B570" s="37" t="s">
        <v>82</v>
      </c>
      <c r="C570" s="37">
        <v>200</v>
      </c>
      <c r="D570" s="37" t="s">
        <v>85</v>
      </c>
      <c r="E570" s="26">
        <f>IF(D570="帰宅",0,IF(D571="帰宅",1,IF(D572="帰宅",2,IF(#REF!="帰宅",3,IF(#REF!="帰宅",4,5)))))</f>
        <v>0</v>
      </c>
      <c r="F570" s="26" t="str">
        <f>D569</f>
        <v>出勤</v>
      </c>
      <c r="G570" s="26"/>
      <c r="H570" s="38">
        <v>40119.549884259257</v>
      </c>
      <c r="I570" s="38">
        <v>40119.565057870372</v>
      </c>
      <c r="J570" s="39"/>
      <c r="K570" s="28">
        <f t="shared" ref="K570" si="1138">J569+J570</f>
        <v>0.20145833332935581</v>
      </c>
      <c r="L570" s="37">
        <v>1311</v>
      </c>
      <c r="M570" s="40">
        <v>2466.4521531561595</v>
      </c>
      <c r="N570" s="37">
        <v>35.442489989999999</v>
      </c>
      <c r="O570" s="37">
        <v>139.63931500000001</v>
      </c>
      <c r="P570" s="37">
        <v>104</v>
      </c>
      <c r="Q570" s="37" t="s">
        <v>844</v>
      </c>
      <c r="R570" s="37">
        <v>1003002</v>
      </c>
      <c r="S570" s="37" t="s">
        <v>120</v>
      </c>
      <c r="T570" s="37">
        <v>100300202</v>
      </c>
      <c r="U570" s="37" t="s">
        <v>663</v>
      </c>
      <c r="V570" s="37">
        <v>35.430414679999998</v>
      </c>
      <c r="W570" s="37">
        <v>139.66215679999999</v>
      </c>
      <c r="X570" s="37">
        <v>104</v>
      </c>
      <c r="Y570" s="37" t="s">
        <v>844</v>
      </c>
      <c r="Z570" s="37">
        <v>1003010</v>
      </c>
      <c r="AA570" s="37" t="s">
        <v>422</v>
      </c>
      <c r="AB570" s="37">
        <v>100301003</v>
      </c>
      <c r="AC570" s="37" t="s">
        <v>701</v>
      </c>
      <c r="AD570" s="37">
        <v>50</v>
      </c>
      <c r="AE570" s="37">
        <v>2</v>
      </c>
      <c r="AF570" s="37" t="s">
        <v>97</v>
      </c>
      <c r="AG570" s="37" t="s">
        <v>35</v>
      </c>
      <c r="AH570" s="37">
        <v>240</v>
      </c>
      <c r="AI570" s="37" t="s">
        <v>96</v>
      </c>
      <c r="AJ570" s="26" t="str">
        <f t="shared" ref="AJ570" si="1139">AI569</f>
        <v>バス</v>
      </c>
      <c r="AK570" s="26"/>
      <c r="AL570" s="37">
        <v>17.8</v>
      </c>
      <c r="AM570" s="37">
        <v>1</v>
      </c>
      <c r="AN570" s="37">
        <v>2801</v>
      </c>
      <c r="AO570" s="37">
        <v>10</v>
      </c>
      <c r="AP570" s="37">
        <v>1</v>
      </c>
      <c r="AQ570" s="37">
        <v>19</v>
      </c>
      <c r="AR570" s="37">
        <v>590</v>
      </c>
      <c r="AS570" s="37" t="s">
        <v>120</v>
      </c>
      <c r="AT570" s="37" t="s">
        <v>36</v>
      </c>
      <c r="AU570" s="37">
        <v>2</v>
      </c>
      <c r="AV570" s="37">
        <v>658</v>
      </c>
      <c r="AW570" s="37">
        <v>7.9</v>
      </c>
      <c r="AX570" s="37">
        <v>2044</v>
      </c>
      <c r="AY570" s="37">
        <v>24.9</v>
      </c>
      <c r="AZ570" s="37">
        <v>51.8</v>
      </c>
      <c r="BA570" s="37">
        <v>1</v>
      </c>
      <c r="BB570" s="37">
        <v>2812</v>
      </c>
      <c r="BC570" s="37">
        <v>14.1</v>
      </c>
      <c r="BD570" s="37">
        <v>1</v>
      </c>
      <c r="BE570" s="37">
        <v>2812</v>
      </c>
      <c r="BF570" s="37">
        <v>33.4</v>
      </c>
      <c r="BG570" s="37">
        <v>1</v>
      </c>
      <c r="BH570" s="37">
        <v>2.87</v>
      </c>
      <c r="BI570" s="37">
        <v>13</v>
      </c>
      <c r="BJ570" s="37">
        <v>210</v>
      </c>
      <c r="BK570" s="37">
        <v>30</v>
      </c>
      <c r="BL570" s="37">
        <v>0.5</v>
      </c>
      <c r="BM570" s="37">
        <v>289</v>
      </c>
      <c r="BN570" s="37">
        <v>4.3</v>
      </c>
      <c r="BO570" s="37">
        <v>17.8</v>
      </c>
    </row>
    <row r="571" spans="1:67" s="6" customFormat="1" ht="17" customHeight="1">
      <c r="A571" s="6">
        <v>255801</v>
      </c>
      <c r="B571" s="6" t="s">
        <v>82</v>
      </c>
      <c r="C571" s="6">
        <v>999</v>
      </c>
      <c r="D571" s="6" t="s">
        <v>84</v>
      </c>
      <c r="E571" s="3">
        <f>IF(D571="帰宅",0,IF(D572="帰宅",1,IF(#REF!="帰宅",2,IF(#REF!="帰宅",3,IF(#REF!="帰宅",4,5)))))</f>
        <v>1</v>
      </c>
      <c r="F571" s="3"/>
      <c r="G571" s="3" t="str">
        <f>D572</f>
        <v>帰宅</v>
      </c>
      <c r="H571" s="7">
        <v>40120.631782407407</v>
      </c>
      <c r="I571" s="7">
        <v>40120.662743055553</v>
      </c>
      <c r="J571" s="13">
        <f>H572-I571</f>
        <v>3.1620370369637385E-2</v>
      </c>
      <c r="K571" s="23">
        <f t="shared" ref="K571" si="1140">J571+J572</f>
        <v>3.1620370369637385E-2</v>
      </c>
      <c r="L571" s="6">
        <v>2675</v>
      </c>
      <c r="M571" s="10">
        <v>2831.0129695546698</v>
      </c>
      <c r="N571" s="6">
        <v>35.429915829999999</v>
      </c>
      <c r="O571" s="6">
        <v>139.66211920000001</v>
      </c>
      <c r="P571" s="6">
        <v>104</v>
      </c>
      <c r="Q571" s="6" t="s">
        <v>844</v>
      </c>
      <c r="R571" s="6">
        <v>1003010</v>
      </c>
      <c r="S571" s="6" t="s">
        <v>422</v>
      </c>
      <c r="T571" s="6">
        <v>100301003</v>
      </c>
      <c r="U571" s="6" t="s">
        <v>701</v>
      </c>
      <c r="V571" s="6">
        <v>35.444635810000001</v>
      </c>
      <c r="W571" s="6">
        <v>139.63661669999999</v>
      </c>
      <c r="X571" s="6">
        <v>104</v>
      </c>
      <c r="Y571" s="6" t="s">
        <v>844</v>
      </c>
      <c r="Z571" s="6">
        <v>1003002</v>
      </c>
      <c r="AA571" s="6" t="s">
        <v>120</v>
      </c>
      <c r="AB571" s="6">
        <v>100300215</v>
      </c>
      <c r="AC571" s="6" t="s">
        <v>661</v>
      </c>
      <c r="AD571" s="6">
        <v>50</v>
      </c>
      <c r="AE571" s="6">
        <v>2</v>
      </c>
      <c r="AF571" s="6" t="s">
        <v>97</v>
      </c>
      <c r="AG571" s="6" t="s">
        <v>35</v>
      </c>
      <c r="AH571" s="6">
        <v>240</v>
      </c>
      <c r="AI571" s="6" t="s">
        <v>96</v>
      </c>
      <c r="AJ571" s="21"/>
      <c r="AK571" s="6" t="str">
        <f t="shared" ref="AK571" si="1141">AI572</f>
        <v>バス</v>
      </c>
      <c r="AL571" s="6">
        <v>22.6</v>
      </c>
      <c r="AM571" s="6">
        <v>1</v>
      </c>
      <c r="AN571" s="6">
        <v>4237</v>
      </c>
      <c r="AO571" s="6">
        <v>10.8</v>
      </c>
      <c r="AP571" s="6">
        <v>1</v>
      </c>
      <c r="AQ571" s="6">
        <v>2</v>
      </c>
      <c r="AR571" s="6">
        <v>180</v>
      </c>
      <c r="AS571" s="6" t="s">
        <v>36</v>
      </c>
      <c r="AT571" s="6" t="s">
        <v>123</v>
      </c>
      <c r="AU571" s="6">
        <v>0</v>
      </c>
      <c r="AV571" s="6">
        <v>2109</v>
      </c>
      <c r="AW571" s="6">
        <v>26.5</v>
      </c>
      <c r="AX571" s="6">
        <v>849</v>
      </c>
      <c r="AY571" s="6">
        <v>10.1</v>
      </c>
      <c r="AZ571" s="6">
        <v>38.6</v>
      </c>
      <c r="BA571" s="6">
        <v>1</v>
      </c>
      <c r="BB571" s="6">
        <v>3226</v>
      </c>
      <c r="BC571" s="6">
        <v>16.100000000000001</v>
      </c>
      <c r="BD571" s="6">
        <v>1</v>
      </c>
      <c r="BE571" s="6">
        <v>3226</v>
      </c>
      <c r="BF571" s="6">
        <v>39.700000000000003</v>
      </c>
      <c r="BG571" s="6">
        <v>1</v>
      </c>
      <c r="BH571" s="6">
        <v>2.87</v>
      </c>
      <c r="BI571" s="6">
        <v>14</v>
      </c>
      <c r="BJ571" s="6">
        <v>210</v>
      </c>
      <c r="BK571" s="6">
        <v>255</v>
      </c>
      <c r="BL571" s="6">
        <v>3.8</v>
      </c>
      <c r="BM571" s="6">
        <v>320</v>
      </c>
      <c r="BN571" s="6">
        <v>4.8</v>
      </c>
      <c r="BO571" s="6">
        <v>22.6</v>
      </c>
    </row>
    <row r="572" spans="1:67" s="37" customFormat="1" ht="17" customHeight="1">
      <c r="A572" s="37">
        <v>255810</v>
      </c>
      <c r="B572" s="37" t="s">
        <v>82</v>
      </c>
      <c r="C572" s="37">
        <v>200</v>
      </c>
      <c r="D572" s="37" t="s">
        <v>85</v>
      </c>
      <c r="E572" s="26">
        <f>IF(D572="帰宅",0,IF(#REF!="帰宅",1,IF(#REF!="帰宅",2,IF(#REF!="帰宅",3,IF(#REF!="帰宅",4,5)))))</f>
        <v>0</v>
      </c>
      <c r="F572" s="26" t="str">
        <f>D571</f>
        <v>その他</v>
      </c>
      <c r="G572" s="26"/>
      <c r="H572" s="38">
        <v>40120.694363425922</v>
      </c>
      <c r="I572" s="38">
        <v>40120.714583333334</v>
      </c>
      <c r="J572" s="39"/>
      <c r="K572" s="28">
        <f t="shared" ref="K572" si="1142">J571+J572</f>
        <v>3.1620370369637385E-2</v>
      </c>
      <c r="L572" s="37">
        <v>1747</v>
      </c>
      <c r="M572" s="40">
        <v>1017.7242721598826</v>
      </c>
      <c r="N572" s="37">
        <v>35.432598059999997</v>
      </c>
      <c r="O572" s="37">
        <v>139.65153520000001</v>
      </c>
      <c r="P572" s="37">
        <v>104</v>
      </c>
      <c r="Q572" s="37" t="s">
        <v>844</v>
      </c>
      <c r="R572" s="37">
        <v>1003016</v>
      </c>
      <c r="S572" s="37" t="s">
        <v>420</v>
      </c>
      <c r="T572" s="37">
        <v>100301603</v>
      </c>
      <c r="U572" s="37" t="s">
        <v>690</v>
      </c>
      <c r="V572" s="37">
        <v>35.43052737</v>
      </c>
      <c r="W572" s="37">
        <v>139.66247859999999</v>
      </c>
      <c r="X572" s="37">
        <v>104</v>
      </c>
      <c r="Y572" s="37" t="s">
        <v>844</v>
      </c>
      <c r="Z572" s="37">
        <v>1003010</v>
      </c>
      <c r="AA572" s="37" t="s">
        <v>422</v>
      </c>
      <c r="AB572" s="37">
        <v>100301003</v>
      </c>
      <c r="AC572" s="37" t="s">
        <v>701</v>
      </c>
      <c r="AD572" s="37">
        <v>50</v>
      </c>
      <c r="AE572" s="37">
        <v>2</v>
      </c>
      <c r="AF572" s="37" t="s">
        <v>97</v>
      </c>
      <c r="AG572" s="37" t="s">
        <v>35</v>
      </c>
      <c r="AH572" s="37">
        <v>240</v>
      </c>
      <c r="AI572" s="37" t="s">
        <v>96</v>
      </c>
      <c r="AJ572" s="26" t="str">
        <f t="shared" ref="AJ572" si="1143">AI571</f>
        <v>バス</v>
      </c>
      <c r="AK572" s="26"/>
      <c r="AL572" s="37">
        <v>13.600000000000001</v>
      </c>
      <c r="AM572" s="37">
        <v>1</v>
      </c>
      <c r="AN572" s="37">
        <v>1229</v>
      </c>
      <c r="AO572" s="37">
        <v>4.2</v>
      </c>
      <c r="AP572" s="37">
        <v>1</v>
      </c>
      <c r="AQ572" s="37">
        <v>27</v>
      </c>
      <c r="AR572" s="37">
        <v>340</v>
      </c>
      <c r="AS572" s="37" t="s">
        <v>133</v>
      </c>
      <c r="AT572" s="37" t="s">
        <v>36</v>
      </c>
      <c r="AU572" s="37">
        <v>1</v>
      </c>
      <c r="AV572" s="37">
        <v>1382</v>
      </c>
      <c r="AW572" s="37">
        <v>17.100000000000001</v>
      </c>
      <c r="AX572" s="37">
        <v>2066</v>
      </c>
      <c r="AY572" s="37">
        <v>25.1</v>
      </c>
      <c r="AZ572" s="37">
        <v>69.2</v>
      </c>
      <c r="BA572" s="37">
        <v>1</v>
      </c>
      <c r="BB572" s="37">
        <v>1115</v>
      </c>
      <c r="BC572" s="37">
        <v>5.6</v>
      </c>
      <c r="BD572" s="37">
        <v>1</v>
      </c>
      <c r="BE572" s="37">
        <v>1115</v>
      </c>
      <c r="BF572" s="37">
        <v>13.4</v>
      </c>
      <c r="BG572" s="37">
        <v>1</v>
      </c>
      <c r="BH572" s="37">
        <v>0.95</v>
      </c>
      <c r="BI572" s="37">
        <v>5</v>
      </c>
      <c r="BJ572" s="37">
        <v>210</v>
      </c>
      <c r="BK572" s="37">
        <v>252</v>
      </c>
      <c r="BL572" s="37">
        <v>3.8</v>
      </c>
      <c r="BM572" s="37">
        <v>320</v>
      </c>
      <c r="BN572" s="37">
        <v>4.8</v>
      </c>
      <c r="BO572" s="37">
        <v>13.600000000000001</v>
      </c>
    </row>
    <row r="573" spans="1:67" s="6" customFormat="1" ht="17" customHeight="1">
      <c r="A573" s="6">
        <v>256278</v>
      </c>
      <c r="B573" s="6" t="s">
        <v>82</v>
      </c>
      <c r="C573" s="6">
        <v>100</v>
      </c>
      <c r="D573" s="6" t="s">
        <v>86</v>
      </c>
      <c r="E573" s="3">
        <f t="shared" ref="E573:E574" si="1144">IF(D573="帰宅",0,IF(D574="帰宅",1,IF(D575="帰宅",2,IF(D576="帰宅",3,IF(D577="帰宅",4,5)))))</f>
        <v>1</v>
      </c>
      <c r="F573" s="3"/>
      <c r="G573" s="3" t="str">
        <f>D574</f>
        <v>帰宅</v>
      </c>
      <c r="H573" s="7">
        <v>40126.326562499999</v>
      </c>
      <c r="I573" s="7">
        <v>40126.34847222222</v>
      </c>
      <c r="J573" s="13">
        <f>H574-I573</f>
        <v>0.39488425925810589</v>
      </c>
      <c r="K573" s="11">
        <f t="shared" ref="K573" si="1145">J573+J574</f>
        <v>0.39488425925810589</v>
      </c>
      <c r="L573" s="6">
        <v>1893</v>
      </c>
      <c r="M573" s="10">
        <v>2846.2462055753608</v>
      </c>
      <c r="N573" s="6">
        <v>35.429277409999997</v>
      </c>
      <c r="O573" s="6">
        <v>139.66283809999999</v>
      </c>
      <c r="P573" s="6">
        <v>104</v>
      </c>
      <c r="Q573" s="6" t="s">
        <v>844</v>
      </c>
      <c r="R573" s="6">
        <v>1003011</v>
      </c>
      <c r="S573" s="6" t="s">
        <v>429</v>
      </c>
      <c r="T573" s="6">
        <v>100301110</v>
      </c>
      <c r="U573" s="6" t="s">
        <v>706</v>
      </c>
      <c r="V573" s="6">
        <v>35.444437350000001</v>
      </c>
      <c r="W573" s="6">
        <v>139.637518</v>
      </c>
      <c r="X573" s="6">
        <v>104</v>
      </c>
      <c r="Y573" s="6" t="s">
        <v>844</v>
      </c>
      <c r="Z573" s="6">
        <v>1003002</v>
      </c>
      <c r="AA573" s="6" t="s">
        <v>120</v>
      </c>
      <c r="AB573" s="6">
        <v>100300214</v>
      </c>
      <c r="AC573" s="6" t="s">
        <v>655</v>
      </c>
      <c r="AD573" s="6">
        <v>50</v>
      </c>
      <c r="AE573" s="6">
        <v>2</v>
      </c>
      <c r="AF573" s="6" t="s">
        <v>97</v>
      </c>
      <c r="AG573" s="6" t="s">
        <v>35</v>
      </c>
      <c r="AH573" s="6">
        <v>240</v>
      </c>
      <c r="AI573" s="6" t="s">
        <v>96</v>
      </c>
      <c r="AJ573" s="21"/>
      <c r="AK573" s="6" t="str">
        <f t="shared" ref="AK573" si="1146">AI574</f>
        <v>バス</v>
      </c>
      <c r="AL573" s="6">
        <v>22</v>
      </c>
      <c r="AM573" s="6">
        <v>1</v>
      </c>
      <c r="AN573" s="6">
        <v>3991</v>
      </c>
      <c r="AO573" s="6">
        <v>10</v>
      </c>
      <c r="AP573" s="6">
        <v>1</v>
      </c>
      <c r="AQ573" s="6">
        <v>2</v>
      </c>
      <c r="AR573" s="6">
        <v>180</v>
      </c>
      <c r="AS573" s="6" t="s">
        <v>36</v>
      </c>
      <c r="AT573" s="6" t="s">
        <v>123</v>
      </c>
      <c r="AU573" s="6">
        <v>0</v>
      </c>
      <c r="AV573" s="6">
        <v>2362</v>
      </c>
      <c r="AW573" s="6">
        <v>29</v>
      </c>
      <c r="AX573" s="6">
        <v>889</v>
      </c>
      <c r="AY573" s="6">
        <v>10.6</v>
      </c>
      <c r="AZ573" s="6">
        <v>41.6</v>
      </c>
      <c r="BA573" s="6">
        <v>1</v>
      </c>
      <c r="BB573" s="6">
        <v>3279</v>
      </c>
      <c r="BC573" s="6">
        <v>16.399999999999999</v>
      </c>
      <c r="BD573" s="6">
        <v>1</v>
      </c>
      <c r="BE573" s="6">
        <v>3279</v>
      </c>
      <c r="BF573" s="6">
        <v>40.1</v>
      </c>
      <c r="BG573" s="6">
        <v>1</v>
      </c>
      <c r="BH573" s="6">
        <v>2.87</v>
      </c>
      <c r="BI573" s="6">
        <v>14</v>
      </c>
      <c r="BJ573" s="6">
        <v>210</v>
      </c>
      <c r="BK573" s="6">
        <v>292</v>
      </c>
      <c r="BL573" s="6">
        <v>4.4000000000000004</v>
      </c>
      <c r="BM573" s="6">
        <v>239</v>
      </c>
      <c r="BN573" s="6">
        <v>3.6</v>
      </c>
      <c r="BO573" s="6">
        <v>22</v>
      </c>
    </row>
    <row r="574" spans="1:67" s="37" customFormat="1" ht="17" customHeight="1">
      <c r="A574" s="37">
        <v>256338</v>
      </c>
      <c r="B574" s="37" t="s">
        <v>82</v>
      </c>
      <c r="C574" s="37">
        <v>200</v>
      </c>
      <c r="D574" s="37" t="s">
        <v>85</v>
      </c>
      <c r="E574" s="26">
        <f t="shared" si="1144"/>
        <v>0</v>
      </c>
      <c r="F574" s="26" t="str">
        <f>D573</f>
        <v>出勤</v>
      </c>
      <c r="G574" s="26"/>
      <c r="H574" s="38">
        <v>40126.743356481478</v>
      </c>
      <c r="I574" s="38">
        <v>40126.77721064815</v>
      </c>
      <c r="J574" s="39"/>
      <c r="K574" s="28">
        <f t="shared" ref="K574" si="1147">J573+J574</f>
        <v>0.39488425925810589</v>
      </c>
      <c r="L574" s="37">
        <v>2925</v>
      </c>
      <c r="M574" s="40">
        <v>3096.5477341347082</v>
      </c>
      <c r="N574" s="37">
        <v>35.446545469999997</v>
      </c>
      <c r="O574" s="37">
        <v>139.63449779999999</v>
      </c>
      <c r="P574" s="37">
        <v>104</v>
      </c>
      <c r="Q574" s="37" t="s">
        <v>844</v>
      </c>
      <c r="R574" s="37">
        <v>1003002</v>
      </c>
      <c r="S574" s="37" t="s">
        <v>120</v>
      </c>
      <c r="T574" s="37">
        <v>100300214</v>
      </c>
      <c r="U574" s="37" t="s">
        <v>655</v>
      </c>
      <c r="V574" s="37">
        <v>35.430956530000003</v>
      </c>
      <c r="W574" s="37">
        <v>139.6628273</v>
      </c>
      <c r="X574" s="37">
        <v>104</v>
      </c>
      <c r="Y574" s="37" t="s">
        <v>844</v>
      </c>
      <c r="Z574" s="37">
        <v>1003010</v>
      </c>
      <c r="AA574" s="37" t="s">
        <v>422</v>
      </c>
      <c r="AB574" s="37">
        <v>100301003</v>
      </c>
      <c r="AC574" s="37" t="s">
        <v>701</v>
      </c>
      <c r="AD574" s="37">
        <v>50</v>
      </c>
      <c r="AE574" s="37">
        <v>2</v>
      </c>
      <c r="AF574" s="37" t="s">
        <v>97</v>
      </c>
      <c r="AG574" s="37" t="s">
        <v>35</v>
      </c>
      <c r="AH574" s="37">
        <v>240</v>
      </c>
      <c r="AI574" s="37" t="s">
        <v>96</v>
      </c>
      <c r="AJ574" s="26" t="str">
        <f t="shared" ref="AJ574" si="1148">AI573</f>
        <v>バス</v>
      </c>
      <c r="AK574" s="26"/>
      <c r="AL574" s="37">
        <v>21.2</v>
      </c>
      <c r="AM574" s="37">
        <v>1</v>
      </c>
      <c r="AN574" s="37">
        <v>3757</v>
      </c>
      <c r="AO574" s="37">
        <v>13.3</v>
      </c>
      <c r="AP574" s="37">
        <v>1</v>
      </c>
      <c r="AQ574" s="37">
        <v>19</v>
      </c>
      <c r="AR574" s="37">
        <v>210</v>
      </c>
      <c r="AS574" s="37" t="s">
        <v>134</v>
      </c>
      <c r="AT574" s="37" t="s">
        <v>36</v>
      </c>
      <c r="AU574" s="37">
        <v>0</v>
      </c>
      <c r="AV574" s="37">
        <v>556</v>
      </c>
      <c r="AW574" s="37">
        <v>6.6</v>
      </c>
      <c r="AX574" s="37">
        <v>2147</v>
      </c>
      <c r="AY574" s="37">
        <v>26.1</v>
      </c>
      <c r="AZ574" s="37">
        <v>51.7</v>
      </c>
      <c r="BA574" s="37">
        <v>1</v>
      </c>
      <c r="BB574" s="37">
        <v>3589</v>
      </c>
      <c r="BC574" s="37">
        <v>17.899999999999999</v>
      </c>
      <c r="BD574" s="37">
        <v>1</v>
      </c>
      <c r="BE574" s="37">
        <v>3589</v>
      </c>
      <c r="BF574" s="37">
        <v>42.7</v>
      </c>
      <c r="BG574" s="37">
        <v>1</v>
      </c>
      <c r="BH574" s="37">
        <v>3.65</v>
      </c>
      <c r="BI574" s="37">
        <v>15</v>
      </c>
      <c r="BJ574" s="37">
        <v>210</v>
      </c>
      <c r="BK574" s="37">
        <v>101</v>
      </c>
      <c r="BL574" s="37">
        <v>1.5</v>
      </c>
      <c r="BM574" s="37">
        <v>310</v>
      </c>
      <c r="BN574" s="37">
        <v>4.7</v>
      </c>
      <c r="BO574" s="37">
        <v>21.2</v>
      </c>
    </row>
    <row r="575" spans="1:67" s="6" customFormat="1" ht="17" customHeight="1">
      <c r="A575" s="6">
        <v>256481</v>
      </c>
      <c r="B575" s="6" t="s">
        <v>82</v>
      </c>
      <c r="C575" s="6">
        <v>100</v>
      </c>
      <c r="D575" s="6" t="s">
        <v>86</v>
      </c>
      <c r="E575" s="3">
        <f>IF(D575="帰宅",0,IF(D576="帰宅",1,IF(D577="帰宅",2,IF(D578="帰宅",3,IF(#REF!="帰宅",4,5)))))</f>
        <v>1</v>
      </c>
      <c r="F575" s="3"/>
      <c r="G575" s="3" t="str">
        <f>D576</f>
        <v>帰宅</v>
      </c>
      <c r="H575" s="7">
        <v>40128.333541666667</v>
      </c>
      <c r="I575" s="7">
        <v>40128.35015046296</v>
      </c>
      <c r="J575" s="13">
        <f>H576-I575</f>
        <v>0.38990740740700858</v>
      </c>
      <c r="K575" s="23">
        <f t="shared" ref="K575" si="1149">J575+J576</f>
        <v>0.38990740740700858</v>
      </c>
      <c r="L575" s="6">
        <v>1435</v>
      </c>
      <c r="M575" s="10">
        <v>2789.6118479176198</v>
      </c>
      <c r="N575" s="6">
        <v>35.430087520000001</v>
      </c>
      <c r="O575" s="6">
        <v>139.6626985</v>
      </c>
      <c r="P575" s="6">
        <v>104</v>
      </c>
      <c r="Q575" s="6" t="s">
        <v>844</v>
      </c>
      <c r="R575" s="6">
        <v>1003010</v>
      </c>
      <c r="S575" s="6" t="s">
        <v>422</v>
      </c>
      <c r="T575" s="6">
        <v>100301003</v>
      </c>
      <c r="U575" s="6" t="s">
        <v>701</v>
      </c>
      <c r="V575" s="6">
        <v>35.444796719999999</v>
      </c>
      <c r="W575" s="6">
        <v>139.63774860000001</v>
      </c>
      <c r="X575" s="6">
        <v>104</v>
      </c>
      <c r="Y575" s="6" t="s">
        <v>844</v>
      </c>
      <c r="Z575" s="6">
        <v>1003002</v>
      </c>
      <c r="AA575" s="6" t="s">
        <v>120</v>
      </c>
      <c r="AB575" s="6">
        <v>100300214</v>
      </c>
      <c r="AC575" s="6" t="s">
        <v>655</v>
      </c>
      <c r="AD575" s="6">
        <v>50</v>
      </c>
      <c r="AE575" s="6">
        <v>2</v>
      </c>
      <c r="AF575" s="6" t="s">
        <v>97</v>
      </c>
      <c r="AG575" s="6" t="s">
        <v>35</v>
      </c>
      <c r="AH575" s="6">
        <v>240</v>
      </c>
      <c r="AI575" s="6" t="s">
        <v>96</v>
      </c>
      <c r="AJ575" s="21"/>
      <c r="AK575" s="6" t="str">
        <f t="shared" ref="AK575" si="1150">AI576</f>
        <v>バス</v>
      </c>
      <c r="AL575" s="6">
        <v>22.5</v>
      </c>
      <c r="AM575" s="6">
        <v>1</v>
      </c>
      <c r="AN575" s="6">
        <v>4023</v>
      </c>
      <c r="AO575" s="6">
        <v>10.5</v>
      </c>
      <c r="AP575" s="6">
        <v>1</v>
      </c>
      <c r="AQ575" s="6">
        <v>2</v>
      </c>
      <c r="AR575" s="6">
        <v>180</v>
      </c>
      <c r="AS575" s="6" t="s">
        <v>36</v>
      </c>
      <c r="AT575" s="6" t="s">
        <v>123</v>
      </c>
      <c r="AU575" s="6">
        <v>0</v>
      </c>
      <c r="AV575" s="6">
        <v>2261</v>
      </c>
      <c r="AW575" s="6">
        <v>27.8</v>
      </c>
      <c r="AX575" s="6">
        <v>845</v>
      </c>
      <c r="AY575" s="6">
        <v>10.1</v>
      </c>
      <c r="AZ575" s="6">
        <v>39.9</v>
      </c>
      <c r="BA575" s="6">
        <v>1</v>
      </c>
      <c r="BB575" s="6">
        <v>3227</v>
      </c>
      <c r="BC575" s="6">
        <v>16.100000000000001</v>
      </c>
      <c r="BD575" s="6">
        <v>1</v>
      </c>
      <c r="BE575" s="6">
        <v>3227</v>
      </c>
      <c r="BF575" s="6">
        <v>39.6</v>
      </c>
      <c r="BG575" s="6">
        <v>1</v>
      </c>
      <c r="BH575" s="6">
        <v>2.87</v>
      </c>
      <c r="BI575" s="6">
        <v>14</v>
      </c>
      <c r="BJ575" s="6">
        <v>210</v>
      </c>
      <c r="BK575" s="6">
        <v>310</v>
      </c>
      <c r="BL575" s="6">
        <v>4.7</v>
      </c>
      <c r="BM575" s="6">
        <v>251</v>
      </c>
      <c r="BN575" s="6">
        <v>3.8</v>
      </c>
      <c r="BO575" s="6">
        <v>22.5</v>
      </c>
    </row>
    <row r="576" spans="1:67" s="37" customFormat="1" ht="17" customHeight="1">
      <c r="A576" s="37">
        <v>256507</v>
      </c>
      <c r="B576" s="37" t="s">
        <v>82</v>
      </c>
      <c r="C576" s="37">
        <v>200</v>
      </c>
      <c r="D576" s="37" t="s">
        <v>85</v>
      </c>
      <c r="E576" s="26">
        <f>IF(D576="帰宅",0,IF(D577="帰宅",1,IF(D578="帰宅",2,IF(#REF!="帰宅",3,IF(#REF!="帰宅",4,5)))))</f>
        <v>0</v>
      </c>
      <c r="F576" s="26" t="str">
        <f>D575</f>
        <v>出勤</v>
      </c>
      <c r="G576" s="26"/>
      <c r="H576" s="38">
        <v>40128.740057870367</v>
      </c>
      <c r="I576" s="38">
        <v>40128.757523148146</v>
      </c>
      <c r="J576" s="39"/>
      <c r="K576" s="28">
        <f t="shared" ref="K576" si="1151">J575+J576</f>
        <v>0.38990740740700858</v>
      </c>
      <c r="L576" s="37">
        <v>1509</v>
      </c>
      <c r="M576" s="40">
        <v>2759.3006875057768</v>
      </c>
      <c r="N576" s="37">
        <v>35.444195870000001</v>
      </c>
      <c r="O576" s="37">
        <v>139.63711559999999</v>
      </c>
      <c r="P576" s="37">
        <v>104</v>
      </c>
      <c r="Q576" s="37" t="s">
        <v>844</v>
      </c>
      <c r="R576" s="37">
        <v>1003002</v>
      </c>
      <c r="S576" s="37" t="s">
        <v>120</v>
      </c>
      <c r="T576" s="37">
        <v>100300215</v>
      </c>
      <c r="U576" s="37" t="s">
        <v>661</v>
      </c>
      <c r="V576" s="37">
        <v>35.430216199999997</v>
      </c>
      <c r="W576" s="37">
        <v>139.6622855</v>
      </c>
      <c r="X576" s="37">
        <v>104</v>
      </c>
      <c r="Y576" s="37" t="s">
        <v>844</v>
      </c>
      <c r="Z576" s="37">
        <v>1003010</v>
      </c>
      <c r="AA576" s="37" t="s">
        <v>422</v>
      </c>
      <c r="AB576" s="37">
        <v>100301003</v>
      </c>
      <c r="AC576" s="37" t="s">
        <v>701</v>
      </c>
      <c r="AD576" s="37">
        <v>50</v>
      </c>
      <c r="AE576" s="37">
        <v>2</v>
      </c>
      <c r="AF576" s="37" t="s">
        <v>97</v>
      </c>
      <c r="AG576" s="37" t="s">
        <v>35</v>
      </c>
      <c r="AH576" s="37">
        <v>240</v>
      </c>
      <c r="AI576" s="37" t="s">
        <v>96</v>
      </c>
      <c r="AJ576" s="26" t="str">
        <f t="shared" ref="AJ576" si="1152">AI575</f>
        <v>バス</v>
      </c>
      <c r="AK576" s="26"/>
      <c r="AL576" s="37">
        <v>21.1</v>
      </c>
      <c r="AM576" s="37">
        <v>1</v>
      </c>
      <c r="AN576" s="37">
        <v>3389</v>
      </c>
      <c r="AO576" s="37">
        <v>12.1</v>
      </c>
      <c r="AP576" s="37">
        <v>1</v>
      </c>
      <c r="AQ576" s="37">
        <v>4</v>
      </c>
      <c r="AR576" s="37">
        <v>180</v>
      </c>
      <c r="AS576" s="37" t="s">
        <v>123</v>
      </c>
      <c r="AT576" s="37" t="s">
        <v>36</v>
      </c>
      <c r="AU576" s="37">
        <v>0</v>
      </c>
      <c r="AV576" s="37">
        <v>917</v>
      </c>
      <c r="AW576" s="37">
        <v>10.9</v>
      </c>
      <c r="AX576" s="37">
        <v>2078</v>
      </c>
      <c r="AY576" s="37">
        <v>25.3</v>
      </c>
      <c r="AZ576" s="37">
        <v>40.200000000000003</v>
      </c>
      <c r="BA576" s="37">
        <v>1</v>
      </c>
      <c r="BB576" s="37">
        <v>3171</v>
      </c>
      <c r="BC576" s="37">
        <v>15.9</v>
      </c>
      <c r="BD576" s="37">
        <v>1</v>
      </c>
      <c r="BE576" s="37">
        <v>3171</v>
      </c>
      <c r="BF576" s="37">
        <v>37.700000000000003</v>
      </c>
      <c r="BG576" s="37">
        <v>1</v>
      </c>
      <c r="BH576" s="37">
        <v>2.87</v>
      </c>
      <c r="BI576" s="37">
        <v>13</v>
      </c>
      <c r="BJ576" s="37">
        <v>210</v>
      </c>
      <c r="BK576" s="37">
        <v>256</v>
      </c>
      <c r="BL576" s="37">
        <v>3.8</v>
      </c>
      <c r="BM576" s="37">
        <v>286</v>
      </c>
      <c r="BN576" s="37">
        <v>4.3</v>
      </c>
      <c r="BO576" s="37">
        <v>21.1</v>
      </c>
    </row>
    <row r="577" spans="1:67" s="6" customFormat="1" ht="17" customHeight="1">
      <c r="A577" s="6">
        <v>256551</v>
      </c>
      <c r="B577" s="6" t="s">
        <v>82</v>
      </c>
      <c r="C577" s="6">
        <v>100</v>
      </c>
      <c r="D577" s="6" t="s">
        <v>86</v>
      </c>
      <c r="E577" s="3">
        <f>IF(D577="帰宅",0,IF(D578="帰宅",1,IF(#REF!="帰宅",2,IF(#REF!="帰宅",3,IF(#REF!="帰宅",4,5)))))</f>
        <v>1</v>
      </c>
      <c r="F577" s="3"/>
      <c r="G577" s="3" t="str">
        <f>D578</f>
        <v>帰宅</v>
      </c>
      <c r="H577" s="7">
        <v>40129.328923611109</v>
      </c>
      <c r="I577" s="7">
        <v>40129.347638888888</v>
      </c>
      <c r="J577" s="13">
        <f>H578-I577</f>
        <v>0.41649305555620231</v>
      </c>
      <c r="K577" s="11">
        <f t="shared" ref="K577" si="1153">J577+J578</f>
        <v>0.41649305555620231</v>
      </c>
      <c r="L577" s="6">
        <v>1617</v>
      </c>
      <c r="M577" s="10">
        <v>2717.2128656643504</v>
      </c>
      <c r="N577" s="6">
        <v>35.430479079999998</v>
      </c>
      <c r="O577" s="6">
        <v>139.66247859999999</v>
      </c>
      <c r="P577" s="6">
        <v>104</v>
      </c>
      <c r="Q577" s="6" t="s">
        <v>844</v>
      </c>
      <c r="R577" s="6">
        <v>1003010</v>
      </c>
      <c r="S577" s="6" t="s">
        <v>422</v>
      </c>
      <c r="T577" s="6">
        <v>100301003</v>
      </c>
      <c r="U577" s="6" t="s">
        <v>701</v>
      </c>
      <c r="V577" s="6">
        <v>35.444067189999998</v>
      </c>
      <c r="W577" s="6">
        <v>139.6375448</v>
      </c>
      <c r="X577" s="6">
        <v>104</v>
      </c>
      <c r="Y577" s="6" t="s">
        <v>844</v>
      </c>
      <c r="Z577" s="6">
        <v>1003002</v>
      </c>
      <c r="AA577" s="6" t="s">
        <v>120</v>
      </c>
      <c r="AB577" s="6">
        <v>100300215</v>
      </c>
      <c r="AC577" s="6" t="s">
        <v>661</v>
      </c>
      <c r="AD577" s="6">
        <v>50</v>
      </c>
      <c r="AE577" s="6">
        <v>2</v>
      </c>
      <c r="AF577" s="6" t="s">
        <v>97</v>
      </c>
      <c r="AG577" s="6" t="s">
        <v>35</v>
      </c>
      <c r="AH577" s="6">
        <v>240</v>
      </c>
      <c r="AI577" s="6" t="s">
        <v>96</v>
      </c>
      <c r="AJ577" s="21"/>
      <c r="AK577" s="6" t="str">
        <f t="shared" ref="AK577" si="1154">AI578</f>
        <v>バス</v>
      </c>
      <c r="AL577" s="6">
        <v>21.8</v>
      </c>
      <c r="AM577" s="6">
        <v>1</v>
      </c>
      <c r="AN577" s="6">
        <v>4165</v>
      </c>
      <c r="AO577" s="6">
        <v>11.5</v>
      </c>
      <c r="AP577" s="6">
        <v>1</v>
      </c>
      <c r="AQ577" s="6">
        <v>2</v>
      </c>
      <c r="AR577" s="6">
        <v>180</v>
      </c>
      <c r="AS577" s="6" t="s">
        <v>36</v>
      </c>
      <c r="AT577" s="6" t="s">
        <v>123</v>
      </c>
      <c r="AU577" s="6">
        <v>0</v>
      </c>
      <c r="AV577" s="6">
        <v>2067</v>
      </c>
      <c r="AW577" s="6">
        <v>25.7</v>
      </c>
      <c r="AX577" s="6">
        <v>906</v>
      </c>
      <c r="AY577" s="6">
        <v>10.8</v>
      </c>
      <c r="AZ577" s="6">
        <v>38.5</v>
      </c>
      <c r="BA577" s="6">
        <v>1</v>
      </c>
      <c r="BB577" s="6">
        <v>3227</v>
      </c>
      <c r="BC577" s="6">
        <v>16.100000000000001</v>
      </c>
      <c r="BD577" s="6">
        <v>1</v>
      </c>
      <c r="BE577" s="6">
        <v>3227</v>
      </c>
      <c r="BF577" s="6">
        <v>39.799999999999997</v>
      </c>
      <c r="BG577" s="6">
        <v>1</v>
      </c>
      <c r="BH577" s="6">
        <v>2.89</v>
      </c>
      <c r="BI577" s="6">
        <v>13</v>
      </c>
      <c r="BJ577" s="6">
        <v>210</v>
      </c>
      <c r="BK577" s="6">
        <v>372</v>
      </c>
      <c r="BL577" s="6">
        <v>5.6</v>
      </c>
      <c r="BM577" s="6">
        <v>216</v>
      </c>
      <c r="BN577" s="6">
        <v>3.2</v>
      </c>
      <c r="BO577" s="6">
        <v>21.8</v>
      </c>
    </row>
    <row r="578" spans="1:67" s="37" customFormat="1" ht="17" customHeight="1">
      <c r="A578" s="37">
        <v>256591</v>
      </c>
      <c r="B578" s="37" t="s">
        <v>82</v>
      </c>
      <c r="C578" s="37">
        <v>200</v>
      </c>
      <c r="D578" s="37" t="s">
        <v>85</v>
      </c>
      <c r="E578" s="26">
        <f>IF(D578="帰宅",0,IF(#REF!="帰宅",1,IF(#REF!="帰宅",2,IF(#REF!="帰宅",3,IF(D579="帰宅",4,5)))))</f>
        <v>0</v>
      </c>
      <c r="F578" s="26" t="str">
        <f>D577</f>
        <v>出勤</v>
      </c>
      <c r="G578" s="26"/>
      <c r="H578" s="38">
        <v>40129.764131944445</v>
      </c>
      <c r="I578" s="38">
        <v>40129.782164351855</v>
      </c>
      <c r="J578" s="39"/>
      <c r="K578" s="28">
        <f t="shared" ref="K578" si="1155">J577+J578</f>
        <v>0.41649305555620231</v>
      </c>
      <c r="L578" s="37">
        <v>1558</v>
      </c>
      <c r="M578" s="40">
        <v>2786.8767341923171</v>
      </c>
      <c r="N578" s="37">
        <v>35.444115459999999</v>
      </c>
      <c r="O578" s="37">
        <v>139.63615540000001</v>
      </c>
      <c r="P578" s="37">
        <v>104</v>
      </c>
      <c r="Q578" s="37" t="s">
        <v>844</v>
      </c>
      <c r="R578" s="37">
        <v>1003002</v>
      </c>
      <c r="S578" s="37" t="s">
        <v>120</v>
      </c>
      <c r="T578" s="37">
        <v>100300216</v>
      </c>
      <c r="U578" s="37" t="s">
        <v>240</v>
      </c>
      <c r="V578" s="37">
        <v>35.43043617</v>
      </c>
      <c r="W578" s="37">
        <v>139.66193680000001</v>
      </c>
      <c r="X578" s="37">
        <v>104</v>
      </c>
      <c r="Y578" s="37" t="s">
        <v>844</v>
      </c>
      <c r="Z578" s="37">
        <v>1003010</v>
      </c>
      <c r="AA578" s="37" t="s">
        <v>422</v>
      </c>
      <c r="AB578" s="37">
        <v>100301003</v>
      </c>
      <c r="AC578" s="37" t="s">
        <v>701</v>
      </c>
      <c r="AD578" s="37">
        <v>50</v>
      </c>
      <c r="AE578" s="37">
        <v>2</v>
      </c>
      <c r="AF578" s="37" t="s">
        <v>97</v>
      </c>
      <c r="AG578" s="37" t="s">
        <v>35</v>
      </c>
      <c r="AH578" s="37">
        <v>240</v>
      </c>
      <c r="AI578" s="37" t="s">
        <v>96</v>
      </c>
      <c r="AJ578" s="26" t="str">
        <f t="shared" ref="AJ578" si="1156">AI577</f>
        <v>バス</v>
      </c>
      <c r="AK578" s="26"/>
      <c r="AL578" s="37">
        <v>22.1</v>
      </c>
      <c r="AM578" s="37">
        <v>1</v>
      </c>
      <c r="AN578" s="37">
        <v>3381</v>
      </c>
      <c r="AO578" s="37">
        <v>12</v>
      </c>
      <c r="AP578" s="37">
        <v>1</v>
      </c>
      <c r="AQ578" s="37">
        <v>4</v>
      </c>
      <c r="AR578" s="37">
        <v>180</v>
      </c>
      <c r="AS578" s="37" t="s">
        <v>123</v>
      </c>
      <c r="AT578" s="37" t="s">
        <v>36</v>
      </c>
      <c r="AU578" s="37">
        <v>0</v>
      </c>
      <c r="AV578" s="37">
        <v>860</v>
      </c>
      <c r="AW578" s="37">
        <v>10.3</v>
      </c>
      <c r="AX578" s="37">
        <v>2025</v>
      </c>
      <c r="AY578" s="37">
        <v>24.6</v>
      </c>
      <c r="AZ578" s="37">
        <v>38.900000000000006</v>
      </c>
      <c r="BA578" s="37">
        <v>1</v>
      </c>
      <c r="BB578" s="37">
        <v>3153</v>
      </c>
      <c r="BC578" s="37">
        <v>15.8</v>
      </c>
      <c r="BD578" s="37">
        <v>1</v>
      </c>
      <c r="BE578" s="37">
        <v>3153</v>
      </c>
      <c r="BF578" s="37">
        <v>37.5</v>
      </c>
      <c r="BG578" s="37">
        <v>1</v>
      </c>
      <c r="BH578" s="37">
        <v>2.87</v>
      </c>
      <c r="BI578" s="37">
        <v>13</v>
      </c>
      <c r="BJ578" s="37">
        <v>210</v>
      </c>
      <c r="BK578" s="37">
        <v>333</v>
      </c>
      <c r="BL578" s="37">
        <v>5</v>
      </c>
      <c r="BM578" s="37">
        <v>276</v>
      </c>
      <c r="BN578" s="37">
        <v>4.0999999999999996</v>
      </c>
      <c r="BO578" s="37">
        <v>22.1</v>
      </c>
    </row>
    <row r="579" spans="1:67" s="6" customFormat="1" ht="17" customHeight="1">
      <c r="A579" s="6">
        <v>256865</v>
      </c>
      <c r="B579" s="6" t="s">
        <v>82</v>
      </c>
      <c r="C579" s="6">
        <v>500</v>
      </c>
      <c r="D579" s="6" t="s">
        <v>33</v>
      </c>
      <c r="E579" s="3">
        <f>IF(D579="帰宅",0,IF(D580="帰宅",1,IF(#REF!="帰宅",2,IF(#REF!="帰宅",3,IF(D581="帰宅",4,5)))))</f>
        <v>1</v>
      </c>
      <c r="F579" s="3"/>
      <c r="G579" s="3" t="str">
        <f>D580</f>
        <v>帰宅</v>
      </c>
      <c r="H579" s="7">
        <v>40132.778692129628</v>
      </c>
      <c r="I579" s="7">
        <v>40132.803888888891</v>
      </c>
      <c r="J579" s="13">
        <f>H580-I579</f>
        <v>4.3645833327900618E-2</v>
      </c>
      <c r="K579" s="23">
        <f t="shared" ref="K579" si="1157">J579+J580</f>
        <v>4.3645833327900618E-2</v>
      </c>
      <c r="L579" s="6">
        <v>2177</v>
      </c>
      <c r="M579" s="10">
        <v>3160.3794466110362</v>
      </c>
      <c r="N579" s="6">
        <v>35.430377200000002</v>
      </c>
      <c r="O579" s="6">
        <v>139.66284870000001</v>
      </c>
      <c r="P579" s="6">
        <v>104</v>
      </c>
      <c r="Q579" s="6" t="s">
        <v>844</v>
      </c>
      <c r="R579" s="6">
        <v>1003010</v>
      </c>
      <c r="S579" s="6" t="s">
        <v>422</v>
      </c>
      <c r="T579" s="6">
        <v>100301003</v>
      </c>
      <c r="U579" s="6" t="s">
        <v>701</v>
      </c>
      <c r="V579" s="6">
        <v>35.444625049999999</v>
      </c>
      <c r="W579" s="6">
        <v>139.6326578</v>
      </c>
      <c r="X579" s="6">
        <v>104</v>
      </c>
      <c r="Y579" s="6" t="s">
        <v>844</v>
      </c>
      <c r="Z579" s="6">
        <v>1003019</v>
      </c>
      <c r="AA579" s="6" t="s">
        <v>410</v>
      </c>
      <c r="AB579" s="6">
        <v>100301905</v>
      </c>
      <c r="AC579" s="6" t="s">
        <v>662</v>
      </c>
      <c r="AD579" s="6">
        <v>50</v>
      </c>
      <c r="AE579" s="6">
        <v>2</v>
      </c>
      <c r="AF579" s="6" t="s">
        <v>97</v>
      </c>
      <c r="AG579" s="6" t="s">
        <v>35</v>
      </c>
      <c r="AH579" s="6">
        <v>420</v>
      </c>
      <c r="AI579" s="6" t="s">
        <v>95</v>
      </c>
      <c r="AJ579" s="21"/>
      <c r="AK579" s="6" t="str">
        <f t="shared" ref="AK579" si="1158">AI580</f>
        <v>バス</v>
      </c>
      <c r="AL579" s="6">
        <v>45.7</v>
      </c>
      <c r="AM579" s="6">
        <v>1</v>
      </c>
      <c r="AN579" s="6">
        <v>4351</v>
      </c>
      <c r="AO579" s="6">
        <v>14.3</v>
      </c>
      <c r="AP579" s="6">
        <v>1</v>
      </c>
      <c r="AQ579" s="6">
        <v>17</v>
      </c>
      <c r="AR579" s="6">
        <v>330</v>
      </c>
      <c r="AS579" s="6" t="s">
        <v>36</v>
      </c>
      <c r="AT579" s="6" t="s">
        <v>198</v>
      </c>
      <c r="AU579" s="6">
        <v>1</v>
      </c>
      <c r="AV579" s="6">
        <v>2226</v>
      </c>
      <c r="AW579" s="6">
        <v>27.3</v>
      </c>
      <c r="AX579" s="6">
        <v>755</v>
      </c>
      <c r="AY579" s="6">
        <v>9.1999999999999993</v>
      </c>
      <c r="AZ579" s="6">
        <v>53.5</v>
      </c>
      <c r="BA579" s="6">
        <v>1</v>
      </c>
      <c r="BB579" s="6">
        <v>3719</v>
      </c>
      <c r="BC579" s="6">
        <v>18.600000000000001</v>
      </c>
      <c r="BD579" s="6">
        <v>1</v>
      </c>
      <c r="BE579" s="6">
        <v>3719</v>
      </c>
      <c r="BF579" s="6">
        <v>45.7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</row>
    <row r="580" spans="1:67" s="37" customFormat="1" ht="17" customHeight="1">
      <c r="A580" s="37">
        <v>256875</v>
      </c>
      <c r="B580" s="37" t="s">
        <v>82</v>
      </c>
      <c r="C580" s="37">
        <v>200</v>
      </c>
      <c r="D580" s="37" t="s">
        <v>85</v>
      </c>
      <c r="E580" s="26">
        <f>IF(D580="帰宅",0,IF(#REF!="帰宅",1,IF(#REF!="帰宅",2,IF(D581="帰宅",3,IF(D582="帰宅",4,5)))))</f>
        <v>0</v>
      </c>
      <c r="F580" s="26" t="str">
        <f>D579</f>
        <v>買い物</v>
      </c>
      <c r="G580" s="26"/>
      <c r="H580" s="38">
        <v>40132.847534722219</v>
      </c>
      <c r="I580" s="38">
        <v>40132.867314814815</v>
      </c>
      <c r="J580" s="39"/>
      <c r="K580" s="28">
        <f t="shared" ref="K580" si="1159">J579+J580</f>
        <v>4.3645833327900618E-2</v>
      </c>
      <c r="L580" s="37">
        <v>1709</v>
      </c>
      <c r="M580" s="40">
        <v>2369.0951597556464</v>
      </c>
      <c r="N580" s="37">
        <v>35.441916069999998</v>
      </c>
      <c r="O580" s="37">
        <v>139.6401358</v>
      </c>
      <c r="P580" s="37">
        <v>104</v>
      </c>
      <c r="Q580" s="37" t="s">
        <v>844</v>
      </c>
      <c r="R580" s="37">
        <v>1003002</v>
      </c>
      <c r="S580" s="37" t="s">
        <v>120</v>
      </c>
      <c r="T580" s="37">
        <v>100300202</v>
      </c>
      <c r="U580" s="37" t="s">
        <v>663</v>
      </c>
      <c r="V580" s="37">
        <v>35.430446879999998</v>
      </c>
      <c r="W580" s="37">
        <v>139.6621782</v>
      </c>
      <c r="X580" s="37">
        <v>104</v>
      </c>
      <c r="Y580" s="37" t="s">
        <v>844</v>
      </c>
      <c r="Z580" s="37">
        <v>1003010</v>
      </c>
      <c r="AA580" s="37" t="s">
        <v>422</v>
      </c>
      <c r="AB580" s="37">
        <v>100301003</v>
      </c>
      <c r="AC580" s="37" t="s">
        <v>701</v>
      </c>
      <c r="AD580" s="37">
        <v>50</v>
      </c>
      <c r="AE580" s="37">
        <v>2</v>
      </c>
      <c r="AF580" s="37" t="s">
        <v>97</v>
      </c>
      <c r="AG580" s="37" t="s">
        <v>35</v>
      </c>
      <c r="AH580" s="37">
        <v>240</v>
      </c>
      <c r="AI580" s="37" t="s">
        <v>96</v>
      </c>
      <c r="AJ580" s="26" t="str">
        <f t="shared" ref="AJ580" si="1160">AI579</f>
        <v>徒歩</v>
      </c>
      <c r="AK580" s="26"/>
      <c r="AL580" s="37">
        <v>18.5</v>
      </c>
      <c r="AM580" s="37">
        <v>1</v>
      </c>
      <c r="AN580" s="37">
        <v>3402</v>
      </c>
      <c r="AO580" s="37">
        <v>11.4</v>
      </c>
      <c r="AP580" s="37">
        <v>1</v>
      </c>
      <c r="AQ580" s="37">
        <v>19</v>
      </c>
      <c r="AR580" s="37">
        <v>590</v>
      </c>
      <c r="AS580" s="37" t="s">
        <v>120</v>
      </c>
      <c r="AT580" s="37" t="s">
        <v>36</v>
      </c>
      <c r="AU580" s="37">
        <v>2</v>
      </c>
      <c r="AV580" s="37">
        <v>769</v>
      </c>
      <c r="AW580" s="37">
        <v>9</v>
      </c>
      <c r="AX580" s="37">
        <v>2045</v>
      </c>
      <c r="AY580" s="37">
        <v>24.9</v>
      </c>
      <c r="AZ580" s="37">
        <v>52.9</v>
      </c>
      <c r="BA580" s="37">
        <v>1</v>
      </c>
      <c r="BB580" s="37">
        <v>2702</v>
      </c>
      <c r="BC580" s="37">
        <v>13.5</v>
      </c>
      <c r="BD580" s="37">
        <v>1</v>
      </c>
      <c r="BE580" s="37">
        <v>2702</v>
      </c>
      <c r="BF580" s="37">
        <v>32.1</v>
      </c>
      <c r="BG580" s="37">
        <v>1</v>
      </c>
      <c r="BH580" s="37">
        <v>2.58</v>
      </c>
      <c r="BI580" s="37">
        <v>12</v>
      </c>
      <c r="BJ580" s="37">
        <v>210</v>
      </c>
      <c r="BK580" s="37">
        <v>140</v>
      </c>
      <c r="BL580" s="37">
        <v>2.1</v>
      </c>
      <c r="BM580" s="37">
        <v>293</v>
      </c>
      <c r="BN580" s="37">
        <v>4.4000000000000004</v>
      </c>
      <c r="BO580" s="37">
        <v>18.5</v>
      </c>
    </row>
    <row r="581" spans="1:67" s="6" customFormat="1" ht="17" customHeight="1">
      <c r="A581" s="6">
        <v>257111</v>
      </c>
      <c r="B581" s="6" t="s">
        <v>82</v>
      </c>
      <c r="C581" s="6">
        <v>100</v>
      </c>
      <c r="D581" s="6" t="s">
        <v>86</v>
      </c>
      <c r="E581" s="3">
        <f>IF(D581="帰宅",0,IF(D582="帰宅",1,IF(#REF!="帰宅",2,IF(#REF!="帰宅",3,IF(#REF!="帰宅",4,5)))))</f>
        <v>1</v>
      </c>
      <c r="F581" s="3"/>
      <c r="G581" s="3" t="str">
        <f>D582</f>
        <v>帰宅</v>
      </c>
      <c r="H581" s="7">
        <v>40135.334641203706</v>
      </c>
      <c r="I581" s="7">
        <v>40135.352812500001</v>
      </c>
      <c r="J581" s="13">
        <f>H582-I581</f>
        <v>0.42221064814657439</v>
      </c>
      <c r="K581" s="11">
        <f t="shared" ref="K581" si="1161">J581+J582</f>
        <v>0.42221064814657439</v>
      </c>
      <c r="L581" s="6">
        <v>1570</v>
      </c>
      <c r="M581" s="10">
        <v>2822.0162251520192</v>
      </c>
      <c r="N581" s="6">
        <v>35.429926539999997</v>
      </c>
      <c r="O581" s="6">
        <v>139.66263960000001</v>
      </c>
      <c r="P581" s="6">
        <v>104</v>
      </c>
      <c r="Q581" s="6" t="s">
        <v>844</v>
      </c>
      <c r="R581" s="6">
        <v>1003010</v>
      </c>
      <c r="S581" s="6" t="s">
        <v>422</v>
      </c>
      <c r="T581" s="6">
        <v>100301003</v>
      </c>
      <c r="U581" s="6" t="s">
        <v>701</v>
      </c>
      <c r="V581" s="6">
        <v>35.444330049999998</v>
      </c>
      <c r="W581" s="6">
        <v>139.63698690000001</v>
      </c>
      <c r="X581" s="6">
        <v>104</v>
      </c>
      <c r="Y581" s="6" t="s">
        <v>844</v>
      </c>
      <c r="Z581" s="6">
        <v>1003002</v>
      </c>
      <c r="AA581" s="6" t="s">
        <v>120</v>
      </c>
      <c r="AB581" s="6">
        <v>100300215</v>
      </c>
      <c r="AC581" s="6" t="s">
        <v>661</v>
      </c>
      <c r="AD581" s="6">
        <v>50</v>
      </c>
      <c r="AE581" s="6">
        <v>2</v>
      </c>
      <c r="AF581" s="6" t="s">
        <v>97</v>
      </c>
      <c r="AG581" s="6" t="s">
        <v>35</v>
      </c>
      <c r="AH581" s="6">
        <v>240</v>
      </c>
      <c r="AI581" s="6" t="s">
        <v>96</v>
      </c>
      <c r="AJ581" s="21"/>
      <c r="AK581" s="6" t="str">
        <f t="shared" ref="AK581" si="1162">AI582</f>
        <v>バス</v>
      </c>
      <c r="AL581" s="6">
        <v>22.6</v>
      </c>
      <c r="AM581" s="6">
        <v>1</v>
      </c>
      <c r="AN581" s="6">
        <v>4112</v>
      </c>
      <c r="AO581" s="6">
        <v>10.9</v>
      </c>
      <c r="AP581" s="6">
        <v>1</v>
      </c>
      <c r="AQ581" s="6">
        <v>2</v>
      </c>
      <c r="AR581" s="6">
        <v>180</v>
      </c>
      <c r="AS581" s="6" t="s">
        <v>36</v>
      </c>
      <c r="AT581" s="6" t="s">
        <v>123</v>
      </c>
      <c r="AU581" s="6">
        <v>0</v>
      </c>
      <c r="AV581" s="6">
        <v>2282</v>
      </c>
      <c r="AW581" s="6">
        <v>28</v>
      </c>
      <c r="AX581" s="6">
        <v>896</v>
      </c>
      <c r="AY581" s="6">
        <v>10.7</v>
      </c>
      <c r="AZ581" s="6">
        <v>40.700000000000003</v>
      </c>
      <c r="BA581" s="6">
        <v>1</v>
      </c>
      <c r="BB581" s="6">
        <v>3238</v>
      </c>
      <c r="BC581" s="6">
        <v>16.2</v>
      </c>
      <c r="BD581" s="6">
        <v>1</v>
      </c>
      <c r="BE581" s="6">
        <v>3238</v>
      </c>
      <c r="BF581" s="6">
        <v>39.9</v>
      </c>
      <c r="BG581" s="6">
        <v>1</v>
      </c>
      <c r="BH581" s="6">
        <v>2.87</v>
      </c>
      <c r="BI581" s="6">
        <v>14</v>
      </c>
      <c r="BJ581" s="6">
        <v>210</v>
      </c>
      <c r="BK581" s="6">
        <v>297</v>
      </c>
      <c r="BL581" s="6">
        <v>4.5</v>
      </c>
      <c r="BM581" s="6">
        <v>273</v>
      </c>
      <c r="BN581" s="6">
        <v>4.0999999999999996</v>
      </c>
      <c r="BO581" s="6">
        <v>22.6</v>
      </c>
    </row>
    <row r="582" spans="1:67" s="37" customFormat="1" ht="17" customHeight="1">
      <c r="A582" s="37">
        <v>257172</v>
      </c>
      <c r="B582" s="37" t="s">
        <v>82</v>
      </c>
      <c r="C582" s="37">
        <v>200</v>
      </c>
      <c r="D582" s="37" t="s">
        <v>85</v>
      </c>
      <c r="E582" s="26">
        <f>IF(D582="帰宅",0,IF(#REF!="帰宅",1,IF(#REF!="帰宅",2,IF(#REF!="帰宅",3,IF(#REF!="帰宅",4,5)))))</f>
        <v>0</v>
      </c>
      <c r="F582" s="26" t="str">
        <f>D581</f>
        <v>出勤</v>
      </c>
      <c r="G582" s="26"/>
      <c r="H582" s="38">
        <v>40135.775023148148</v>
      </c>
      <c r="I582" s="38">
        <v>40135.795567129629</v>
      </c>
      <c r="J582" s="39"/>
      <c r="K582" s="28">
        <f t="shared" ref="K582" si="1163">J581+J582</f>
        <v>0.42221064814657439</v>
      </c>
      <c r="L582" s="37">
        <v>1775</v>
      </c>
      <c r="M582" s="40">
        <v>2751.0487352876762</v>
      </c>
      <c r="N582" s="37">
        <v>35.444308550000002</v>
      </c>
      <c r="O582" s="37">
        <v>139.63698690000001</v>
      </c>
      <c r="P582" s="37">
        <v>104</v>
      </c>
      <c r="Q582" s="37" t="s">
        <v>844</v>
      </c>
      <c r="R582" s="37">
        <v>1003002</v>
      </c>
      <c r="S582" s="37" t="s">
        <v>120</v>
      </c>
      <c r="T582" s="37">
        <v>100300215</v>
      </c>
      <c r="U582" s="37" t="s">
        <v>661</v>
      </c>
      <c r="V582" s="37">
        <v>35.430377180000001</v>
      </c>
      <c r="W582" s="37">
        <v>139.66208700000001</v>
      </c>
      <c r="X582" s="37">
        <v>104</v>
      </c>
      <c r="Y582" s="37" t="s">
        <v>844</v>
      </c>
      <c r="Z582" s="37">
        <v>1003010</v>
      </c>
      <c r="AA582" s="37" t="s">
        <v>422</v>
      </c>
      <c r="AB582" s="37">
        <v>100301003</v>
      </c>
      <c r="AC582" s="37" t="s">
        <v>701</v>
      </c>
      <c r="AD582" s="37">
        <v>50</v>
      </c>
      <c r="AE582" s="37">
        <v>2</v>
      </c>
      <c r="AF582" s="37" t="s">
        <v>97</v>
      </c>
      <c r="AG582" s="37" t="s">
        <v>35</v>
      </c>
      <c r="AH582" s="37">
        <v>240</v>
      </c>
      <c r="AI582" s="37" t="s">
        <v>96</v>
      </c>
      <c r="AJ582" s="26" t="str">
        <f t="shared" ref="AJ582" si="1164">AI581</f>
        <v>バス</v>
      </c>
      <c r="AK582" s="26"/>
      <c r="AL582" s="37">
        <v>21.3</v>
      </c>
      <c r="AM582" s="37">
        <v>1</v>
      </c>
      <c r="AN582" s="37">
        <v>3396</v>
      </c>
      <c r="AO582" s="37">
        <v>12.1</v>
      </c>
      <c r="AP582" s="37">
        <v>1</v>
      </c>
      <c r="AQ582" s="37">
        <v>4</v>
      </c>
      <c r="AR582" s="37">
        <v>180</v>
      </c>
      <c r="AS582" s="37" t="s">
        <v>123</v>
      </c>
      <c r="AT582" s="37" t="s">
        <v>36</v>
      </c>
      <c r="AU582" s="37">
        <v>0</v>
      </c>
      <c r="AV582" s="37">
        <v>904</v>
      </c>
      <c r="AW582" s="37">
        <v>10.8</v>
      </c>
      <c r="AX582" s="37">
        <v>2040</v>
      </c>
      <c r="AY582" s="37">
        <v>24.8</v>
      </c>
      <c r="AZ582" s="37">
        <v>39.6</v>
      </c>
      <c r="BA582" s="37">
        <v>1</v>
      </c>
      <c r="BB582" s="37">
        <v>3184</v>
      </c>
      <c r="BC582" s="37">
        <v>15.9</v>
      </c>
      <c r="BD582" s="37">
        <v>1</v>
      </c>
      <c r="BE582" s="37">
        <v>3184</v>
      </c>
      <c r="BF582" s="37">
        <v>37.799999999999997</v>
      </c>
      <c r="BG582" s="37">
        <v>1</v>
      </c>
      <c r="BH582" s="37">
        <v>2.87</v>
      </c>
      <c r="BI582" s="37">
        <v>13</v>
      </c>
      <c r="BJ582" s="37">
        <v>210</v>
      </c>
      <c r="BK582" s="37">
        <v>272</v>
      </c>
      <c r="BL582" s="37">
        <v>4.0999999999999996</v>
      </c>
      <c r="BM582" s="37">
        <v>282</v>
      </c>
      <c r="BN582" s="37">
        <v>4.2</v>
      </c>
      <c r="BO582" s="37">
        <v>21.3</v>
      </c>
    </row>
    <row r="583" spans="1:67" s="6" customFormat="1" ht="17" customHeight="1">
      <c r="A583" s="6">
        <v>258006</v>
      </c>
      <c r="B583" s="6" t="s">
        <v>82</v>
      </c>
      <c r="C583" s="6">
        <v>999</v>
      </c>
      <c r="D583" s="6" t="s">
        <v>84</v>
      </c>
      <c r="E583" s="3">
        <f>IF(D583="帰宅",0,IF(D584="帰宅",1,IF(D585="帰宅",2,IF(D586="帰宅",3,IF(#REF!="帰宅",4,5)))))</f>
        <v>1</v>
      </c>
      <c r="F583" s="3"/>
      <c r="G583" s="3" t="str">
        <f>D584</f>
        <v>帰宅</v>
      </c>
      <c r="H583" s="7">
        <v>40144.659583333334</v>
      </c>
      <c r="I583" s="7">
        <v>40144.689432870371</v>
      </c>
      <c r="J583" s="13">
        <f>H584-I583</f>
        <v>0.11035879629343981</v>
      </c>
      <c r="K583" s="23">
        <f t="shared" ref="K583" si="1165">J583+J584</f>
        <v>0.11035879629343981</v>
      </c>
      <c r="L583" s="6">
        <v>2579</v>
      </c>
      <c r="M583" s="10">
        <v>3564.7633774735041</v>
      </c>
      <c r="N583" s="6">
        <v>35.430377190000002</v>
      </c>
      <c r="O583" s="6">
        <v>139.66236599999999</v>
      </c>
      <c r="P583" s="6">
        <v>104</v>
      </c>
      <c r="Q583" s="6" t="s">
        <v>844</v>
      </c>
      <c r="R583" s="6">
        <v>1003010</v>
      </c>
      <c r="S583" s="6" t="s">
        <v>422</v>
      </c>
      <c r="T583" s="6">
        <v>100301003</v>
      </c>
      <c r="U583" s="6" t="s">
        <v>701</v>
      </c>
      <c r="V583" s="6">
        <v>35.448085120000002</v>
      </c>
      <c r="W583" s="6">
        <v>139.62955719999999</v>
      </c>
      <c r="X583" s="6">
        <v>104</v>
      </c>
      <c r="Y583" s="6" t="s">
        <v>844</v>
      </c>
      <c r="Z583" s="6">
        <v>1003001</v>
      </c>
      <c r="AA583" s="6" t="s">
        <v>400</v>
      </c>
      <c r="AB583" s="6">
        <v>100300104</v>
      </c>
      <c r="AC583" s="6" t="s">
        <v>648</v>
      </c>
      <c r="AD583" s="6">
        <v>50</v>
      </c>
      <c r="AE583" s="6">
        <v>2</v>
      </c>
      <c r="AF583" s="6" t="s">
        <v>97</v>
      </c>
      <c r="AG583" s="6" t="s">
        <v>35</v>
      </c>
      <c r="AH583" s="6">
        <v>240</v>
      </c>
      <c r="AI583" s="6" t="s">
        <v>96</v>
      </c>
      <c r="AJ583" s="21"/>
      <c r="AK583" s="6" t="str">
        <f t="shared" ref="AK583" si="1166">AI584</f>
        <v>バス</v>
      </c>
      <c r="AL583" s="6">
        <v>26.400000000000002</v>
      </c>
      <c r="AM583" s="6">
        <v>1</v>
      </c>
      <c r="AN583" s="6">
        <v>4190</v>
      </c>
      <c r="AO583" s="6">
        <v>16.5</v>
      </c>
      <c r="AP583" s="6">
        <v>1</v>
      </c>
      <c r="AQ583" s="6">
        <v>18</v>
      </c>
      <c r="AR583" s="6">
        <v>390</v>
      </c>
      <c r="AS583" s="6" t="s">
        <v>36</v>
      </c>
      <c r="AT583" s="6" t="s">
        <v>134</v>
      </c>
      <c r="AU583" s="6">
        <v>1</v>
      </c>
      <c r="AV583" s="6">
        <v>2062</v>
      </c>
      <c r="AW583" s="6">
        <v>25.7</v>
      </c>
      <c r="AX583" s="6">
        <v>319</v>
      </c>
      <c r="AY583" s="6">
        <v>3.8</v>
      </c>
      <c r="AZ583" s="6">
        <v>47.5</v>
      </c>
      <c r="BA583" s="6">
        <v>1</v>
      </c>
      <c r="BB583" s="6">
        <v>4074</v>
      </c>
      <c r="BC583" s="6">
        <v>20.399999999999999</v>
      </c>
      <c r="BD583" s="6">
        <v>1</v>
      </c>
      <c r="BE583" s="6">
        <v>4074</v>
      </c>
      <c r="BF583" s="6">
        <v>49.9</v>
      </c>
      <c r="BG583" s="6">
        <v>1</v>
      </c>
      <c r="BH583" s="6">
        <v>3.65</v>
      </c>
      <c r="BI583" s="6">
        <v>17</v>
      </c>
      <c r="BJ583" s="6">
        <v>210</v>
      </c>
      <c r="BK583" s="6">
        <v>387</v>
      </c>
      <c r="BL583" s="6">
        <v>5.8</v>
      </c>
      <c r="BM583" s="6">
        <v>243</v>
      </c>
      <c r="BN583" s="6">
        <v>3.6</v>
      </c>
      <c r="BO583" s="6">
        <v>26.400000000000002</v>
      </c>
    </row>
    <row r="584" spans="1:67" s="37" customFormat="1" ht="17" customHeight="1">
      <c r="A584" s="37">
        <v>258030</v>
      </c>
      <c r="B584" s="37" t="s">
        <v>82</v>
      </c>
      <c r="C584" s="37">
        <v>200</v>
      </c>
      <c r="D584" s="37" t="s">
        <v>85</v>
      </c>
      <c r="E584" s="26">
        <f>IF(D584="帰宅",0,IF(D585="帰宅",1,IF(D586="帰宅",2,IF(#REF!="帰宅",3,IF(#REF!="帰宅",4,5)))))</f>
        <v>0</v>
      </c>
      <c r="F584" s="26" t="str">
        <f>D583</f>
        <v>その他</v>
      </c>
      <c r="G584" s="26"/>
      <c r="H584" s="38">
        <v>40144.799791666665</v>
      </c>
      <c r="I584" s="38">
        <v>40144.835451388892</v>
      </c>
      <c r="J584" s="39"/>
      <c r="K584" s="28">
        <f t="shared" ref="K584" si="1167">J583+J584</f>
        <v>0.11035879629343981</v>
      </c>
      <c r="L584" s="37">
        <v>3081</v>
      </c>
      <c r="M584" s="40">
        <v>3601.7309864257481</v>
      </c>
      <c r="N584" s="37">
        <v>35.448728850000002</v>
      </c>
      <c r="O584" s="37">
        <v>139.62952490000001</v>
      </c>
      <c r="P584" s="37">
        <v>104</v>
      </c>
      <c r="Q584" s="37" t="s">
        <v>844</v>
      </c>
      <c r="R584" s="37">
        <v>1003001</v>
      </c>
      <c r="S584" s="37" t="s">
        <v>400</v>
      </c>
      <c r="T584" s="37">
        <v>100300104</v>
      </c>
      <c r="U584" s="37" t="s">
        <v>648</v>
      </c>
      <c r="V584" s="37">
        <v>35.430355689999999</v>
      </c>
      <c r="W584" s="37">
        <v>139.66227480000001</v>
      </c>
      <c r="X584" s="37">
        <v>104</v>
      </c>
      <c r="Y584" s="37" t="s">
        <v>844</v>
      </c>
      <c r="Z584" s="37">
        <v>1003010</v>
      </c>
      <c r="AA584" s="37" t="s">
        <v>422</v>
      </c>
      <c r="AB584" s="37">
        <v>100301003</v>
      </c>
      <c r="AC584" s="37" t="s">
        <v>701</v>
      </c>
      <c r="AD584" s="37">
        <v>50</v>
      </c>
      <c r="AE584" s="37">
        <v>2</v>
      </c>
      <c r="AF584" s="37" t="s">
        <v>97</v>
      </c>
      <c r="AG584" s="37" t="s">
        <v>35</v>
      </c>
      <c r="AH584" s="37">
        <v>240</v>
      </c>
      <c r="AI584" s="37" t="s">
        <v>96</v>
      </c>
      <c r="AJ584" s="26" t="str">
        <f t="shared" ref="AJ584" si="1168">AI583</f>
        <v>バス</v>
      </c>
      <c r="AK584" s="26"/>
      <c r="AL584" s="37">
        <v>27</v>
      </c>
      <c r="AM584" s="37">
        <v>1</v>
      </c>
      <c r="AN584" s="37">
        <v>4652</v>
      </c>
      <c r="AO584" s="37">
        <v>15.6</v>
      </c>
      <c r="AP584" s="37">
        <v>1</v>
      </c>
      <c r="AQ584" s="37">
        <v>19</v>
      </c>
      <c r="AR584" s="37">
        <v>210</v>
      </c>
      <c r="AS584" s="37" t="s">
        <v>134</v>
      </c>
      <c r="AT584" s="37" t="s">
        <v>36</v>
      </c>
      <c r="AU584" s="37">
        <v>0</v>
      </c>
      <c r="AV584" s="37">
        <v>239</v>
      </c>
      <c r="AW584" s="37">
        <v>2.9</v>
      </c>
      <c r="AX584" s="37">
        <v>2057</v>
      </c>
      <c r="AY584" s="37">
        <v>25</v>
      </c>
      <c r="AZ584" s="37">
        <v>46.9</v>
      </c>
      <c r="BA584" s="37">
        <v>1</v>
      </c>
      <c r="BB584" s="37">
        <v>4102</v>
      </c>
      <c r="BC584" s="37">
        <v>20.5</v>
      </c>
      <c r="BD584" s="37">
        <v>1</v>
      </c>
      <c r="BE584" s="37">
        <v>4102</v>
      </c>
      <c r="BF584" s="37">
        <v>48.9</v>
      </c>
      <c r="BG584" s="37">
        <v>1</v>
      </c>
      <c r="BH584" s="37">
        <v>4.32</v>
      </c>
      <c r="BI584" s="37">
        <v>18</v>
      </c>
      <c r="BJ584" s="37">
        <v>210</v>
      </c>
      <c r="BK584" s="37">
        <v>208</v>
      </c>
      <c r="BL584" s="37">
        <v>3.1</v>
      </c>
      <c r="BM584" s="37">
        <v>393</v>
      </c>
      <c r="BN584" s="37">
        <v>5.9</v>
      </c>
      <c r="BO584" s="37">
        <v>27</v>
      </c>
    </row>
    <row r="585" spans="1:67" s="6" customFormat="1" ht="17" customHeight="1">
      <c r="A585" s="6">
        <v>256229</v>
      </c>
      <c r="B585" s="6" t="s">
        <v>83</v>
      </c>
      <c r="C585" s="6">
        <v>999</v>
      </c>
      <c r="D585" s="6" t="s">
        <v>84</v>
      </c>
      <c r="E585" s="3">
        <f>IF(D585="帰宅",0,IF(D586="帰宅",1,IF(#REF!="帰宅",2,IF(#REF!="帰宅",3,IF(#REF!="帰宅",4,5)))))</f>
        <v>1</v>
      </c>
      <c r="F585" s="3"/>
      <c r="G585" s="3" t="str">
        <f>D586</f>
        <v>帰宅</v>
      </c>
      <c r="H585" s="7">
        <v>40125.666261574072</v>
      </c>
      <c r="I585" s="7">
        <v>40125.676342592589</v>
      </c>
      <c r="J585" s="13">
        <f>H586-I585</f>
        <v>0.11069444444729015</v>
      </c>
      <c r="K585" s="11">
        <f t="shared" ref="K585" si="1169">J585+J586</f>
        <v>0.11069444444729015</v>
      </c>
      <c r="L585" s="6">
        <v>871</v>
      </c>
      <c r="M585" s="10">
        <v>1543.7549973898174</v>
      </c>
      <c r="N585" s="6">
        <v>35.535235460000003</v>
      </c>
      <c r="O585" s="6">
        <v>139.4209457</v>
      </c>
      <c r="P585" s="6">
        <v>209</v>
      </c>
      <c r="Q585" s="6" t="s">
        <v>826</v>
      </c>
      <c r="R585" s="6">
        <v>2090407</v>
      </c>
      <c r="S585" s="6" t="s">
        <v>337</v>
      </c>
      <c r="T585" s="6">
        <v>209040706</v>
      </c>
      <c r="U585" s="6" t="s">
        <v>509</v>
      </c>
      <c r="V585" s="6">
        <v>35.549038109999998</v>
      </c>
      <c r="W585" s="6">
        <v>139.4228071</v>
      </c>
      <c r="X585" s="6">
        <v>209</v>
      </c>
      <c r="Y585" s="6" t="s">
        <v>826</v>
      </c>
      <c r="Z585" s="6">
        <v>2090404</v>
      </c>
      <c r="AA585" s="6" t="s">
        <v>212</v>
      </c>
      <c r="AB585" s="6">
        <v>209040403</v>
      </c>
      <c r="AC585" s="6" t="s">
        <v>502</v>
      </c>
      <c r="AD585" s="6">
        <v>39</v>
      </c>
      <c r="AE585" s="6">
        <v>1</v>
      </c>
      <c r="AF585" s="6" t="s">
        <v>34</v>
      </c>
      <c r="AG585" s="6" t="s">
        <v>111</v>
      </c>
      <c r="AH585" s="6">
        <v>100</v>
      </c>
      <c r="AI585" s="6" t="s">
        <v>93</v>
      </c>
      <c r="AJ585" s="21"/>
      <c r="AK585" s="6" t="str">
        <f t="shared" ref="AK585" si="1170">AI586</f>
        <v>自動車</v>
      </c>
      <c r="AL585" s="6">
        <v>9.1999999999999993</v>
      </c>
      <c r="AM585" s="6">
        <v>1</v>
      </c>
      <c r="AN585" s="6">
        <v>2646</v>
      </c>
      <c r="AO585" s="6">
        <v>9.1999999999999993</v>
      </c>
      <c r="AP585" s="6">
        <v>1</v>
      </c>
      <c r="AQ585" s="6">
        <v>13</v>
      </c>
      <c r="AR585" s="6">
        <v>250</v>
      </c>
      <c r="AS585" s="6" t="s">
        <v>211</v>
      </c>
      <c r="AT585" s="6" t="s">
        <v>212</v>
      </c>
      <c r="AU585" s="6">
        <v>1</v>
      </c>
      <c r="AV585" s="6">
        <v>1913</v>
      </c>
      <c r="AW585" s="6">
        <v>23.3</v>
      </c>
      <c r="AX585" s="6">
        <v>1046</v>
      </c>
      <c r="AY585" s="6">
        <v>12.4</v>
      </c>
      <c r="AZ585" s="6">
        <v>48.699999999999996</v>
      </c>
      <c r="BA585" s="6">
        <v>1</v>
      </c>
      <c r="BB585" s="6">
        <v>2071</v>
      </c>
      <c r="BC585" s="6">
        <v>10.4</v>
      </c>
      <c r="BD585" s="6">
        <v>1</v>
      </c>
      <c r="BE585" s="6">
        <v>2071</v>
      </c>
      <c r="BF585" s="6">
        <v>25.4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</row>
    <row r="586" spans="1:67" s="37" customFormat="1" ht="17" customHeight="1">
      <c r="A586" s="37">
        <v>256249</v>
      </c>
      <c r="B586" s="37" t="s">
        <v>83</v>
      </c>
      <c r="C586" s="37">
        <v>200</v>
      </c>
      <c r="D586" s="37" t="s">
        <v>85</v>
      </c>
      <c r="E586" s="26">
        <f>IF(D586="帰宅",0,IF(#REF!="帰宅",1,IF(#REF!="帰宅",2,IF(#REF!="帰宅",3,IF(D587="帰宅",4,5)))))</f>
        <v>0</v>
      </c>
      <c r="F586" s="26" t="str">
        <f>D585</f>
        <v>その他</v>
      </c>
      <c r="G586" s="26"/>
      <c r="H586" s="38">
        <v>40125.787037037036</v>
      </c>
      <c r="I586" s="38">
        <v>40125.82099537037</v>
      </c>
      <c r="J586" s="39"/>
      <c r="K586" s="28">
        <f t="shared" ref="K586" si="1171">J585+J586</f>
        <v>0.11069444444729015</v>
      </c>
      <c r="L586" s="37">
        <v>2934</v>
      </c>
      <c r="M586" s="40">
        <v>1580.0547774053487</v>
      </c>
      <c r="N586" s="37">
        <v>35.549649639999998</v>
      </c>
      <c r="O586" s="37">
        <v>139.42271600000001</v>
      </c>
      <c r="P586" s="37">
        <v>209</v>
      </c>
      <c r="Q586" s="37" t="s">
        <v>826</v>
      </c>
      <c r="R586" s="37">
        <v>2090404</v>
      </c>
      <c r="S586" s="37" t="s">
        <v>212</v>
      </c>
      <c r="T586" s="37">
        <v>209040403</v>
      </c>
      <c r="U586" s="37" t="s">
        <v>502</v>
      </c>
      <c r="V586" s="37">
        <v>35.535568009999999</v>
      </c>
      <c r="W586" s="37">
        <v>139.42035559999999</v>
      </c>
      <c r="X586" s="37">
        <v>209</v>
      </c>
      <c r="Y586" s="37" t="s">
        <v>826</v>
      </c>
      <c r="Z586" s="37">
        <v>2090407</v>
      </c>
      <c r="AA586" s="37" t="s">
        <v>337</v>
      </c>
      <c r="AB586" s="37">
        <v>209040706</v>
      </c>
      <c r="AC586" s="37" t="s">
        <v>509</v>
      </c>
      <c r="AD586" s="37">
        <v>39</v>
      </c>
      <c r="AE586" s="37">
        <v>1</v>
      </c>
      <c r="AF586" s="37" t="s">
        <v>34</v>
      </c>
      <c r="AG586" s="37" t="s">
        <v>111</v>
      </c>
      <c r="AH586" s="37">
        <v>100</v>
      </c>
      <c r="AI586" s="37" t="s">
        <v>93</v>
      </c>
      <c r="AJ586" s="26" t="str">
        <f t="shared" ref="AJ586" si="1172">AI585</f>
        <v>自動車</v>
      </c>
      <c r="AK586" s="26"/>
      <c r="AL586" s="37">
        <v>7</v>
      </c>
      <c r="AM586" s="37">
        <v>1</v>
      </c>
      <c r="AN586" s="37">
        <v>2645</v>
      </c>
      <c r="AO586" s="37">
        <v>7</v>
      </c>
      <c r="AP586" s="37">
        <v>0</v>
      </c>
      <c r="AQ586" s="37">
        <v>0</v>
      </c>
      <c r="AR586" s="37">
        <v>0</v>
      </c>
      <c r="AS586" s="37">
        <v>0</v>
      </c>
      <c r="AT586" s="37">
        <v>0</v>
      </c>
      <c r="AU586" s="37">
        <v>0</v>
      </c>
      <c r="AV586" s="37">
        <v>0</v>
      </c>
      <c r="AW586" s="37">
        <v>0</v>
      </c>
      <c r="AX586" s="37">
        <v>0</v>
      </c>
      <c r="AY586" s="37">
        <v>0</v>
      </c>
      <c r="AZ586" s="37">
        <v>0</v>
      </c>
      <c r="BA586" s="37">
        <v>1</v>
      </c>
      <c r="BB586" s="37">
        <v>2071</v>
      </c>
      <c r="BC586" s="37">
        <v>10.4</v>
      </c>
      <c r="BD586" s="37">
        <v>1</v>
      </c>
      <c r="BE586" s="37">
        <v>2071</v>
      </c>
      <c r="BF586" s="37">
        <v>25.8</v>
      </c>
      <c r="BG586" s="37">
        <v>0</v>
      </c>
      <c r="BH586" s="37">
        <v>0</v>
      </c>
      <c r="BI586" s="37">
        <v>0</v>
      </c>
      <c r="BJ586" s="37">
        <v>0</v>
      </c>
      <c r="BK586" s="37">
        <v>0</v>
      </c>
      <c r="BL586" s="37">
        <v>0</v>
      </c>
      <c r="BM586" s="37">
        <v>0</v>
      </c>
      <c r="BN586" s="37">
        <v>0</v>
      </c>
      <c r="BO586" s="37">
        <v>0</v>
      </c>
    </row>
    <row r="587" spans="1:67" s="6" customFormat="1" ht="17" customHeight="1">
      <c r="A587" s="6">
        <v>257321</v>
      </c>
      <c r="B587" s="6" t="s">
        <v>83</v>
      </c>
      <c r="C587" s="6">
        <v>100</v>
      </c>
      <c r="D587" s="6" t="s">
        <v>86</v>
      </c>
      <c r="E587" s="3">
        <f>IF(D587="帰宅",0,IF(D588="帰宅",1,IF(#REF!="帰宅",2,IF(#REF!="帰宅",3,IF(#REF!="帰宅",4,5)))))</f>
        <v>1</v>
      </c>
      <c r="F587" s="3"/>
      <c r="G587" s="3" t="str">
        <f>D588</f>
        <v>帰宅</v>
      </c>
      <c r="H587" s="7">
        <v>40137.300543981481</v>
      </c>
      <c r="I587" s="7">
        <v>40137.333368055559</v>
      </c>
      <c r="J587" s="13">
        <f>H588-I587</f>
        <v>0.34846064814337296</v>
      </c>
      <c r="K587" s="23">
        <f t="shared" ref="K587" si="1173">J587+J588</f>
        <v>0.34846064814337296</v>
      </c>
      <c r="L587" s="6">
        <v>2836</v>
      </c>
      <c r="M587" s="10">
        <v>14655.162492797117</v>
      </c>
      <c r="N587" s="6">
        <v>35.535439330000003</v>
      </c>
      <c r="O587" s="6">
        <v>139.42083840000001</v>
      </c>
      <c r="P587" s="6">
        <v>209</v>
      </c>
      <c r="Q587" s="6" t="s">
        <v>826</v>
      </c>
      <c r="R587" s="6">
        <v>2090407</v>
      </c>
      <c r="S587" s="6" t="s">
        <v>337</v>
      </c>
      <c r="T587" s="6">
        <v>209040705</v>
      </c>
      <c r="U587" s="6" t="s">
        <v>508</v>
      </c>
      <c r="V587" s="6">
        <v>35.427115610000001</v>
      </c>
      <c r="W587" s="6">
        <v>139.32859719999999</v>
      </c>
      <c r="X587" s="6">
        <v>214</v>
      </c>
      <c r="Y587" s="6" t="s">
        <v>847</v>
      </c>
      <c r="Z587" s="6">
        <v>2140502</v>
      </c>
      <c r="AA587" s="6" t="s">
        <v>428</v>
      </c>
      <c r="AB587" s="6">
        <v>214050201</v>
      </c>
      <c r="AC587" s="6" t="s">
        <v>705</v>
      </c>
      <c r="AD587" s="6">
        <v>39</v>
      </c>
      <c r="AE587" s="6">
        <v>1</v>
      </c>
      <c r="AF587" s="6" t="s">
        <v>34</v>
      </c>
      <c r="AG587" s="6" t="s">
        <v>111</v>
      </c>
      <c r="AH587" s="6">
        <v>200</v>
      </c>
      <c r="AI587" s="6" t="s">
        <v>94</v>
      </c>
      <c r="AJ587" s="21"/>
      <c r="AK587" s="6" t="str">
        <f t="shared" ref="AK587" si="1174">AI588</f>
        <v>鉄道</v>
      </c>
      <c r="AL587" s="6">
        <v>98.7</v>
      </c>
      <c r="AM587" s="6">
        <v>1</v>
      </c>
      <c r="AN587" s="6">
        <v>20453</v>
      </c>
      <c r="AO587" s="6">
        <v>49.3</v>
      </c>
      <c r="AP587" s="6">
        <v>1</v>
      </c>
      <c r="AQ587" s="6">
        <v>40</v>
      </c>
      <c r="AR587" s="6">
        <v>400</v>
      </c>
      <c r="AS587" s="6" t="s">
        <v>212</v>
      </c>
      <c r="AT587" s="6" t="s">
        <v>115</v>
      </c>
      <c r="AU587" s="6">
        <v>1</v>
      </c>
      <c r="AV587" s="6">
        <v>2806</v>
      </c>
      <c r="AW587" s="6">
        <v>35</v>
      </c>
      <c r="AX587" s="6">
        <v>1925</v>
      </c>
      <c r="AY587" s="6">
        <v>23.7</v>
      </c>
      <c r="AZ587" s="6">
        <v>98.7</v>
      </c>
      <c r="BA587" s="6">
        <v>1</v>
      </c>
      <c r="BB587" s="6">
        <v>17840</v>
      </c>
      <c r="BC587" s="6">
        <v>89.2</v>
      </c>
      <c r="BD587" s="6">
        <v>1</v>
      </c>
      <c r="BE587" s="6">
        <v>17840</v>
      </c>
      <c r="BF587" s="6">
        <v>217.1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</row>
    <row r="588" spans="1:67" s="37" customFormat="1" ht="17" customHeight="1">
      <c r="A588" s="37">
        <v>257380</v>
      </c>
      <c r="B588" s="37" t="s">
        <v>83</v>
      </c>
      <c r="C588" s="37">
        <v>200</v>
      </c>
      <c r="D588" s="37" t="s">
        <v>85</v>
      </c>
      <c r="E588" s="26">
        <f>IF(D588="帰宅",0,IF(#REF!="帰宅",1,IF(#REF!="帰宅",2,IF(#REF!="帰宅",3,IF(#REF!="帰宅",4,5)))))</f>
        <v>0</v>
      </c>
      <c r="F588" s="26" t="str">
        <f>D587</f>
        <v>出勤</v>
      </c>
      <c r="G588" s="26"/>
      <c r="H588" s="38">
        <v>40137.681828703702</v>
      </c>
      <c r="I588" s="38">
        <v>40137.736967592595</v>
      </c>
      <c r="J588" s="39"/>
      <c r="K588" s="28">
        <f t="shared" ref="K588" si="1175">J587+J588</f>
        <v>0.34846064814337296</v>
      </c>
      <c r="L588" s="37">
        <v>4764</v>
      </c>
      <c r="M588" s="40">
        <v>27931.571466763824</v>
      </c>
      <c r="N588" s="37">
        <v>35.669737529999999</v>
      </c>
      <c r="O588" s="37">
        <v>139.68178510000001</v>
      </c>
      <c r="V588" s="37">
        <v>35.535246149999999</v>
      </c>
      <c r="W588" s="37">
        <v>139.4207955</v>
      </c>
      <c r="X588" s="37">
        <v>209</v>
      </c>
      <c r="Y588" s="37" t="s">
        <v>826</v>
      </c>
      <c r="Z588" s="37">
        <v>2090407</v>
      </c>
      <c r="AA588" s="37" t="s">
        <v>337</v>
      </c>
      <c r="AB588" s="37">
        <v>209040706</v>
      </c>
      <c r="AC588" s="37" t="s">
        <v>509</v>
      </c>
      <c r="AD588" s="37">
        <v>39</v>
      </c>
      <c r="AE588" s="37">
        <v>1</v>
      </c>
      <c r="AF588" s="37" t="s">
        <v>34</v>
      </c>
      <c r="AG588" s="37" t="s">
        <v>111</v>
      </c>
      <c r="AH588" s="37">
        <v>200</v>
      </c>
      <c r="AI588" s="37" t="s">
        <v>94</v>
      </c>
      <c r="AJ588" s="26" t="str">
        <f t="shared" ref="AJ588" si="1176">AI587</f>
        <v>鉄道</v>
      </c>
      <c r="AK588" s="26"/>
      <c r="AL588" s="37">
        <v>81.800000000000011</v>
      </c>
      <c r="AM588" s="37">
        <v>1</v>
      </c>
      <c r="AN588" s="37">
        <v>36458</v>
      </c>
      <c r="AO588" s="37">
        <v>72.2</v>
      </c>
      <c r="AP588" s="37">
        <v>1</v>
      </c>
      <c r="AQ588" s="37">
        <v>45</v>
      </c>
      <c r="AR588" s="37">
        <v>460</v>
      </c>
      <c r="AS588" s="37" t="s">
        <v>280</v>
      </c>
      <c r="AT588" s="37" t="s">
        <v>212</v>
      </c>
      <c r="AU588" s="37">
        <v>1</v>
      </c>
      <c r="AV588" s="37">
        <v>223</v>
      </c>
      <c r="AW588" s="37">
        <v>2.6</v>
      </c>
      <c r="AX588" s="37">
        <v>2818</v>
      </c>
      <c r="AY588" s="37">
        <v>34.200000000000003</v>
      </c>
      <c r="AZ588" s="37">
        <v>81.800000000000011</v>
      </c>
      <c r="BA588" s="37">
        <v>1</v>
      </c>
      <c r="BB588" s="37">
        <v>31269</v>
      </c>
      <c r="BC588" s="37">
        <v>156.30000000000001</v>
      </c>
      <c r="BD588" s="37">
        <v>1</v>
      </c>
      <c r="BE588" s="37">
        <v>31269</v>
      </c>
      <c r="BF588" s="37">
        <v>390.9</v>
      </c>
      <c r="BG588" s="37">
        <v>0</v>
      </c>
      <c r="BH588" s="37">
        <v>0</v>
      </c>
      <c r="BI588" s="37">
        <v>0</v>
      </c>
      <c r="BJ588" s="37">
        <v>0</v>
      </c>
      <c r="BK588" s="37">
        <v>0</v>
      </c>
      <c r="BL588" s="37">
        <v>0</v>
      </c>
      <c r="BM588" s="37">
        <v>0</v>
      </c>
      <c r="BN588" s="37">
        <v>0</v>
      </c>
      <c r="BO588" s="37">
        <v>0</v>
      </c>
    </row>
  </sheetData>
  <mergeCells count="9">
    <mergeCell ref="BA1:BC1"/>
    <mergeCell ref="BD1:BF1"/>
    <mergeCell ref="BG1:BO1"/>
    <mergeCell ref="A1:I1"/>
    <mergeCell ref="L1:AC1"/>
    <mergeCell ref="AD1:AG1"/>
    <mergeCell ref="AH1:AL1"/>
    <mergeCell ref="AM1:AO1"/>
    <mergeCell ref="AP1:AZ1"/>
  </mergeCells>
  <phoneticPr fontId="18"/>
  <pageMargins left="0.7" right="0.7" top="0.75" bottom="0.75" header="0.3" footer="0.3"/>
  <pageSetup paperSize="9" orientation="portrait" verticalDpi="0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51"/>
  <sheetViews>
    <sheetView workbookViewId="0">
      <selection activeCell="A3" sqref="A3:BQ547"/>
    </sheetView>
  </sheetViews>
  <sheetFormatPr baseColWidth="12" defaultColWidth="13" defaultRowHeight="17" x14ac:dyDescent="0"/>
  <cols>
    <col min="5" max="5" width="5.6640625" style="3" bestFit="1" customWidth="1"/>
    <col min="6" max="6" width="3" bestFit="1" customWidth="1"/>
    <col min="9" max="10" width="19.83203125" bestFit="1" customWidth="1"/>
    <col min="12" max="12" width="13" style="3"/>
  </cols>
  <sheetData>
    <row r="1" spans="1:70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46"/>
      <c r="K1" s="11"/>
      <c r="L1" s="11"/>
      <c r="M1" s="47" t="s">
        <v>1</v>
      </c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6" t="s">
        <v>2</v>
      </c>
      <c r="AF1" s="46"/>
      <c r="AG1" s="46"/>
      <c r="AH1" s="46"/>
      <c r="AI1" s="47" t="s">
        <v>3</v>
      </c>
      <c r="AJ1" s="47"/>
      <c r="AK1" s="47"/>
      <c r="AL1" s="47"/>
      <c r="AM1" s="47"/>
      <c r="AN1" s="46" t="s">
        <v>4</v>
      </c>
      <c r="AO1" s="46"/>
      <c r="AP1" s="46"/>
      <c r="AQ1" s="47" t="s">
        <v>5</v>
      </c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6" t="s">
        <v>6</v>
      </c>
      <c r="BC1" s="46"/>
      <c r="BD1" s="46"/>
      <c r="BE1" s="47" t="s">
        <v>7</v>
      </c>
      <c r="BF1" s="47"/>
      <c r="BG1" s="47"/>
      <c r="BH1" s="46" t="s">
        <v>8</v>
      </c>
      <c r="BI1" s="46"/>
      <c r="BJ1" s="46"/>
      <c r="BK1" s="46"/>
      <c r="BL1" s="46"/>
      <c r="BM1" s="46"/>
      <c r="BN1" s="46"/>
      <c r="BO1" s="46"/>
      <c r="BP1" s="46"/>
      <c r="BQ1" s="3"/>
      <c r="BR1" s="3"/>
    </row>
    <row r="2" spans="1:70">
      <c r="A2" s="3" t="s">
        <v>9</v>
      </c>
      <c r="B2" s="3" t="s">
        <v>10</v>
      </c>
      <c r="C2" s="3" t="s">
        <v>11</v>
      </c>
      <c r="D2" s="3" t="s">
        <v>12</v>
      </c>
      <c r="E2" s="3" t="s">
        <v>955</v>
      </c>
      <c r="F2" s="3"/>
      <c r="G2" s="3" t="s">
        <v>949</v>
      </c>
      <c r="H2" s="3" t="s">
        <v>950</v>
      </c>
      <c r="I2" s="2" t="s">
        <v>13</v>
      </c>
      <c r="J2" s="2" t="s">
        <v>14</v>
      </c>
      <c r="K2" s="12" t="s">
        <v>875</v>
      </c>
      <c r="L2" s="12" t="s">
        <v>956</v>
      </c>
      <c r="M2" s="3" t="s">
        <v>316</v>
      </c>
      <c r="N2" s="3" t="s">
        <v>822</v>
      </c>
      <c r="O2" s="3" t="s">
        <v>15</v>
      </c>
      <c r="P2" s="3" t="s">
        <v>16</v>
      </c>
      <c r="Q2" s="3" t="s">
        <v>863</v>
      </c>
      <c r="R2" s="3" t="s">
        <v>862</v>
      </c>
      <c r="S2" s="3" t="s">
        <v>325</v>
      </c>
      <c r="T2" s="3" t="s">
        <v>324</v>
      </c>
      <c r="U2" s="3" t="s">
        <v>868</v>
      </c>
      <c r="V2" s="3" t="s">
        <v>869</v>
      </c>
      <c r="W2" s="3" t="s">
        <v>17</v>
      </c>
      <c r="X2" s="3" t="s">
        <v>18</v>
      </c>
      <c r="Y2" s="3" t="s">
        <v>864</v>
      </c>
      <c r="Z2" s="3" t="s">
        <v>865</v>
      </c>
      <c r="AA2" s="3" t="s">
        <v>326</v>
      </c>
      <c r="AB2" s="3" t="s">
        <v>327</v>
      </c>
      <c r="AC2" s="3" t="s">
        <v>870</v>
      </c>
      <c r="AD2" s="3" t="s">
        <v>871</v>
      </c>
      <c r="AE2" s="3" t="s">
        <v>19</v>
      </c>
      <c r="AF2" s="3" t="s">
        <v>20</v>
      </c>
      <c r="AG2" s="3" t="s">
        <v>21</v>
      </c>
      <c r="AH2" s="3" t="s">
        <v>22</v>
      </c>
      <c r="AI2" s="3" t="s">
        <v>23</v>
      </c>
      <c r="AJ2" s="3" t="s">
        <v>42</v>
      </c>
      <c r="AK2" s="3" t="s">
        <v>951</v>
      </c>
      <c r="AL2" s="3" t="s">
        <v>952</v>
      </c>
      <c r="AM2" s="3" t="s">
        <v>821</v>
      </c>
      <c r="AN2" s="3" t="s">
        <v>321</v>
      </c>
      <c r="AO2" s="3" t="s">
        <v>37</v>
      </c>
      <c r="AP2" s="3" t="s">
        <v>38</v>
      </c>
      <c r="AQ2" s="3" t="s">
        <v>318</v>
      </c>
      <c r="AR2" s="3" t="s">
        <v>24</v>
      </c>
      <c r="AS2" s="3" t="s">
        <v>25</v>
      </c>
      <c r="AT2" s="3" t="s">
        <v>26</v>
      </c>
      <c r="AU2" s="3" t="s">
        <v>27</v>
      </c>
      <c r="AV2" s="3" t="s">
        <v>28</v>
      </c>
      <c r="AW2" s="3" t="s">
        <v>44</v>
      </c>
      <c r="AX2" s="3" t="s">
        <v>45</v>
      </c>
      <c r="AY2" s="3" t="s">
        <v>46</v>
      </c>
      <c r="AZ2" s="3" t="s">
        <v>47</v>
      </c>
      <c r="BA2" s="3" t="s">
        <v>320</v>
      </c>
      <c r="BB2" s="3" t="s">
        <v>322</v>
      </c>
      <c r="BC2" s="3" t="s">
        <v>29</v>
      </c>
      <c r="BD2" s="3" t="s">
        <v>30</v>
      </c>
      <c r="BE2" s="3" t="s">
        <v>323</v>
      </c>
      <c r="BF2" s="3" t="s">
        <v>49</v>
      </c>
      <c r="BG2" s="3" t="s">
        <v>48</v>
      </c>
      <c r="BH2" s="3" t="s">
        <v>317</v>
      </c>
      <c r="BI2" s="3" t="s">
        <v>50</v>
      </c>
      <c r="BJ2" s="1" t="s">
        <v>51</v>
      </c>
      <c r="BK2" s="3" t="s">
        <v>31</v>
      </c>
      <c r="BL2" s="1" t="s">
        <v>52</v>
      </c>
      <c r="BM2" s="1" t="s">
        <v>53</v>
      </c>
      <c r="BN2" s="3" t="s">
        <v>54</v>
      </c>
      <c r="BO2" s="3" t="s">
        <v>39</v>
      </c>
      <c r="BP2" s="3" t="s">
        <v>32</v>
      </c>
      <c r="BQ2" s="3"/>
      <c r="BR2" s="3"/>
    </row>
    <row r="3" spans="1:70">
      <c r="A3" s="15">
        <v>255672</v>
      </c>
      <c r="B3" s="16" t="s">
        <v>56</v>
      </c>
      <c r="C3" s="16">
        <v>700</v>
      </c>
      <c r="D3" s="16" t="s">
        <v>90</v>
      </c>
      <c r="E3" s="16">
        <v>1</v>
      </c>
      <c r="F3" s="16">
        <f>IF(D3="帰宅",0,IF(D4="帰宅",1,IF(D5="帰宅",2,IF(#REF!="帰宅",3,IF(#REF!="帰宅",4,5)))))</f>
        <v>2</v>
      </c>
      <c r="G3" s="16"/>
      <c r="H3" s="16" t="str">
        <f>D4</f>
        <v>散歩･回遊</v>
      </c>
      <c r="I3" s="17">
        <v>40119.292407407411</v>
      </c>
      <c r="J3" s="17">
        <v>40119.412418981483</v>
      </c>
      <c r="K3" s="18">
        <v>0.12582175925490446</v>
      </c>
      <c r="L3" s="18">
        <f>K3+K4+K5</f>
        <v>0.32421296295797219</v>
      </c>
      <c r="M3" s="16">
        <v>10369</v>
      </c>
      <c r="N3" s="19">
        <v>43471.203886648305</v>
      </c>
      <c r="O3" s="16">
        <v>35.450236250000003</v>
      </c>
      <c r="P3" s="16">
        <v>139.62147830000001</v>
      </c>
      <c r="Q3" s="16">
        <v>103</v>
      </c>
      <c r="R3" s="16" t="s">
        <v>843</v>
      </c>
      <c r="S3" s="16">
        <v>1002004</v>
      </c>
      <c r="T3" s="16" t="s">
        <v>405</v>
      </c>
      <c r="U3" s="16">
        <v>100200401</v>
      </c>
      <c r="V3" s="16" t="s">
        <v>636</v>
      </c>
      <c r="W3" s="16">
        <v>35.647968640000002</v>
      </c>
      <c r="X3" s="16">
        <v>140.0360781</v>
      </c>
      <c r="Y3" s="16"/>
      <c r="Z3" s="16"/>
      <c r="AA3" s="16"/>
      <c r="AB3" s="16"/>
      <c r="AC3" s="16"/>
      <c r="AD3" s="16"/>
      <c r="AE3" s="16">
        <v>44</v>
      </c>
      <c r="AF3" s="16">
        <v>1</v>
      </c>
      <c r="AG3" s="16" t="s">
        <v>34</v>
      </c>
      <c r="AH3" s="16" t="s">
        <v>98</v>
      </c>
      <c r="AI3" s="16">
        <v>200</v>
      </c>
      <c r="AJ3" s="16" t="s">
        <v>94</v>
      </c>
      <c r="AK3" s="16"/>
      <c r="AL3" s="16" t="str">
        <f>AJ4</f>
        <v>鉄道</v>
      </c>
      <c r="AM3" s="16">
        <v>88.800000000000011</v>
      </c>
      <c r="AN3" s="16">
        <v>1</v>
      </c>
      <c r="AO3" s="16">
        <v>62428</v>
      </c>
      <c r="AP3" s="16">
        <v>112.8</v>
      </c>
      <c r="AQ3" s="16">
        <v>1</v>
      </c>
      <c r="AR3" s="16">
        <v>69</v>
      </c>
      <c r="AS3" s="16">
        <v>2390</v>
      </c>
      <c r="AT3" s="16" t="s">
        <v>112</v>
      </c>
      <c r="AU3" s="16" t="s">
        <v>135</v>
      </c>
      <c r="AV3" s="16">
        <v>2</v>
      </c>
      <c r="AW3" s="16">
        <v>908</v>
      </c>
      <c r="AX3" s="16">
        <v>10.9</v>
      </c>
      <c r="AY3" s="16">
        <v>743</v>
      </c>
      <c r="AZ3" s="16">
        <v>8.9</v>
      </c>
      <c r="BA3" s="16">
        <v>88.800000000000011</v>
      </c>
      <c r="BB3" s="16">
        <v>1</v>
      </c>
      <c r="BC3" s="16">
        <v>57937</v>
      </c>
      <c r="BD3" s="16">
        <v>289.7</v>
      </c>
      <c r="BE3" s="16">
        <v>1</v>
      </c>
      <c r="BF3" s="16">
        <v>57937</v>
      </c>
      <c r="BG3" s="16">
        <v>717.1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  <c r="BP3" s="16">
        <v>0</v>
      </c>
      <c r="BQ3" s="16"/>
      <c r="BR3" s="16"/>
    </row>
    <row r="4" spans="1:70">
      <c r="A4" s="20">
        <v>255710</v>
      </c>
      <c r="B4" s="21" t="s">
        <v>56</v>
      </c>
      <c r="C4" s="21">
        <v>800</v>
      </c>
      <c r="D4" s="21" t="s">
        <v>89</v>
      </c>
      <c r="E4" s="21">
        <v>1</v>
      </c>
      <c r="F4" s="21">
        <f>IF(D4="帰宅",0,IF(D5="帰宅",1,IF(#REF!="帰宅",2,IF(#REF!="帰宅",3,IF(D6="帰宅",4,5)))))</f>
        <v>1</v>
      </c>
      <c r="G4" s="21" t="str">
        <f>D3</f>
        <v>娯楽</v>
      </c>
      <c r="H4" s="21" t="str">
        <f>D5</f>
        <v>帰宅</v>
      </c>
      <c r="I4" s="22">
        <v>40119.538240740738</v>
      </c>
      <c r="J4" s="22">
        <v>40119.640451388892</v>
      </c>
      <c r="K4" s="23">
        <v>0.19839120370306773</v>
      </c>
      <c r="L4" s="23">
        <f>K3+K4+K5</f>
        <v>0.32421296295797219</v>
      </c>
      <c r="M4" s="21">
        <v>8831</v>
      </c>
      <c r="N4" s="24">
        <v>36857.789759485218</v>
      </c>
      <c r="O4" s="21">
        <v>35.64727671</v>
      </c>
      <c r="P4" s="21">
        <v>140.0359172</v>
      </c>
      <c r="Q4" s="21"/>
      <c r="R4" s="21"/>
      <c r="S4" s="21"/>
      <c r="T4" s="21"/>
      <c r="U4" s="21"/>
      <c r="V4" s="21"/>
      <c r="W4" s="21">
        <v>35.635276480000002</v>
      </c>
      <c r="X4" s="21">
        <v>139.6282483</v>
      </c>
      <c r="Y4" s="21"/>
      <c r="Z4" s="21"/>
      <c r="AA4" s="21"/>
      <c r="AB4" s="21"/>
      <c r="AC4" s="21"/>
      <c r="AD4" s="21"/>
      <c r="AE4" s="21">
        <v>44</v>
      </c>
      <c r="AF4" s="21">
        <v>1</v>
      </c>
      <c r="AG4" s="21" t="s">
        <v>34</v>
      </c>
      <c r="AH4" s="21" t="s">
        <v>98</v>
      </c>
      <c r="AI4" s="21">
        <v>200</v>
      </c>
      <c r="AJ4" s="21" t="s">
        <v>94</v>
      </c>
      <c r="AK4" s="21" t="str">
        <f>AJ3</f>
        <v>鉄道</v>
      </c>
      <c r="AL4" s="21" t="str">
        <f>AJ5</f>
        <v>自動車</v>
      </c>
      <c r="AM4" s="21">
        <v>116.5</v>
      </c>
      <c r="AN4" s="21">
        <v>1</v>
      </c>
      <c r="AO4" s="21">
        <v>46462</v>
      </c>
      <c r="AP4" s="21">
        <v>99.9</v>
      </c>
      <c r="AQ4" s="21">
        <v>1</v>
      </c>
      <c r="AR4" s="21">
        <v>87</v>
      </c>
      <c r="AS4" s="21">
        <v>880</v>
      </c>
      <c r="AT4" s="21" t="s">
        <v>135</v>
      </c>
      <c r="AU4" s="21" t="s">
        <v>113</v>
      </c>
      <c r="AV4" s="21">
        <v>3</v>
      </c>
      <c r="AW4" s="21">
        <v>738</v>
      </c>
      <c r="AX4" s="21">
        <v>9</v>
      </c>
      <c r="AY4" s="21">
        <v>1678</v>
      </c>
      <c r="AZ4" s="21">
        <v>20.5</v>
      </c>
      <c r="BA4" s="21">
        <v>116.5</v>
      </c>
      <c r="BB4" s="21">
        <v>1</v>
      </c>
      <c r="BC4" s="21">
        <v>43620</v>
      </c>
      <c r="BD4" s="21">
        <v>218.1</v>
      </c>
      <c r="BE4" s="21">
        <v>1</v>
      </c>
      <c r="BF4" s="21">
        <v>43620</v>
      </c>
      <c r="BG4" s="21">
        <v>534.4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/>
      <c r="BR4" s="21"/>
    </row>
    <row r="5" spans="1:70">
      <c r="A5" s="25">
        <v>255758</v>
      </c>
      <c r="B5" s="26" t="s">
        <v>56</v>
      </c>
      <c r="C5" s="26">
        <v>200</v>
      </c>
      <c r="D5" s="26" t="s">
        <v>85</v>
      </c>
      <c r="E5" s="26"/>
      <c r="F5" s="26">
        <f>IF(D5="帰宅",0,IF(#REF!="帰宅",1,IF(#REF!="帰宅",2,IF(D6="帰宅",3,IF(D7="帰宅",4,5)))))</f>
        <v>0</v>
      </c>
      <c r="G5" s="21" t="str">
        <f>D4</f>
        <v>散歩･回遊</v>
      </c>
      <c r="H5" s="26"/>
      <c r="I5" s="27">
        <v>40119.838842592595</v>
      </c>
      <c r="J5" s="27">
        <v>40119.861886574072</v>
      </c>
      <c r="K5" s="28"/>
      <c r="L5" s="28">
        <f>K3+K4+K5</f>
        <v>0.32421296295797219</v>
      </c>
      <c r="M5" s="26">
        <v>1991</v>
      </c>
      <c r="N5" s="29">
        <v>20621.168459240653</v>
      </c>
      <c r="O5" s="26">
        <v>35.635544750000001</v>
      </c>
      <c r="P5" s="26">
        <v>139.62815710000001</v>
      </c>
      <c r="Q5" s="26"/>
      <c r="R5" s="26"/>
      <c r="S5" s="26"/>
      <c r="T5" s="26"/>
      <c r="U5" s="26"/>
      <c r="V5" s="26"/>
      <c r="W5" s="26">
        <v>35.45015575</v>
      </c>
      <c r="X5" s="26">
        <v>139.62102780000001</v>
      </c>
      <c r="Y5" s="26">
        <v>103</v>
      </c>
      <c r="Z5" s="26" t="s">
        <v>843</v>
      </c>
      <c r="AA5" s="26">
        <v>1002004</v>
      </c>
      <c r="AB5" s="26" t="s">
        <v>405</v>
      </c>
      <c r="AC5" s="26">
        <v>100200401</v>
      </c>
      <c r="AD5" s="26" t="s">
        <v>636</v>
      </c>
      <c r="AE5" s="26">
        <v>44</v>
      </c>
      <c r="AF5" s="26">
        <v>1</v>
      </c>
      <c r="AG5" s="26" t="s">
        <v>34</v>
      </c>
      <c r="AH5" s="26" t="s">
        <v>98</v>
      </c>
      <c r="AI5" s="26">
        <v>100</v>
      </c>
      <c r="AJ5" s="26" t="s">
        <v>93</v>
      </c>
      <c r="AK5" s="26" t="str">
        <f>AJ4</f>
        <v>鉄道</v>
      </c>
      <c r="AL5" s="26"/>
      <c r="AM5" s="26">
        <v>47.4</v>
      </c>
      <c r="AN5" s="26">
        <v>1</v>
      </c>
      <c r="AO5" s="26">
        <v>25500</v>
      </c>
      <c r="AP5" s="26">
        <v>47.4</v>
      </c>
      <c r="AQ5" s="26">
        <v>1</v>
      </c>
      <c r="AR5" s="26">
        <v>61</v>
      </c>
      <c r="AS5" s="26">
        <v>660</v>
      </c>
      <c r="AT5" s="26" t="s">
        <v>113</v>
      </c>
      <c r="AU5" s="26" t="s">
        <v>112</v>
      </c>
      <c r="AV5" s="26">
        <v>3</v>
      </c>
      <c r="AW5" s="26">
        <v>1646</v>
      </c>
      <c r="AX5" s="26">
        <v>20.2</v>
      </c>
      <c r="AY5" s="26">
        <v>960</v>
      </c>
      <c r="AZ5" s="26">
        <v>11.5</v>
      </c>
      <c r="BA5" s="26">
        <v>92.7</v>
      </c>
      <c r="BB5" s="26">
        <v>1</v>
      </c>
      <c r="BC5" s="26">
        <v>23561</v>
      </c>
      <c r="BD5" s="26">
        <v>117.8</v>
      </c>
      <c r="BE5" s="26">
        <v>1</v>
      </c>
      <c r="BF5" s="26">
        <v>23561</v>
      </c>
      <c r="BG5" s="26">
        <v>290.89999999999998</v>
      </c>
      <c r="BH5" s="26">
        <v>0</v>
      </c>
      <c r="BI5" s="26">
        <v>0</v>
      </c>
      <c r="BJ5" s="26">
        <v>0</v>
      </c>
      <c r="BK5" s="26">
        <v>0</v>
      </c>
      <c r="BL5" s="26">
        <v>0</v>
      </c>
      <c r="BM5" s="26">
        <v>0</v>
      </c>
      <c r="BN5" s="26">
        <v>0</v>
      </c>
      <c r="BO5" s="26">
        <v>0</v>
      </c>
      <c r="BP5" s="26">
        <v>0</v>
      </c>
      <c r="BQ5" s="26"/>
      <c r="BR5" s="26"/>
    </row>
    <row r="6" spans="1:70">
      <c r="A6" s="15">
        <v>255902</v>
      </c>
      <c r="B6" s="16" t="s">
        <v>56</v>
      </c>
      <c r="C6" s="16">
        <v>100</v>
      </c>
      <c r="D6" s="16" t="s">
        <v>86</v>
      </c>
      <c r="E6" s="16">
        <v>1</v>
      </c>
      <c r="F6" s="16">
        <f t="shared" ref="F6:F7" si="0">IF(D6="帰宅",0,IF(D7="帰宅",1,IF(D8="帰宅",2,IF(D9="帰宅",3,IF(D10="帰宅",4,5)))))</f>
        <v>2</v>
      </c>
      <c r="G6" s="16"/>
      <c r="H6" s="16" t="str">
        <f t="shared" ref="H6:H7" si="1">D7</f>
        <v>食事</v>
      </c>
      <c r="I6" s="17">
        <v>40122.248888888891</v>
      </c>
      <c r="J6" s="17">
        <v>40122.27921296296</v>
      </c>
      <c r="K6" s="18">
        <v>0.51910879630304407</v>
      </c>
      <c r="L6" s="18">
        <f>K6+K7+K8</f>
        <v>0.62481481482245727</v>
      </c>
      <c r="M6" s="16">
        <v>2620</v>
      </c>
      <c r="N6" s="19">
        <v>27643.060847603334</v>
      </c>
      <c r="O6" s="16">
        <v>35.450327430000002</v>
      </c>
      <c r="P6" s="16">
        <v>139.62063610000001</v>
      </c>
      <c r="Q6" s="16">
        <v>103</v>
      </c>
      <c r="R6" s="16" t="s">
        <v>843</v>
      </c>
      <c r="S6" s="16">
        <v>1002004</v>
      </c>
      <c r="T6" s="16" t="s">
        <v>405</v>
      </c>
      <c r="U6" s="16">
        <v>100200401</v>
      </c>
      <c r="V6" s="16" t="s">
        <v>636</v>
      </c>
      <c r="W6" s="16">
        <v>35.444206649999998</v>
      </c>
      <c r="X6" s="16">
        <v>139.31551880000001</v>
      </c>
      <c r="Y6" s="16">
        <v>212</v>
      </c>
      <c r="Z6" s="16" t="s">
        <v>835</v>
      </c>
      <c r="AA6" s="16">
        <v>2120601</v>
      </c>
      <c r="AB6" s="16" t="s">
        <v>399</v>
      </c>
      <c r="AC6" s="16">
        <v>212060102</v>
      </c>
      <c r="AD6" s="16" t="s">
        <v>653</v>
      </c>
      <c r="AE6" s="16">
        <v>44</v>
      </c>
      <c r="AF6" s="16">
        <v>1</v>
      </c>
      <c r="AG6" s="16" t="s">
        <v>34</v>
      </c>
      <c r="AH6" s="16" t="s">
        <v>98</v>
      </c>
      <c r="AI6" s="16">
        <v>100</v>
      </c>
      <c r="AJ6" s="16" t="s">
        <v>93</v>
      </c>
      <c r="AK6" s="16"/>
      <c r="AL6" s="16" t="str">
        <f t="shared" ref="AL6:AL7" si="2">AJ7</f>
        <v>自動車</v>
      </c>
      <c r="AM6" s="16">
        <v>70.099999999999994</v>
      </c>
      <c r="AN6" s="16">
        <v>1</v>
      </c>
      <c r="AO6" s="16">
        <v>36431</v>
      </c>
      <c r="AP6" s="16">
        <v>70.099999999999994</v>
      </c>
      <c r="AQ6" s="16">
        <v>1</v>
      </c>
      <c r="AR6" s="16">
        <v>63</v>
      </c>
      <c r="AS6" s="16">
        <v>580</v>
      </c>
      <c r="AT6" s="16" t="s">
        <v>112</v>
      </c>
      <c r="AU6" s="16" t="s">
        <v>115</v>
      </c>
      <c r="AV6" s="16">
        <v>2</v>
      </c>
      <c r="AW6" s="16">
        <v>884</v>
      </c>
      <c r="AX6" s="16">
        <v>10.6</v>
      </c>
      <c r="AY6" s="16">
        <v>5109</v>
      </c>
      <c r="AZ6" s="16">
        <v>65.400000000000006</v>
      </c>
      <c r="BA6" s="16">
        <v>139</v>
      </c>
      <c r="BB6" s="16">
        <v>1</v>
      </c>
      <c r="BC6" s="16">
        <v>31977</v>
      </c>
      <c r="BD6" s="16">
        <v>159.9</v>
      </c>
      <c r="BE6" s="16">
        <v>1</v>
      </c>
      <c r="BF6" s="16">
        <v>31977</v>
      </c>
      <c r="BG6" s="16">
        <v>401.3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0</v>
      </c>
      <c r="BO6" s="16">
        <v>0</v>
      </c>
      <c r="BP6" s="16">
        <v>0</v>
      </c>
      <c r="BQ6" s="16"/>
      <c r="BR6" s="16"/>
    </row>
    <row r="7" spans="1:70">
      <c r="A7" s="20">
        <v>255975</v>
      </c>
      <c r="B7" s="21" t="s">
        <v>56</v>
      </c>
      <c r="C7" s="21">
        <v>600</v>
      </c>
      <c r="D7" s="21" t="s">
        <v>91</v>
      </c>
      <c r="E7" s="21">
        <v>1</v>
      </c>
      <c r="F7" s="21">
        <f t="shared" si="0"/>
        <v>1</v>
      </c>
      <c r="G7" s="21" t="str">
        <f t="shared" ref="G7:G8" si="3">D6</f>
        <v>出勤</v>
      </c>
      <c r="H7" s="21" t="str">
        <f t="shared" si="1"/>
        <v>帰宅</v>
      </c>
      <c r="I7" s="22">
        <v>40122.798321759263</v>
      </c>
      <c r="J7" s="22">
        <v>40122.839803240742</v>
      </c>
      <c r="K7" s="23">
        <v>0.10570601851941319</v>
      </c>
      <c r="L7" s="23">
        <f>K6+K7+K8</f>
        <v>0.62481481482245727</v>
      </c>
      <c r="M7" s="21">
        <v>3584</v>
      </c>
      <c r="N7" s="24">
        <v>13647.980210068641</v>
      </c>
      <c r="O7" s="21">
        <v>35.446438219999997</v>
      </c>
      <c r="P7" s="21">
        <v>139.315787</v>
      </c>
      <c r="Q7" s="21">
        <v>212</v>
      </c>
      <c r="R7" s="21" t="s">
        <v>835</v>
      </c>
      <c r="S7" s="21">
        <v>2120601</v>
      </c>
      <c r="T7" s="21" t="s">
        <v>399</v>
      </c>
      <c r="U7" s="21">
        <v>212060103</v>
      </c>
      <c r="V7" s="21" t="s">
        <v>633</v>
      </c>
      <c r="W7" s="21">
        <v>35.485008389999997</v>
      </c>
      <c r="X7" s="21">
        <v>139.45887740000001</v>
      </c>
      <c r="Y7" s="21">
        <v>213</v>
      </c>
      <c r="Z7" s="21" t="s">
        <v>836</v>
      </c>
      <c r="AA7" s="21">
        <v>2130302</v>
      </c>
      <c r="AB7" s="21" t="s">
        <v>476</v>
      </c>
      <c r="AC7" s="21">
        <v>213030201</v>
      </c>
      <c r="AD7" s="21" t="s">
        <v>779</v>
      </c>
      <c r="AE7" s="21">
        <v>44</v>
      </c>
      <c r="AF7" s="21">
        <v>1</v>
      </c>
      <c r="AG7" s="21" t="s">
        <v>34</v>
      </c>
      <c r="AH7" s="21" t="s">
        <v>98</v>
      </c>
      <c r="AI7" s="21">
        <v>100</v>
      </c>
      <c r="AJ7" s="21" t="s">
        <v>93</v>
      </c>
      <c r="AK7" s="21" t="str">
        <f t="shared" ref="AK7:AK8" si="4">AJ6</f>
        <v>自動車</v>
      </c>
      <c r="AL7" s="21" t="str">
        <f t="shared" si="2"/>
        <v>自動車</v>
      </c>
      <c r="AM7" s="21">
        <v>34.1</v>
      </c>
      <c r="AN7" s="21">
        <v>1</v>
      </c>
      <c r="AO7" s="21">
        <v>16851</v>
      </c>
      <c r="AP7" s="21">
        <v>34.1</v>
      </c>
      <c r="AQ7" s="21">
        <v>1</v>
      </c>
      <c r="AR7" s="21">
        <v>33</v>
      </c>
      <c r="AS7" s="21">
        <v>270</v>
      </c>
      <c r="AT7" s="21" t="s">
        <v>115</v>
      </c>
      <c r="AU7" s="21" t="s">
        <v>216</v>
      </c>
      <c r="AV7" s="21">
        <v>1</v>
      </c>
      <c r="AW7" s="21">
        <v>5093</v>
      </c>
      <c r="AX7" s="21">
        <v>62.6</v>
      </c>
      <c r="AY7" s="21">
        <v>1261</v>
      </c>
      <c r="AZ7" s="21">
        <v>15.2</v>
      </c>
      <c r="BA7" s="21">
        <v>110.8</v>
      </c>
      <c r="BB7" s="21">
        <v>1</v>
      </c>
      <c r="BC7" s="21">
        <v>15460</v>
      </c>
      <c r="BD7" s="21">
        <v>77.3</v>
      </c>
      <c r="BE7" s="21">
        <v>1</v>
      </c>
      <c r="BF7" s="21">
        <v>15460</v>
      </c>
      <c r="BG7" s="21">
        <v>190.7</v>
      </c>
      <c r="BH7" s="21">
        <v>0</v>
      </c>
      <c r="BI7" s="21">
        <v>0</v>
      </c>
      <c r="BJ7" s="21">
        <v>0</v>
      </c>
      <c r="BK7" s="21">
        <v>0</v>
      </c>
      <c r="BL7" s="21">
        <v>0</v>
      </c>
      <c r="BM7" s="21">
        <v>0</v>
      </c>
      <c r="BN7" s="21">
        <v>0</v>
      </c>
      <c r="BO7" s="21">
        <v>0</v>
      </c>
      <c r="BP7" s="21">
        <v>0</v>
      </c>
      <c r="BQ7" s="21"/>
      <c r="BR7" s="21"/>
    </row>
    <row r="8" spans="1:70">
      <c r="A8" s="25">
        <v>256000</v>
      </c>
      <c r="B8" s="26" t="s">
        <v>56</v>
      </c>
      <c r="C8" s="26">
        <v>200</v>
      </c>
      <c r="D8" s="26" t="s">
        <v>85</v>
      </c>
      <c r="E8" s="26"/>
      <c r="F8" s="26">
        <f>IF(D8="帰宅",0,IF(D9="帰宅",1,IF(D10="帰宅",2,IF(D11="帰宅",3,IF(#REF!="帰宅",4,5)))))</f>
        <v>0</v>
      </c>
      <c r="G8" s="21" t="str">
        <f t="shared" si="3"/>
        <v>食事</v>
      </c>
      <c r="H8" s="26"/>
      <c r="I8" s="27">
        <v>40122.945509259262</v>
      </c>
      <c r="J8" s="27">
        <v>40122.962997685187</v>
      </c>
      <c r="K8" s="28"/>
      <c r="L8" s="28">
        <f>K6+K7+K8</f>
        <v>0.62481481482245727</v>
      </c>
      <c r="M8" s="26">
        <v>1511</v>
      </c>
      <c r="N8" s="29">
        <v>3872.0385059202681</v>
      </c>
      <c r="O8" s="26">
        <v>35.475878209999998</v>
      </c>
      <c r="P8" s="26">
        <v>139.41526479999999</v>
      </c>
      <c r="Q8" s="26">
        <v>216</v>
      </c>
      <c r="R8" s="26" t="s">
        <v>837</v>
      </c>
      <c r="S8" s="26">
        <v>2160203</v>
      </c>
      <c r="T8" s="26" t="s">
        <v>365</v>
      </c>
      <c r="U8" s="26">
        <v>216020320</v>
      </c>
      <c r="V8" s="26" t="s">
        <v>570</v>
      </c>
      <c r="W8" s="26">
        <v>35.464816679999998</v>
      </c>
      <c r="X8" s="26">
        <v>139.3747152</v>
      </c>
      <c r="Y8" s="26">
        <v>212</v>
      </c>
      <c r="Z8" s="26" t="s">
        <v>835</v>
      </c>
      <c r="AA8" s="26">
        <v>2100203</v>
      </c>
      <c r="AB8" s="26" t="s">
        <v>478</v>
      </c>
      <c r="AC8" s="26">
        <v>212020705</v>
      </c>
      <c r="AD8" s="26" t="s">
        <v>785</v>
      </c>
      <c r="AE8" s="26">
        <v>44</v>
      </c>
      <c r="AF8" s="26">
        <v>1</v>
      </c>
      <c r="AG8" s="26" t="s">
        <v>34</v>
      </c>
      <c r="AH8" s="26" t="s">
        <v>98</v>
      </c>
      <c r="AI8" s="26">
        <v>100</v>
      </c>
      <c r="AJ8" s="26" t="s">
        <v>93</v>
      </c>
      <c r="AK8" s="26" t="str">
        <f t="shared" si="4"/>
        <v>自動車</v>
      </c>
      <c r="AL8" s="26"/>
      <c r="AM8" s="26">
        <v>6.7</v>
      </c>
      <c r="AN8" s="26">
        <v>1</v>
      </c>
      <c r="AO8" s="26">
        <v>4295</v>
      </c>
      <c r="AP8" s="26">
        <v>6.7</v>
      </c>
      <c r="AQ8" s="26">
        <v>0</v>
      </c>
      <c r="AR8" s="26">
        <v>15</v>
      </c>
      <c r="AS8" s="26">
        <v>290</v>
      </c>
      <c r="AT8" s="26" t="s">
        <v>217</v>
      </c>
      <c r="AU8" s="26" t="s">
        <v>218</v>
      </c>
      <c r="AV8" s="26">
        <v>1</v>
      </c>
      <c r="AW8" s="26">
        <v>0</v>
      </c>
      <c r="AX8" s="26">
        <v>0</v>
      </c>
      <c r="AY8" s="26">
        <v>0</v>
      </c>
      <c r="AZ8" s="26">
        <v>0</v>
      </c>
      <c r="BA8" s="26">
        <v>0</v>
      </c>
      <c r="BB8" s="26">
        <v>1</v>
      </c>
      <c r="BC8" s="26">
        <v>4295</v>
      </c>
      <c r="BD8" s="26">
        <v>21.5</v>
      </c>
      <c r="BE8" s="26">
        <v>1</v>
      </c>
      <c r="BF8" s="26">
        <v>4295</v>
      </c>
      <c r="BG8" s="26">
        <v>51.7</v>
      </c>
      <c r="BH8" s="26">
        <v>0</v>
      </c>
      <c r="BI8" s="26">
        <v>0</v>
      </c>
      <c r="BJ8" s="26">
        <v>0</v>
      </c>
      <c r="BK8" s="26">
        <v>0</v>
      </c>
      <c r="BL8" s="26">
        <v>0</v>
      </c>
      <c r="BM8" s="26">
        <v>0</v>
      </c>
      <c r="BN8" s="26">
        <v>0</v>
      </c>
      <c r="BO8" s="26">
        <v>0</v>
      </c>
      <c r="BP8" s="26">
        <v>0</v>
      </c>
      <c r="BQ8" s="26"/>
      <c r="BR8" s="26"/>
    </row>
    <row r="9" spans="1:70">
      <c r="A9" s="15">
        <v>256001</v>
      </c>
      <c r="B9" s="16" t="s">
        <v>56</v>
      </c>
      <c r="C9" s="16">
        <v>100</v>
      </c>
      <c r="D9" s="16" t="s">
        <v>86</v>
      </c>
      <c r="E9" s="16">
        <v>1</v>
      </c>
      <c r="F9" s="16">
        <f>IF(D9="帰宅",0,IF(D10="帰宅",1,IF(D11="帰宅",2,IF(#REF!="帰宅",3,IF(#REF!="帰宅",4,5)))))</f>
        <v>2</v>
      </c>
      <c r="G9" s="16"/>
      <c r="H9" s="16" t="str">
        <f t="shared" ref="H9:H10" si="5">D10</f>
        <v>食事</v>
      </c>
      <c r="I9" s="17">
        <v>40123.246817129628</v>
      </c>
      <c r="J9" s="17">
        <v>40123.279953703706</v>
      </c>
      <c r="K9" s="18">
        <v>0.53675925925927004</v>
      </c>
      <c r="L9" s="18">
        <f t="shared" ref="L9" si="6">K9+K10+K11</f>
        <v>0.66930555555154569</v>
      </c>
      <c r="M9" s="16">
        <v>2863</v>
      </c>
      <c r="N9" s="19">
        <v>27536.857288713767</v>
      </c>
      <c r="O9" s="16">
        <v>35.45018795</v>
      </c>
      <c r="P9" s="16">
        <v>139.62114579999999</v>
      </c>
      <c r="Q9" s="16">
        <v>103</v>
      </c>
      <c r="R9" s="16" t="s">
        <v>843</v>
      </c>
      <c r="S9" s="16">
        <v>1002004</v>
      </c>
      <c r="T9" s="16" t="s">
        <v>405</v>
      </c>
      <c r="U9" s="16">
        <v>100200401</v>
      </c>
      <c r="V9" s="16" t="s">
        <v>636</v>
      </c>
      <c r="W9" s="16">
        <v>35.425168339999999</v>
      </c>
      <c r="X9" s="16">
        <v>139.31869979999999</v>
      </c>
      <c r="Y9" s="16">
        <v>212</v>
      </c>
      <c r="Z9" s="16" t="s">
        <v>835</v>
      </c>
      <c r="AA9" s="16">
        <v>2120802</v>
      </c>
      <c r="AB9" s="16" t="s">
        <v>424</v>
      </c>
      <c r="AC9" s="16">
        <v>212080201</v>
      </c>
      <c r="AD9" s="16" t="s">
        <v>702</v>
      </c>
      <c r="AE9" s="16">
        <v>44</v>
      </c>
      <c r="AF9" s="16">
        <v>1</v>
      </c>
      <c r="AG9" s="16" t="s">
        <v>34</v>
      </c>
      <c r="AH9" s="16" t="s">
        <v>98</v>
      </c>
      <c r="AI9" s="16">
        <v>100</v>
      </c>
      <c r="AJ9" s="16" t="s">
        <v>93</v>
      </c>
      <c r="AK9" s="16"/>
      <c r="AL9" s="16" t="str">
        <f t="shared" ref="AL9:AL10" si="7">AJ10</f>
        <v>自動車</v>
      </c>
      <c r="AM9" s="16">
        <v>70.7</v>
      </c>
      <c r="AN9" s="16">
        <v>1</v>
      </c>
      <c r="AO9" s="16">
        <v>37807</v>
      </c>
      <c r="AP9" s="16">
        <v>70.7</v>
      </c>
      <c r="AQ9" s="16">
        <v>1</v>
      </c>
      <c r="AR9" s="16">
        <v>63</v>
      </c>
      <c r="AS9" s="16">
        <v>580</v>
      </c>
      <c r="AT9" s="16" t="s">
        <v>112</v>
      </c>
      <c r="AU9" s="16" t="s">
        <v>115</v>
      </c>
      <c r="AV9" s="16">
        <v>2</v>
      </c>
      <c r="AW9" s="16">
        <v>959</v>
      </c>
      <c r="AX9" s="16">
        <v>11.4</v>
      </c>
      <c r="AY9" s="16">
        <v>3410</v>
      </c>
      <c r="AZ9" s="16">
        <v>44.4</v>
      </c>
      <c r="BA9" s="16">
        <v>118.80000000000001</v>
      </c>
      <c r="BB9" s="16">
        <v>1</v>
      </c>
      <c r="BC9" s="16">
        <v>32973</v>
      </c>
      <c r="BD9" s="16">
        <v>164.9</v>
      </c>
      <c r="BE9" s="16">
        <v>1</v>
      </c>
      <c r="BF9" s="16">
        <v>32973</v>
      </c>
      <c r="BG9" s="16">
        <v>410.1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/>
      <c r="BR9" s="16"/>
    </row>
    <row r="10" spans="1:70">
      <c r="A10" s="20">
        <v>256086</v>
      </c>
      <c r="B10" s="21" t="s">
        <v>56</v>
      </c>
      <c r="C10" s="21">
        <v>600</v>
      </c>
      <c r="D10" s="21" t="s">
        <v>91</v>
      </c>
      <c r="E10" s="21">
        <v>1</v>
      </c>
      <c r="F10" s="21">
        <f>IF(D10="帰宅",0,IF(D11="帰宅",1,IF(#REF!="帰宅",2,IF(#REF!="帰宅",3,IF(#REF!="帰宅",4,5)))))</f>
        <v>1</v>
      </c>
      <c r="G10" s="21" t="str">
        <f t="shared" ref="G10:G11" si="8">D9</f>
        <v>出勤</v>
      </c>
      <c r="H10" s="21" t="str">
        <f t="shared" si="5"/>
        <v>帰宅</v>
      </c>
      <c r="I10" s="22">
        <v>40123.816712962966</v>
      </c>
      <c r="J10" s="22">
        <v>40123.83865740741</v>
      </c>
      <c r="K10" s="23">
        <v>0.13254629629227566</v>
      </c>
      <c r="L10" s="23">
        <f t="shared" ref="L10" si="9">K9+K10+K11</f>
        <v>0.66930555555154569</v>
      </c>
      <c r="M10" s="21">
        <v>1896</v>
      </c>
      <c r="N10" s="24">
        <v>6619.0286949234114</v>
      </c>
      <c r="O10" s="21">
        <v>35.445467290000003</v>
      </c>
      <c r="P10" s="21">
        <v>139.314065</v>
      </c>
      <c r="Q10" s="21">
        <v>212</v>
      </c>
      <c r="R10" s="21" t="s">
        <v>835</v>
      </c>
      <c r="S10" s="21">
        <v>2120601</v>
      </c>
      <c r="T10" s="21" t="s">
        <v>399</v>
      </c>
      <c r="U10" s="21">
        <v>212060102</v>
      </c>
      <c r="V10" s="21" t="s">
        <v>653</v>
      </c>
      <c r="W10" s="21">
        <v>35.449876789999998</v>
      </c>
      <c r="X10" s="21">
        <v>139.38694599999999</v>
      </c>
      <c r="Y10" s="21">
        <v>215</v>
      </c>
      <c r="Z10" s="21" t="s">
        <v>842</v>
      </c>
      <c r="AA10" s="21">
        <v>2150108</v>
      </c>
      <c r="AB10" s="21" t="s">
        <v>402</v>
      </c>
      <c r="AC10" s="21">
        <v>215010811</v>
      </c>
      <c r="AD10" s="21" t="s">
        <v>640</v>
      </c>
      <c r="AE10" s="21">
        <v>44</v>
      </c>
      <c r="AF10" s="21">
        <v>1</v>
      </c>
      <c r="AG10" s="21" t="s">
        <v>34</v>
      </c>
      <c r="AH10" s="21" t="s">
        <v>98</v>
      </c>
      <c r="AI10" s="21">
        <v>100</v>
      </c>
      <c r="AJ10" s="21" t="s">
        <v>93</v>
      </c>
      <c r="AK10" s="21" t="str">
        <f t="shared" ref="AK10:AK11" si="10">AJ9</f>
        <v>自動車</v>
      </c>
      <c r="AL10" s="21" t="str">
        <f t="shared" si="7"/>
        <v>自動車</v>
      </c>
      <c r="AM10" s="21">
        <v>24.7</v>
      </c>
      <c r="AN10" s="21">
        <v>1</v>
      </c>
      <c r="AO10" s="21">
        <v>8151</v>
      </c>
      <c r="AP10" s="21">
        <v>24.7</v>
      </c>
      <c r="AQ10" s="21">
        <v>1</v>
      </c>
      <c r="AR10" s="21">
        <v>7</v>
      </c>
      <c r="AS10" s="21">
        <v>150</v>
      </c>
      <c r="AT10" s="21" t="s">
        <v>115</v>
      </c>
      <c r="AU10" s="21" t="s">
        <v>119</v>
      </c>
      <c r="AV10" s="21">
        <v>0</v>
      </c>
      <c r="AW10" s="21">
        <v>5194</v>
      </c>
      <c r="AX10" s="21">
        <v>64</v>
      </c>
      <c r="AY10" s="21">
        <v>605</v>
      </c>
      <c r="AZ10" s="21">
        <v>7.6</v>
      </c>
      <c r="BA10" s="21">
        <v>78.599999999999994</v>
      </c>
      <c r="BB10" s="21">
        <v>1</v>
      </c>
      <c r="BC10" s="21">
        <v>7719</v>
      </c>
      <c r="BD10" s="21">
        <v>38.6</v>
      </c>
      <c r="BE10" s="21">
        <v>1</v>
      </c>
      <c r="BF10" s="21">
        <v>7719</v>
      </c>
      <c r="BG10" s="21">
        <v>94.8</v>
      </c>
      <c r="BH10" s="21">
        <v>0</v>
      </c>
      <c r="BI10" s="21">
        <v>0</v>
      </c>
      <c r="BJ10" s="21">
        <v>0</v>
      </c>
      <c r="BK10" s="21">
        <v>0</v>
      </c>
      <c r="BL10" s="21">
        <v>0</v>
      </c>
      <c r="BM10" s="21">
        <v>0</v>
      </c>
      <c r="BN10" s="21">
        <v>0</v>
      </c>
      <c r="BO10" s="21">
        <v>0</v>
      </c>
      <c r="BP10" s="21">
        <v>0</v>
      </c>
      <c r="BQ10" s="21"/>
      <c r="BR10" s="21"/>
    </row>
    <row r="11" spans="1:70">
      <c r="A11" s="25">
        <v>256096</v>
      </c>
      <c r="B11" s="26" t="s">
        <v>56</v>
      </c>
      <c r="C11" s="26">
        <v>200</v>
      </c>
      <c r="D11" s="26" t="s">
        <v>85</v>
      </c>
      <c r="E11" s="26"/>
      <c r="F11" s="26">
        <f>IF(D11="帰宅",0,IF(#REF!="帰宅",1,IF(#REF!="帰宅",2,IF(#REF!="帰宅",3,IF(#REF!="帰宅",4,5)))))</f>
        <v>0</v>
      </c>
      <c r="G11" s="21" t="str">
        <f t="shared" si="8"/>
        <v>食事</v>
      </c>
      <c r="H11" s="26"/>
      <c r="I11" s="27">
        <v>40123.971203703702</v>
      </c>
      <c r="J11" s="27">
        <v>40124.003182870372</v>
      </c>
      <c r="K11" s="28"/>
      <c r="L11" s="28">
        <f t="shared" ref="L11" si="11">K9+K10+K11</f>
        <v>0.66930555555154569</v>
      </c>
      <c r="M11" s="26">
        <v>2763</v>
      </c>
      <c r="N11" s="29">
        <v>21183.676002219177</v>
      </c>
      <c r="O11" s="26">
        <v>35.450075269999999</v>
      </c>
      <c r="P11" s="26">
        <v>139.38701570000001</v>
      </c>
      <c r="Q11" s="26">
        <v>215</v>
      </c>
      <c r="R11" s="26" t="s">
        <v>842</v>
      </c>
      <c r="S11" s="26">
        <v>2150108</v>
      </c>
      <c r="T11" s="26" t="s">
        <v>402</v>
      </c>
      <c r="U11" s="26">
        <v>215010811</v>
      </c>
      <c r="V11" s="26" t="s">
        <v>640</v>
      </c>
      <c r="W11" s="26">
        <v>35.450257739999998</v>
      </c>
      <c r="X11" s="26">
        <v>139.62091509999999</v>
      </c>
      <c r="Y11" s="26">
        <v>103</v>
      </c>
      <c r="Z11" s="26" t="s">
        <v>843</v>
      </c>
      <c r="AA11" s="26">
        <v>1002004</v>
      </c>
      <c r="AB11" s="26" t="s">
        <v>405</v>
      </c>
      <c r="AC11" s="26">
        <v>100200401</v>
      </c>
      <c r="AD11" s="26" t="s">
        <v>636</v>
      </c>
      <c r="AE11" s="26">
        <v>44</v>
      </c>
      <c r="AF11" s="26">
        <v>1</v>
      </c>
      <c r="AG11" s="26" t="s">
        <v>34</v>
      </c>
      <c r="AH11" s="26" t="s">
        <v>98</v>
      </c>
      <c r="AI11" s="26">
        <v>100</v>
      </c>
      <c r="AJ11" s="26" t="s">
        <v>93</v>
      </c>
      <c r="AK11" s="26" t="str">
        <f t="shared" si="10"/>
        <v>自動車</v>
      </c>
      <c r="AL11" s="26"/>
      <c r="AM11" s="26">
        <v>58.2</v>
      </c>
      <c r="AN11" s="26">
        <v>1</v>
      </c>
      <c r="AO11" s="26">
        <v>29334</v>
      </c>
      <c r="AP11" s="26">
        <v>58.2</v>
      </c>
      <c r="AQ11" s="26">
        <v>1</v>
      </c>
      <c r="AR11" s="26">
        <v>47</v>
      </c>
      <c r="AS11" s="26">
        <v>430</v>
      </c>
      <c r="AT11" s="26" t="s">
        <v>119</v>
      </c>
      <c r="AU11" s="26" t="s">
        <v>112</v>
      </c>
      <c r="AV11" s="26">
        <v>1</v>
      </c>
      <c r="AW11" s="26">
        <v>597</v>
      </c>
      <c r="AX11" s="26">
        <v>7.4</v>
      </c>
      <c r="AY11" s="26">
        <v>882</v>
      </c>
      <c r="AZ11" s="26">
        <v>10.6</v>
      </c>
      <c r="BA11" s="26">
        <v>65</v>
      </c>
      <c r="BB11" s="26">
        <v>1</v>
      </c>
      <c r="BC11" s="26">
        <v>24597</v>
      </c>
      <c r="BD11" s="26">
        <v>123</v>
      </c>
      <c r="BE11" s="26">
        <v>1</v>
      </c>
      <c r="BF11" s="26">
        <v>24597</v>
      </c>
      <c r="BG11" s="26">
        <v>309</v>
      </c>
      <c r="BH11" s="26">
        <v>0</v>
      </c>
      <c r="BI11" s="26">
        <v>0</v>
      </c>
      <c r="BJ11" s="26">
        <v>0</v>
      </c>
      <c r="BK11" s="26">
        <v>0</v>
      </c>
      <c r="BL11" s="26">
        <v>0</v>
      </c>
      <c r="BM11" s="26">
        <v>0</v>
      </c>
      <c r="BN11" s="26">
        <v>0</v>
      </c>
      <c r="BO11" s="26">
        <v>0</v>
      </c>
      <c r="BP11" s="26">
        <v>0</v>
      </c>
      <c r="BQ11" s="26"/>
      <c r="BR11" s="26"/>
    </row>
    <row r="12" spans="1:70">
      <c r="A12" s="15">
        <v>256618</v>
      </c>
      <c r="B12" s="16" t="s">
        <v>56</v>
      </c>
      <c r="C12" s="16">
        <v>100</v>
      </c>
      <c r="D12" s="16" t="s">
        <v>86</v>
      </c>
      <c r="E12" s="16">
        <v>1</v>
      </c>
      <c r="F12" s="16">
        <f>IF(D12="帰宅",0,IF(D13="帰宅",1,IF(D14="帰宅",2,IF(#REF!="帰宅",3,IF(#REF!="帰宅",4,5)))))</f>
        <v>2</v>
      </c>
      <c r="G12" s="16"/>
      <c r="H12" s="16" t="str">
        <f t="shared" ref="H12:H13" si="12">D13</f>
        <v>散歩･回遊</v>
      </c>
      <c r="I12" s="17">
        <v>40130.270613425928</v>
      </c>
      <c r="J12" s="17">
        <v>40130.305300925924</v>
      </c>
      <c r="K12" s="18">
        <v>0.54725694444641704</v>
      </c>
      <c r="L12" s="18">
        <f t="shared" ref="L12" si="13">K12+K13+K14</f>
        <v>0.64562499999738066</v>
      </c>
      <c r="M12" s="16">
        <v>2997</v>
      </c>
      <c r="N12" s="19">
        <v>27461.956878162156</v>
      </c>
      <c r="O12" s="16">
        <v>35.449967970000003</v>
      </c>
      <c r="P12" s="16">
        <v>139.620958</v>
      </c>
      <c r="Q12" s="16">
        <v>103</v>
      </c>
      <c r="R12" s="16" t="s">
        <v>843</v>
      </c>
      <c r="S12" s="16">
        <v>1002004</v>
      </c>
      <c r="T12" s="16" t="s">
        <v>405</v>
      </c>
      <c r="U12" s="16">
        <v>100200401</v>
      </c>
      <c r="V12" s="16" t="s">
        <v>636</v>
      </c>
      <c r="W12" s="16">
        <v>35.425248740000001</v>
      </c>
      <c r="X12" s="16">
        <v>139.31930610000001</v>
      </c>
      <c r="Y12" s="16">
        <v>212</v>
      </c>
      <c r="Z12" s="16" t="s">
        <v>835</v>
      </c>
      <c r="AA12" s="16">
        <v>2120802</v>
      </c>
      <c r="AB12" s="16" t="s">
        <v>424</v>
      </c>
      <c r="AC12" s="16">
        <v>212080201</v>
      </c>
      <c r="AD12" s="16" t="s">
        <v>702</v>
      </c>
      <c r="AE12" s="16">
        <v>44</v>
      </c>
      <c r="AF12" s="16">
        <v>1</v>
      </c>
      <c r="AG12" s="16" t="s">
        <v>34</v>
      </c>
      <c r="AH12" s="16" t="s">
        <v>98</v>
      </c>
      <c r="AI12" s="16">
        <v>100</v>
      </c>
      <c r="AJ12" s="16" t="s">
        <v>93</v>
      </c>
      <c r="AK12" s="16"/>
      <c r="AL12" s="16" t="str">
        <f t="shared" ref="AL12:AL13" si="14">AJ13</f>
        <v>自動車</v>
      </c>
      <c r="AM12" s="16">
        <v>71.599999999999994</v>
      </c>
      <c r="AN12" s="16">
        <v>1</v>
      </c>
      <c r="AO12" s="16">
        <v>37353</v>
      </c>
      <c r="AP12" s="16">
        <v>71.599999999999994</v>
      </c>
      <c r="AQ12" s="16">
        <v>1</v>
      </c>
      <c r="AR12" s="16">
        <v>63</v>
      </c>
      <c r="AS12" s="16">
        <v>580</v>
      </c>
      <c r="AT12" s="16" t="s">
        <v>112</v>
      </c>
      <c r="AU12" s="16" t="s">
        <v>115</v>
      </c>
      <c r="AV12" s="16">
        <v>2</v>
      </c>
      <c r="AW12" s="16">
        <v>978</v>
      </c>
      <c r="AX12" s="16">
        <v>11.6</v>
      </c>
      <c r="AY12" s="16">
        <v>2936</v>
      </c>
      <c r="AZ12" s="16">
        <v>37</v>
      </c>
      <c r="BA12" s="16">
        <v>111.6</v>
      </c>
      <c r="BB12" s="16">
        <v>1</v>
      </c>
      <c r="BC12" s="16">
        <v>32480</v>
      </c>
      <c r="BD12" s="16">
        <v>162.4</v>
      </c>
      <c r="BE12" s="16">
        <v>1</v>
      </c>
      <c r="BF12" s="16">
        <v>32480</v>
      </c>
      <c r="BG12" s="16">
        <v>402.4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  <c r="BP12" s="16">
        <v>0</v>
      </c>
      <c r="BQ12" s="16"/>
      <c r="BR12" s="16"/>
    </row>
    <row r="13" spans="1:70">
      <c r="A13" s="20">
        <v>256682</v>
      </c>
      <c r="B13" s="21" t="s">
        <v>56</v>
      </c>
      <c r="C13" s="21">
        <v>800</v>
      </c>
      <c r="D13" s="21" t="s">
        <v>89</v>
      </c>
      <c r="E13" s="21">
        <v>1</v>
      </c>
      <c r="F13" s="21">
        <f>IF(D13="帰宅",0,IF(D14="帰宅",1,IF(#REF!="帰宅",2,IF(#REF!="帰宅",3,IF(#REF!="帰宅",4,5)))))</f>
        <v>1</v>
      </c>
      <c r="G13" s="21" t="str">
        <f t="shared" ref="G13:G14" si="15">D12</f>
        <v>出勤</v>
      </c>
      <c r="H13" s="21" t="str">
        <f t="shared" si="12"/>
        <v>帰宅</v>
      </c>
      <c r="I13" s="22">
        <v>40130.85255787037</v>
      </c>
      <c r="J13" s="22">
        <v>40130.891446759262</v>
      </c>
      <c r="K13" s="23">
        <v>9.8368055550963618E-2</v>
      </c>
      <c r="L13" s="23">
        <f t="shared" ref="L13" si="16">K12+K13+K14</f>
        <v>0.64562499999738066</v>
      </c>
      <c r="M13" s="21">
        <v>3360</v>
      </c>
      <c r="N13" s="24">
        <v>35396.708207254182</v>
      </c>
      <c r="O13" s="21">
        <v>35.444769870000002</v>
      </c>
      <c r="P13" s="21">
        <v>139.3142689</v>
      </c>
      <c r="Q13" s="21">
        <v>212</v>
      </c>
      <c r="R13" s="21" t="s">
        <v>835</v>
      </c>
      <c r="S13" s="21">
        <v>2120601</v>
      </c>
      <c r="T13" s="21" t="s">
        <v>399</v>
      </c>
      <c r="U13" s="21">
        <v>212060102</v>
      </c>
      <c r="V13" s="21" t="s">
        <v>653</v>
      </c>
      <c r="W13" s="21">
        <v>35.634605950000001</v>
      </c>
      <c r="X13" s="21">
        <v>139.628377</v>
      </c>
      <c r="Y13" s="21"/>
      <c r="Z13" s="21"/>
      <c r="AA13" s="21"/>
      <c r="AB13" s="21"/>
      <c r="AC13" s="21"/>
      <c r="AD13" s="21"/>
      <c r="AE13" s="21">
        <v>44</v>
      </c>
      <c r="AF13" s="21">
        <v>1</v>
      </c>
      <c r="AG13" s="21" t="s">
        <v>34</v>
      </c>
      <c r="AH13" s="21" t="s">
        <v>98</v>
      </c>
      <c r="AI13" s="21">
        <v>100</v>
      </c>
      <c r="AJ13" s="21" t="s">
        <v>93</v>
      </c>
      <c r="AK13" s="21" t="str">
        <f t="shared" ref="AK13:AK14" si="17">AJ12</f>
        <v>自動車</v>
      </c>
      <c r="AL13" s="21" t="str">
        <f t="shared" si="14"/>
        <v>自動車</v>
      </c>
      <c r="AM13" s="21">
        <v>82.5</v>
      </c>
      <c r="AN13" s="21">
        <v>1</v>
      </c>
      <c r="AO13" s="21">
        <v>43008</v>
      </c>
      <c r="AP13" s="21">
        <v>82.5</v>
      </c>
      <c r="AQ13" s="21">
        <v>1</v>
      </c>
      <c r="AR13" s="21">
        <v>46</v>
      </c>
      <c r="AS13" s="21">
        <v>440</v>
      </c>
      <c r="AT13" s="21" t="s">
        <v>115</v>
      </c>
      <c r="AU13" s="21" t="s">
        <v>113</v>
      </c>
      <c r="AV13" s="21">
        <v>1</v>
      </c>
      <c r="AW13" s="21">
        <v>4998</v>
      </c>
      <c r="AX13" s="21">
        <v>59.3</v>
      </c>
      <c r="AY13" s="21">
        <v>1767</v>
      </c>
      <c r="AZ13" s="21">
        <v>21.5</v>
      </c>
      <c r="BA13" s="21">
        <v>126.8</v>
      </c>
      <c r="BB13" s="21">
        <v>1</v>
      </c>
      <c r="BC13" s="21">
        <v>40633</v>
      </c>
      <c r="BD13" s="21">
        <v>203.2</v>
      </c>
      <c r="BE13" s="21">
        <v>1</v>
      </c>
      <c r="BF13" s="21">
        <v>40633</v>
      </c>
      <c r="BG13" s="21">
        <v>504</v>
      </c>
      <c r="BH13" s="21">
        <v>0</v>
      </c>
      <c r="BI13" s="21">
        <v>0</v>
      </c>
      <c r="BJ13" s="21">
        <v>0</v>
      </c>
      <c r="BK13" s="21">
        <v>0</v>
      </c>
      <c r="BL13" s="21">
        <v>0</v>
      </c>
      <c r="BM13" s="21">
        <v>0</v>
      </c>
      <c r="BN13" s="21">
        <v>0</v>
      </c>
      <c r="BO13" s="21">
        <v>0</v>
      </c>
      <c r="BP13" s="21">
        <v>0</v>
      </c>
      <c r="BQ13" s="21"/>
      <c r="BR13" s="21"/>
    </row>
    <row r="14" spans="1:70">
      <c r="A14" s="25">
        <v>256696</v>
      </c>
      <c r="B14" s="26" t="s">
        <v>56</v>
      </c>
      <c r="C14" s="26">
        <v>200</v>
      </c>
      <c r="D14" s="26" t="s">
        <v>85</v>
      </c>
      <c r="E14" s="26"/>
      <c r="F14" s="26">
        <f>IF(D14="帰宅",0,IF(#REF!="帰宅",1,IF(#REF!="帰宅",2,IF(#REF!="帰宅",3,IF(#REF!="帰宅",4,5)))))</f>
        <v>0</v>
      </c>
      <c r="G14" s="21" t="str">
        <f t="shared" si="15"/>
        <v>散歩･回遊</v>
      </c>
      <c r="H14" s="26"/>
      <c r="I14" s="27">
        <v>40130.989814814813</v>
      </c>
      <c r="J14" s="27">
        <v>40131.011458333334</v>
      </c>
      <c r="K14" s="28"/>
      <c r="L14" s="28">
        <f t="shared" ref="L14" si="18">K12+K13+K14</f>
        <v>0.64562499999738066</v>
      </c>
      <c r="M14" s="26">
        <v>1870</v>
      </c>
      <c r="N14" s="29">
        <v>20707.859885850561</v>
      </c>
      <c r="O14" s="26">
        <v>35.635405259999999</v>
      </c>
      <c r="P14" s="26">
        <v>139.62817860000001</v>
      </c>
      <c r="Q14" s="26"/>
      <c r="R14" s="26"/>
      <c r="S14" s="26"/>
      <c r="T14" s="26"/>
      <c r="U14" s="26"/>
      <c r="V14" s="26"/>
      <c r="W14" s="26">
        <v>35.449227759999999</v>
      </c>
      <c r="X14" s="26">
        <v>139.62138719999999</v>
      </c>
      <c r="Y14" s="26">
        <v>103</v>
      </c>
      <c r="Z14" s="26" t="s">
        <v>843</v>
      </c>
      <c r="AA14" s="26">
        <v>1002004</v>
      </c>
      <c r="AB14" s="26" t="s">
        <v>405</v>
      </c>
      <c r="AC14" s="26">
        <v>100200401</v>
      </c>
      <c r="AD14" s="26" t="s">
        <v>636</v>
      </c>
      <c r="AE14" s="26">
        <v>44</v>
      </c>
      <c r="AF14" s="26">
        <v>1</v>
      </c>
      <c r="AG14" s="26" t="s">
        <v>34</v>
      </c>
      <c r="AH14" s="26" t="s">
        <v>98</v>
      </c>
      <c r="AI14" s="26">
        <v>100</v>
      </c>
      <c r="AJ14" s="26" t="s">
        <v>93</v>
      </c>
      <c r="AK14" s="26" t="str">
        <f t="shared" si="17"/>
        <v>自動車</v>
      </c>
      <c r="AL14" s="26"/>
      <c r="AM14" s="26">
        <v>48.8</v>
      </c>
      <c r="AN14" s="26">
        <v>1</v>
      </c>
      <c r="AO14" s="26">
        <v>25612</v>
      </c>
      <c r="AP14" s="26">
        <v>48.8</v>
      </c>
      <c r="AQ14" s="26">
        <v>1</v>
      </c>
      <c r="AR14" s="26">
        <v>61</v>
      </c>
      <c r="AS14" s="26">
        <v>660</v>
      </c>
      <c r="AT14" s="26" t="s">
        <v>113</v>
      </c>
      <c r="AU14" s="26" t="s">
        <v>112</v>
      </c>
      <c r="AV14" s="26">
        <v>3</v>
      </c>
      <c r="AW14" s="26">
        <v>1662</v>
      </c>
      <c r="AX14" s="26">
        <v>20.399999999999999</v>
      </c>
      <c r="AY14" s="26">
        <v>1077</v>
      </c>
      <c r="AZ14" s="26">
        <v>12.9</v>
      </c>
      <c r="BA14" s="26">
        <v>94.300000000000011</v>
      </c>
      <c r="BB14" s="26">
        <v>1</v>
      </c>
      <c r="BC14" s="26">
        <v>23672</v>
      </c>
      <c r="BD14" s="26">
        <v>118.4</v>
      </c>
      <c r="BE14" s="26">
        <v>1</v>
      </c>
      <c r="BF14" s="26">
        <v>23672</v>
      </c>
      <c r="BG14" s="26">
        <v>292.2</v>
      </c>
      <c r="BH14" s="26">
        <v>0</v>
      </c>
      <c r="BI14" s="26">
        <v>0</v>
      </c>
      <c r="BJ14" s="26">
        <v>0</v>
      </c>
      <c r="BK14" s="26">
        <v>0</v>
      </c>
      <c r="BL14" s="26">
        <v>0</v>
      </c>
      <c r="BM14" s="26">
        <v>0</v>
      </c>
      <c r="BN14" s="26">
        <v>0</v>
      </c>
      <c r="BO14" s="26">
        <v>0</v>
      </c>
      <c r="BP14" s="26">
        <v>0</v>
      </c>
      <c r="BQ14" s="26"/>
      <c r="BR14" s="26"/>
    </row>
    <row r="15" spans="1:70">
      <c r="A15" s="15">
        <v>257208</v>
      </c>
      <c r="B15" s="16" t="s">
        <v>56</v>
      </c>
      <c r="C15" s="16">
        <v>100</v>
      </c>
      <c r="D15" s="16" t="s">
        <v>86</v>
      </c>
      <c r="E15" s="16">
        <v>1</v>
      </c>
      <c r="F15" s="16">
        <f>IF(D15="帰宅",0,IF(D16="帰宅",1,IF(D17="帰宅",2,IF(#REF!="帰宅",3,IF(#REF!="帰宅",4,5)))))</f>
        <v>2</v>
      </c>
      <c r="G15" s="16"/>
      <c r="H15" s="16" t="str">
        <f t="shared" ref="H15:H16" si="19">D16</f>
        <v>その他</v>
      </c>
      <c r="I15" s="17">
        <v>40136.275671296295</v>
      </c>
      <c r="J15" s="17">
        <v>40136.321157407408</v>
      </c>
      <c r="K15" s="18">
        <v>0.4257986111115315</v>
      </c>
      <c r="L15" s="18">
        <f t="shared" ref="L15" si="20">K15+K16+K17</f>
        <v>0.44859953704144573</v>
      </c>
      <c r="M15" s="16">
        <v>3930</v>
      </c>
      <c r="N15" s="19">
        <v>27694.262224670831</v>
      </c>
      <c r="O15" s="16">
        <v>35.449259949999998</v>
      </c>
      <c r="P15" s="16">
        <v>139.62135499999999</v>
      </c>
      <c r="Q15" s="16">
        <v>103</v>
      </c>
      <c r="R15" s="16" t="s">
        <v>843</v>
      </c>
      <c r="S15" s="16">
        <v>1002004</v>
      </c>
      <c r="T15" s="16" t="s">
        <v>405</v>
      </c>
      <c r="U15" s="16">
        <v>100200401</v>
      </c>
      <c r="V15" s="16" t="s">
        <v>636</v>
      </c>
      <c r="W15" s="16">
        <v>35.4437292</v>
      </c>
      <c r="X15" s="16">
        <v>139.3156582</v>
      </c>
      <c r="Y15" s="16">
        <v>212</v>
      </c>
      <c r="Z15" s="16" t="s">
        <v>835</v>
      </c>
      <c r="AA15" s="16">
        <v>2120601</v>
      </c>
      <c r="AB15" s="16" t="s">
        <v>399</v>
      </c>
      <c r="AC15" s="16">
        <v>212060102</v>
      </c>
      <c r="AD15" s="16" t="s">
        <v>653</v>
      </c>
      <c r="AE15" s="16">
        <v>44</v>
      </c>
      <c r="AF15" s="16">
        <v>1</v>
      </c>
      <c r="AG15" s="16" t="s">
        <v>34</v>
      </c>
      <c r="AH15" s="16" t="s">
        <v>98</v>
      </c>
      <c r="AI15" s="16">
        <v>100</v>
      </c>
      <c r="AJ15" s="16" t="s">
        <v>93</v>
      </c>
      <c r="AK15" s="16"/>
      <c r="AL15" s="16" t="str">
        <f t="shared" ref="AL15:AL16" si="21">AJ16</f>
        <v>自動車</v>
      </c>
      <c r="AM15" s="16">
        <v>73.400000000000006</v>
      </c>
      <c r="AN15" s="16">
        <v>1</v>
      </c>
      <c r="AO15" s="16">
        <v>37400</v>
      </c>
      <c r="AP15" s="16">
        <v>73.400000000000006</v>
      </c>
      <c r="AQ15" s="16">
        <v>1</v>
      </c>
      <c r="AR15" s="16">
        <v>63</v>
      </c>
      <c r="AS15" s="16">
        <v>580</v>
      </c>
      <c r="AT15" s="16" t="s">
        <v>112</v>
      </c>
      <c r="AU15" s="16" t="s">
        <v>115</v>
      </c>
      <c r="AV15" s="16">
        <v>2</v>
      </c>
      <c r="AW15" s="16">
        <v>1098</v>
      </c>
      <c r="AX15" s="16">
        <v>13</v>
      </c>
      <c r="AY15" s="16">
        <v>4820</v>
      </c>
      <c r="AZ15" s="16">
        <v>61.9</v>
      </c>
      <c r="BA15" s="16">
        <v>137.9</v>
      </c>
      <c r="BB15" s="16">
        <v>1</v>
      </c>
      <c r="BC15" s="16">
        <v>32727</v>
      </c>
      <c r="BD15" s="16">
        <v>163.6</v>
      </c>
      <c r="BE15" s="16">
        <v>1</v>
      </c>
      <c r="BF15" s="16">
        <v>32727</v>
      </c>
      <c r="BG15" s="16">
        <v>410.5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/>
      <c r="BR15" s="16"/>
    </row>
    <row r="16" spans="1:70">
      <c r="A16" s="20">
        <v>257287</v>
      </c>
      <c r="B16" s="21" t="s">
        <v>56</v>
      </c>
      <c r="C16" s="21">
        <v>999</v>
      </c>
      <c r="D16" s="21" t="s">
        <v>84</v>
      </c>
      <c r="E16" s="21">
        <v>1</v>
      </c>
      <c r="F16" s="21">
        <f>IF(D16="帰宅",0,IF(D17="帰宅",1,IF(#REF!="帰宅",2,IF(#REF!="帰宅",3,IF(D18="帰宅",4,5)))))</f>
        <v>1</v>
      </c>
      <c r="G16" s="21" t="str">
        <f t="shared" ref="G16:G17" si="22">D15</f>
        <v>出勤</v>
      </c>
      <c r="H16" s="21" t="str">
        <f t="shared" si="19"/>
        <v>帰宅</v>
      </c>
      <c r="I16" s="22">
        <v>40136.74695601852</v>
      </c>
      <c r="J16" s="22">
        <v>40136.803622685184</v>
      </c>
      <c r="K16" s="23">
        <v>2.2800925929914229E-2</v>
      </c>
      <c r="L16" s="23">
        <f t="shared" ref="L16" si="23">K15+K16+K17</f>
        <v>0.44859953704144573</v>
      </c>
      <c r="M16" s="21">
        <v>4896</v>
      </c>
      <c r="N16" s="24">
        <v>40596.381305481867</v>
      </c>
      <c r="O16" s="21">
        <v>35.434438020000002</v>
      </c>
      <c r="P16" s="21">
        <v>139.3171978</v>
      </c>
      <c r="Q16" s="21">
        <v>212</v>
      </c>
      <c r="R16" s="21" t="s">
        <v>835</v>
      </c>
      <c r="S16" s="21">
        <v>2120801</v>
      </c>
      <c r="T16" s="21" t="s">
        <v>417</v>
      </c>
      <c r="U16" s="21">
        <v>212080102</v>
      </c>
      <c r="V16" s="21" t="s">
        <v>679</v>
      </c>
      <c r="W16" s="21">
        <v>35.668686080000001</v>
      </c>
      <c r="X16" s="21">
        <v>139.66148620000001</v>
      </c>
      <c r="Y16" s="21"/>
      <c r="Z16" s="21"/>
      <c r="AA16" s="21"/>
      <c r="AB16" s="21"/>
      <c r="AC16" s="21"/>
      <c r="AD16" s="21"/>
      <c r="AE16" s="21">
        <v>44</v>
      </c>
      <c r="AF16" s="21">
        <v>1</v>
      </c>
      <c r="AG16" s="21" t="s">
        <v>34</v>
      </c>
      <c r="AH16" s="21" t="s">
        <v>98</v>
      </c>
      <c r="AI16" s="21">
        <v>100</v>
      </c>
      <c r="AJ16" s="21" t="s">
        <v>93</v>
      </c>
      <c r="AK16" s="21" t="str">
        <f t="shared" ref="AK16:AK17" si="24">AJ15</f>
        <v>自動車</v>
      </c>
      <c r="AL16" s="21" t="str">
        <f t="shared" si="21"/>
        <v>自動車</v>
      </c>
      <c r="AM16" s="21">
        <v>87.3</v>
      </c>
      <c r="AN16" s="21">
        <v>1</v>
      </c>
      <c r="AO16" s="21">
        <v>47584</v>
      </c>
      <c r="AP16" s="21">
        <v>87.3</v>
      </c>
      <c r="AQ16" s="21">
        <v>1</v>
      </c>
      <c r="AR16" s="21">
        <v>69</v>
      </c>
      <c r="AS16" s="21">
        <v>600</v>
      </c>
      <c r="AT16" s="21" t="s">
        <v>115</v>
      </c>
      <c r="AU16" s="21" t="s">
        <v>289</v>
      </c>
      <c r="AV16" s="21">
        <v>2</v>
      </c>
      <c r="AW16" s="21">
        <v>3395</v>
      </c>
      <c r="AX16" s="21">
        <v>41.1</v>
      </c>
      <c r="AY16" s="21">
        <v>550</v>
      </c>
      <c r="AZ16" s="21">
        <v>7.1</v>
      </c>
      <c r="BA16" s="21">
        <v>117.19999999999999</v>
      </c>
      <c r="BB16" s="21">
        <v>1</v>
      </c>
      <c r="BC16" s="21">
        <v>45277</v>
      </c>
      <c r="BD16" s="21">
        <v>226.4</v>
      </c>
      <c r="BE16" s="21">
        <v>1</v>
      </c>
      <c r="BF16" s="21">
        <v>45277</v>
      </c>
      <c r="BG16" s="21">
        <v>564.4</v>
      </c>
      <c r="BH16" s="21">
        <v>0</v>
      </c>
      <c r="BI16" s="21">
        <v>0</v>
      </c>
      <c r="BJ16" s="21">
        <v>0</v>
      </c>
      <c r="BK16" s="21">
        <v>0</v>
      </c>
      <c r="BL16" s="21">
        <v>0</v>
      </c>
      <c r="BM16" s="21">
        <v>0</v>
      </c>
      <c r="BN16" s="21">
        <v>0</v>
      </c>
      <c r="BO16" s="21">
        <v>0</v>
      </c>
      <c r="BP16" s="21">
        <v>0</v>
      </c>
      <c r="BQ16" s="21"/>
      <c r="BR16" s="21"/>
    </row>
    <row r="17" spans="1:70">
      <c r="A17" s="25">
        <v>257300</v>
      </c>
      <c r="B17" s="26" t="s">
        <v>56</v>
      </c>
      <c r="C17" s="26">
        <v>200</v>
      </c>
      <c r="D17" s="26" t="s">
        <v>85</v>
      </c>
      <c r="E17" s="26"/>
      <c r="F17" s="26">
        <f>IF(D17="帰宅",0,IF(#REF!="帰宅",1,IF(#REF!="帰宅",2,IF(D18="帰宅",3,IF(D19="帰宅",4,5)))))</f>
        <v>0</v>
      </c>
      <c r="G17" s="21" t="str">
        <f t="shared" si="22"/>
        <v>その他</v>
      </c>
      <c r="H17" s="26"/>
      <c r="I17" s="27">
        <v>40136.826423611114</v>
      </c>
      <c r="J17" s="27">
        <v>40136.854432870372</v>
      </c>
      <c r="K17" s="28"/>
      <c r="L17" s="28">
        <f t="shared" ref="L17" si="25">K15+K16+K17</f>
        <v>0.44859953704144573</v>
      </c>
      <c r="M17" s="26">
        <v>2420</v>
      </c>
      <c r="N17" s="29">
        <v>24363.90827548235</v>
      </c>
      <c r="O17" s="26">
        <v>35.665885869999997</v>
      </c>
      <c r="P17" s="26">
        <v>139.66080489999999</v>
      </c>
      <c r="Q17" s="26"/>
      <c r="R17" s="26"/>
      <c r="S17" s="26"/>
      <c r="T17" s="26"/>
      <c r="U17" s="26"/>
      <c r="V17" s="26"/>
      <c r="W17" s="26">
        <v>35.449088269999997</v>
      </c>
      <c r="X17" s="26">
        <v>139.62148909999999</v>
      </c>
      <c r="Y17" s="26">
        <v>103</v>
      </c>
      <c r="Z17" s="26" t="s">
        <v>843</v>
      </c>
      <c r="AA17" s="26">
        <v>1002004</v>
      </c>
      <c r="AB17" s="26" t="s">
        <v>405</v>
      </c>
      <c r="AC17" s="26">
        <v>100200401</v>
      </c>
      <c r="AD17" s="26" t="s">
        <v>636</v>
      </c>
      <c r="AE17" s="26">
        <v>44</v>
      </c>
      <c r="AF17" s="26">
        <v>1</v>
      </c>
      <c r="AG17" s="26" t="s">
        <v>34</v>
      </c>
      <c r="AH17" s="26" t="s">
        <v>98</v>
      </c>
      <c r="AI17" s="26">
        <v>100</v>
      </c>
      <c r="AJ17" s="26" t="s">
        <v>93</v>
      </c>
      <c r="AK17" s="26" t="str">
        <f t="shared" si="24"/>
        <v>自動車</v>
      </c>
      <c r="AL17" s="26"/>
      <c r="AM17" s="26">
        <v>56.7</v>
      </c>
      <c r="AN17" s="26">
        <v>1</v>
      </c>
      <c r="AO17" s="26">
        <v>30334</v>
      </c>
      <c r="AP17" s="26">
        <v>56.7</v>
      </c>
      <c r="AQ17" s="26">
        <v>1</v>
      </c>
      <c r="AR17" s="26">
        <v>53</v>
      </c>
      <c r="AS17" s="26">
        <v>800</v>
      </c>
      <c r="AT17" s="26" t="s">
        <v>289</v>
      </c>
      <c r="AU17" s="26" t="s">
        <v>112</v>
      </c>
      <c r="AV17" s="26">
        <v>2</v>
      </c>
      <c r="AW17" s="26">
        <v>800</v>
      </c>
      <c r="AX17" s="26">
        <v>10.1</v>
      </c>
      <c r="AY17" s="26">
        <v>1087</v>
      </c>
      <c r="AZ17" s="26">
        <v>13</v>
      </c>
      <c r="BA17" s="26">
        <v>76.099999999999994</v>
      </c>
      <c r="BB17" s="26">
        <v>1</v>
      </c>
      <c r="BC17" s="26">
        <v>26880</v>
      </c>
      <c r="BD17" s="26">
        <v>134.4</v>
      </c>
      <c r="BE17" s="26">
        <v>1</v>
      </c>
      <c r="BF17" s="26">
        <v>26880</v>
      </c>
      <c r="BG17" s="26">
        <v>333</v>
      </c>
      <c r="BH17" s="26">
        <v>0</v>
      </c>
      <c r="BI17" s="26">
        <v>0</v>
      </c>
      <c r="BJ17" s="26">
        <v>0</v>
      </c>
      <c r="BK17" s="26">
        <v>0</v>
      </c>
      <c r="BL17" s="26">
        <v>0</v>
      </c>
      <c r="BM17" s="26">
        <v>0</v>
      </c>
      <c r="BN17" s="26">
        <v>0</v>
      </c>
      <c r="BO17" s="26">
        <v>0</v>
      </c>
      <c r="BP17" s="26">
        <v>0</v>
      </c>
      <c r="BQ17" s="26"/>
      <c r="BR17" s="26"/>
    </row>
    <row r="18" spans="1:70">
      <c r="A18" s="15">
        <v>257426</v>
      </c>
      <c r="B18" s="16" t="s">
        <v>56</v>
      </c>
      <c r="C18" s="16">
        <v>999</v>
      </c>
      <c r="D18" s="16" t="s">
        <v>84</v>
      </c>
      <c r="E18" s="16">
        <v>1</v>
      </c>
      <c r="F18" s="16">
        <f t="shared" ref="F18:F19" si="26">IF(D18="帰宅",0,IF(D19="帰宅",1,IF(D20="帰宅",2,IF(D21="帰宅",3,IF(D22="帰宅",4,5)))))</f>
        <v>2</v>
      </c>
      <c r="G18" s="16"/>
      <c r="H18" s="16" t="str">
        <f t="shared" ref="H18:H19" si="27">D19</f>
        <v>食事</v>
      </c>
      <c r="I18" s="17">
        <v>40138.296990740739</v>
      </c>
      <c r="J18" s="17">
        <v>40138.311886574076</v>
      </c>
      <c r="K18" s="18">
        <v>1.273148154723458E-4</v>
      </c>
      <c r="L18" s="18">
        <f t="shared" ref="L18" si="28">K18+K19+K20</f>
        <v>4.4317129628325347E-2</v>
      </c>
      <c r="M18" s="16">
        <v>1287</v>
      </c>
      <c r="N18" s="19">
        <v>6339.0115148653531</v>
      </c>
      <c r="O18" s="16">
        <v>35.449549619999999</v>
      </c>
      <c r="P18" s="16">
        <v>139.62139790000001</v>
      </c>
      <c r="Q18" s="16">
        <v>103</v>
      </c>
      <c r="R18" s="16" t="s">
        <v>843</v>
      </c>
      <c r="S18" s="16">
        <v>1002004</v>
      </c>
      <c r="T18" s="16" t="s">
        <v>405</v>
      </c>
      <c r="U18" s="16">
        <v>100200401</v>
      </c>
      <c r="V18" s="16" t="s">
        <v>636</v>
      </c>
      <c r="W18" s="16">
        <v>35.488296769999998</v>
      </c>
      <c r="X18" s="16">
        <v>139.6727568</v>
      </c>
      <c r="Y18" s="16">
        <v>101</v>
      </c>
      <c r="Z18" s="16" t="s">
        <v>833</v>
      </c>
      <c r="AA18" s="16">
        <v>1000111</v>
      </c>
      <c r="AB18" s="16" t="s">
        <v>475</v>
      </c>
      <c r="AC18" s="16">
        <v>100011101</v>
      </c>
      <c r="AD18" s="16" t="s">
        <v>777</v>
      </c>
      <c r="AE18" s="16">
        <v>44</v>
      </c>
      <c r="AF18" s="16">
        <v>1</v>
      </c>
      <c r="AG18" s="16" t="s">
        <v>34</v>
      </c>
      <c r="AH18" s="16" t="s">
        <v>98</v>
      </c>
      <c r="AI18" s="16">
        <v>100</v>
      </c>
      <c r="AJ18" s="16" t="s">
        <v>93</v>
      </c>
      <c r="AK18" s="16"/>
      <c r="AL18" s="16" t="str">
        <f t="shared" ref="AL18:AL19" si="29">AJ19</f>
        <v>自動車</v>
      </c>
      <c r="AM18" s="16">
        <v>20.7</v>
      </c>
      <c r="AN18" s="16">
        <v>1</v>
      </c>
      <c r="AO18" s="16">
        <v>8773</v>
      </c>
      <c r="AP18" s="16">
        <v>20.7</v>
      </c>
      <c r="AQ18" s="16">
        <v>1</v>
      </c>
      <c r="AR18" s="16">
        <v>17</v>
      </c>
      <c r="AS18" s="16">
        <v>190</v>
      </c>
      <c r="AT18" s="16" t="s">
        <v>112</v>
      </c>
      <c r="AU18" s="16" t="s">
        <v>276</v>
      </c>
      <c r="AV18" s="16">
        <v>0</v>
      </c>
      <c r="AW18" s="16">
        <v>1055</v>
      </c>
      <c r="AX18" s="16">
        <v>12.5</v>
      </c>
      <c r="AY18" s="16">
        <v>972</v>
      </c>
      <c r="AZ18" s="16">
        <v>12.4</v>
      </c>
      <c r="BA18" s="16">
        <v>41.9</v>
      </c>
      <c r="BB18" s="16">
        <v>1</v>
      </c>
      <c r="BC18" s="16">
        <v>8099</v>
      </c>
      <c r="BD18" s="16">
        <v>40.5</v>
      </c>
      <c r="BE18" s="16">
        <v>1</v>
      </c>
      <c r="BF18" s="16">
        <v>8099</v>
      </c>
      <c r="BG18" s="16">
        <v>99.9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/>
      <c r="BR18" s="16"/>
    </row>
    <row r="19" spans="1:70">
      <c r="A19" s="20">
        <v>257428</v>
      </c>
      <c r="B19" s="21" t="s">
        <v>56</v>
      </c>
      <c r="C19" s="21">
        <v>600</v>
      </c>
      <c r="D19" s="21" t="s">
        <v>91</v>
      </c>
      <c r="E19" s="21">
        <v>1</v>
      </c>
      <c r="F19" s="21">
        <f t="shared" si="26"/>
        <v>1</v>
      </c>
      <c r="G19" s="21" t="str">
        <f t="shared" ref="G19:G20" si="30">D18</f>
        <v>その他</v>
      </c>
      <c r="H19" s="21" t="str">
        <f t="shared" si="27"/>
        <v>帰宅</v>
      </c>
      <c r="I19" s="22">
        <v>40138.312013888892</v>
      </c>
      <c r="J19" s="22">
        <v>40138.321006944447</v>
      </c>
      <c r="K19" s="23">
        <v>4.4189814812853001E-2</v>
      </c>
      <c r="L19" s="23">
        <f t="shared" ref="L19" si="31">K18+K19+K20</f>
        <v>4.4317129628325347E-2</v>
      </c>
      <c r="M19" s="21">
        <v>777</v>
      </c>
      <c r="N19" s="24">
        <v>5782.216970998551</v>
      </c>
      <c r="O19" s="21">
        <v>35.490726889999998</v>
      </c>
      <c r="P19" s="21">
        <v>139.6712977</v>
      </c>
      <c r="Q19" s="21">
        <v>101</v>
      </c>
      <c r="R19" s="21" t="s">
        <v>833</v>
      </c>
      <c r="S19" s="21">
        <v>1000112</v>
      </c>
      <c r="T19" s="21" t="s">
        <v>361</v>
      </c>
      <c r="U19" s="21">
        <v>100011202</v>
      </c>
      <c r="V19" s="21" t="s">
        <v>546</v>
      </c>
      <c r="W19" s="21">
        <v>35.441476100000003</v>
      </c>
      <c r="X19" s="21">
        <v>139.65077880000001</v>
      </c>
      <c r="Y19" s="21">
        <v>104</v>
      </c>
      <c r="Z19" s="21" t="s">
        <v>844</v>
      </c>
      <c r="AA19" s="21">
        <v>1003017</v>
      </c>
      <c r="AB19" s="21" t="s">
        <v>41</v>
      </c>
      <c r="AC19" s="21">
        <v>100301701</v>
      </c>
      <c r="AD19" s="21" t="s">
        <v>676</v>
      </c>
      <c r="AE19" s="21">
        <v>44</v>
      </c>
      <c r="AF19" s="21">
        <v>1</v>
      </c>
      <c r="AG19" s="21" t="s">
        <v>34</v>
      </c>
      <c r="AH19" s="21" t="s">
        <v>98</v>
      </c>
      <c r="AI19" s="21">
        <v>100</v>
      </c>
      <c r="AJ19" s="21" t="s">
        <v>93</v>
      </c>
      <c r="AK19" s="21" t="str">
        <f t="shared" ref="AK19:AK20" si="32">AJ18</f>
        <v>自動車</v>
      </c>
      <c r="AL19" s="21" t="str">
        <f t="shared" si="29"/>
        <v>自動車</v>
      </c>
      <c r="AM19" s="21">
        <v>21.3</v>
      </c>
      <c r="AN19" s="21">
        <v>1</v>
      </c>
      <c r="AO19" s="21">
        <v>10228</v>
      </c>
      <c r="AP19" s="21">
        <v>21.3</v>
      </c>
      <c r="AQ19" s="21">
        <v>1</v>
      </c>
      <c r="AR19" s="21">
        <v>26</v>
      </c>
      <c r="AS19" s="21">
        <v>350</v>
      </c>
      <c r="AT19" s="21" t="s">
        <v>276</v>
      </c>
      <c r="AU19" s="21" t="s">
        <v>36</v>
      </c>
      <c r="AV19" s="21">
        <v>1</v>
      </c>
      <c r="AW19" s="21">
        <v>664</v>
      </c>
      <c r="AX19" s="21">
        <v>8.8000000000000007</v>
      </c>
      <c r="AY19" s="21">
        <v>231</v>
      </c>
      <c r="AZ19" s="21">
        <v>2.8</v>
      </c>
      <c r="BA19" s="21">
        <v>37.599999999999994</v>
      </c>
      <c r="BB19" s="21">
        <v>1</v>
      </c>
      <c r="BC19" s="21">
        <v>9151</v>
      </c>
      <c r="BD19" s="21">
        <v>45.8</v>
      </c>
      <c r="BE19" s="21">
        <v>1</v>
      </c>
      <c r="BF19" s="21">
        <v>9151</v>
      </c>
      <c r="BG19" s="21">
        <v>112.1</v>
      </c>
      <c r="BH19" s="21">
        <v>0</v>
      </c>
      <c r="BI19" s="21">
        <v>0</v>
      </c>
      <c r="BJ19" s="21">
        <v>0</v>
      </c>
      <c r="BK19" s="21">
        <v>0</v>
      </c>
      <c r="BL19" s="21">
        <v>0</v>
      </c>
      <c r="BM19" s="21">
        <v>0</v>
      </c>
      <c r="BN19" s="21">
        <v>0</v>
      </c>
      <c r="BO19" s="21">
        <v>0</v>
      </c>
      <c r="BP19" s="21">
        <v>0</v>
      </c>
      <c r="BQ19" s="21"/>
      <c r="BR19" s="21"/>
    </row>
    <row r="20" spans="1:70">
      <c r="A20" s="25">
        <v>257440</v>
      </c>
      <c r="B20" s="26" t="s">
        <v>56</v>
      </c>
      <c r="C20" s="26">
        <v>200</v>
      </c>
      <c r="D20" s="26" t="s">
        <v>85</v>
      </c>
      <c r="E20" s="26"/>
      <c r="F20" s="26">
        <f>IF(D20="帰宅",0,IF(D21="帰宅",1,IF(D22="帰宅",2,IF(D23="帰宅",3,IF(#REF!="帰宅",4,5)))))</f>
        <v>0</v>
      </c>
      <c r="G20" s="21" t="str">
        <f t="shared" si="30"/>
        <v>食事</v>
      </c>
      <c r="H20" s="26"/>
      <c r="I20" s="27">
        <v>40138.36519675926</v>
      </c>
      <c r="J20" s="27">
        <v>40138.378020833334</v>
      </c>
      <c r="K20" s="28"/>
      <c r="L20" s="28">
        <f t="shared" ref="L20" si="33">K18+K19+K20</f>
        <v>4.4317129628325347E-2</v>
      </c>
      <c r="M20" s="26">
        <v>1108</v>
      </c>
      <c r="N20" s="29">
        <v>2790.3061428334213</v>
      </c>
      <c r="O20" s="26">
        <v>35.441685380000003</v>
      </c>
      <c r="P20" s="26">
        <v>139.65071979999999</v>
      </c>
      <c r="Q20" s="26">
        <v>104</v>
      </c>
      <c r="R20" s="26" t="s">
        <v>844</v>
      </c>
      <c r="S20" s="26">
        <v>1003017</v>
      </c>
      <c r="T20" s="26" t="s">
        <v>41</v>
      </c>
      <c r="U20" s="26">
        <v>100301701</v>
      </c>
      <c r="V20" s="26" t="s">
        <v>676</v>
      </c>
      <c r="W20" s="26">
        <v>35.449206259999997</v>
      </c>
      <c r="X20" s="26">
        <v>139.62132819999999</v>
      </c>
      <c r="Y20" s="26">
        <v>103</v>
      </c>
      <c r="Z20" s="26" t="s">
        <v>843</v>
      </c>
      <c r="AA20" s="26">
        <v>1002004</v>
      </c>
      <c r="AB20" s="26" t="s">
        <v>405</v>
      </c>
      <c r="AC20" s="26">
        <v>100200401</v>
      </c>
      <c r="AD20" s="26" t="s">
        <v>636</v>
      </c>
      <c r="AE20" s="26">
        <v>44</v>
      </c>
      <c r="AF20" s="26">
        <v>1</v>
      </c>
      <c r="AG20" s="26" t="s">
        <v>34</v>
      </c>
      <c r="AH20" s="26" t="s">
        <v>98</v>
      </c>
      <c r="AI20" s="26">
        <v>100</v>
      </c>
      <c r="AJ20" s="26" t="s">
        <v>93</v>
      </c>
      <c r="AK20" s="26" t="str">
        <f t="shared" si="32"/>
        <v>自動車</v>
      </c>
      <c r="AL20" s="26"/>
      <c r="AM20" s="26">
        <v>15.5</v>
      </c>
      <c r="AN20" s="26">
        <v>1</v>
      </c>
      <c r="AO20" s="26">
        <v>4108</v>
      </c>
      <c r="AP20" s="26">
        <v>15.5</v>
      </c>
      <c r="AQ20" s="26">
        <v>1</v>
      </c>
      <c r="AR20" s="26">
        <v>15</v>
      </c>
      <c r="AS20" s="26">
        <v>330</v>
      </c>
      <c r="AT20" s="26" t="s">
        <v>36</v>
      </c>
      <c r="AU20" s="26" t="s">
        <v>112</v>
      </c>
      <c r="AV20" s="26">
        <v>1</v>
      </c>
      <c r="AW20" s="26">
        <v>218</v>
      </c>
      <c r="AX20" s="26">
        <v>2.6</v>
      </c>
      <c r="AY20" s="26">
        <v>1083</v>
      </c>
      <c r="AZ20" s="26">
        <v>12.9</v>
      </c>
      <c r="BA20" s="26">
        <v>30.5</v>
      </c>
      <c r="BB20" s="26">
        <v>1</v>
      </c>
      <c r="BC20" s="26">
        <v>3244</v>
      </c>
      <c r="BD20" s="26">
        <v>16.2</v>
      </c>
      <c r="BE20" s="26">
        <v>1</v>
      </c>
      <c r="BF20" s="26">
        <v>3244</v>
      </c>
      <c r="BG20" s="26">
        <v>39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  <c r="BP20" s="26">
        <v>0</v>
      </c>
      <c r="BQ20" s="26"/>
      <c r="BR20" s="26"/>
    </row>
    <row r="21" spans="1:70">
      <c r="A21" s="15">
        <v>257444</v>
      </c>
      <c r="B21" s="16" t="s">
        <v>56</v>
      </c>
      <c r="C21" s="16">
        <v>999</v>
      </c>
      <c r="D21" s="16" t="s">
        <v>84</v>
      </c>
      <c r="E21" s="16">
        <v>1</v>
      </c>
      <c r="F21" s="16">
        <f>IF(D21="帰宅",0,IF(D22="帰宅",1,IF(D23="帰宅",2,IF(#REF!="帰宅",3,IF(#REF!="帰宅",4,5)))))</f>
        <v>2</v>
      </c>
      <c r="G21" s="16"/>
      <c r="H21" s="16" t="str">
        <f t="shared" ref="H21:H22" si="34">D22</f>
        <v>買い物</v>
      </c>
      <c r="I21" s="17">
        <v>40138.388449074075</v>
      </c>
      <c r="J21" s="17">
        <v>40138.414155092592</v>
      </c>
      <c r="K21" s="18">
        <v>1.4409722221898846E-2</v>
      </c>
      <c r="L21" s="18">
        <f t="shared" ref="L21" si="35">K21+K22+K23</f>
        <v>3.5856481481459923E-2</v>
      </c>
      <c r="M21" s="16">
        <v>2221</v>
      </c>
      <c r="N21" s="19">
        <v>14370.372539834212</v>
      </c>
      <c r="O21" s="16">
        <v>35.449415440000003</v>
      </c>
      <c r="P21" s="16">
        <v>139.6217681</v>
      </c>
      <c r="Q21" s="16">
        <v>103</v>
      </c>
      <c r="R21" s="16" t="s">
        <v>843</v>
      </c>
      <c r="S21" s="16">
        <v>1002004</v>
      </c>
      <c r="T21" s="16" t="s">
        <v>405</v>
      </c>
      <c r="U21" s="16">
        <v>100200401</v>
      </c>
      <c r="V21" s="16" t="s">
        <v>636</v>
      </c>
      <c r="W21" s="16">
        <v>35.320159859999997</v>
      </c>
      <c r="X21" s="16">
        <v>139.62129590000001</v>
      </c>
      <c r="Y21" s="16">
        <v>108</v>
      </c>
      <c r="Z21" s="16" t="s">
        <v>854</v>
      </c>
      <c r="AA21" s="16">
        <v>1007027</v>
      </c>
      <c r="AB21" s="16" t="s">
        <v>224</v>
      </c>
      <c r="AC21" s="16">
        <v>100702701</v>
      </c>
      <c r="AD21" s="16" t="s">
        <v>752</v>
      </c>
      <c r="AE21" s="16">
        <v>44</v>
      </c>
      <c r="AF21" s="16">
        <v>1</v>
      </c>
      <c r="AG21" s="16" t="s">
        <v>34</v>
      </c>
      <c r="AH21" s="16" t="s">
        <v>98</v>
      </c>
      <c r="AI21" s="16">
        <v>100</v>
      </c>
      <c r="AJ21" s="16" t="s">
        <v>93</v>
      </c>
      <c r="AK21" s="16"/>
      <c r="AL21" s="16" t="str">
        <f t="shared" ref="AL21:AL22" si="36">AJ22</f>
        <v>自動車</v>
      </c>
      <c r="AM21" s="16">
        <v>34.299999999999997</v>
      </c>
      <c r="AN21" s="16">
        <v>1</v>
      </c>
      <c r="AO21" s="16">
        <v>17504</v>
      </c>
      <c r="AP21" s="16">
        <v>34.299999999999997</v>
      </c>
      <c r="AQ21" s="16">
        <v>1</v>
      </c>
      <c r="AR21" s="16">
        <v>31</v>
      </c>
      <c r="AS21" s="16">
        <v>270</v>
      </c>
      <c r="AT21" s="16" t="s">
        <v>112</v>
      </c>
      <c r="AU21" s="16" t="s">
        <v>224</v>
      </c>
      <c r="AV21" s="16">
        <v>1</v>
      </c>
      <c r="AW21" s="16">
        <v>1077</v>
      </c>
      <c r="AX21" s="16">
        <v>12.8</v>
      </c>
      <c r="AY21" s="16">
        <v>1374</v>
      </c>
      <c r="AZ21" s="16">
        <v>16.899999999999999</v>
      </c>
      <c r="BA21" s="16">
        <v>60.699999999999996</v>
      </c>
      <c r="BB21" s="16">
        <v>1</v>
      </c>
      <c r="BC21" s="16">
        <v>16364</v>
      </c>
      <c r="BD21" s="16">
        <v>81.8</v>
      </c>
      <c r="BE21" s="16">
        <v>1</v>
      </c>
      <c r="BF21" s="16">
        <v>16364</v>
      </c>
      <c r="BG21" s="16">
        <v>204.2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/>
      <c r="BR21" s="16"/>
    </row>
    <row r="22" spans="1:70">
      <c r="A22" s="20">
        <v>257454</v>
      </c>
      <c r="B22" s="21" t="s">
        <v>56</v>
      </c>
      <c r="C22" s="21">
        <v>500</v>
      </c>
      <c r="D22" s="21" t="s">
        <v>33</v>
      </c>
      <c r="E22" s="6">
        <v>1</v>
      </c>
      <c r="F22" s="21">
        <f>IF(D22="帰宅",0,IF(D23="帰宅",1,IF(#REF!="帰宅",2,IF(#REF!="帰宅",3,IF(#REF!="帰宅",4,5)))))</f>
        <v>1</v>
      </c>
      <c r="G22" s="21" t="str">
        <f t="shared" ref="G22:G23" si="37">D21</f>
        <v>その他</v>
      </c>
      <c r="H22" s="21" t="str">
        <f t="shared" si="34"/>
        <v>帰宅</v>
      </c>
      <c r="I22" s="22">
        <v>40138.428564814814</v>
      </c>
      <c r="J22" s="22">
        <v>40138.452476851853</v>
      </c>
      <c r="K22" s="23">
        <v>2.1446759259561077E-2</v>
      </c>
      <c r="L22" s="23">
        <f t="shared" ref="L22" si="38">K21+K22+K23</f>
        <v>3.5856481481459923E-2</v>
      </c>
      <c r="M22" s="21">
        <v>2066</v>
      </c>
      <c r="N22" s="24">
        <v>15137.456745105244</v>
      </c>
      <c r="O22" s="21">
        <v>35.321447310000003</v>
      </c>
      <c r="P22" s="21">
        <v>139.62047530000001</v>
      </c>
      <c r="Q22" s="21">
        <v>108</v>
      </c>
      <c r="R22" s="21" t="s">
        <v>854</v>
      </c>
      <c r="S22" s="21">
        <v>1007027</v>
      </c>
      <c r="T22" s="21" t="s">
        <v>224</v>
      </c>
      <c r="U22" s="21">
        <v>100702702</v>
      </c>
      <c r="V22" s="21" t="s">
        <v>754</v>
      </c>
      <c r="W22" s="21">
        <v>35.45751576</v>
      </c>
      <c r="X22" s="21">
        <v>139.62645649999999</v>
      </c>
      <c r="Y22" s="21">
        <v>103</v>
      </c>
      <c r="Z22" s="21" t="s">
        <v>843</v>
      </c>
      <c r="AA22" s="21">
        <v>1002002</v>
      </c>
      <c r="AB22" s="21" t="s">
        <v>136</v>
      </c>
      <c r="AC22" s="21">
        <v>100200207</v>
      </c>
      <c r="AD22" s="21" t="s">
        <v>608</v>
      </c>
      <c r="AE22" s="21">
        <v>44</v>
      </c>
      <c r="AF22" s="21">
        <v>1</v>
      </c>
      <c r="AG22" s="21" t="s">
        <v>34</v>
      </c>
      <c r="AH22" s="21" t="s">
        <v>98</v>
      </c>
      <c r="AI22" s="21">
        <v>100</v>
      </c>
      <c r="AJ22" s="21" t="s">
        <v>93</v>
      </c>
      <c r="AK22" s="21" t="str">
        <f t="shared" ref="AK22:AK23" si="39">AJ21</f>
        <v>自動車</v>
      </c>
      <c r="AL22" s="21" t="str">
        <f t="shared" si="36"/>
        <v>自動車</v>
      </c>
      <c r="AM22" s="21">
        <v>33</v>
      </c>
      <c r="AN22" s="21">
        <v>1</v>
      </c>
      <c r="AO22" s="21">
        <v>18519</v>
      </c>
      <c r="AP22" s="21">
        <v>33</v>
      </c>
      <c r="AQ22" s="21">
        <v>1</v>
      </c>
      <c r="AR22" s="21">
        <v>42</v>
      </c>
      <c r="AS22" s="21">
        <v>490</v>
      </c>
      <c r="AT22" s="21" t="s">
        <v>224</v>
      </c>
      <c r="AU22" s="21" t="s">
        <v>138</v>
      </c>
      <c r="AV22" s="21">
        <v>1</v>
      </c>
      <c r="AW22" s="21">
        <v>1196</v>
      </c>
      <c r="AX22" s="21">
        <v>14.9</v>
      </c>
      <c r="AY22" s="21">
        <v>663</v>
      </c>
      <c r="AZ22" s="21">
        <v>8</v>
      </c>
      <c r="BA22" s="21">
        <v>64.900000000000006</v>
      </c>
      <c r="BB22" s="21">
        <v>1</v>
      </c>
      <c r="BC22" s="21">
        <v>17262</v>
      </c>
      <c r="BD22" s="21">
        <v>86.3</v>
      </c>
      <c r="BE22" s="21">
        <v>1</v>
      </c>
      <c r="BF22" s="21">
        <v>17262</v>
      </c>
      <c r="BG22" s="21">
        <v>215.7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  <c r="BP22" s="21">
        <v>0</v>
      </c>
      <c r="BQ22" s="21"/>
      <c r="BR22" s="21"/>
    </row>
    <row r="23" spans="1:70">
      <c r="A23" s="25">
        <v>257465</v>
      </c>
      <c r="B23" s="26" t="s">
        <v>56</v>
      </c>
      <c r="C23" s="26">
        <v>200</v>
      </c>
      <c r="D23" s="26" t="s">
        <v>85</v>
      </c>
      <c r="E23" s="26"/>
      <c r="F23" s="26">
        <f>IF(D23="帰宅",0,IF(#REF!="帰宅",1,IF(#REF!="帰宅",2,IF(#REF!="帰宅",3,IF(#REF!="帰宅",4,5)))))</f>
        <v>0</v>
      </c>
      <c r="G23" s="21" t="str">
        <f t="shared" si="37"/>
        <v>買い物</v>
      </c>
      <c r="H23" s="26"/>
      <c r="I23" s="27">
        <v>40138.473923611113</v>
      </c>
      <c r="J23" s="27">
        <v>40138.483599537038</v>
      </c>
      <c r="K23" s="28"/>
      <c r="L23" s="28">
        <f t="shared" ref="L23" si="40">K21+K22+K23</f>
        <v>3.5856481481459923E-2</v>
      </c>
      <c r="M23" s="26">
        <v>836</v>
      </c>
      <c r="N23" s="29">
        <v>690.89965690705526</v>
      </c>
      <c r="O23" s="26">
        <v>35.457526459999997</v>
      </c>
      <c r="P23" s="26">
        <v>139.62660679999999</v>
      </c>
      <c r="Q23" s="26">
        <v>103</v>
      </c>
      <c r="R23" s="26" t="s">
        <v>843</v>
      </c>
      <c r="S23" s="26">
        <v>1002002</v>
      </c>
      <c r="T23" s="26" t="s">
        <v>136</v>
      </c>
      <c r="U23" s="26">
        <v>100200207</v>
      </c>
      <c r="V23" s="26" t="s">
        <v>608</v>
      </c>
      <c r="W23" s="26">
        <v>35.452296150000002</v>
      </c>
      <c r="X23" s="26">
        <v>139.62248690000001</v>
      </c>
      <c r="Y23" s="26">
        <v>103</v>
      </c>
      <c r="Z23" s="26" t="s">
        <v>843</v>
      </c>
      <c r="AA23" s="26">
        <v>1002003</v>
      </c>
      <c r="AB23" s="26" t="s">
        <v>397</v>
      </c>
      <c r="AC23" s="26">
        <v>100200303</v>
      </c>
      <c r="AD23" s="26" t="s">
        <v>626</v>
      </c>
      <c r="AE23" s="26">
        <v>44</v>
      </c>
      <c r="AF23" s="26">
        <v>1</v>
      </c>
      <c r="AG23" s="26" t="s">
        <v>34</v>
      </c>
      <c r="AH23" s="26" t="s">
        <v>98</v>
      </c>
      <c r="AI23" s="26">
        <v>100</v>
      </c>
      <c r="AJ23" s="26" t="s">
        <v>93</v>
      </c>
      <c r="AK23" s="26" t="str">
        <f t="shared" si="39"/>
        <v>自動車</v>
      </c>
      <c r="AL23" s="26"/>
      <c r="AM23" s="26">
        <v>8.9</v>
      </c>
      <c r="AN23" s="26">
        <v>1</v>
      </c>
      <c r="AO23" s="26">
        <v>2005</v>
      </c>
      <c r="AP23" s="26">
        <v>8.9</v>
      </c>
      <c r="AQ23" s="26">
        <v>1</v>
      </c>
      <c r="AR23" s="26">
        <v>15</v>
      </c>
      <c r="AS23" s="26">
        <v>330</v>
      </c>
      <c r="AT23" s="26" t="s">
        <v>138</v>
      </c>
      <c r="AU23" s="26" t="s">
        <v>112</v>
      </c>
      <c r="AV23" s="26">
        <v>1</v>
      </c>
      <c r="AW23" s="26">
        <v>670</v>
      </c>
      <c r="AX23" s="26">
        <v>8.1</v>
      </c>
      <c r="AY23" s="26">
        <v>734</v>
      </c>
      <c r="AZ23" s="26">
        <v>8.8000000000000007</v>
      </c>
      <c r="BA23" s="26">
        <v>31.900000000000002</v>
      </c>
      <c r="BB23" s="26">
        <v>1</v>
      </c>
      <c r="BC23" s="26">
        <v>857</v>
      </c>
      <c r="BD23" s="26">
        <v>4.3</v>
      </c>
      <c r="BE23" s="26">
        <v>1</v>
      </c>
      <c r="BF23" s="26">
        <v>857</v>
      </c>
      <c r="BG23" s="26">
        <v>10.3</v>
      </c>
      <c r="BH23" s="26">
        <v>1</v>
      </c>
      <c r="BI23" s="26">
        <v>0.3</v>
      </c>
      <c r="BJ23" s="26">
        <v>2</v>
      </c>
      <c r="BK23" s="26">
        <v>210</v>
      </c>
      <c r="BL23" s="26">
        <v>70</v>
      </c>
      <c r="BM23" s="26">
        <v>1.1000000000000001</v>
      </c>
      <c r="BN23" s="26">
        <v>290</v>
      </c>
      <c r="BO23" s="26">
        <v>4.4000000000000004</v>
      </c>
      <c r="BP23" s="26">
        <v>7.5</v>
      </c>
      <c r="BQ23" s="26"/>
      <c r="BR23" s="26"/>
    </row>
    <row r="24" spans="1:70">
      <c r="A24" s="15">
        <v>257727</v>
      </c>
      <c r="B24" s="16" t="s">
        <v>56</v>
      </c>
      <c r="C24" s="16">
        <v>999</v>
      </c>
      <c r="D24" s="16" t="s">
        <v>84</v>
      </c>
      <c r="E24" s="16">
        <v>1</v>
      </c>
      <c r="F24" s="16">
        <f>IF(D24="帰宅",0,IF(D25="帰宅",1,IF(D26="帰宅",2,IF(#REF!="帰宅",3,IF(#REF!="帰宅",4,5)))))</f>
        <v>2</v>
      </c>
      <c r="G24" s="16"/>
      <c r="H24" s="16" t="str">
        <f t="shared" ref="H24:H25" si="41">D25</f>
        <v>買い物</v>
      </c>
      <c r="I24" s="17">
        <v>40141.666006944448</v>
      </c>
      <c r="J24" s="17">
        <v>40141.671550925923</v>
      </c>
      <c r="K24" s="18">
        <v>7.9629629690316506E-3</v>
      </c>
      <c r="L24" s="18">
        <f t="shared" ref="L24" si="42">K24+K25+K26</f>
        <v>2.9675925929041114E-2</v>
      </c>
      <c r="M24" s="16">
        <v>479</v>
      </c>
      <c r="N24" s="19">
        <v>1323.4161729023529</v>
      </c>
      <c r="O24" s="16">
        <v>35.449276060000003</v>
      </c>
      <c r="P24" s="16">
        <v>139.62162860000001</v>
      </c>
      <c r="Q24" s="16">
        <v>103</v>
      </c>
      <c r="R24" s="16" t="s">
        <v>843</v>
      </c>
      <c r="S24" s="16">
        <v>1002004</v>
      </c>
      <c r="T24" s="16" t="s">
        <v>405</v>
      </c>
      <c r="U24" s="16">
        <v>100200401</v>
      </c>
      <c r="V24" s="16" t="s">
        <v>636</v>
      </c>
      <c r="W24" s="16">
        <v>35.458545719999996</v>
      </c>
      <c r="X24" s="16">
        <v>139.63079640000001</v>
      </c>
      <c r="Y24" s="16">
        <v>103</v>
      </c>
      <c r="Z24" s="16" t="s">
        <v>843</v>
      </c>
      <c r="AA24" s="16">
        <v>1002002</v>
      </c>
      <c r="AB24" s="16" t="s">
        <v>136</v>
      </c>
      <c r="AC24" s="16">
        <v>100200207</v>
      </c>
      <c r="AD24" s="16" t="s">
        <v>608</v>
      </c>
      <c r="AE24" s="16">
        <v>44</v>
      </c>
      <c r="AF24" s="16">
        <v>1</v>
      </c>
      <c r="AG24" s="16" t="s">
        <v>34</v>
      </c>
      <c r="AH24" s="16" t="s">
        <v>98</v>
      </c>
      <c r="AI24" s="16">
        <v>100</v>
      </c>
      <c r="AJ24" s="16" t="s">
        <v>93</v>
      </c>
      <c r="AK24" s="16"/>
      <c r="AL24" s="16" t="str">
        <f t="shared" ref="AL24:AL25" si="43">AJ25</f>
        <v>自動車</v>
      </c>
      <c r="AM24" s="16">
        <v>13.8</v>
      </c>
      <c r="AN24" s="16">
        <v>1</v>
      </c>
      <c r="AO24" s="16">
        <v>2295</v>
      </c>
      <c r="AP24" s="16">
        <v>13.8</v>
      </c>
      <c r="AQ24" s="16">
        <v>1</v>
      </c>
      <c r="AR24" s="16">
        <v>18</v>
      </c>
      <c r="AS24" s="16">
        <v>290</v>
      </c>
      <c r="AT24" s="16" t="s">
        <v>112</v>
      </c>
      <c r="AU24" s="16" t="s">
        <v>132</v>
      </c>
      <c r="AV24" s="16">
        <v>1</v>
      </c>
      <c r="AW24" s="16">
        <v>1090</v>
      </c>
      <c r="AX24" s="16">
        <v>12.9</v>
      </c>
      <c r="AY24" s="16">
        <v>712</v>
      </c>
      <c r="AZ24" s="16">
        <v>8.6</v>
      </c>
      <c r="BA24" s="16">
        <v>39.5</v>
      </c>
      <c r="BB24" s="16">
        <v>1</v>
      </c>
      <c r="BC24" s="16">
        <v>1636</v>
      </c>
      <c r="BD24" s="16">
        <v>8.1999999999999993</v>
      </c>
      <c r="BE24" s="16">
        <v>1</v>
      </c>
      <c r="BF24" s="16">
        <v>1636</v>
      </c>
      <c r="BG24" s="16">
        <v>19.5</v>
      </c>
      <c r="BH24" s="16">
        <v>1</v>
      </c>
      <c r="BI24" s="16">
        <v>0.75</v>
      </c>
      <c r="BJ24" s="16">
        <v>5</v>
      </c>
      <c r="BK24" s="16">
        <v>210</v>
      </c>
      <c r="BL24" s="16">
        <v>260</v>
      </c>
      <c r="BM24" s="16">
        <v>3.9</v>
      </c>
      <c r="BN24" s="16">
        <v>356</v>
      </c>
      <c r="BO24" s="16">
        <v>5.3</v>
      </c>
      <c r="BP24" s="16">
        <v>14.2</v>
      </c>
      <c r="BQ24" s="16"/>
      <c r="BR24" s="16"/>
    </row>
    <row r="25" spans="1:70">
      <c r="A25" s="20">
        <v>257729</v>
      </c>
      <c r="B25" s="21" t="s">
        <v>56</v>
      </c>
      <c r="C25" s="21">
        <v>500</v>
      </c>
      <c r="D25" s="21" t="s">
        <v>33</v>
      </c>
      <c r="E25" s="6">
        <v>1</v>
      </c>
      <c r="F25" s="21">
        <f>IF(D25="帰宅",0,IF(D26="帰宅",1,IF(#REF!="帰宅",2,IF(#REF!="帰宅",3,IF(#REF!="帰宅",4,5)))))</f>
        <v>1</v>
      </c>
      <c r="G25" s="21" t="str">
        <f t="shared" ref="G25:G26" si="44">D24</f>
        <v>その他</v>
      </c>
      <c r="H25" s="21" t="str">
        <f t="shared" si="41"/>
        <v>帰宅</v>
      </c>
      <c r="I25" s="22">
        <v>40141.679513888892</v>
      </c>
      <c r="J25" s="22">
        <v>40141.690370370372</v>
      </c>
      <c r="K25" s="23">
        <v>2.1712962960009463E-2</v>
      </c>
      <c r="L25" s="23">
        <f t="shared" ref="L25" si="45">K24+K25+K26</f>
        <v>2.9675925929041114E-2</v>
      </c>
      <c r="M25" s="21">
        <v>938</v>
      </c>
      <c r="N25" s="24">
        <v>4388.7193378719812</v>
      </c>
      <c r="O25" s="21">
        <v>35.458728110000003</v>
      </c>
      <c r="P25" s="21">
        <v>139.6310163</v>
      </c>
      <c r="Q25" s="21">
        <v>103</v>
      </c>
      <c r="R25" s="21" t="s">
        <v>843</v>
      </c>
      <c r="S25" s="21">
        <v>1002002</v>
      </c>
      <c r="T25" s="21" t="s">
        <v>136</v>
      </c>
      <c r="U25" s="21">
        <v>100200207</v>
      </c>
      <c r="V25" s="21" t="s">
        <v>608</v>
      </c>
      <c r="W25" s="21">
        <v>35.430538120000001</v>
      </c>
      <c r="X25" s="21">
        <v>139.66493550000001</v>
      </c>
      <c r="Y25" s="21">
        <v>104</v>
      </c>
      <c r="Z25" s="21" t="s">
        <v>844</v>
      </c>
      <c r="AA25" s="21">
        <v>1003010</v>
      </c>
      <c r="AB25" s="21" t="s">
        <v>422</v>
      </c>
      <c r="AC25" s="21">
        <v>100301006</v>
      </c>
      <c r="AD25" s="21" t="s">
        <v>695</v>
      </c>
      <c r="AE25" s="21">
        <v>44</v>
      </c>
      <c r="AF25" s="21">
        <v>1</v>
      </c>
      <c r="AG25" s="21" t="s">
        <v>34</v>
      </c>
      <c r="AH25" s="21" t="s">
        <v>98</v>
      </c>
      <c r="AI25" s="21">
        <v>100</v>
      </c>
      <c r="AJ25" s="21" t="s">
        <v>93</v>
      </c>
      <c r="AK25" s="21" t="str">
        <f t="shared" ref="AK25:AK26" si="46">AJ24</f>
        <v>自動車</v>
      </c>
      <c r="AL25" s="21" t="str">
        <f t="shared" si="43"/>
        <v>自動車</v>
      </c>
      <c r="AM25" s="21">
        <v>21.5</v>
      </c>
      <c r="AN25" s="21">
        <v>1</v>
      </c>
      <c r="AO25" s="21">
        <v>6397</v>
      </c>
      <c r="AP25" s="21">
        <v>21.5</v>
      </c>
      <c r="AQ25" s="21">
        <v>1</v>
      </c>
      <c r="AR25" s="21">
        <v>7</v>
      </c>
      <c r="AS25" s="21">
        <v>200</v>
      </c>
      <c r="AT25" s="21" t="s">
        <v>132</v>
      </c>
      <c r="AU25" s="21" t="s">
        <v>36</v>
      </c>
      <c r="AV25" s="21">
        <v>0</v>
      </c>
      <c r="AW25" s="21">
        <v>696</v>
      </c>
      <c r="AX25" s="21">
        <v>8.3000000000000007</v>
      </c>
      <c r="AY25" s="21">
        <v>2720</v>
      </c>
      <c r="AZ25" s="21">
        <v>33.200000000000003</v>
      </c>
      <c r="BA25" s="21">
        <v>48.5</v>
      </c>
      <c r="BB25" s="21">
        <v>1</v>
      </c>
      <c r="BC25" s="21">
        <v>5437</v>
      </c>
      <c r="BD25" s="21">
        <v>27.2</v>
      </c>
      <c r="BE25" s="21">
        <v>1</v>
      </c>
      <c r="BF25" s="21">
        <v>5437</v>
      </c>
      <c r="BG25" s="21">
        <v>66</v>
      </c>
      <c r="BH25" s="21">
        <v>1</v>
      </c>
      <c r="BI25" s="21">
        <v>5.52</v>
      </c>
      <c r="BJ25" s="21">
        <v>20</v>
      </c>
      <c r="BK25" s="21">
        <v>210</v>
      </c>
      <c r="BL25" s="21">
        <v>379</v>
      </c>
      <c r="BM25" s="21">
        <v>5.7</v>
      </c>
      <c r="BN25" s="21">
        <v>313</v>
      </c>
      <c r="BO25" s="21">
        <v>4.7</v>
      </c>
      <c r="BP25" s="21">
        <v>30.4</v>
      </c>
      <c r="BQ25" s="21"/>
      <c r="BR25" s="21"/>
    </row>
    <row r="26" spans="1:70">
      <c r="A26" s="25">
        <v>257731</v>
      </c>
      <c r="B26" s="26" t="s">
        <v>56</v>
      </c>
      <c r="C26" s="26">
        <v>200</v>
      </c>
      <c r="D26" s="26" t="s">
        <v>85</v>
      </c>
      <c r="E26" s="26"/>
      <c r="F26" s="26">
        <f>IF(D26="帰宅",0,IF(#REF!="帰宅",1,IF(#REF!="帰宅",2,IF(#REF!="帰宅",3,IF(#REF!="帰宅",4,5)))))</f>
        <v>0</v>
      </c>
      <c r="G26" s="21" t="str">
        <f t="shared" si="44"/>
        <v>買い物</v>
      </c>
      <c r="H26" s="26"/>
      <c r="I26" s="27">
        <v>40141.712083333332</v>
      </c>
      <c r="J26" s="27">
        <v>40141.736562500002</v>
      </c>
      <c r="K26" s="28"/>
      <c r="L26" s="28">
        <f t="shared" ref="L26" si="47">K24+K25+K26</f>
        <v>2.9675925929041114E-2</v>
      </c>
      <c r="M26" s="26">
        <v>2115</v>
      </c>
      <c r="N26" s="29">
        <v>4525.9528414691376</v>
      </c>
      <c r="O26" s="26">
        <v>35.430275250000001</v>
      </c>
      <c r="P26" s="26">
        <v>139.66530560000001</v>
      </c>
      <c r="Q26" s="26">
        <v>104</v>
      </c>
      <c r="R26" s="26" t="s">
        <v>844</v>
      </c>
      <c r="S26" s="26">
        <v>1003010</v>
      </c>
      <c r="T26" s="26" t="s">
        <v>422</v>
      </c>
      <c r="U26" s="26">
        <v>100301006</v>
      </c>
      <c r="V26" s="26" t="s">
        <v>695</v>
      </c>
      <c r="W26" s="26">
        <v>35.449528119999997</v>
      </c>
      <c r="X26" s="26">
        <v>139.62127989999999</v>
      </c>
      <c r="Y26" s="26">
        <v>103</v>
      </c>
      <c r="Z26" s="26" t="s">
        <v>843</v>
      </c>
      <c r="AA26" s="26">
        <v>1002004</v>
      </c>
      <c r="AB26" s="26" t="s">
        <v>405</v>
      </c>
      <c r="AC26" s="26">
        <v>100200401</v>
      </c>
      <c r="AD26" s="26" t="s">
        <v>636</v>
      </c>
      <c r="AE26" s="26">
        <v>44</v>
      </c>
      <c r="AF26" s="26">
        <v>1</v>
      </c>
      <c r="AG26" s="26" t="s">
        <v>34</v>
      </c>
      <c r="AH26" s="26" t="s">
        <v>98</v>
      </c>
      <c r="AI26" s="26">
        <v>100</v>
      </c>
      <c r="AJ26" s="26" t="s">
        <v>93</v>
      </c>
      <c r="AK26" s="26" t="str">
        <f t="shared" si="46"/>
        <v>自動車</v>
      </c>
      <c r="AL26" s="26"/>
      <c r="AM26" s="26">
        <v>24.8</v>
      </c>
      <c r="AN26" s="26">
        <v>1</v>
      </c>
      <c r="AO26" s="26">
        <v>7346</v>
      </c>
      <c r="AP26" s="26">
        <v>24.8</v>
      </c>
      <c r="AQ26" s="26">
        <v>1</v>
      </c>
      <c r="AR26" s="26">
        <v>15</v>
      </c>
      <c r="AS26" s="26">
        <v>330</v>
      </c>
      <c r="AT26" s="26" t="s">
        <v>36</v>
      </c>
      <c r="AU26" s="26" t="s">
        <v>112</v>
      </c>
      <c r="AV26" s="26">
        <v>1</v>
      </c>
      <c r="AW26" s="26">
        <v>2676</v>
      </c>
      <c r="AX26" s="26">
        <v>32.799999999999997</v>
      </c>
      <c r="AY26" s="26">
        <v>1036</v>
      </c>
      <c r="AZ26" s="26">
        <v>12.4</v>
      </c>
      <c r="BA26" s="26">
        <v>60.199999999999996</v>
      </c>
      <c r="BB26" s="26">
        <v>1</v>
      </c>
      <c r="BC26" s="26">
        <v>5477</v>
      </c>
      <c r="BD26" s="26">
        <v>27.4</v>
      </c>
      <c r="BE26" s="26">
        <v>1</v>
      </c>
      <c r="BF26" s="26">
        <v>5477</v>
      </c>
      <c r="BG26" s="26">
        <v>67</v>
      </c>
      <c r="BH26" s="26">
        <v>0</v>
      </c>
      <c r="BI26" s="26">
        <v>0</v>
      </c>
      <c r="BJ26" s="26">
        <v>0</v>
      </c>
      <c r="BK26" s="26">
        <v>0</v>
      </c>
      <c r="BL26" s="26">
        <v>0</v>
      </c>
      <c r="BM26" s="26">
        <v>0</v>
      </c>
      <c r="BN26" s="26">
        <v>0</v>
      </c>
      <c r="BO26" s="26">
        <v>0</v>
      </c>
      <c r="BP26" s="26">
        <v>0</v>
      </c>
      <c r="BQ26" s="26"/>
      <c r="BR26" s="26"/>
    </row>
    <row r="27" spans="1:70">
      <c r="A27" s="15">
        <v>255362</v>
      </c>
      <c r="B27" s="16" t="s">
        <v>57</v>
      </c>
      <c r="C27" s="16">
        <v>100</v>
      </c>
      <c r="D27" s="16" t="s">
        <v>86</v>
      </c>
      <c r="E27" s="16">
        <v>1</v>
      </c>
      <c r="F27" s="16">
        <f>IF(D27="帰宅",0,IF(D28="帰宅",1,IF(D29="帰宅",2,IF(#REF!="帰宅",3,IF(#REF!="帰宅",4,5)))))</f>
        <v>2</v>
      </c>
      <c r="G27" s="16"/>
      <c r="H27" s="16" t="str">
        <f t="shared" ref="H27:H28" si="48">D28</f>
        <v>食事</v>
      </c>
      <c r="I27" s="17">
        <v>40116.270092592589</v>
      </c>
      <c r="J27" s="17">
        <v>40116.324803240743</v>
      </c>
      <c r="K27" s="18">
        <v>0.43068287037021946</v>
      </c>
      <c r="L27" s="18">
        <f t="shared" ref="L27" si="49">K27+K28+K29</f>
        <v>0.63068287036730908</v>
      </c>
      <c r="M27" s="16">
        <v>4727</v>
      </c>
      <c r="N27" s="19">
        <v>23424.459290324612</v>
      </c>
      <c r="O27" s="16">
        <v>35.535407079999999</v>
      </c>
      <c r="P27" s="16">
        <v>139.69241740000001</v>
      </c>
      <c r="Q27" s="16">
        <v>132</v>
      </c>
      <c r="R27" s="16" t="s">
        <v>831</v>
      </c>
      <c r="S27" s="16">
        <v>1300201</v>
      </c>
      <c r="T27" s="16" t="s">
        <v>338</v>
      </c>
      <c r="U27" s="16">
        <v>130020112</v>
      </c>
      <c r="V27" s="16" t="s">
        <v>515</v>
      </c>
      <c r="W27" s="16">
        <v>35.329027240000002</v>
      </c>
      <c r="X27" s="16">
        <v>139.64035580000001</v>
      </c>
      <c r="Y27" s="16">
        <v>201</v>
      </c>
      <c r="Z27" s="16" t="s">
        <v>859</v>
      </c>
      <c r="AA27" s="16">
        <v>2010104</v>
      </c>
      <c r="AB27" s="16" t="s">
        <v>459</v>
      </c>
      <c r="AC27" s="16">
        <v>201010401</v>
      </c>
      <c r="AD27" s="16" t="s">
        <v>748</v>
      </c>
      <c r="AE27" s="16">
        <v>36</v>
      </c>
      <c r="AF27" s="16">
        <v>1</v>
      </c>
      <c r="AG27" s="16" t="s">
        <v>34</v>
      </c>
      <c r="AH27" s="16" t="s">
        <v>99</v>
      </c>
      <c r="AI27" s="16">
        <v>200</v>
      </c>
      <c r="AJ27" s="16" t="s">
        <v>94</v>
      </c>
      <c r="AK27" s="16"/>
      <c r="AL27" s="16" t="str">
        <f t="shared" ref="AL27:AL28" si="50">AJ28</f>
        <v>自動車</v>
      </c>
      <c r="AM27" s="16">
        <v>80.100000000000009</v>
      </c>
      <c r="AN27" s="16">
        <v>1</v>
      </c>
      <c r="AO27" s="16">
        <v>30145</v>
      </c>
      <c r="AP27" s="16">
        <v>53.5</v>
      </c>
      <c r="AQ27" s="16">
        <v>1</v>
      </c>
      <c r="AR27" s="16">
        <v>52</v>
      </c>
      <c r="AS27" s="16">
        <v>710</v>
      </c>
      <c r="AT27" s="16" t="s">
        <v>116</v>
      </c>
      <c r="AU27" s="16" t="s">
        <v>117</v>
      </c>
      <c r="AV27" s="16">
        <v>2</v>
      </c>
      <c r="AW27" s="16">
        <v>1369</v>
      </c>
      <c r="AX27" s="16">
        <v>17.2</v>
      </c>
      <c r="AY27" s="16">
        <v>893</v>
      </c>
      <c r="AZ27" s="16">
        <v>10.9</v>
      </c>
      <c r="BA27" s="16">
        <v>80.100000000000009</v>
      </c>
      <c r="BB27" s="16">
        <v>1</v>
      </c>
      <c r="BC27" s="16">
        <v>28916</v>
      </c>
      <c r="BD27" s="16">
        <v>144.6</v>
      </c>
      <c r="BE27" s="16">
        <v>1</v>
      </c>
      <c r="BF27" s="16">
        <v>28916</v>
      </c>
      <c r="BG27" s="16">
        <v>357.8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/>
      <c r="BR27" s="16"/>
    </row>
    <row r="28" spans="1:70">
      <c r="A28" s="20">
        <v>255422</v>
      </c>
      <c r="B28" s="21" t="s">
        <v>57</v>
      </c>
      <c r="C28" s="21">
        <v>600</v>
      </c>
      <c r="D28" s="21" t="s">
        <v>91</v>
      </c>
      <c r="E28" s="21">
        <v>1</v>
      </c>
      <c r="F28" s="21">
        <f>IF(D28="帰宅",0,IF(D29="帰宅",1,IF(#REF!="帰宅",2,IF(#REF!="帰宅",3,IF(#REF!="帰宅",4,5)))))</f>
        <v>1</v>
      </c>
      <c r="G28" s="21" t="str">
        <f t="shared" ref="G28:G29" si="51">D27</f>
        <v>出勤</v>
      </c>
      <c r="H28" s="21" t="str">
        <f t="shared" si="48"/>
        <v>帰宅</v>
      </c>
      <c r="I28" s="22">
        <v>40116.755486111113</v>
      </c>
      <c r="J28" s="22">
        <v>40116.780451388891</v>
      </c>
      <c r="K28" s="23">
        <v>0.19999999999708962</v>
      </c>
      <c r="L28" s="23">
        <f t="shared" ref="L28" si="52">K27+K28+K29</f>
        <v>0.63068287036730908</v>
      </c>
      <c r="M28" s="21">
        <v>2157</v>
      </c>
      <c r="N28" s="24">
        <v>10853.768540982657</v>
      </c>
      <c r="O28" s="21">
        <v>35.317198670000003</v>
      </c>
      <c r="P28" s="21">
        <v>139.63829580000001</v>
      </c>
      <c r="Q28" s="21">
        <v>201</v>
      </c>
      <c r="R28" s="21" t="s">
        <v>859</v>
      </c>
      <c r="S28" s="21">
        <v>2010104</v>
      </c>
      <c r="T28" s="21" t="s">
        <v>459</v>
      </c>
      <c r="U28" s="21">
        <v>201010401</v>
      </c>
      <c r="V28" s="21" t="s">
        <v>748</v>
      </c>
      <c r="W28" s="21">
        <v>35.408157780000003</v>
      </c>
      <c r="X28" s="21">
        <v>139.59481719999999</v>
      </c>
      <c r="Y28" s="21">
        <v>111</v>
      </c>
      <c r="Z28" s="21" t="s">
        <v>851</v>
      </c>
      <c r="AA28" s="21">
        <v>1004110</v>
      </c>
      <c r="AB28" s="21" t="s">
        <v>481</v>
      </c>
      <c r="AC28" s="21">
        <v>100411001</v>
      </c>
      <c r="AD28" s="21" t="s">
        <v>804</v>
      </c>
      <c r="AE28" s="21">
        <v>36</v>
      </c>
      <c r="AF28" s="21">
        <v>1</v>
      </c>
      <c r="AG28" s="21" t="s">
        <v>34</v>
      </c>
      <c r="AH28" s="21" t="s">
        <v>99</v>
      </c>
      <c r="AI28" s="21">
        <v>100</v>
      </c>
      <c r="AJ28" s="21" t="s">
        <v>93</v>
      </c>
      <c r="AK28" s="21" t="str">
        <f t="shared" ref="AK28:AK29" si="53">AJ27</f>
        <v>鉄道</v>
      </c>
      <c r="AL28" s="21" t="str">
        <f t="shared" si="50"/>
        <v>鉄道</v>
      </c>
      <c r="AM28" s="21">
        <v>28.9</v>
      </c>
      <c r="AN28" s="21">
        <v>1</v>
      </c>
      <c r="AO28" s="21">
        <v>14625</v>
      </c>
      <c r="AP28" s="21">
        <v>28.9</v>
      </c>
      <c r="AQ28" s="21">
        <v>1</v>
      </c>
      <c r="AR28" s="21">
        <v>14</v>
      </c>
      <c r="AS28" s="21">
        <v>230</v>
      </c>
      <c r="AT28" s="21" t="s">
        <v>149</v>
      </c>
      <c r="AU28" s="21" t="s">
        <v>150</v>
      </c>
      <c r="AV28" s="21">
        <v>1</v>
      </c>
      <c r="AW28" s="21">
        <v>1285</v>
      </c>
      <c r="AX28" s="21">
        <v>16.100000000000001</v>
      </c>
      <c r="AY28" s="21">
        <v>258</v>
      </c>
      <c r="AZ28" s="21">
        <v>3.2</v>
      </c>
      <c r="BA28" s="21">
        <v>33.300000000000004</v>
      </c>
      <c r="BB28" s="21">
        <v>1</v>
      </c>
      <c r="BC28" s="21">
        <v>12286</v>
      </c>
      <c r="BD28" s="21">
        <v>61.4</v>
      </c>
      <c r="BE28" s="21">
        <v>1</v>
      </c>
      <c r="BF28" s="21">
        <v>12286</v>
      </c>
      <c r="BG28" s="21">
        <v>154.5</v>
      </c>
      <c r="BH28" s="21">
        <v>0</v>
      </c>
      <c r="BI28" s="21">
        <v>0</v>
      </c>
      <c r="BJ28" s="21">
        <v>0</v>
      </c>
      <c r="BK28" s="21">
        <v>0</v>
      </c>
      <c r="BL28" s="21">
        <v>0</v>
      </c>
      <c r="BM28" s="21">
        <v>0</v>
      </c>
      <c r="BN28" s="21">
        <v>0</v>
      </c>
      <c r="BO28" s="21">
        <v>0</v>
      </c>
      <c r="BP28" s="21">
        <v>0</v>
      </c>
      <c r="BQ28" s="21"/>
      <c r="BR28" s="21"/>
    </row>
    <row r="29" spans="1:70">
      <c r="A29" s="25">
        <v>255458</v>
      </c>
      <c r="B29" s="26" t="s">
        <v>57</v>
      </c>
      <c r="C29" s="26">
        <v>200</v>
      </c>
      <c r="D29" s="26" t="s">
        <v>85</v>
      </c>
      <c r="E29" s="26"/>
      <c r="F29" s="26">
        <f>IF(D29="帰宅",0,IF(#REF!="帰宅",1,IF(#REF!="帰宅",2,IF(#REF!="帰宅",3,IF(#REF!="帰宅",4,5)))))</f>
        <v>0</v>
      </c>
      <c r="G29" s="21" t="str">
        <f t="shared" si="51"/>
        <v>食事</v>
      </c>
      <c r="H29" s="26"/>
      <c r="I29" s="27">
        <v>40116.980451388888</v>
      </c>
      <c r="J29" s="27">
        <v>40117.017233796294</v>
      </c>
      <c r="K29" s="28"/>
      <c r="L29" s="28">
        <f t="shared" ref="L29" si="54">K27+K28+K29</f>
        <v>0.63068287036730908</v>
      </c>
      <c r="M29" s="26">
        <v>3178</v>
      </c>
      <c r="N29" s="29">
        <v>15475.366880098021</v>
      </c>
      <c r="O29" s="26">
        <v>35.419535719999999</v>
      </c>
      <c r="P29" s="26">
        <v>139.5976871</v>
      </c>
      <c r="Q29" s="26">
        <v>105</v>
      </c>
      <c r="R29" s="26" t="s">
        <v>848</v>
      </c>
      <c r="S29" s="26">
        <v>1004012</v>
      </c>
      <c r="T29" s="26" t="s">
        <v>434</v>
      </c>
      <c r="U29" s="26">
        <v>100401201</v>
      </c>
      <c r="V29" s="26" t="s">
        <v>722</v>
      </c>
      <c r="W29" s="26">
        <v>35.535267599999997</v>
      </c>
      <c r="X29" s="26">
        <v>139.6926588</v>
      </c>
      <c r="Y29" s="26">
        <v>132</v>
      </c>
      <c r="Z29" s="26" t="s">
        <v>831</v>
      </c>
      <c r="AA29" s="26">
        <v>1300201</v>
      </c>
      <c r="AB29" s="26" t="s">
        <v>338</v>
      </c>
      <c r="AC29" s="26">
        <v>130020112</v>
      </c>
      <c r="AD29" s="26" t="s">
        <v>515</v>
      </c>
      <c r="AE29" s="26">
        <v>36</v>
      </c>
      <c r="AF29" s="26">
        <v>1</v>
      </c>
      <c r="AG29" s="26" t="s">
        <v>34</v>
      </c>
      <c r="AH29" s="26" t="s">
        <v>99</v>
      </c>
      <c r="AI29" s="26">
        <v>200</v>
      </c>
      <c r="AJ29" s="26" t="s">
        <v>94</v>
      </c>
      <c r="AK29" s="26" t="str">
        <f t="shared" si="53"/>
        <v>自動車</v>
      </c>
      <c r="AL29" s="26"/>
      <c r="AM29" s="26">
        <v>59.8</v>
      </c>
      <c r="AN29" s="26">
        <v>1</v>
      </c>
      <c r="AO29" s="26">
        <v>18448</v>
      </c>
      <c r="AP29" s="26">
        <v>35.200000000000003</v>
      </c>
      <c r="AQ29" s="26">
        <v>1</v>
      </c>
      <c r="AR29" s="26">
        <v>36</v>
      </c>
      <c r="AS29" s="26">
        <v>470</v>
      </c>
      <c r="AT29" s="26" t="s">
        <v>151</v>
      </c>
      <c r="AU29" s="26" t="s">
        <v>116</v>
      </c>
      <c r="AV29" s="26">
        <v>2</v>
      </c>
      <c r="AW29" s="26">
        <v>553</v>
      </c>
      <c r="AX29" s="26">
        <v>6.8</v>
      </c>
      <c r="AY29" s="26">
        <v>1354</v>
      </c>
      <c r="AZ29" s="26">
        <v>17</v>
      </c>
      <c r="BA29" s="26">
        <v>59.8</v>
      </c>
      <c r="BB29" s="26">
        <v>1</v>
      </c>
      <c r="BC29" s="26">
        <v>17538</v>
      </c>
      <c r="BD29" s="26">
        <v>87.7</v>
      </c>
      <c r="BE29" s="26">
        <v>1</v>
      </c>
      <c r="BF29" s="26">
        <v>17538</v>
      </c>
      <c r="BG29" s="26">
        <v>215.2</v>
      </c>
      <c r="BH29" s="26">
        <v>0</v>
      </c>
      <c r="BI29" s="26">
        <v>0</v>
      </c>
      <c r="BJ29" s="26">
        <v>0</v>
      </c>
      <c r="BK29" s="26">
        <v>0</v>
      </c>
      <c r="BL29" s="26">
        <v>0</v>
      </c>
      <c r="BM29" s="26">
        <v>0</v>
      </c>
      <c r="BN29" s="26">
        <v>0</v>
      </c>
      <c r="BO29" s="26">
        <v>0</v>
      </c>
      <c r="BP29" s="26">
        <v>0</v>
      </c>
      <c r="BQ29" s="26"/>
      <c r="BR29" s="26"/>
    </row>
    <row r="30" spans="1:70">
      <c r="A30" s="15">
        <v>257315</v>
      </c>
      <c r="B30" s="16" t="s">
        <v>57</v>
      </c>
      <c r="C30" s="16">
        <v>100</v>
      </c>
      <c r="D30" s="16" t="s">
        <v>86</v>
      </c>
      <c r="E30" s="16">
        <v>1</v>
      </c>
      <c r="F30" s="16">
        <f>IF(D30="帰宅",0,IF(D31="帰宅",1,IF(D32="帰宅",2,IF(#REF!="帰宅",3,IF(#REF!="帰宅",4,5)))))</f>
        <v>2</v>
      </c>
      <c r="G30" s="16"/>
      <c r="H30" s="16" t="str">
        <f t="shared" ref="H30:H31" si="55">D31</f>
        <v>娯楽</v>
      </c>
      <c r="I30" s="17">
        <v>40137.27721064815</v>
      </c>
      <c r="J30" s="17">
        <v>40137.323981481481</v>
      </c>
      <c r="K30" s="18">
        <v>0.36783564814686542</v>
      </c>
      <c r="L30" s="18">
        <f t="shared" ref="L30" si="56">K30+K31+K32</f>
        <v>0.63883101852115942</v>
      </c>
      <c r="M30" s="16">
        <v>4041</v>
      </c>
      <c r="N30" s="19">
        <v>23337.61043995824</v>
      </c>
      <c r="O30" s="16">
        <v>35.533899660000003</v>
      </c>
      <c r="P30" s="16">
        <v>139.6992999</v>
      </c>
      <c r="Q30" s="16">
        <v>132</v>
      </c>
      <c r="R30" s="16" t="s">
        <v>831</v>
      </c>
      <c r="S30" s="16">
        <v>1300201</v>
      </c>
      <c r="T30" s="16" t="s">
        <v>338</v>
      </c>
      <c r="U30" s="16">
        <v>130020101</v>
      </c>
      <c r="V30" s="16" t="s">
        <v>511</v>
      </c>
      <c r="W30" s="16">
        <v>35.329526090000002</v>
      </c>
      <c r="X30" s="16">
        <v>139.64050589999999</v>
      </c>
      <c r="Y30" s="16">
        <v>201</v>
      </c>
      <c r="Z30" s="16" t="s">
        <v>859</v>
      </c>
      <c r="AA30" s="16">
        <v>2010104</v>
      </c>
      <c r="AB30" s="16" t="s">
        <v>459</v>
      </c>
      <c r="AC30" s="16">
        <v>201010401</v>
      </c>
      <c r="AD30" s="16" t="s">
        <v>748</v>
      </c>
      <c r="AE30" s="16">
        <v>36</v>
      </c>
      <c r="AF30" s="16">
        <v>1</v>
      </c>
      <c r="AG30" s="16" t="s">
        <v>34</v>
      </c>
      <c r="AH30" s="16" t="s">
        <v>99</v>
      </c>
      <c r="AI30" s="16">
        <v>200</v>
      </c>
      <c r="AJ30" s="16" t="s">
        <v>94</v>
      </c>
      <c r="AK30" s="16"/>
      <c r="AL30" s="16" t="str">
        <f t="shared" ref="AL30:AL31" si="57">AJ31</f>
        <v>自動車</v>
      </c>
      <c r="AM30" s="16">
        <v>51.1</v>
      </c>
      <c r="AN30" s="16">
        <v>1</v>
      </c>
      <c r="AO30" s="16">
        <v>32176</v>
      </c>
      <c r="AP30" s="16">
        <v>54.8</v>
      </c>
      <c r="AQ30" s="16">
        <v>1</v>
      </c>
      <c r="AR30" s="16">
        <v>37</v>
      </c>
      <c r="AS30" s="16">
        <v>580</v>
      </c>
      <c r="AT30" s="16" t="s">
        <v>290</v>
      </c>
      <c r="AU30" s="16" t="s">
        <v>117</v>
      </c>
      <c r="AV30" s="16">
        <v>1</v>
      </c>
      <c r="AW30" s="16">
        <v>292</v>
      </c>
      <c r="AX30" s="16">
        <v>3.5</v>
      </c>
      <c r="AY30" s="16">
        <v>870</v>
      </c>
      <c r="AZ30" s="16">
        <v>10.6</v>
      </c>
      <c r="BA30" s="16">
        <v>51.1</v>
      </c>
      <c r="BB30" s="16">
        <v>1</v>
      </c>
      <c r="BC30" s="16">
        <v>28909</v>
      </c>
      <c r="BD30" s="16">
        <v>144.5</v>
      </c>
      <c r="BE30" s="16">
        <v>1</v>
      </c>
      <c r="BF30" s="16">
        <v>28909</v>
      </c>
      <c r="BG30" s="16">
        <v>357.2</v>
      </c>
      <c r="BH30" s="16">
        <v>0</v>
      </c>
      <c r="BI30" s="16"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0</v>
      </c>
      <c r="BQ30" s="16"/>
      <c r="BR30" s="16"/>
    </row>
    <row r="31" spans="1:70">
      <c r="A31" s="20">
        <v>257383</v>
      </c>
      <c r="B31" s="21" t="s">
        <v>57</v>
      </c>
      <c r="C31" s="21">
        <v>700</v>
      </c>
      <c r="D31" s="21" t="s">
        <v>90</v>
      </c>
      <c r="E31" s="21">
        <v>1</v>
      </c>
      <c r="F31" s="21">
        <f>IF(D31="帰宅",0,IF(D32="帰宅",1,IF(#REF!="帰宅",2,IF(#REF!="帰宅",3,IF(#REF!="帰宅",4,5)))))</f>
        <v>1</v>
      </c>
      <c r="G31" s="21" t="str">
        <f t="shared" ref="G31:G32" si="58">D30</f>
        <v>出勤</v>
      </c>
      <c r="H31" s="21" t="str">
        <f t="shared" si="55"/>
        <v>帰宅</v>
      </c>
      <c r="I31" s="22">
        <v>40137.691817129627</v>
      </c>
      <c r="J31" s="22">
        <v>40137.719085648147</v>
      </c>
      <c r="K31" s="23">
        <v>0.270995370374294</v>
      </c>
      <c r="L31" s="23">
        <f t="shared" ref="L31" si="59">K30+K31+K32</f>
        <v>0.63883101852115942</v>
      </c>
      <c r="M31" s="21">
        <v>2356</v>
      </c>
      <c r="N31" s="24">
        <v>16530.831451479469</v>
      </c>
      <c r="O31" s="21">
        <v>35.317880000000002</v>
      </c>
      <c r="P31" s="21">
        <v>139.638285</v>
      </c>
      <c r="Q31" s="21">
        <v>201</v>
      </c>
      <c r="R31" s="21" t="s">
        <v>859</v>
      </c>
      <c r="S31" s="21">
        <v>2010104</v>
      </c>
      <c r="T31" s="21" t="s">
        <v>459</v>
      </c>
      <c r="U31" s="21">
        <v>201010401</v>
      </c>
      <c r="V31" s="21" t="s">
        <v>748</v>
      </c>
      <c r="W31" s="21">
        <v>35.466206110000002</v>
      </c>
      <c r="X31" s="21">
        <v>139.6255554</v>
      </c>
      <c r="Y31" s="21">
        <v>102</v>
      </c>
      <c r="Z31" s="21" t="s">
        <v>839</v>
      </c>
      <c r="AA31" s="21">
        <v>1001011</v>
      </c>
      <c r="AB31" s="21" t="s">
        <v>374</v>
      </c>
      <c r="AC31" s="21">
        <v>100101101</v>
      </c>
      <c r="AD31" s="21" t="s">
        <v>576</v>
      </c>
      <c r="AE31" s="21">
        <v>36</v>
      </c>
      <c r="AF31" s="21">
        <v>1</v>
      </c>
      <c r="AG31" s="21" t="s">
        <v>34</v>
      </c>
      <c r="AH31" s="21" t="s">
        <v>99</v>
      </c>
      <c r="AI31" s="21">
        <v>100</v>
      </c>
      <c r="AJ31" s="21" t="s">
        <v>93</v>
      </c>
      <c r="AK31" s="21" t="str">
        <f t="shared" ref="AK31:AK32" si="60">AJ30</f>
        <v>鉄道</v>
      </c>
      <c r="AL31" s="21" t="str">
        <f t="shared" si="57"/>
        <v>鉄道</v>
      </c>
      <c r="AM31" s="21">
        <v>37.299999999999997</v>
      </c>
      <c r="AN31" s="21">
        <v>1</v>
      </c>
      <c r="AO31" s="21">
        <v>20671</v>
      </c>
      <c r="AP31" s="21">
        <v>37.299999999999997</v>
      </c>
      <c r="AQ31" s="21">
        <v>1</v>
      </c>
      <c r="AR31" s="21">
        <v>31</v>
      </c>
      <c r="AS31" s="21">
        <v>500</v>
      </c>
      <c r="AT31" s="21" t="s">
        <v>117</v>
      </c>
      <c r="AU31" s="21" t="s">
        <v>127</v>
      </c>
      <c r="AV31" s="21">
        <v>1</v>
      </c>
      <c r="AW31" s="21">
        <v>1902</v>
      </c>
      <c r="AX31" s="21">
        <v>23</v>
      </c>
      <c r="AY31" s="21">
        <v>491</v>
      </c>
      <c r="AZ31" s="21">
        <v>6</v>
      </c>
      <c r="BA31" s="21">
        <v>60</v>
      </c>
      <c r="BB31" s="21">
        <v>1</v>
      </c>
      <c r="BC31" s="21">
        <v>19388</v>
      </c>
      <c r="BD31" s="21">
        <v>96.9</v>
      </c>
      <c r="BE31" s="21">
        <v>1</v>
      </c>
      <c r="BF31" s="21">
        <v>19388</v>
      </c>
      <c r="BG31" s="21">
        <v>240.8</v>
      </c>
      <c r="BH31" s="21">
        <v>0</v>
      </c>
      <c r="BI31" s="21">
        <v>0</v>
      </c>
      <c r="BJ31" s="21">
        <v>0</v>
      </c>
      <c r="BK31" s="21">
        <v>0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/>
      <c r="BR31" s="21"/>
    </row>
    <row r="32" spans="1:70">
      <c r="A32" s="25">
        <v>257422</v>
      </c>
      <c r="B32" s="26" t="s">
        <v>57</v>
      </c>
      <c r="C32" s="26">
        <v>200</v>
      </c>
      <c r="D32" s="26" t="s">
        <v>85</v>
      </c>
      <c r="E32" s="26"/>
      <c r="F32" s="26">
        <f>IF(D32="帰宅",0,IF(#REF!="帰宅",1,IF(#REF!="帰宅",2,IF(#REF!="帰宅",3,IF(#REF!="帰宅",4,5)))))</f>
        <v>0</v>
      </c>
      <c r="G32" s="21" t="str">
        <f t="shared" si="58"/>
        <v>娯楽</v>
      </c>
      <c r="H32" s="26"/>
      <c r="I32" s="27">
        <v>40137.990081018521</v>
      </c>
      <c r="J32" s="27">
        <v>40138.007210648146</v>
      </c>
      <c r="K32" s="28"/>
      <c r="L32" s="28">
        <f t="shared" ref="L32" si="61">K30+K31+K32</f>
        <v>0.63883101852115942</v>
      </c>
      <c r="M32" s="26">
        <v>1480</v>
      </c>
      <c r="N32" s="29">
        <v>9971.1938339500339</v>
      </c>
      <c r="O32" s="26">
        <v>35.466066669999996</v>
      </c>
      <c r="P32" s="26">
        <v>139.62200949999999</v>
      </c>
      <c r="Q32" s="26">
        <v>103</v>
      </c>
      <c r="R32" s="26" t="s">
        <v>843</v>
      </c>
      <c r="S32" s="26">
        <v>1002006</v>
      </c>
      <c r="T32" s="26" t="s">
        <v>386</v>
      </c>
      <c r="U32" s="26">
        <v>100200601</v>
      </c>
      <c r="V32" s="26" t="s">
        <v>586</v>
      </c>
      <c r="W32" s="26">
        <v>35.534999419999998</v>
      </c>
      <c r="X32" s="26">
        <v>139.69248709999999</v>
      </c>
      <c r="Y32" s="26">
        <v>132</v>
      </c>
      <c r="Z32" s="26" t="s">
        <v>831</v>
      </c>
      <c r="AA32" s="26">
        <v>1300201</v>
      </c>
      <c r="AB32" s="26" t="s">
        <v>338</v>
      </c>
      <c r="AC32" s="26">
        <v>130020112</v>
      </c>
      <c r="AD32" s="26" t="s">
        <v>515</v>
      </c>
      <c r="AE32" s="26">
        <v>36</v>
      </c>
      <c r="AF32" s="26">
        <v>1</v>
      </c>
      <c r="AG32" s="26" t="s">
        <v>34</v>
      </c>
      <c r="AH32" s="26" t="s">
        <v>99</v>
      </c>
      <c r="AI32" s="26">
        <v>200</v>
      </c>
      <c r="AJ32" s="26" t="s">
        <v>94</v>
      </c>
      <c r="AK32" s="26" t="str">
        <f t="shared" si="60"/>
        <v>自動車</v>
      </c>
      <c r="AL32" s="26"/>
      <c r="AM32" s="26">
        <v>35.099999999999994</v>
      </c>
      <c r="AN32" s="26">
        <v>1</v>
      </c>
      <c r="AO32" s="26">
        <v>11121</v>
      </c>
      <c r="AP32" s="26">
        <v>19.5</v>
      </c>
      <c r="AQ32" s="26">
        <v>1</v>
      </c>
      <c r="AR32" s="26">
        <v>16</v>
      </c>
      <c r="AS32" s="26">
        <v>210</v>
      </c>
      <c r="AT32" s="26" t="s">
        <v>127</v>
      </c>
      <c r="AU32" s="26" t="s">
        <v>116</v>
      </c>
      <c r="AV32" s="26">
        <v>1</v>
      </c>
      <c r="AW32" s="26">
        <v>199</v>
      </c>
      <c r="AX32" s="26">
        <v>2.4</v>
      </c>
      <c r="AY32" s="26">
        <v>1324</v>
      </c>
      <c r="AZ32" s="26">
        <v>16.7</v>
      </c>
      <c r="BA32" s="26">
        <v>35.099999999999994</v>
      </c>
      <c r="BB32" s="26">
        <v>1</v>
      </c>
      <c r="BC32" s="26">
        <v>11043</v>
      </c>
      <c r="BD32" s="26">
        <v>55.2</v>
      </c>
      <c r="BE32" s="26">
        <v>1</v>
      </c>
      <c r="BF32" s="26">
        <v>11043</v>
      </c>
      <c r="BG32" s="26">
        <v>136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/>
      <c r="BR32" s="26"/>
    </row>
    <row r="33" spans="1:70">
      <c r="A33" s="30">
        <v>256552</v>
      </c>
      <c r="B33" s="31" t="s">
        <v>60</v>
      </c>
      <c r="C33" s="31">
        <v>100</v>
      </c>
      <c r="D33" s="31" t="s">
        <v>86</v>
      </c>
      <c r="E33" s="31">
        <v>1</v>
      </c>
      <c r="F33" s="16">
        <f>IF(D33="帰宅",0,IF(D34="帰宅",1,IF(D35="帰宅",2,IF(#REF!="帰宅",3,IF(#REF!="帰宅",4,5)))))</f>
        <v>2</v>
      </c>
      <c r="G33" s="16"/>
      <c r="H33" s="16" t="str">
        <f t="shared" ref="H33:H34" si="62">D34</f>
        <v>買い物</v>
      </c>
      <c r="I33" s="32">
        <v>40129.345648148148</v>
      </c>
      <c r="J33" s="32">
        <v>40129.372013888889</v>
      </c>
      <c r="K33" s="33">
        <v>0.37127314815006685</v>
      </c>
      <c r="L33" s="18">
        <f t="shared" ref="L33" si="63">K33+K34+K35</f>
        <v>0.4284490740756155</v>
      </c>
      <c r="M33" s="31">
        <v>2278</v>
      </c>
      <c r="N33" s="34">
        <v>5152.2614756237208</v>
      </c>
      <c r="O33" s="31">
        <v>35.424165160000001</v>
      </c>
      <c r="P33" s="31">
        <v>139.55426750000001</v>
      </c>
      <c r="Q33" s="31">
        <v>110</v>
      </c>
      <c r="R33" s="31" t="s">
        <v>846</v>
      </c>
      <c r="S33" s="31">
        <v>1009034</v>
      </c>
      <c r="T33" s="31" t="s">
        <v>430</v>
      </c>
      <c r="U33" s="31">
        <v>100903403</v>
      </c>
      <c r="V33" s="31" t="s">
        <v>710</v>
      </c>
      <c r="W33" s="31">
        <v>35.453406610000002</v>
      </c>
      <c r="X33" s="31">
        <v>139.59839529999999</v>
      </c>
      <c r="Y33" s="31">
        <v>106</v>
      </c>
      <c r="Z33" s="31" t="s">
        <v>841</v>
      </c>
      <c r="AA33" s="31">
        <v>1005012</v>
      </c>
      <c r="AB33" s="31" t="s">
        <v>398</v>
      </c>
      <c r="AC33" s="31">
        <v>100501202</v>
      </c>
      <c r="AD33" s="31" t="s">
        <v>619</v>
      </c>
      <c r="AE33" s="31">
        <v>0</v>
      </c>
      <c r="AF33" s="31">
        <v>2</v>
      </c>
      <c r="AG33" s="31" t="s">
        <v>97</v>
      </c>
      <c r="AH33" s="31" t="s">
        <v>100</v>
      </c>
      <c r="AI33" s="31">
        <v>200</v>
      </c>
      <c r="AJ33" s="31" t="s">
        <v>94</v>
      </c>
      <c r="AK33" s="16"/>
      <c r="AL33" s="16" t="str">
        <f t="shared" ref="AL33:AL34" si="64">AJ34</f>
        <v>鉄道</v>
      </c>
      <c r="AM33" s="31">
        <v>46.5</v>
      </c>
      <c r="AN33" s="31">
        <v>1</v>
      </c>
      <c r="AO33" s="31">
        <v>9206</v>
      </c>
      <c r="AP33" s="31">
        <v>19.8</v>
      </c>
      <c r="AQ33" s="31">
        <v>1</v>
      </c>
      <c r="AR33" s="31">
        <v>22</v>
      </c>
      <c r="AS33" s="31">
        <v>330</v>
      </c>
      <c r="AT33" s="31" t="s">
        <v>141</v>
      </c>
      <c r="AU33" s="31" t="s">
        <v>204</v>
      </c>
      <c r="AV33" s="31">
        <v>1</v>
      </c>
      <c r="AW33" s="31">
        <v>1072</v>
      </c>
      <c r="AX33" s="31">
        <v>14</v>
      </c>
      <c r="AY33" s="31">
        <v>804</v>
      </c>
      <c r="AZ33" s="31">
        <v>10.5</v>
      </c>
      <c r="BA33" s="31">
        <v>46.5</v>
      </c>
      <c r="BB33" s="31">
        <v>1</v>
      </c>
      <c r="BC33" s="31">
        <v>6390</v>
      </c>
      <c r="BD33" s="31">
        <v>32</v>
      </c>
      <c r="BE33" s="31">
        <v>1</v>
      </c>
      <c r="BF33" s="31">
        <v>6390</v>
      </c>
      <c r="BG33" s="31">
        <v>79.8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>
        <v>0</v>
      </c>
      <c r="BN33" s="31">
        <v>0</v>
      </c>
      <c r="BO33" s="31">
        <v>0</v>
      </c>
      <c r="BP33" s="31">
        <v>0</v>
      </c>
      <c r="BQ33" s="31"/>
      <c r="BR33" s="31"/>
    </row>
    <row r="34" spans="1:70">
      <c r="A34" s="35">
        <v>256586</v>
      </c>
      <c r="B34" s="6" t="s">
        <v>60</v>
      </c>
      <c r="C34" s="6">
        <v>500</v>
      </c>
      <c r="D34" s="6" t="s">
        <v>33</v>
      </c>
      <c r="E34" s="6">
        <v>1</v>
      </c>
      <c r="F34" s="21">
        <f>IF(D34="帰宅",0,IF(D35="帰宅",1,IF(#REF!="帰宅",2,IF(#REF!="帰宅",3,IF(D36="帰宅",4,5)))))</f>
        <v>1</v>
      </c>
      <c r="G34" s="21" t="str">
        <f t="shared" ref="G34:G35" si="65">D33</f>
        <v>出勤</v>
      </c>
      <c r="H34" s="21" t="str">
        <f t="shared" si="62"/>
        <v>帰宅</v>
      </c>
      <c r="I34" s="7">
        <v>40129.743287037039</v>
      </c>
      <c r="J34" s="7">
        <v>40129.767465277779</v>
      </c>
      <c r="K34" s="13">
        <v>5.7175925925548654E-2</v>
      </c>
      <c r="L34" s="23">
        <f t="shared" ref="L34" si="66">K33+K34+K35</f>
        <v>0.4284490740756155</v>
      </c>
      <c r="M34" s="6">
        <v>2089</v>
      </c>
      <c r="N34" s="10">
        <v>4425.5930916430616</v>
      </c>
      <c r="O34" s="6">
        <v>35.453068639999998</v>
      </c>
      <c r="P34" s="6">
        <v>139.59824499999999</v>
      </c>
      <c r="Q34" s="6">
        <v>106</v>
      </c>
      <c r="R34" s="6" t="s">
        <v>841</v>
      </c>
      <c r="S34" s="6">
        <v>1005012</v>
      </c>
      <c r="T34" s="6" t="s">
        <v>398</v>
      </c>
      <c r="U34" s="6">
        <v>100501202</v>
      </c>
      <c r="V34" s="6" t="s">
        <v>619</v>
      </c>
      <c r="W34" s="6">
        <v>35.430355669999997</v>
      </c>
      <c r="X34" s="6">
        <v>139.55811919999999</v>
      </c>
      <c r="Y34" s="6">
        <v>110</v>
      </c>
      <c r="Z34" s="6" t="s">
        <v>846</v>
      </c>
      <c r="AA34" s="6">
        <v>1009032</v>
      </c>
      <c r="AB34" s="6" t="s">
        <v>141</v>
      </c>
      <c r="AC34" s="6">
        <v>100903201</v>
      </c>
      <c r="AD34" s="6" t="s">
        <v>689</v>
      </c>
      <c r="AE34" s="6">
        <v>0</v>
      </c>
      <c r="AF34" s="6">
        <v>2</v>
      </c>
      <c r="AG34" s="6" t="s">
        <v>97</v>
      </c>
      <c r="AH34" s="6" t="s">
        <v>100</v>
      </c>
      <c r="AI34" s="6">
        <v>200</v>
      </c>
      <c r="AJ34" s="6" t="s">
        <v>94</v>
      </c>
      <c r="AK34" s="21" t="str">
        <f t="shared" ref="AK34:AK35" si="67">AJ33</f>
        <v>鉄道</v>
      </c>
      <c r="AL34" s="21" t="str">
        <f t="shared" si="64"/>
        <v>徒歩</v>
      </c>
      <c r="AM34" s="6">
        <v>33.6</v>
      </c>
      <c r="AN34" s="6">
        <v>1</v>
      </c>
      <c r="AO34" s="6">
        <v>6411</v>
      </c>
      <c r="AP34" s="6">
        <v>13.1</v>
      </c>
      <c r="AQ34" s="6">
        <v>1</v>
      </c>
      <c r="AR34" s="6">
        <v>22</v>
      </c>
      <c r="AS34" s="6">
        <v>330</v>
      </c>
      <c r="AT34" s="6" t="s">
        <v>204</v>
      </c>
      <c r="AU34" s="6" t="s">
        <v>141</v>
      </c>
      <c r="AV34" s="6">
        <v>1</v>
      </c>
      <c r="AW34" s="6">
        <v>813</v>
      </c>
      <c r="AX34" s="6">
        <v>9.5</v>
      </c>
      <c r="AY34" s="6">
        <v>177</v>
      </c>
      <c r="AZ34" s="6">
        <v>2.1</v>
      </c>
      <c r="BA34" s="6">
        <v>33.6</v>
      </c>
      <c r="BB34" s="6">
        <v>1</v>
      </c>
      <c r="BC34" s="6">
        <v>5282</v>
      </c>
      <c r="BD34" s="6">
        <v>26.4</v>
      </c>
      <c r="BE34" s="6">
        <v>1</v>
      </c>
      <c r="BF34" s="6">
        <v>5282</v>
      </c>
      <c r="BG34" s="6">
        <v>66.599999999999994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/>
      <c r="BR34" s="6"/>
    </row>
    <row r="35" spans="1:70">
      <c r="A35" s="36">
        <v>256601</v>
      </c>
      <c r="B35" s="37" t="s">
        <v>60</v>
      </c>
      <c r="C35" s="37">
        <v>200</v>
      </c>
      <c r="D35" s="37" t="s">
        <v>85</v>
      </c>
      <c r="E35" s="37"/>
      <c r="F35" s="26">
        <f>IF(D35="帰宅",0,IF(#REF!="帰宅",1,IF(#REF!="帰宅",2,IF(D36="帰宅",3,IF(D37="帰宅",4,5)))))</f>
        <v>0</v>
      </c>
      <c r="G35" s="21" t="str">
        <f t="shared" si="65"/>
        <v>買い物</v>
      </c>
      <c r="H35" s="26"/>
      <c r="I35" s="38">
        <v>40129.824641203704</v>
      </c>
      <c r="J35" s="38">
        <v>40129.837372685186</v>
      </c>
      <c r="K35" s="39"/>
      <c r="L35" s="28">
        <f t="shared" ref="L35" si="68">K33+K34+K35</f>
        <v>0.4284490740756155</v>
      </c>
      <c r="M35" s="37">
        <v>1100</v>
      </c>
      <c r="N35" s="40">
        <v>536.58632677176945</v>
      </c>
      <c r="O35" s="37">
        <v>35.428875120000001</v>
      </c>
      <c r="P35" s="37">
        <v>139.55750760000001</v>
      </c>
      <c r="Q35" s="37">
        <v>110</v>
      </c>
      <c r="R35" s="37" t="s">
        <v>846</v>
      </c>
      <c r="S35" s="37">
        <v>1009032</v>
      </c>
      <c r="T35" s="37" t="s">
        <v>141</v>
      </c>
      <c r="U35" s="37">
        <v>100903201</v>
      </c>
      <c r="V35" s="37" t="s">
        <v>689</v>
      </c>
      <c r="W35" s="37">
        <v>35.425028869999998</v>
      </c>
      <c r="X35" s="37">
        <v>139.5539296</v>
      </c>
      <c r="Y35" s="37">
        <v>110</v>
      </c>
      <c r="Z35" s="37" t="s">
        <v>846</v>
      </c>
      <c r="AA35" s="37">
        <v>1009034</v>
      </c>
      <c r="AB35" s="37" t="s">
        <v>430</v>
      </c>
      <c r="AC35" s="37">
        <v>100903403</v>
      </c>
      <c r="AD35" s="37" t="s">
        <v>710</v>
      </c>
      <c r="AE35" s="37">
        <v>0</v>
      </c>
      <c r="AF35" s="37">
        <v>2</v>
      </c>
      <c r="AG35" s="37" t="s">
        <v>97</v>
      </c>
      <c r="AH35" s="37" t="s">
        <v>100</v>
      </c>
      <c r="AI35" s="37">
        <v>420</v>
      </c>
      <c r="AJ35" s="37" t="s">
        <v>95</v>
      </c>
      <c r="AK35" s="26" t="str">
        <f t="shared" si="67"/>
        <v>鉄道</v>
      </c>
      <c r="AL35" s="26"/>
      <c r="AM35" s="37">
        <v>11.7</v>
      </c>
      <c r="AN35" s="37">
        <v>1</v>
      </c>
      <c r="AO35" s="37">
        <v>1148</v>
      </c>
      <c r="AP35" s="37">
        <v>5.5</v>
      </c>
      <c r="AQ35" s="37">
        <v>0</v>
      </c>
      <c r="AR35" s="37">
        <v>0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1</v>
      </c>
      <c r="BC35" s="37">
        <v>950</v>
      </c>
      <c r="BD35" s="37">
        <v>4.8</v>
      </c>
      <c r="BE35" s="37">
        <v>1</v>
      </c>
      <c r="BF35" s="37">
        <v>950</v>
      </c>
      <c r="BG35" s="37">
        <v>11.7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/>
      <c r="BR35" s="37"/>
    </row>
    <row r="36" spans="1:70">
      <c r="A36" s="30">
        <v>255499</v>
      </c>
      <c r="B36" s="31" t="s">
        <v>61</v>
      </c>
      <c r="C36" s="31">
        <v>600</v>
      </c>
      <c r="D36" s="31" t="s">
        <v>91</v>
      </c>
      <c r="E36" s="31">
        <v>1</v>
      </c>
      <c r="F36" s="16">
        <f t="shared" ref="F36:F37" si="69">IF(D36="帰宅",0,IF(D37="帰宅",1,IF(D38="帰宅",2,IF(D39="帰宅",3,IF(D40="帰宅",4,5)))))</f>
        <v>2</v>
      </c>
      <c r="G36" s="16"/>
      <c r="H36" s="16" t="str">
        <f t="shared" ref="H36:H37" si="70">D37</f>
        <v>買い物</v>
      </c>
      <c r="I36" s="32">
        <v>40117.507384259261</v>
      </c>
      <c r="J36" s="32">
        <v>40117.538344907407</v>
      </c>
      <c r="K36" s="33">
        <v>7.3564814818382729E-2</v>
      </c>
      <c r="L36" s="18">
        <f t="shared" ref="L36" si="71">K36+K37+K38</f>
        <v>0.1186689814858255</v>
      </c>
      <c r="M36" s="31">
        <v>2675</v>
      </c>
      <c r="N36" s="34">
        <v>1959.4958333863942</v>
      </c>
      <c r="O36" s="31">
        <v>35.425377539999999</v>
      </c>
      <c r="P36" s="31">
        <v>139.65184640000001</v>
      </c>
      <c r="Q36" s="31">
        <v>104</v>
      </c>
      <c r="R36" s="31" t="s">
        <v>844</v>
      </c>
      <c r="S36" s="31">
        <v>1003012</v>
      </c>
      <c r="T36" s="31" t="s">
        <v>426</v>
      </c>
      <c r="U36" s="31">
        <v>100301201</v>
      </c>
      <c r="V36" s="31" t="s">
        <v>712</v>
      </c>
      <c r="W36" s="31">
        <v>35.442758220000002</v>
      </c>
      <c r="X36" s="31">
        <v>139.64825759999999</v>
      </c>
      <c r="Y36" s="31">
        <v>104</v>
      </c>
      <c r="Z36" s="31" t="s">
        <v>844</v>
      </c>
      <c r="AA36" s="31">
        <v>1003003</v>
      </c>
      <c r="AB36" s="31" t="s">
        <v>407</v>
      </c>
      <c r="AC36" s="31">
        <v>100300301</v>
      </c>
      <c r="AD36" s="31" t="s">
        <v>642</v>
      </c>
      <c r="AE36" s="31">
        <v>53</v>
      </c>
      <c r="AF36" s="31">
        <v>1</v>
      </c>
      <c r="AG36" s="31" t="s">
        <v>34</v>
      </c>
      <c r="AH36" s="31" t="s">
        <v>35</v>
      </c>
      <c r="AI36" s="31">
        <v>410</v>
      </c>
      <c r="AJ36" s="31" t="s">
        <v>43</v>
      </c>
      <c r="AK36" s="16"/>
      <c r="AL36" s="16" t="str">
        <f t="shared" ref="AL36:AL37" si="72">AJ37</f>
        <v>自転車</v>
      </c>
      <c r="AM36" s="31">
        <v>11.9</v>
      </c>
      <c r="AN36" s="31">
        <v>1</v>
      </c>
      <c r="AO36" s="31">
        <v>3017</v>
      </c>
      <c r="AP36" s="31">
        <v>14</v>
      </c>
      <c r="AQ36" s="31">
        <v>1</v>
      </c>
      <c r="AR36" s="31">
        <v>22</v>
      </c>
      <c r="AS36" s="31">
        <v>350</v>
      </c>
      <c r="AT36" s="31" t="s">
        <v>41</v>
      </c>
      <c r="AU36" s="31" t="s">
        <v>139</v>
      </c>
      <c r="AV36" s="31">
        <v>1</v>
      </c>
      <c r="AW36" s="31">
        <v>783</v>
      </c>
      <c r="AX36" s="31">
        <v>9.1</v>
      </c>
      <c r="AY36" s="31">
        <v>796</v>
      </c>
      <c r="AZ36" s="31">
        <v>9.5</v>
      </c>
      <c r="BA36" s="31">
        <v>40.6</v>
      </c>
      <c r="BB36" s="31">
        <v>1</v>
      </c>
      <c r="BC36" s="31">
        <v>2387</v>
      </c>
      <c r="BD36" s="31">
        <v>11.9</v>
      </c>
      <c r="BE36" s="31">
        <v>1</v>
      </c>
      <c r="BF36" s="31">
        <v>2387</v>
      </c>
      <c r="BG36" s="31">
        <v>29.2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>
        <v>0</v>
      </c>
      <c r="BN36" s="31">
        <v>0</v>
      </c>
      <c r="BO36" s="31">
        <v>0</v>
      </c>
      <c r="BP36" s="31">
        <v>0</v>
      </c>
      <c r="BQ36" s="31"/>
      <c r="BR36" s="31"/>
    </row>
    <row r="37" spans="1:70">
      <c r="A37" s="35">
        <v>255521</v>
      </c>
      <c r="B37" s="6" t="s">
        <v>61</v>
      </c>
      <c r="C37" s="6">
        <v>500</v>
      </c>
      <c r="D37" s="6" t="s">
        <v>33</v>
      </c>
      <c r="E37" s="6">
        <v>1</v>
      </c>
      <c r="F37" s="21">
        <f t="shared" si="69"/>
        <v>1</v>
      </c>
      <c r="G37" s="21" t="str">
        <f t="shared" ref="G37:G38" si="73">D36</f>
        <v>食事</v>
      </c>
      <c r="H37" s="21" t="str">
        <f t="shared" si="70"/>
        <v>帰宅</v>
      </c>
      <c r="I37" s="7">
        <v>40117.611909722225</v>
      </c>
      <c r="J37" s="7">
        <v>40117.630393518521</v>
      </c>
      <c r="K37" s="13">
        <v>4.5104166667442769E-2</v>
      </c>
      <c r="L37" s="23">
        <f t="shared" ref="L37" si="74">K36+K37+K38</f>
        <v>0.1186689814858255</v>
      </c>
      <c r="M37" s="6">
        <v>1597</v>
      </c>
      <c r="N37" s="10">
        <v>1933.9045321877466</v>
      </c>
      <c r="O37" s="6">
        <v>35.441974989999999</v>
      </c>
      <c r="P37" s="6">
        <v>139.64771569999999</v>
      </c>
      <c r="Q37" s="6">
        <v>104</v>
      </c>
      <c r="R37" s="6" t="s">
        <v>844</v>
      </c>
      <c r="S37" s="6">
        <v>1003003</v>
      </c>
      <c r="T37" s="6" t="s">
        <v>407</v>
      </c>
      <c r="U37" s="6">
        <v>100300301</v>
      </c>
      <c r="V37" s="6" t="s">
        <v>642</v>
      </c>
      <c r="W37" s="6">
        <v>35.430656089999999</v>
      </c>
      <c r="X37" s="6">
        <v>139.663927</v>
      </c>
      <c r="Y37" s="6">
        <v>104</v>
      </c>
      <c r="Z37" s="6" t="s">
        <v>844</v>
      </c>
      <c r="AA37" s="6">
        <v>1003010</v>
      </c>
      <c r="AB37" s="6" t="s">
        <v>422</v>
      </c>
      <c r="AC37" s="6">
        <v>100301006</v>
      </c>
      <c r="AD37" s="6" t="s">
        <v>695</v>
      </c>
      <c r="AE37" s="6">
        <v>53</v>
      </c>
      <c r="AF37" s="6">
        <v>1</v>
      </c>
      <c r="AG37" s="6" t="s">
        <v>34</v>
      </c>
      <c r="AH37" s="6" t="s">
        <v>35</v>
      </c>
      <c r="AI37" s="6">
        <v>410</v>
      </c>
      <c r="AJ37" s="6" t="s">
        <v>43</v>
      </c>
      <c r="AK37" s="21" t="str">
        <f t="shared" ref="AK37:AK38" si="75">AJ36</f>
        <v>自転車</v>
      </c>
      <c r="AL37" s="21" t="str">
        <f t="shared" si="72"/>
        <v>自転車</v>
      </c>
      <c r="AM37" s="6">
        <v>12</v>
      </c>
      <c r="AN37" s="6">
        <v>1</v>
      </c>
      <c r="AO37" s="6">
        <v>2405</v>
      </c>
      <c r="AP37" s="6">
        <v>7.5</v>
      </c>
      <c r="AQ37" s="6">
        <v>1</v>
      </c>
      <c r="AR37" s="6">
        <v>2</v>
      </c>
      <c r="AS37" s="6">
        <v>180</v>
      </c>
      <c r="AT37" s="6" t="s">
        <v>139</v>
      </c>
      <c r="AU37" s="6" t="s">
        <v>36</v>
      </c>
      <c r="AV37" s="6">
        <v>0</v>
      </c>
      <c r="AW37" s="6">
        <v>843</v>
      </c>
      <c r="AX37" s="6">
        <v>10.1</v>
      </c>
      <c r="AY37" s="6">
        <v>2145</v>
      </c>
      <c r="AZ37" s="6">
        <v>26.2</v>
      </c>
      <c r="BA37" s="6">
        <v>38.299999999999997</v>
      </c>
      <c r="BB37" s="6">
        <v>1</v>
      </c>
      <c r="BC37" s="6">
        <v>2404</v>
      </c>
      <c r="BD37" s="6">
        <v>12</v>
      </c>
      <c r="BE37" s="6">
        <v>1</v>
      </c>
      <c r="BF37" s="6">
        <v>2404</v>
      </c>
      <c r="BG37" s="6">
        <v>29.3</v>
      </c>
      <c r="BH37" s="6">
        <v>1</v>
      </c>
      <c r="BI37" s="6">
        <v>2.16</v>
      </c>
      <c r="BJ37" s="6">
        <v>8</v>
      </c>
      <c r="BK37" s="6">
        <v>210</v>
      </c>
      <c r="BL37" s="6">
        <v>268</v>
      </c>
      <c r="BM37" s="6">
        <v>4</v>
      </c>
      <c r="BN37" s="6">
        <v>304</v>
      </c>
      <c r="BO37" s="6">
        <v>4.5999999999999996</v>
      </c>
      <c r="BP37" s="6">
        <v>16.600000000000001</v>
      </c>
      <c r="BQ37" s="6"/>
      <c r="BR37" s="6"/>
    </row>
    <row r="38" spans="1:70">
      <c r="A38" s="36">
        <v>255533</v>
      </c>
      <c r="B38" s="37" t="s">
        <v>61</v>
      </c>
      <c r="C38" s="37">
        <v>200</v>
      </c>
      <c r="D38" s="37" t="s">
        <v>85</v>
      </c>
      <c r="E38" s="37"/>
      <c r="F38" s="26">
        <f>IF(D38="帰宅",0,IF(D39="帰宅",1,IF(D40="帰宅",2,IF(D41="帰宅",3,IF(#REF!="帰宅",4,5)))))</f>
        <v>0</v>
      </c>
      <c r="G38" s="21" t="str">
        <f t="shared" si="73"/>
        <v>買い物</v>
      </c>
      <c r="H38" s="26"/>
      <c r="I38" s="38">
        <v>40117.675497685188</v>
      </c>
      <c r="J38" s="38">
        <v>40117.688842592594</v>
      </c>
      <c r="K38" s="39"/>
      <c r="L38" s="28">
        <f t="shared" ref="L38" si="76">K36+K37+K38</f>
        <v>0.1186689814858255</v>
      </c>
      <c r="M38" s="37">
        <v>1153</v>
      </c>
      <c r="N38" s="40">
        <v>1259.9850449107448</v>
      </c>
      <c r="O38" s="37">
        <v>35.430736580000001</v>
      </c>
      <c r="P38" s="37">
        <v>139.66395919999999</v>
      </c>
      <c r="Q38" s="37">
        <v>104</v>
      </c>
      <c r="R38" s="37" t="s">
        <v>844</v>
      </c>
      <c r="S38" s="37">
        <v>1003010</v>
      </c>
      <c r="T38" s="37" t="s">
        <v>422</v>
      </c>
      <c r="U38" s="37">
        <v>100301006</v>
      </c>
      <c r="V38" s="37" t="s">
        <v>695</v>
      </c>
      <c r="W38" s="37">
        <v>35.425447230000003</v>
      </c>
      <c r="X38" s="37">
        <v>139.65165859999999</v>
      </c>
      <c r="Y38" s="37">
        <v>104</v>
      </c>
      <c r="Z38" s="37" t="s">
        <v>844</v>
      </c>
      <c r="AA38" s="37">
        <v>1003012</v>
      </c>
      <c r="AB38" s="37" t="s">
        <v>426</v>
      </c>
      <c r="AC38" s="37">
        <v>100301201</v>
      </c>
      <c r="AD38" s="37" t="s">
        <v>712</v>
      </c>
      <c r="AE38" s="37">
        <v>53</v>
      </c>
      <c r="AF38" s="37">
        <v>1</v>
      </c>
      <c r="AG38" s="37" t="s">
        <v>34</v>
      </c>
      <c r="AH38" s="37" t="s">
        <v>35</v>
      </c>
      <c r="AI38" s="37">
        <v>410</v>
      </c>
      <c r="AJ38" s="37" t="s">
        <v>43</v>
      </c>
      <c r="AK38" s="26" t="str">
        <f t="shared" si="75"/>
        <v>自転車</v>
      </c>
      <c r="AL38" s="26"/>
      <c r="AM38" s="37">
        <v>9.3000000000000007</v>
      </c>
      <c r="AN38" s="37">
        <v>1</v>
      </c>
      <c r="AO38" s="37">
        <v>1883</v>
      </c>
      <c r="AP38" s="37">
        <v>8.6999999999999993</v>
      </c>
      <c r="AQ38" s="37">
        <v>1</v>
      </c>
      <c r="AR38" s="37">
        <v>24</v>
      </c>
      <c r="AS38" s="37">
        <v>340</v>
      </c>
      <c r="AT38" s="37" t="s">
        <v>36</v>
      </c>
      <c r="AU38" s="37" t="s">
        <v>41</v>
      </c>
      <c r="AV38" s="37">
        <v>1</v>
      </c>
      <c r="AW38" s="37">
        <v>2144</v>
      </c>
      <c r="AX38" s="37">
        <v>26.4</v>
      </c>
      <c r="AY38" s="37">
        <v>783</v>
      </c>
      <c r="AZ38" s="37">
        <v>9.8000000000000007</v>
      </c>
      <c r="BA38" s="37">
        <v>60.2</v>
      </c>
      <c r="BB38" s="37">
        <v>1</v>
      </c>
      <c r="BC38" s="37">
        <v>1866</v>
      </c>
      <c r="BD38" s="37">
        <v>9.3000000000000007</v>
      </c>
      <c r="BE38" s="37">
        <v>1</v>
      </c>
      <c r="BF38" s="37">
        <v>1866</v>
      </c>
      <c r="BG38" s="37">
        <v>23.2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  <c r="BP38" s="37">
        <v>0</v>
      </c>
      <c r="BQ38" s="37"/>
      <c r="BR38" s="37"/>
    </row>
    <row r="39" spans="1:70">
      <c r="A39" s="30">
        <v>255602</v>
      </c>
      <c r="B39" s="31" t="s">
        <v>61</v>
      </c>
      <c r="C39" s="31">
        <v>999</v>
      </c>
      <c r="D39" s="31" t="s">
        <v>84</v>
      </c>
      <c r="E39" s="31">
        <v>1</v>
      </c>
      <c r="F39" s="16">
        <f>IF(D39="帰宅",0,IF(D40="帰宅",1,IF(D41="帰宅",2,IF(#REF!="帰宅",3,IF(#REF!="帰宅",4,5)))))</f>
        <v>2</v>
      </c>
      <c r="G39" s="16"/>
      <c r="H39" s="16" t="str">
        <f t="shared" ref="H39:H40" si="77">D40</f>
        <v>その他</v>
      </c>
      <c r="I39" s="32">
        <v>40118.552407407406</v>
      </c>
      <c r="J39" s="32">
        <v>40118.588194444441</v>
      </c>
      <c r="K39" s="33">
        <v>3.3599537040572613E-2</v>
      </c>
      <c r="L39" s="18">
        <f t="shared" ref="L39" si="78">K39+K40+K41</f>
        <v>7.0821759261889383E-2</v>
      </c>
      <c r="M39" s="31">
        <v>3092</v>
      </c>
      <c r="N39" s="34">
        <v>20686.36996813308</v>
      </c>
      <c r="O39" s="31">
        <v>35.425318539999999</v>
      </c>
      <c r="P39" s="31">
        <v>139.65155669999999</v>
      </c>
      <c r="Q39" s="31">
        <v>104</v>
      </c>
      <c r="R39" s="31" t="s">
        <v>844</v>
      </c>
      <c r="S39" s="31">
        <v>1003012</v>
      </c>
      <c r="T39" s="31" t="s">
        <v>426</v>
      </c>
      <c r="U39" s="31">
        <v>100301201</v>
      </c>
      <c r="V39" s="31" t="s">
        <v>712</v>
      </c>
      <c r="W39" s="31">
        <v>35.240498270000003</v>
      </c>
      <c r="X39" s="31">
        <v>139.67790669999999</v>
      </c>
      <c r="Y39" s="31">
        <v>201</v>
      </c>
      <c r="Z39" s="31" t="s">
        <v>859</v>
      </c>
      <c r="AA39" s="31">
        <v>2010408</v>
      </c>
      <c r="AB39" s="31" t="s">
        <v>465</v>
      </c>
      <c r="AC39" s="31">
        <v>201040803</v>
      </c>
      <c r="AD39" s="31" t="s">
        <v>761</v>
      </c>
      <c r="AE39" s="31">
        <v>53</v>
      </c>
      <c r="AF39" s="31">
        <v>1</v>
      </c>
      <c r="AG39" s="31" t="s">
        <v>34</v>
      </c>
      <c r="AH39" s="31" t="s">
        <v>35</v>
      </c>
      <c r="AI39" s="31">
        <v>100</v>
      </c>
      <c r="AJ39" s="31" t="s">
        <v>93</v>
      </c>
      <c r="AK39" s="16"/>
      <c r="AL39" s="16" t="str">
        <f t="shared" ref="AL39:AL40" si="79">AJ40</f>
        <v>自動車</v>
      </c>
      <c r="AM39" s="31">
        <v>54</v>
      </c>
      <c r="AN39" s="31">
        <v>1</v>
      </c>
      <c r="AO39" s="31">
        <v>31079</v>
      </c>
      <c r="AP39" s="31">
        <v>54</v>
      </c>
      <c r="AQ39" s="31">
        <v>1</v>
      </c>
      <c r="AR39" s="31">
        <v>47</v>
      </c>
      <c r="AS39" s="31">
        <v>560</v>
      </c>
      <c r="AT39" s="31" t="s">
        <v>41</v>
      </c>
      <c r="AU39" s="31" t="s">
        <v>176</v>
      </c>
      <c r="AV39" s="31">
        <v>1</v>
      </c>
      <c r="AW39" s="31">
        <v>792</v>
      </c>
      <c r="AX39" s="31">
        <v>8.9</v>
      </c>
      <c r="AY39" s="31">
        <v>1724</v>
      </c>
      <c r="AZ39" s="31">
        <v>21.4</v>
      </c>
      <c r="BA39" s="31">
        <v>77.3</v>
      </c>
      <c r="BB39" s="31">
        <v>1</v>
      </c>
      <c r="BC39" s="31">
        <v>27791</v>
      </c>
      <c r="BD39" s="31">
        <v>139</v>
      </c>
      <c r="BE39" s="31">
        <v>1</v>
      </c>
      <c r="BF39" s="31">
        <v>27791</v>
      </c>
      <c r="BG39" s="31">
        <v>346.1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>
        <v>0</v>
      </c>
      <c r="BN39" s="31">
        <v>0</v>
      </c>
      <c r="BO39" s="31">
        <v>0</v>
      </c>
      <c r="BP39" s="31">
        <v>0</v>
      </c>
      <c r="BQ39" s="31"/>
      <c r="BR39" s="31"/>
    </row>
    <row r="40" spans="1:70">
      <c r="A40" s="35">
        <v>255619</v>
      </c>
      <c r="B40" s="6" t="s">
        <v>61</v>
      </c>
      <c r="C40" s="6">
        <v>999</v>
      </c>
      <c r="D40" s="6" t="s">
        <v>84</v>
      </c>
      <c r="E40" s="6">
        <v>1</v>
      </c>
      <c r="F40" s="21">
        <f>IF(D40="帰宅",0,IF(D41="帰宅",1,IF(#REF!="帰宅",2,IF(#REF!="帰宅",3,IF(#REF!="帰宅",4,5)))))</f>
        <v>1</v>
      </c>
      <c r="G40" s="21" t="str">
        <f t="shared" ref="G40:G41" si="80">D39</f>
        <v>その他</v>
      </c>
      <c r="H40" s="21" t="str">
        <f t="shared" si="77"/>
        <v>帰宅</v>
      </c>
      <c r="I40" s="7">
        <v>40118.621793981481</v>
      </c>
      <c r="J40" s="7">
        <v>40118.651875000003</v>
      </c>
      <c r="K40" s="13">
        <v>3.722222222131677E-2</v>
      </c>
      <c r="L40" s="23">
        <f t="shared" ref="L40" si="81">K39+K40+K41</f>
        <v>7.0821759261889383E-2</v>
      </c>
      <c r="M40" s="6">
        <v>2599</v>
      </c>
      <c r="N40" s="10">
        <v>22278.286087170443</v>
      </c>
      <c r="O40" s="6">
        <v>35.240557250000002</v>
      </c>
      <c r="P40" s="6">
        <v>139.67694650000001</v>
      </c>
      <c r="Q40" s="6">
        <v>201</v>
      </c>
      <c r="R40" s="6" t="s">
        <v>859</v>
      </c>
      <c r="S40" s="6">
        <v>2010408</v>
      </c>
      <c r="T40" s="6" t="s">
        <v>465</v>
      </c>
      <c r="U40" s="6">
        <v>201040803</v>
      </c>
      <c r="V40" s="6" t="s">
        <v>761</v>
      </c>
      <c r="W40" s="6">
        <v>35.437865889999998</v>
      </c>
      <c r="X40" s="6">
        <v>139.6340687</v>
      </c>
      <c r="Y40" s="6">
        <v>104</v>
      </c>
      <c r="Z40" s="6" t="s">
        <v>844</v>
      </c>
      <c r="AA40" s="6">
        <v>1003020</v>
      </c>
      <c r="AB40" s="6" t="s">
        <v>412</v>
      </c>
      <c r="AC40" s="6">
        <v>100302009</v>
      </c>
      <c r="AD40" s="6" t="s">
        <v>684</v>
      </c>
      <c r="AE40" s="6">
        <v>53</v>
      </c>
      <c r="AF40" s="6">
        <v>1</v>
      </c>
      <c r="AG40" s="6" t="s">
        <v>34</v>
      </c>
      <c r="AH40" s="6" t="s">
        <v>35</v>
      </c>
      <c r="AI40" s="6">
        <v>100</v>
      </c>
      <c r="AJ40" s="6" t="s">
        <v>93</v>
      </c>
      <c r="AK40" s="21" t="str">
        <f t="shared" ref="AK40:AK41" si="82">AJ39</f>
        <v>自動車</v>
      </c>
      <c r="AL40" s="21" t="str">
        <f t="shared" si="79"/>
        <v>自動車</v>
      </c>
      <c r="AM40" s="6">
        <v>53.4</v>
      </c>
      <c r="AN40" s="6">
        <v>1</v>
      </c>
      <c r="AO40" s="6">
        <v>29146</v>
      </c>
      <c r="AP40" s="6">
        <v>53.4</v>
      </c>
      <c r="AQ40" s="6">
        <v>1</v>
      </c>
      <c r="AR40" s="6">
        <v>41</v>
      </c>
      <c r="AS40" s="6">
        <v>530</v>
      </c>
      <c r="AT40" s="6" t="s">
        <v>176</v>
      </c>
      <c r="AU40" s="6" t="s">
        <v>179</v>
      </c>
      <c r="AV40" s="6">
        <v>1</v>
      </c>
      <c r="AW40" s="6">
        <v>1758</v>
      </c>
      <c r="AX40" s="6">
        <v>22.5</v>
      </c>
      <c r="AY40" s="6">
        <v>503</v>
      </c>
      <c r="AZ40" s="6">
        <v>6</v>
      </c>
      <c r="BA40" s="6">
        <v>69.5</v>
      </c>
      <c r="BB40" s="6">
        <v>1</v>
      </c>
      <c r="BC40" s="6">
        <v>27956</v>
      </c>
      <c r="BD40" s="6">
        <v>139.80000000000001</v>
      </c>
      <c r="BE40" s="6">
        <v>1</v>
      </c>
      <c r="BF40" s="6">
        <v>27956</v>
      </c>
      <c r="BG40" s="6">
        <v>351.5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/>
      <c r="BR40" s="6"/>
    </row>
    <row r="41" spans="1:70">
      <c r="A41" s="36">
        <v>255630</v>
      </c>
      <c r="B41" s="37" t="s">
        <v>61</v>
      </c>
      <c r="C41" s="37">
        <v>200</v>
      </c>
      <c r="D41" s="37" t="s">
        <v>85</v>
      </c>
      <c r="E41" s="37"/>
      <c r="F41" s="26">
        <f>IF(D41="帰宅",0,IF(#REF!="帰宅",1,IF(#REF!="帰宅",2,IF(#REF!="帰宅",3,IF(#REF!="帰宅",4,5)))))</f>
        <v>0</v>
      </c>
      <c r="G41" s="21" t="str">
        <f t="shared" si="80"/>
        <v>その他</v>
      </c>
      <c r="H41" s="26"/>
      <c r="I41" s="38">
        <v>40118.689097222225</v>
      </c>
      <c r="J41" s="38">
        <v>40118.698391203703</v>
      </c>
      <c r="K41" s="39"/>
      <c r="L41" s="28">
        <f t="shared" ref="L41" si="83">K39+K40+K41</f>
        <v>7.0821759261889383E-2</v>
      </c>
      <c r="M41" s="37">
        <v>803</v>
      </c>
      <c r="N41" s="40">
        <v>2115.4194559731877</v>
      </c>
      <c r="O41" s="37">
        <v>35.437608410000003</v>
      </c>
      <c r="P41" s="37">
        <v>139.63368779999999</v>
      </c>
      <c r="Q41" s="37">
        <v>104</v>
      </c>
      <c r="R41" s="37" t="s">
        <v>844</v>
      </c>
      <c r="S41" s="37">
        <v>1003020</v>
      </c>
      <c r="T41" s="37" t="s">
        <v>412</v>
      </c>
      <c r="U41" s="37">
        <v>100302009</v>
      </c>
      <c r="V41" s="37" t="s">
        <v>684</v>
      </c>
      <c r="W41" s="37">
        <v>35.425458030000001</v>
      </c>
      <c r="X41" s="37">
        <v>139.65165859999999</v>
      </c>
      <c r="Y41" s="37">
        <v>104</v>
      </c>
      <c r="Z41" s="37" t="s">
        <v>844</v>
      </c>
      <c r="AA41" s="37">
        <v>1003012</v>
      </c>
      <c r="AB41" s="37" t="s">
        <v>426</v>
      </c>
      <c r="AC41" s="37">
        <v>100301201</v>
      </c>
      <c r="AD41" s="37" t="s">
        <v>712</v>
      </c>
      <c r="AE41" s="37">
        <v>53</v>
      </c>
      <c r="AF41" s="37">
        <v>1</v>
      </c>
      <c r="AG41" s="37" t="s">
        <v>34</v>
      </c>
      <c r="AH41" s="37" t="s">
        <v>35</v>
      </c>
      <c r="AI41" s="37">
        <v>100</v>
      </c>
      <c r="AJ41" s="37" t="s">
        <v>93</v>
      </c>
      <c r="AK41" s="26" t="str">
        <f t="shared" si="82"/>
        <v>自動車</v>
      </c>
      <c r="AL41" s="26"/>
      <c r="AM41" s="37">
        <v>15.8</v>
      </c>
      <c r="AN41" s="37">
        <v>1</v>
      </c>
      <c r="AO41" s="37">
        <v>3338</v>
      </c>
      <c r="AP41" s="37">
        <v>15.8</v>
      </c>
      <c r="AQ41" s="37">
        <v>1</v>
      </c>
      <c r="AR41" s="37">
        <v>15</v>
      </c>
      <c r="AS41" s="37">
        <v>330</v>
      </c>
      <c r="AT41" s="37" t="s">
        <v>179</v>
      </c>
      <c r="AU41" s="37" t="s">
        <v>41</v>
      </c>
      <c r="AV41" s="37">
        <v>1</v>
      </c>
      <c r="AW41" s="37">
        <v>487</v>
      </c>
      <c r="AX41" s="37">
        <v>5.9</v>
      </c>
      <c r="AY41" s="37">
        <v>782</v>
      </c>
      <c r="AZ41" s="37">
        <v>9.8000000000000007</v>
      </c>
      <c r="BA41" s="37">
        <v>30.7</v>
      </c>
      <c r="BB41" s="37">
        <v>1</v>
      </c>
      <c r="BC41" s="37">
        <v>2941</v>
      </c>
      <c r="BD41" s="37">
        <v>14.7</v>
      </c>
      <c r="BE41" s="37">
        <v>1</v>
      </c>
      <c r="BF41" s="37">
        <v>2941</v>
      </c>
      <c r="BG41" s="37">
        <v>36.5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  <c r="BP41" s="37">
        <v>0</v>
      </c>
      <c r="BQ41" s="37"/>
      <c r="BR41" s="37"/>
    </row>
    <row r="42" spans="1:70">
      <c r="A42" s="30">
        <v>255376</v>
      </c>
      <c r="B42" s="31" t="s">
        <v>40</v>
      </c>
      <c r="C42" s="31">
        <v>100</v>
      </c>
      <c r="D42" s="31" t="s">
        <v>86</v>
      </c>
      <c r="E42" s="31">
        <v>1</v>
      </c>
      <c r="F42" s="16">
        <f>IF(D42="帰宅",0,IF(D43="帰宅",1,IF(D44="帰宅",2,IF(#REF!="帰宅",3,IF(#REF!="帰宅",4,5)))))</f>
        <v>2</v>
      </c>
      <c r="G42" s="16"/>
      <c r="H42" s="16" t="str">
        <f t="shared" ref="H42:H43" si="84">D43</f>
        <v>その他</v>
      </c>
      <c r="I42" s="32">
        <v>40116.336319444446</v>
      </c>
      <c r="J42" s="32">
        <v>40116.342916666668</v>
      </c>
      <c r="K42" s="33">
        <v>6.9224537037371192E-2</v>
      </c>
      <c r="L42" s="18">
        <f t="shared" ref="L42" si="85">K42+K43+K44</f>
        <v>0.19181712962745223</v>
      </c>
      <c r="M42" s="31">
        <v>570</v>
      </c>
      <c r="N42" s="34">
        <v>1020.3466830777031</v>
      </c>
      <c r="O42" s="31">
        <v>35.425747700000002</v>
      </c>
      <c r="P42" s="31">
        <v>139.65185700000001</v>
      </c>
      <c r="Q42" s="31">
        <v>104</v>
      </c>
      <c r="R42" s="31" t="s">
        <v>844</v>
      </c>
      <c r="S42" s="31">
        <v>1003012</v>
      </c>
      <c r="T42" s="31" t="s">
        <v>426</v>
      </c>
      <c r="U42" s="31">
        <v>100301201</v>
      </c>
      <c r="V42" s="31" t="s">
        <v>712</v>
      </c>
      <c r="W42" s="31">
        <v>35.430168000000002</v>
      </c>
      <c r="X42" s="31">
        <v>139.66172760000001</v>
      </c>
      <c r="Y42" s="31">
        <v>104</v>
      </c>
      <c r="Z42" s="31" t="s">
        <v>844</v>
      </c>
      <c r="AA42" s="31">
        <v>1003010</v>
      </c>
      <c r="AB42" s="31" t="s">
        <v>422</v>
      </c>
      <c r="AC42" s="31">
        <v>100301003</v>
      </c>
      <c r="AD42" s="31" t="s">
        <v>701</v>
      </c>
      <c r="AE42" s="31">
        <v>0</v>
      </c>
      <c r="AF42" s="31">
        <v>2</v>
      </c>
      <c r="AG42" s="31" t="s">
        <v>97</v>
      </c>
      <c r="AH42" s="31" t="s">
        <v>35</v>
      </c>
      <c r="AI42" s="31">
        <v>410</v>
      </c>
      <c r="AJ42" s="31" t="s">
        <v>43</v>
      </c>
      <c r="AK42" s="16"/>
      <c r="AL42" s="16" t="str">
        <f t="shared" ref="AL42:AL43" si="86">AJ43</f>
        <v>自転車</v>
      </c>
      <c r="AM42" s="31">
        <v>7.4</v>
      </c>
      <c r="AN42" s="31">
        <v>1</v>
      </c>
      <c r="AO42" s="31">
        <v>1475</v>
      </c>
      <c r="AP42" s="31">
        <v>7.9</v>
      </c>
      <c r="AQ42" s="31">
        <v>1</v>
      </c>
      <c r="AR42" s="31">
        <v>19</v>
      </c>
      <c r="AS42" s="31">
        <v>210</v>
      </c>
      <c r="AT42" s="31" t="s">
        <v>41</v>
      </c>
      <c r="AU42" s="31" t="s">
        <v>36</v>
      </c>
      <c r="AV42" s="31">
        <v>0</v>
      </c>
      <c r="AW42" s="31">
        <v>738</v>
      </c>
      <c r="AX42" s="31">
        <v>8.6</v>
      </c>
      <c r="AY42" s="31">
        <v>2043</v>
      </c>
      <c r="AZ42" s="31">
        <v>24.8</v>
      </c>
      <c r="BA42" s="31">
        <v>52.400000000000006</v>
      </c>
      <c r="BB42" s="31">
        <v>1</v>
      </c>
      <c r="BC42" s="31">
        <v>1480</v>
      </c>
      <c r="BD42" s="31">
        <v>7.4</v>
      </c>
      <c r="BE42" s="31">
        <v>1</v>
      </c>
      <c r="BF42" s="31">
        <v>1480</v>
      </c>
      <c r="BG42" s="31">
        <v>17.8</v>
      </c>
      <c r="BH42" s="31">
        <v>1</v>
      </c>
      <c r="BI42" s="31">
        <v>0.73</v>
      </c>
      <c r="BJ42" s="31">
        <v>4</v>
      </c>
      <c r="BK42" s="31">
        <v>210</v>
      </c>
      <c r="BL42" s="31">
        <v>401</v>
      </c>
      <c r="BM42" s="31">
        <v>6</v>
      </c>
      <c r="BN42" s="31">
        <v>242</v>
      </c>
      <c r="BO42" s="31">
        <v>3.6</v>
      </c>
      <c r="BP42" s="31">
        <v>13.6</v>
      </c>
      <c r="BQ42" s="31"/>
      <c r="BR42" s="31"/>
    </row>
    <row r="43" spans="1:70">
      <c r="A43" s="35">
        <v>255382</v>
      </c>
      <c r="B43" s="6" t="s">
        <v>40</v>
      </c>
      <c r="C43" s="6">
        <v>999</v>
      </c>
      <c r="D43" s="6" t="s">
        <v>84</v>
      </c>
      <c r="E43" s="6">
        <v>1</v>
      </c>
      <c r="F43" s="21">
        <f>IF(D43="帰宅",0,IF(D44="帰宅",1,IF(#REF!="帰宅",2,IF(#REF!="帰宅",3,IF(#REF!="帰宅",4,5)))))</f>
        <v>1</v>
      </c>
      <c r="G43" s="21" t="str">
        <f t="shared" ref="G43:G44" si="87">D42</f>
        <v>出勤</v>
      </c>
      <c r="H43" s="21" t="str">
        <f t="shared" si="84"/>
        <v>帰宅</v>
      </c>
      <c r="I43" s="7">
        <v>40116.412141203706</v>
      </c>
      <c r="J43" s="7">
        <v>40116.418425925927</v>
      </c>
      <c r="K43" s="13">
        <v>0.12259259259008104</v>
      </c>
      <c r="L43" s="23">
        <f t="shared" ref="L43" si="88">K42+K43+K44</f>
        <v>0.19181712962745223</v>
      </c>
      <c r="M43" s="6">
        <v>543</v>
      </c>
      <c r="N43" s="10">
        <v>936.2303869879139</v>
      </c>
      <c r="O43" s="6">
        <v>35.429669050000001</v>
      </c>
      <c r="P43" s="6">
        <v>139.6618187</v>
      </c>
      <c r="Q43" s="6">
        <v>104</v>
      </c>
      <c r="R43" s="6" t="s">
        <v>844</v>
      </c>
      <c r="S43" s="6">
        <v>1003010</v>
      </c>
      <c r="T43" s="6" t="s">
        <v>422</v>
      </c>
      <c r="U43" s="6">
        <v>100301003</v>
      </c>
      <c r="V43" s="6" t="s">
        <v>701</v>
      </c>
      <c r="W43" s="6">
        <v>35.423478539999998</v>
      </c>
      <c r="X43" s="6">
        <v>139.66882469999999</v>
      </c>
      <c r="Y43" s="6">
        <v>104</v>
      </c>
      <c r="Z43" s="6" t="s">
        <v>844</v>
      </c>
      <c r="AA43" s="6">
        <v>1003010</v>
      </c>
      <c r="AB43" s="6" t="s">
        <v>422</v>
      </c>
      <c r="AC43" s="6">
        <v>100301008</v>
      </c>
      <c r="AD43" s="6" t="s">
        <v>707</v>
      </c>
      <c r="AE43" s="6">
        <v>0</v>
      </c>
      <c r="AF43" s="6">
        <v>2</v>
      </c>
      <c r="AG43" s="6" t="s">
        <v>97</v>
      </c>
      <c r="AH43" s="6" t="s">
        <v>35</v>
      </c>
      <c r="AI43" s="6">
        <v>410</v>
      </c>
      <c r="AJ43" s="6" t="s">
        <v>43</v>
      </c>
      <c r="AK43" s="21" t="str">
        <f t="shared" ref="AK43:AK44" si="89">AJ42</f>
        <v>自転車</v>
      </c>
      <c r="AL43" s="21" t="str">
        <f t="shared" si="86"/>
        <v>自転車</v>
      </c>
      <c r="AM43" s="6">
        <v>5.6</v>
      </c>
      <c r="AN43" s="6">
        <v>1</v>
      </c>
      <c r="AO43" s="6">
        <v>1313</v>
      </c>
      <c r="AP43" s="6">
        <v>6.3</v>
      </c>
      <c r="AQ43" s="6">
        <v>1</v>
      </c>
      <c r="AR43" s="6">
        <v>24</v>
      </c>
      <c r="AS43" s="6">
        <v>340</v>
      </c>
      <c r="AT43" s="6" t="s">
        <v>36</v>
      </c>
      <c r="AU43" s="6" t="s">
        <v>41</v>
      </c>
      <c r="AV43" s="6">
        <v>1</v>
      </c>
      <c r="AW43" s="6">
        <v>2151</v>
      </c>
      <c r="AX43" s="6">
        <v>27</v>
      </c>
      <c r="AY43" s="6">
        <v>2777</v>
      </c>
      <c r="AZ43" s="6">
        <v>33.700000000000003</v>
      </c>
      <c r="BA43" s="6">
        <v>84.7</v>
      </c>
      <c r="BB43" s="6">
        <v>1</v>
      </c>
      <c r="BC43" s="6">
        <v>1112</v>
      </c>
      <c r="BD43" s="6">
        <v>5.6</v>
      </c>
      <c r="BE43" s="6">
        <v>1</v>
      </c>
      <c r="BF43" s="6">
        <v>1112</v>
      </c>
      <c r="BG43" s="6">
        <v>13.7</v>
      </c>
      <c r="BH43" s="6">
        <v>1</v>
      </c>
      <c r="BI43" s="6">
        <v>0.67</v>
      </c>
      <c r="BJ43" s="6">
        <v>4</v>
      </c>
      <c r="BK43" s="6">
        <v>210</v>
      </c>
      <c r="BL43" s="6">
        <v>218</v>
      </c>
      <c r="BM43" s="6">
        <v>3.3</v>
      </c>
      <c r="BN43" s="6">
        <v>369</v>
      </c>
      <c r="BO43" s="6">
        <v>5.5</v>
      </c>
      <c r="BP43" s="6">
        <v>12.8</v>
      </c>
      <c r="BQ43" s="6"/>
      <c r="BR43" s="6"/>
    </row>
    <row r="44" spans="1:70">
      <c r="A44" s="36">
        <v>255393</v>
      </c>
      <c r="B44" s="37" t="s">
        <v>40</v>
      </c>
      <c r="C44" s="37">
        <v>200</v>
      </c>
      <c r="D44" s="37" t="s">
        <v>85</v>
      </c>
      <c r="E44" s="37"/>
      <c r="F44" s="26">
        <f>IF(D44="帰宅",0,IF(#REF!="帰宅",1,IF(#REF!="帰宅",2,IF(#REF!="帰宅",3,IF(#REF!="帰宅",4,5)))))</f>
        <v>0</v>
      </c>
      <c r="G44" s="21" t="str">
        <f t="shared" si="87"/>
        <v>その他</v>
      </c>
      <c r="H44" s="26"/>
      <c r="I44" s="38">
        <v>40116.541018518517</v>
      </c>
      <c r="J44" s="38">
        <v>40116.583599537036</v>
      </c>
      <c r="K44" s="39"/>
      <c r="L44" s="28">
        <f t="shared" ref="L44" si="90">K42+K43+K44</f>
        <v>0.19181712962745223</v>
      </c>
      <c r="M44" s="37">
        <v>3679</v>
      </c>
      <c r="N44" s="40">
        <v>1033.8725580468101</v>
      </c>
      <c r="O44" s="37">
        <v>35.423526840000001</v>
      </c>
      <c r="P44" s="37">
        <v>139.6689695</v>
      </c>
      <c r="Q44" s="37">
        <v>104</v>
      </c>
      <c r="R44" s="37" t="s">
        <v>844</v>
      </c>
      <c r="S44" s="37">
        <v>1003010</v>
      </c>
      <c r="T44" s="37" t="s">
        <v>422</v>
      </c>
      <c r="U44" s="37">
        <v>100301008</v>
      </c>
      <c r="V44" s="37" t="s">
        <v>707</v>
      </c>
      <c r="W44" s="37">
        <v>35.430666840000001</v>
      </c>
      <c r="X44" s="37">
        <v>139.6616578</v>
      </c>
      <c r="Y44" s="37">
        <v>104</v>
      </c>
      <c r="Z44" s="37" t="s">
        <v>844</v>
      </c>
      <c r="AA44" s="37">
        <v>1003010</v>
      </c>
      <c r="AB44" s="37" t="s">
        <v>422</v>
      </c>
      <c r="AC44" s="37">
        <v>100301003</v>
      </c>
      <c r="AD44" s="37" t="s">
        <v>701</v>
      </c>
      <c r="AE44" s="37">
        <v>0</v>
      </c>
      <c r="AF44" s="37">
        <v>2</v>
      </c>
      <c r="AG44" s="37" t="s">
        <v>97</v>
      </c>
      <c r="AH44" s="37" t="s">
        <v>35</v>
      </c>
      <c r="AI44" s="37">
        <v>410</v>
      </c>
      <c r="AJ44" s="37" t="s">
        <v>43</v>
      </c>
      <c r="AK44" s="26" t="str">
        <f t="shared" si="89"/>
        <v>自転車</v>
      </c>
      <c r="AL44" s="26"/>
      <c r="AM44" s="37">
        <v>6.2</v>
      </c>
      <c r="AN44" s="37">
        <v>1</v>
      </c>
      <c r="AO44" s="37">
        <v>1237</v>
      </c>
      <c r="AP44" s="37">
        <v>5</v>
      </c>
      <c r="AQ44" s="37">
        <v>1</v>
      </c>
      <c r="AR44" s="37">
        <v>19</v>
      </c>
      <c r="AS44" s="37">
        <v>210</v>
      </c>
      <c r="AT44" s="37" t="s">
        <v>41</v>
      </c>
      <c r="AU44" s="37" t="s">
        <v>36</v>
      </c>
      <c r="AV44" s="37">
        <v>0</v>
      </c>
      <c r="AW44" s="37">
        <v>2913</v>
      </c>
      <c r="AX44" s="37">
        <v>36.299999999999997</v>
      </c>
      <c r="AY44" s="37">
        <v>1966</v>
      </c>
      <c r="AZ44" s="37">
        <v>23.9</v>
      </c>
      <c r="BA44" s="37">
        <v>79.199999999999989</v>
      </c>
      <c r="BB44" s="37">
        <v>1</v>
      </c>
      <c r="BC44" s="37">
        <v>1243</v>
      </c>
      <c r="BD44" s="37">
        <v>6.2</v>
      </c>
      <c r="BE44" s="37">
        <v>1</v>
      </c>
      <c r="BF44" s="37">
        <v>1243</v>
      </c>
      <c r="BG44" s="37">
        <v>15.8</v>
      </c>
      <c r="BH44" s="37">
        <v>1</v>
      </c>
      <c r="BI44" s="37">
        <v>0.67</v>
      </c>
      <c r="BJ44" s="37">
        <v>3</v>
      </c>
      <c r="BK44" s="37">
        <v>210</v>
      </c>
      <c r="BL44" s="37">
        <v>370</v>
      </c>
      <c r="BM44" s="37">
        <v>5.6</v>
      </c>
      <c r="BN44" s="37">
        <v>276</v>
      </c>
      <c r="BO44" s="37">
        <v>4.0999999999999996</v>
      </c>
      <c r="BP44" s="37">
        <v>12.7</v>
      </c>
      <c r="BQ44" s="37"/>
      <c r="BR44" s="37"/>
    </row>
    <row r="45" spans="1:70">
      <c r="A45" s="30">
        <v>255601</v>
      </c>
      <c r="B45" s="31" t="s">
        <v>40</v>
      </c>
      <c r="C45" s="31">
        <v>999</v>
      </c>
      <c r="D45" s="31" t="s">
        <v>84</v>
      </c>
      <c r="E45" s="31">
        <v>1</v>
      </c>
      <c r="F45" s="16">
        <f>IF(D45="帰宅",0,IF(D46="帰宅",1,IF(D47="帰宅",2,IF(#REF!="帰宅",3,IF(#REF!="帰宅",4,5)))))</f>
        <v>2</v>
      </c>
      <c r="G45" s="16"/>
      <c r="H45" s="16" t="str">
        <f t="shared" ref="H45:H46" si="91">D46</f>
        <v>その他</v>
      </c>
      <c r="I45" s="32">
        <v>40118.55228009259</v>
      </c>
      <c r="J45" s="32">
        <v>40118.588229166664</v>
      </c>
      <c r="K45" s="33">
        <v>3.3495370371383615E-2</v>
      </c>
      <c r="L45" s="18">
        <f t="shared" ref="L45" si="92">K45+K46+K47</f>
        <v>7.1307870370219462E-2</v>
      </c>
      <c r="M45" s="31">
        <v>3106</v>
      </c>
      <c r="N45" s="34">
        <v>20730.531342124297</v>
      </c>
      <c r="O45" s="31">
        <v>35.425838890000001</v>
      </c>
      <c r="P45" s="31">
        <v>139.6519697</v>
      </c>
      <c r="Q45" s="31">
        <v>104</v>
      </c>
      <c r="R45" s="31" t="s">
        <v>844</v>
      </c>
      <c r="S45" s="31">
        <v>1003012</v>
      </c>
      <c r="T45" s="31" t="s">
        <v>426</v>
      </c>
      <c r="U45" s="31">
        <v>100301201</v>
      </c>
      <c r="V45" s="31" t="s">
        <v>712</v>
      </c>
      <c r="W45" s="31">
        <v>35.24056796</v>
      </c>
      <c r="X45" s="31">
        <v>139.6777779</v>
      </c>
      <c r="Y45" s="31">
        <v>201</v>
      </c>
      <c r="Z45" s="31" t="s">
        <v>859</v>
      </c>
      <c r="AA45" s="31">
        <v>2010408</v>
      </c>
      <c r="AB45" s="31" t="s">
        <v>465</v>
      </c>
      <c r="AC45" s="31">
        <v>201040803</v>
      </c>
      <c r="AD45" s="31" t="s">
        <v>761</v>
      </c>
      <c r="AE45" s="31">
        <v>0</v>
      </c>
      <c r="AF45" s="31">
        <v>2</v>
      </c>
      <c r="AG45" s="31" t="s">
        <v>97</v>
      </c>
      <c r="AH45" s="31" t="s">
        <v>35</v>
      </c>
      <c r="AI45" s="31">
        <v>100</v>
      </c>
      <c r="AJ45" s="31" t="s">
        <v>93</v>
      </c>
      <c r="AK45" s="16"/>
      <c r="AL45" s="16" t="str">
        <f t="shared" ref="AL45:AL46" si="93">AJ46</f>
        <v>自動車</v>
      </c>
      <c r="AM45" s="31">
        <v>54.2</v>
      </c>
      <c r="AN45" s="31">
        <v>1</v>
      </c>
      <c r="AO45" s="31">
        <v>31106</v>
      </c>
      <c r="AP45" s="31">
        <v>54.2</v>
      </c>
      <c r="AQ45" s="31">
        <v>1</v>
      </c>
      <c r="AR45" s="31">
        <v>47</v>
      </c>
      <c r="AS45" s="31">
        <v>560</v>
      </c>
      <c r="AT45" s="31" t="s">
        <v>41</v>
      </c>
      <c r="AU45" s="31" t="s">
        <v>176</v>
      </c>
      <c r="AV45" s="31">
        <v>1</v>
      </c>
      <c r="AW45" s="31">
        <v>730</v>
      </c>
      <c r="AX45" s="31">
        <v>8.5</v>
      </c>
      <c r="AY45" s="31">
        <v>1735</v>
      </c>
      <c r="AZ45" s="31">
        <v>21.5</v>
      </c>
      <c r="BA45" s="31">
        <v>77</v>
      </c>
      <c r="BB45" s="31">
        <v>1</v>
      </c>
      <c r="BC45" s="31">
        <v>27872</v>
      </c>
      <c r="BD45" s="31">
        <v>139.4</v>
      </c>
      <c r="BE45" s="31">
        <v>1</v>
      </c>
      <c r="BF45" s="31">
        <v>27872</v>
      </c>
      <c r="BG45" s="31">
        <v>347.1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>
        <v>0</v>
      </c>
      <c r="BN45" s="31">
        <v>0</v>
      </c>
      <c r="BO45" s="31">
        <v>0</v>
      </c>
      <c r="BP45" s="31">
        <v>0</v>
      </c>
      <c r="BQ45" s="31"/>
      <c r="BR45" s="31"/>
    </row>
    <row r="46" spans="1:70">
      <c r="A46" s="35">
        <v>255620</v>
      </c>
      <c r="B46" s="6" t="s">
        <v>40</v>
      </c>
      <c r="C46" s="6">
        <v>999</v>
      </c>
      <c r="D46" s="6" t="s">
        <v>84</v>
      </c>
      <c r="E46" s="6">
        <v>1</v>
      </c>
      <c r="F46" s="21">
        <f>IF(D46="帰宅",0,IF(D47="帰宅",1,IF(#REF!="帰宅",2,IF(#REF!="帰宅",3,IF(#REF!="帰宅",4,5)))))</f>
        <v>1</v>
      </c>
      <c r="G46" s="21" t="str">
        <f t="shared" ref="G46:G47" si="94">D45</f>
        <v>その他</v>
      </c>
      <c r="H46" s="21" t="str">
        <f t="shared" si="91"/>
        <v>帰宅</v>
      </c>
      <c r="I46" s="7">
        <v>40118.621724537035</v>
      </c>
      <c r="J46" s="7">
        <v>40118.652106481481</v>
      </c>
      <c r="K46" s="13">
        <v>3.7812499998835847E-2</v>
      </c>
      <c r="L46" s="23">
        <f t="shared" ref="L46" si="95">K45+K46+K47</f>
        <v>7.1307870370219462E-2</v>
      </c>
      <c r="M46" s="6">
        <v>2625</v>
      </c>
      <c r="N46" s="10">
        <v>22267.4626850922</v>
      </c>
      <c r="O46" s="6">
        <v>35.240685939999999</v>
      </c>
      <c r="P46" s="6">
        <v>139.67728980000001</v>
      </c>
      <c r="Q46" s="6">
        <v>201</v>
      </c>
      <c r="R46" s="6" t="s">
        <v>859</v>
      </c>
      <c r="S46" s="6">
        <v>2010408</v>
      </c>
      <c r="T46" s="6" t="s">
        <v>465</v>
      </c>
      <c r="U46" s="6">
        <v>201040803</v>
      </c>
      <c r="V46" s="6" t="s">
        <v>761</v>
      </c>
      <c r="W46" s="6">
        <v>35.437817590000002</v>
      </c>
      <c r="X46" s="6">
        <v>139.63387549999999</v>
      </c>
      <c r="Y46" s="6">
        <v>104</v>
      </c>
      <c r="Z46" s="6" t="s">
        <v>844</v>
      </c>
      <c r="AA46" s="6">
        <v>1003020</v>
      </c>
      <c r="AB46" s="6" t="s">
        <v>412</v>
      </c>
      <c r="AC46" s="6">
        <v>100302009</v>
      </c>
      <c r="AD46" s="6" t="s">
        <v>684</v>
      </c>
      <c r="AE46" s="6">
        <v>0</v>
      </c>
      <c r="AF46" s="6">
        <v>2</v>
      </c>
      <c r="AG46" s="6" t="s">
        <v>97</v>
      </c>
      <c r="AH46" s="6" t="s">
        <v>35</v>
      </c>
      <c r="AI46" s="6">
        <v>100</v>
      </c>
      <c r="AJ46" s="6" t="s">
        <v>93</v>
      </c>
      <c r="AK46" s="21" t="str">
        <f t="shared" ref="AK46:AK47" si="96">AJ45</f>
        <v>自動車</v>
      </c>
      <c r="AL46" s="21" t="str">
        <f t="shared" si="93"/>
        <v>自動車</v>
      </c>
      <c r="AM46" s="6">
        <v>52.7</v>
      </c>
      <c r="AN46" s="6">
        <v>1</v>
      </c>
      <c r="AO46" s="6">
        <v>29057</v>
      </c>
      <c r="AP46" s="6">
        <v>52.7</v>
      </c>
      <c r="AQ46" s="6">
        <v>1</v>
      </c>
      <c r="AR46" s="6">
        <v>41</v>
      </c>
      <c r="AS46" s="6">
        <v>530</v>
      </c>
      <c r="AT46" s="6" t="s">
        <v>176</v>
      </c>
      <c r="AU46" s="6" t="s">
        <v>179</v>
      </c>
      <c r="AV46" s="6">
        <v>1</v>
      </c>
      <c r="AW46" s="6">
        <v>1687</v>
      </c>
      <c r="AX46" s="6">
        <v>21.7</v>
      </c>
      <c r="AY46" s="6">
        <v>511</v>
      </c>
      <c r="AZ46" s="6">
        <v>6.2</v>
      </c>
      <c r="BA46" s="6">
        <v>68.900000000000006</v>
      </c>
      <c r="BB46" s="6">
        <v>1</v>
      </c>
      <c r="BC46" s="6">
        <v>27866</v>
      </c>
      <c r="BD46" s="6">
        <v>139.30000000000001</v>
      </c>
      <c r="BE46" s="6">
        <v>1</v>
      </c>
      <c r="BF46" s="6">
        <v>27866</v>
      </c>
      <c r="BG46" s="6">
        <v>350.4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/>
      <c r="BR46" s="6"/>
    </row>
    <row r="47" spans="1:70">
      <c r="A47" s="36">
        <v>255631</v>
      </c>
      <c r="B47" s="37" t="s">
        <v>40</v>
      </c>
      <c r="C47" s="37">
        <v>200</v>
      </c>
      <c r="D47" s="37" t="s">
        <v>85</v>
      </c>
      <c r="E47" s="37"/>
      <c r="F47" s="26">
        <f>IF(D47="帰宅",0,IF(#REF!="帰宅",1,IF(#REF!="帰宅",2,IF(#REF!="帰宅",3,IF(#REF!="帰宅",4,5)))))</f>
        <v>0</v>
      </c>
      <c r="G47" s="21" t="str">
        <f t="shared" si="94"/>
        <v>その他</v>
      </c>
      <c r="H47" s="26"/>
      <c r="I47" s="38">
        <v>40118.689918981479</v>
      </c>
      <c r="J47" s="38">
        <v>40118.698553240742</v>
      </c>
      <c r="K47" s="39"/>
      <c r="L47" s="28">
        <f t="shared" ref="L47" si="97">K45+K46+K47</f>
        <v>7.1307870370219462E-2</v>
      </c>
      <c r="M47" s="37">
        <v>746</v>
      </c>
      <c r="N47" s="40">
        <v>2100.6483138647809</v>
      </c>
      <c r="O47" s="37">
        <v>35.437388439999999</v>
      </c>
      <c r="P47" s="37">
        <v>139.63382720000001</v>
      </c>
      <c r="Q47" s="37">
        <v>104</v>
      </c>
      <c r="R47" s="37" t="s">
        <v>844</v>
      </c>
      <c r="S47" s="37">
        <v>1003020</v>
      </c>
      <c r="T47" s="37" t="s">
        <v>412</v>
      </c>
      <c r="U47" s="37">
        <v>100302010</v>
      </c>
      <c r="V47" s="37" t="s">
        <v>686</v>
      </c>
      <c r="W47" s="37">
        <v>35.425468729999999</v>
      </c>
      <c r="X47" s="37">
        <v>139.65181949999999</v>
      </c>
      <c r="Y47" s="37">
        <v>104</v>
      </c>
      <c r="Z47" s="37" t="s">
        <v>844</v>
      </c>
      <c r="AA47" s="37">
        <v>1003012</v>
      </c>
      <c r="AB47" s="37" t="s">
        <v>426</v>
      </c>
      <c r="AC47" s="37">
        <v>100301201</v>
      </c>
      <c r="AD47" s="37" t="s">
        <v>712</v>
      </c>
      <c r="AE47" s="37">
        <v>0</v>
      </c>
      <c r="AF47" s="37">
        <v>2</v>
      </c>
      <c r="AG47" s="37" t="s">
        <v>97</v>
      </c>
      <c r="AH47" s="37" t="s">
        <v>35</v>
      </c>
      <c r="AI47" s="37">
        <v>100</v>
      </c>
      <c r="AJ47" s="37" t="s">
        <v>93</v>
      </c>
      <c r="AK47" s="26" t="str">
        <f t="shared" si="96"/>
        <v>自動車</v>
      </c>
      <c r="AL47" s="26"/>
      <c r="AM47" s="37">
        <v>15.7</v>
      </c>
      <c r="AN47" s="37">
        <v>1</v>
      </c>
      <c r="AO47" s="37">
        <v>3299</v>
      </c>
      <c r="AP47" s="37">
        <v>15.7</v>
      </c>
      <c r="AQ47" s="37">
        <v>1</v>
      </c>
      <c r="AR47" s="37">
        <v>15</v>
      </c>
      <c r="AS47" s="37">
        <v>330</v>
      </c>
      <c r="AT47" s="37" t="s">
        <v>179</v>
      </c>
      <c r="AU47" s="37" t="s">
        <v>41</v>
      </c>
      <c r="AV47" s="37">
        <v>1</v>
      </c>
      <c r="AW47" s="37">
        <v>523</v>
      </c>
      <c r="AX47" s="37">
        <v>6.3</v>
      </c>
      <c r="AY47" s="37">
        <v>772</v>
      </c>
      <c r="AZ47" s="37">
        <v>9.6999999999999993</v>
      </c>
      <c r="BA47" s="37">
        <v>31</v>
      </c>
      <c r="BB47" s="37">
        <v>1</v>
      </c>
      <c r="BC47" s="37">
        <v>2907</v>
      </c>
      <c r="BD47" s="37">
        <v>14.5</v>
      </c>
      <c r="BE47" s="37">
        <v>1</v>
      </c>
      <c r="BF47" s="37">
        <v>2907</v>
      </c>
      <c r="BG47" s="37">
        <v>36.1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  <c r="BP47" s="37">
        <v>0</v>
      </c>
      <c r="BQ47" s="37"/>
      <c r="BR47" s="37"/>
    </row>
    <row r="48" spans="1:70">
      <c r="A48" s="30">
        <v>256393</v>
      </c>
      <c r="B48" s="31" t="s">
        <v>40</v>
      </c>
      <c r="C48" s="31">
        <v>100</v>
      </c>
      <c r="D48" s="31" t="s">
        <v>86</v>
      </c>
      <c r="E48" s="31">
        <v>1</v>
      </c>
      <c r="F48" s="16">
        <f>IF(D48="帰宅",0,IF(D49="帰宅",1,IF(D50="帰宅",2,IF(#REF!="帰宅",3,IF(#REF!="帰宅",4,5)))))</f>
        <v>2</v>
      </c>
      <c r="G48" s="16"/>
      <c r="H48" s="16" t="str">
        <f t="shared" ref="H48:H49" si="98">D49</f>
        <v>その他</v>
      </c>
      <c r="I48" s="32">
        <v>40127.351111111115</v>
      </c>
      <c r="J48" s="32">
        <v>40127.357303240744</v>
      </c>
      <c r="K48" s="33">
        <v>0.39401620370335877</v>
      </c>
      <c r="L48" s="18">
        <f t="shared" ref="L48" si="99">K48+K49+K50</f>
        <v>0.43920138888643123</v>
      </c>
      <c r="M48" s="31">
        <v>535</v>
      </c>
      <c r="N48" s="34">
        <v>1054.5243621023762</v>
      </c>
      <c r="O48" s="31">
        <v>35.42531855</v>
      </c>
      <c r="P48" s="31">
        <v>139.6519054</v>
      </c>
      <c r="Q48" s="31">
        <v>104</v>
      </c>
      <c r="R48" s="31" t="s">
        <v>844</v>
      </c>
      <c r="S48" s="31">
        <v>1003012</v>
      </c>
      <c r="T48" s="31" t="s">
        <v>426</v>
      </c>
      <c r="U48" s="31">
        <v>100301201</v>
      </c>
      <c r="V48" s="31" t="s">
        <v>712</v>
      </c>
      <c r="W48" s="31">
        <v>35.429915829999999</v>
      </c>
      <c r="X48" s="31">
        <v>139.66208700000001</v>
      </c>
      <c r="Y48" s="31">
        <v>104</v>
      </c>
      <c r="Z48" s="31" t="s">
        <v>844</v>
      </c>
      <c r="AA48" s="31">
        <v>1003010</v>
      </c>
      <c r="AB48" s="31" t="s">
        <v>422</v>
      </c>
      <c r="AC48" s="31">
        <v>100301003</v>
      </c>
      <c r="AD48" s="31" t="s">
        <v>701</v>
      </c>
      <c r="AE48" s="31">
        <v>0</v>
      </c>
      <c r="AF48" s="31">
        <v>2</v>
      </c>
      <c r="AG48" s="31" t="s">
        <v>97</v>
      </c>
      <c r="AH48" s="31" t="s">
        <v>35</v>
      </c>
      <c r="AI48" s="31">
        <v>410</v>
      </c>
      <c r="AJ48" s="31" t="s">
        <v>43</v>
      </c>
      <c r="AK48" s="16"/>
      <c r="AL48" s="16" t="str">
        <f t="shared" ref="AL48:AL49" si="100">AJ49</f>
        <v>自転車</v>
      </c>
      <c r="AM48" s="31">
        <v>7.3</v>
      </c>
      <c r="AN48" s="31">
        <v>1</v>
      </c>
      <c r="AO48" s="31">
        <v>1563</v>
      </c>
      <c r="AP48" s="31">
        <v>8.1999999999999993</v>
      </c>
      <c r="AQ48" s="31">
        <v>1</v>
      </c>
      <c r="AR48" s="31">
        <v>19</v>
      </c>
      <c r="AS48" s="31">
        <v>210</v>
      </c>
      <c r="AT48" s="31" t="s">
        <v>41</v>
      </c>
      <c r="AU48" s="31" t="s">
        <v>36</v>
      </c>
      <c r="AV48" s="31">
        <v>0</v>
      </c>
      <c r="AW48" s="31">
        <v>792</v>
      </c>
      <c r="AX48" s="31">
        <v>9.1999999999999993</v>
      </c>
      <c r="AY48" s="31">
        <v>2144</v>
      </c>
      <c r="AZ48" s="31">
        <v>25.8</v>
      </c>
      <c r="BA48" s="31">
        <v>54</v>
      </c>
      <c r="BB48" s="31">
        <v>1</v>
      </c>
      <c r="BC48" s="31">
        <v>1467</v>
      </c>
      <c r="BD48" s="31">
        <v>7.3</v>
      </c>
      <c r="BE48" s="31">
        <v>1</v>
      </c>
      <c r="BF48" s="31">
        <v>1467</v>
      </c>
      <c r="BG48" s="31">
        <v>17.3</v>
      </c>
      <c r="BH48" s="31">
        <v>1</v>
      </c>
      <c r="BI48" s="31">
        <v>0.73</v>
      </c>
      <c r="BJ48" s="31">
        <v>4</v>
      </c>
      <c r="BK48" s="31">
        <v>210</v>
      </c>
      <c r="BL48" s="31">
        <v>448</v>
      </c>
      <c r="BM48" s="31">
        <v>6.7</v>
      </c>
      <c r="BN48" s="31">
        <v>253</v>
      </c>
      <c r="BO48" s="31">
        <v>3.8</v>
      </c>
      <c r="BP48" s="31">
        <v>14.5</v>
      </c>
      <c r="BQ48" s="31"/>
      <c r="BR48" s="31"/>
    </row>
    <row r="49" spans="1:70">
      <c r="A49" s="35">
        <v>256435</v>
      </c>
      <c r="B49" s="6" t="s">
        <v>40</v>
      </c>
      <c r="C49" s="6">
        <v>999</v>
      </c>
      <c r="D49" s="6" t="s">
        <v>84</v>
      </c>
      <c r="E49" s="6">
        <v>1</v>
      </c>
      <c r="F49" s="21">
        <f>IF(D49="帰宅",0,IF(D50="帰宅",1,IF(#REF!="帰宅",2,IF(#REF!="帰宅",3,IF(#REF!="帰宅",4,5)))))</f>
        <v>1</v>
      </c>
      <c r="G49" s="21" t="str">
        <f t="shared" ref="G49:G50" si="101">D48</f>
        <v>出勤</v>
      </c>
      <c r="H49" s="21" t="str">
        <f t="shared" si="98"/>
        <v>帰宅</v>
      </c>
      <c r="I49" s="7">
        <v>40127.751319444447</v>
      </c>
      <c r="J49" s="7">
        <v>40127.765717592592</v>
      </c>
      <c r="K49" s="13">
        <v>4.5185185183072463E-2</v>
      </c>
      <c r="L49" s="23">
        <f t="shared" ref="L49" si="102">K48+K49+K50</f>
        <v>0.43920138888643123</v>
      </c>
      <c r="M49" s="6">
        <v>1244</v>
      </c>
      <c r="N49" s="10">
        <v>1749.0090763800338</v>
      </c>
      <c r="O49" s="6">
        <v>35.4302055</v>
      </c>
      <c r="P49" s="6">
        <v>139.6618885</v>
      </c>
      <c r="Q49" s="6">
        <v>104</v>
      </c>
      <c r="R49" s="6" t="s">
        <v>844</v>
      </c>
      <c r="S49" s="6">
        <v>1003010</v>
      </c>
      <c r="T49" s="6" t="s">
        <v>422</v>
      </c>
      <c r="U49" s="6">
        <v>100301003</v>
      </c>
      <c r="V49" s="6" t="s">
        <v>701</v>
      </c>
      <c r="W49" s="6">
        <v>35.438675910000001</v>
      </c>
      <c r="X49" s="6">
        <v>139.6456183</v>
      </c>
      <c r="Y49" s="6">
        <v>104</v>
      </c>
      <c r="Z49" s="6" t="s">
        <v>844</v>
      </c>
      <c r="AA49" s="6">
        <v>1003017</v>
      </c>
      <c r="AB49" s="6" t="s">
        <v>41</v>
      </c>
      <c r="AC49" s="6">
        <v>100301701</v>
      </c>
      <c r="AD49" s="6" t="s">
        <v>676</v>
      </c>
      <c r="AE49" s="6">
        <v>0</v>
      </c>
      <c r="AF49" s="6">
        <v>2</v>
      </c>
      <c r="AG49" s="6" t="s">
        <v>97</v>
      </c>
      <c r="AH49" s="6" t="s">
        <v>35</v>
      </c>
      <c r="AI49" s="6">
        <v>410</v>
      </c>
      <c r="AJ49" s="6" t="s">
        <v>43</v>
      </c>
      <c r="AK49" s="21" t="str">
        <f t="shared" ref="AK49:AK50" si="103">AJ48</f>
        <v>自転車</v>
      </c>
      <c r="AL49" s="21" t="str">
        <f t="shared" si="100"/>
        <v>自転車</v>
      </c>
      <c r="AM49" s="6">
        <v>10.199999999999999</v>
      </c>
      <c r="AN49" s="6">
        <v>1</v>
      </c>
      <c r="AO49" s="6">
        <v>3188</v>
      </c>
      <c r="AP49" s="6">
        <v>11</v>
      </c>
      <c r="AQ49" s="6">
        <v>1</v>
      </c>
      <c r="AR49" s="6">
        <v>21</v>
      </c>
      <c r="AS49" s="6">
        <v>340</v>
      </c>
      <c r="AT49" s="6" t="s">
        <v>36</v>
      </c>
      <c r="AU49" s="6" t="s">
        <v>133</v>
      </c>
      <c r="AV49" s="6">
        <v>1</v>
      </c>
      <c r="AW49" s="6">
        <v>2046</v>
      </c>
      <c r="AX49" s="6">
        <v>25.7</v>
      </c>
      <c r="AY49" s="6">
        <v>346</v>
      </c>
      <c r="AZ49" s="6">
        <v>4.2</v>
      </c>
      <c r="BA49" s="6">
        <v>50.900000000000006</v>
      </c>
      <c r="BB49" s="6">
        <v>1</v>
      </c>
      <c r="BC49" s="6">
        <v>2041</v>
      </c>
      <c r="BD49" s="6">
        <v>10.199999999999999</v>
      </c>
      <c r="BE49" s="6">
        <v>1</v>
      </c>
      <c r="BF49" s="6">
        <v>2041</v>
      </c>
      <c r="BG49" s="6">
        <v>25.6</v>
      </c>
      <c r="BH49" s="6">
        <v>1</v>
      </c>
      <c r="BI49" s="6">
        <v>1.83</v>
      </c>
      <c r="BJ49" s="6">
        <v>9</v>
      </c>
      <c r="BK49" s="6">
        <v>210</v>
      </c>
      <c r="BL49" s="6">
        <v>256</v>
      </c>
      <c r="BM49" s="6">
        <v>3.8</v>
      </c>
      <c r="BN49" s="6">
        <v>182</v>
      </c>
      <c r="BO49" s="6">
        <v>2.7</v>
      </c>
      <c r="BP49" s="6">
        <v>15.5</v>
      </c>
      <c r="BQ49" s="6"/>
      <c r="BR49" s="6"/>
    </row>
    <row r="50" spans="1:70">
      <c r="A50" s="36">
        <v>256451</v>
      </c>
      <c r="B50" s="37" t="s">
        <v>40</v>
      </c>
      <c r="C50" s="37">
        <v>200</v>
      </c>
      <c r="D50" s="37" t="s">
        <v>85</v>
      </c>
      <c r="E50" s="37"/>
      <c r="F50" s="26">
        <f>IF(D50="帰宅",0,IF(#REF!="帰宅",1,IF(#REF!="帰宅",2,IF(#REF!="帰宅",3,IF(#REF!="帰宅",4,5)))))</f>
        <v>0</v>
      </c>
      <c r="G50" s="21" t="str">
        <f t="shared" si="101"/>
        <v>その他</v>
      </c>
      <c r="H50" s="26"/>
      <c r="I50" s="38">
        <v>40127.810902777775</v>
      </c>
      <c r="J50" s="38">
        <v>40127.827604166669</v>
      </c>
      <c r="K50" s="39"/>
      <c r="L50" s="28">
        <f t="shared" ref="L50" si="104">K48+K49+K50</f>
        <v>0.43920138888643123</v>
      </c>
      <c r="M50" s="37">
        <v>1443</v>
      </c>
      <c r="N50" s="40">
        <v>1601.2160130241396</v>
      </c>
      <c r="O50" s="37">
        <v>35.438869089999997</v>
      </c>
      <c r="P50" s="37">
        <v>139.64550560000001</v>
      </c>
      <c r="Q50" s="37">
        <v>104</v>
      </c>
      <c r="R50" s="37" t="s">
        <v>844</v>
      </c>
      <c r="S50" s="37">
        <v>1003017</v>
      </c>
      <c r="T50" s="37" t="s">
        <v>41</v>
      </c>
      <c r="U50" s="37">
        <v>100301701</v>
      </c>
      <c r="V50" s="37" t="s">
        <v>676</v>
      </c>
      <c r="W50" s="37">
        <v>35.425495529999999</v>
      </c>
      <c r="X50" s="37">
        <v>139.65206620000001</v>
      </c>
      <c r="Y50" s="37">
        <v>104</v>
      </c>
      <c r="Z50" s="37" t="s">
        <v>844</v>
      </c>
      <c r="AA50" s="37">
        <v>1003012</v>
      </c>
      <c r="AB50" s="37" t="s">
        <v>426</v>
      </c>
      <c r="AC50" s="37">
        <v>100301201</v>
      </c>
      <c r="AD50" s="37" t="s">
        <v>712</v>
      </c>
      <c r="AE50" s="37">
        <v>0</v>
      </c>
      <c r="AF50" s="37">
        <v>2</v>
      </c>
      <c r="AG50" s="37" t="s">
        <v>97</v>
      </c>
      <c r="AH50" s="37" t="s">
        <v>35</v>
      </c>
      <c r="AI50" s="37">
        <v>410</v>
      </c>
      <c r="AJ50" s="37" t="s">
        <v>43</v>
      </c>
      <c r="AK50" s="26" t="str">
        <f t="shared" si="103"/>
        <v>自転車</v>
      </c>
      <c r="AL50" s="26"/>
      <c r="AM50" s="37">
        <v>9.6</v>
      </c>
      <c r="AN50" s="37">
        <v>1</v>
      </c>
      <c r="AO50" s="37">
        <v>2090</v>
      </c>
      <c r="AP50" s="37">
        <v>11</v>
      </c>
      <c r="AQ50" s="37">
        <v>1</v>
      </c>
      <c r="AR50" s="37">
        <v>3</v>
      </c>
      <c r="AS50" s="37">
        <v>130</v>
      </c>
      <c r="AT50" s="37" t="s">
        <v>133</v>
      </c>
      <c r="AU50" s="37" t="s">
        <v>41</v>
      </c>
      <c r="AV50" s="37">
        <v>0</v>
      </c>
      <c r="AW50" s="37">
        <v>296</v>
      </c>
      <c r="AX50" s="37">
        <v>3.6</v>
      </c>
      <c r="AY50" s="37">
        <v>784</v>
      </c>
      <c r="AZ50" s="37">
        <v>9.9</v>
      </c>
      <c r="BA50" s="37">
        <v>16.5</v>
      </c>
      <c r="BB50" s="37">
        <v>1</v>
      </c>
      <c r="BC50" s="37">
        <v>1925</v>
      </c>
      <c r="BD50" s="37">
        <v>9.6</v>
      </c>
      <c r="BE50" s="37">
        <v>1</v>
      </c>
      <c r="BF50" s="37">
        <v>1925</v>
      </c>
      <c r="BG50" s="37">
        <v>24.2</v>
      </c>
      <c r="BH50" s="37">
        <v>1</v>
      </c>
      <c r="BI50" s="37">
        <v>1.1000000000000001</v>
      </c>
      <c r="BJ50" s="37">
        <v>4</v>
      </c>
      <c r="BK50" s="37">
        <v>210</v>
      </c>
      <c r="BL50" s="37">
        <v>205</v>
      </c>
      <c r="BM50" s="37">
        <v>3.1</v>
      </c>
      <c r="BN50" s="37">
        <v>428</v>
      </c>
      <c r="BO50" s="37">
        <v>6.4</v>
      </c>
      <c r="BP50" s="37">
        <v>13.5</v>
      </c>
      <c r="BQ50" s="37"/>
      <c r="BR50" s="37"/>
    </row>
    <row r="51" spans="1:70">
      <c r="A51" s="30">
        <v>257020</v>
      </c>
      <c r="B51" s="31" t="s">
        <v>40</v>
      </c>
      <c r="C51" s="31">
        <v>100</v>
      </c>
      <c r="D51" s="31" t="s">
        <v>86</v>
      </c>
      <c r="E51" s="31">
        <v>1</v>
      </c>
      <c r="F51" s="16">
        <f>IF(D51="帰宅",0,IF(D52="帰宅",1,IF(D53="帰宅",2,IF(#REF!="帰宅",3,IF(#REF!="帰宅",4,5)))))</f>
        <v>2</v>
      </c>
      <c r="G51" s="16"/>
      <c r="H51" s="16" t="str">
        <f t="shared" ref="H51:H52" si="105">D52</f>
        <v>その他</v>
      </c>
      <c r="I51" s="32">
        <v>40134.344143518516</v>
      </c>
      <c r="J51" s="32">
        <v>40134.387557870374</v>
      </c>
      <c r="K51" s="33">
        <v>0.37442129629198462</v>
      </c>
      <c r="L51" s="18">
        <f t="shared" ref="L51" si="106">K51+K52+K53</f>
        <v>0.40581018518423662</v>
      </c>
      <c r="M51" s="31">
        <v>3751</v>
      </c>
      <c r="N51" s="34">
        <v>1004.6863337005938</v>
      </c>
      <c r="O51" s="31">
        <v>35.425656510000003</v>
      </c>
      <c r="P51" s="31">
        <v>139.65200720000001</v>
      </c>
      <c r="Q51" s="31">
        <v>104</v>
      </c>
      <c r="R51" s="31" t="s">
        <v>844</v>
      </c>
      <c r="S51" s="31">
        <v>1003012</v>
      </c>
      <c r="T51" s="31" t="s">
        <v>426</v>
      </c>
      <c r="U51" s="31">
        <v>100301201</v>
      </c>
      <c r="V51" s="31" t="s">
        <v>712</v>
      </c>
      <c r="W51" s="31">
        <v>35.429776339999997</v>
      </c>
      <c r="X51" s="31">
        <v>139.66187780000001</v>
      </c>
      <c r="Y51" s="31">
        <v>104</v>
      </c>
      <c r="Z51" s="31" t="s">
        <v>844</v>
      </c>
      <c r="AA51" s="31">
        <v>1003010</v>
      </c>
      <c r="AB51" s="31" t="s">
        <v>422</v>
      </c>
      <c r="AC51" s="31">
        <v>100301003</v>
      </c>
      <c r="AD51" s="31" t="s">
        <v>701</v>
      </c>
      <c r="AE51" s="31">
        <v>0</v>
      </c>
      <c r="AF51" s="31">
        <v>2</v>
      </c>
      <c r="AG51" s="31" t="s">
        <v>97</v>
      </c>
      <c r="AH51" s="31" t="s">
        <v>35</v>
      </c>
      <c r="AI51" s="31">
        <v>410</v>
      </c>
      <c r="AJ51" s="31" t="s">
        <v>43</v>
      </c>
      <c r="AK51" s="16"/>
      <c r="AL51" s="16" t="str">
        <f t="shared" ref="AL51:AL52" si="107">AJ52</f>
        <v>自転車</v>
      </c>
      <c r="AM51" s="31">
        <v>7.5</v>
      </c>
      <c r="AN51" s="31">
        <v>1</v>
      </c>
      <c r="AO51" s="31">
        <v>1509</v>
      </c>
      <c r="AP51" s="31">
        <v>7.9</v>
      </c>
      <c r="AQ51" s="31">
        <v>1</v>
      </c>
      <c r="AR51" s="31">
        <v>19</v>
      </c>
      <c r="AS51" s="31">
        <v>210</v>
      </c>
      <c r="AT51" s="31" t="s">
        <v>41</v>
      </c>
      <c r="AU51" s="31" t="s">
        <v>36</v>
      </c>
      <c r="AV51" s="31">
        <v>0</v>
      </c>
      <c r="AW51" s="31">
        <v>748</v>
      </c>
      <c r="AX51" s="31">
        <v>8.6999999999999993</v>
      </c>
      <c r="AY51" s="31">
        <v>2134</v>
      </c>
      <c r="AZ51" s="31">
        <v>25.6</v>
      </c>
      <c r="BA51" s="31">
        <v>53.3</v>
      </c>
      <c r="BB51" s="31">
        <v>1</v>
      </c>
      <c r="BC51" s="31">
        <v>1500</v>
      </c>
      <c r="BD51" s="31">
        <v>7.5</v>
      </c>
      <c r="BE51" s="31">
        <v>1</v>
      </c>
      <c r="BF51" s="31">
        <v>1500</v>
      </c>
      <c r="BG51" s="31">
        <v>17.7</v>
      </c>
      <c r="BH51" s="31">
        <v>1</v>
      </c>
      <c r="BI51" s="31">
        <v>0.73</v>
      </c>
      <c r="BJ51" s="31">
        <v>4</v>
      </c>
      <c r="BK51" s="31">
        <v>210</v>
      </c>
      <c r="BL51" s="31">
        <v>410</v>
      </c>
      <c r="BM51" s="31">
        <v>6.2</v>
      </c>
      <c r="BN51" s="31">
        <v>228</v>
      </c>
      <c r="BO51" s="31">
        <v>3.4</v>
      </c>
      <c r="BP51" s="31">
        <v>13.6</v>
      </c>
      <c r="BQ51" s="31"/>
      <c r="BR51" s="31"/>
    </row>
    <row r="52" spans="1:70">
      <c r="A52" s="35">
        <v>257062</v>
      </c>
      <c r="B52" s="6" t="s">
        <v>40</v>
      </c>
      <c r="C52" s="6">
        <v>999</v>
      </c>
      <c r="D52" s="6" t="s">
        <v>84</v>
      </c>
      <c r="E52" s="6">
        <v>1</v>
      </c>
      <c r="F52" s="21">
        <f>IF(D52="帰宅",0,IF(D53="帰宅",1,IF(#REF!="帰宅",2,IF(#REF!="帰宅",3,IF(#REF!="帰宅",4,5)))))</f>
        <v>1</v>
      </c>
      <c r="G52" s="21" t="str">
        <f t="shared" ref="G52:G53" si="108">D51</f>
        <v>出勤</v>
      </c>
      <c r="H52" s="21" t="str">
        <f t="shared" si="105"/>
        <v>帰宅</v>
      </c>
      <c r="I52" s="7">
        <v>40134.761979166666</v>
      </c>
      <c r="J52" s="7">
        <v>40134.776504629626</v>
      </c>
      <c r="K52" s="13">
        <v>3.1388888892251998E-2</v>
      </c>
      <c r="L52" s="23">
        <f t="shared" ref="L52" si="109">K51+K52+K53</f>
        <v>0.40581018518423662</v>
      </c>
      <c r="M52" s="6">
        <v>1255</v>
      </c>
      <c r="N52" s="10">
        <v>1793.0595149370063</v>
      </c>
      <c r="O52" s="6">
        <v>35.429658349999997</v>
      </c>
      <c r="P52" s="6">
        <v>139.66165789999999</v>
      </c>
      <c r="Q52" s="6">
        <v>104</v>
      </c>
      <c r="R52" s="6" t="s">
        <v>844</v>
      </c>
      <c r="S52" s="6">
        <v>1003010</v>
      </c>
      <c r="T52" s="6" t="s">
        <v>422</v>
      </c>
      <c r="U52" s="6">
        <v>100301003</v>
      </c>
      <c r="V52" s="6" t="s">
        <v>701</v>
      </c>
      <c r="W52" s="6">
        <v>35.43902997</v>
      </c>
      <c r="X52" s="6">
        <v>139.64554849999999</v>
      </c>
      <c r="Y52" s="6">
        <v>104</v>
      </c>
      <c r="Z52" s="6" t="s">
        <v>844</v>
      </c>
      <c r="AA52" s="6">
        <v>1003017</v>
      </c>
      <c r="AB52" s="6" t="s">
        <v>41</v>
      </c>
      <c r="AC52" s="6">
        <v>100301701</v>
      </c>
      <c r="AD52" s="6" t="s">
        <v>676</v>
      </c>
      <c r="AE52" s="6">
        <v>0</v>
      </c>
      <c r="AF52" s="6">
        <v>2</v>
      </c>
      <c r="AG52" s="6" t="s">
        <v>97</v>
      </c>
      <c r="AH52" s="6" t="s">
        <v>35</v>
      </c>
      <c r="AI52" s="6">
        <v>410</v>
      </c>
      <c r="AJ52" s="6" t="s">
        <v>43</v>
      </c>
      <c r="AK52" s="21" t="str">
        <f t="shared" ref="AK52:AK53" si="110">AJ51</f>
        <v>自転車</v>
      </c>
      <c r="AL52" s="21" t="str">
        <f t="shared" si="107"/>
        <v>自転車</v>
      </c>
      <c r="AM52" s="6">
        <v>10.3</v>
      </c>
      <c r="AN52" s="6">
        <v>1</v>
      </c>
      <c r="AO52" s="6">
        <v>2208</v>
      </c>
      <c r="AP52" s="6">
        <v>8.1999999999999993</v>
      </c>
      <c r="AQ52" s="6">
        <v>1</v>
      </c>
      <c r="AR52" s="6">
        <v>21</v>
      </c>
      <c r="AS52" s="6">
        <v>340</v>
      </c>
      <c r="AT52" s="6" t="s">
        <v>36</v>
      </c>
      <c r="AU52" s="6" t="s">
        <v>133</v>
      </c>
      <c r="AV52" s="6">
        <v>1</v>
      </c>
      <c r="AW52" s="6">
        <v>2139</v>
      </c>
      <c r="AX52" s="6">
        <v>26.8</v>
      </c>
      <c r="AY52" s="6">
        <v>302</v>
      </c>
      <c r="AZ52" s="6">
        <v>3.6</v>
      </c>
      <c r="BA52" s="6">
        <v>51.4</v>
      </c>
      <c r="BB52" s="6">
        <v>1</v>
      </c>
      <c r="BC52" s="6">
        <v>2067</v>
      </c>
      <c r="BD52" s="6">
        <v>10.3</v>
      </c>
      <c r="BE52" s="6">
        <v>1</v>
      </c>
      <c r="BF52" s="6">
        <v>2067</v>
      </c>
      <c r="BG52" s="6">
        <v>25.8</v>
      </c>
      <c r="BH52" s="6">
        <v>1</v>
      </c>
      <c r="BI52" s="6">
        <v>1.58</v>
      </c>
      <c r="BJ52" s="6">
        <v>8</v>
      </c>
      <c r="BK52" s="6">
        <v>210</v>
      </c>
      <c r="BL52" s="6">
        <v>431</v>
      </c>
      <c r="BM52" s="6">
        <v>6.5</v>
      </c>
      <c r="BN52" s="6">
        <v>218</v>
      </c>
      <c r="BO52" s="6">
        <v>3.3</v>
      </c>
      <c r="BP52" s="6">
        <v>17.8</v>
      </c>
      <c r="BQ52" s="6"/>
      <c r="BR52" s="6"/>
    </row>
    <row r="53" spans="1:70">
      <c r="A53" s="36">
        <v>257069</v>
      </c>
      <c r="B53" s="37" t="s">
        <v>40</v>
      </c>
      <c r="C53" s="37">
        <v>200</v>
      </c>
      <c r="D53" s="37" t="s">
        <v>85</v>
      </c>
      <c r="E53" s="37"/>
      <c r="F53" s="26">
        <f>IF(D53="帰宅",0,IF(#REF!="帰宅",1,IF(#REF!="帰宅",2,IF(#REF!="帰宅",3,IF(#REF!="帰宅",4,5)))))</f>
        <v>0</v>
      </c>
      <c r="G53" s="21" t="str">
        <f t="shared" si="108"/>
        <v>その他</v>
      </c>
      <c r="H53" s="26"/>
      <c r="I53" s="38">
        <v>40134.807893518519</v>
      </c>
      <c r="J53" s="38">
        <v>40134.836168981485</v>
      </c>
      <c r="K53" s="39"/>
      <c r="L53" s="28">
        <f t="shared" ref="L53" si="111">K51+K52+K53</f>
        <v>0.40581018518423662</v>
      </c>
      <c r="M53" s="37">
        <v>2443</v>
      </c>
      <c r="N53" s="40">
        <v>1619.3674632960276</v>
      </c>
      <c r="O53" s="37">
        <v>35.439008469999997</v>
      </c>
      <c r="P53" s="37">
        <v>139.64523740000001</v>
      </c>
      <c r="Q53" s="37">
        <v>104</v>
      </c>
      <c r="R53" s="37" t="s">
        <v>844</v>
      </c>
      <c r="S53" s="37">
        <v>1003017</v>
      </c>
      <c r="T53" s="37" t="s">
        <v>41</v>
      </c>
      <c r="U53" s="37">
        <v>100301702</v>
      </c>
      <c r="V53" s="37" t="s">
        <v>133</v>
      </c>
      <c r="W53" s="37">
        <v>35.425517030000002</v>
      </c>
      <c r="X53" s="37">
        <v>139.65197499999999</v>
      </c>
      <c r="Y53" s="37">
        <v>104</v>
      </c>
      <c r="Z53" s="37" t="s">
        <v>844</v>
      </c>
      <c r="AA53" s="37">
        <v>1003012</v>
      </c>
      <c r="AB53" s="37" t="s">
        <v>426</v>
      </c>
      <c r="AC53" s="37">
        <v>100301201</v>
      </c>
      <c r="AD53" s="37" t="s">
        <v>712</v>
      </c>
      <c r="AE53" s="37">
        <v>0</v>
      </c>
      <c r="AF53" s="37">
        <v>2</v>
      </c>
      <c r="AG53" s="37" t="s">
        <v>97</v>
      </c>
      <c r="AH53" s="37" t="s">
        <v>35</v>
      </c>
      <c r="AI53" s="37">
        <v>410</v>
      </c>
      <c r="AJ53" s="37" t="s">
        <v>43</v>
      </c>
      <c r="AK53" s="26" t="str">
        <f t="shared" si="110"/>
        <v>自転車</v>
      </c>
      <c r="AL53" s="26"/>
      <c r="AM53" s="37">
        <v>9.8000000000000007</v>
      </c>
      <c r="AN53" s="37">
        <v>1</v>
      </c>
      <c r="AO53" s="37">
        <v>2136</v>
      </c>
      <c r="AP53" s="37">
        <v>12</v>
      </c>
      <c r="AQ53" s="37">
        <v>1</v>
      </c>
      <c r="AR53" s="37">
        <v>3</v>
      </c>
      <c r="AS53" s="37">
        <v>130</v>
      </c>
      <c r="AT53" s="37" t="s">
        <v>133</v>
      </c>
      <c r="AU53" s="37" t="s">
        <v>41</v>
      </c>
      <c r="AV53" s="37">
        <v>0</v>
      </c>
      <c r="AW53" s="37">
        <v>267</v>
      </c>
      <c r="AX53" s="37">
        <v>3.2</v>
      </c>
      <c r="AY53" s="37">
        <v>786</v>
      </c>
      <c r="AZ53" s="37">
        <v>9.9</v>
      </c>
      <c r="BA53" s="37">
        <v>16.100000000000001</v>
      </c>
      <c r="BB53" s="37">
        <v>1</v>
      </c>
      <c r="BC53" s="37">
        <v>1965</v>
      </c>
      <c r="BD53" s="37">
        <v>9.8000000000000007</v>
      </c>
      <c r="BE53" s="37">
        <v>1</v>
      </c>
      <c r="BF53" s="37">
        <v>1965</v>
      </c>
      <c r="BG53" s="37">
        <v>24.7</v>
      </c>
      <c r="BH53" s="37">
        <v>1</v>
      </c>
      <c r="BI53" s="37">
        <v>1.1000000000000001</v>
      </c>
      <c r="BJ53" s="37">
        <v>4</v>
      </c>
      <c r="BK53" s="37">
        <v>210</v>
      </c>
      <c r="BL53" s="37">
        <v>231</v>
      </c>
      <c r="BM53" s="37">
        <v>3.5</v>
      </c>
      <c r="BN53" s="37">
        <v>426</v>
      </c>
      <c r="BO53" s="37">
        <v>6.4</v>
      </c>
      <c r="BP53" s="37">
        <v>13.9</v>
      </c>
      <c r="BQ53" s="37"/>
      <c r="BR53" s="37"/>
    </row>
    <row r="54" spans="1:70">
      <c r="A54" s="30">
        <v>257231</v>
      </c>
      <c r="B54" s="31" t="s">
        <v>40</v>
      </c>
      <c r="C54" s="31">
        <v>100</v>
      </c>
      <c r="D54" s="31" t="s">
        <v>86</v>
      </c>
      <c r="E54" s="31">
        <v>1</v>
      </c>
      <c r="F54" s="16">
        <f>IF(D54="帰宅",0,IF(D55="帰宅",1,IF(D56="帰宅",2,IF(#REF!="帰宅",3,IF(#REF!="帰宅",4,5)))))</f>
        <v>2</v>
      </c>
      <c r="G54" s="16"/>
      <c r="H54" s="16" t="str">
        <f t="shared" ref="H54:H55" si="112">D55</f>
        <v>買い物</v>
      </c>
      <c r="I54" s="32">
        <v>40136.34783564815</v>
      </c>
      <c r="J54" s="32">
        <v>40136.354710648149</v>
      </c>
      <c r="K54" s="33">
        <v>0.10443287037196569</v>
      </c>
      <c r="L54" s="18">
        <f t="shared" ref="L54" si="113">K54+K55+K56</f>
        <v>0.42565972222655546</v>
      </c>
      <c r="M54" s="31">
        <v>594</v>
      </c>
      <c r="N54" s="34">
        <v>1067.404383636831</v>
      </c>
      <c r="O54" s="31">
        <v>35.42528635</v>
      </c>
      <c r="P54" s="31">
        <v>139.65177660000001</v>
      </c>
      <c r="Q54" s="31">
        <v>104</v>
      </c>
      <c r="R54" s="31" t="s">
        <v>844</v>
      </c>
      <c r="S54" s="31">
        <v>1003012</v>
      </c>
      <c r="T54" s="31" t="s">
        <v>426</v>
      </c>
      <c r="U54" s="31">
        <v>100301201</v>
      </c>
      <c r="V54" s="31" t="s">
        <v>712</v>
      </c>
      <c r="W54" s="31">
        <v>35.430049920000002</v>
      </c>
      <c r="X54" s="31">
        <v>139.66200649999999</v>
      </c>
      <c r="Y54" s="31">
        <v>104</v>
      </c>
      <c r="Z54" s="31" t="s">
        <v>844</v>
      </c>
      <c r="AA54" s="31">
        <v>1003010</v>
      </c>
      <c r="AB54" s="31" t="s">
        <v>422</v>
      </c>
      <c r="AC54" s="31">
        <v>100301003</v>
      </c>
      <c r="AD54" s="31" t="s">
        <v>701</v>
      </c>
      <c r="AE54" s="31">
        <v>0</v>
      </c>
      <c r="AF54" s="31">
        <v>2</v>
      </c>
      <c r="AG54" s="31" t="s">
        <v>97</v>
      </c>
      <c r="AH54" s="31" t="s">
        <v>35</v>
      </c>
      <c r="AI54" s="31">
        <v>410</v>
      </c>
      <c r="AJ54" s="31" t="s">
        <v>43</v>
      </c>
      <c r="AK54" s="16"/>
      <c r="AL54" s="16" t="str">
        <f t="shared" ref="AL54:AL55" si="114">AJ55</f>
        <v>自転車</v>
      </c>
      <c r="AM54" s="31">
        <v>7.5</v>
      </c>
      <c r="AN54" s="31">
        <v>1</v>
      </c>
      <c r="AO54" s="31">
        <v>1551</v>
      </c>
      <c r="AP54" s="31">
        <v>8.1999999999999993</v>
      </c>
      <c r="AQ54" s="31">
        <v>1</v>
      </c>
      <c r="AR54" s="31">
        <v>19</v>
      </c>
      <c r="AS54" s="31">
        <v>210</v>
      </c>
      <c r="AT54" s="31" t="s">
        <v>41</v>
      </c>
      <c r="AU54" s="31" t="s">
        <v>36</v>
      </c>
      <c r="AV54" s="31">
        <v>0</v>
      </c>
      <c r="AW54" s="31">
        <v>799</v>
      </c>
      <c r="AX54" s="31">
        <v>9</v>
      </c>
      <c r="AY54" s="31">
        <v>2131</v>
      </c>
      <c r="AZ54" s="31">
        <v>25.6</v>
      </c>
      <c r="BA54" s="31">
        <v>53.6</v>
      </c>
      <c r="BB54" s="31">
        <v>1</v>
      </c>
      <c r="BC54" s="31">
        <v>1494</v>
      </c>
      <c r="BD54" s="31">
        <v>7.5</v>
      </c>
      <c r="BE54" s="31">
        <v>1</v>
      </c>
      <c r="BF54" s="31">
        <v>1494</v>
      </c>
      <c r="BG54" s="31">
        <v>17.600000000000001</v>
      </c>
      <c r="BH54" s="31">
        <v>1</v>
      </c>
      <c r="BI54" s="31">
        <v>0.73</v>
      </c>
      <c r="BJ54" s="31">
        <v>4</v>
      </c>
      <c r="BK54" s="31">
        <v>210</v>
      </c>
      <c r="BL54" s="31">
        <v>452</v>
      </c>
      <c r="BM54" s="31">
        <v>6.8</v>
      </c>
      <c r="BN54" s="31">
        <v>254</v>
      </c>
      <c r="BO54" s="31">
        <v>3.8</v>
      </c>
      <c r="BP54" s="31">
        <v>14.600000000000001</v>
      </c>
      <c r="BQ54" s="31"/>
      <c r="BR54" s="31"/>
    </row>
    <row r="55" spans="1:70">
      <c r="A55" s="35">
        <v>257251</v>
      </c>
      <c r="B55" s="6" t="s">
        <v>40</v>
      </c>
      <c r="C55" s="6">
        <v>500</v>
      </c>
      <c r="D55" s="6" t="s">
        <v>33</v>
      </c>
      <c r="E55" s="6">
        <v>1</v>
      </c>
      <c r="F55" s="21">
        <f>IF(D55="帰宅",0,IF(D56="帰宅",1,IF(#REF!="帰宅",2,IF(#REF!="帰宅",3,IF(#REF!="帰宅",4,5)))))</f>
        <v>1</v>
      </c>
      <c r="G55" s="21" t="str">
        <f t="shared" ref="G55:G56" si="115">D54</f>
        <v>出勤</v>
      </c>
      <c r="H55" s="21" t="str">
        <f t="shared" si="112"/>
        <v>帰宅</v>
      </c>
      <c r="I55" s="7">
        <v>40136.459143518521</v>
      </c>
      <c r="J55" s="7">
        <v>40136.478483796294</v>
      </c>
      <c r="K55" s="13">
        <v>0.32122685185458977</v>
      </c>
      <c r="L55" s="23">
        <f t="shared" ref="L55" si="116">K54+K55+K56</f>
        <v>0.42565972222655546</v>
      </c>
      <c r="M55" s="6">
        <v>1671</v>
      </c>
      <c r="N55" s="10">
        <v>521.28211047910031</v>
      </c>
      <c r="O55" s="6">
        <v>35.431235450000003</v>
      </c>
      <c r="P55" s="6">
        <v>139.65955500000001</v>
      </c>
      <c r="Q55" s="6">
        <v>104</v>
      </c>
      <c r="R55" s="6" t="s">
        <v>844</v>
      </c>
      <c r="S55" s="6">
        <v>1003010</v>
      </c>
      <c r="T55" s="6" t="s">
        <v>422</v>
      </c>
      <c r="U55" s="6">
        <v>100301003</v>
      </c>
      <c r="V55" s="6" t="s">
        <v>701</v>
      </c>
      <c r="W55" s="6">
        <v>35.428456730000001</v>
      </c>
      <c r="X55" s="6">
        <v>139.6641899</v>
      </c>
      <c r="Y55" s="6">
        <v>104</v>
      </c>
      <c r="Z55" s="6" t="s">
        <v>844</v>
      </c>
      <c r="AA55" s="6">
        <v>1003011</v>
      </c>
      <c r="AB55" s="6" t="s">
        <v>429</v>
      </c>
      <c r="AC55" s="6">
        <v>100301110</v>
      </c>
      <c r="AD55" s="6" t="s">
        <v>706</v>
      </c>
      <c r="AE55" s="6">
        <v>0</v>
      </c>
      <c r="AF55" s="6">
        <v>2</v>
      </c>
      <c r="AG55" s="6" t="s">
        <v>97</v>
      </c>
      <c r="AH55" s="6" t="s">
        <v>35</v>
      </c>
      <c r="AI55" s="6">
        <v>410</v>
      </c>
      <c r="AJ55" s="6" t="s">
        <v>43</v>
      </c>
      <c r="AK55" s="21" t="str">
        <f t="shared" ref="AK55:AK56" si="117">AJ54</f>
        <v>自転車</v>
      </c>
      <c r="AL55" s="21" t="str">
        <f t="shared" si="114"/>
        <v>自転車</v>
      </c>
      <c r="AM55" s="6">
        <v>3.1</v>
      </c>
      <c r="AN55" s="6">
        <v>1</v>
      </c>
      <c r="AO55" s="6">
        <v>626</v>
      </c>
      <c r="AP55" s="6">
        <v>3</v>
      </c>
      <c r="AQ55" s="6">
        <v>1</v>
      </c>
      <c r="AR55" s="6">
        <v>24</v>
      </c>
      <c r="AS55" s="6">
        <v>340</v>
      </c>
      <c r="AT55" s="6" t="s">
        <v>36</v>
      </c>
      <c r="AU55" s="6" t="s">
        <v>41</v>
      </c>
      <c r="AV55" s="6">
        <v>1</v>
      </c>
      <c r="AW55" s="6">
        <v>1818</v>
      </c>
      <c r="AX55" s="6">
        <v>22.9</v>
      </c>
      <c r="AY55" s="6">
        <v>2243</v>
      </c>
      <c r="AZ55" s="6">
        <v>27.1</v>
      </c>
      <c r="BA55" s="6">
        <v>74</v>
      </c>
      <c r="BB55" s="6">
        <v>1</v>
      </c>
      <c r="BC55" s="6">
        <v>626</v>
      </c>
      <c r="BD55" s="6">
        <v>3.1</v>
      </c>
      <c r="BE55" s="6">
        <v>1</v>
      </c>
      <c r="BF55" s="6">
        <v>626</v>
      </c>
      <c r="BG55" s="6">
        <v>8</v>
      </c>
      <c r="BH55" s="6">
        <v>1</v>
      </c>
      <c r="BI55" s="6">
        <v>0.67</v>
      </c>
      <c r="BJ55" s="6">
        <v>4</v>
      </c>
      <c r="BK55" s="6">
        <v>210</v>
      </c>
      <c r="BL55" s="6">
        <v>273</v>
      </c>
      <c r="BM55" s="6">
        <v>4.0999999999999996</v>
      </c>
      <c r="BN55" s="6">
        <v>306</v>
      </c>
      <c r="BO55" s="6">
        <v>4.5999999999999996</v>
      </c>
      <c r="BP55" s="6">
        <v>12.7</v>
      </c>
      <c r="BQ55" s="6"/>
      <c r="BR55" s="6"/>
    </row>
    <row r="56" spans="1:70">
      <c r="A56" s="36">
        <v>257294</v>
      </c>
      <c r="B56" s="37" t="s">
        <v>40</v>
      </c>
      <c r="C56" s="37">
        <v>200</v>
      </c>
      <c r="D56" s="37" t="s">
        <v>85</v>
      </c>
      <c r="E56" s="37"/>
      <c r="F56" s="26">
        <f>IF(D56="帰宅",0,IF(#REF!="帰宅",1,IF(#REF!="帰宅",2,IF(#REF!="帰宅",3,IF(#REF!="帰宅",4,5)))))</f>
        <v>0</v>
      </c>
      <c r="G56" s="21" t="str">
        <f t="shared" si="115"/>
        <v>買い物</v>
      </c>
      <c r="H56" s="26"/>
      <c r="I56" s="38">
        <v>40136.799710648149</v>
      </c>
      <c r="J56" s="38">
        <v>40136.814652777779</v>
      </c>
      <c r="K56" s="39"/>
      <c r="L56" s="28">
        <f t="shared" ref="L56" si="118">K54+K55+K56</f>
        <v>0.42565972222655546</v>
      </c>
      <c r="M56" s="37">
        <v>1291</v>
      </c>
      <c r="N56" s="40">
        <v>1001.5278375224182</v>
      </c>
      <c r="O56" s="37">
        <v>35.429787040000001</v>
      </c>
      <c r="P56" s="37">
        <v>139.66172750000001</v>
      </c>
      <c r="Q56" s="37">
        <v>104</v>
      </c>
      <c r="R56" s="37" t="s">
        <v>844</v>
      </c>
      <c r="S56" s="37">
        <v>1003010</v>
      </c>
      <c r="T56" s="37" t="s">
        <v>422</v>
      </c>
      <c r="U56" s="37">
        <v>100301003</v>
      </c>
      <c r="V56" s="37" t="s">
        <v>701</v>
      </c>
      <c r="W56" s="37">
        <v>35.425618909999997</v>
      </c>
      <c r="X56" s="37">
        <v>139.65192680000001</v>
      </c>
      <c r="Y56" s="37">
        <v>104</v>
      </c>
      <c r="Z56" s="37" t="s">
        <v>844</v>
      </c>
      <c r="AA56" s="37">
        <v>1003012</v>
      </c>
      <c r="AB56" s="37" t="s">
        <v>426</v>
      </c>
      <c r="AC56" s="37">
        <v>100301201</v>
      </c>
      <c r="AD56" s="37" t="s">
        <v>712</v>
      </c>
      <c r="AE56" s="37">
        <v>0</v>
      </c>
      <c r="AF56" s="37">
        <v>2</v>
      </c>
      <c r="AG56" s="37" t="s">
        <v>97</v>
      </c>
      <c r="AH56" s="37" t="s">
        <v>35</v>
      </c>
      <c r="AI56" s="37">
        <v>410</v>
      </c>
      <c r="AJ56" s="37" t="s">
        <v>43</v>
      </c>
      <c r="AK56" s="26" t="str">
        <f t="shared" si="117"/>
        <v>自転車</v>
      </c>
      <c r="AL56" s="26"/>
      <c r="AM56" s="37">
        <v>7.7</v>
      </c>
      <c r="AN56" s="37">
        <v>1</v>
      </c>
      <c r="AO56" s="37">
        <v>1502</v>
      </c>
      <c r="AP56" s="37">
        <v>7.4</v>
      </c>
      <c r="AQ56" s="37">
        <v>1</v>
      </c>
      <c r="AR56" s="37">
        <v>24</v>
      </c>
      <c r="AS56" s="37">
        <v>340</v>
      </c>
      <c r="AT56" s="37" t="s">
        <v>36</v>
      </c>
      <c r="AU56" s="37" t="s">
        <v>41</v>
      </c>
      <c r="AV56" s="37">
        <v>1</v>
      </c>
      <c r="AW56" s="37">
        <v>2084</v>
      </c>
      <c r="AX56" s="37">
        <v>26.2</v>
      </c>
      <c r="AY56" s="37">
        <v>754</v>
      </c>
      <c r="AZ56" s="37">
        <v>9.5</v>
      </c>
      <c r="BA56" s="37">
        <v>59.7</v>
      </c>
      <c r="BB56" s="37">
        <v>1</v>
      </c>
      <c r="BC56" s="37">
        <v>1538</v>
      </c>
      <c r="BD56" s="37">
        <v>7.7</v>
      </c>
      <c r="BE56" s="37">
        <v>1</v>
      </c>
      <c r="BF56" s="37">
        <v>1538</v>
      </c>
      <c r="BG56" s="37">
        <v>19.2</v>
      </c>
      <c r="BH56" s="37">
        <v>1</v>
      </c>
      <c r="BI56" s="37">
        <v>0.48</v>
      </c>
      <c r="BJ56" s="37">
        <v>3</v>
      </c>
      <c r="BK56" s="37">
        <v>210</v>
      </c>
      <c r="BL56" s="37">
        <v>439</v>
      </c>
      <c r="BM56" s="37">
        <v>6.6</v>
      </c>
      <c r="BN56" s="37">
        <v>415</v>
      </c>
      <c r="BO56" s="37">
        <v>6.2</v>
      </c>
      <c r="BP56" s="37">
        <v>15.8</v>
      </c>
      <c r="BQ56" s="37"/>
      <c r="BR56" s="37"/>
    </row>
    <row r="57" spans="1:70">
      <c r="A57" s="31">
        <v>257656</v>
      </c>
      <c r="B57" s="31" t="s">
        <v>64</v>
      </c>
      <c r="C57" s="31">
        <v>500</v>
      </c>
      <c r="D57" s="31" t="s">
        <v>33</v>
      </c>
      <c r="E57" s="31">
        <v>1</v>
      </c>
      <c r="F57" s="16">
        <f>IF(D57="帰宅",0,IF(D58="帰宅",1,IF(D59="帰宅",2,IF(#REF!="帰宅",3,IF(#REF!="帰宅",4,5)))))</f>
        <v>2</v>
      </c>
      <c r="G57" s="16"/>
      <c r="H57" s="16" t="str">
        <f t="shared" ref="H57:H58" si="119">D58</f>
        <v>食事</v>
      </c>
      <c r="I57" s="32">
        <v>40140.73337962963</v>
      </c>
      <c r="J57" s="32">
        <v>40140.757847222223</v>
      </c>
      <c r="K57" s="33">
        <v>3.6747685182490386E-2</v>
      </c>
      <c r="L57" s="18">
        <f t="shared" ref="L57" si="120">K57+K58+K59</f>
        <v>4.9548611103091389E-2</v>
      </c>
      <c r="M57" s="31">
        <v>2114</v>
      </c>
      <c r="N57" s="34">
        <v>3463.5899441850402</v>
      </c>
      <c r="O57" s="31">
        <v>35.435559159999997</v>
      </c>
      <c r="P57" s="31">
        <v>139.3607087</v>
      </c>
      <c r="Q57" s="31">
        <v>212</v>
      </c>
      <c r="R57" s="31" t="s">
        <v>835</v>
      </c>
      <c r="S57" s="31">
        <v>2120102</v>
      </c>
      <c r="T57" s="31" t="s">
        <v>415</v>
      </c>
      <c r="U57" s="31">
        <v>212010207</v>
      </c>
      <c r="V57" s="31" t="s">
        <v>691</v>
      </c>
      <c r="W57" s="31">
        <v>35.452677090000002</v>
      </c>
      <c r="X57" s="31">
        <v>139.3926591</v>
      </c>
      <c r="Y57" s="31">
        <v>215</v>
      </c>
      <c r="Z57" s="31" t="s">
        <v>842</v>
      </c>
      <c r="AA57" s="31">
        <v>2150106</v>
      </c>
      <c r="AB57" s="31" t="s">
        <v>388</v>
      </c>
      <c r="AC57" s="31">
        <v>215010609</v>
      </c>
      <c r="AD57" s="31" t="s">
        <v>794</v>
      </c>
      <c r="AE57" s="31">
        <v>31</v>
      </c>
      <c r="AF57" s="31">
        <v>1</v>
      </c>
      <c r="AG57" s="31" t="s">
        <v>34</v>
      </c>
      <c r="AH57" s="31" t="s">
        <v>108</v>
      </c>
      <c r="AI57" s="31">
        <v>200</v>
      </c>
      <c r="AJ57" s="31" t="s">
        <v>94</v>
      </c>
      <c r="AK57" s="16"/>
      <c r="AL57" s="16" t="str">
        <f t="shared" ref="AL57:AL58" si="121">AJ58</f>
        <v>鉄道</v>
      </c>
      <c r="AM57" s="31">
        <v>15.9</v>
      </c>
      <c r="AN57" s="31">
        <v>1</v>
      </c>
      <c r="AO57" s="31">
        <v>4478</v>
      </c>
      <c r="AP57" s="31">
        <v>12.9</v>
      </c>
      <c r="AQ57" s="31">
        <v>1</v>
      </c>
      <c r="AR57" s="31">
        <v>5</v>
      </c>
      <c r="AS57" s="31">
        <v>120</v>
      </c>
      <c r="AT57" s="31" t="s">
        <v>131</v>
      </c>
      <c r="AU57" s="31" t="s">
        <v>119</v>
      </c>
      <c r="AV57" s="31">
        <v>0</v>
      </c>
      <c r="AW57" s="31">
        <v>527</v>
      </c>
      <c r="AX57" s="31">
        <v>6.5</v>
      </c>
      <c r="AY57" s="31">
        <v>354</v>
      </c>
      <c r="AZ57" s="31">
        <v>4.4000000000000004</v>
      </c>
      <c r="BA57" s="31">
        <v>15.9</v>
      </c>
      <c r="BB57" s="31">
        <v>1</v>
      </c>
      <c r="BC57" s="31">
        <v>4190</v>
      </c>
      <c r="BD57" s="31">
        <v>21</v>
      </c>
      <c r="BE57" s="31">
        <v>1</v>
      </c>
      <c r="BF57" s="31">
        <v>4190</v>
      </c>
      <c r="BG57" s="31">
        <v>51.9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>
        <v>0</v>
      </c>
      <c r="BN57" s="31">
        <v>0</v>
      </c>
      <c r="BO57" s="31">
        <v>0</v>
      </c>
      <c r="BP57" s="31">
        <v>0</v>
      </c>
      <c r="BQ57" s="3"/>
      <c r="BR57" s="3"/>
    </row>
    <row r="58" spans="1:70">
      <c r="A58" s="6">
        <v>257662</v>
      </c>
      <c r="B58" s="6" t="s">
        <v>64</v>
      </c>
      <c r="C58" s="6">
        <v>600</v>
      </c>
      <c r="D58" s="6" t="s">
        <v>91</v>
      </c>
      <c r="E58" s="6">
        <v>1</v>
      </c>
      <c r="F58" s="21">
        <f>IF(D58="帰宅",0,IF(D59="帰宅",1,IF(#REF!="帰宅",2,IF(#REF!="帰宅",3,IF(#REF!="帰宅",4,5)))))</f>
        <v>1</v>
      </c>
      <c r="G58" s="21" t="str">
        <f t="shared" ref="G58:G59" si="122">D57</f>
        <v>買い物</v>
      </c>
      <c r="H58" s="21" t="str">
        <f t="shared" si="119"/>
        <v>帰宅</v>
      </c>
      <c r="I58" s="7">
        <v>40140.794594907406</v>
      </c>
      <c r="J58" s="7">
        <v>40140.807592592595</v>
      </c>
      <c r="K58" s="13">
        <v>1.2800925920601003E-2</v>
      </c>
      <c r="L58" s="23">
        <f t="shared" ref="L58" si="123">K57+K58+K59</f>
        <v>4.9548611103091389E-2</v>
      </c>
      <c r="M58" s="6">
        <v>1123</v>
      </c>
      <c r="N58" s="10">
        <v>2704.8310362863012</v>
      </c>
      <c r="O58" s="6">
        <v>35.452285410000002</v>
      </c>
      <c r="P58" s="6">
        <v>139.3913556</v>
      </c>
      <c r="Q58" s="6">
        <v>215</v>
      </c>
      <c r="R58" s="6" t="s">
        <v>842</v>
      </c>
      <c r="S58" s="6">
        <v>2150106</v>
      </c>
      <c r="T58" s="6" t="s">
        <v>388</v>
      </c>
      <c r="U58" s="6">
        <v>215010607</v>
      </c>
      <c r="V58" s="6" t="s">
        <v>632</v>
      </c>
      <c r="W58" s="6">
        <v>35.44131522</v>
      </c>
      <c r="X58" s="6">
        <v>139.36469980000001</v>
      </c>
      <c r="Y58" s="6">
        <v>212</v>
      </c>
      <c r="Z58" s="6" t="s">
        <v>835</v>
      </c>
      <c r="AA58" s="6">
        <v>2120101</v>
      </c>
      <c r="AB58" s="6" t="s">
        <v>401</v>
      </c>
      <c r="AC58" s="6">
        <v>212010113</v>
      </c>
      <c r="AD58" s="6" t="s">
        <v>667</v>
      </c>
      <c r="AE58" s="6">
        <v>31</v>
      </c>
      <c r="AF58" s="6">
        <v>1</v>
      </c>
      <c r="AG58" s="6" t="s">
        <v>34</v>
      </c>
      <c r="AH58" s="6" t="s">
        <v>108</v>
      </c>
      <c r="AI58" s="6">
        <v>200</v>
      </c>
      <c r="AJ58" s="6" t="s">
        <v>94</v>
      </c>
      <c r="AK58" s="21" t="str">
        <f t="shared" ref="AK58:AK59" si="124">AJ57</f>
        <v>鉄道</v>
      </c>
      <c r="AL58" s="21" t="str">
        <f t="shared" si="121"/>
        <v>徒歩</v>
      </c>
      <c r="AM58" s="6">
        <v>9.6</v>
      </c>
      <c r="AN58" s="6">
        <v>1</v>
      </c>
      <c r="AO58" s="6">
        <v>3681</v>
      </c>
      <c r="AP58" s="6">
        <v>11.3</v>
      </c>
      <c r="AQ58" s="6">
        <v>1</v>
      </c>
      <c r="AR58" s="6">
        <v>3</v>
      </c>
      <c r="AS58" s="6">
        <v>120</v>
      </c>
      <c r="AT58" s="6" t="s">
        <v>119</v>
      </c>
      <c r="AU58" s="6" t="s">
        <v>131</v>
      </c>
      <c r="AV58" s="6">
        <v>0</v>
      </c>
      <c r="AW58" s="6">
        <v>227</v>
      </c>
      <c r="AX58" s="6">
        <v>2.8</v>
      </c>
      <c r="AY58" s="6">
        <v>310</v>
      </c>
      <c r="AZ58" s="6">
        <v>3.8</v>
      </c>
      <c r="BA58" s="6">
        <v>9.6</v>
      </c>
      <c r="BB58" s="6">
        <v>1</v>
      </c>
      <c r="BC58" s="6">
        <v>3305</v>
      </c>
      <c r="BD58" s="6">
        <v>16.5</v>
      </c>
      <c r="BE58" s="6">
        <v>1</v>
      </c>
      <c r="BF58" s="6">
        <v>3305</v>
      </c>
      <c r="BG58" s="6">
        <v>40.9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3"/>
      <c r="BR58" s="3"/>
    </row>
    <row r="59" spans="1:70">
      <c r="A59" s="37">
        <v>257667</v>
      </c>
      <c r="B59" s="37" t="s">
        <v>64</v>
      </c>
      <c r="C59" s="37">
        <v>200</v>
      </c>
      <c r="D59" s="37" t="s">
        <v>85</v>
      </c>
      <c r="E59" s="37"/>
      <c r="F59" s="26">
        <f>IF(D59="帰宅",0,IF(#REF!="帰宅",1,IF(#REF!="帰宅",2,IF(#REF!="帰宅",3,IF(#REF!="帰宅",4,5)))))</f>
        <v>0</v>
      </c>
      <c r="G59" s="21" t="str">
        <f t="shared" si="122"/>
        <v>食事</v>
      </c>
      <c r="H59" s="26"/>
      <c r="I59" s="38">
        <v>40140.820393518516</v>
      </c>
      <c r="J59" s="38">
        <v>40140.830428240741</v>
      </c>
      <c r="K59" s="39"/>
      <c r="L59" s="28">
        <f t="shared" ref="L59" si="125">K57+K58+K59</f>
        <v>4.9548611103091389E-2</v>
      </c>
      <c r="M59" s="37">
        <v>867</v>
      </c>
      <c r="N59" s="40">
        <v>674.09905925851479</v>
      </c>
      <c r="O59" s="37">
        <v>35.440708989999997</v>
      </c>
      <c r="P59" s="37">
        <v>139.3647856</v>
      </c>
      <c r="Q59" s="37">
        <v>212</v>
      </c>
      <c r="R59" s="37" t="s">
        <v>835</v>
      </c>
      <c r="S59" s="37">
        <v>2120101</v>
      </c>
      <c r="T59" s="37" t="s">
        <v>401</v>
      </c>
      <c r="U59" s="37">
        <v>212010113</v>
      </c>
      <c r="V59" s="37" t="s">
        <v>667</v>
      </c>
      <c r="W59" s="37">
        <v>35.435494779999999</v>
      </c>
      <c r="X59" s="37">
        <v>139.36098759999999</v>
      </c>
      <c r="Y59" s="37">
        <v>212</v>
      </c>
      <c r="Z59" s="37" t="s">
        <v>835</v>
      </c>
      <c r="AA59" s="37">
        <v>2120102</v>
      </c>
      <c r="AB59" s="37" t="s">
        <v>415</v>
      </c>
      <c r="AC59" s="37">
        <v>212010207</v>
      </c>
      <c r="AD59" s="37" t="s">
        <v>691</v>
      </c>
      <c r="AE59" s="37">
        <v>31</v>
      </c>
      <c r="AF59" s="37">
        <v>1</v>
      </c>
      <c r="AG59" s="37" t="s">
        <v>34</v>
      </c>
      <c r="AH59" s="37" t="s">
        <v>108</v>
      </c>
      <c r="AI59" s="37">
        <v>420</v>
      </c>
      <c r="AJ59" s="37" t="s">
        <v>95</v>
      </c>
      <c r="AK59" s="26" t="str">
        <f t="shared" si="124"/>
        <v>鉄道</v>
      </c>
      <c r="AL59" s="26"/>
      <c r="AM59" s="37">
        <v>10.1</v>
      </c>
      <c r="AN59" s="37">
        <v>1</v>
      </c>
      <c r="AO59" s="37">
        <v>1007</v>
      </c>
      <c r="AP59" s="37">
        <v>6.5</v>
      </c>
      <c r="AQ59" s="37">
        <v>0</v>
      </c>
      <c r="AR59" s="37">
        <v>0</v>
      </c>
      <c r="AS59" s="37">
        <v>0</v>
      </c>
      <c r="AT59" s="37">
        <v>0</v>
      </c>
      <c r="AU59" s="37">
        <v>0</v>
      </c>
      <c r="AV59" s="37">
        <v>0</v>
      </c>
      <c r="AW59" s="37">
        <v>0</v>
      </c>
      <c r="AX59" s="37">
        <v>0</v>
      </c>
      <c r="AY59" s="37">
        <v>0</v>
      </c>
      <c r="AZ59" s="37">
        <v>0</v>
      </c>
      <c r="BA59" s="37">
        <v>0</v>
      </c>
      <c r="BB59" s="37">
        <v>1</v>
      </c>
      <c r="BC59" s="37">
        <v>831</v>
      </c>
      <c r="BD59" s="37">
        <v>4.2</v>
      </c>
      <c r="BE59" s="37">
        <v>1</v>
      </c>
      <c r="BF59" s="37">
        <v>831</v>
      </c>
      <c r="BG59" s="37">
        <v>10.1</v>
      </c>
      <c r="BH59" s="37">
        <v>0</v>
      </c>
      <c r="BI59" s="37">
        <v>0</v>
      </c>
      <c r="BJ59" s="37">
        <v>0</v>
      </c>
      <c r="BK59" s="37">
        <v>0</v>
      </c>
      <c r="BL59" s="37">
        <v>0</v>
      </c>
      <c r="BM59" s="37">
        <v>0</v>
      </c>
      <c r="BN59" s="37">
        <v>0</v>
      </c>
      <c r="BO59" s="37">
        <v>0</v>
      </c>
      <c r="BP59" s="37">
        <v>0</v>
      </c>
      <c r="BQ59" s="3"/>
      <c r="BR59" s="3"/>
    </row>
    <row r="60" spans="1:70">
      <c r="A60" s="31">
        <v>257971</v>
      </c>
      <c r="B60" s="31" t="s">
        <v>65</v>
      </c>
      <c r="C60" s="31">
        <v>100</v>
      </c>
      <c r="D60" s="31" t="s">
        <v>86</v>
      </c>
      <c r="E60" s="31">
        <v>1</v>
      </c>
      <c r="F60" s="16">
        <f>IF(D60="帰宅",0,IF(D61="帰宅",1,IF(D62="帰宅",2,IF(#REF!="帰宅",3,IF(#REF!="帰宅",4,5)))))</f>
        <v>2</v>
      </c>
      <c r="G60" s="16"/>
      <c r="H60" s="16" t="str">
        <f t="shared" ref="H60:H61" si="126">D61</f>
        <v>食事</v>
      </c>
      <c r="I60" s="32">
        <v>40144.343321759261</v>
      </c>
      <c r="J60" s="32">
        <v>40144.40048611111</v>
      </c>
      <c r="K60" s="33">
        <v>0.4830324074064265</v>
      </c>
      <c r="L60" s="18">
        <f t="shared" ref="L60" si="127">K60+K61+K62</f>
        <v>0.5533796296294895</v>
      </c>
      <c r="M60" s="31">
        <v>4939</v>
      </c>
      <c r="N60" s="34">
        <v>27283.487012758353</v>
      </c>
      <c r="O60" s="31">
        <v>35.459618620000001</v>
      </c>
      <c r="P60" s="31">
        <v>139.6144778</v>
      </c>
      <c r="Q60" s="31">
        <v>103</v>
      </c>
      <c r="R60" s="31" t="s">
        <v>843</v>
      </c>
      <c r="S60" s="31">
        <v>1002008</v>
      </c>
      <c r="T60" s="31" t="s">
        <v>391</v>
      </c>
      <c r="U60" s="31">
        <v>100200801</v>
      </c>
      <c r="V60" s="31" t="s">
        <v>606</v>
      </c>
      <c r="W60" s="31">
        <v>35.422818659999997</v>
      </c>
      <c r="X60" s="31">
        <v>139.31666670000001</v>
      </c>
      <c r="Y60" s="31">
        <v>212</v>
      </c>
      <c r="Z60" s="31" t="s">
        <v>835</v>
      </c>
      <c r="AA60" s="31">
        <v>2120802</v>
      </c>
      <c r="AB60" s="31" t="s">
        <v>424</v>
      </c>
      <c r="AC60" s="31">
        <v>212080201</v>
      </c>
      <c r="AD60" s="31" t="s">
        <v>702</v>
      </c>
      <c r="AE60" s="31">
        <v>46</v>
      </c>
      <c r="AF60" s="31">
        <v>1</v>
      </c>
      <c r="AG60" s="31" t="s">
        <v>34</v>
      </c>
      <c r="AH60" s="31" t="s">
        <v>98</v>
      </c>
      <c r="AI60" s="31">
        <v>100</v>
      </c>
      <c r="AJ60" s="31" t="s">
        <v>93</v>
      </c>
      <c r="AK60" s="16"/>
      <c r="AL60" s="16" t="str">
        <f t="shared" ref="AL60:AL61" si="128">AJ61</f>
        <v>自動車</v>
      </c>
      <c r="AM60" s="31">
        <v>71.599999999999994</v>
      </c>
      <c r="AN60" s="31">
        <v>1</v>
      </c>
      <c r="AO60" s="31">
        <v>36554</v>
      </c>
      <c r="AP60" s="31">
        <v>71.599999999999994</v>
      </c>
      <c r="AQ60" s="31">
        <v>1</v>
      </c>
      <c r="AR60" s="31">
        <v>54</v>
      </c>
      <c r="AS60" s="31">
        <v>450</v>
      </c>
      <c r="AT60" s="31" t="s">
        <v>114</v>
      </c>
      <c r="AU60" s="31" t="s">
        <v>115</v>
      </c>
      <c r="AV60" s="31">
        <v>2</v>
      </c>
      <c r="AW60" s="31">
        <v>308</v>
      </c>
      <c r="AX60" s="31">
        <v>3.7</v>
      </c>
      <c r="AY60" s="31">
        <v>3418</v>
      </c>
      <c r="AZ60" s="31">
        <v>43.1</v>
      </c>
      <c r="BA60" s="31">
        <v>100.80000000000001</v>
      </c>
      <c r="BB60" s="31">
        <v>1</v>
      </c>
      <c r="BC60" s="31">
        <v>32164</v>
      </c>
      <c r="BD60" s="31">
        <v>160.80000000000001</v>
      </c>
      <c r="BE60" s="31">
        <v>1</v>
      </c>
      <c r="BF60" s="31">
        <v>32164</v>
      </c>
      <c r="BG60" s="31">
        <v>401.7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>
        <v>0</v>
      </c>
      <c r="BN60" s="31">
        <v>0</v>
      </c>
      <c r="BO60" s="31">
        <v>0</v>
      </c>
      <c r="BP60" s="31">
        <v>0</v>
      </c>
      <c r="BQ60" s="3"/>
      <c r="BR60" s="3"/>
    </row>
    <row r="61" spans="1:70">
      <c r="A61" s="6">
        <v>258037</v>
      </c>
      <c r="B61" s="6" t="s">
        <v>65</v>
      </c>
      <c r="C61" s="6">
        <v>600</v>
      </c>
      <c r="D61" s="6" t="s">
        <v>91</v>
      </c>
      <c r="E61" s="6">
        <v>1</v>
      </c>
      <c r="F61" s="21">
        <f>IF(D61="帰宅",0,IF(D62="帰宅",1,IF(#REF!="帰宅",2,IF(#REF!="帰宅",3,IF(#REF!="帰宅",4,5)))))</f>
        <v>1</v>
      </c>
      <c r="G61" s="21" t="str">
        <f t="shared" ref="G61:G62" si="129">D60</f>
        <v>出勤</v>
      </c>
      <c r="H61" s="21" t="str">
        <f t="shared" si="126"/>
        <v>帰宅</v>
      </c>
      <c r="I61" s="7">
        <v>40144.883518518516</v>
      </c>
      <c r="J61" s="7">
        <v>40144.906273148146</v>
      </c>
      <c r="K61" s="13">
        <v>7.0347222223063E-2</v>
      </c>
      <c r="L61" s="23">
        <f t="shared" ref="L61" si="130">K60+K61+K62</f>
        <v>0.5533796296294895</v>
      </c>
      <c r="M61" s="6">
        <v>1966</v>
      </c>
      <c r="N61" s="10">
        <v>7382.7979362917777</v>
      </c>
      <c r="O61" s="6">
        <v>35.4224271</v>
      </c>
      <c r="P61" s="6">
        <v>139.3166775</v>
      </c>
      <c r="Q61" s="6">
        <v>212</v>
      </c>
      <c r="R61" s="6" t="s">
        <v>835</v>
      </c>
      <c r="S61" s="6">
        <v>2120802</v>
      </c>
      <c r="T61" s="6" t="s">
        <v>424</v>
      </c>
      <c r="U61" s="6">
        <v>212080201</v>
      </c>
      <c r="V61" s="6" t="s">
        <v>702</v>
      </c>
      <c r="W61" s="6">
        <v>35.449774869999999</v>
      </c>
      <c r="X61" s="6">
        <v>139.39094789999999</v>
      </c>
      <c r="Y61" s="6">
        <v>215</v>
      </c>
      <c r="Z61" s="6" t="s">
        <v>842</v>
      </c>
      <c r="AA61" s="6">
        <v>2150106</v>
      </c>
      <c r="AB61" s="6" t="s">
        <v>388</v>
      </c>
      <c r="AC61" s="6">
        <v>215010610</v>
      </c>
      <c r="AD61" s="6" t="s">
        <v>639</v>
      </c>
      <c r="AE61" s="6">
        <v>46</v>
      </c>
      <c r="AF61" s="6">
        <v>1</v>
      </c>
      <c r="AG61" s="6" t="s">
        <v>34</v>
      </c>
      <c r="AH61" s="6" t="s">
        <v>98</v>
      </c>
      <c r="AI61" s="6">
        <v>100</v>
      </c>
      <c r="AJ61" s="6" t="s">
        <v>93</v>
      </c>
      <c r="AK61" s="21" t="str">
        <f t="shared" ref="AK61:AK62" si="131">AJ60</f>
        <v>自動車</v>
      </c>
      <c r="AL61" s="21" t="str">
        <f t="shared" si="128"/>
        <v>自動車</v>
      </c>
      <c r="AM61" s="6">
        <v>31</v>
      </c>
      <c r="AN61" s="6">
        <v>1</v>
      </c>
      <c r="AO61" s="6">
        <v>9625</v>
      </c>
      <c r="AP61" s="6">
        <v>31</v>
      </c>
      <c r="AQ61" s="6">
        <v>1</v>
      </c>
      <c r="AR61" s="6">
        <v>7</v>
      </c>
      <c r="AS61" s="6">
        <v>150</v>
      </c>
      <c r="AT61" s="6" t="s">
        <v>115</v>
      </c>
      <c r="AU61" s="6" t="s">
        <v>119</v>
      </c>
      <c r="AV61" s="6">
        <v>0</v>
      </c>
      <c r="AW61" s="6">
        <v>3479</v>
      </c>
      <c r="AX61" s="6">
        <v>42.2</v>
      </c>
      <c r="AY61" s="6">
        <v>532</v>
      </c>
      <c r="AZ61" s="6">
        <v>6.6</v>
      </c>
      <c r="BA61" s="6">
        <v>55.800000000000004</v>
      </c>
      <c r="BB61" s="6">
        <v>1</v>
      </c>
      <c r="BC61" s="6">
        <v>8743</v>
      </c>
      <c r="BD61" s="6">
        <v>43.7</v>
      </c>
      <c r="BE61" s="6">
        <v>1</v>
      </c>
      <c r="BF61" s="6">
        <v>8743</v>
      </c>
      <c r="BG61" s="6">
        <v>109.1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  <c r="BP61" s="6">
        <v>0</v>
      </c>
      <c r="BQ61" s="3"/>
      <c r="BR61" s="3"/>
    </row>
    <row r="62" spans="1:70">
      <c r="A62" s="37">
        <v>258041</v>
      </c>
      <c r="B62" s="37" t="s">
        <v>65</v>
      </c>
      <c r="C62" s="37">
        <v>200</v>
      </c>
      <c r="D62" s="37" t="s">
        <v>85</v>
      </c>
      <c r="E62" s="37"/>
      <c r="F62" s="26">
        <f>IF(D62="帰宅",0,IF(#REF!="帰宅",1,IF(#REF!="帰宅",2,IF(#REF!="帰宅",3,IF(#REF!="帰宅",4,5)))))</f>
        <v>0</v>
      </c>
      <c r="G62" s="21" t="str">
        <f t="shared" si="129"/>
        <v>食事</v>
      </c>
      <c r="H62" s="26"/>
      <c r="I62" s="38">
        <v>40144.976620370369</v>
      </c>
      <c r="J62" s="38">
        <v>40145.013611111113</v>
      </c>
      <c r="K62" s="39"/>
      <c r="L62" s="28">
        <f t="shared" ref="L62" si="132">K60+K61+K62</f>
        <v>0.5533796296294895</v>
      </c>
      <c r="M62" s="37">
        <v>3196</v>
      </c>
      <c r="N62" s="40">
        <v>20242.221941750206</v>
      </c>
      <c r="O62" s="37">
        <v>35.450016249999997</v>
      </c>
      <c r="P62" s="37">
        <v>139.39134490000001</v>
      </c>
      <c r="Q62" s="37">
        <v>215</v>
      </c>
      <c r="R62" s="37" t="s">
        <v>842</v>
      </c>
      <c r="S62" s="37">
        <v>2150106</v>
      </c>
      <c r="T62" s="37" t="s">
        <v>388</v>
      </c>
      <c r="U62" s="37">
        <v>215010610</v>
      </c>
      <c r="V62" s="37" t="s">
        <v>639</v>
      </c>
      <c r="W62" s="37">
        <v>35.45950594</v>
      </c>
      <c r="X62" s="37">
        <v>139.6145583</v>
      </c>
      <c r="Y62" s="37">
        <v>103</v>
      </c>
      <c r="Z62" s="37" t="s">
        <v>843</v>
      </c>
      <c r="AA62" s="37">
        <v>1002008</v>
      </c>
      <c r="AB62" s="37" t="s">
        <v>391</v>
      </c>
      <c r="AC62" s="37">
        <v>100200801</v>
      </c>
      <c r="AD62" s="37" t="s">
        <v>606</v>
      </c>
      <c r="AE62" s="37">
        <v>46</v>
      </c>
      <c r="AF62" s="37">
        <v>1</v>
      </c>
      <c r="AG62" s="37" t="s">
        <v>34</v>
      </c>
      <c r="AH62" s="37" t="s">
        <v>98</v>
      </c>
      <c r="AI62" s="37">
        <v>100</v>
      </c>
      <c r="AJ62" s="37" t="s">
        <v>93</v>
      </c>
      <c r="AK62" s="26" t="str">
        <f t="shared" si="131"/>
        <v>自動車</v>
      </c>
      <c r="AL62" s="26"/>
      <c r="AM62" s="37">
        <v>55.1</v>
      </c>
      <c r="AN62" s="37">
        <v>1</v>
      </c>
      <c r="AO62" s="37">
        <v>28486</v>
      </c>
      <c r="AP62" s="37">
        <v>55.1</v>
      </c>
      <c r="AQ62" s="37">
        <v>1</v>
      </c>
      <c r="AR62" s="37">
        <v>39</v>
      </c>
      <c r="AS62" s="37">
        <v>300</v>
      </c>
      <c r="AT62" s="37" t="s">
        <v>119</v>
      </c>
      <c r="AU62" s="37" t="s">
        <v>114</v>
      </c>
      <c r="AV62" s="37">
        <v>1</v>
      </c>
      <c r="AW62" s="37">
        <v>508</v>
      </c>
      <c r="AX62" s="37">
        <v>6</v>
      </c>
      <c r="AY62" s="37">
        <v>308</v>
      </c>
      <c r="AZ62" s="37">
        <v>3.7</v>
      </c>
      <c r="BA62" s="37">
        <v>48.7</v>
      </c>
      <c r="BB62" s="37">
        <v>1</v>
      </c>
      <c r="BC62" s="37">
        <v>23097</v>
      </c>
      <c r="BD62" s="37">
        <v>115.5</v>
      </c>
      <c r="BE62" s="37">
        <v>1</v>
      </c>
      <c r="BF62" s="37">
        <v>23097</v>
      </c>
      <c r="BG62" s="37">
        <v>290.3</v>
      </c>
      <c r="BH62" s="37">
        <v>0</v>
      </c>
      <c r="BI62" s="37">
        <v>0</v>
      </c>
      <c r="BJ62" s="37">
        <v>0</v>
      </c>
      <c r="BK62" s="37">
        <v>0</v>
      </c>
      <c r="BL62" s="37">
        <v>0</v>
      </c>
      <c r="BM62" s="37">
        <v>0</v>
      </c>
      <c r="BN62" s="37">
        <v>0</v>
      </c>
      <c r="BO62" s="37">
        <v>0</v>
      </c>
      <c r="BP62" s="37">
        <v>0</v>
      </c>
      <c r="BQ62" s="3"/>
      <c r="BR62" s="3"/>
    </row>
    <row r="63" spans="1:70">
      <c r="A63" s="31">
        <v>256102</v>
      </c>
      <c r="B63" s="31" t="s">
        <v>66</v>
      </c>
      <c r="C63" s="31">
        <v>999</v>
      </c>
      <c r="D63" s="31" t="s">
        <v>84</v>
      </c>
      <c r="E63" s="31">
        <v>1</v>
      </c>
      <c r="F63" s="16">
        <f>IF(D63="帰宅",0,IF(D64="帰宅",1,IF(D65="帰宅",2,IF(#REF!="帰宅",3,IF(#REF!="帰宅",4,5)))))</f>
        <v>2</v>
      </c>
      <c r="G63" s="16"/>
      <c r="H63" s="16" t="str">
        <f t="shared" ref="H63:H64" si="133">D64</f>
        <v>その他</v>
      </c>
      <c r="I63" s="32">
        <v>40124.358287037037</v>
      </c>
      <c r="J63" s="32">
        <v>40124.415937500002</v>
      </c>
      <c r="K63" s="33">
        <v>7.1469907408754807E-2</v>
      </c>
      <c r="L63" s="18">
        <f t="shared" ref="L63" si="134">K63+K64+K65</f>
        <v>7.4490740742476191E-2</v>
      </c>
      <c r="M63" s="31">
        <v>4981</v>
      </c>
      <c r="N63" s="34">
        <v>22585.71363461639</v>
      </c>
      <c r="O63" s="31">
        <v>35.459285979999997</v>
      </c>
      <c r="P63" s="31">
        <v>139.61571699999999</v>
      </c>
      <c r="Q63" s="31">
        <v>103</v>
      </c>
      <c r="R63" s="31" t="s">
        <v>843</v>
      </c>
      <c r="S63" s="31">
        <v>1002008</v>
      </c>
      <c r="T63" s="31" t="s">
        <v>391</v>
      </c>
      <c r="U63" s="31">
        <v>100200801</v>
      </c>
      <c r="V63" s="31" t="s">
        <v>606</v>
      </c>
      <c r="W63" s="31">
        <v>35.641547510000002</v>
      </c>
      <c r="X63" s="31">
        <v>139.72599869999999</v>
      </c>
      <c r="Y63" s="31"/>
      <c r="Z63" s="31"/>
      <c r="AA63" s="31"/>
      <c r="AB63" s="31"/>
      <c r="AC63" s="31"/>
      <c r="AD63" s="31"/>
      <c r="AE63" s="31">
        <v>0</v>
      </c>
      <c r="AF63" s="31">
        <v>2</v>
      </c>
      <c r="AG63" s="31" t="s">
        <v>97</v>
      </c>
      <c r="AH63" s="31" t="s">
        <v>98</v>
      </c>
      <c r="AI63" s="31">
        <v>200</v>
      </c>
      <c r="AJ63" s="31" t="s">
        <v>94</v>
      </c>
      <c r="AK63" s="16"/>
      <c r="AL63" s="16" t="str">
        <f t="shared" ref="AL63:AL64" si="135">AJ64</f>
        <v>鉄道</v>
      </c>
      <c r="AM63" s="31">
        <v>64.2</v>
      </c>
      <c r="AN63" s="31">
        <v>1</v>
      </c>
      <c r="AO63" s="31">
        <v>25248</v>
      </c>
      <c r="AP63" s="31">
        <v>43.7</v>
      </c>
      <c r="AQ63" s="31">
        <v>1</v>
      </c>
      <c r="AR63" s="31">
        <v>45</v>
      </c>
      <c r="AS63" s="31">
        <v>680</v>
      </c>
      <c r="AT63" s="31" t="s">
        <v>114</v>
      </c>
      <c r="AU63" s="31" t="s">
        <v>222</v>
      </c>
      <c r="AV63" s="31">
        <v>2</v>
      </c>
      <c r="AW63" s="31">
        <v>89</v>
      </c>
      <c r="AX63" s="31">
        <v>1.1000000000000001</v>
      </c>
      <c r="AY63" s="31">
        <v>1505</v>
      </c>
      <c r="AZ63" s="31">
        <v>18.100000000000001</v>
      </c>
      <c r="BA63" s="31">
        <v>64.2</v>
      </c>
      <c r="BB63" s="31">
        <v>1</v>
      </c>
      <c r="BC63" s="31">
        <v>24771</v>
      </c>
      <c r="BD63" s="31">
        <v>123.9</v>
      </c>
      <c r="BE63" s="31">
        <v>1</v>
      </c>
      <c r="BF63" s="31">
        <v>24771</v>
      </c>
      <c r="BG63" s="31">
        <v>308.3</v>
      </c>
      <c r="BH63" s="31">
        <v>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31">
        <v>0</v>
      </c>
      <c r="BP63" s="31">
        <v>0</v>
      </c>
      <c r="BQ63" s="3"/>
      <c r="BR63" s="3"/>
    </row>
    <row r="64" spans="1:70">
      <c r="A64" s="6">
        <v>256129</v>
      </c>
      <c r="B64" s="6" t="s">
        <v>66</v>
      </c>
      <c r="C64" s="6">
        <v>999</v>
      </c>
      <c r="D64" s="6" t="s">
        <v>84</v>
      </c>
      <c r="E64" s="6">
        <v>1</v>
      </c>
      <c r="F64" s="21">
        <f>IF(D64="帰宅",0,IF(D65="帰宅",1,IF(#REF!="帰宅",2,IF(#REF!="帰宅",3,IF(#REF!="帰宅",4,5)))))</f>
        <v>1</v>
      </c>
      <c r="G64" s="21" t="str">
        <f t="shared" ref="G64:G65" si="136">D63</f>
        <v>その他</v>
      </c>
      <c r="H64" s="21" t="str">
        <f t="shared" si="133"/>
        <v>帰宅</v>
      </c>
      <c r="I64" s="7">
        <v>40124.487407407411</v>
      </c>
      <c r="J64" s="7">
        <v>40124.58048611111</v>
      </c>
      <c r="K64" s="13">
        <v>3.0208333337213844E-3</v>
      </c>
      <c r="L64" s="23">
        <f t="shared" ref="L64" si="137">K63+K64+K65</f>
        <v>7.4490740742476191E-2</v>
      </c>
      <c r="M64" s="6">
        <v>8042</v>
      </c>
      <c r="N64" s="10">
        <v>21418.776886979758</v>
      </c>
      <c r="O64" s="6">
        <v>35.641145190000003</v>
      </c>
      <c r="P64" s="6">
        <v>139.72811759999999</v>
      </c>
      <c r="Q64" s="6"/>
      <c r="R64" s="6"/>
      <c r="S64" s="6"/>
      <c r="T64" s="6"/>
      <c r="U64" s="6"/>
      <c r="V64" s="6"/>
      <c r="W64" s="6">
        <v>35.468486030000001</v>
      </c>
      <c r="X64" s="6">
        <v>139.6230663</v>
      </c>
      <c r="Y64" s="6">
        <v>102</v>
      </c>
      <c r="Z64" s="6" t="s">
        <v>839</v>
      </c>
      <c r="AA64" s="6">
        <v>1001021</v>
      </c>
      <c r="AB64" s="6" t="s">
        <v>377</v>
      </c>
      <c r="AC64" s="6">
        <v>100102102</v>
      </c>
      <c r="AD64" s="6" t="s">
        <v>579</v>
      </c>
      <c r="AE64" s="6">
        <v>0</v>
      </c>
      <c r="AF64" s="6">
        <v>2</v>
      </c>
      <c r="AG64" s="6" t="s">
        <v>97</v>
      </c>
      <c r="AH64" s="6" t="s">
        <v>98</v>
      </c>
      <c r="AI64" s="6">
        <v>200</v>
      </c>
      <c r="AJ64" s="6" t="s">
        <v>94</v>
      </c>
      <c r="AK64" s="21" t="str">
        <f t="shared" ref="AK64:AK65" si="138">AJ63</f>
        <v>鉄道</v>
      </c>
      <c r="AL64" s="21" t="str">
        <f t="shared" si="135"/>
        <v>自動車</v>
      </c>
      <c r="AM64" s="6">
        <v>58.4</v>
      </c>
      <c r="AN64" s="6">
        <v>1</v>
      </c>
      <c r="AO64" s="6">
        <v>23831</v>
      </c>
      <c r="AP64" s="6">
        <v>43.5</v>
      </c>
      <c r="AQ64" s="6">
        <v>1</v>
      </c>
      <c r="AR64" s="6">
        <v>40</v>
      </c>
      <c r="AS64" s="6">
        <v>420</v>
      </c>
      <c r="AT64" s="6" t="s">
        <v>228</v>
      </c>
      <c r="AU64" s="6" t="s">
        <v>164</v>
      </c>
      <c r="AV64" s="6">
        <v>1</v>
      </c>
      <c r="AW64" s="6">
        <v>485</v>
      </c>
      <c r="AX64" s="6">
        <v>5.9</v>
      </c>
      <c r="AY64" s="6">
        <v>1025</v>
      </c>
      <c r="AZ64" s="6">
        <v>12.5</v>
      </c>
      <c r="BA64" s="6">
        <v>58.4</v>
      </c>
      <c r="BB64" s="6">
        <v>1</v>
      </c>
      <c r="BC64" s="6">
        <v>23012</v>
      </c>
      <c r="BD64" s="6">
        <v>115.1</v>
      </c>
      <c r="BE64" s="6">
        <v>1</v>
      </c>
      <c r="BF64" s="6">
        <v>23012</v>
      </c>
      <c r="BG64" s="6">
        <v>284.60000000000002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3"/>
      <c r="BR64" s="3"/>
    </row>
    <row r="65" spans="1:70">
      <c r="A65" s="37">
        <v>256147</v>
      </c>
      <c r="B65" s="37" t="s">
        <v>66</v>
      </c>
      <c r="C65" s="37">
        <v>200</v>
      </c>
      <c r="D65" s="37" t="s">
        <v>85</v>
      </c>
      <c r="E65" s="37"/>
      <c r="F65" s="26">
        <f>IF(D65="帰宅",0,IF(#REF!="帰宅",1,IF(#REF!="帰宅",2,IF(#REF!="帰宅",3,IF(#REF!="帰宅",4,5)))))</f>
        <v>0</v>
      </c>
      <c r="G65" s="21" t="str">
        <f t="shared" si="136"/>
        <v>その他</v>
      </c>
      <c r="H65" s="26"/>
      <c r="I65" s="38">
        <v>40124.583506944444</v>
      </c>
      <c r="J65" s="38">
        <v>40124.589745370373</v>
      </c>
      <c r="K65" s="39"/>
      <c r="L65" s="28">
        <f t="shared" ref="L65" si="139">K63+K64+K65</f>
        <v>7.4490740742476191E-2</v>
      </c>
      <c r="M65" s="37">
        <v>539</v>
      </c>
      <c r="N65" s="40">
        <v>689.69898621872323</v>
      </c>
      <c r="O65" s="37">
        <v>35.465025900000001</v>
      </c>
      <c r="P65" s="37">
        <v>139.6174872</v>
      </c>
      <c r="Q65" s="37">
        <v>103</v>
      </c>
      <c r="R65" s="37" t="s">
        <v>843</v>
      </c>
      <c r="S65" s="37">
        <v>1002006</v>
      </c>
      <c r="T65" s="37" t="s">
        <v>386</v>
      </c>
      <c r="U65" s="37">
        <v>100200602</v>
      </c>
      <c r="V65" s="37" t="s">
        <v>593</v>
      </c>
      <c r="W65" s="37">
        <v>35.45935575</v>
      </c>
      <c r="X65" s="37">
        <v>139.61439730000001</v>
      </c>
      <c r="Y65" s="37">
        <v>103</v>
      </c>
      <c r="Z65" s="37" t="s">
        <v>843</v>
      </c>
      <c r="AA65" s="37">
        <v>1002008</v>
      </c>
      <c r="AB65" s="37" t="s">
        <v>391</v>
      </c>
      <c r="AC65" s="37">
        <v>100200801</v>
      </c>
      <c r="AD65" s="37" t="s">
        <v>606</v>
      </c>
      <c r="AE65" s="37">
        <v>0</v>
      </c>
      <c r="AF65" s="37">
        <v>2</v>
      </c>
      <c r="AG65" s="37" t="s">
        <v>97</v>
      </c>
      <c r="AH65" s="37" t="s">
        <v>98</v>
      </c>
      <c r="AI65" s="37">
        <v>100</v>
      </c>
      <c r="AJ65" s="37" t="s">
        <v>93</v>
      </c>
      <c r="AK65" s="26" t="str">
        <f t="shared" si="138"/>
        <v>鉄道</v>
      </c>
      <c r="AL65" s="26"/>
      <c r="AM65" s="37">
        <v>6.4</v>
      </c>
      <c r="AN65" s="37">
        <v>1</v>
      </c>
      <c r="AO65" s="37">
        <v>971</v>
      </c>
      <c r="AP65" s="37">
        <v>6.4</v>
      </c>
      <c r="AQ65" s="37">
        <v>1</v>
      </c>
      <c r="AR65" s="37">
        <v>1</v>
      </c>
      <c r="AS65" s="37">
        <v>140</v>
      </c>
      <c r="AT65" s="37" t="s">
        <v>127</v>
      </c>
      <c r="AU65" s="37" t="s">
        <v>114</v>
      </c>
      <c r="AV65" s="37">
        <v>0</v>
      </c>
      <c r="AW65" s="37">
        <v>490</v>
      </c>
      <c r="AX65" s="37">
        <v>5.9</v>
      </c>
      <c r="AY65" s="37">
        <v>325</v>
      </c>
      <c r="AZ65" s="37">
        <v>3.9</v>
      </c>
      <c r="BA65" s="37">
        <v>10.8</v>
      </c>
      <c r="BB65" s="37">
        <v>1</v>
      </c>
      <c r="BC65" s="37">
        <v>864</v>
      </c>
      <c r="BD65" s="37">
        <v>4.3</v>
      </c>
      <c r="BE65" s="37">
        <v>1</v>
      </c>
      <c r="BF65" s="37">
        <v>864</v>
      </c>
      <c r="BG65" s="37">
        <v>10.4</v>
      </c>
      <c r="BH65" s="37">
        <v>1</v>
      </c>
      <c r="BI65" s="37">
        <v>0.4</v>
      </c>
      <c r="BJ65" s="37">
        <v>1</v>
      </c>
      <c r="BK65" s="37">
        <v>210</v>
      </c>
      <c r="BL65" s="37">
        <v>384</v>
      </c>
      <c r="BM65" s="37">
        <v>5.8</v>
      </c>
      <c r="BN65" s="37">
        <v>106</v>
      </c>
      <c r="BO65" s="37">
        <v>1.6</v>
      </c>
      <c r="BP65" s="37">
        <v>8.4</v>
      </c>
      <c r="BQ65" s="3"/>
      <c r="BR65" s="3"/>
    </row>
    <row r="66" spans="1:70">
      <c r="A66" s="31">
        <v>256646</v>
      </c>
      <c r="B66" s="31" t="s">
        <v>66</v>
      </c>
      <c r="C66" s="31">
        <v>100</v>
      </c>
      <c r="D66" s="31" t="s">
        <v>86</v>
      </c>
      <c r="E66" s="31">
        <v>1</v>
      </c>
      <c r="F66" s="16">
        <f t="shared" ref="F66:F67" si="140">IF(D66="帰宅",0,IF(D67="帰宅",1,IF(D68="帰宅",2,IF(D69="帰宅",3,IF(D70="帰宅",4,5)))))</f>
        <v>2</v>
      </c>
      <c r="G66" s="16"/>
      <c r="H66" s="16" t="str">
        <f t="shared" ref="H66:H67" si="141">D67</f>
        <v>買い物</v>
      </c>
      <c r="I66" s="32">
        <v>40130.439953703702</v>
      </c>
      <c r="J66" s="32">
        <v>40130.452175925922</v>
      </c>
      <c r="K66" s="33">
        <v>0.184918981482042</v>
      </c>
      <c r="L66" s="18">
        <f t="shared" ref="L66" si="142">K66+K67+K68</f>
        <v>0.19413194444496185</v>
      </c>
      <c r="M66" s="31">
        <v>1056</v>
      </c>
      <c r="N66" s="34">
        <v>1554.1924366848011</v>
      </c>
      <c r="O66" s="31">
        <v>35.465648170000001</v>
      </c>
      <c r="P66" s="31">
        <v>139.61942920000001</v>
      </c>
      <c r="Q66" s="31">
        <v>103</v>
      </c>
      <c r="R66" s="31" t="s">
        <v>843</v>
      </c>
      <c r="S66" s="31">
        <v>1002006</v>
      </c>
      <c r="T66" s="31" t="s">
        <v>386</v>
      </c>
      <c r="U66" s="31">
        <v>100200601</v>
      </c>
      <c r="V66" s="31" t="s">
        <v>586</v>
      </c>
      <c r="W66" s="31">
        <v>35.457268999999997</v>
      </c>
      <c r="X66" s="31">
        <v>139.63316739999999</v>
      </c>
      <c r="Y66" s="31">
        <v>103</v>
      </c>
      <c r="Z66" s="31" t="s">
        <v>843</v>
      </c>
      <c r="AA66" s="31">
        <v>1002002</v>
      </c>
      <c r="AB66" s="31" t="s">
        <v>136</v>
      </c>
      <c r="AC66" s="31">
        <v>100200206</v>
      </c>
      <c r="AD66" s="31" t="s">
        <v>613</v>
      </c>
      <c r="AE66" s="31">
        <v>0</v>
      </c>
      <c r="AF66" s="31">
        <v>2</v>
      </c>
      <c r="AG66" s="31" t="s">
        <v>97</v>
      </c>
      <c r="AH66" s="31" t="s">
        <v>98</v>
      </c>
      <c r="AI66" s="31">
        <v>410</v>
      </c>
      <c r="AJ66" s="31" t="s">
        <v>43</v>
      </c>
      <c r="AK66" s="16"/>
      <c r="AL66" s="16" t="str">
        <f t="shared" ref="AL66:AL67" si="143">AJ67</f>
        <v>自転車</v>
      </c>
      <c r="AM66" s="31">
        <v>10.199999999999999</v>
      </c>
      <c r="AN66" s="31">
        <v>1</v>
      </c>
      <c r="AO66" s="31">
        <v>2781</v>
      </c>
      <c r="AP66" s="31">
        <v>12</v>
      </c>
      <c r="AQ66" s="31">
        <v>1</v>
      </c>
      <c r="AR66" s="31">
        <v>1</v>
      </c>
      <c r="AS66" s="31">
        <v>180</v>
      </c>
      <c r="AT66" s="31" t="s">
        <v>127</v>
      </c>
      <c r="AU66" s="31" t="s">
        <v>132</v>
      </c>
      <c r="AV66" s="31">
        <v>0</v>
      </c>
      <c r="AW66" s="31">
        <v>315</v>
      </c>
      <c r="AX66" s="31">
        <v>3.8</v>
      </c>
      <c r="AY66" s="31">
        <v>934</v>
      </c>
      <c r="AZ66" s="31">
        <v>11.2</v>
      </c>
      <c r="BA66" s="31">
        <v>16</v>
      </c>
      <c r="BB66" s="31">
        <v>1</v>
      </c>
      <c r="BC66" s="31">
        <v>2031</v>
      </c>
      <c r="BD66" s="31">
        <v>10.199999999999999</v>
      </c>
      <c r="BE66" s="31">
        <v>1</v>
      </c>
      <c r="BF66" s="31">
        <v>2031</v>
      </c>
      <c r="BG66" s="31">
        <v>24.3</v>
      </c>
      <c r="BH66" s="31">
        <v>0</v>
      </c>
      <c r="BI66" s="31">
        <v>0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31">
        <v>0</v>
      </c>
      <c r="BP66" s="31">
        <v>0</v>
      </c>
      <c r="BQ66" s="3"/>
      <c r="BR66" s="3"/>
    </row>
    <row r="67" spans="1:70">
      <c r="A67" s="6">
        <v>256655</v>
      </c>
      <c r="B67" s="6" t="s">
        <v>66</v>
      </c>
      <c r="C67" s="6">
        <v>500</v>
      </c>
      <c r="D67" s="6" t="s">
        <v>33</v>
      </c>
      <c r="E67" s="6">
        <v>1</v>
      </c>
      <c r="F67" s="21">
        <f t="shared" si="140"/>
        <v>1</v>
      </c>
      <c r="G67" s="21" t="str">
        <f t="shared" ref="G67:G68" si="144">D66</f>
        <v>出勤</v>
      </c>
      <c r="H67" s="21" t="str">
        <f t="shared" si="141"/>
        <v>帰宅</v>
      </c>
      <c r="I67" s="7">
        <v>40130.637094907404</v>
      </c>
      <c r="J67" s="7">
        <v>40130.65320601852</v>
      </c>
      <c r="K67" s="13">
        <v>9.2129629629198462E-3</v>
      </c>
      <c r="L67" s="23">
        <f t="shared" ref="L67" si="145">K66+K67+K68</f>
        <v>0.19413194444496185</v>
      </c>
      <c r="M67" s="6">
        <v>1392</v>
      </c>
      <c r="N67" s="10">
        <v>576.58414957008813</v>
      </c>
      <c r="O67" s="6">
        <v>35.456635980000001</v>
      </c>
      <c r="P67" s="6">
        <v>139.63369850000001</v>
      </c>
      <c r="Q67" s="6">
        <v>103</v>
      </c>
      <c r="R67" s="6" t="s">
        <v>843</v>
      </c>
      <c r="S67" s="6">
        <v>1002002</v>
      </c>
      <c r="T67" s="6" t="s">
        <v>136</v>
      </c>
      <c r="U67" s="6">
        <v>100200205</v>
      </c>
      <c r="V67" s="6" t="s">
        <v>616</v>
      </c>
      <c r="W67" s="6">
        <v>35.457848339999998</v>
      </c>
      <c r="X67" s="6">
        <v>139.62750800000001</v>
      </c>
      <c r="Y67" s="6">
        <v>103</v>
      </c>
      <c r="Z67" s="6" t="s">
        <v>843</v>
      </c>
      <c r="AA67" s="6">
        <v>1002002</v>
      </c>
      <c r="AB67" s="6" t="s">
        <v>136</v>
      </c>
      <c r="AC67" s="6">
        <v>100200207</v>
      </c>
      <c r="AD67" s="6" t="s">
        <v>608</v>
      </c>
      <c r="AE67" s="6">
        <v>0</v>
      </c>
      <c r="AF67" s="6">
        <v>2</v>
      </c>
      <c r="AG67" s="6" t="s">
        <v>97</v>
      </c>
      <c r="AH67" s="6" t="s">
        <v>98</v>
      </c>
      <c r="AI67" s="6">
        <v>410</v>
      </c>
      <c r="AJ67" s="6" t="s">
        <v>43</v>
      </c>
      <c r="AK67" s="21" t="str">
        <f t="shared" ref="AK67:AK68" si="146">AJ66</f>
        <v>自転車</v>
      </c>
      <c r="AL67" s="21" t="str">
        <f t="shared" si="143"/>
        <v>自転車</v>
      </c>
      <c r="AM67" s="6">
        <v>4.7</v>
      </c>
      <c r="AN67" s="6">
        <v>1</v>
      </c>
      <c r="AO67" s="6">
        <v>741</v>
      </c>
      <c r="AP67" s="6">
        <v>3.2</v>
      </c>
      <c r="AQ67" s="6">
        <v>1</v>
      </c>
      <c r="AR67" s="6">
        <v>1</v>
      </c>
      <c r="AS67" s="6">
        <v>180</v>
      </c>
      <c r="AT67" s="6" t="s">
        <v>136</v>
      </c>
      <c r="AU67" s="6" t="s">
        <v>132</v>
      </c>
      <c r="AV67" s="6">
        <v>0</v>
      </c>
      <c r="AW67" s="6">
        <v>634</v>
      </c>
      <c r="AX67" s="6">
        <v>7.6</v>
      </c>
      <c r="AY67" s="6">
        <v>553</v>
      </c>
      <c r="AZ67" s="6">
        <v>6.7</v>
      </c>
      <c r="BA67" s="6">
        <v>15.3</v>
      </c>
      <c r="BB67" s="6">
        <v>1</v>
      </c>
      <c r="BC67" s="6">
        <v>930</v>
      </c>
      <c r="BD67" s="6">
        <v>4.7</v>
      </c>
      <c r="BE67" s="6">
        <v>1</v>
      </c>
      <c r="BF67" s="6">
        <v>930</v>
      </c>
      <c r="BG67" s="6">
        <v>11.5</v>
      </c>
      <c r="BH67" s="6">
        <v>1</v>
      </c>
      <c r="BI67" s="6">
        <v>0.53</v>
      </c>
      <c r="BJ67" s="6">
        <v>2</v>
      </c>
      <c r="BK67" s="6">
        <v>210</v>
      </c>
      <c r="BL67" s="6">
        <v>372</v>
      </c>
      <c r="BM67" s="6">
        <v>5.6</v>
      </c>
      <c r="BN67" s="6">
        <v>62</v>
      </c>
      <c r="BO67" s="6">
        <v>0.9</v>
      </c>
      <c r="BP67" s="6">
        <v>8.5</v>
      </c>
      <c r="BQ67" s="3"/>
      <c r="BR67" s="3"/>
    </row>
    <row r="68" spans="1:70">
      <c r="A68" s="37">
        <v>256657</v>
      </c>
      <c r="B68" s="37" t="s">
        <v>66</v>
      </c>
      <c r="C68" s="37">
        <v>200</v>
      </c>
      <c r="D68" s="37" t="s">
        <v>85</v>
      </c>
      <c r="E68" s="37"/>
      <c r="F68" s="26">
        <f>IF(D68="帰宅",0,IF(D69="帰宅",1,IF(D70="帰宅",2,IF(D71="帰宅",3,IF(#REF!="帰宅",4,5)))))</f>
        <v>0</v>
      </c>
      <c r="G68" s="21" t="str">
        <f t="shared" si="144"/>
        <v>買い物</v>
      </c>
      <c r="H68" s="26"/>
      <c r="I68" s="38">
        <v>40130.662418981483</v>
      </c>
      <c r="J68" s="38">
        <v>40130.678182870368</v>
      </c>
      <c r="K68" s="39"/>
      <c r="L68" s="28">
        <f t="shared" ref="L68" si="147">K66+K67+K68</f>
        <v>0.19413194444496185</v>
      </c>
      <c r="M68" s="37">
        <v>1362</v>
      </c>
      <c r="N68" s="40">
        <v>1259.3312497846555</v>
      </c>
      <c r="O68" s="37">
        <v>35.457794749999998</v>
      </c>
      <c r="P68" s="37">
        <v>139.6276153</v>
      </c>
      <c r="Q68" s="37">
        <v>103</v>
      </c>
      <c r="R68" s="37" t="s">
        <v>843</v>
      </c>
      <c r="S68" s="37">
        <v>1002002</v>
      </c>
      <c r="T68" s="37" t="s">
        <v>136</v>
      </c>
      <c r="U68" s="37">
        <v>100200207</v>
      </c>
      <c r="V68" s="37" t="s">
        <v>608</v>
      </c>
      <c r="W68" s="37">
        <v>35.459709799999999</v>
      </c>
      <c r="X68" s="37">
        <v>139.6139091</v>
      </c>
      <c r="Y68" s="37">
        <v>103</v>
      </c>
      <c r="Z68" s="37" t="s">
        <v>843</v>
      </c>
      <c r="AA68" s="37">
        <v>1002008</v>
      </c>
      <c r="AB68" s="37" t="s">
        <v>391</v>
      </c>
      <c r="AC68" s="37">
        <v>100200803</v>
      </c>
      <c r="AD68" s="37" t="s">
        <v>601</v>
      </c>
      <c r="AE68" s="37">
        <v>0</v>
      </c>
      <c r="AF68" s="37">
        <v>2</v>
      </c>
      <c r="AG68" s="37" t="s">
        <v>97</v>
      </c>
      <c r="AH68" s="37" t="s">
        <v>98</v>
      </c>
      <c r="AI68" s="37">
        <v>410</v>
      </c>
      <c r="AJ68" s="37" t="s">
        <v>43</v>
      </c>
      <c r="AK68" s="26" t="str">
        <f t="shared" si="146"/>
        <v>自転車</v>
      </c>
      <c r="AL68" s="26"/>
      <c r="AM68" s="37">
        <v>9.1</v>
      </c>
      <c r="AN68" s="37">
        <v>1</v>
      </c>
      <c r="AO68" s="37">
        <v>2248</v>
      </c>
      <c r="AP68" s="37">
        <v>8</v>
      </c>
      <c r="AQ68" s="37">
        <v>1</v>
      </c>
      <c r="AR68" s="37">
        <v>12</v>
      </c>
      <c r="AS68" s="37">
        <v>300</v>
      </c>
      <c r="AT68" s="37" t="s">
        <v>132</v>
      </c>
      <c r="AU68" s="37" t="s">
        <v>114</v>
      </c>
      <c r="AV68" s="37">
        <v>1</v>
      </c>
      <c r="AW68" s="37">
        <v>528</v>
      </c>
      <c r="AX68" s="37">
        <v>6.4</v>
      </c>
      <c r="AY68" s="37">
        <v>338</v>
      </c>
      <c r="AZ68" s="37">
        <v>4.0999999999999996</v>
      </c>
      <c r="BA68" s="37">
        <v>22.5</v>
      </c>
      <c r="BB68" s="37">
        <v>1</v>
      </c>
      <c r="BC68" s="37">
        <v>1815</v>
      </c>
      <c r="BD68" s="37">
        <v>9.1</v>
      </c>
      <c r="BE68" s="37">
        <v>1</v>
      </c>
      <c r="BF68" s="37">
        <v>1815</v>
      </c>
      <c r="BG68" s="37">
        <v>21.8</v>
      </c>
      <c r="BH68" s="37">
        <v>0</v>
      </c>
      <c r="BI68" s="37">
        <v>0</v>
      </c>
      <c r="BJ68" s="37">
        <v>0</v>
      </c>
      <c r="BK68" s="37">
        <v>0</v>
      </c>
      <c r="BL68" s="37">
        <v>0</v>
      </c>
      <c r="BM68" s="37">
        <v>0</v>
      </c>
      <c r="BN68" s="37">
        <v>0</v>
      </c>
      <c r="BO68" s="37">
        <v>0</v>
      </c>
      <c r="BP68" s="37">
        <v>0</v>
      </c>
      <c r="BQ68" s="3"/>
      <c r="BR68" s="3"/>
    </row>
    <row r="69" spans="1:70">
      <c r="A69" s="31">
        <v>256727</v>
      </c>
      <c r="B69" s="31" t="s">
        <v>66</v>
      </c>
      <c r="C69" s="31">
        <v>500</v>
      </c>
      <c r="D69" s="31" t="s">
        <v>33</v>
      </c>
      <c r="E69" s="31">
        <v>1</v>
      </c>
      <c r="F69" s="16">
        <f>IF(D69="帰宅",0,IF(D70="帰宅",1,IF(D71="帰宅",2,IF(#REF!="帰宅",3,IF(#REF!="帰宅",4,5)))))</f>
        <v>2</v>
      </c>
      <c r="G69" s="16"/>
      <c r="H69" s="16" t="str">
        <f t="shared" ref="H69:H70" si="148">D70</f>
        <v>買い物</v>
      </c>
      <c r="I69" s="32">
        <v>40131.567928240744</v>
      </c>
      <c r="J69" s="32">
        <v>40131.621620370373</v>
      </c>
      <c r="K69" s="33">
        <v>6.0937499998544808E-2</v>
      </c>
      <c r="L69" s="18">
        <f t="shared" ref="L69" si="149">K69+K70+K71</f>
        <v>7.2997685179871041E-2</v>
      </c>
      <c r="M69" s="31">
        <v>4639</v>
      </c>
      <c r="N69" s="34">
        <v>1130.6325562118454</v>
      </c>
      <c r="O69" s="31">
        <v>35.459489840000003</v>
      </c>
      <c r="P69" s="31">
        <v>139.61457970000001</v>
      </c>
      <c r="Q69" s="31">
        <v>103</v>
      </c>
      <c r="R69" s="31" t="s">
        <v>843</v>
      </c>
      <c r="S69" s="31">
        <v>1002008</v>
      </c>
      <c r="T69" s="31" t="s">
        <v>391</v>
      </c>
      <c r="U69" s="31">
        <v>100200801</v>
      </c>
      <c r="V69" s="31" t="s">
        <v>606</v>
      </c>
      <c r="W69" s="31">
        <v>35.454318600000001</v>
      </c>
      <c r="X69" s="31">
        <v>139.6038294</v>
      </c>
      <c r="Y69" s="31">
        <v>106</v>
      </c>
      <c r="Z69" s="31" t="s">
        <v>841</v>
      </c>
      <c r="AA69" s="31">
        <v>1005012</v>
      </c>
      <c r="AB69" s="31" t="s">
        <v>398</v>
      </c>
      <c r="AC69" s="31">
        <v>100501203</v>
      </c>
      <c r="AD69" s="31" t="s">
        <v>197</v>
      </c>
      <c r="AE69" s="31">
        <v>0</v>
      </c>
      <c r="AF69" s="31">
        <v>2</v>
      </c>
      <c r="AG69" s="31" t="s">
        <v>97</v>
      </c>
      <c r="AH69" s="31" t="s">
        <v>98</v>
      </c>
      <c r="AI69" s="31">
        <v>100</v>
      </c>
      <c r="AJ69" s="31" t="s">
        <v>93</v>
      </c>
      <c r="AK69" s="16"/>
      <c r="AL69" s="16" t="str">
        <f t="shared" ref="AL69:AL70" si="150">AJ70</f>
        <v>徒歩</v>
      </c>
      <c r="AM69" s="31">
        <v>6.6</v>
      </c>
      <c r="AN69" s="31">
        <v>1</v>
      </c>
      <c r="AO69" s="31">
        <v>1483</v>
      </c>
      <c r="AP69" s="31">
        <v>6.6</v>
      </c>
      <c r="AQ69" s="31">
        <v>1</v>
      </c>
      <c r="AR69" s="31">
        <v>3</v>
      </c>
      <c r="AS69" s="31">
        <v>140</v>
      </c>
      <c r="AT69" s="31" t="s">
        <v>114</v>
      </c>
      <c r="AU69" s="31" t="s">
        <v>197</v>
      </c>
      <c r="AV69" s="31">
        <v>0</v>
      </c>
      <c r="AW69" s="31">
        <v>308</v>
      </c>
      <c r="AX69" s="31">
        <v>3.7</v>
      </c>
      <c r="AY69" s="31">
        <v>155</v>
      </c>
      <c r="AZ69" s="31">
        <v>1.8</v>
      </c>
      <c r="BA69" s="31">
        <v>8.5</v>
      </c>
      <c r="BB69" s="31">
        <v>1</v>
      </c>
      <c r="BC69" s="31">
        <v>1249</v>
      </c>
      <c r="BD69" s="31">
        <v>6.2</v>
      </c>
      <c r="BE69" s="31">
        <v>1</v>
      </c>
      <c r="BF69" s="31">
        <v>1249</v>
      </c>
      <c r="BG69" s="31">
        <v>15.8</v>
      </c>
      <c r="BH69" s="31">
        <v>1</v>
      </c>
      <c r="BI69" s="31">
        <v>0.8</v>
      </c>
      <c r="BJ69" s="31">
        <v>2</v>
      </c>
      <c r="BK69" s="31">
        <v>210</v>
      </c>
      <c r="BL69" s="31">
        <v>417</v>
      </c>
      <c r="BM69" s="31">
        <v>6.3</v>
      </c>
      <c r="BN69" s="31">
        <v>147</v>
      </c>
      <c r="BO69" s="31">
        <v>2.2000000000000002</v>
      </c>
      <c r="BP69" s="31">
        <v>10.5</v>
      </c>
      <c r="BQ69" s="3"/>
      <c r="BR69" s="3"/>
    </row>
    <row r="70" spans="1:70">
      <c r="A70" s="6">
        <v>256751</v>
      </c>
      <c r="B70" s="6" t="s">
        <v>66</v>
      </c>
      <c r="C70" s="6">
        <v>500</v>
      </c>
      <c r="D70" s="6" t="s">
        <v>33</v>
      </c>
      <c r="E70" s="6">
        <v>1</v>
      </c>
      <c r="F70" s="21">
        <f>IF(D70="帰宅",0,IF(D71="帰宅",1,IF(#REF!="帰宅",2,IF(#REF!="帰宅",3,IF(#REF!="帰宅",4,5)))))</f>
        <v>1</v>
      </c>
      <c r="G70" s="21" t="str">
        <f t="shared" ref="G70:G71" si="151">D69</f>
        <v>買い物</v>
      </c>
      <c r="H70" s="21" t="str">
        <f t="shared" si="148"/>
        <v>帰宅</v>
      </c>
      <c r="I70" s="7">
        <v>40131.682557870372</v>
      </c>
      <c r="J70" s="7">
        <v>40131.690740740742</v>
      </c>
      <c r="K70" s="13">
        <v>1.2060185181326233E-2</v>
      </c>
      <c r="L70" s="23">
        <f t="shared" ref="L70" si="152">K69+K70+K71</f>
        <v>7.2997685179871041E-2</v>
      </c>
      <c r="M70" s="6">
        <v>707</v>
      </c>
      <c r="N70" s="10">
        <v>634.9799779801034</v>
      </c>
      <c r="O70" s="6">
        <v>35.459398649999997</v>
      </c>
      <c r="P70" s="6">
        <v>139.6145851</v>
      </c>
      <c r="Q70" s="6">
        <v>103</v>
      </c>
      <c r="R70" s="6" t="s">
        <v>843</v>
      </c>
      <c r="S70" s="6">
        <v>1002008</v>
      </c>
      <c r="T70" s="6" t="s">
        <v>391</v>
      </c>
      <c r="U70" s="6">
        <v>100200801</v>
      </c>
      <c r="V70" s="6" t="s">
        <v>606</v>
      </c>
      <c r="W70" s="6">
        <v>35.46432858</v>
      </c>
      <c r="X70" s="6">
        <v>139.61812560000001</v>
      </c>
      <c r="Y70" s="6">
        <v>103</v>
      </c>
      <c r="Z70" s="6" t="s">
        <v>843</v>
      </c>
      <c r="AA70" s="6">
        <v>1002006</v>
      </c>
      <c r="AB70" s="6" t="s">
        <v>386</v>
      </c>
      <c r="AC70" s="6">
        <v>100200602</v>
      </c>
      <c r="AD70" s="6" t="s">
        <v>593</v>
      </c>
      <c r="AE70" s="6">
        <v>0</v>
      </c>
      <c r="AF70" s="6">
        <v>2</v>
      </c>
      <c r="AG70" s="6" t="s">
        <v>97</v>
      </c>
      <c r="AH70" s="6" t="s">
        <v>98</v>
      </c>
      <c r="AI70" s="6">
        <v>420</v>
      </c>
      <c r="AJ70" s="6" t="s">
        <v>95</v>
      </c>
      <c r="AK70" s="21" t="str">
        <f t="shared" ref="AK70:AK71" si="153">AJ69</f>
        <v>自動車</v>
      </c>
      <c r="AL70" s="21" t="str">
        <f t="shared" si="150"/>
        <v>自転車</v>
      </c>
      <c r="AM70" s="6">
        <v>8.9</v>
      </c>
      <c r="AN70" s="6">
        <v>1</v>
      </c>
      <c r="AO70" s="6">
        <v>806</v>
      </c>
      <c r="AP70" s="6">
        <v>5.9</v>
      </c>
      <c r="AQ70" s="6">
        <v>1</v>
      </c>
      <c r="AR70" s="6">
        <v>2</v>
      </c>
      <c r="AS70" s="6">
        <v>140</v>
      </c>
      <c r="AT70" s="6" t="s">
        <v>114</v>
      </c>
      <c r="AU70" s="6" t="s">
        <v>127</v>
      </c>
      <c r="AV70" s="6">
        <v>0</v>
      </c>
      <c r="AW70" s="6">
        <v>314</v>
      </c>
      <c r="AX70" s="6">
        <v>3.8</v>
      </c>
      <c r="AY70" s="6">
        <v>436</v>
      </c>
      <c r="AZ70" s="6">
        <v>5.3</v>
      </c>
      <c r="BA70" s="6">
        <v>11.1</v>
      </c>
      <c r="BB70" s="6">
        <v>1</v>
      </c>
      <c r="BC70" s="6">
        <v>739</v>
      </c>
      <c r="BD70" s="6">
        <v>3.7</v>
      </c>
      <c r="BE70" s="6">
        <v>1</v>
      </c>
      <c r="BF70" s="6">
        <v>739</v>
      </c>
      <c r="BG70" s="6">
        <v>8.9</v>
      </c>
      <c r="BH70" s="6">
        <v>1</v>
      </c>
      <c r="BI70" s="6">
        <v>0.4</v>
      </c>
      <c r="BJ70" s="6">
        <v>1</v>
      </c>
      <c r="BK70" s="6">
        <v>210</v>
      </c>
      <c r="BL70" s="6">
        <v>153</v>
      </c>
      <c r="BM70" s="6">
        <v>2.2999999999999998</v>
      </c>
      <c r="BN70" s="6">
        <v>95</v>
      </c>
      <c r="BO70" s="6">
        <v>1.4</v>
      </c>
      <c r="BP70" s="6">
        <v>4.6999999999999993</v>
      </c>
      <c r="BQ70" s="3"/>
      <c r="BR70" s="3"/>
    </row>
    <row r="71" spans="1:70">
      <c r="A71" s="37">
        <v>256756</v>
      </c>
      <c r="B71" s="37" t="s">
        <v>66</v>
      </c>
      <c r="C71" s="37">
        <v>200</v>
      </c>
      <c r="D71" s="37" t="s">
        <v>85</v>
      </c>
      <c r="E71" s="37"/>
      <c r="F71" s="26">
        <f>IF(D71="帰宅",0,IF(#REF!="帰宅",1,IF(#REF!="帰宅",2,IF(#REF!="帰宅",3,IF(#REF!="帰宅",4,5)))))</f>
        <v>0</v>
      </c>
      <c r="G71" s="21" t="str">
        <f t="shared" si="151"/>
        <v>買い物</v>
      </c>
      <c r="H71" s="26"/>
      <c r="I71" s="38">
        <v>40131.702800925923</v>
      </c>
      <c r="J71" s="38">
        <v>40131.712916666664</v>
      </c>
      <c r="K71" s="39"/>
      <c r="L71" s="28">
        <f t="shared" ref="L71" si="154">K69+K70+K71</f>
        <v>7.2997685179871041E-2</v>
      </c>
      <c r="M71" s="37">
        <v>874</v>
      </c>
      <c r="N71" s="40">
        <v>567.27867562241227</v>
      </c>
      <c r="O71" s="37">
        <v>35.464215889999998</v>
      </c>
      <c r="P71" s="37">
        <v>139.6175891</v>
      </c>
      <c r="Q71" s="37">
        <v>103</v>
      </c>
      <c r="R71" s="37" t="s">
        <v>843</v>
      </c>
      <c r="S71" s="37">
        <v>1002006</v>
      </c>
      <c r="T71" s="37" t="s">
        <v>386</v>
      </c>
      <c r="U71" s="37">
        <v>100200602</v>
      </c>
      <c r="V71" s="37" t="s">
        <v>593</v>
      </c>
      <c r="W71" s="37">
        <v>35.45930748</v>
      </c>
      <c r="X71" s="37">
        <v>139.61587789999999</v>
      </c>
      <c r="Y71" s="37">
        <v>103</v>
      </c>
      <c r="Z71" s="37" t="s">
        <v>843</v>
      </c>
      <c r="AA71" s="37">
        <v>1002008</v>
      </c>
      <c r="AB71" s="37" t="s">
        <v>391</v>
      </c>
      <c r="AC71" s="37">
        <v>100200801</v>
      </c>
      <c r="AD71" s="37" t="s">
        <v>606</v>
      </c>
      <c r="AE71" s="37">
        <v>0</v>
      </c>
      <c r="AF71" s="37">
        <v>2</v>
      </c>
      <c r="AG71" s="37" t="s">
        <v>97</v>
      </c>
      <c r="AH71" s="37" t="s">
        <v>98</v>
      </c>
      <c r="AI71" s="37">
        <v>410</v>
      </c>
      <c r="AJ71" s="37" t="s">
        <v>43</v>
      </c>
      <c r="AK71" s="26" t="str">
        <f t="shared" si="153"/>
        <v>徒歩</v>
      </c>
      <c r="AL71" s="26"/>
      <c r="AM71" s="37">
        <v>3.9</v>
      </c>
      <c r="AN71" s="37">
        <v>1</v>
      </c>
      <c r="AO71" s="37">
        <v>873</v>
      </c>
      <c r="AP71" s="37">
        <v>4.3</v>
      </c>
      <c r="AQ71" s="37">
        <v>1</v>
      </c>
      <c r="AR71" s="37">
        <v>1</v>
      </c>
      <c r="AS71" s="37">
        <v>140</v>
      </c>
      <c r="AT71" s="37" t="s">
        <v>127</v>
      </c>
      <c r="AU71" s="37" t="s">
        <v>114</v>
      </c>
      <c r="AV71" s="37">
        <v>0</v>
      </c>
      <c r="AW71" s="37">
        <v>487</v>
      </c>
      <c r="AX71" s="37">
        <v>5.9</v>
      </c>
      <c r="AY71" s="37">
        <v>83</v>
      </c>
      <c r="AZ71" s="37">
        <v>1</v>
      </c>
      <c r="BA71" s="37">
        <v>7.9</v>
      </c>
      <c r="BB71" s="37">
        <v>1</v>
      </c>
      <c r="BC71" s="37">
        <v>776</v>
      </c>
      <c r="BD71" s="37">
        <v>3.9</v>
      </c>
      <c r="BE71" s="37">
        <v>1</v>
      </c>
      <c r="BF71" s="37">
        <v>776</v>
      </c>
      <c r="BG71" s="37">
        <v>9.3000000000000007</v>
      </c>
      <c r="BH71" s="37">
        <v>1</v>
      </c>
      <c r="BI71" s="37">
        <v>0.4</v>
      </c>
      <c r="BJ71" s="37">
        <v>1</v>
      </c>
      <c r="BK71" s="37">
        <v>210</v>
      </c>
      <c r="BL71" s="37">
        <v>306</v>
      </c>
      <c r="BM71" s="37">
        <v>4.5999999999999996</v>
      </c>
      <c r="BN71" s="37">
        <v>238</v>
      </c>
      <c r="BO71" s="37">
        <v>3.6</v>
      </c>
      <c r="BP71" s="37">
        <v>9.1999999999999993</v>
      </c>
      <c r="BQ71" s="3"/>
      <c r="BR71" s="3"/>
    </row>
    <row r="72" spans="1:70">
      <c r="A72" s="31">
        <v>257564</v>
      </c>
      <c r="B72" s="31" t="s">
        <v>66</v>
      </c>
      <c r="C72" s="31">
        <v>999</v>
      </c>
      <c r="D72" s="31" t="s">
        <v>84</v>
      </c>
      <c r="E72" s="31">
        <v>1</v>
      </c>
      <c r="F72" s="16">
        <f>IF(D72="帰宅",0,IF(D73="帰宅",1,IF(D74="帰宅",2,IF(#REF!="帰宅",3,IF(#REF!="帰宅",4,5)))))</f>
        <v>2</v>
      </c>
      <c r="G72" s="16"/>
      <c r="H72" s="16" t="str">
        <f t="shared" ref="H72:H73" si="155">D73</f>
        <v>食事</v>
      </c>
      <c r="I72" s="32">
        <v>40139.547673611109</v>
      </c>
      <c r="J72" s="32">
        <v>40139.56490740741</v>
      </c>
      <c r="K72" s="33">
        <v>8.5717592592118308E-2</v>
      </c>
      <c r="L72" s="18">
        <f t="shared" ref="L72" si="156">K72+K73+K74</f>
        <v>0.10592592592729488</v>
      </c>
      <c r="M72" s="31">
        <v>1489</v>
      </c>
      <c r="N72" s="34">
        <v>1570.2535824956033</v>
      </c>
      <c r="O72" s="31">
        <v>35.459055300000003</v>
      </c>
      <c r="P72" s="31">
        <v>139.6156258</v>
      </c>
      <c r="Q72" s="31">
        <v>103</v>
      </c>
      <c r="R72" s="31" t="s">
        <v>843</v>
      </c>
      <c r="S72" s="31">
        <v>1002008</v>
      </c>
      <c r="T72" s="31" t="s">
        <v>391</v>
      </c>
      <c r="U72" s="31">
        <v>100200801</v>
      </c>
      <c r="V72" s="31" t="s">
        <v>606</v>
      </c>
      <c r="W72" s="31">
        <v>35.447677400000003</v>
      </c>
      <c r="X72" s="31">
        <v>139.62589869999999</v>
      </c>
      <c r="Y72" s="31">
        <v>103</v>
      </c>
      <c r="Z72" s="31" t="s">
        <v>843</v>
      </c>
      <c r="AA72" s="31">
        <v>1002011</v>
      </c>
      <c r="AB72" s="31" t="s">
        <v>408</v>
      </c>
      <c r="AC72" s="31">
        <v>100201101</v>
      </c>
      <c r="AD72" s="31" t="s">
        <v>644</v>
      </c>
      <c r="AE72" s="31">
        <v>0</v>
      </c>
      <c r="AF72" s="31">
        <v>2</v>
      </c>
      <c r="AG72" s="31" t="s">
        <v>97</v>
      </c>
      <c r="AH72" s="31" t="s">
        <v>98</v>
      </c>
      <c r="AI72" s="31">
        <v>100</v>
      </c>
      <c r="AJ72" s="31" t="s">
        <v>93</v>
      </c>
      <c r="AK72" s="16"/>
      <c r="AL72" s="16" t="str">
        <f t="shared" ref="AL72:AL73" si="157">AJ73</f>
        <v>自動車</v>
      </c>
      <c r="AM72" s="31">
        <v>5.5</v>
      </c>
      <c r="AN72" s="31">
        <v>1</v>
      </c>
      <c r="AO72" s="31">
        <v>1792</v>
      </c>
      <c r="AP72" s="31">
        <v>5.5</v>
      </c>
      <c r="AQ72" s="31">
        <v>1</v>
      </c>
      <c r="AR72" s="31">
        <v>15</v>
      </c>
      <c r="AS72" s="31">
        <v>250</v>
      </c>
      <c r="AT72" s="31" t="s">
        <v>114</v>
      </c>
      <c r="AU72" s="31" t="s">
        <v>112</v>
      </c>
      <c r="AV72" s="31">
        <v>1</v>
      </c>
      <c r="AW72" s="31">
        <v>89</v>
      </c>
      <c r="AX72" s="31">
        <v>1.1000000000000001</v>
      </c>
      <c r="AY72" s="31">
        <v>1401</v>
      </c>
      <c r="AZ72" s="31">
        <v>16.899999999999999</v>
      </c>
      <c r="BA72" s="31">
        <v>33</v>
      </c>
      <c r="BB72" s="31">
        <v>1</v>
      </c>
      <c r="BC72" s="31">
        <v>1738</v>
      </c>
      <c r="BD72" s="31">
        <v>8.6999999999999993</v>
      </c>
      <c r="BE72" s="31">
        <v>1</v>
      </c>
      <c r="BF72" s="31">
        <v>1738</v>
      </c>
      <c r="BG72" s="31">
        <v>20.9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31">
        <v>0</v>
      </c>
      <c r="BN72" s="31">
        <v>0</v>
      </c>
      <c r="BO72" s="31">
        <v>0</v>
      </c>
      <c r="BP72" s="31">
        <v>0</v>
      </c>
      <c r="BQ72" s="3"/>
      <c r="BR72" s="3"/>
    </row>
    <row r="73" spans="1:70">
      <c r="A73" s="6">
        <v>257574</v>
      </c>
      <c r="B73" s="6" t="s">
        <v>66</v>
      </c>
      <c r="C73" s="6">
        <v>600</v>
      </c>
      <c r="D73" s="6" t="s">
        <v>91</v>
      </c>
      <c r="E73" s="6">
        <v>1</v>
      </c>
      <c r="F73" s="21">
        <f>IF(D73="帰宅",0,IF(D74="帰宅",1,IF(#REF!="帰宅",2,IF(#REF!="帰宅",3,IF(#REF!="帰宅",4,5)))))</f>
        <v>1</v>
      </c>
      <c r="G73" s="21" t="str">
        <f t="shared" ref="G73:G74" si="158">D72</f>
        <v>その他</v>
      </c>
      <c r="H73" s="21" t="str">
        <f t="shared" si="155"/>
        <v>帰宅</v>
      </c>
      <c r="I73" s="7">
        <v>40139.650625000002</v>
      </c>
      <c r="J73" s="7">
        <v>40139.696018518516</v>
      </c>
      <c r="K73" s="13">
        <v>2.0208333335176576E-2</v>
      </c>
      <c r="L73" s="23">
        <f t="shared" ref="L73" si="159">K72+K73+K74</f>
        <v>0.10592592592729488</v>
      </c>
      <c r="M73" s="6">
        <v>3922</v>
      </c>
      <c r="N73" s="10">
        <v>3227.9307327731894</v>
      </c>
      <c r="O73" s="6">
        <v>35.447875889999999</v>
      </c>
      <c r="P73" s="6">
        <v>139.62642969999999</v>
      </c>
      <c r="Q73" s="6">
        <v>103</v>
      </c>
      <c r="R73" s="6" t="s">
        <v>843</v>
      </c>
      <c r="S73" s="6">
        <v>1002011</v>
      </c>
      <c r="T73" s="6" t="s">
        <v>408</v>
      </c>
      <c r="U73" s="6">
        <v>100201101</v>
      </c>
      <c r="V73" s="6" t="s">
        <v>644</v>
      </c>
      <c r="W73" s="6">
        <v>35.475808370000003</v>
      </c>
      <c r="X73" s="6">
        <v>139.63615540000001</v>
      </c>
      <c r="Y73" s="6">
        <v>102</v>
      </c>
      <c r="Z73" s="6" t="s">
        <v>839</v>
      </c>
      <c r="AA73" s="6">
        <v>1001012</v>
      </c>
      <c r="AB73" s="6" t="s">
        <v>283</v>
      </c>
      <c r="AC73" s="6">
        <v>100101204</v>
      </c>
      <c r="AD73" s="6" t="s">
        <v>562</v>
      </c>
      <c r="AE73" s="6">
        <v>0</v>
      </c>
      <c r="AF73" s="6">
        <v>2</v>
      </c>
      <c r="AG73" s="6" t="s">
        <v>97</v>
      </c>
      <c r="AH73" s="6" t="s">
        <v>98</v>
      </c>
      <c r="AI73" s="6">
        <v>100</v>
      </c>
      <c r="AJ73" s="6" t="s">
        <v>93</v>
      </c>
      <c r="AK73" s="21" t="str">
        <f t="shared" ref="AK73:AK74" si="160">AJ72</f>
        <v>自動車</v>
      </c>
      <c r="AL73" s="21" t="str">
        <f t="shared" si="157"/>
        <v>自動車</v>
      </c>
      <c r="AM73" s="6">
        <v>11.9</v>
      </c>
      <c r="AN73" s="6">
        <v>1</v>
      </c>
      <c r="AO73" s="6">
        <v>4469</v>
      </c>
      <c r="AP73" s="6">
        <v>11.9</v>
      </c>
      <c r="AQ73" s="6">
        <v>1</v>
      </c>
      <c r="AR73" s="6">
        <v>7</v>
      </c>
      <c r="AS73" s="6">
        <v>150</v>
      </c>
      <c r="AT73" s="6" t="s">
        <v>134</v>
      </c>
      <c r="AU73" s="6" t="s">
        <v>283</v>
      </c>
      <c r="AV73" s="6">
        <v>0</v>
      </c>
      <c r="AW73" s="6">
        <v>599</v>
      </c>
      <c r="AX73" s="6">
        <v>7.2</v>
      </c>
      <c r="AY73" s="6">
        <v>422</v>
      </c>
      <c r="AZ73" s="6">
        <v>5.6</v>
      </c>
      <c r="BA73" s="6">
        <v>19.799999999999997</v>
      </c>
      <c r="BB73" s="6">
        <v>1</v>
      </c>
      <c r="BC73" s="6">
        <v>3893</v>
      </c>
      <c r="BD73" s="6">
        <v>19.5</v>
      </c>
      <c r="BE73" s="6">
        <v>1</v>
      </c>
      <c r="BF73" s="6">
        <v>3893</v>
      </c>
      <c r="BG73" s="6">
        <v>47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3"/>
      <c r="BR73" s="3"/>
    </row>
    <row r="74" spans="1:70">
      <c r="A74" s="37">
        <v>257582</v>
      </c>
      <c r="B74" s="37" t="s">
        <v>66</v>
      </c>
      <c r="C74" s="37">
        <v>200</v>
      </c>
      <c r="D74" s="37" t="s">
        <v>85</v>
      </c>
      <c r="E74" s="37"/>
      <c r="F74" s="26">
        <f>IF(D74="帰宅",0,IF(#REF!="帰宅",1,IF(#REF!="帰宅",2,IF(#REF!="帰宅",3,IF(#REF!="帰宅",4,5)))))</f>
        <v>0</v>
      </c>
      <c r="G74" s="21" t="str">
        <f t="shared" si="158"/>
        <v>食事</v>
      </c>
      <c r="H74" s="26"/>
      <c r="I74" s="38">
        <v>40139.716226851851</v>
      </c>
      <c r="J74" s="38">
        <v>40139.735000000001</v>
      </c>
      <c r="K74" s="39"/>
      <c r="L74" s="28">
        <f t="shared" ref="L74" si="161">K72+K73+K74</f>
        <v>0.10592592592729488</v>
      </c>
      <c r="M74" s="37">
        <v>1622</v>
      </c>
      <c r="N74" s="40">
        <v>2515.156613013145</v>
      </c>
      <c r="O74" s="37">
        <v>35.47125939</v>
      </c>
      <c r="P74" s="37">
        <v>139.6382261</v>
      </c>
      <c r="Q74" s="37">
        <v>102</v>
      </c>
      <c r="R74" s="37" t="s">
        <v>839</v>
      </c>
      <c r="S74" s="37">
        <v>1001010</v>
      </c>
      <c r="T74" s="37" t="s">
        <v>376</v>
      </c>
      <c r="U74" s="37">
        <v>100101003</v>
      </c>
      <c r="V74" s="37" t="s">
        <v>572</v>
      </c>
      <c r="W74" s="37">
        <v>35.459715209999999</v>
      </c>
      <c r="X74" s="37">
        <v>139.61433829999999</v>
      </c>
      <c r="Y74" s="37">
        <v>103</v>
      </c>
      <c r="Z74" s="37" t="s">
        <v>843</v>
      </c>
      <c r="AA74" s="37">
        <v>1002008</v>
      </c>
      <c r="AB74" s="37" t="s">
        <v>391</v>
      </c>
      <c r="AC74" s="37">
        <v>100200803</v>
      </c>
      <c r="AD74" s="37" t="s">
        <v>601</v>
      </c>
      <c r="AE74" s="37">
        <v>0</v>
      </c>
      <c r="AF74" s="37">
        <v>2</v>
      </c>
      <c r="AG74" s="37" t="s">
        <v>97</v>
      </c>
      <c r="AH74" s="37" t="s">
        <v>98</v>
      </c>
      <c r="AI74" s="37">
        <v>100</v>
      </c>
      <c r="AJ74" s="37" t="s">
        <v>93</v>
      </c>
      <c r="AK74" s="26" t="str">
        <f t="shared" si="160"/>
        <v>自動車</v>
      </c>
      <c r="AL74" s="26"/>
      <c r="AM74" s="37">
        <v>10</v>
      </c>
      <c r="AN74" s="37">
        <v>1</v>
      </c>
      <c r="AO74" s="37">
        <v>3956</v>
      </c>
      <c r="AP74" s="37">
        <v>10</v>
      </c>
      <c r="AQ74" s="37">
        <v>1</v>
      </c>
      <c r="AR74" s="37">
        <v>9</v>
      </c>
      <c r="AS74" s="37">
        <v>250</v>
      </c>
      <c r="AT74" s="37" t="s">
        <v>214</v>
      </c>
      <c r="AU74" s="37" t="s">
        <v>114</v>
      </c>
      <c r="AV74" s="37">
        <v>1</v>
      </c>
      <c r="AW74" s="37">
        <v>948</v>
      </c>
      <c r="AX74" s="37">
        <v>12.9</v>
      </c>
      <c r="AY74" s="37">
        <v>311</v>
      </c>
      <c r="AZ74" s="37">
        <v>3.8</v>
      </c>
      <c r="BA74" s="37">
        <v>25.7</v>
      </c>
      <c r="BB74" s="37">
        <v>1</v>
      </c>
      <c r="BC74" s="37">
        <v>3367</v>
      </c>
      <c r="BD74" s="37">
        <v>16.8</v>
      </c>
      <c r="BE74" s="37">
        <v>1</v>
      </c>
      <c r="BF74" s="37">
        <v>3367</v>
      </c>
      <c r="BG74" s="37">
        <v>40.4</v>
      </c>
      <c r="BH74" s="37">
        <v>0</v>
      </c>
      <c r="BI74" s="37">
        <v>0</v>
      </c>
      <c r="BJ74" s="37">
        <v>0</v>
      </c>
      <c r="BK74" s="37">
        <v>0</v>
      </c>
      <c r="BL74" s="37">
        <v>0</v>
      </c>
      <c r="BM74" s="37">
        <v>0</v>
      </c>
      <c r="BN74" s="37">
        <v>0</v>
      </c>
      <c r="BO74" s="37">
        <v>0</v>
      </c>
      <c r="BP74" s="37">
        <v>0</v>
      </c>
      <c r="BQ74" s="3"/>
      <c r="BR74" s="3"/>
    </row>
    <row r="75" spans="1:70">
      <c r="A75" s="31">
        <v>257887</v>
      </c>
      <c r="B75" s="31" t="s">
        <v>66</v>
      </c>
      <c r="C75" s="31">
        <v>100</v>
      </c>
      <c r="D75" s="31" t="s">
        <v>86</v>
      </c>
      <c r="E75" s="31">
        <v>1</v>
      </c>
      <c r="F75" s="16">
        <f>IF(D75="帰宅",0,IF(D76="帰宅",1,IF(D77="帰宅",2,IF(#REF!="帰宅",3,IF(#REF!="帰宅",4,5)))))</f>
        <v>2</v>
      </c>
      <c r="G75" s="16"/>
      <c r="H75" s="16" t="str">
        <f t="shared" ref="H75:H76" si="162">D76</f>
        <v>その他</v>
      </c>
      <c r="I75" s="32">
        <v>40143.379780092589</v>
      </c>
      <c r="J75" s="32">
        <v>40143.394178240742</v>
      </c>
      <c r="K75" s="33">
        <v>0.15982638888817746</v>
      </c>
      <c r="L75" s="18">
        <f t="shared" ref="L75" si="163">K75+K76+K77</f>
        <v>0.18009259259270038</v>
      </c>
      <c r="M75" s="31">
        <v>1244</v>
      </c>
      <c r="N75" s="34">
        <v>1647.1990016988286</v>
      </c>
      <c r="O75" s="31">
        <v>35.459167979999997</v>
      </c>
      <c r="P75" s="31">
        <v>139.61467630000001</v>
      </c>
      <c r="Q75" s="31">
        <v>103</v>
      </c>
      <c r="R75" s="31" t="s">
        <v>843</v>
      </c>
      <c r="S75" s="31">
        <v>1002008</v>
      </c>
      <c r="T75" s="31" t="s">
        <v>391</v>
      </c>
      <c r="U75" s="31">
        <v>100200801</v>
      </c>
      <c r="V75" s="31" t="s">
        <v>606</v>
      </c>
      <c r="W75" s="31">
        <v>35.457145609999998</v>
      </c>
      <c r="X75" s="31">
        <v>139.63269539999999</v>
      </c>
      <c r="Y75" s="31">
        <v>103</v>
      </c>
      <c r="Z75" s="31" t="s">
        <v>843</v>
      </c>
      <c r="AA75" s="31">
        <v>1002002</v>
      </c>
      <c r="AB75" s="31" t="s">
        <v>136</v>
      </c>
      <c r="AC75" s="31">
        <v>100200206</v>
      </c>
      <c r="AD75" s="31" t="s">
        <v>613</v>
      </c>
      <c r="AE75" s="31">
        <v>0</v>
      </c>
      <c r="AF75" s="31">
        <v>2</v>
      </c>
      <c r="AG75" s="31" t="s">
        <v>97</v>
      </c>
      <c r="AH75" s="31" t="s">
        <v>98</v>
      </c>
      <c r="AI75" s="31">
        <v>410</v>
      </c>
      <c r="AJ75" s="31" t="s">
        <v>43</v>
      </c>
      <c r="AK75" s="16"/>
      <c r="AL75" s="16" t="str">
        <f t="shared" ref="AL75:AL76" si="164">AJ76</f>
        <v>自転車</v>
      </c>
      <c r="AM75" s="31">
        <v>11.5</v>
      </c>
      <c r="AN75" s="31">
        <v>1</v>
      </c>
      <c r="AO75" s="31">
        <v>2557</v>
      </c>
      <c r="AP75" s="31">
        <v>13.3</v>
      </c>
      <c r="AQ75" s="31">
        <v>1</v>
      </c>
      <c r="AR75" s="31">
        <v>18</v>
      </c>
      <c r="AS75" s="31">
        <v>300</v>
      </c>
      <c r="AT75" s="31" t="s">
        <v>114</v>
      </c>
      <c r="AU75" s="31" t="s">
        <v>132</v>
      </c>
      <c r="AV75" s="31">
        <v>1</v>
      </c>
      <c r="AW75" s="31">
        <v>322</v>
      </c>
      <c r="AX75" s="31">
        <v>3.9</v>
      </c>
      <c r="AY75" s="31">
        <v>899</v>
      </c>
      <c r="AZ75" s="31">
        <v>10.8</v>
      </c>
      <c r="BA75" s="31">
        <v>32.700000000000003</v>
      </c>
      <c r="BB75" s="31">
        <v>1</v>
      </c>
      <c r="BC75" s="31">
        <v>2297</v>
      </c>
      <c r="BD75" s="31">
        <v>11.5</v>
      </c>
      <c r="BE75" s="31">
        <v>1</v>
      </c>
      <c r="BF75" s="31">
        <v>2297</v>
      </c>
      <c r="BG75" s="31">
        <v>27.7</v>
      </c>
      <c r="BH75" s="31">
        <v>0</v>
      </c>
      <c r="BI75" s="31">
        <v>0</v>
      </c>
      <c r="BJ75" s="31">
        <v>0</v>
      </c>
      <c r="BK75" s="31">
        <v>0</v>
      </c>
      <c r="BL75" s="31">
        <v>0</v>
      </c>
      <c r="BM75" s="31">
        <v>0</v>
      </c>
      <c r="BN75" s="31">
        <v>0</v>
      </c>
      <c r="BO75" s="31">
        <v>0</v>
      </c>
      <c r="BP75" s="31">
        <v>0</v>
      </c>
      <c r="BQ75" s="3"/>
      <c r="BR75" s="3"/>
    </row>
    <row r="76" spans="1:70">
      <c r="A76" s="6">
        <v>257903</v>
      </c>
      <c r="B76" s="6" t="s">
        <v>66</v>
      </c>
      <c r="C76" s="6">
        <v>999</v>
      </c>
      <c r="D76" s="6" t="s">
        <v>84</v>
      </c>
      <c r="E76" s="6">
        <v>1</v>
      </c>
      <c r="F76" s="21">
        <f>IF(D76="帰宅",0,IF(D77="帰宅",1,IF(#REF!="帰宅",2,IF(#REF!="帰宅",3,IF(#REF!="帰宅",4,5)))))</f>
        <v>1</v>
      </c>
      <c r="G76" s="21" t="str">
        <f t="shared" ref="G76:G77" si="165">D75</f>
        <v>出勤</v>
      </c>
      <c r="H76" s="21" t="str">
        <f t="shared" si="162"/>
        <v>帰宅</v>
      </c>
      <c r="I76" s="7">
        <v>40143.55400462963</v>
      </c>
      <c r="J76" s="7">
        <v>40143.569340277776</v>
      </c>
      <c r="K76" s="13">
        <v>2.0266203704522923E-2</v>
      </c>
      <c r="L76" s="23">
        <f t="shared" ref="L76" si="166">K75+K76+K77</f>
        <v>0.18009259259270038</v>
      </c>
      <c r="M76" s="6">
        <v>1325</v>
      </c>
      <c r="N76" s="10">
        <v>1578.0811893235757</v>
      </c>
      <c r="O76" s="6">
        <v>35.456297999999997</v>
      </c>
      <c r="P76" s="6">
        <v>139.63297969999999</v>
      </c>
      <c r="Q76" s="6">
        <v>103</v>
      </c>
      <c r="R76" s="6" t="s">
        <v>843</v>
      </c>
      <c r="S76" s="6">
        <v>1002002</v>
      </c>
      <c r="T76" s="6" t="s">
        <v>136</v>
      </c>
      <c r="U76" s="6">
        <v>100200205</v>
      </c>
      <c r="V76" s="6" t="s">
        <v>616</v>
      </c>
      <c r="W76" s="6">
        <v>35.466656690000001</v>
      </c>
      <c r="X76" s="6">
        <v>139.6210653</v>
      </c>
      <c r="Y76" s="6">
        <v>103</v>
      </c>
      <c r="Z76" s="6" t="s">
        <v>843</v>
      </c>
      <c r="AA76" s="6">
        <v>1002006</v>
      </c>
      <c r="AB76" s="6" t="s">
        <v>386</v>
      </c>
      <c r="AC76" s="6">
        <v>100200601</v>
      </c>
      <c r="AD76" s="6" t="s">
        <v>586</v>
      </c>
      <c r="AE76" s="6">
        <v>0</v>
      </c>
      <c r="AF76" s="6">
        <v>2</v>
      </c>
      <c r="AG76" s="6" t="s">
        <v>97</v>
      </c>
      <c r="AH76" s="6" t="s">
        <v>98</v>
      </c>
      <c r="AI76" s="6">
        <v>410</v>
      </c>
      <c r="AJ76" s="6" t="s">
        <v>43</v>
      </c>
      <c r="AK76" s="21" t="str">
        <f t="shared" ref="AK76:AK77" si="167">AJ75</f>
        <v>自転車</v>
      </c>
      <c r="AL76" s="21" t="str">
        <f t="shared" si="164"/>
        <v>自転車</v>
      </c>
      <c r="AM76" s="6">
        <v>9.8000000000000007</v>
      </c>
      <c r="AN76" s="6">
        <v>1</v>
      </c>
      <c r="AO76" s="6">
        <v>3069</v>
      </c>
      <c r="AP76" s="6">
        <v>12.9</v>
      </c>
      <c r="AQ76" s="6">
        <v>1</v>
      </c>
      <c r="AR76" s="6">
        <v>3</v>
      </c>
      <c r="AS76" s="6">
        <v>180</v>
      </c>
      <c r="AT76" s="6" t="s">
        <v>136</v>
      </c>
      <c r="AU76" s="6" t="s">
        <v>127</v>
      </c>
      <c r="AV76" s="6">
        <v>0</v>
      </c>
      <c r="AW76" s="6">
        <v>233</v>
      </c>
      <c r="AX76" s="6">
        <v>2.8</v>
      </c>
      <c r="AY76" s="6">
        <v>214</v>
      </c>
      <c r="AZ76" s="6">
        <v>2.6</v>
      </c>
      <c r="BA76" s="6">
        <v>8.4</v>
      </c>
      <c r="BB76" s="6">
        <v>1</v>
      </c>
      <c r="BC76" s="6">
        <v>1968</v>
      </c>
      <c r="BD76" s="6">
        <v>9.8000000000000007</v>
      </c>
      <c r="BE76" s="6">
        <v>1</v>
      </c>
      <c r="BF76" s="6">
        <v>1968</v>
      </c>
      <c r="BG76" s="6">
        <v>23.6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  <c r="BP76" s="6">
        <v>0</v>
      </c>
      <c r="BQ76" s="3"/>
      <c r="BR76" s="3"/>
    </row>
    <row r="77" spans="1:70">
      <c r="A77" s="37">
        <v>257908</v>
      </c>
      <c r="B77" s="37" t="s">
        <v>66</v>
      </c>
      <c r="C77" s="37">
        <v>200</v>
      </c>
      <c r="D77" s="37" t="s">
        <v>85</v>
      </c>
      <c r="E77" s="37"/>
      <c r="F77" s="26">
        <f>IF(D77="帰宅",0,IF(#REF!="帰宅",1,IF(#REF!="帰宅",2,IF(#REF!="帰宅",3,IF(#REF!="帰宅",4,5)))))</f>
        <v>0</v>
      </c>
      <c r="G77" s="21" t="str">
        <f t="shared" si="165"/>
        <v>その他</v>
      </c>
      <c r="H77" s="26"/>
      <c r="I77" s="38">
        <v>40143.589606481481</v>
      </c>
      <c r="J77" s="38">
        <v>40143.602430555555</v>
      </c>
      <c r="K77" s="39"/>
      <c r="L77" s="28">
        <f t="shared" ref="L77" si="168">K75+K76+K77</f>
        <v>0.18009259259270038</v>
      </c>
      <c r="M77" s="37">
        <v>1108</v>
      </c>
      <c r="N77" s="40">
        <v>1009.964936372994</v>
      </c>
      <c r="O77" s="37">
        <v>35.466737170000002</v>
      </c>
      <c r="P77" s="37">
        <v>139.62083999999999</v>
      </c>
      <c r="Q77" s="37">
        <v>103</v>
      </c>
      <c r="R77" s="37" t="s">
        <v>843</v>
      </c>
      <c r="S77" s="37">
        <v>1002006</v>
      </c>
      <c r="T77" s="37" t="s">
        <v>386</v>
      </c>
      <c r="U77" s="37">
        <v>100200601</v>
      </c>
      <c r="V77" s="37" t="s">
        <v>586</v>
      </c>
      <c r="W77" s="37">
        <v>35.459564919999998</v>
      </c>
      <c r="X77" s="37">
        <v>139.61399499999999</v>
      </c>
      <c r="Y77" s="37">
        <v>103</v>
      </c>
      <c r="Z77" s="37" t="s">
        <v>843</v>
      </c>
      <c r="AA77" s="37">
        <v>1002008</v>
      </c>
      <c r="AB77" s="37" t="s">
        <v>391</v>
      </c>
      <c r="AC77" s="37">
        <v>100200803</v>
      </c>
      <c r="AD77" s="37" t="s">
        <v>601</v>
      </c>
      <c r="AE77" s="37">
        <v>0</v>
      </c>
      <c r="AF77" s="37">
        <v>2</v>
      </c>
      <c r="AG77" s="37" t="s">
        <v>97</v>
      </c>
      <c r="AH77" s="37" t="s">
        <v>98</v>
      </c>
      <c r="AI77" s="37">
        <v>410</v>
      </c>
      <c r="AJ77" s="37" t="s">
        <v>43</v>
      </c>
      <c r="AK77" s="26" t="str">
        <f t="shared" si="167"/>
        <v>自転車</v>
      </c>
      <c r="AL77" s="26"/>
      <c r="AM77" s="37">
        <v>5.9</v>
      </c>
      <c r="AN77" s="37">
        <v>1</v>
      </c>
      <c r="AO77" s="37">
        <v>1654</v>
      </c>
      <c r="AP77" s="37">
        <v>7.3</v>
      </c>
      <c r="AQ77" s="37">
        <v>1</v>
      </c>
      <c r="AR77" s="37">
        <v>1</v>
      </c>
      <c r="AS77" s="37">
        <v>140</v>
      </c>
      <c r="AT77" s="37" t="s">
        <v>127</v>
      </c>
      <c r="AU77" s="37" t="s">
        <v>114</v>
      </c>
      <c r="AV77" s="37">
        <v>0</v>
      </c>
      <c r="AW77" s="37">
        <v>222</v>
      </c>
      <c r="AX77" s="37">
        <v>2.7</v>
      </c>
      <c r="AY77" s="37">
        <v>338</v>
      </c>
      <c r="AZ77" s="37">
        <v>4.0999999999999996</v>
      </c>
      <c r="BA77" s="37">
        <v>7.8</v>
      </c>
      <c r="BB77" s="37">
        <v>1</v>
      </c>
      <c r="BC77" s="37">
        <v>1174</v>
      </c>
      <c r="BD77" s="37">
        <v>5.9</v>
      </c>
      <c r="BE77" s="37">
        <v>1</v>
      </c>
      <c r="BF77" s="37">
        <v>1174</v>
      </c>
      <c r="BG77" s="37">
        <v>14.1</v>
      </c>
      <c r="BH77" s="37">
        <v>1</v>
      </c>
      <c r="BI77" s="37">
        <v>0.68</v>
      </c>
      <c r="BJ77" s="37">
        <v>4</v>
      </c>
      <c r="BK77" s="37">
        <v>210</v>
      </c>
      <c r="BL77" s="37">
        <v>371</v>
      </c>
      <c r="BM77" s="37">
        <v>5.6</v>
      </c>
      <c r="BN77" s="37">
        <v>132</v>
      </c>
      <c r="BO77" s="37">
        <v>2</v>
      </c>
      <c r="BP77" s="37">
        <v>11.6</v>
      </c>
      <c r="BQ77" s="3"/>
      <c r="BR77" s="3"/>
    </row>
    <row r="78" spans="1:70">
      <c r="A78" s="31">
        <v>255412</v>
      </c>
      <c r="B78" s="31" t="s">
        <v>70</v>
      </c>
      <c r="C78" s="31">
        <v>999</v>
      </c>
      <c r="D78" s="31" t="s">
        <v>84</v>
      </c>
      <c r="E78" s="31">
        <v>1</v>
      </c>
      <c r="F78" s="16">
        <f>IF(D78="帰宅",0,IF(D79="帰宅",1,IF(D80="帰宅",2,IF(#REF!="帰宅",3,IF(#REF!="帰宅",4,5)))))</f>
        <v>2</v>
      </c>
      <c r="G78" s="16"/>
      <c r="H78" s="16" t="str">
        <f t="shared" ref="H78:H79" si="169">D79</f>
        <v>食事</v>
      </c>
      <c r="I78" s="32">
        <v>40116.726377314815</v>
      </c>
      <c r="J78" s="32">
        <v>40116.748738425929</v>
      </c>
      <c r="K78" s="33">
        <f>I79-J78</f>
        <v>1.6157407400896773E-2</v>
      </c>
      <c r="L78" s="18">
        <f t="shared" ref="L78" si="170">K78+K79+K80</f>
        <v>0.20833333332848269</v>
      </c>
      <c r="M78" s="31">
        <v>1932</v>
      </c>
      <c r="N78" s="34">
        <v>3880.0944249524077</v>
      </c>
      <c r="O78" s="31">
        <v>35.435575290000003</v>
      </c>
      <c r="P78" s="31">
        <v>139.64839699999999</v>
      </c>
      <c r="Q78" s="31">
        <v>104</v>
      </c>
      <c r="R78" s="31" t="s">
        <v>844</v>
      </c>
      <c r="S78" s="31">
        <v>1003017</v>
      </c>
      <c r="T78" s="31" t="s">
        <v>41</v>
      </c>
      <c r="U78" s="31">
        <v>100301703</v>
      </c>
      <c r="V78" s="31" t="s">
        <v>675</v>
      </c>
      <c r="W78" s="31">
        <v>35.46500984</v>
      </c>
      <c r="X78" s="31">
        <v>139.62537829999999</v>
      </c>
      <c r="Y78" s="31">
        <v>103</v>
      </c>
      <c r="Z78" s="31" t="s">
        <v>843</v>
      </c>
      <c r="AA78" s="31">
        <v>1002001</v>
      </c>
      <c r="AB78" s="31" t="s">
        <v>387</v>
      </c>
      <c r="AC78" s="31">
        <v>100200102</v>
      </c>
      <c r="AD78" s="31" t="s">
        <v>587</v>
      </c>
      <c r="AE78" s="31">
        <v>47</v>
      </c>
      <c r="AF78" s="31">
        <v>1</v>
      </c>
      <c r="AG78" s="31" t="s">
        <v>34</v>
      </c>
      <c r="AH78" s="31" t="s">
        <v>35</v>
      </c>
      <c r="AI78" s="31">
        <v>200</v>
      </c>
      <c r="AJ78" s="31" t="s">
        <v>94</v>
      </c>
      <c r="AK78" s="16"/>
      <c r="AL78" s="16" t="str">
        <f t="shared" ref="AL78:AL79" si="171">AJ79</f>
        <v>徒歩</v>
      </c>
      <c r="AM78" s="31">
        <v>24.9</v>
      </c>
      <c r="AN78" s="31">
        <v>1</v>
      </c>
      <c r="AO78" s="31">
        <v>6047</v>
      </c>
      <c r="AP78" s="31">
        <v>20.100000000000001</v>
      </c>
      <c r="AQ78" s="31">
        <v>1</v>
      </c>
      <c r="AR78" s="31">
        <v>7</v>
      </c>
      <c r="AS78" s="31">
        <v>150</v>
      </c>
      <c r="AT78" s="31" t="s">
        <v>133</v>
      </c>
      <c r="AU78" s="31" t="s">
        <v>127</v>
      </c>
      <c r="AV78" s="31">
        <v>0</v>
      </c>
      <c r="AW78" s="31">
        <v>967</v>
      </c>
      <c r="AX78" s="31">
        <v>11.7</v>
      </c>
      <c r="AY78" s="31">
        <v>512</v>
      </c>
      <c r="AZ78" s="31">
        <v>6.2</v>
      </c>
      <c r="BA78" s="31">
        <v>24.9</v>
      </c>
      <c r="BB78" s="31">
        <v>1</v>
      </c>
      <c r="BC78" s="31">
        <v>4487</v>
      </c>
      <c r="BD78" s="31">
        <v>22.4</v>
      </c>
      <c r="BE78" s="31">
        <v>1</v>
      </c>
      <c r="BF78" s="31">
        <v>4487</v>
      </c>
      <c r="BG78" s="31">
        <v>53.7</v>
      </c>
      <c r="BH78" s="31">
        <v>0</v>
      </c>
      <c r="BI78" s="31">
        <v>0</v>
      </c>
      <c r="BJ78" s="31">
        <v>0</v>
      </c>
      <c r="BK78" s="31">
        <v>0</v>
      </c>
      <c r="BL78" s="31">
        <v>0</v>
      </c>
      <c r="BM78" s="31">
        <v>0</v>
      </c>
      <c r="BN78" s="31">
        <v>0</v>
      </c>
      <c r="BO78" s="31">
        <v>0</v>
      </c>
      <c r="BP78" s="31">
        <v>0</v>
      </c>
      <c r="BQ78" s="3"/>
      <c r="BR78" s="3"/>
    </row>
    <row r="79" spans="1:70">
      <c r="A79" s="6">
        <v>255426</v>
      </c>
      <c r="B79" s="6" t="s">
        <v>70</v>
      </c>
      <c r="C79" s="6">
        <v>600</v>
      </c>
      <c r="D79" s="6" t="s">
        <v>91</v>
      </c>
      <c r="E79" s="6">
        <v>1</v>
      </c>
      <c r="F79" s="21">
        <f>IF(D79="帰宅",0,IF(D80="帰宅",1,IF(#REF!="帰宅",2,IF(#REF!="帰宅",3,IF(#REF!="帰宅",4,5)))))</f>
        <v>1</v>
      </c>
      <c r="G79" s="21" t="str">
        <f t="shared" ref="G79:G80" si="172">D78</f>
        <v>その他</v>
      </c>
      <c r="H79" s="21" t="str">
        <f t="shared" si="169"/>
        <v>帰宅</v>
      </c>
      <c r="I79" s="7">
        <v>40116.76489583333</v>
      </c>
      <c r="J79" s="7">
        <v>40116.771817129629</v>
      </c>
      <c r="K79" s="13">
        <f>I80-J79</f>
        <v>0.19217592592758592</v>
      </c>
      <c r="L79" s="23">
        <f t="shared" ref="L79" si="173">K78+K79+K80</f>
        <v>0.20833333332848269</v>
      </c>
      <c r="M79" s="6">
        <v>598</v>
      </c>
      <c r="N79" s="10">
        <v>178.49839637857806</v>
      </c>
      <c r="O79" s="6">
        <v>35.46413544</v>
      </c>
      <c r="P79" s="6">
        <v>139.62611860000001</v>
      </c>
      <c r="Q79" s="6">
        <v>103</v>
      </c>
      <c r="R79" s="6" t="s">
        <v>843</v>
      </c>
      <c r="S79" s="6">
        <v>1002001</v>
      </c>
      <c r="T79" s="6" t="s">
        <v>387</v>
      </c>
      <c r="U79" s="6">
        <v>100200105</v>
      </c>
      <c r="V79" s="6" t="s">
        <v>588</v>
      </c>
      <c r="W79" s="6">
        <v>35.465476580000001</v>
      </c>
      <c r="X79" s="6">
        <v>139.6250349</v>
      </c>
      <c r="Y79" s="6">
        <v>103</v>
      </c>
      <c r="Z79" s="6" t="s">
        <v>843</v>
      </c>
      <c r="AA79" s="6">
        <v>1002001</v>
      </c>
      <c r="AB79" s="6" t="s">
        <v>387</v>
      </c>
      <c r="AC79" s="6">
        <v>100200102</v>
      </c>
      <c r="AD79" s="6" t="s">
        <v>587</v>
      </c>
      <c r="AE79" s="6">
        <v>47</v>
      </c>
      <c r="AF79" s="6">
        <v>1</v>
      </c>
      <c r="AG79" s="6" t="s">
        <v>34</v>
      </c>
      <c r="AH79" s="6" t="s">
        <v>35</v>
      </c>
      <c r="AI79" s="6">
        <v>420</v>
      </c>
      <c r="AJ79" s="6" t="s">
        <v>95</v>
      </c>
      <c r="AK79" s="21" t="str">
        <f t="shared" ref="AK79:AK80" si="174">AJ78</f>
        <v>鉄道</v>
      </c>
      <c r="AL79" s="21" t="str">
        <f t="shared" si="171"/>
        <v>鉄道</v>
      </c>
      <c r="AM79" s="6">
        <v>3.5</v>
      </c>
      <c r="AN79" s="6">
        <v>1</v>
      </c>
      <c r="AO79" s="6">
        <v>194</v>
      </c>
      <c r="AP79" s="6">
        <v>0.6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0</v>
      </c>
      <c r="BB79" s="6">
        <v>1</v>
      </c>
      <c r="BC79" s="6">
        <v>286</v>
      </c>
      <c r="BD79" s="6">
        <v>1.4</v>
      </c>
      <c r="BE79" s="6">
        <v>1</v>
      </c>
      <c r="BF79" s="6">
        <v>286</v>
      </c>
      <c r="BG79" s="6">
        <v>3.5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  <c r="BP79" s="6">
        <v>0</v>
      </c>
      <c r="BQ79" s="3"/>
      <c r="BR79" s="3"/>
    </row>
    <row r="80" spans="1:70">
      <c r="A80" s="37">
        <v>255455</v>
      </c>
      <c r="B80" s="37" t="s">
        <v>70</v>
      </c>
      <c r="C80" s="37">
        <v>200</v>
      </c>
      <c r="D80" s="37" t="s">
        <v>85</v>
      </c>
      <c r="E80" s="37"/>
      <c r="F80" s="26">
        <f>IF(D80="帰宅",0,IF(#REF!="帰宅",1,IF(#REF!="帰宅",2,IF(#REF!="帰宅",3,IF(#REF!="帰宅",4,5)))))</f>
        <v>0</v>
      </c>
      <c r="G80" s="21" t="str">
        <f t="shared" si="172"/>
        <v>食事</v>
      </c>
      <c r="H80" s="26"/>
      <c r="I80" s="38">
        <v>40116.963993055557</v>
      </c>
      <c r="J80" s="38">
        <v>40116.980509259258</v>
      </c>
      <c r="K80" s="39"/>
      <c r="L80" s="28">
        <f t="shared" ref="L80" si="175">K78+K79+K80</f>
        <v>0.20833333332848269</v>
      </c>
      <c r="M80" s="37">
        <v>1427</v>
      </c>
      <c r="N80" s="40">
        <v>4007.1117982327319</v>
      </c>
      <c r="O80" s="37">
        <v>35.465256570000001</v>
      </c>
      <c r="P80" s="37">
        <v>139.62305549999999</v>
      </c>
      <c r="Q80" s="37">
        <v>103</v>
      </c>
      <c r="R80" s="37" t="s">
        <v>843</v>
      </c>
      <c r="S80" s="37">
        <v>1002001</v>
      </c>
      <c r="T80" s="37" t="s">
        <v>387</v>
      </c>
      <c r="U80" s="37">
        <v>100200102</v>
      </c>
      <c r="V80" s="37" t="s">
        <v>587</v>
      </c>
      <c r="W80" s="37">
        <v>35.435736169999998</v>
      </c>
      <c r="X80" s="37">
        <v>139.64843999999999</v>
      </c>
      <c r="Y80" s="37">
        <v>104</v>
      </c>
      <c r="Z80" s="37" t="s">
        <v>844</v>
      </c>
      <c r="AA80" s="37">
        <v>1003017</v>
      </c>
      <c r="AB80" s="37" t="s">
        <v>41</v>
      </c>
      <c r="AC80" s="37">
        <v>100301703</v>
      </c>
      <c r="AD80" s="37" t="s">
        <v>675</v>
      </c>
      <c r="AE80" s="37">
        <v>47</v>
      </c>
      <c r="AF80" s="37">
        <v>1</v>
      </c>
      <c r="AG80" s="37" t="s">
        <v>34</v>
      </c>
      <c r="AH80" s="37" t="s">
        <v>35</v>
      </c>
      <c r="AI80" s="37">
        <v>200</v>
      </c>
      <c r="AJ80" s="37" t="s">
        <v>94</v>
      </c>
      <c r="AK80" s="26" t="str">
        <f t="shared" si="174"/>
        <v>徒歩</v>
      </c>
      <c r="AL80" s="26"/>
      <c r="AM80" s="37">
        <v>23</v>
      </c>
      <c r="AN80" s="37">
        <v>1</v>
      </c>
      <c r="AO80" s="37">
        <v>5436</v>
      </c>
      <c r="AP80" s="37">
        <v>18.100000000000001</v>
      </c>
      <c r="AQ80" s="37">
        <v>1</v>
      </c>
      <c r="AR80" s="37">
        <v>8</v>
      </c>
      <c r="AS80" s="37">
        <v>150</v>
      </c>
      <c r="AT80" s="37" t="s">
        <v>127</v>
      </c>
      <c r="AU80" s="37" t="s">
        <v>133</v>
      </c>
      <c r="AV80" s="37">
        <v>0</v>
      </c>
      <c r="AW80" s="37">
        <v>274</v>
      </c>
      <c r="AX80" s="37">
        <v>3.3</v>
      </c>
      <c r="AY80" s="37">
        <v>975</v>
      </c>
      <c r="AZ80" s="37">
        <v>11.7</v>
      </c>
      <c r="BA80" s="37">
        <v>23</v>
      </c>
      <c r="BB80" s="37">
        <v>1</v>
      </c>
      <c r="BC80" s="37">
        <v>4571</v>
      </c>
      <c r="BD80" s="37">
        <v>22.9</v>
      </c>
      <c r="BE80" s="37">
        <v>1</v>
      </c>
      <c r="BF80" s="37">
        <v>4571</v>
      </c>
      <c r="BG80" s="37">
        <v>54.9</v>
      </c>
      <c r="BH80" s="37">
        <v>0</v>
      </c>
      <c r="BI80" s="37">
        <v>0</v>
      </c>
      <c r="BJ80" s="37">
        <v>0</v>
      </c>
      <c r="BK80" s="37">
        <v>0</v>
      </c>
      <c r="BL80" s="37">
        <v>0</v>
      </c>
      <c r="BM80" s="37">
        <v>0</v>
      </c>
      <c r="BN80" s="37">
        <v>0</v>
      </c>
      <c r="BO80" s="37">
        <v>0</v>
      </c>
      <c r="BP80" s="37">
        <v>0</v>
      </c>
      <c r="BQ80" s="3"/>
      <c r="BR80" s="3"/>
    </row>
    <row r="81" spans="1:70">
      <c r="A81" s="31">
        <v>256016</v>
      </c>
      <c r="B81" s="31" t="s">
        <v>70</v>
      </c>
      <c r="C81" s="31">
        <v>100</v>
      </c>
      <c r="D81" s="31" t="s">
        <v>86</v>
      </c>
      <c r="E81" s="31">
        <v>1</v>
      </c>
      <c r="F81" s="16">
        <f>IF(D81="帰宅",0,IF(D82="帰宅",1,IF(D83="帰宅",2,IF(#REF!="帰宅",3,IF(#REF!="帰宅",4,5)))))</f>
        <v>2</v>
      </c>
      <c r="G81" s="16"/>
      <c r="H81" s="16" t="str">
        <f t="shared" ref="H81:H82" si="176">D82</f>
        <v>買い物</v>
      </c>
      <c r="I81" s="32">
        <v>40123.318518518521</v>
      </c>
      <c r="J81" s="32">
        <v>40123.359988425924</v>
      </c>
      <c r="K81" s="33">
        <f>I82-J81</f>
        <v>0.43305555555707542</v>
      </c>
      <c r="L81" s="18">
        <f t="shared" ref="L81" si="177">K81+K82+K83</f>
        <v>0.45361111110833008</v>
      </c>
      <c r="M81" s="31">
        <v>3583</v>
      </c>
      <c r="N81" s="34">
        <v>12144.218206011145</v>
      </c>
      <c r="O81" s="31">
        <v>35.435269519999999</v>
      </c>
      <c r="P81" s="31">
        <v>139.64810729999999</v>
      </c>
      <c r="Q81" s="31">
        <v>104</v>
      </c>
      <c r="R81" s="31" t="s">
        <v>844</v>
      </c>
      <c r="S81" s="31">
        <v>1003017</v>
      </c>
      <c r="T81" s="31" t="s">
        <v>41</v>
      </c>
      <c r="U81" s="31">
        <v>100301703</v>
      </c>
      <c r="V81" s="31" t="s">
        <v>675</v>
      </c>
      <c r="W81" s="31">
        <v>35.326039209999998</v>
      </c>
      <c r="X81" s="31">
        <v>139.64899790000001</v>
      </c>
      <c r="Y81" s="31">
        <v>201</v>
      </c>
      <c r="Z81" s="31" t="s">
        <v>859</v>
      </c>
      <c r="AA81" s="31">
        <v>2010104</v>
      </c>
      <c r="AB81" s="31" t="s">
        <v>459</v>
      </c>
      <c r="AC81" s="31">
        <v>201010401</v>
      </c>
      <c r="AD81" s="31" t="s">
        <v>748</v>
      </c>
      <c r="AE81" s="31">
        <v>47</v>
      </c>
      <c r="AF81" s="31">
        <v>1</v>
      </c>
      <c r="AG81" s="31" t="s">
        <v>34</v>
      </c>
      <c r="AH81" s="31" t="s">
        <v>35</v>
      </c>
      <c r="AI81" s="31">
        <v>100</v>
      </c>
      <c r="AJ81" s="31" t="s">
        <v>93</v>
      </c>
      <c r="AK81" s="16"/>
      <c r="AL81" s="16" t="str">
        <f t="shared" ref="AL81:AL82" si="178">AJ82</f>
        <v>自動車</v>
      </c>
      <c r="AM81" s="31">
        <v>40.1</v>
      </c>
      <c r="AN81" s="31">
        <v>1</v>
      </c>
      <c r="AO81" s="31">
        <v>20349</v>
      </c>
      <c r="AP81" s="31">
        <v>40.1</v>
      </c>
      <c r="AQ81" s="31">
        <v>1</v>
      </c>
      <c r="AR81" s="31">
        <v>41</v>
      </c>
      <c r="AS81" s="31">
        <v>460</v>
      </c>
      <c r="AT81" s="31" t="s">
        <v>133</v>
      </c>
      <c r="AU81" s="31" t="s">
        <v>117</v>
      </c>
      <c r="AV81" s="31">
        <v>1</v>
      </c>
      <c r="AW81" s="31">
        <v>923</v>
      </c>
      <c r="AX81" s="31">
        <v>11.1</v>
      </c>
      <c r="AY81" s="31">
        <v>3592</v>
      </c>
      <c r="AZ81" s="31">
        <v>43.8</v>
      </c>
      <c r="BA81" s="31">
        <v>95.9</v>
      </c>
      <c r="BB81" s="31">
        <v>1</v>
      </c>
      <c r="BC81" s="31">
        <v>18154</v>
      </c>
      <c r="BD81" s="31">
        <v>90.8</v>
      </c>
      <c r="BE81" s="31">
        <v>1</v>
      </c>
      <c r="BF81" s="31">
        <v>18154</v>
      </c>
      <c r="BG81" s="31">
        <v>225.7</v>
      </c>
      <c r="BH81" s="31">
        <v>0</v>
      </c>
      <c r="BI81" s="31">
        <v>0</v>
      </c>
      <c r="BJ81" s="31">
        <v>0</v>
      </c>
      <c r="BK81" s="31">
        <v>0</v>
      </c>
      <c r="BL81" s="31">
        <v>0</v>
      </c>
      <c r="BM81" s="31">
        <v>0</v>
      </c>
      <c r="BN81" s="31">
        <v>0</v>
      </c>
      <c r="BO81" s="31">
        <v>0</v>
      </c>
      <c r="BP81" s="31">
        <v>0</v>
      </c>
      <c r="BQ81" s="3"/>
      <c r="BR81" s="3"/>
    </row>
    <row r="82" spans="1:70">
      <c r="A82" s="6">
        <v>256082</v>
      </c>
      <c r="B82" s="6" t="s">
        <v>70</v>
      </c>
      <c r="C82" s="6">
        <v>500</v>
      </c>
      <c r="D82" s="6" t="s">
        <v>33</v>
      </c>
      <c r="E82" s="6">
        <v>1</v>
      </c>
      <c r="F82" s="21">
        <f>IF(D82="帰宅",0,IF(D83="帰宅",1,IF(#REF!="帰宅",2,IF(#REF!="帰宅",3,IF(D84="帰宅",4,5)))))</f>
        <v>1</v>
      </c>
      <c r="G82" s="21" t="str">
        <f t="shared" ref="G82:G83" si="179">D81</f>
        <v>出勤</v>
      </c>
      <c r="H82" s="21" t="str">
        <f t="shared" si="176"/>
        <v>帰宅</v>
      </c>
      <c r="I82" s="7">
        <v>40123.793043981481</v>
      </c>
      <c r="J82" s="7">
        <v>40123.838287037041</v>
      </c>
      <c r="K82" s="13">
        <f>I83-J82</f>
        <v>2.0555555551254656E-2</v>
      </c>
      <c r="L82" s="23">
        <f t="shared" ref="L82" si="180">K81+K82+K83</f>
        <v>0.45361111110833008</v>
      </c>
      <c r="M82" s="6">
        <v>3909</v>
      </c>
      <c r="N82" s="10">
        <v>12728.097010459804</v>
      </c>
      <c r="O82" s="6">
        <v>35.325197009999997</v>
      </c>
      <c r="P82" s="6">
        <v>139.64938939999999</v>
      </c>
      <c r="Q82" s="6">
        <v>201</v>
      </c>
      <c r="R82" s="6" t="s">
        <v>859</v>
      </c>
      <c r="S82" s="6">
        <v>2010104</v>
      </c>
      <c r="T82" s="6" t="s">
        <v>459</v>
      </c>
      <c r="U82" s="6">
        <v>201010401</v>
      </c>
      <c r="V82" s="6" t="s">
        <v>748</v>
      </c>
      <c r="W82" s="6">
        <v>35.43933569</v>
      </c>
      <c r="X82" s="6">
        <v>139.6602953</v>
      </c>
      <c r="Y82" s="6">
        <v>104</v>
      </c>
      <c r="Z82" s="6" t="s">
        <v>844</v>
      </c>
      <c r="AA82" s="6">
        <v>1003004</v>
      </c>
      <c r="AB82" s="6" t="s">
        <v>413</v>
      </c>
      <c r="AC82" s="6">
        <v>100300402</v>
      </c>
      <c r="AD82" s="6" t="s">
        <v>678</v>
      </c>
      <c r="AE82" s="6">
        <v>47</v>
      </c>
      <c r="AF82" s="6">
        <v>1</v>
      </c>
      <c r="AG82" s="6" t="s">
        <v>34</v>
      </c>
      <c r="AH82" s="6" t="s">
        <v>35</v>
      </c>
      <c r="AI82" s="6">
        <v>100</v>
      </c>
      <c r="AJ82" s="6" t="s">
        <v>93</v>
      </c>
      <c r="AK82" s="21" t="str">
        <f t="shared" ref="AK82:AK83" si="181">AJ81</f>
        <v>自動車</v>
      </c>
      <c r="AL82" s="21" t="str">
        <f t="shared" si="178"/>
        <v>自動車</v>
      </c>
      <c r="AM82" s="6">
        <v>41.7</v>
      </c>
      <c r="AN82" s="6">
        <v>1</v>
      </c>
      <c r="AO82" s="6">
        <v>21626</v>
      </c>
      <c r="AP82" s="6">
        <v>41.7</v>
      </c>
      <c r="AQ82" s="6">
        <v>1</v>
      </c>
      <c r="AR82" s="6">
        <v>50</v>
      </c>
      <c r="AS82" s="6">
        <v>700</v>
      </c>
      <c r="AT82" s="6" t="s">
        <v>117</v>
      </c>
      <c r="AU82" s="6" t="s">
        <v>36</v>
      </c>
      <c r="AV82" s="6">
        <v>2</v>
      </c>
      <c r="AW82" s="6">
        <v>3653</v>
      </c>
      <c r="AX82" s="6">
        <v>44.5</v>
      </c>
      <c r="AY82" s="6">
        <v>1308</v>
      </c>
      <c r="AZ82" s="6">
        <v>15.7</v>
      </c>
      <c r="BA82" s="6">
        <v>110.2</v>
      </c>
      <c r="BB82" s="6">
        <v>1</v>
      </c>
      <c r="BC82" s="6">
        <v>19674</v>
      </c>
      <c r="BD82" s="6">
        <v>98.4</v>
      </c>
      <c r="BE82" s="6">
        <v>1</v>
      </c>
      <c r="BF82" s="6">
        <v>19674</v>
      </c>
      <c r="BG82" s="6">
        <v>244.2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3"/>
      <c r="BR82" s="3"/>
    </row>
    <row r="83" spans="1:70">
      <c r="A83" s="37">
        <v>256089</v>
      </c>
      <c r="B83" s="37" t="s">
        <v>70</v>
      </c>
      <c r="C83" s="37">
        <v>200</v>
      </c>
      <c r="D83" s="37" t="s">
        <v>85</v>
      </c>
      <c r="E83" s="37"/>
      <c r="F83" s="26">
        <f>IF(D83="帰宅",0,IF(#REF!="帰宅",1,IF(#REF!="帰宅",2,IF(D84="帰宅",3,IF(D85="帰宅",4,5)))))</f>
        <v>0</v>
      </c>
      <c r="G83" s="21" t="str">
        <f t="shared" si="179"/>
        <v>買い物</v>
      </c>
      <c r="H83" s="26"/>
      <c r="I83" s="38">
        <v>40123.858842592592</v>
      </c>
      <c r="J83" s="38">
        <v>40123.869664351849</v>
      </c>
      <c r="K83" s="39"/>
      <c r="L83" s="28">
        <f t="shared" ref="L83" si="182">K81+K82+K83</f>
        <v>0.45361111110833008</v>
      </c>
      <c r="M83" s="37">
        <v>935</v>
      </c>
      <c r="N83" s="40">
        <v>1160.2911788213116</v>
      </c>
      <c r="O83" s="37">
        <v>35.439126520000002</v>
      </c>
      <c r="P83" s="37">
        <v>139.66064929999999</v>
      </c>
      <c r="Q83" s="37">
        <v>104</v>
      </c>
      <c r="R83" s="37" t="s">
        <v>844</v>
      </c>
      <c r="S83" s="37">
        <v>1003004</v>
      </c>
      <c r="T83" s="37" t="s">
        <v>413</v>
      </c>
      <c r="U83" s="37">
        <v>100300402</v>
      </c>
      <c r="V83" s="37" t="s">
        <v>678</v>
      </c>
      <c r="W83" s="37">
        <v>35.435956150000003</v>
      </c>
      <c r="X83" s="37">
        <v>139.64844529999999</v>
      </c>
      <c r="Y83" s="37">
        <v>104</v>
      </c>
      <c r="Z83" s="37" t="s">
        <v>844</v>
      </c>
      <c r="AA83" s="37">
        <v>1003017</v>
      </c>
      <c r="AB83" s="37" t="s">
        <v>41</v>
      </c>
      <c r="AC83" s="37">
        <v>100301703</v>
      </c>
      <c r="AD83" s="37" t="s">
        <v>675</v>
      </c>
      <c r="AE83" s="37">
        <v>47</v>
      </c>
      <c r="AF83" s="37">
        <v>1</v>
      </c>
      <c r="AG83" s="37" t="s">
        <v>34</v>
      </c>
      <c r="AH83" s="37" t="s">
        <v>35</v>
      </c>
      <c r="AI83" s="37">
        <v>100</v>
      </c>
      <c r="AJ83" s="37" t="s">
        <v>93</v>
      </c>
      <c r="AK83" s="26" t="str">
        <f t="shared" si="181"/>
        <v>自動車</v>
      </c>
      <c r="AL83" s="26"/>
      <c r="AM83" s="37">
        <v>11.9</v>
      </c>
      <c r="AN83" s="37">
        <v>1</v>
      </c>
      <c r="AO83" s="37">
        <v>2837</v>
      </c>
      <c r="AP83" s="37">
        <v>11.9</v>
      </c>
      <c r="AQ83" s="37">
        <v>1</v>
      </c>
      <c r="AR83" s="37">
        <v>21</v>
      </c>
      <c r="AS83" s="37">
        <v>340</v>
      </c>
      <c r="AT83" s="37" t="s">
        <v>36</v>
      </c>
      <c r="AU83" s="37" t="s">
        <v>133</v>
      </c>
      <c r="AV83" s="37">
        <v>1</v>
      </c>
      <c r="AW83" s="37">
        <v>1348</v>
      </c>
      <c r="AX83" s="37">
        <v>16.899999999999999</v>
      </c>
      <c r="AY83" s="37">
        <v>972</v>
      </c>
      <c r="AZ83" s="37">
        <v>11.7</v>
      </c>
      <c r="BA83" s="37">
        <v>49.599999999999994</v>
      </c>
      <c r="BB83" s="37">
        <v>1</v>
      </c>
      <c r="BC83" s="37">
        <v>1819</v>
      </c>
      <c r="BD83" s="37">
        <v>9.1</v>
      </c>
      <c r="BE83" s="37">
        <v>1</v>
      </c>
      <c r="BF83" s="37">
        <v>1819</v>
      </c>
      <c r="BG83" s="37">
        <v>22.4</v>
      </c>
      <c r="BH83" s="37">
        <v>0</v>
      </c>
      <c r="BI83" s="37">
        <v>0</v>
      </c>
      <c r="BJ83" s="37">
        <v>0</v>
      </c>
      <c r="BK83" s="37">
        <v>0</v>
      </c>
      <c r="BL83" s="37">
        <v>0</v>
      </c>
      <c r="BM83" s="37">
        <v>0</v>
      </c>
      <c r="BN83" s="37">
        <v>0</v>
      </c>
      <c r="BO83" s="37">
        <v>0</v>
      </c>
      <c r="BP83" s="37">
        <v>0</v>
      </c>
      <c r="BQ83" s="3"/>
      <c r="BR83" s="3"/>
    </row>
    <row r="84" spans="1:70">
      <c r="A84" s="31">
        <v>256143</v>
      </c>
      <c r="B84" s="31" t="s">
        <v>70</v>
      </c>
      <c r="C84" s="31">
        <v>800</v>
      </c>
      <c r="D84" s="31" t="s">
        <v>89</v>
      </c>
      <c r="E84" s="31">
        <v>1</v>
      </c>
      <c r="F84" s="16">
        <f>IF(D84="帰宅",0,IF(D85="帰宅",1,IF(D86="帰宅",2,IF(#REF!="帰宅",3,IF(#REF!="帰宅",4,5)))))</f>
        <v>2</v>
      </c>
      <c r="G84" s="16"/>
      <c r="H84" s="16" t="str">
        <f t="shared" ref="H84:H85" si="183">D85</f>
        <v>食事</v>
      </c>
      <c r="I84" s="32">
        <v>40124.547719907408</v>
      </c>
      <c r="J84" s="32">
        <v>40124.55741898148</v>
      </c>
      <c r="K84" s="33">
        <f>I85-J84</f>
        <v>9.6597222225682344E-2</v>
      </c>
      <c r="L84" s="18">
        <f t="shared" ref="L84" si="184">K84+K85+K86</f>
        <v>0.11628472222218988</v>
      </c>
      <c r="M84" s="31">
        <v>838</v>
      </c>
      <c r="N84" s="34">
        <v>757.48701590129747</v>
      </c>
      <c r="O84" s="31">
        <v>35.435644979999999</v>
      </c>
      <c r="P84" s="31">
        <v>139.6483863</v>
      </c>
      <c r="Q84" s="31">
        <v>104</v>
      </c>
      <c r="R84" s="31" t="s">
        <v>844</v>
      </c>
      <c r="S84" s="31">
        <v>1003017</v>
      </c>
      <c r="T84" s="31" t="s">
        <v>41</v>
      </c>
      <c r="U84" s="31">
        <v>100301703</v>
      </c>
      <c r="V84" s="31" t="s">
        <v>675</v>
      </c>
      <c r="W84" s="31">
        <v>35.435108589999999</v>
      </c>
      <c r="X84" s="31">
        <v>139.64005</v>
      </c>
      <c r="Y84" s="31">
        <v>104</v>
      </c>
      <c r="Z84" s="31" t="s">
        <v>844</v>
      </c>
      <c r="AA84" s="31">
        <v>1003017</v>
      </c>
      <c r="AB84" s="31" t="s">
        <v>41</v>
      </c>
      <c r="AC84" s="31">
        <v>100301703</v>
      </c>
      <c r="AD84" s="31" t="s">
        <v>675</v>
      </c>
      <c r="AE84" s="31">
        <v>47</v>
      </c>
      <c r="AF84" s="31">
        <v>1</v>
      </c>
      <c r="AG84" s="31" t="s">
        <v>34</v>
      </c>
      <c r="AH84" s="31" t="s">
        <v>35</v>
      </c>
      <c r="AI84" s="31">
        <v>420</v>
      </c>
      <c r="AJ84" s="31" t="s">
        <v>95</v>
      </c>
      <c r="AK84" s="16"/>
      <c r="AL84" s="16" t="str">
        <f t="shared" ref="AL84:AL85" si="185">AJ85</f>
        <v>徒歩</v>
      </c>
      <c r="AM84" s="31">
        <v>13</v>
      </c>
      <c r="AN84" s="31">
        <v>1</v>
      </c>
      <c r="AO84" s="31">
        <v>1154</v>
      </c>
      <c r="AP84" s="31">
        <v>7.3</v>
      </c>
      <c r="AQ84" s="31">
        <v>1</v>
      </c>
      <c r="AR84" s="31">
        <v>13</v>
      </c>
      <c r="AS84" s="31">
        <v>330</v>
      </c>
      <c r="AT84" s="31" t="s">
        <v>133</v>
      </c>
      <c r="AU84" s="31" t="s">
        <v>179</v>
      </c>
      <c r="AV84" s="31">
        <v>1</v>
      </c>
      <c r="AW84" s="31">
        <v>969</v>
      </c>
      <c r="AX84" s="31">
        <v>11.7</v>
      </c>
      <c r="AY84" s="31">
        <v>999</v>
      </c>
      <c r="AZ84" s="31">
        <v>12.7</v>
      </c>
      <c r="BA84" s="31">
        <v>37.4</v>
      </c>
      <c r="BB84" s="31">
        <v>1</v>
      </c>
      <c r="BC84" s="31">
        <v>1068</v>
      </c>
      <c r="BD84" s="31">
        <v>5.3</v>
      </c>
      <c r="BE84" s="31">
        <v>1</v>
      </c>
      <c r="BF84" s="31">
        <v>1068</v>
      </c>
      <c r="BG84" s="31">
        <v>13</v>
      </c>
      <c r="BH84" s="31">
        <v>0</v>
      </c>
      <c r="BI84" s="31">
        <v>0</v>
      </c>
      <c r="BJ84" s="31">
        <v>0</v>
      </c>
      <c r="BK84" s="31">
        <v>0</v>
      </c>
      <c r="BL84" s="31">
        <v>0</v>
      </c>
      <c r="BM84" s="31">
        <v>0</v>
      </c>
      <c r="BN84" s="31">
        <v>0</v>
      </c>
      <c r="BO84" s="31">
        <v>0</v>
      </c>
      <c r="BP84" s="31">
        <v>0</v>
      </c>
      <c r="BQ84" s="3"/>
      <c r="BR84" s="3"/>
    </row>
    <row r="85" spans="1:70">
      <c r="A85" s="6">
        <v>256160</v>
      </c>
      <c r="B85" s="6" t="s">
        <v>70</v>
      </c>
      <c r="C85" s="6">
        <v>600</v>
      </c>
      <c r="D85" s="6" t="s">
        <v>91</v>
      </c>
      <c r="E85" s="6">
        <v>1</v>
      </c>
      <c r="F85" s="21">
        <f>IF(D85="帰宅",0,IF(D86="帰宅",1,IF(#REF!="帰宅",2,IF(#REF!="帰宅",3,IF(#REF!="帰宅",4,5)))))</f>
        <v>1</v>
      </c>
      <c r="G85" s="21" t="str">
        <f t="shared" ref="G85:G86" si="186">D84</f>
        <v>散歩･回遊</v>
      </c>
      <c r="H85" s="21" t="str">
        <f t="shared" si="183"/>
        <v>帰宅</v>
      </c>
      <c r="I85" s="7">
        <v>40124.654016203705</v>
      </c>
      <c r="J85" s="7">
        <v>40124.659502314818</v>
      </c>
      <c r="K85" s="13">
        <f>I86-J85</f>
        <v>1.968749999650754E-2</v>
      </c>
      <c r="L85" s="23">
        <f t="shared" ref="L85" si="187">K84+K85+K86</f>
        <v>0.11628472222218988</v>
      </c>
      <c r="M85" s="6">
        <v>474</v>
      </c>
      <c r="N85" s="10">
        <v>399.0105976178113</v>
      </c>
      <c r="O85" s="6">
        <v>35.435859649999998</v>
      </c>
      <c r="P85" s="6">
        <v>139.64218500000001</v>
      </c>
      <c r="Q85" s="6">
        <v>104</v>
      </c>
      <c r="R85" s="6" t="s">
        <v>844</v>
      </c>
      <c r="S85" s="6">
        <v>1003017</v>
      </c>
      <c r="T85" s="6" t="s">
        <v>41</v>
      </c>
      <c r="U85" s="6">
        <v>100301702</v>
      </c>
      <c r="V85" s="6" t="s">
        <v>133</v>
      </c>
      <c r="W85" s="6">
        <v>35.43942698</v>
      </c>
      <c r="X85" s="6">
        <v>139.6426678</v>
      </c>
      <c r="Y85" s="6">
        <v>104</v>
      </c>
      <c r="Z85" s="6" t="s">
        <v>844</v>
      </c>
      <c r="AA85" s="6">
        <v>1003018</v>
      </c>
      <c r="AB85" s="6" t="s">
        <v>414</v>
      </c>
      <c r="AC85" s="6">
        <v>100301807</v>
      </c>
      <c r="AD85" s="6" t="s">
        <v>680</v>
      </c>
      <c r="AE85" s="6">
        <v>47</v>
      </c>
      <c r="AF85" s="6">
        <v>1</v>
      </c>
      <c r="AG85" s="6" t="s">
        <v>34</v>
      </c>
      <c r="AH85" s="6" t="s">
        <v>35</v>
      </c>
      <c r="AI85" s="6">
        <v>420</v>
      </c>
      <c r="AJ85" s="6" t="s">
        <v>95</v>
      </c>
      <c r="AK85" s="21" t="str">
        <f t="shared" ref="AK85:AK86" si="188">AJ84</f>
        <v>徒歩</v>
      </c>
      <c r="AL85" s="21" t="str">
        <f t="shared" si="185"/>
        <v>徒歩</v>
      </c>
      <c r="AM85" s="6">
        <v>5.9</v>
      </c>
      <c r="AN85" s="6">
        <v>1</v>
      </c>
      <c r="AO85" s="6">
        <v>478</v>
      </c>
      <c r="AP85" s="6">
        <v>1.7</v>
      </c>
      <c r="AQ85" s="6">
        <v>1</v>
      </c>
      <c r="AR85" s="6">
        <v>2</v>
      </c>
      <c r="AS85" s="6">
        <v>130</v>
      </c>
      <c r="AT85" s="6" t="s">
        <v>133</v>
      </c>
      <c r="AU85" s="6" t="s">
        <v>120</v>
      </c>
      <c r="AV85" s="6">
        <v>0</v>
      </c>
      <c r="AW85" s="6">
        <v>429</v>
      </c>
      <c r="AX85" s="6">
        <v>5.0999999999999996</v>
      </c>
      <c r="AY85" s="6">
        <v>1213</v>
      </c>
      <c r="AZ85" s="6">
        <v>14.5</v>
      </c>
      <c r="BA85" s="6">
        <v>21.6</v>
      </c>
      <c r="BB85" s="6">
        <v>1</v>
      </c>
      <c r="BC85" s="6">
        <v>492</v>
      </c>
      <c r="BD85" s="6">
        <v>2.5</v>
      </c>
      <c r="BE85" s="6">
        <v>1</v>
      </c>
      <c r="BF85" s="6">
        <v>492</v>
      </c>
      <c r="BG85" s="6">
        <v>5.9</v>
      </c>
      <c r="BH85" s="6">
        <v>1</v>
      </c>
      <c r="BI85" s="6">
        <v>0.28000000000000003</v>
      </c>
      <c r="BJ85" s="6">
        <v>1</v>
      </c>
      <c r="BK85" s="6">
        <v>210</v>
      </c>
      <c r="BL85" s="6">
        <v>155</v>
      </c>
      <c r="BM85" s="6">
        <v>2.2999999999999998</v>
      </c>
      <c r="BN85" s="6">
        <v>42</v>
      </c>
      <c r="BO85" s="6">
        <v>0.6</v>
      </c>
      <c r="BP85" s="6">
        <v>3.9</v>
      </c>
      <c r="BQ85" s="3"/>
      <c r="BR85" s="3"/>
    </row>
    <row r="86" spans="1:70">
      <c r="A86" s="37">
        <v>256165</v>
      </c>
      <c r="B86" s="37" t="s">
        <v>70</v>
      </c>
      <c r="C86" s="37">
        <v>200</v>
      </c>
      <c r="D86" s="37" t="s">
        <v>85</v>
      </c>
      <c r="E86" s="37"/>
      <c r="F86" s="26">
        <f>IF(D86="帰宅",0,IF(#REF!="帰宅",1,IF(#REF!="帰宅",2,IF(#REF!="帰宅",3,IF(#REF!="帰宅",4,5)))))</f>
        <v>0</v>
      </c>
      <c r="G86" s="21" t="str">
        <f t="shared" si="186"/>
        <v>食事</v>
      </c>
      <c r="H86" s="26"/>
      <c r="I86" s="38">
        <v>40124.679189814815</v>
      </c>
      <c r="J86" s="38">
        <v>40124.689282407409</v>
      </c>
      <c r="K86" s="39"/>
      <c r="L86" s="28">
        <f t="shared" ref="L86" si="189">K84+K85+K86</f>
        <v>0.11628472222218988</v>
      </c>
      <c r="M86" s="37">
        <v>872</v>
      </c>
      <c r="N86" s="40">
        <v>633.74359882070166</v>
      </c>
      <c r="O86" s="37">
        <v>35.438675959999998</v>
      </c>
      <c r="P86" s="37">
        <v>139.6426893</v>
      </c>
      <c r="Q86" s="37">
        <v>104</v>
      </c>
      <c r="R86" s="37" t="s">
        <v>844</v>
      </c>
      <c r="S86" s="37">
        <v>1003018</v>
      </c>
      <c r="T86" s="37" t="s">
        <v>414</v>
      </c>
      <c r="U86" s="37">
        <v>100301807</v>
      </c>
      <c r="V86" s="37" t="s">
        <v>680</v>
      </c>
      <c r="W86" s="37">
        <v>35.435559189999999</v>
      </c>
      <c r="X86" s="37">
        <v>139.6485472</v>
      </c>
      <c r="Y86" s="37">
        <v>104</v>
      </c>
      <c r="Z86" s="37" t="s">
        <v>844</v>
      </c>
      <c r="AA86" s="37">
        <v>1003017</v>
      </c>
      <c r="AB86" s="37" t="s">
        <v>41</v>
      </c>
      <c r="AC86" s="37">
        <v>100301703</v>
      </c>
      <c r="AD86" s="37" t="s">
        <v>675</v>
      </c>
      <c r="AE86" s="37">
        <v>47</v>
      </c>
      <c r="AF86" s="37">
        <v>1</v>
      </c>
      <c r="AG86" s="37" t="s">
        <v>34</v>
      </c>
      <c r="AH86" s="37" t="s">
        <v>35</v>
      </c>
      <c r="AI86" s="37">
        <v>420</v>
      </c>
      <c r="AJ86" s="37" t="s">
        <v>95</v>
      </c>
      <c r="AK86" s="26" t="str">
        <f t="shared" si="188"/>
        <v>徒歩</v>
      </c>
      <c r="AL86" s="26"/>
      <c r="AM86" s="37">
        <v>11.3</v>
      </c>
      <c r="AN86" s="37">
        <v>1</v>
      </c>
      <c r="AO86" s="37">
        <v>4423</v>
      </c>
      <c r="AP86" s="37">
        <v>14.2</v>
      </c>
      <c r="AQ86" s="37">
        <v>1</v>
      </c>
      <c r="AR86" s="37">
        <v>1</v>
      </c>
      <c r="AS86" s="37">
        <v>130</v>
      </c>
      <c r="AT86" s="37" t="s">
        <v>120</v>
      </c>
      <c r="AU86" s="37" t="s">
        <v>133</v>
      </c>
      <c r="AV86" s="37">
        <v>0</v>
      </c>
      <c r="AW86" s="37">
        <v>1295</v>
      </c>
      <c r="AX86" s="37">
        <v>15.3</v>
      </c>
      <c r="AY86" s="37">
        <v>984</v>
      </c>
      <c r="AZ86" s="37">
        <v>11.8</v>
      </c>
      <c r="BA86" s="37">
        <v>28.1</v>
      </c>
      <c r="BB86" s="37">
        <v>1</v>
      </c>
      <c r="BC86" s="37">
        <v>940</v>
      </c>
      <c r="BD86" s="37">
        <v>4.7</v>
      </c>
      <c r="BE86" s="37">
        <v>1</v>
      </c>
      <c r="BF86" s="37">
        <v>940</v>
      </c>
      <c r="BG86" s="37">
        <v>11.3</v>
      </c>
      <c r="BH86" s="37">
        <v>1</v>
      </c>
      <c r="BI86" s="37">
        <v>0.28999999999999998</v>
      </c>
      <c r="BJ86" s="37">
        <v>2</v>
      </c>
      <c r="BK86" s="37">
        <v>210</v>
      </c>
      <c r="BL86" s="37">
        <v>57</v>
      </c>
      <c r="BM86" s="37">
        <v>0.9</v>
      </c>
      <c r="BN86" s="37">
        <v>255</v>
      </c>
      <c r="BO86" s="37">
        <v>3.8</v>
      </c>
      <c r="BP86" s="37">
        <v>6.6999999999999993</v>
      </c>
      <c r="BQ86" s="3"/>
      <c r="BR86" s="3"/>
    </row>
    <row r="87" spans="1:70">
      <c r="A87" s="31">
        <v>256698</v>
      </c>
      <c r="B87" s="31" t="s">
        <v>70</v>
      </c>
      <c r="C87" s="31">
        <v>999</v>
      </c>
      <c r="D87" s="31" t="s">
        <v>84</v>
      </c>
      <c r="E87" s="31">
        <v>1</v>
      </c>
      <c r="F87" s="16">
        <f>IF(D87="帰宅",0,IF(D88="帰宅",1,IF(D89="帰宅",2,IF(#REF!="帰宅",3,IF(#REF!="帰宅",4,5)))))</f>
        <v>2</v>
      </c>
      <c r="G87" s="16"/>
      <c r="H87" s="16" t="str">
        <f t="shared" ref="H87:H88" si="190">D88</f>
        <v>食事</v>
      </c>
      <c r="I87" s="32">
        <v>40131.314305555556</v>
      </c>
      <c r="J87" s="32">
        <v>40131.365057870367</v>
      </c>
      <c r="K87" s="33">
        <v>0.10600694445020054</v>
      </c>
      <c r="L87" s="18">
        <f t="shared" ref="L87" si="191">K87+K88+K89</f>
        <v>0.12083333334157942</v>
      </c>
      <c r="M87" s="31">
        <v>4385</v>
      </c>
      <c r="N87" s="34">
        <v>31401.915182760793</v>
      </c>
      <c r="O87" s="31">
        <v>35.435307109999997</v>
      </c>
      <c r="P87" s="31">
        <v>139.64810729999999</v>
      </c>
      <c r="Q87" s="31">
        <v>104</v>
      </c>
      <c r="R87" s="31" t="s">
        <v>844</v>
      </c>
      <c r="S87" s="31">
        <v>1003017</v>
      </c>
      <c r="T87" s="31" t="s">
        <v>41</v>
      </c>
      <c r="U87" s="31">
        <v>100301703</v>
      </c>
      <c r="V87" s="31" t="s">
        <v>675</v>
      </c>
      <c r="W87" s="31">
        <v>35.703485030000003</v>
      </c>
      <c r="X87" s="31">
        <v>139.75708549999999</v>
      </c>
      <c r="Y87" s="31"/>
      <c r="Z87" s="31"/>
      <c r="AA87" s="31"/>
      <c r="AB87" s="31"/>
      <c r="AC87" s="31"/>
      <c r="AD87" s="31"/>
      <c r="AE87" s="31">
        <v>47</v>
      </c>
      <c r="AF87" s="31">
        <v>1</v>
      </c>
      <c r="AG87" s="31" t="s">
        <v>34</v>
      </c>
      <c r="AH87" s="31" t="s">
        <v>35</v>
      </c>
      <c r="AI87" s="31">
        <v>200</v>
      </c>
      <c r="AJ87" s="31" t="s">
        <v>94</v>
      </c>
      <c r="AK87" s="16"/>
      <c r="AL87" s="16" t="str">
        <f t="shared" ref="AL87:AL88" si="192">AJ88</f>
        <v>鉄道</v>
      </c>
      <c r="AM87" s="31">
        <v>75.199999999999989</v>
      </c>
      <c r="AN87" s="31">
        <v>1</v>
      </c>
      <c r="AO87" s="31">
        <v>38281</v>
      </c>
      <c r="AP87" s="31">
        <v>78.3</v>
      </c>
      <c r="AQ87" s="31">
        <v>1</v>
      </c>
      <c r="AR87" s="31">
        <v>55</v>
      </c>
      <c r="AS87" s="31">
        <v>700</v>
      </c>
      <c r="AT87" s="31" t="s">
        <v>133</v>
      </c>
      <c r="AU87" s="31" t="s">
        <v>260</v>
      </c>
      <c r="AV87" s="31">
        <v>2</v>
      </c>
      <c r="AW87" s="31">
        <v>920</v>
      </c>
      <c r="AX87" s="31">
        <v>11.1</v>
      </c>
      <c r="AY87" s="31">
        <v>756</v>
      </c>
      <c r="AZ87" s="31">
        <v>9.1</v>
      </c>
      <c r="BA87" s="31">
        <v>75.199999999999989</v>
      </c>
      <c r="BB87" s="31">
        <v>1</v>
      </c>
      <c r="BC87" s="31">
        <v>35943</v>
      </c>
      <c r="BD87" s="31">
        <v>179.7</v>
      </c>
      <c r="BE87" s="31">
        <v>1</v>
      </c>
      <c r="BF87" s="31">
        <v>35943</v>
      </c>
      <c r="BG87" s="31">
        <v>441.8</v>
      </c>
      <c r="BH87" s="31">
        <v>0</v>
      </c>
      <c r="BI87" s="31">
        <v>0</v>
      </c>
      <c r="BJ87" s="31">
        <v>0</v>
      </c>
      <c r="BK87" s="31">
        <v>0</v>
      </c>
      <c r="BL87" s="31">
        <v>0</v>
      </c>
      <c r="BM87" s="31">
        <v>0</v>
      </c>
      <c r="BN87" s="31">
        <v>0</v>
      </c>
      <c r="BO87" s="31">
        <v>0</v>
      </c>
      <c r="BP87" s="31">
        <v>0</v>
      </c>
      <c r="BQ87" s="3"/>
      <c r="BR87" s="3"/>
    </row>
    <row r="88" spans="1:70">
      <c r="A88" s="6">
        <v>256713</v>
      </c>
      <c r="B88" s="6" t="s">
        <v>70</v>
      </c>
      <c r="C88" s="6">
        <v>600</v>
      </c>
      <c r="D88" s="6" t="s">
        <v>91</v>
      </c>
      <c r="E88" s="6">
        <v>1</v>
      </c>
      <c r="F88" s="21">
        <f>IF(D88="帰宅",0,IF(D89="帰宅",1,IF(#REF!="帰宅",2,IF(#REF!="帰宅",3,IF(#REF!="帰宅",4,5)))))</f>
        <v>1</v>
      </c>
      <c r="G88" s="21" t="str">
        <f t="shared" ref="G88:G89" si="193">D87</f>
        <v>その他</v>
      </c>
      <c r="H88" s="21" t="str">
        <f t="shared" si="190"/>
        <v>帰宅</v>
      </c>
      <c r="I88" s="7">
        <v>40131.471064814818</v>
      </c>
      <c r="J88" s="7">
        <v>40131.521261574075</v>
      </c>
      <c r="K88" s="13">
        <v>1.4826388891378883E-2</v>
      </c>
      <c r="L88" s="23">
        <f t="shared" ref="L88" si="194">K87+K88+K89</f>
        <v>0.12083333334157942</v>
      </c>
      <c r="M88" s="6">
        <v>4337</v>
      </c>
      <c r="N88" s="10">
        <v>31139.993930888813</v>
      </c>
      <c r="O88" s="6">
        <v>35.703576220000002</v>
      </c>
      <c r="P88" s="6">
        <v>139.7568387</v>
      </c>
      <c r="Q88" s="6"/>
      <c r="R88" s="6"/>
      <c r="S88" s="6"/>
      <c r="T88" s="6"/>
      <c r="U88" s="6"/>
      <c r="V88" s="6"/>
      <c r="W88" s="6">
        <v>35.439346479999998</v>
      </c>
      <c r="X88" s="6">
        <v>139.64259809999999</v>
      </c>
      <c r="Y88" s="6">
        <v>104</v>
      </c>
      <c r="Z88" s="6" t="s">
        <v>844</v>
      </c>
      <c r="AA88" s="6">
        <v>1003018</v>
      </c>
      <c r="AB88" s="6" t="s">
        <v>414</v>
      </c>
      <c r="AC88" s="6">
        <v>100301807</v>
      </c>
      <c r="AD88" s="6" t="s">
        <v>680</v>
      </c>
      <c r="AE88" s="6">
        <v>47</v>
      </c>
      <c r="AF88" s="6">
        <v>1</v>
      </c>
      <c r="AG88" s="6" t="s">
        <v>34</v>
      </c>
      <c r="AH88" s="6" t="s">
        <v>35</v>
      </c>
      <c r="AI88" s="6">
        <v>200</v>
      </c>
      <c r="AJ88" s="6" t="s">
        <v>94</v>
      </c>
      <c r="AK88" s="21" t="str">
        <f t="shared" ref="AK88:AK89" si="195">AJ87</f>
        <v>鉄道</v>
      </c>
      <c r="AL88" s="21" t="str">
        <f t="shared" si="192"/>
        <v>徒歩</v>
      </c>
      <c r="AM88" s="6">
        <v>78.400000000000006</v>
      </c>
      <c r="AN88" s="6">
        <v>1</v>
      </c>
      <c r="AO88" s="6">
        <v>36300</v>
      </c>
      <c r="AP88" s="6">
        <v>70</v>
      </c>
      <c r="AQ88" s="6">
        <v>1</v>
      </c>
      <c r="AR88" s="6">
        <v>55</v>
      </c>
      <c r="AS88" s="6">
        <v>2140</v>
      </c>
      <c r="AT88" s="6" t="s">
        <v>260</v>
      </c>
      <c r="AU88" s="6" t="s">
        <v>120</v>
      </c>
      <c r="AV88" s="6">
        <v>2</v>
      </c>
      <c r="AW88" s="6">
        <v>736</v>
      </c>
      <c r="AX88" s="6">
        <v>8.9</v>
      </c>
      <c r="AY88" s="6">
        <v>1211</v>
      </c>
      <c r="AZ88" s="6">
        <v>14.5</v>
      </c>
      <c r="BA88" s="6">
        <v>78.400000000000006</v>
      </c>
      <c r="BB88" s="6">
        <v>1</v>
      </c>
      <c r="BC88" s="6">
        <v>35325</v>
      </c>
      <c r="BD88" s="6">
        <v>176.6</v>
      </c>
      <c r="BE88" s="6">
        <v>1</v>
      </c>
      <c r="BF88" s="6">
        <v>35325</v>
      </c>
      <c r="BG88" s="6">
        <v>431.3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3"/>
      <c r="BR88" s="3"/>
    </row>
    <row r="89" spans="1:70">
      <c r="A89" s="37">
        <v>256724</v>
      </c>
      <c r="B89" s="37" t="s">
        <v>70</v>
      </c>
      <c r="C89" s="37">
        <v>200</v>
      </c>
      <c r="D89" s="37" t="s">
        <v>85</v>
      </c>
      <c r="E89" s="37"/>
      <c r="F89" s="26">
        <f>IF(D89="帰宅",0,IF(#REF!="帰宅",1,IF(#REF!="帰宅",2,IF(#REF!="帰宅",3,IF(#REF!="帰宅",4,5)))))</f>
        <v>0</v>
      </c>
      <c r="G89" s="21" t="str">
        <f t="shared" si="193"/>
        <v>食事</v>
      </c>
      <c r="H89" s="26"/>
      <c r="I89" s="38">
        <v>40131.536087962966</v>
      </c>
      <c r="J89" s="38">
        <v>40131.549664351849</v>
      </c>
      <c r="K89" s="39"/>
      <c r="L89" s="28">
        <f t="shared" ref="L89" si="196">K87+K88+K89</f>
        <v>0.12083333334157942</v>
      </c>
      <c r="M89" s="37">
        <v>1173</v>
      </c>
      <c r="N89" s="40">
        <v>657.69097043173826</v>
      </c>
      <c r="O89" s="37">
        <v>35.439115809999997</v>
      </c>
      <c r="P89" s="37">
        <v>139.64251759999999</v>
      </c>
      <c r="Q89" s="37">
        <v>104</v>
      </c>
      <c r="R89" s="37" t="s">
        <v>844</v>
      </c>
      <c r="S89" s="37">
        <v>1003018</v>
      </c>
      <c r="T89" s="37" t="s">
        <v>414</v>
      </c>
      <c r="U89" s="37">
        <v>100301807</v>
      </c>
      <c r="V89" s="37" t="s">
        <v>680</v>
      </c>
      <c r="W89" s="37">
        <v>35.435859559999997</v>
      </c>
      <c r="X89" s="37">
        <v>139.64857939999999</v>
      </c>
      <c r="Y89" s="37">
        <v>104</v>
      </c>
      <c r="Z89" s="37" t="s">
        <v>844</v>
      </c>
      <c r="AA89" s="37">
        <v>1003017</v>
      </c>
      <c r="AB89" s="37" t="s">
        <v>41</v>
      </c>
      <c r="AC89" s="37">
        <v>100301703</v>
      </c>
      <c r="AD89" s="37" t="s">
        <v>675</v>
      </c>
      <c r="AE89" s="37">
        <v>47</v>
      </c>
      <c r="AF89" s="37">
        <v>1</v>
      </c>
      <c r="AG89" s="37" t="s">
        <v>34</v>
      </c>
      <c r="AH89" s="37" t="s">
        <v>35</v>
      </c>
      <c r="AI89" s="37">
        <v>420</v>
      </c>
      <c r="AJ89" s="37" t="s">
        <v>95</v>
      </c>
      <c r="AK89" s="26" t="str">
        <f t="shared" si="195"/>
        <v>鉄道</v>
      </c>
      <c r="AL89" s="26"/>
      <c r="AM89" s="37">
        <v>12.2</v>
      </c>
      <c r="AN89" s="37">
        <v>1</v>
      </c>
      <c r="AO89" s="37">
        <v>1603</v>
      </c>
      <c r="AP89" s="37">
        <v>7.9</v>
      </c>
      <c r="AQ89" s="37">
        <v>1</v>
      </c>
      <c r="AR89" s="37">
        <v>1</v>
      </c>
      <c r="AS89" s="37">
        <v>130</v>
      </c>
      <c r="AT89" s="37" t="s">
        <v>120</v>
      </c>
      <c r="AU89" s="37" t="s">
        <v>133</v>
      </c>
      <c r="AV89" s="37">
        <v>0</v>
      </c>
      <c r="AW89" s="37">
        <v>1236</v>
      </c>
      <c r="AX89" s="37">
        <v>14.6</v>
      </c>
      <c r="AY89" s="37">
        <v>1005</v>
      </c>
      <c r="AZ89" s="37">
        <v>12.1</v>
      </c>
      <c r="BA89" s="37">
        <v>27.7</v>
      </c>
      <c r="BB89" s="37">
        <v>1</v>
      </c>
      <c r="BC89" s="37">
        <v>1021</v>
      </c>
      <c r="BD89" s="37">
        <v>5.0999999999999996</v>
      </c>
      <c r="BE89" s="37">
        <v>1</v>
      </c>
      <c r="BF89" s="37">
        <v>1021</v>
      </c>
      <c r="BG89" s="37">
        <v>12.2</v>
      </c>
      <c r="BH89" s="37">
        <v>1</v>
      </c>
      <c r="BI89" s="37">
        <v>0.28999999999999998</v>
      </c>
      <c r="BJ89" s="37">
        <v>2</v>
      </c>
      <c r="BK89" s="37">
        <v>210</v>
      </c>
      <c r="BL89" s="37">
        <v>41</v>
      </c>
      <c r="BM89" s="37">
        <v>0.6</v>
      </c>
      <c r="BN89" s="37">
        <v>233</v>
      </c>
      <c r="BO89" s="37">
        <v>3.5</v>
      </c>
      <c r="BP89" s="37">
        <v>6.1</v>
      </c>
      <c r="BQ89" s="3"/>
      <c r="BR89" s="3"/>
    </row>
    <row r="90" spans="1:70">
      <c r="A90" s="31">
        <v>255361</v>
      </c>
      <c r="B90" s="31" t="s">
        <v>71</v>
      </c>
      <c r="C90" s="31">
        <v>100</v>
      </c>
      <c r="D90" s="31" t="s">
        <v>86</v>
      </c>
      <c r="E90" s="31">
        <v>1</v>
      </c>
      <c r="F90" s="16">
        <f>IF(D90="帰宅",0,IF(D91="帰宅",1,IF(D92="帰宅",2,IF(#REF!="帰宅",3,IF(#REF!="帰宅",4,5)))))</f>
        <v>2</v>
      </c>
      <c r="G90" s="16"/>
      <c r="H90" s="16" t="str">
        <f t="shared" ref="H90:H91" si="197">D91</f>
        <v>買い物</v>
      </c>
      <c r="I90" s="32">
        <v>40116.260694444441</v>
      </c>
      <c r="J90" s="32">
        <v>40116.326574074075</v>
      </c>
      <c r="K90" s="33">
        <f>I91-J90</f>
        <v>0.54568287036818219</v>
      </c>
      <c r="L90" s="18">
        <f t="shared" ref="L90" si="198">K90+K91+K92</f>
        <v>0.54993055554950843</v>
      </c>
      <c r="M90" s="31">
        <v>5692</v>
      </c>
      <c r="N90" s="34">
        <v>29614.584623657571</v>
      </c>
      <c r="O90" s="31">
        <v>35.488414820000003</v>
      </c>
      <c r="P90" s="31">
        <v>139.63587649999999</v>
      </c>
      <c r="Q90" s="31">
        <v>102</v>
      </c>
      <c r="R90" s="31" t="s">
        <v>839</v>
      </c>
      <c r="S90" s="31">
        <v>1001014</v>
      </c>
      <c r="T90" s="31" t="s">
        <v>366</v>
      </c>
      <c r="U90" s="31">
        <v>100101403</v>
      </c>
      <c r="V90" s="31" t="s">
        <v>553</v>
      </c>
      <c r="W90" s="31">
        <v>35.424234939999998</v>
      </c>
      <c r="X90" s="31">
        <v>139.31849600000001</v>
      </c>
      <c r="Y90" s="31">
        <v>212</v>
      </c>
      <c r="Z90" s="31" t="s">
        <v>835</v>
      </c>
      <c r="AA90" s="31">
        <v>2120802</v>
      </c>
      <c r="AB90" s="31" t="s">
        <v>424</v>
      </c>
      <c r="AC90" s="31">
        <v>212080201</v>
      </c>
      <c r="AD90" s="31" t="s">
        <v>702</v>
      </c>
      <c r="AE90" s="31">
        <v>54</v>
      </c>
      <c r="AF90" s="31">
        <v>1</v>
      </c>
      <c r="AG90" s="31" t="s">
        <v>34</v>
      </c>
      <c r="AH90" s="31" t="s">
        <v>102</v>
      </c>
      <c r="AI90" s="31">
        <v>100</v>
      </c>
      <c r="AJ90" s="31" t="s">
        <v>93</v>
      </c>
      <c r="AK90" s="16"/>
      <c r="AL90" s="16" t="str">
        <f t="shared" ref="AL90:AL91" si="199">AJ91</f>
        <v>自動車</v>
      </c>
      <c r="AM90" s="31">
        <v>78.3</v>
      </c>
      <c r="AN90" s="31">
        <v>1</v>
      </c>
      <c r="AO90" s="31">
        <v>40960</v>
      </c>
      <c r="AP90" s="31">
        <v>78.3</v>
      </c>
      <c r="AQ90" s="31">
        <v>1</v>
      </c>
      <c r="AR90" s="31">
        <v>66</v>
      </c>
      <c r="AS90" s="31">
        <v>680</v>
      </c>
      <c r="AT90" s="31" t="s">
        <v>121</v>
      </c>
      <c r="AU90" s="31" t="s">
        <v>115</v>
      </c>
      <c r="AV90" s="31">
        <v>2</v>
      </c>
      <c r="AW90" s="31">
        <v>1085</v>
      </c>
      <c r="AX90" s="31">
        <v>13.6</v>
      </c>
      <c r="AY90" s="31">
        <v>3050</v>
      </c>
      <c r="AZ90" s="31">
        <v>38.200000000000003</v>
      </c>
      <c r="BA90" s="31">
        <v>117.8</v>
      </c>
      <c r="BB90" s="31">
        <v>1</v>
      </c>
      <c r="BC90" s="31">
        <v>34608</v>
      </c>
      <c r="BD90" s="31">
        <v>173</v>
      </c>
      <c r="BE90" s="31">
        <v>1</v>
      </c>
      <c r="BF90" s="31">
        <v>34608</v>
      </c>
      <c r="BG90" s="31">
        <v>433.9</v>
      </c>
      <c r="BH90" s="31">
        <v>0</v>
      </c>
      <c r="BI90" s="31">
        <v>0</v>
      </c>
      <c r="BJ90" s="31">
        <v>0</v>
      </c>
      <c r="BK90" s="31">
        <v>0</v>
      </c>
      <c r="BL90" s="31">
        <v>0</v>
      </c>
      <c r="BM90" s="31">
        <v>0</v>
      </c>
      <c r="BN90" s="31">
        <v>0</v>
      </c>
      <c r="BO90" s="31">
        <v>0</v>
      </c>
      <c r="BP90" s="31">
        <v>0</v>
      </c>
      <c r="BQ90" s="3"/>
      <c r="BR90" s="3"/>
    </row>
    <row r="91" spans="1:70">
      <c r="A91" s="6">
        <v>255448</v>
      </c>
      <c r="B91" s="6" t="s">
        <v>71</v>
      </c>
      <c r="C91" s="6">
        <v>500</v>
      </c>
      <c r="D91" s="6" t="s">
        <v>33</v>
      </c>
      <c r="E91" s="6">
        <v>1</v>
      </c>
      <c r="F91" s="21">
        <f>IF(D91="帰宅",0,IF(D92="帰宅",1,IF(#REF!="帰宅",2,IF(#REF!="帰宅",3,IF(#REF!="帰宅",4,5)))))</f>
        <v>1</v>
      </c>
      <c r="G91" s="21" t="str">
        <f t="shared" ref="G91:G92" si="200">D90</f>
        <v>出勤</v>
      </c>
      <c r="H91" s="21" t="str">
        <f t="shared" si="197"/>
        <v>帰宅</v>
      </c>
      <c r="I91" s="7">
        <v>40116.872256944444</v>
      </c>
      <c r="J91" s="7">
        <v>40116.886064814818</v>
      </c>
      <c r="K91" s="13">
        <f>I92-J91</f>
        <v>4.2476851813262329E-3</v>
      </c>
      <c r="L91" s="23">
        <f t="shared" ref="L91" si="201">K90+K91+K92</f>
        <v>0.54993055554950843</v>
      </c>
      <c r="M91" s="6">
        <v>1193</v>
      </c>
      <c r="N91" s="10">
        <v>4899.9786987601428</v>
      </c>
      <c r="O91" s="6">
        <v>35.424465619999999</v>
      </c>
      <c r="P91" s="6">
        <v>139.31859800000001</v>
      </c>
      <c r="Q91" s="6">
        <v>212</v>
      </c>
      <c r="R91" s="6" t="s">
        <v>835</v>
      </c>
      <c r="S91" s="6">
        <v>2120802</v>
      </c>
      <c r="T91" s="6" t="s">
        <v>424</v>
      </c>
      <c r="U91" s="6">
        <v>212080201</v>
      </c>
      <c r="V91" s="6" t="s">
        <v>702</v>
      </c>
      <c r="W91" s="6">
        <v>35.453878670000002</v>
      </c>
      <c r="X91" s="6">
        <v>139.3588848</v>
      </c>
      <c r="Y91" s="6">
        <v>212</v>
      </c>
      <c r="Z91" s="6" t="s">
        <v>835</v>
      </c>
      <c r="AA91" s="6">
        <v>2120304</v>
      </c>
      <c r="AB91" s="6" t="s">
        <v>382</v>
      </c>
      <c r="AC91" s="6">
        <v>212030409</v>
      </c>
      <c r="AD91" s="6" t="s">
        <v>793</v>
      </c>
      <c r="AE91" s="6">
        <v>54</v>
      </c>
      <c r="AF91" s="6">
        <v>1</v>
      </c>
      <c r="AG91" s="6" t="s">
        <v>34</v>
      </c>
      <c r="AH91" s="6" t="s">
        <v>102</v>
      </c>
      <c r="AI91" s="6">
        <v>100</v>
      </c>
      <c r="AJ91" s="6" t="s">
        <v>93</v>
      </c>
      <c r="AK91" s="21" t="str">
        <f t="shared" ref="AK91:AK92" si="202">AJ90</f>
        <v>自動車</v>
      </c>
      <c r="AL91" s="21" t="str">
        <f t="shared" si="199"/>
        <v>自動車</v>
      </c>
      <c r="AM91" s="6">
        <v>19.100000000000001</v>
      </c>
      <c r="AN91" s="6">
        <v>1</v>
      </c>
      <c r="AO91" s="6">
        <v>6759</v>
      </c>
      <c r="AP91" s="6">
        <v>19.100000000000001</v>
      </c>
      <c r="AQ91" s="6">
        <v>1</v>
      </c>
      <c r="AR91" s="6">
        <v>3</v>
      </c>
      <c r="AS91" s="6">
        <v>150</v>
      </c>
      <c r="AT91" s="6" t="s">
        <v>115</v>
      </c>
      <c r="AU91" s="6" t="s">
        <v>131</v>
      </c>
      <c r="AV91" s="6">
        <v>0</v>
      </c>
      <c r="AW91" s="6">
        <v>3049</v>
      </c>
      <c r="AX91" s="6">
        <v>37.1</v>
      </c>
      <c r="AY91" s="6">
        <v>1847</v>
      </c>
      <c r="AZ91" s="6">
        <v>22.5</v>
      </c>
      <c r="BA91" s="6">
        <v>62.6</v>
      </c>
      <c r="BB91" s="6">
        <v>1</v>
      </c>
      <c r="BC91" s="6">
        <v>5787</v>
      </c>
      <c r="BD91" s="6">
        <v>28.9</v>
      </c>
      <c r="BE91" s="6">
        <v>1</v>
      </c>
      <c r="BF91" s="6">
        <v>5787</v>
      </c>
      <c r="BG91" s="6">
        <v>71.5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3"/>
      <c r="BR91" s="3"/>
    </row>
    <row r="92" spans="1:70">
      <c r="A92" s="37">
        <v>255450</v>
      </c>
      <c r="B92" s="37" t="s">
        <v>71</v>
      </c>
      <c r="C92" s="37">
        <v>200</v>
      </c>
      <c r="D92" s="37" t="s">
        <v>85</v>
      </c>
      <c r="E92" s="37"/>
      <c r="F92" s="26">
        <f>IF(D92="帰宅",0,IF(#REF!="帰宅",1,IF(#REF!="帰宅",2,IF(#REF!="帰宅",3,IF(#REF!="帰宅",4,5)))))</f>
        <v>0</v>
      </c>
      <c r="G92" s="21" t="str">
        <f t="shared" si="200"/>
        <v>買い物</v>
      </c>
      <c r="H92" s="26"/>
      <c r="I92" s="38">
        <v>40116.8903125</v>
      </c>
      <c r="J92" s="38">
        <v>40116.92496527778</v>
      </c>
      <c r="K92" s="39"/>
      <c r="L92" s="28">
        <f t="shared" ref="L92" si="203">K90+K91+K92</f>
        <v>0.54993055554950843</v>
      </c>
      <c r="M92" s="37">
        <v>2994</v>
      </c>
      <c r="N92" s="40">
        <v>25408.401599840232</v>
      </c>
      <c r="O92" s="37">
        <v>35.454146940000001</v>
      </c>
      <c r="P92" s="37">
        <v>139.35856820000001</v>
      </c>
      <c r="Q92" s="37">
        <v>212</v>
      </c>
      <c r="R92" s="37" t="s">
        <v>835</v>
      </c>
      <c r="S92" s="37">
        <v>2120304</v>
      </c>
      <c r="T92" s="37" t="s">
        <v>382</v>
      </c>
      <c r="U92" s="37">
        <v>212030427</v>
      </c>
      <c r="V92" s="37" t="s">
        <v>625</v>
      </c>
      <c r="W92" s="37">
        <v>35.488618700000004</v>
      </c>
      <c r="X92" s="37">
        <v>139.6359784</v>
      </c>
      <c r="Y92" s="37">
        <v>102</v>
      </c>
      <c r="Z92" s="37" t="s">
        <v>839</v>
      </c>
      <c r="AA92" s="37">
        <v>1001014</v>
      </c>
      <c r="AB92" s="37" t="s">
        <v>366</v>
      </c>
      <c r="AC92" s="37">
        <v>100101403</v>
      </c>
      <c r="AD92" s="37" t="s">
        <v>553</v>
      </c>
      <c r="AE92" s="37">
        <v>54</v>
      </c>
      <c r="AF92" s="37">
        <v>1</v>
      </c>
      <c r="AG92" s="37" t="s">
        <v>34</v>
      </c>
      <c r="AH92" s="37" t="s">
        <v>102</v>
      </c>
      <c r="AI92" s="37">
        <v>100</v>
      </c>
      <c r="AJ92" s="37" t="s">
        <v>93</v>
      </c>
      <c r="AK92" s="26" t="str">
        <f t="shared" si="202"/>
        <v>自動車</v>
      </c>
      <c r="AL92" s="26"/>
      <c r="AM92" s="37">
        <v>58.4</v>
      </c>
      <c r="AN92" s="37">
        <v>1</v>
      </c>
      <c r="AO92" s="37">
        <v>34203</v>
      </c>
      <c r="AP92" s="37">
        <v>58.4</v>
      </c>
      <c r="AQ92" s="37">
        <v>1</v>
      </c>
      <c r="AR92" s="37">
        <v>57</v>
      </c>
      <c r="AS92" s="37">
        <v>650</v>
      </c>
      <c r="AT92" s="37" t="s">
        <v>131</v>
      </c>
      <c r="AU92" s="37" t="s">
        <v>121</v>
      </c>
      <c r="AV92" s="37">
        <v>2</v>
      </c>
      <c r="AW92" s="37">
        <v>1944</v>
      </c>
      <c r="AX92" s="37">
        <v>24.2</v>
      </c>
      <c r="AY92" s="37">
        <v>1174</v>
      </c>
      <c r="AZ92" s="37">
        <v>14.1</v>
      </c>
      <c r="BA92" s="37">
        <v>95.3</v>
      </c>
      <c r="BB92" s="37">
        <v>1</v>
      </c>
      <c r="BC92" s="37">
        <v>29451</v>
      </c>
      <c r="BD92" s="37">
        <v>147.30000000000001</v>
      </c>
      <c r="BE92" s="37">
        <v>1</v>
      </c>
      <c r="BF92" s="37">
        <v>29451</v>
      </c>
      <c r="BG92" s="37">
        <v>365</v>
      </c>
      <c r="BH92" s="37">
        <v>0</v>
      </c>
      <c r="BI92" s="37">
        <v>0</v>
      </c>
      <c r="BJ92" s="37">
        <v>0</v>
      </c>
      <c r="BK92" s="37">
        <v>0</v>
      </c>
      <c r="BL92" s="37">
        <v>0</v>
      </c>
      <c r="BM92" s="37">
        <v>0</v>
      </c>
      <c r="BN92" s="37">
        <v>0</v>
      </c>
      <c r="BO92" s="37">
        <v>0</v>
      </c>
      <c r="BP92" s="37">
        <v>0</v>
      </c>
      <c r="BQ92" s="3"/>
      <c r="BR92" s="3"/>
    </row>
    <row r="93" spans="1:70">
      <c r="A93" s="31">
        <v>257229</v>
      </c>
      <c r="B93" s="31" t="s">
        <v>71</v>
      </c>
      <c r="C93" s="31">
        <v>999</v>
      </c>
      <c r="D93" s="31" t="s">
        <v>84</v>
      </c>
      <c r="E93" s="31">
        <v>1</v>
      </c>
      <c r="F93" s="16">
        <f>IF(D93="帰宅",0,IF(D94="帰宅",1,IF(D95="帰宅",2,IF(#REF!="帰宅",3,IF(#REF!="帰宅",4,5)))))</f>
        <v>2</v>
      </c>
      <c r="G93" s="16"/>
      <c r="H93" s="16" t="str">
        <f t="shared" ref="H93:H94" si="204">D94</f>
        <v>出勤</v>
      </c>
      <c r="I93" s="32">
        <v>40136.34207175926</v>
      </c>
      <c r="J93" s="32">
        <v>40136.351631944446</v>
      </c>
      <c r="K93" s="33">
        <f>I94-J93</f>
        <v>5.5752314816345461E-2</v>
      </c>
      <c r="L93" s="18">
        <f t="shared" ref="L93" si="205">K93+K94+K95</f>
        <v>0.484340277776937</v>
      </c>
      <c r="M93" s="31">
        <v>826</v>
      </c>
      <c r="N93" s="34">
        <v>3720.8175410721633</v>
      </c>
      <c r="O93" s="31">
        <v>35.488307560000003</v>
      </c>
      <c r="P93" s="31">
        <v>139.6373893</v>
      </c>
      <c r="Q93" s="31">
        <v>102</v>
      </c>
      <c r="R93" s="31" t="s">
        <v>839</v>
      </c>
      <c r="S93" s="31">
        <v>1001014</v>
      </c>
      <c r="T93" s="31" t="s">
        <v>366</v>
      </c>
      <c r="U93" s="31">
        <v>100101403</v>
      </c>
      <c r="V93" s="31" t="s">
        <v>553</v>
      </c>
      <c r="W93" s="31">
        <v>35.473807460000003</v>
      </c>
      <c r="X93" s="31">
        <v>139.6003479</v>
      </c>
      <c r="Y93" s="31">
        <v>106</v>
      </c>
      <c r="Z93" s="31" t="s">
        <v>841</v>
      </c>
      <c r="AA93" s="31">
        <v>1005016</v>
      </c>
      <c r="AB93" s="31" t="s">
        <v>372</v>
      </c>
      <c r="AC93" s="31">
        <v>100501603</v>
      </c>
      <c r="AD93" s="31" t="s">
        <v>569</v>
      </c>
      <c r="AE93" s="31">
        <v>54</v>
      </c>
      <c r="AF93" s="31">
        <v>1</v>
      </c>
      <c r="AG93" s="31" t="s">
        <v>34</v>
      </c>
      <c r="AH93" s="31" t="s">
        <v>102</v>
      </c>
      <c r="AI93" s="31">
        <v>100</v>
      </c>
      <c r="AJ93" s="31" t="s">
        <v>93</v>
      </c>
      <c r="AK93" s="16"/>
      <c r="AL93" s="16" t="str">
        <f t="shared" ref="AL93:AL94" si="206">AJ94</f>
        <v>自動車</v>
      </c>
      <c r="AM93" s="31">
        <v>12.3</v>
      </c>
      <c r="AN93" s="31">
        <v>1</v>
      </c>
      <c r="AO93" s="31">
        <v>5055</v>
      </c>
      <c r="AP93" s="31">
        <v>12.3</v>
      </c>
      <c r="AQ93" s="31">
        <v>1</v>
      </c>
      <c r="AR93" s="31">
        <v>19</v>
      </c>
      <c r="AS93" s="31">
        <v>320</v>
      </c>
      <c r="AT93" s="31" t="s">
        <v>121</v>
      </c>
      <c r="AU93" s="31" t="s">
        <v>242</v>
      </c>
      <c r="AV93" s="31">
        <v>1</v>
      </c>
      <c r="AW93" s="31">
        <v>1209</v>
      </c>
      <c r="AX93" s="31">
        <v>14.6</v>
      </c>
      <c r="AY93" s="31">
        <v>736</v>
      </c>
      <c r="AZ93" s="31">
        <v>10</v>
      </c>
      <c r="BA93" s="31">
        <v>43.6</v>
      </c>
      <c r="BB93" s="31">
        <v>1</v>
      </c>
      <c r="BC93" s="31">
        <v>4723</v>
      </c>
      <c r="BD93" s="31">
        <v>23.6</v>
      </c>
      <c r="BE93" s="31">
        <v>1</v>
      </c>
      <c r="BF93" s="31">
        <v>4723</v>
      </c>
      <c r="BG93" s="31">
        <v>58.5</v>
      </c>
      <c r="BH93" s="31">
        <v>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31">
        <v>0</v>
      </c>
      <c r="BP93" s="31">
        <v>0</v>
      </c>
      <c r="BQ93" s="3"/>
      <c r="BR93" s="3"/>
    </row>
    <row r="94" spans="1:70">
      <c r="A94" s="6">
        <v>257244</v>
      </c>
      <c r="B94" s="6" t="s">
        <v>71</v>
      </c>
      <c r="C94" s="6">
        <v>100</v>
      </c>
      <c r="D94" s="6" t="s">
        <v>86</v>
      </c>
      <c r="E94" s="6">
        <v>1</v>
      </c>
      <c r="F94" s="21">
        <f>IF(D94="帰宅",0,IF(D95="帰宅",1,IF(#REF!="帰宅",2,IF(#REF!="帰宅",3,IF(#REF!="帰宅",4,5)))))</f>
        <v>1</v>
      </c>
      <c r="G94" s="21" t="str">
        <f t="shared" ref="G94:G95" si="207">D93</f>
        <v>その他</v>
      </c>
      <c r="H94" s="21" t="str">
        <f t="shared" si="204"/>
        <v>帰宅</v>
      </c>
      <c r="I94" s="7">
        <v>40136.407384259262</v>
      </c>
      <c r="J94" s="7">
        <v>40136.443969907406</v>
      </c>
      <c r="K94" s="13">
        <f>I95-J94</f>
        <v>0.42858796296059154</v>
      </c>
      <c r="L94" s="23">
        <f t="shared" ref="L94" si="208">K93+K94+K95</f>
        <v>0.484340277776937</v>
      </c>
      <c r="M94" s="6">
        <v>3161</v>
      </c>
      <c r="N94" s="10">
        <v>26043.398249442416</v>
      </c>
      <c r="O94" s="6">
        <v>35.473625079999998</v>
      </c>
      <c r="P94" s="6">
        <v>139.6002996</v>
      </c>
      <c r="Q94" s="6">
        <v>106</v>
      </c>
      <c r="R94" s="6" t="s">
        <v>841</v>
      </c>
      <c r="S94" s="6">
        <v>1005016</v>
      </c>
      <c r="T94" s="6" t="s">
        <v>372</v>
      </c>
      <c r="U94" s="6">
        <v>100501603</v>
      </c>
      <c r="V94" s="6" t="s">
        <v>569</v>
      </c>
      <c r="W94" s="6">
        <v>35.424277850000003</v>
      </c>
      <c r="X94" s="6">
        <v>139.31919869999999</v>
      </c>
      <c r="Y94" s="6">
        <v>212</v>
      </c>
      <c r="Z94" s="6" t="s">
        <v>835</v>
      </c>
      <c r="AA94" s="6">
        <v>2120802</v>
      </c>
      <c r="AB94" s="6" t="s">
        <v>424</v>
      </c>
      <c r="AC94" s="6">
        <v>212080201</v>
      </c>
      <c r="AD94" s="6" t="s">
        <v>702</v>
      </c>
      <c r="AE94" s="6">
        <v>54</v>
      </c>
      <c r="AF94" s="6">
        <v>1</v>
      </c>
      <c r="AG94" s="6" t="s">
        <v>34</v>
      </c>
      <c r="AH94" s="6" t="s">
        <v>102</v>
      </c>
      <c r="AI94" s="6">
        <v>100</v>
      </c>
      <c r="AJ94" s="6" t="s">
        <v>93</v>
      </c>
      <c r="AK94" s="21" t="str">
        <f t="shared" ref="AK94:AK95" si="209">AJ93</f>
        <v>自動車</v>
      </c>
      <c r="AL94" s="21" t="str">
        <f t="shared" si="206"/>
        <v>自動車</v>
      </c>
      <c r="AM94" s="6">
        <v>65.400000000000006</v>
      </c>
      <c r="AN94" s="6">
        <v>1</v>
      </c>
      <c r="AO94" s="6">
        <v>36206</v>
      </c>
      <c r="AP94" s="6">
        <v>65.400000000000006</v>
      </c>
      <c r="AQ94" s="6">
        <v>1</v>
      </c>
      <c r="AR94" s="6">
        <v>54</v>
      </c>
      <c r="AS94" s="6">
        <v>650</v>
      </c>
      <c r="AT94" s="6" t="s">
        <v>242</v>
      </c>
      <c r="AU94" s="6" t="s">
        <v>115</v>
      </c>
      <c r="AV94" s="6">
        <v>2</v>
      </c>
      <c r="AW94" s="6">
        <v>735</v>
      </c>
      <c r="AX94" s="6">
        <v>8.9</v>
      </c>
      <c r="AY94" s="6">
        <v>2998</v>
      </c>
      <c r="AZ94" s="6">
        <v>37.700000000000003</v>
      </c>
      <c r="BA94" s="6">
        <v>100.6</v>
      </c>
      <c r="BB94" s="6">
        <v>1</v>
      </c>
      <c r="BC94" s="6">
        <v>30614</v>
      </c>
      <c r="BD94" s="6">
        <v>153.1</v>
      </c>
      <c r="BE94" s="6">
        <v>1</v>
      </c>
      <c r="BF94" s="6">
        <v>30614</v>
      </c>
      <c r="BG94" s="6">
        <v>383.4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3"/>
      <c r="BR94" s="3"/>
    </row>
    <row r="95" spans="1:70">
      <c r="A95" s="37">
        <v>257304</v>
      </c>
      <c r="B95" s="37" t="s">
        <v>71</v>
      </c>
      <c r="C95" s="37">
        <v>200</v>
      </c>
      <c r="D95" s="37" t="s">
        <v>85</v>
      </c>
      <c r="E95" s="37"/>
      <c r="F95" s="26">
        <f>IF(D95="帰宅",0,IF(#REF!="帰宅",1,IF(#REF!="帰宅",2,IF(#REF!="帰宅",3,IF(#REF!="帰宅",4,5)))))</f>
        <v>0</v>
      </c>
      <c r="G95" s="21" t="str">
        <f t="shared" si="207"/>
        <v>出勤</v>
      </c>
      <c r="H95" s="26"/>
      <c r="I95" s="38">
        <v>40136.872557870367</v>
      </c>
      <c r="J95" s="38">
        <v>40136.927372685182</v>
      </c>
      <c r="K95" s="39"/>
      <c r="L95" s="28">
        <f t="shared" ref="L95" si="210">K93+K94+K95</f>
        <v>0.484340277776937</v>
      </c>
      <c r="M95" s="37">
        <v>4736</v>
      </c>
      <c r="N95" s="40">
        <v>29573.630873989474</v>
      </c>
      <c r="O95" s="37">
        <v>35.423559019999999</v>
      </c>
      <c r="P95" s="37">
        <v>139.31914509999999</v>
      </c>
      <c r="Q95" s="37">
        <v>212</v>
      </c>
      <c r="R95" s="37" t="s">
        <v>835</v>
      </c>
      <c r="S95" s="37">
        <v>2120802</v>
      </c>
      <c r="T95" s="37" t="s">
        <v>424</v>
      </c>
      <c r="U95" s="37">
        <v>212080201</v>
      </c>
      <c r="V95" s="37" t="s">
        <v>702</v>
      </c>
      <c r="W95" s="37">
        <v>35.48871518</v>
      </c>
      <c r="X95" s="37">
        <v>139.63575850000001</v>
      </c>
      <c r="Y95" s="37">
        <v>102</v>
      </c>
      <c r="Z95" s="37" t="s">
        <v>839</v>
      </c>
      <c r="AA95" s="37">
        <v>1001014</v>
      </c>
      <c r="AB95" s="37" t="s">
        <v>366</v>
      </c>
      <c r="AC95" s="37">
        <v>100101403</v>
      </c>
      <c r="AD95" s="37" t="s">
        <v>553</v>
      </c>
      <c r="AE95" s="37">
        <v>54</v>
      </c>
      <c r="AF95" s="37">
        <v>1</v>
      </c>
      <c r="AG95" s="37" t="s">
        <v>34</v>
      </c>
      <c r="AH95" s="37" t="s">
        <v>102</v>
      </c>
      <c r="AI95" s="37">
        <v>100</v>
      </c>
      <c r="AJ95" s="37" t="s">
        <v>93</v>
      </c>
      <c r="AK95" s="26" t="str">
        <f t="shared" si="209"/>
        <v>自動車</v>
      </c>
      <c r="AL95" s="26"/>
      <c r="AM95" s="37">
        <v>78</v>
      </c>
      <c r="AN95" s="37">
        <v>1</v>
      </c>
      <c r="AO95" s="37">
        <v>41025</v>
      </c>
      <c r="AP95" s="37">
        <v>78</v>
      </c>
      <c r="AQ95" s="37">
        <v>1</v>
      </c>
      <c r="AR95" s="37">
        <v>61</v>
      </c>
      <c r="AS95" s="37">
        <v>680</v>
      </c>
      <c r="AT95" s="37" t="s">
        <v>115</v>
      </c>
      <c r="AU95" s="37" t="s">
        <v>121</v>
      </c>
      <c r="AV95" s="37">
        <v>2</v>
      </c>
      <c r="AW95" s="37">
        <v>3786</v>
      </c>
      <c r="AX95" s="37">
        <v>46</v>
      </c>
      <c r="AY95" s="37">
        <v>1161</v>
      </c>
      <c r="AZ95" s="37">
        <v>14</v>
      </c>
      <c r="BA95" s="37">
        <v>121</v>
      </c>
      <c r="BB95" s="37">
        <v>1</v>
      </c>
      <c r="BC95" s="37">
        <v>35050</v>
      </c>
      <c r="BD95" s="37">
        <v>175.3</v>
      </c>
      <c r="BE95" s="37">
        <v>1</v>
      </c>
      <c r="BF95" s="37">
        <v>35050</v>
      </c>
      <c r="BG95" s="37">
        <v>439</v>
      </c>
      <c r="BH95" s="37">
        <v>0</v>
      </c>
      <c r="BI95" s="37">
        <v>0</v>
      </c>
      <c r="BJ95" s="37">
        <v>0</v>
      </c>
      <c r="BK95" s="37">
        <v>0</v>
      </c>
      <c r="BL95" s="37">
        <v>0</v>
      </c>
      <c r="BM95" s="37">
        <v>0</v>
      </c>
      <c r="BN95" s="37">
        <v>0</v>
      </c>
      <c r="BO95" s="37">
        <v>0</v>
      </c>
      <c r="BP95" s="37">
        <v>0</v>
      </c>
      <c r="BQ95" s="3"/>
      <c r="BR95" s="3"/>
    </row>
    <row r="96" spans="1:70">
      <c r="A96" s="31">
        <v>257633</v>
      </c>
      <c r="B96" s="31" t="s">
        <v>71</v>
      </c>
      <c r="C96" s="31">
        <v>500</v>
      </c>
      <c r="D96" s="31" t="s">
        <v>33</v>
      </c>
      <c r="E96" s="31">
        <v>1</v>
      </c>
      <c r="F96" s="16">
        <f>IF(D96="帰宅",0,IF(D97="帰宅",1,IF(D98="帰宅",2,IF(#REF!="帰宅",3,IF(#REF!="帰宅",4,5)))))</f>
        <v>2</v>
      </c>
      <c r="G96" s="16"/>
      <c r="H96" s="16" t="str">
        <f t="shared" ref="H96:H97" si="211">D97</f>
        <v>買い物</v>
      </c>
      <c r="I96" s="32">
        <v>40140.582442129627</v>
      </c>
      <c r="J96" s="32">
        <v>40140.602731481478</v>
      </c>
      <c r="K96" s="33">
        <f>I97-J96</f>
        <v>5.8842592596192844E-2</v>
      </c>
      <c r="L96" s="18">
        <f t="shared" ref="L96" si="212">K96+K97+K98</f>
        <v>6.9548611114441883E-2</v>
      </c>
      <c r="M96" s="31">
        <v>1753</v>
      </c>
      <c r="N96" s="34">
        <v>2649.4953378077985</v>
      </c>
      <c r="O96" s="31">
        <v>35.488339719999999</v>
      </c>
      <c r="P96" s="31">
        <v>139.6355385</v>
      </c>
      <c r="Q96" s="31">
        <v>102</v>
      </c>
      <c r="R96" s="31" t="s">
        <v>839</v>
      </c>
      <c r="S96" s="31">
        <v>1001014</v>
      </c>
      <c r="T96" s="31" t="s">
        <v>366</v>
      </c>
      <c r="U96" s="31">
        <v>100101403</v>
      </c>
      <c r="V96" s="31" t="s">
        <v>553</v>
      </c>
      <c r="W96" s="31">
        <v>35.465449730000003</v>
      </c>
      <c r="X96" s="31">
        <v>139.62739529999999</v>
      </c>
      <c r="Y96" s="31">
        <v>103</v>
      </c>
      <c r="Z96" s="31" t="s">
        <v>843</v>
      </c>
      <c r="AA96" s="31">
        <v>1002001</v>
      </c>
      <c r="AB96" s="31" t="s">
        <v>387</v>
      </c>
      <c r="AC96" s="31">
        <v>100200105</v>
      </c>
      <c r="AD96" s="31" t="s">
        <v>588</v>
      </c>
      <c r="AE96" s="31">
        <v>54</v>
      </c>
      <c r="AF96" s="31">
        <v>1</v>
      </c>
      <c r="AG96" s="31" t="s">
        <v>34</v>
      </c>
      <c r="AH96" s="31" t="s">
        <v>102</v>
      </c>
      <c r="AI96" s="31">
        <v>100</v>
      </c>
      <c r="AJ96" s="31" t="s">
        <v>93</v>
      </c>
      <c r="AK96" s="16"/>
      <c r="AL96" s="16" t="str">
        <f t="shared" ref="AL96:AL97" si="213">AJ97</f>
        <v>自動車</v>
      </c>
      <c r="AM96" s="31">
        <v>12</v>
      </c>
      <c r="AN96" s="31">
        <v>1</v>
      </c>
      <c r="AO96" s="31">
        <v>4219</v>
      </c>
      <c r="AP96" s="31">
        <v>12</v>
      </c>
      <c r="AQ96" s="31">
        <v>1</v>
      </c>
      <c r="AR96" s="31">
        <v>4</v>
      </c>
      <c r="AS96" s="31">
        <v>120</v>
      </c>
      <c r="AT96" s="31" t="s">
        <v>121</v>
      </c>
      <c r="AU96" s="31" t="s">
        <v>127</v>
      </c>
      <c r="AV96" s="31">
        <v>0</v>
      </c>
      <c r="AW96" s="31">
        <v>1055</v>
      </c>
      <c r="AX96" s="31">
        <v>13</v>
      </c>
      <c r="AY96" s="31">
        <v>743</v>
      </c>
      <c r="AZ96" s="31">
        <v>9</v>
      </c>
      <c r="BA96" s="31">
        <v>26</v>
      </c>
      <c r="BB96" s="31">
        <v>1</v>
      </c>
      <c r="BC96" s="31">
        <v>3199</v>
      </c>
      <c r="BD96" s="31">
        <v>16</v>
      </c>
      <c r="BE96" s="31">
        <v>1</v>
      </c>
      <c r="BF96" s="31">
        <v>3199</v>
      </c>
      <c r="BG96" s="31">
        <v>39.799999999999997</v>
      </c>
      <c r="BH96" s="31">
        <v>0</v>
      </c>
      <c r="BI96" s="31">
        <v>0</v>
      </c>
      <c r="BJ96" s="31">
        <v>0</v>
      </c>
      <c r="BK96" s="31">
        <v>0</v>
      </c>
      <c r="BL96" s="31">
        <v>0</v>
      </c>
      <c r="BM96" s="31">
        <v>0</v>
      </c>
      <c r="BN96" s="31">
        <v>0</v>
      </c>
      <c r="BO96" s="31">
        <v>0</v>
      </c>
      <c r="BP96" s="31">
        <v>0</v>
      </c>
      <c r="BQ96" s="3"/>
      <c r="BR96" s="3"/>
    </row>
    <row r="97" spans="1:70">
      <c r="A97" s="6">
        <v>257644</v>
      </c>
      <c r="B97" s="6" t="s">
        <v>71</v>
      </c>
      <c r="C97" s="6">
        <v>500</v>
      </c>
      <c r="D97" s="6" t="s">
        <v>33</v>
      </c>
      <c r="E97" s="6">
        <v>1</v>
      </c>
      <c r="F97" s="21">
        <f>IF(D97="帰宅",0,IF(D98="帰宅",1,IF(#REF!="帰宅",2,IF(#REF!="帰宅",3,IF(#REF!="帰宅",4,5)))))</f>
        <v>1</v>
      </c>
      <c r="G97" s="21" t="str">
        <f t="shared" ref="G97:G98" si="214">D96</f>
        <v>買い物</v>
      </c>
      <c r="H97" s="21" t="str">
        <f t="shared" si="211"/>
        <v>帰宅</v>
      </c>
      <c r="I97" s="7">
        <v>40140.661574074074</v>
      </c>
      <c r="J97" s="7">
        <v>40140.679548611108</v>
      </c>
      <c r="K97" s="13">
        <f>I98-J97</f>
        <v>1.0706018518249039E-2</v>
      </c>
      <c r="L97" s="23">
        <f t="shared" ref="L97" si="215">K96+K97+K98</f>
        <v>6.9548611114441883E-2</v>
      </c>
      <c r="M97" s="6">
        <v>1553</v>
      </c>
      <c r="N97" s="10">
        <v>2096.0487547292964</v>
      </c>
      <c r="O97" s="6">
        <v>35.462654919999999</v>
      </c>
      <c r="P97" s="6">
        <v>139.6268589</v>
      </c>
      <c r="Q97" s="6">
        <v>103</v>
      </c>
      <c r="R97" s="6" t="s">
        <v>843</v>
      </c>
      <c r="S97" s="6">
        <v>1002001</v>
      </c>
      <c r="T97" s="6" t="s">
        <v>387</v>
      </c>
      <c r="U97" s="6">
        <v>100200104</v>
      </c>
      <c r="V97" s="6" t="s">
        <v>585</v>
      </c>
      <c r="W97" s="6">
        <v>35.47908606</v>
      </c>
      <c r="X97" s="6">
        <v>139.63820999999999</v>
      </c>
      <c r="Y97" s="6">
        <v>102</v>
      </c>
      <c r="Z97" s="6" t="s">
        <v>839</v>
      </c>
      <c r="AA97" s="6">
        <v>1001006</v>
      </c>
      <c r="AB97" s="6" t="s">
        <v>367</v>
      </c>
      <c r="AC97" s="6">
        <v>100100603</v>
      </c>
      <c r="AD97" s="6" t="s">
        <v>564</v>
      </c>
      <c r="AE97" s="6">
        <v>54</v>
      </c>
      <c r="AF97" s="6">
        <v>1</v>
      </c>
      <c r="AG97" s="6" t="s">
        <v>34</v>
      </c>
      <c r="AH97" s="6" t="s">
        <v>102</v>
      </c>
      <c r="AI97" s="6">
        <v>100</v>
      </c>
      <c r="AJ97" s="6" t="s">
        <v>93</v>
      </c>
      <c r="AK97" s="21" t="str">
        <f t="shared" ref="AK97:AK98" si="216">AJ96</f>
        <v>自動車</v>
      </c>
      <c r="AL97" s="21" t="str">
        <f t="shared" si="213"/>
        <v>自動車</v>
      </c>
      <c r="AM97" s="6">
        <v>6.8</v>
      </c>
      <c r="AN97" s="6">
        <v>1</v>
      </c>
      <c r="AO97" s="6">
        <v>2161</v>
      </c>
      <c r="AP97" s="6">
        <v>6.8</v>
      </c>
      <c r="AQ97" s="6">
        <v>1</v>
      </c>
      <c r="AR97" s="6">
        <v>3</v>
      </c>
      <c r="AS97" s="6">
        <v>130</v>
      </c>
      <c r="AT97" s="6" t="s">
        <v>127</v>
      </c>
      <c r="AU97" s="6" t="s">
        <v>263</v>
      </c>
      <c r="AV97" s="6">
        <v>0</v>
      </c>
      <c r="AW97" s="6">
        <v>868</v>
      </c>
      <c r="AX97" s="6">
        <v>10.4</v>
      </c>
      <c r="AY97" s="6">
        <v>362</v>
      </c>
      <c r="AZ97" s="6">
        <v>4.2</v>
      </c>
      <c r="BA97" s="6">
        <v>17.600000000000001</v>
      </c>
      <c r="BB97" s="6">
        <v>1</v>
      </c>
      <c r="BC97" s="6">
        <v>2176</v>
      </c>
      <c r="BD97" s="6">
        <v>10.9</v>
      </c>
      <c r="BE97" s="6">
        <v>1</v>
      </c>
      <c r="BF97" s="6">
        <v>2176</v>
      </c>
      <c r="BG97" s="6">
        <v>26.9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0</v>
      </c>
      <c r="BQ97" s="3"/>
      <c r="BR97" s="3"/>
    </row>
    <row r="98" spans="1:70">
      <c r="A98" s="37">
        <v>257651</v>
      </c>
      <c r="B98" s="37" t="s">
        <v>71</v>
      </c>
      <c r="C98" s="37">
        <v>200</v>
      </c>
      <c r="D98" s="37" t="s">
        <v>85</v>
      </c>
      <c r="E98" s="37"/>
      <c r="F98" s="26">
        <f>IF(D98="帰宅",0,IF(#REF!="帰宅",1,IF(#REF!="帰宅",2,IF(#REF!="帰宅",3,IF(#REF!="帰宅",4,5)))))</f>
        <v>0</v>
      </c>
      <c r="G98" s="21" t="str">
        <f t="shared" si="214"/>
        <v>買い物</v>
      </c>
      <c r="H98" s="26"/>
      <c r="I98" s="38">
        <v>40140.690254629626</v>
      </c>
      <c r="J98" s="38">
        <v>40140.705509259256</v>
      </c>
      <c r="K98" s="39"/>
      <c r="L98" s="28">
        <f t="shared" ref="L98" si="217">K96+K97+K98</f>
        <v>6.9548611114441883E-2</v>
      </c>
      <c r="M98" s="37">
        <v>1318</v>
      </c>
      <c r="N98" s="40">
        <v>1062.3667682457242</v>
      </c>
      <c r="O98" s="37">
        <v>35.479214839999997</v>
      </c>
      <c r="P98" s="37">
        <v>139.63826900000001</v>
      </c>
      <c r="Q98" s="37">
        <v>102</v>
      </c>
      <c r="R98" s="37" t="s">
        <v>839</v>
      </c>
      <c r="S98" s="37">
        <v>1001006</v>
      </c>
      <c r="T98" s="37" t="s">
        <v>367</v>
      </c>
      <c r="U98" s="37">
        <v>100100603</v>
      </c>
      <c r="V98" s="37" t="s">
        <v>564</v>
      </c>
      <c r="W98" s="37">
        <v>35.488559600000002</v>
      </c>
      <c r="X98" s="37">
        <v>139.6358175</v>
      </c>
      <c r="Y98" s="37">
        <v>102</v>
      </c>
      <c r="Z98" s="37" t="s">
        <v>839</v>
      </c>
      <c r="AA98" s="37">
        <v>1001014</v>
      </c>
      <c r="AB98" s="37" t="s">
        <v>366</v>
      </c>
      <c r="AC98" s="37">
        <v>100101403</v>
      </c>
      <c r="AD98" s="37" t="s">
        <v>553</v>
      </c>
      <c r="AE98" s="37">
        <v>54</v>
      </c>
      <c r="AF98" s="37">
        <v>1</v>
      </c>
      <c r="AG98" s="37" t="s">
        <v>34</v>
      </c>
      <c r="AH98" s="37" t="s">
        <v>102</v>
      </c>
      <c r="AI98" s="37">
        <v>100</v>
      </c>
      <c r="AJ98" s="37" t="s">
        <v>93</v>
      </c>
      <c r="AK98" s="26" t="str">
        <f t="shared" si="216"/>
        <v>自動車</v>
      </c>
      <c r="AL98" s="26"/>
      <c r="AM98" s="37">
        <v>9</v>
      </c>
      <c r="AN98" s="37">
        <v>1</v>
      </c>
      <c r="AO98" s="37">
        <v>2527</v>
      </c>
      <c r="AP98" s="37">
        <v>9</v>
      </c>
      <c r="AQ98" s="37">
        <v>1</v>
      </c>
      <c r="AR98" s="37">
        <v>15</v>
      </c>
      <c r="AS98" s="37">
        <v>230</v>
      </c>
      <c r="AT98" s="37" t="s">
        <v>263</v>
      </c>
      <c r="AU98" s="37" t="s">
        <v>121</v>
      </c>
      <c r="AV98" s="37">
        <v>1</v>
      </c>
      <c r="AW98" s="37">
        <v>338</v>
      </c>
      <c r="AX98" s="37">
        <v>4.2</v>
      </c>
      <c r="AY98" s="37">
        <v>1171</v>
      </c>
      <c r="AZ98" s="37">
        <v>14.1</v>
      </c>
      <c r="BA98" s="37">
        <v>33.299999999999997</v>
      </c>
      <c r="BB98" s="37">
        <v>1</v>
      </c>
      <c r="BC98" s="37">
        <v>1327</v>
      </c>
      <c r="BD98" s="37">
        <v>6.6</v>
      </c>
      <c r="BE98" s="37">
        <v>1</v>
      </c>
      <c r="BF98" s="37">
        <v>1327</v>
      </c>
      <c r="BG98" s="37">
        <v>16.600000000000001</v>
      </c>
      <c r="BH98" s="37">
        <v>1</v>
      </c>
      <c r="BI98" s="37">
        <v>0.65</v>
      </c>
      <c r="BJ98" s="37">
        <v>3</v>
      </c>
      <c r="BK98" s="37">
        <v>210</v>
      </c>
      <c r="BL98" s="37">
        <v>499</v>
      </c>
      <c r="BM98" s="37">
        <v>7.5</v>
      </c>
      <c r="BN98" s="37">
        <v>480</v>
      </c>
      <c r="BO98" s="37">
        <v>7.2</v>
      </c>
      <c r="BP98" s="37">
        <v>17.7</v>
      </c>
      <c r="BQ98" s="3"/>
      <c r="BR98" s="3"/>
    </row>
    <row r="99" spans="1:70">
      <c r="A99" s="31">
        <v>255695</v>
      </c>
      <c r="B99" s="31" t="s">
        <v>72</v>
      </c>
      <c r="C99" s="31">
        <v>999</v>
      </c>
      <c r="D99" s="31" t="s">
        <v>84</v>
      </c>
      <c r="E99" s="31">
        <v>1</v>
      </c>
      <c r="F99" s="16">
        <f>IF(D99="帰宅",0,IF(D100="帰宅",1,IF(D101="帰宅",2,IF(#REF!="帰宅",3,IF(#REF!="帰宅",4,5)))))</f>
        <v>2</v>
      </c>
      <c r="G99" s="16"/>
      <c r="H99" s="16" t="str">
        <f t="shared" ref="H99:H100" si="218">D100</f>
        <v>買い物</v>
      </c>
      <c r="I99" s="32">
        <v>40119.459085648145</v>
      </c>
      <c r="J99" s="32">
        <v>40119.498020833336</v>
      </c>
      <c r="K99" s="33">
        <f>I100-J99</f>
        <v>0.2615277777731535</v>
      </c>
      <c r="L99" s="18">
        <f t="shared" ref="L99" si="219">K99+K100+K101</f>
        <v>0.26355324073665543</v>
      </c>
      <c r="M99" s="31">
        <v>3364</v>
      </c>
      <c r="N99" s="34">
        <v>1621.6626082910873</v>
      </c>
      <c r="O99" s="31">
        <v>35.489058559999997</v>
      </c>
      <c r="P99" s="31">
        <v>139.6364183</v>
      </c>
      <c r="Q99" s="31">
        <v>102</v>
      </c>
      <c r="R99" s="31" t="s">
        <v>839</v>
      </c>
      <c r="S99" s="31">
        <v>1001014</v>
      </c>
      <c r="T99" s="31" t="s">
        <v>366</v>
      </c>
      <c r="U99" s="31">
        <v>100101403</v>
      </c>
      <c r="V99" s="31" t="s">
        <v>553</v>
      </c>
      <c r="W99" s="31">
        <v>35.48830753</v>
      </c>
      <c r="X99" s="31">
        <v>139.6185279</v>
      </c>
      <c r="Y99" s="31">
        <v>102</v>
      </c>
      <c r="Z99" s="31" t="s">
        <v>839</v>
      </c>
      <c r="AA99" s="31">
        <v>1001017</v>
      </c>
      <c r="AB99" s="31" t="s">
        <v>362</v>
      </c>
      <c r="AC99" s="31">
        <v>100101703</v>
      </c>
      <c r="AD99" s="31" t="s">
        <v>776</v>
      </c>
      <c r="AE99" s="31">
        <v>0</v>
      </c>
      <c r="AF99" s="31">
        <v>2</v>
      </c>
      <c r="AG99" s="31" t="s">
        <v>97</v>
      </c>
      <c r="AH99" s="31" t="s">
        <v>102</v>
      </c>
      <c r="AI99" s="31">
        <v>100</v>
      </c>
      <c r="AJ99" s="31" t="s">
        <v>93</v>
      </c>
      <c r="AK99" s="16"/>
      <c r="AL99" s="16" t="str">
        <f t="shared" ref="AL99:AL100" si="220">AJ100</f>
        <v>自動車</v>
      </c>
      <c r="AM99" s="31">
        <v>11.7</v>
      </c>
      <c r="AN99" s="31">
        <v>1</v>
      </c>
      <c r="AO99" s="31">
        <v>3303</v>
      </c>
      <c r="AP99" s="31">
        <v>11.7</v>
      </c>
      <c r="AQ99" s="31">
        <v>1</v>
      </c>
      <c r="AR99" s="31">
        <v>26</v>
      </c>
      <c r="AS99" s="31">
        <v>430</v>
      </c>
      <c r="AT99" s="31" t="s">
        <v>121</v>
      </c>
      <c r="AU99" s="31" t="s">
        <v>183</v>
      </c>
      <c r="AV99" s="31">
        <v>2</v>
      </c>
      <c r="AW99" s="31">
        <v>1106</v>
      </c>
      <c r="AX99" s="31">
        <v>13.2</v>
      </c>
      <c r="AY99" s="31">
        <v>1056</v>
      </c>
      <c r="AZ99" s="31">
        <v>12.6</v>
      </c>
      <c r="BA99" s="31">
        <v>51.800000000000004</v>
      </c>
      <c r="BB99" s="31">
        <v>1</v>
      </c>
      <c r="BC99" s="31">
        <v>1883</v>
      </c>
      <c r="BD99" s="31">
        <v>9.4</v>
      </c>
      <c r="BE99" s="31">
        <v>1</v>
      </c>
      <c r="BF99" s="31">
        <v>1883</v>
      </c>
      <c r="BG99" s="31">
        <v>24</v>
      </c>
      <c r="BH99" s="31">
        <v>0</v>
      </c>
      <c r="BI99" s="31">
        <v>0</v>
      </c>
      <c r="BJ99" s="31">
        <v>0</v>
      </c>
      <c r="BK99" s="31">
        <v>0</v>
      </c>
      <c r="BL99" s="31">
        <v>0</v>
      </c>
      <c r="BM99" s="31">
        <v>0</v>
      </c>
      <c r="BN99" s="31">
        <v>0</v>
      </c>
      <c r="BO99" s="31">
        <v>0</v>
      </c>
      <c r="BP99" s="31">
        <v>0</v>
      </c>
      <c r="BQ99" s="3"/>
      <c r="BR99" s="3"/>
    </row>
    <row r="100" spans="1:70">
      <c r="A100" s="6">
        <v>255745</v>
      </c>
      <c r="B100" s="6" t="s">
        <v>72</v>
      </c>
      <c r="C100" s="6">
        <v>500</v>
      </c>
      <c r="D100" s="6" t="s">
        <v>33</v>
      </c>
      <c r="E100" s="6">
        <v>1</v>
      </c>
      <c r="F100" s="21">
        <f>IF(D100="帰宅",0,IF(D101="帰宅",1,IF(#REF!="帰宅",2,IF(#REF!="帰宅",3,IF(#REF!="帰宅",4,5)))))</f>
        <v>1</v>
      </c>
      <c r="G100" s="21" t="str">
        <f t="shared" ref="G100:G101" si="221">D99</f>
        <v>その他</v>
      </c>
      <c r="H100" s="21" t="str">
        <f t="shared" si="218"/>
        <v>帰宅</v>
      </c>
      <c r="I100" s="7">
        <v>40119.759548611109</v>
      </c>
      <c r="J100" s="7">
        <v>40119.775196759256</v>
      </c>
      <c r="K100" s="13">
        <f>I101-J100</f>
        <v>2.0254629635019228E-3</v>
      </c>
      <c r="L100" s="23">
        <f t="shared" ref="L100" si="222">K99+K100+K101</f>
        <v>0.26355324073665543</v>
      </c>
      <c r="M100" s="6">
        <v>1352</v>
      </c>
      <c r="N100" s="10">
        <v>2261.1074218395979</v>
      </c>
      <c r="O100" s="6">
        <v>35.488516709999999</v>
      </c>
      <c r="P100" s="6">
        <v>139.63591940000001</v>
      </c>
      <c r="Q100" s="6">
        <v>102</v>
      </c>
      <c r="R100" s="6" t="s">
        <v>839</v>
      </c>
      <c r="S100" s="6">
        <v>1001014</v>
      </c>
      <c r="T100" s="6" t="s">
        <v>366</v>
      </c>
      <c r="U100" s="6">
        <v>100101403</v>
      </c>
      <c r="V100" s="6" t="s">
        <v>553</v>
      </c>
      <c r="W100" s="6">
        <v>35.504019929999998</v>
      </c>
      <c r="X100" s="6">
        <v>139.65208770000001</v>
      </c>
      <c r="Y100" s="6">
        <v>101</v>
      </c>
      <c r="Z100" s="6" t="s">
        <v>833</v>
      </c>
      <c r="AA100" s="6">
        <v>1000120</v>
      </c>
      <c r="AB100" s="6" t="s">
        <v>473</v>
      </c>
      <c r="AC100" s="6">
        <v>100012001</v>
      </c>
      <c r="AD100" s="6" t="s">
        <v>770</v>
      </c>
      <c r="AE100" s="6">
        <v>0</v>
      </c>
      <c r="AF100" s="6">
        <v>2</v>
      </c>
      <c r="AG100" s="6" t="s">
        <v>97</v>
      </c>
      <c r="AH100" s="6" t="s">
        <v>102</v>
      </c>
      <c r="AI100" s="6">
        <v>100</v>
      </c>
      <c r="AJ100" s="6" t="s">
        <v>93</v>
      </c>
      <c r="AK100" s="21" t="str">
        <f t="shared" ref="AK100:AK101" si="223">AJ99</f>
        <v>自動車</v>
      </c>
      <c r="AL100" s="21" t="str">
        <f t="shared" si="220"/>
        <v>自動車</v>
      </c>
      <c r="AM100" s="6">
        <v>10.5</v>
      </c>
      <c r="AN100" s="6">
        <v>1</v>
      </c>
      <c r="AO100" s="6">
        <v>5051</v>
      </c>
      <c r="AP100" s="6">
        <v>10.5</v>
      </c>
      <c r="AQ100" s="6">
        <v>1</v>
      </c>
      <c r="AR100" s="6">
        <v>16</v>
      </c>
      <c r="AS100" s="6">
        <v>230</v>
      </c>
      <c r="AT100" s="6" t="s">
        <v>121</v>
      </c>
      <c r="AU100" s="6" t="s">
        <v>160</v>
      </c>
      <c r="AV100" s="6">
        <v>1</v>
      </c>
      <c r="AW100" s="6">
        <v>1108</v>
      </c>
      <c r="AX100" s="6">
        <v>13.8</v>
      </c>
      <c r="AY100" s="6">
        <v>1758</v>
      </c>
      <c r="AZ100" s="6">
        <v>21.9</v>
      </c>
      <c r="BA100" s="6">
        <v>51.7</v>
      </c>
      <c r="BB100" s="6">
        <v>1</v>
      </c>
      <c r="BC100" s="6">
        <v>2878</v>
      </c>
      <c r="BD100" s="6">
        <v>14.4</v>
      </c>
      <c r="BE100" s="6">
        <v>1</v>
      </c>
      <c r="BF100" s="6">
        <v>2878</v>
      </c>
      <c r="BG100" s="6">
        <v>35.700000000000003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3"/>
      <c r="BR100" s="3"/>
    </row>
    <row r="101" spans="1:70">
      <c r="A101" s="37">
        <v>255752</v>
      </c>
      <c r="B101" s="37" t="s">
        <v>72</v>
      </c>
      <c r="C101" s="37">
        <v>200</v>
      </c>
      <c r="D101" s="37" t="s">
        <v>85</v>
      </c>
      <c r="E101" s="37"/>
      <c r="F101" s="26">
        <f>IF(D101="帰宅",0,IF(#REF!="帰宅",1,IF(#REF!="帰宅",2,IF(#REF!="帰宅",3,IF(#REF!="帰宅",4,5)))))</f>
        <v>0</v>
      </c>
      <c r="G101" s="21" t="str">
        <f t="shared" si="221"/>
        <v>買い物</v>
      </c>
      <c r="H101" s="26"/>
      <c r="I101" s="38">
        <v>40119.777222222219</v>
      </c>
      <c r="J101" s="38">
        <v>40119.895833333336</v>
      </c>
      <c r="K101" s="39"/>
      <c r="L101" s="28">
        <f t="shared" ref="L101" si="224">K99+K100+K101</f>
        <v>0.26355324073665543</v>
      </c>
      <c r="M101" s="37">
        <v>10248</v>
      </c>
      <c r="N101" s="40">
        <v>2150.6349955301071</v>
      </c>
      <c r="O101" s="37">
        <v>35.502544700000001</v>
      </c>
      <c r="P101" s="37">
        <v>139.65249549999999</v>
      </c>
      <c r="Q101" s="37">
        <v>101</v>
      </c>
      <c r="R101" s="37" t="s">
        <v>833</v>
      </c>
      <c r="S101" s="37">
        <v>1000119</v>
      </c>
      <c r="T101" s="37" t="s">
        <v>352</v>
      </c>
      <c r="U101" s="37">
        <v>100011901</v>
      </c>
      <c r="V101" s="37" t="s">
        <v>539</v>
      </c>
      <c r="W101" s="37">
        <v>35.48865619</v>
      </c>
      <c r="X101" s="37">
        <v>139.63595699999999</v>
      </c>
      <c r="Y101" s="37">
        <v>102</v>
      </c>
      <c r="Z101" s="37" t="s">
        <v>839</v>
      </c>
      <c r="AA101" s="37">
        <v>1001014</v>
      </c>
      <c r="AB101" s="37" t="s">
        <v>366</v>
      </c>
      <c r="AC101" s="37">
        <v>100101403</v>
      </c>
      <c r="AD101" s="37" t="s">
        <v>553</v>
      </c>
      <c r="AE101" s="37">
        <v>0</v>
      </c>
      <c r="AF101" s="37">
        <v>2</v>
      </c>
      <c r="AG101" s="37" t="s">
        <v>97</v>
      </c>
      <c r="AH101" s="37" t="s">
        <v>102</v>
      </c>
      <c r="AI101" s="37">
        <v>100</v>
      </c>
      <c r="AJ101" s="37" t="s">
        <v>93</v>
      </c>
      <c r="AK101" s="26" t="str">
        <f t="shared" si="223"/>
        <v>自動車</v>
      </c>
      <c r="AL101" s="26"/>
      <c r="AM101" s="37">
        <v>11.5</v>
      </c>
      <c r="AN101" s="37">
        <v>1</v>
      </c>
      <c r="AO101" s="37">
        <v>4788</v>
      </c>
      <c r="AP101" s="37">
        <v>11.5</v>
      </c>
      <c r="AQ101" s="37">
        <v>1</v>
      </c>
      <c r="AR101" s="37">
        <v>15</v>
      </c>
      <c r="AS101" s="37">
        <v>230</v>
      </c>
      <c r="AT101" s="37" t="s">
        <v>160</v>
      </c>
      <c r="AU101" s="37" t="s">
        <v>121</v>
      </c>
      <c r="AV101" s="37">
        <v>1</v>
      </c>
      <c r="AW101" s="37">
        <v>1623</v>
      </c>
      <c r="AX101" s="37">
        <v>19.7</v>
      </c>
      <c r="AY101" s="37">
        <v>1169</v>
      </c>
      <c r="AZ101" s="37">
        <v>14</v>
      </c>
      <c r="BA101" s="37">
        <v>48.7</v>
      </c>
      <c r="BB101" s="37">
        <v>1</v>
      </c>
      <c r="BC101" s="37">
        <v>2762</v>
      </c>
      <c r="BD101" s="37">
        <v>13.8</v>
      </c>
      <c r="BE101" s="37">
        <v>1</v>
      </c>
      <c r="BF101" s="37">
        <v>2762</v>
      </c>
      <c r="BG101" s="37">
        <v>34.700000000000003</v>
      </c>
      <c r="BH101" s="37">
        <v>0</v>
      </c>
      <c r="BI101" s="37">
        <v>0</v>
      </c>
      <c r="BJ101" s="37">
        <v>0</v>
      </c>
      <c r="BK101" s="37">
        <v>0</v>
      </c>
      <c r="BL101" s="37">
        <v>0</v>
      </c>
      <c r="BM101" s="37">
        <v>0</v>
      </c>
      <c r="BN101" s="37">
        <v>0</v>
      </c>
      <c r="BO101" s="37">
        <v>0</v>
      </c>
      <c r="BP101" s="37">
        <v>0</v>
      </c>
      <c r="BQ101" s="3"/>
      <c r="BR101" s="3"/>
    </row>
    <row r="102" spans="1:70">
      <c r="A102" s="31">
        <v>255605</v>
      </c>
      <c r="B102" s="31" t="s">
        <v>73</v>
      </c>
      <c r="C102" s="31">
        <v>700</v>
      </c>
      <c r="D102" s="31" t="s">
        <v>90</v>
      </c>
      <c r="E102" s="31">
        <v>1</v>
      </c>
      <c r="F102" s="16">
        <f t="shared" ref="F102:F106" si="225">IF(D102="帰宅",0,IF(D103="帰宅",1,IF(D104="帰宅",2,IF(D105="帰宅",3,IF(D106="帰宅",4,5)))))</f>
        <v>2</v>
      </c>
      <c r="G102" s="16"/>
      <c r="H102" s="16" t="str">
        <f t="shared" ref="H102:H103" si="226">D103</f>
        <v>その他</v>
      </c>
      <c r="I102" s="32">
        <v>40118.564097222225</v>
      </c>
      <c r="J102" s="32">
        <v>40118.57917824074</v>
      </c>
      <c r="K102" s="33">
        <f>I103-J102</f>
        <v>0.12550925926188938</v>
      </c>
      <c r="L102" s="18">
        <f t="shared" ref="L102" si="227">K102+K103+K104</f>
        <v>0.17663194445049157</v>
      </c>
      <c r="M102" s="31">
        <v>1303</v>
      </c>
      <c r="N102" s="34">
        <v>3527.5071996587003</v>
      </c>
      <c r="O102" s="31">
        <v>35.488538200000001</v>
      </c>
      <c r="P102" s="31">
        <v>139.6358979</v>
      </c>
      <c r="Q102" s="31">
        <v>102</v>
      </c>
      <c r="R102" s="31" t="s">
        <v>839</v>
      </c>
      <c r="S102" s="31">
        <v>1001014</v>
      </c>
      <c r="T102" s="31" t="s">
        <v>366</v>
      </c>
      <c r="U102" s="31">
        <v>100101403</v>
      </c>
      <c r="V102" s="31" t="s">
        <v>553</v>
      </c>
      <c r="W102" s="31">
        <v>35.456909529999997</v>
      </c>
      <c r="X102" s="31">
        <v>139.63280800000001</v>
      </c>
      <c r="Y102" s="31">
        <v>103</v>
      </c>
      <c r="Z102" s="31" t="s">
        <v>843</v>
      </c>
      <c r="AA102" s="31">
        <v>1002002</v>
      </c>
      <c r="AB102" s="31" t="s">
        <v>136</v>
      </c>
      <c r="AC102" s="31">
        <v>100200206</v>
      </c>
      <c r="AD102" s="31" t="s">
        <v>613</v>
      </c>
      <c r="AE102" s="31">
        <v>0</v>
      </c>
      <c r="AF102" s="31">
        <v>2</v>
      </c>
      <c r="AG102" s="31" t="s">
        <v>97</v>
      </c>
      <c r="AH102" s="31" t="s">
        <v>102</v>
      </c>
      <c r="AI102" s="31">
        <v>100</v>
      </c>
      <c r="AJ102" s="31" t="s">
        <v>93</v>
      </c>
      <c r="AK102" s="16"/>
      <c r="AL102" s="16" t="str">
        <f t="shared" ref="AL102:AL103" si="228">AJ103</f>
        <v>鉄道</v>
      </c>
      <c r="AM102" s="31">
        <v>14.8</v>
      </c>
      <c r="AN102" s="31">
        <v>1</v>
      </c>
      <c r="AO102" s="31">
        <v>5063</v>
      </c>
      <c r="AP102" s="31">
        <v>14.8</v>
      </c>
      <c r="AQ102" s="31">
        <v>1</v>
      </c>
      <c r="AR102" s="31">
        <v>6</v>
      </c>
      <c r="AS102" s="31">
        <v>280</v>
      </c>
      <c r="AT102" s="31" t="s">
        <v>121</v>
      </c>
      <c r="AU102" s="31" t="s">
        <v>132</v>
      </c>
      <c r="AV102" s="31">
        <v>0</v>
      </c>
      <c r="AW102" s="31">
        <v>1108</v>
      </c>
      <c r="AX102" s="31">
        <v>13.8</v>
      </c>
      <c r="AY102" s="31">
        <v>928</v>
      </c>
      <c r="AZ102" s="31">
        <v>11.1</v>
      </c>
      <c r="BA102" s="31">
        <v>30.9</v>
      </c>
      <c r="BB102" s="31">
        <v>1</v>
      </c>
      <c r="BC102" s="31">
        <v>4513</v>
      </c>
      <c r="BD102" s="31">
        <v>22.6</v>
      </c>
      <c r="BE102" s="31">
        <v>1</v>
      </c>
      <c r="BF102" s="31">
        <v>4513</v>
      </c>
      <c r="BG102" s="31">
        <v>55</v>
      </c>
      <c r="BH102" s="31">
        <v>0</v>
      </c>
      <c r="BI102" s="31">
        <v>0</v>
      </c>
      <c r="BJ102" s="31">
        <v>0</v>
      </c>
      <c r="BK102" s="31">
        <v>0</v>
      </c>
      <c r="BL102" s="31">
        <v>0</v>
      </c>
      <c r="BM102" s="31">
        <v>0</v>
      </c>
      <c r="BN102" s="31">
        <v>0</v>
      </c>
      <c r="BO102" s="31">
        <v>0</v>
      </c>
      <c r="BP102" s="31">
        <v>0</v>
      </c>
      <c r="BQ102" s="3"/>
      <c r="BR102" s="3"/>
    </row>
    <row r="103" spans="1:70">
      <c r="A103" s="6">
        <v>255636</v>
      </c>
      <c r="B103" s="6" t="s">
        <v>73</v>
      </c>
      <c r="C103" s="6">
        <v>999</v>
      </c>
      <c r="D103" s="6" t="s">
        <v>84</v>
      </c>
      <c r="E103" s="6">
        <v>1</v>
      </c>
      <c r="F103" s="21">
        <f t="shared" si="225"/>
        <v>1</v>
      </c>
      <c r="G103" s="21" t="str">
        <f t="shared" ref="G103:G104" si="229">D102</f>
        <v>娯楽</v>
      </c>
      <c r="H103" s="21" t="str">
        <f t="shared" si="226"/>
        <v>帰宅</v>
      </c>
      <c r="I103" s="7">
        <v>40118.704687500001</v>
      </c>
      <c r="J103" s="7">
        <v>40118.714502314811</v>
      </c>
      <c r="K103" s="13">
        <f>I104-J103</f>
        <v>5.112268518860219E-2</v>
      </c>
      <c r="L103" s="23">
        <f t="shared" ref="L103" si="230">K102+K103+K104</f>
        <v>0.17663194445049157</v>
      </c>
      <c r="M103" s="6">
        <v>848</v>
      </c>
      <c r="N103" s="10">
        <v>2045.5918494387433</v>
      </c>
      <c r="O103" s="6">
        <v>35.480749039999999</v>
      </c>
      <c r="P103" s="6">
        <v>139.63021699999999</v>
      </c>
      <c r="Q103" s="6">
        <v>102</v>
      </c>
      <c r="R103" s="6" t="s">
        <v>839</v>
      </c>
      <c r="S103" s="6">
        <v>1001013</v>
      </c>
      <c r="T103" s="6" t="s">
        <v>370</v>
      </c>
      <c r="U103" s="6">
        <v>100101304</v>
      </c>
      <c r="V103" s="6" t="s">
        <v>563</v>
      </c>
      <c r="W103" s="6">
        <v>35.498918359999998</v>
      </c>
      <c r="X103" s="6">
        <v>139.633779</v>
      </c>
      <c r="Y103" s="6">
        <v>109</v>
      </c>
      <c r="Z103" s="6" t="s">
        <v>830</v>
      </c>
      <c r="AA103" s="6">
        <v>1008044</v>
      </c>
      <c r="AB103" s="6" t="s">
        <v>349</v>
      </c>
      <c r="AC103" s="6">
        <v>100804401</v>
      </c>
      <c r="AD103" s="6" t="s">
        <v>541</v>
      </c>
      <c r="AE103" s="6">
        <v>0</v>
      </c>
      <c r="AF103" s="6">
        <v>2</v>
      </c>
      <c r="AG103" s="6" t="s">
        <v>97</v>
      </c>
      <c r="AH103" s="6" t="s">
        <v>102</v>
      </c>
      <c r="AI103" s="6">
        <v>200</v>
      </c>
      <c r="AJ103" s="6" t="s">
        <v>94</v>
      </c>
      <c r="AK103" s="21" t="str">
        <f t="shared" ref="AK103:AK104" si="231">AJ102</f>
        <v>自動車</v>
      </c>
      <c r="AL103" s="21" t="str">
        <f t="shared" si="228"/>
        <v>自動車</v>
      </c>
      <c r="AM103" s="6">
        <v>8</v>
      </c>
      <c r="AN103" s="6">
        <v>1</v>
      </c>
      <c r="AO103" s="6">
        <v>2522</v>
      </c>
      <c r="AP103" s="6">
        <v>10.4</v>
      </c>
      <c r="AQ103" s="6">
        <v>1</v>
      </c>
      <c r="AR103" s="6">
        <v>3</v>
      </c>
      <c r="AS103" s="6">
        <v>120</v>
      </c>
      <c r="AT103" s="6" t="s">
        <v>169</v>
      </c>
      <c r="AU103" s="6" t="s">
        <v>156</v>
      </c>
      <c r="AV103" s="6">
        <v>0</v>
      </c>
      <c r="AW103" s="6">
        <v>327</v>
      </c>
      <c r="AX103" s="6">
        <v>4.2</v>
      </c>
      <c r="AY103" s="6">
        <v>48</v>
      </c>
      <c r="AZ103" s="6">
        <v>0.8</v>
      </c>
      <c r="BA103" s="6">
        <v>8</v>
      </c>
      <c r="BB103" s="6">
        <v>1</v>
      </c>
      <c r="BC103" s="6">
        <v>2328</v>
      </c>
      <c r="BD103" s="6">
        <v>11.6</v>
      </c>
      <c r="BE103" s="6">
        <v>1</v>
      </c>
      <c r="BF103" s="6">
        <v>2328</v>
      </c>
      <c r="BG103" s="6">
        <v>29.8</v>
      </c>
      <c r="BH103" s="6">
        <v>1</v>
      </c>
      <c r="BI103" s="6">
        <v>2.0299999999999998</v>
      </c>
      <c r="BJ103" s="6">
        <v>9</v>
      </c>
      <c r="BK103" s="6">
        <v>210</v>
      </c>
      <c r="BL103" s="6">
        <v>253</v>
      </c>
      <c r="BM103" s="6">
        <v>3.8</v>
      </c>
      <c r="BN103" s="6">
        <v>271</v>
      </c>
      <c r="BO103" s="6">
        <v>4.0999999999999996</v>
      </c>
      <c r="BP103" s="6">
        <v>16.899999999999999</v>
      </c>
      <c r="BQ103" s="3"/>
      <c r="BR103" s="3"/>
    </row>
    <row r="104" spans="1:70">
      <c r="A104" s="37">
        <v>255656</v>
      </c>
      <c r="B104" s="37" t="s">
        <v>73</v>
      </c>
      <c r="C104" s="37">
        <v>200</v>
      </c>
      <c r="D104" s="37" t="s">
        <v>85</v>
      </c>
      <c r="E104" s="37"/>
      <c r="F104" s="26">
        <f t="shared" si="225"/>
        <v>0</v>
      </c>
      <c r="G104" s="21" t="str">
        <f t="shared" si="229"/>
        <v>その他</v>
      </c>
      <c r="H104" s="26"/>
      <c r="I104" s="38">
        <v>40118.765625</v>
      </c>
      <c r="J104" s="38">
        <v>40118.787824074076</v>
      </c>
      <c r="K104" s="39"/>
      <c r="L104" s="28">
        <f t="shared" ref="L104" si="232">K102+K103+K104</f>
        <v>0.17663194445049157</v>
      </c>
      <c r="M104" s="37">
        <v>1918</v>
      </c>
      <c r="N104" s="40">
        <v>1171.9864381664063</v>
      </c>
      <c r="O104" s="37">
        <v>35.47815808</v>
      </c>
      <c r="P104" s="37">
        <v>139.63399889999999</v>
      </c>
      <c r="Q104" s="37">
        <v>102</v>
      </c>
      <c r="R104" s="37" t="s">
        <v>839</v>
      </c>
      <c r="S104" s="37">
        <v>1001012</v>
      </c>
      <c r="T104" s="37" t="s">
        <v>283</v>
      </c>
      <c r="U104" s="37">
        <v>100101203</v>
      </c>
      <c r="V104" s="37" t="s">
        <v>567</v>
      </c>
      <c r="W104" s="37">
        <v>35.488575699999998</v>
      </c>
      <c r="X104" s="37">
        <v>139.6359784</v>
      </c>
      <c r="Y104" s="37">
        <v>102</v>
      </c>
      <c r="Z104" s="37" t="s">
        <v>839</v>
      </c>
      <c r="AA104" s="37">
        <v>1001014</v>
      </c>
      <c r="AB104" s="37" t="s">
        <v>366</v>
      </c>
      <c r="AC104" s="37">
        <v>100101403</v>
      </c>
      <c r="AD104" s="37" t="s">
        <v>553</v>
      </c>
      <c r="AE104" s="37">
        <v>0</v>
      </c>
      <c r="AF104" s="37">
        <v>2</v>
      </c>
      <c r="AG104" s="37" t="s">
        <v>97</v>
      </c>
      <c r="AH104" s="37" t="s">
        <v>102</v>
      </c>
      <c r="AI104" s="37">
        <v>100</v>
      </c>
      <c r="AJ104" s="37" t="s">
        <v>93</v>
      </c>
      <c r="AK104" s="26" t="str">
        <f t="shared" si="231"/>
        <v>鉄道</v>
      </c>
      <c r="AL104" s="26"/>
      <c r="AM104" s="37">
        <v>7.3</v>
      </c>
      <c r="AN104" s="37">
        <v>1</v>
      </c>
      <c r="AO104" s="37">
        <v>1871</v>
      </c>
      <c r="AP104" s="37">
        <v>7.3</v>
      </c>
      <c r="AQ104" s="37">
        <v>1</v>
      </c>
      <c r="AR104" s="37">
        <v>1</v>
      </c>
      <c r="AS104" s="37">
        <v>120</v>
      </c>
      <c r="AT104" s="37" t="s">
        <v>169</v>
      </c>
      <c r="AU104" s="37" t="s">
        <v>121</v>
      </c>
      <c r="AV104" s="37">
        <v>0</v>
      </c>
      <c r="AW104" s="37">
        <v>863</v>
      </c>
      <c r="AX104" s="37">
        <v>11.4</v>
      </c>
      <c r="AY104" s="37">
        <v>1178</v>
      </c>
      <c r="AZ104" s="37">
        <v>14.1</v>
      </c>
      <c r="BA104" s="37">
        <v>26.5</v>
      </c>
      <c r="BB104" s="37">
        <v>1</v>
      </c>
      <c r="BC104" s="37">
        <v>1762</v>
      </c>
      <c r="BD104" s="37">
        <v>8.8000000000000007</v>
      </c>
      <c r="BE104" s="37">
        <v>1</v>
      </c>
      <c r="BF104" s="37">
        <v>1762</v>
      </c>
      <c r="BG104" s="37">
        <v>21.7</v>
      </c>
      <c r="BH104" s="37">
        <v>1</v>
      </c>
      <c r="BI104" s="37">
        <v>0.85</v>
      </c>
      <c r="BJ104" s="37">
        <v>4</v>
      </c>
      <c r="BK104" s="37">
        <v>210</v>
      </c>
      <c r="BL104" s="37">
        <v>244</v>
      </c>
      <c r="BM104" s="37">
        <v>3.7</v>
      </c>
      <c r="BN104" s="37">
        <v>283</v>
      </c>
      <c r="BO104" s="37">
        <v>4.2</v>
      </c>
      <c r="BP104" s="37">
        <v>11.9</v>
      </c>
      <c r="BQ104" s="3"/>
      <c r="BR104" s="3"/>
    </row>
    <row r="105" spans="1:70">
      <c r="A105" s="31">
        <v>255795</v>
      </c>
      <c r="B105" s="31" t="s">
        <v>73</v>
      </c>
      <c r="C105" s="31">
        <v>700</v>
      </c>
      <c r="D105" s="31" t="s">
        <v>90</v>
      </c>
      <c r="E105" s="31">
        <v>1</v>
      </c>
      <c r="F105" s="16">
        <f t="shared" si="225"/>
        <v>2</v>
      </c>
      <c r="G105" s="16"/>
      <c r="H105" s="16" t="str">
        <f t="shared" ref="H105:H106" si="233">D106</f>
        <v>食事</v>
      </c>
      <c r="I105" s="32">
        <v>40120.546284722222</v>
      </c>
      <c r="J105" s="32">
        <v>40120.581736111111</v>
      </c>
      <c r="K105" s="33">
        <f>I106-J105</f>
        <v>0.20160879629838746</v>
      </c>
      <c r="L105" s="18">
        <f t="shared" ref="L105" si="234">K105+K106+K107</f>
        <v>0.22958333333372138</v>
      </c>
      <c r="M105" s="31">
        <v>3063</v>
      </c>
      <c r="N105" s="34">
        <v>14102.375872736768</v>
      </c>
      <c r="O105" s="31">
        <v>35.48836652</v>
      </c>
      <c r="P105" s="31">
        <v>139.63593549999999</v>
      </c>
      <c r="Q105" s="31">
        <v>102</v>
      </c>
      <c r="R105" s="31" t="s">
        <v>839</v>
      </c>
      <c r="S105" s="31">
        <v>1001014</v>
      </c>
      <c r="T105" s="31" t="s">
        <v>366</v>
      </c>
      <c r="U105" s="31">
        <v>100101403</v>
      </c>
      <c r="V105" s="31" t="s">
        <v>553</v>
      </c>
      <c r="W105" s="31">
        <v>35.605916970000003</v>
      </c>
      <c r="X105" s="31">
        <v>139.6945149</v>
      </c>
      <c r="Y105" s="31"/>
      <c r="Z105" s="31"/>
      <c r="AA105" s="31"/>
      <c r="AB105" s="31"/>
      <c r="AC105" s="31"/>
      <c r="AD105" s="31"/>
      <c r="AE105" s="31">
        <v>0</v>
      </c>
      <c r="AF105" s="31">
        <v>2</v>
      </c>
      <c r="AG105" s="31" t="s">
        <v>97</v>
      </c>
      <c r="AH105" s="31" t="s">
        <v>102</v>
      </c>
      <c r="AI105" s="31">
        <v>200</v>
      </c>
      <c r="AJ105" s="31" t="s">
        <v>94</v>
      </c>
      <c r="AK105" s="16"/>
      <c r="AL105" s="16" t="str">
        <f t="shared" ref="AL105:AL106" si="235">AJ106</f>
        <v>鉄道</v>
      </c>
      <c r="AM105" s="31">
        <v>49.900000000000006</v>
      </c>
      <c r="AN105" s="31">
        <v>1</v>
      </c>
      <c r="AO105" s="31">
        <v>17721</v>
      </c>
      <c r="AP105" s="31">
        <v>31.6</v>
      </c>
      <c r="AQ105" s="31">
        <v>1</v>
      </c>
      <c r="AR105" s="31">
        <v>28</v>
      </c>
      <c r="AS105" s="31">
        <v>240</v>
      </c>
      <c r="AT105" s="31" t="s">
        <v>121</v>
      </c>
      <c r="AU105" s="31" t="s">
        <v>201</v>
      </c>
      <c r="AV105" s="31">
        <v>1</v>
      </c>
      <c r="AW105" s="31">
        <v>1086</v>
      </c>
      <c r="AX105" s="31">
        <v>13.6</v>
      </c>
      <c r="AY105" s="31">
        <v>679</v>
      </c>
      <c r="AZ105" s="31">
        <v>8.3000000000000007</v>
      </c>
      <c r="BA105" s="31">
        <v>49.900000000000006</v>
      </c>
      <c r="BB105" s="31">
        <v>1</v>
      </c>
      <c r="BC105" s="31">
        <v>15922</v>
      </c>
      <c r="BD105" s="31">
        <v>79.599999999999994</v>
      </c>
      <c r="BE105" s="31">
        <v>1</v>
      </c>
      <c r="BF105" s="31">
        <v>15922</v>
      </c>
      <c r="BG105" s="31">
        <v>199.4</v>
      </c>
      <c r="BH105" s="31">
        <v>0</v>
      </c>
      <c r="BI105" s="31">
        <v>0</v>
      </c>
      <c r="BJ105" s="31">
        <v>0</v>
      </c>
      <c r="BK105" s="31">
        <v>0</v>
      </c>
      <c r="BL105" s="31">
        <v>0</v>
      </c>
      <c r="BM105" s="31">
        <v>0</v>
      </c>
      <c r="BN105" s="31">
        <v>0</v>
      </c>
      <c r="BO105" s="31">
        <v>0</v>
      </c>
      <c r="BP105" s="31">
        <v>0</v>
      </c>
      <c r="BQ105" s="3"/>
      <c r="BR105" s="3"/>
    </row>
    <row r="106" spans="1:70">
      <c r="A106" s="6">
        <v>255821</v>
      </c>
      <c r="B106" s="6" t="s">
        <v>73</v>
      </c>
      <c r="C106" s="6">
        <v>600</v>
      </c>
      <c r="D106" s="6" t="s">
        <v>91</v>
      </c>
      <c r="E106" s="6">
        <v>1</v>
      </c>
      <c r="F106" s="21">
        <f t="shared" si="225"/>
        <v>1</v>
      </c>
      <c r="G106" s="21" t="str">
        <f t="shared" ref="G106:G107" si="236">D105</f>
        <v>娯楽</v>
      </c>
      <c r="H106" s="21" t="str">
        <f t="shared" si="233"/>
        <v>帰宅</v>
      </c>
      <c r="I106" s="7">
        <v>40120.78334490741</v>
      </c>
      <c r="J106" s="7">
        <v>40120.805474537039</v>
      </c>
      <c r="K106" s="13">
        <f>I107-J106</f>
        <v>2.7974537035333924E-2</v>
      </c>
      <c r="L106" s="23">
        <f t="shared" ref="L106" si="237">K105+K106+K107</f>
        <v>0.22958333333372138</v>
      </c>
      <c r="M106" s="6">
        <v>1912</v>
      </c>
      <c r="N106" s="10">
        <v>3757.6884682083682</v>
      </c>
      <c r="O106" s="6">
        <v>35.484557780000003</v>
      </c>
      <c r="P106" s="6">
        <v>139.64417520000001</v>
      </c>
      <c r="Q106" s="6">
        <v>102</v>
      </c>
      <c r="R106" s="6" t="s">
        <v>839</v>
      </c>
      <c r="S106" s="6">
        <v>1001006</v>
      </c>
      <c r="T106" s="6" t="s">
        <v>367</v>
      </c>
      <c r="U106" s="6">
        <v>100100601</v>
      </c>
      <c r="V106" s="6" t="s">
        <v>367</v>
      </c>
      <c r="W106" s="6">
        <v>35.483855030000001</v>
      </c>
      <c r="X106" s="6">
        <v>139.6026761</v>
      </c>
      <c r="Y106" s="6">
        <v>102</v>
      </c>
      <c r="Z106" s="6" t="s">
        <v>839</v>
      </c>
      <c r="AA106" s="6">
        <v>1001026</v>
      </c>
      <c r="AB106" s="6" t="s">
        <v>356</v>
      </c>
      <c r="AC106" s="6">
        <v>100102603</v>
      </c>
      <c r="AD106" s="6" t="s">
        <v>554</v>
      </c>
      <c r="AE106" s="6">
        <v>0</v>
      </c>
      <c r="AF106" s="6">
        <v>2</v>
      </c>
      <c r="AG106" s="6" t="s">
        <v>97</v>
      </c>
      <c r="AH106" s="6" t="s">
        <v>102</v>
      </c>
      <c r="AI106" s="6">
        <v>200</v>
      </c>
      <c r="AJ106" s="6" t="s">
        <v>94</v>
      </c>
      <c r="AK106" s="21" t="str">
        <f t="shared" ref="AK106:AK107" si="238">AJ105</f>
        <v>鉄道</v>
      </c>
      <c r="AL106" s="21" t="str">
        <f t="shared" si="235"/>
        <v>自動車</v>
      </c>
      <c r="AM106" s="6">
        <v>39.6</v>
      </c>
      <c r="AN106" s="6">
        <v>1</v>
      </c>
      <c r="AO106" s="6">
        <v>5952</v>
      </c>
      <c r="AP106" s="6">
        <v>14.8</v>
      </c>
      <c r="AQ106" s="6">
        <v>1</v>
      </c>
      <c r="AR106" s="6">
        <v>27</v>
      </c>
      <c r="AS106" s="6">
        <v>360</v>
      </c>
      <c r="AT106" s="6" t="s">
        <v>205</v>
      </c>
      <c r="AU106" s="6" t="s">
        <v>203</v>
      </c>
      <c r="AV106" s="6">
        <v>1</v>
      </c>
      <c r="AW106" s="6">
        <v>104</v>
      </c>
      <c r="AX106" s="6">
        <v>1.3</v>
      </c>
      <c r="AY106" s="6">
        <v>862</v>
      </c>
      <c r="AZ106" s="6">
        <v>11.3</v>
      </c>
      <c r="BA106" s="6">
        <v>39.6</v>
      </c>
      <c r="BB106" s="6">
        <v>1</v>
      </c>
      <c r="BC106" s="6">
        <v>4567</v>
      </c>
      <c r="BD106" s="6">
        <v>22.8</v>
      </c>
      <c r="BE106" s="6">
        <v>1</v>
      </c>
      <c r="BF106" s="6">
        <v>4567</v>
      </c>
      <c r="BG106" s="6">
        <v>57.6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0</v>
      </c>
      <c r="BQ106" s="3"/>
      <c r="BR106" s="3"/>
    </row>
    <row r="107" spans="1:70">
      <c r="A107" s="37">
        <v>255827</v>
      </c>
      <c r="B107" s="37" t="s">
        <v>73</v>
      </c>
      <c r="C107" s="37">
        <v>200</v>
      </c>
      <c r="D107" s="37" t="s">
        <v>85</v>
      </c>
      <c r="E107" s="37"/>
      <c r="F107" s="26">
        <f>IF(D107="帰宅",0,IF(D108="帰宅",1,IF(D109="帰宅",2,IF(D110="帰宅",3,IF(#REF!="帰宅",4,5)))))</f>
        <v>0</v>
      </c>
      <c r="G107" s="21" t="str">
        <f t="shared" si="236"/>
        <v>食事</v>
      </c>
      <c r="H107" s="26"/>
      <c r="I107" s="38">
        <v>40120.833449074074</v>
      </c>
      <c r="J107" s="38">
        <v>40120.841724537036</v>
      </c>
      <c r="K107" s="39"/>
      <c r="L107" s="28">
        <f t="shared" ref="L107" si="239">K105+K106+K107</f>
        <v>0.22958333333372138</v>
      </c>
      <c r="M107" s="37">
        <v>715</v>
      </c>
      <c r="N107" s="40">
        <v>3090.4854689918102</v>
      </c>
      <c r="O107" s="37">
        <v>35.483876510000002</v>
      </c>
      <c r="P107" s="37">
        <v>139.6018177</v>
      </c>
      <c r="Q107" s="37">
        <v>102</v>
      </c>
      <c r="R107" s="37" t="s">
        <v>839</v>
      </c>
      <c r="S107" s="37">
        <v>1001026</v>
      </c>
      <c r="T107" s="37" t="s">
        <v>356</v>
      </c>
      <c r="U107" s="37">
        <v>100102602</v>
      </c>
      <c r="V107" s="37" t="s">
        <v>555</v>
      </c>
      <c r="W107" s="37">
        <v>35.488709880000002</v>
      </c>
      <c r="X107" s="37">
        <v>139.63543659999999</v>
      </c>
      <c r="Y107" s="37">
        <v>102</v>
      </c>
      <c r="Z107" s="37" t="s">
        <v>839</v>
      </c>
      <c r="AA107" s="37">
        <v>1001014</v>
      </c>
      <c r="AB107" s="37" t="s">
        <v>366</v>
      </c>
      <c r="AC107" s="37">
        <v>100101403</v>
      </c>
      <c r="AD107" s="37" t="s">
        <v>553</v>
      </c>
      <c r="AE107" s="37">
        <v>0</v>
      </c>
      <c r="AF107" s="37">
        <v>2</v>
      </c>
      <c r="AG107" s="37" t="s">
        <v>97</v>
      </c>
      <c r="AH107" s="37" t="s">
        <v>102</v>
      </c>
      <c r="AI107" s="37">
        <v>100</v>
      </c>
      <c r="AJ107" s="37" t="s">
        <v>93</v>
      </c>
      <c r="AK107" s="26" t="str">
        <f t="shared" si="238"/>
        <v>鉄道</v>
      </c>
      <c r="AL107" s="26"/>
      <c r="AM107" s="37">
        <v>17.100000000000001</v>
      </c>
      <c r="AN107" s="37">
        <v>1</v>
      </c>
      <c r="AO107" s="37">
        <v>5567</v>
      </c>
      <c r="AP107" s="37">
        <v>17.100000000000001</v>
      </c>
      <c r="AQ107" s="37">
        <v>1</v>
      </c>
      <c r="AR107" s="37">
        <v>26</v>
      </c>
      <c r="AS107" s="37">
        <v>350</v>
      </c>
      <c r="AT107" s="37" t="s">
        <v>203</v>
      </c>
      <c r="AU107" s="37" t="s">
        <v>121</v>
      </c>
      <c r="AV107" s="37">
        <v>1</v>
      </c>
      <c r="AW107" s="37">
        <v>832</v>
      </c>
      <c r="AX107" s="37">
        <v>9.6</v>
      </c>
      <c r="AY107" s="37">
        <v>1186</v>
      </c>
      <c r="AZ107" s="37">
        <v>14.3</v>
      </c>
      <c r="BA107" s="37">
        <v>49.900000000000006</v>
      </c>
      <c r="BB107" s="37">
        <v>1</v>
      </c>
      <c r="BC107" s="37">
        <v>3575</v>
      </c>
      <c r="BD107" s="37">
        <v>17.899999999999999</v>
      </c>
      <c r="BE107" s="37">
        <v>1</v>
      </c>
      <c r="BF107" s="37">
        <v>3575</v>
      </c>
      <c r="BG107" s="37">
        <v>44</v>
      </c>
      <c r="BH107" s="37">
        <v>0</v>
      </c>
      <c r="BI107" s="37">
        <v>0</v>
      </c>
      <c r="BJ107" s="37">
        <v>0</v>
      </c>
      <c r="BK107" s="37">
        <v>0</v>
      </c>
      <c r="BL107" s="37">
        <v>0</v>
      </c>
      <c r="BM107" s="37">
        <v>0</v>
      </c>
      <c r="BN107" s="37">
        <v>0</v>
      </c>
      <c r="BO107" s="37">
        <v>0</v>
      </c>
      <c r="BP107" s="37">
        <v>0</v>
      </c>
      <c r="BQ107" s="3"/>
      <c r="BR107" s="3"/>
    </row>
    <row r="108" spans="1:70">
      <c r="A108" s="31">
        <v>256033</v>
      </c>
      <c r="B108" s="31" t="s">
        <v>73</v>
      </c>
      <c r="C108" s="31">
        <v>400</v>
      </c>
      <c r="D108" s="31" t="s">
        <v>87</v>
      </c>
      <c r="E108" s="31"/>
      <c r="F108" s="16">
        <f>IF(D108="帰宅",0,IF(D109="帰宅",1,IF(D110="帰宅",2,IF(#REF!="帰宅",3,IF(#REF!="帰宅",4,5)))))</f>
        <v>2</v>
      </c>
      <c r="G108" s="16"/>
      <c r="H108" s="16" t="str">
        <f t="shared" ref="H108:H109" si="240">D109</f>
        <v>買い物</v>
      </c>
      <c r="I108" s="32">
        <v>40123.437337962961</v>
      </c>
      <c r="J108" s="32">
        <v>40123.47929398148</v>
      </c>
      <c r="K108" s="33">
        <f>I109-J108</f>
        <v>0.19943287037312984</v>
      </c>
      <c r="L108" s="18">
        <f t="shared" ref="L108" si="241">K108+K109+K110</f>
        <v>0.3295717592627625</v>
      </c>
      <c r="M108" s="31">
        <v>3625</v>
      </c>
      <c r="N108" s="34">
        <v>20428.169393690412</v>
      </c>
      <c r="O108" s="31">
        <v>35.487926659999999</v>
      </c>
      <c r="P108" s="31">
        <v>139.6354365</v>
      </c>
      <c r="Q108" s="31">
        <v>102</v>
      </c>
      <c r="R108" s="31" t="s">
        <v>839</v>
      </c>
      <c r="S108" s="31">
        <v>1001014</v>
      </c>
      <c r="T108" s="31" t="s">
        <v>366</v>
      </c>
      <c r="U108" s="31">
        <v>100101403</v>
      </c>
      <c r="V108" s="31" t="s">
        <v>553</v>
      </c>
      <c r="W108" s="31">
        <v>35.6620396</v>
      </c>
      <c r="X108" s="31">
        <v>139.70761479999999</v>
      </c>
      <c r="Y108" s="31"/>
      <c r="Z108" s="31"/>
      <c r="AA108" s="31"/>
      <c r="AB108" s="31"/>
      <c r="AC108" s="31"/>
      <c r="AD108" s="31"/>
      <c r="AE108" s="31">
        <v>0</v>
      </c>
      <c r="AF108" s="31">
        <v>2</v>
      </c>
      <c r="AG108" s="31" t="s">
        <v>97</v>
      </c>
      <c r="AH108" s="31" t="s">
        <v>102</v>
      </c>
      <c r="AI108" s="31">
        <v>200</v>
      </c>
      <c r="AJ108" s="31" t="s">
        <v>94</v>
      </c>
      <c r="AK108" s="16"/>
      <c r="AL108" s="16" t="str">
        <f t="shared" ref="AL108:AL109" si="242">AJ109</f>
        <v>徒歩</v>
      </c>
      <c r="AM108" s="31">
        <v>66.7</v>
      </c>
      <c r="AN108" s="31">
        <v>1</v>
      </c>
      <c r="AO108" s="31">
        <v>26249</v>
      </c>
      <c r="AP108" s="31">
        <v>47.6</v>
      </c>
      <c r="AQ108" s="31">
        <v>1</v>
      </c>
      <c r="AR108" s="31">
        <v>41</v>
      </c>
      <c r="AS108" s="31">
        <v>420</v>
      </c>
      <c r="AT108" s="31" t="s">
        <v>121</v>
      </c>
      <c r="AU108" s="31" t="s">
        <v>191</v>
      </c>
      <c r="AV108" s="31">
        <v>3</v>
      </c>
      <c r="AW108" s="31">
        <v>1019</v>
      </c>
      <c r="AX108" s="31">
        <v>12.5</v>
      </c>
      <c r="AY108" s="31">
        <v>1097</v>
      </c>
      <c r="AZ108" s="31">
        <v>13.2</v>
      </c>
      <c r="BA108" s="31">
        <v>66.7</v>
      </c>
      <c r="BB108" s="31">
        <v>1</v>
      </c>
      <c r="BC108" s="31">
        <v>22603</v>
      </c>
      <c r="BD108" s="31">
        <v>113</v>
      </c>
      <c r="BE108" s="31">
        <v>1</v>
      </c>
      <c r="BF108" s="31">
        <v>22603</v>
      </c>
      <c r="BG108" s="31">
        <v>278.89999999999998</v>
      </c>
      <c r="BH108" s="31">
        <v>0</v>
      </c>
      <c r="BI108" s="31">
        <v>0</v>
      </c>
      <c r="BJ108" s="31">
        <v>0</v>
      </c>
      <c r="BK108" s="31">
        <v>0</v>
      </c>
      <c r="BL108" s="31">
        <v>0</v>
      </c>
      <c r="BM108" s="31">
        <v>0</v>
      </c>
      <c r="BN108" s="31">
        <v>0</v>
      </c>
      <c r="BO108" s="31">
        <v>0</v>
      </c>
      <c r="BP108" s="31">
        <v>0</v>
      </c>
      <c r="BQ108" s="3"/>
      <c r="BR108" s="3"/>
    </row>
    <row r="109" spans="1:70">
      <c r="A109" s="6">
        <v>256064</v>
      </c>
      <c r="B109" s="6" t="s">
        <v>73</v>
      </c>
      <c r="C109" s="6">
        <v>500</v>
      </c>
      <c r="D109" s="6" t="s">
        <v>33</v>
      </c>
      <c r="E109" s="6">
        <v>1</v>
      </c>
      <c r="F109" s="21">
        <f>IF(D109="帰宅",0,IF(D110="帰宅",1,IF(#REF!="帰宅",2,IF(#REF!="帰宅",3,IF(#REF!="帰宅",4,5)))))</f>
        <v>1</v>
      </c>
      <c r="G109" s="21" t="str">
        <f t="shared" ref="G109:G110" si="243">D108</f>
        <v>業務</v>
      </c>
      <c r="H109" s="21" t="str">
        <f t="shared" si="240"/>
        <v>帰宅</v>
      </c>
      <c r="I109" s="7">
        <v>40123.678726851853</v>
      </c>
      <c r="J109" s="7">
        <v>40123.747581018521</v>
      </c>
      <c r="K109" s="13">
        <f>I110-J109</f>
        <v>0.13013888888963265</v>
      </c>
      <c r="L109" s="23">
        <f t="shared" ref="L109" si="244">K108+K109+K110</f>
        <v>0.3295717592627625</v>
      </c>
      <c r="M109" s="6">
        <v>5949</v>
      </c>
      <c r="N109" s="10">
        <v>904.80080675802606</v>
      </c>
      <c r="O109" s="6">
        <v>35.660709169999997</v>
      </c>
      <c r="P109" s="6">
        <v>139.70899890000001</v>
      </c>
      <c r="Q109" s="6"/>
      <c r="R109" s="6"/>
      <c r="S109" s="6"/>
      <c r="T109" s="6"/>
      <c r="U109" s="6"/>
      <c r="V109" s="6"/>
      <c r="W109" s="6">
        <v>35.661256330000001</v>
      </c>
      <c r="X109" s="6">
        <v>139.69900490000001</v>
      </c>
      <c r="Y109" s="6"/>
      <c r="Z109" s="6"/>
      <c r="AA109" s="6"/>
      <c r="AB109" s="6"/>
      <c r="AC109" s="6"/>
      <c r="AD109" s="6"/>
      <c r="AE109" s="6">
        <v>0</v>
      </c>
      <c r="AF109" s="6">
        <v>2</v>
      </c>
      <c r="AG109" s="6" t="s">
        <v>97</v>
      </c>
      <c r="AH109" s="6" t="s">
        <v>102</v>
      </c>
      <c r="AI109" s="6">
        <v>420</v>
      </c>
      <c r="AJ109" s="6" t="s">
        <v>95</v>
      </c>
      <c r="AK109" s="21" t="str">
        <f t="shared" ref="AK109:AK110" si="245">AJ108</f>
        <v>鉄道</v>
      </c>
      <c r="AL109" s="21" t="str">
        <f t="shared" si="242"/>
        <v>鉄道</v>
      </c>
      <c r="AM109" s="6">
        <v>14.9</v>
      </c>
      <c r="AN109" s="6">
        <v>1</v>
      </c>
      <c r="AO109" s="6">
        <v>1279</v>
      </c>
      <c r="AP109" s="6">
        <v>7</v>
      </c>
      <c r="AQ109" s="6">
        <v>1</v>
      </c>
      <c r="AR109" s="6">
        <v>4</v>
      </c>
      <c r="AS109" s="6">
        <v>160</v>
      </c>
      <c r="AT109" s="6" t="s">
        <v>177</v>
      </c>
      <c r="AU109" s="6" t="s">
        <v>165</v>
      </c>
      <c r="AV109" s="6">
        <v>0</v>
      </c>
      <c r="AW109" s="6">
        <v>715</v>
      </c>
      <c r="AX109" s="6">
        <v>8.6</v>
      </c>
      <c r="AY109" s="6">
        <v>1410</v>
      </c>
      <c r="AZ109" s="6">
        <v>16.899999999999999</v>
      </c>
      <c r="BA109" s="6">
        <v>29.5</v>
      </c>
      <c r="BB109" s="6">
        <v>1</v>
      </c>
      <c r="BC109" s="6">
        <v>1242</v>
      </c>
      <c r="BD109" s="6">
        <v>6.2</v>
      </c>
      <c r="BE109" s="6">
        <v>1</v>
      </c>
      <c r="BF109" s="6">
        <v>1242</v>
      </c>
      <c r="BG109" s="6">
        <v>14.9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3"/>
      <c r="BR109" s="3"/>
    </row>
    <row r="110" spans="1:70">
      <c r="A110" s="37">
        <v>256091</v>
      </c>
      <c r="B110" s="37" t="s">
        <v>73</v>
      </c>
      <c r="C110" s="37">
        <v>200</v>
      </c>
      <c r="D110" s="37" t="s">
        <v>85</v>
      </c>
      <c r="E110" s="37"/>
      <c r="F110" s="26">
        <f>IF(D110="帰宅",0,IF(#REF!="帰宅",1,IF(#REF!="帰宅",2,IF(#REF!="帰宅",3,IF(#REF!="帰宅",4,5)))))</f>
        <v>0</v>
      </c>
      <c r="G110" s="21" t="str">
        <f t="shared" si="243"/>
        <v>買い物</v>
      </c>
      <c r="H110" s="26"/>
      <c r="I110" s="38">
        <v>40123.87771990741</v>
      </c>
      <c r="J110" s="38">
        <v>40123.982245370367</v>
      </c>
      <c r="K110" s="39"/>
      <c r="L110" s="28">
        <f t="shared" ref="L110" si="246">K108+K109+K110</f>
        <v>0.3295717592627625</v>
      </c>
      <c r="M110" s="37">
        <v>9031</v>
      </c>
      <c r="N110" s="40">
        <v>20083.652711614352</v>
      </c>
      <c r="O110" s="37">
        <v>35.661755280000001</v>
      </c>
      <c r="P110" s="37">
        <v>139.6988279</v>
      </c>
      <c r="Q110" s="37"/>
      <c r="R110" s="37"/>
      <c r="S110" s="37"/>
      <c r="T110" s="37"/>
      <c r="U110" s="37"/>
      <c r="V110" s="37"/>
      <c r="W110" s="37">
        <v>35.488527509999997</v>
      </c>
      <c r="X110" s="37">
        <v>139.63583890000001</v>
      </c>
      <c r="Y110" s="37">
        <v>102</v>
      </c>
      <c r="Z110" s="37" t="s">
        <v>839</v>
      </c>
      <c r="AA110" s="37">
        <v>1001014</v>
      </c>
      <c r="AB110" s="37" t="s">
        <v>366</v>
      </c>
      <c r="AC110" s="37">
        <v>100101403</v>
      </c>
      <c r="AD110" s="37" t="s">
        <v>553</v>
      </c>
      <c r="AE110" s="37">
        <v>0</v>
      </c>
      <c r="AF110" s="37">
        <v>2</v>
      </c>
      <c r="AG110" s="37" t="s">
        <v>97</v>
      </c>
      <c r="AH110" s="37" t="s">
        <v>102</v>
      </c>
      <c r="AI110" s="37">
        <v>200</v>
      </c>
      <c r="AJ110" s="37" t="s">
        <v>94</v>
      </c>
      <c r="AK110" s="26" t="str">
        <f t="shared" si="245"/>
        <v>徒歩</v>
      </c>
      <c r="AL110" s="26"/>
      <c r="AM110" s="37">
        <v>70.2</v>
      </c>
      <c r="AN110" s="37">
        <v>1</v>
      </c>
      <c r="AO110" s="37">
        <v>26394</v>
      </c>
      <c r="AP110" s="37">
        <v>51.9</v>
      </c>
      <c r="AQ110" s="37">
        <v>1</v>
      </c>
      <c r="AR110" s="37">
        <v>40</v>
      </c>
      <c r="AS110" s="37">
        <v>420</v>
      </c>
      <c r="AT110" s="37" t="s">
        <v>165</v>
      </c>
      <c r="AU110" s="37" t="s">
        <v>121</v>
      </c>
      <c r="AV110" s="37">
        <v>3</v>
      </c>
      <c r="AW110" s="37">
        <v>1353</v>
      </c>
      <c r="AX110" s="37">
        <v>16.3</v>
      </c>
      <c r="AY110" s="37">
        <v>1089</v>
      </c>
      <c r="AZ110" s="37">
        <v>13.9</v>
      </c>
      <c r="BA110" s="37">
        <v>70.2</v>
      </c>
      <c r="BB110" s="37">
        <v>1</v>
      </c>
      <c r="BC110" s="37">
        <v>22326</v>
      </c>
      <c r="BD110" s="37">
        <v>111.6</v>
      </c>
      <c r="BE110" s="37">
        <v>1</v>
      </c>
      <c r="BF110" s="37">
        <v>22326</v>
      </c>
      <c r="BG110" s="37">
        <v>277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  <c r="BP110" s="37">
        <v>0</v>
      </c>
      <c r="BQ110" s="3"/>
      <c r="BR110" s="3"/>
    </row>
    <row r="111" spans="1:70">
      <c r="A111" s="30">
        <v>255670</v>
      </c>
      <c r="B111" s="31" t="s">
        <v>74</v>
      </c>
      <c r="C111" s="31">
        <v>100</v>
      </c>
      <c r="D111" s="31" t="s">
        <v>86</v>
      </c>
      <c r="E111" s="31">
        <v>1</v>
      </c>
      <c r="F111" s="16">
        <v>2</v>
      </c>
      <c r="G111" s="16"/>
      <c r="H111" s="16" t="str">
        <f t="shared" ref="H111:H112" si="247">D112</f>
        <v>買い物</v>
      </c>
      <c r="I111" s="32">
        <v>40119.28466435185</v>
      </c>
      <c r="J111" s="32">
        <v>40119.330127314817</v>
      </c>
      <c r="K111" s="33">
        <v>0.40253472221957054</v>
      </c>
      <c r="L111" s="18">
        <f t="shared" ref="L111" si="248">K111+K112+K113</f>
        <v>0.42059027776849689</v>
      </c>
      <c r="M111" s="31">
        <v>3928</v>
      </c>
      <c r="N111" s="34">
        <v>24375.005149088298</v>
      </c>
      <c r="O111" s="31">
        <v>35.325878260000003</v>
      </c>
      <c r="P111" s="31">
        <v>139.40991639999999</v>
      </c>
      <c r="Q111" s="31">
        <v>207</v>
      </c>
      <c r="R111" s="31" t="s">
        <v>855</v>
      </c>
      <c r="S111" s="31">
        <v>2070202</v>
      </c>
      <c r="T111" s="31" t="s">
        <v>457</v>
      </c>
      <c r="U111" s="31">
        <v>207020202</v>
      </c>
      <c r="V111" s="31" t="s">
        <v>749</v>
      </c>
      <c r="W111" s="31">
        <v>35.444104670000002</v>
      </c>
      <c r="X111" s="31">
        <v>139.63638610000001</v>
      </c>
      <c r="Y111" s="31">
        <v>104</v>
      </c>
      <c r="Z111" s="31" t="s">
        <v>844</v>
      </c>
      <c r="AA111" s="31">
        <v>1003002</v>
      </c>
      <c r="AB111" s="31" t="s">
        <v>120</v>
      </c>
      <c r="AC111" s="31">
        <v>100300216</v>
      </c>
      <c r="AD111" s="31" t="s">
        <v>240</v>
      </c>
      <c r="AE111" s="31">
        <v>46</v>
      </c>
      <c r="AF111" s="31">
        <v>1</v>
      </c>
      <c r="AG111" s="31" t="s">
        <v>34</v>
      </c>
      <c r="AH111" s="31" t="s">
        <v>109</v>
      </c>
      <c r="AI111" s="31">
        <v>200</v>
      </c>
      <c r="AJ111" s="31" t="s">
        <v>94</v>
      </c>
      <c r="AK111" s="16"/>
      <c r="AL111" s="16" t="str">
        <f t="shared" ref="AL111:AL112" si="249">AJ112</f>
        <v>鉄道</v>
      </c>
      <c r="AM111" s="31">
        <v>60.1</v>
      </c>
      <c r="AN111" s="31">
        <v>1</v>
      </c>
      <c r="AO111" s="31">
        <v>30766</v>
      </c>
      <c r="AP111" s="31">
        <v>56.1</v>
      </c>
      <c r="AQ111" s="31">
        <v>1</v>
      </c>
      <c r="AR111" s="31">
        <v>41</v>
      </c>
      <c r="AS111" s="31">
        <v>660</v>
      </c>
      <c r="AT111" s="31" t="s">
        <v>155</v>
      </c>
      <c r="AU111" s="31" t="s">
        <v>123</v>
      </c>
      <c r="AV111" s="31">
        <v>1</v>
      </c>
      <c r="AW111" s="31">
        <v>689</v>
      </c>
      <c r="AX111" s="31">
        <v>8.6</v>
      </c>
      <c r="AY111" s="31">
        <v>882</v>
      </c>
      <c r="AZ111" s="31">
        <v>10.5</v>
      </c>
      <c r="BA111" s="31">
        <v>60.1</v>
      </c>
      <c r="BB111" s="31">
        <v>1</v>
      </c>
      <c r="BC111" s="31">
        <v>27538</v>
      </c>
      <c r="BD111" s="31">
        <v>137.69999999999999</v>
      </c>
      <c r="BE111" s="31">
        <v>1</v>
      </c>
      <c r="BF111" s="31">
        <v>27538</v>
      </c>
      <c r="BG111" s="31">
        <v>340.8</v>
      </c>
      <c r="BH111" s="31">
        <v>0</v>
      </c>
      <c r="BI111" s="31">
        <v>0</v>
      </c>
      <c r="BJ111" s="31">
        <v>0</v>
      </c>
      <c r="BK111" s="31">
        <v>0</v>
      </c>
      <c r="BL111" s="31">
        <v>0</v>
      </c>
      <c r="BM111" s="31">
        <v>0</v>
      </c>
      <c r="BN111" s="31">
        <v>0</v>
      </c>
      <c r="BO111" s="31">
        <v>0</v>
      </c>
      <c r="BP111" s="31">
        <v>0</v>
      </c>
      <c r="BQ111" s="31"/>
      <c r="BR111" s="31"/>
    </row>
    <row r="112" spans="1:70">
      <c r="A112" s="35">
        <v>255741</v>
      </c>
      <c r="B112" s="6" t="s">
        <v>74</v>
      </c>
      <c r="C112" s="6">
        <v>500</v>
      </c>
      <c r="D112" s="6" t="s">
        <v>33</v>
      </c>
      <c r="E112" s="6">
        <v>1</v>
      </c>
      <c r="F112" s="21">
        <v>1</v>
      </c>
      <c r="G112" s="21" t="str">
        <f t="shared" ref="G112:G113" si="250">D111</f>
        <v>出勤</v>
      </c>
      <c r="H112" s="21" t="str">
        <f t="shared" si="247"/>
        <v>帰宅</v>
      </c>
      <c r="I112" s="7">
        <v>40119.732662037037</v>
      </c>
      <c r="J112" s="7">
        <v>40119.747743055559</v>
      </c>
      <c r="K112" s="13">
        <v>1.805555554892635E-2</v>
      </c>
      <c r="L112" s="23">
        <f t="shared" ref="L112" si="251">K111+K112+K113</f>
        <v>0.42059027776849689</v>
      </c>
      <c r="M112" s="6">
        <v>1303</v>
      </c>
      <c r="N112" s="10">
        <v>1501.0348966701822</v>
      </c>
      <c r="O112" s="6">
        <v>35.444775290000003</v>
      </c>
      <c r="P112" s="6">
        <v>139.63606960000001</v>
      </c>
      <c r="Q112" s="6">
        <v>104</v>
      </c>
      <c r="R112" s="6" t="s">
        <v>844</v>
      </c>
      <c r="S112" s="6">
        <v>1003002</v>
      </c>
      <c r="T112" s="6" t="s">
        <v>120</v>
      </c>
      <c r="U112" s="6">
        <v>100300215</v>
      </c>
      <c r="V112" s="6" t="s">
        <v>661</v>
      </c>
      <c r="W112" s="6">
        <v>35.455976130000003</v>
      </c>
      <c r="X112" s="6">
        <v>139.6268159</v>
      </c>
      <c r="Y112" s="6">
        <v>104</v>
      </c>
      <c r="Z112" s="6" t="s">
        <v>844</v>
      </c>
      <c r="AA112" s="6">
        <v>1003001</v>
      </c>
      <c r="AB112" s="6" t="s">
        <v>400</v>
      </c>
      <c r="AC112" s="6">
        <v>100300101</v>
      </c>
      <c r="AD112" s="6" t="s">
        <v>628</v>
      </c>
      <c r="AE112" s="6">
        <v>46</v>
      </c>
      <c r="AF112" s="6">
        <v>1</v>
      </c>
      <c r="AG112" s="6" t="s">
        <v>34</v>
      </c>
      <c r="AH112" s="6" t="s">
        <v>109</v>
      </c>
      <c r="AI112" s="6">
        <v>200</v>
      </c>
      <c r="AJ112" s="6" t="s">
        <v>94</v>
      </c>
      <c r="AK112" s="21" t="str">
        <f t="shared" ref="AK112:AK113" si="252">AJ111</f>
        <v>鉄道</v>
      </c>
      <c r="AL112" s="21" t="str">
        <f t="shared" si="249"/>
        <v>鉄道</v>
      </c>
      <c r="AM112" s="6">
        <v>19</v>
      </c>
      <c r="AN112" s="6">
        <v>1</v>
      </c>
      <c r="AO112" s="6">
        <v>2022</v>
      </c>
      <c r="AP112" s="6">
        <v>7.2</v>
      </c>
      <c r="AQ112" s="6">
        <v>1</v>
      </c>
      <c r="AR112" s="6">
        <v>2</v>
      </c>
      <c r="AS112" s="6">
        <v>200</v>
      </c>
      <c r="AT112" s="6" t="s">
        <v>134</v>
      </c>
      <c r="AU112" s="6" t="s">
        <v>138</v>
      </c>
      <c r="AV112" s="6">
        <v>0</v>
      </c>
      <c r="AW112" s="6">
        <v>855</v>
      </c>
      <c r="AX112" s="6">
        <v>10.3</v>
      </c>
      <c r="AY112" s="6">
        <v>559</v>
      </c>
      <c r="AZ112" s="6">
        <v>6.7</v>
      </c>
      <c r="BA112" s="6">
        <v>19</v>
      </c>
      <c r="BB112" s="6">
        <v>1</v>
      </c>
      <c r="BC112" s="6">
        <v>1601</v>
      </c>
      <c r="BD112" s="6">
        <v>8</v>
      </c>
      <c r="BE112" s="6">
        <v>1</v>
      </c>
      <c r="BF112" s="6">
        <v>1601</v>
      </c>
      <c r="BG112" s="6">
        <v>19.2</v>
      </c>
      <c r="BH112" s="6">
        <v>1</v>
      </c>
      <c r="BI112" s="6">
        <v>1.37</v>
      </c>
      <c r="BJ112" s="6">
        <v>4</v>
      </c>
      <c r="BK112" s="6">
        <v>210</v>
      </c>
      <c r="BL112" s="6">
        <v>143</v>
      </c>
      <c r="BM112" s="6">
        <v>2.1</v>
      </c>
      <c r="BN112" s="6">
        <v>191</v>
      </c>
      <c r="BO112" s="6">
        <v>2.9</v>
      </c>
      <c r="BP112" s="6">
        <v>9</v>
      </c>
      <c r="BQ112" s="6"/>
      <c r="BR112" s="6"/>
    </row>
    <row r="113" spans="1:70">
      <c r="A113" s="36">
        <v>255747</v>
      </c>
      <c r="B113" s="37" t="s">
        <v>74</v>
      </c>
      <c r="C113" s="37">
        <v>200</v>
      </c>
      <c r="D113" s="37" t="s">
        <v>85</v>
      </c>
      <c r="E113" s="37"/>
      <c r="F113" s="26">
        <v>0</v>
      </c>
      <c r="G113" s="21" t="str">
        <f t="shared" si="250"/>
        <v>買い物</v>
      </c>
      <c r="H113" s="26"/>
      <c r="I113" s="38">
        <v>40119.765798611108</v>
      </c>
      <c r="J113" s="38">
        <v>40119.835497685184</v>
      </c>
      <c r="K113" s="39"/>
      <c r="L113" s="28">
        <f t="shared" ref="L113" si="253">K111+K112+K113</f>
        <v>0.42059027776849689</v>
      </c>
      <c r="M113" s="37">
        <v>6022</v>
      </c>
      <c r="N113" s="40">
        <v>24372.0760156779</v>
      </c>
      <c r="O113" s="37">
        <v>35.456528749999997</v>
      </c>
      <c r="P113" s="37">
        <v>139.62566799999999</v>
      </c>
      <c r="Q113" s="37">
        <v>103</v>
      </c>
      <c r="R113" s="37" t="s">
        <v>843</v>
      </c>
      <c r="S113" s="37">
        <v>1002002</v>
      </c>
      <c r="T113" s="37" t="s">
        <v>136</v>
      </c>
      <c r="U113" s="37">
        <v>100200201</v>
      </c>
      <c r="V113" s="37" t="s">
        <v>134</v>
      </c>
      <c r="W113" s="37">
        <v>35.325787060000003</v>
      </c>
      <c r="X113" s="37">
        <v>139.40981980000001</v>
      </c>
      <c r="Y113" s="37">
        <v>207</v>
      </c>
      <c r="Z113" s="37" t="s">
        <v>855</v>
      </c>
      <c r="AA113" s="37">
        <v>2070202</v>
      </c>
      <c r="AB113" s="37" t="s">
        <v>457</v>
      </c>
      <c r="AC113" s="37">
        <v>207020202</v>
      </c>
      <c r="AD113" s="37" t="s">
        <v>749</v>
      </c>
      <c r="AE113" s="37">
        <v>46</v>
      </c>
      <c r="AF113" s="37">
        <v>1</v>
      </c>
      <c r="AG113" s="37" t="s">
        <v>34</v>
      </c>
      <c r="AH113" s="37" t="s">
        <v>109</v>
      </c>
      <c r="AI113" s="37">
        <v>200</v>
      </c>
      <c r="AJ113" s="37" t="s">
        <v>94</v>
      </c>
      <c r="AK113" s="26" t="str">
        <f t="shared" si="252"/>
        <v>鉄道</v>
      </c>
      <c r="AL113" s="26"/>
      <c r="AM113" s="37">
        <v>61</v>
      </c>
      <c r="AN113" s="37">
        <v>1</v>
      </c>
      <c r="AO113" s="37">
        <v>28474</v>
      </c>
      <c r="AP113" s="37">
        <v>48.1</v>
      </c>
      <c r="AQ113" s="37">
        <v>1</v>
      </c>
      <c r="AR113" s="37">
        <v>46</v>
      </c>
      <c r="AS113" s="37">
        <v>680</v>
      </c>
      <c r="AT113" s="37" t="s">
        <v>138</v>
      </c>
      <c r="AU113" s="37" t="s">
        <v>155</v>
      </c>
      <c r="AV113" s="37">
        <v>1</v>
      </c>
      <c r="AW113" s="37">
        <v>429</v>
      </c>
      <c r="AX113" s="37">
        <v>5.2</v>
      </c>
      <c r="AY113" s="37">
        <v>816</v>
      </c>
      <c r="AZ113" s="37">
        <v>9.8000000000000007</v>
      </c>
      <c r="BA113" s="37">
        <v>61</v>
      </c>
      <c r="BB113" s="37">
        <v>1</v>
      </c>
      <c r="BC113" s="37">
        <v>27221</v>
      </c>
      <c r="BD113" s="37">
        <v>136.1</v>
      </c>
      <c r="BE113" s="37">
        <v>1</v>
      </c>
      <c r="BF113" s="37">
        <v>27221</v>
      </c>
      <c r="BG113" s="37">
        <v>341.3</v>
      </c>
      <c r="BH113" s="37">
        <v>0</v>
      </c>
      <c r="BI113" s="37">
        <v>0</v>
      </c>
      <c r="BJ113" s="37">
        <v>0</v>
      </c>
      <c r="BK113" s="37">
        <v>0</v>
      </c>
      <c r="BL113" s="37">
        <v>0</v>
      </c>
      <c r="BM113" s="37">
        <v>0</v>
      </c>
      <c r="BN113" s="37">
        <v>0</v>
      </c>
      <c r="BO113" s="37">
        <v>0</v>
      </c>
      <c r="BP113" s="37">
        <v>0</v>
      </c>
      <c r="BQ113" s="37"/>
      <c r="BR113" s="37"/>
    </row>
    <row r="114" spans="1:70">
      <c r="A114" s="30">
        <v>257452</v>
      </c>
      <c r="B114" s="31" t="s">
        <v>74</v>
      </c>
      <c r="C114" s="31">
        <v>999</v>
      </c>
      <c r="D114" s="31" t="s">
        <v>84</v>
      </c>
      <c r="E114" s="31">
        <v>1</v>
      </c>
      <c r="F114" s="16">
        <v>2</v>
      </c>
      <c r="G114" s="16"/>
      <c r="H114" s="16" t="str">
        <f t="shared" ref="H114:H115" si="254">D115</f>
        <v>食事</v>
      </c>
      <c r="I114" s="32">
        <v>40138.41196759259</v>
      </c>
      <c r="J114" s="32">
        <v>40138.436643518522</v>
      </c>
      <c r="K114" s="33">
        <v>6.3078703678911552E-3</v>
      </c>
      <c r="L114" s="18">
        <f t="shared" ref="L114" si="255">K114+K115+K116</f>
        <v>3.0694444438267965E-2</v>
      </c>
      <c r="M114" s="31">
        <v>2132</v>
      </c>
      <c r="N114" s="34">
        <v>5721.9005238801738</v>
      </c>
      <c r="O114" s="31">
        <v>35.325754969999998</v>
      </c>
      <c r="P114" s="31">
        <v>139.40988960000001</v>
      </c>
      <c r="Q114" s="31">
        <v>207</v>
      </c>
      <c r="R114" s="31" t="s">
        <v>855</v>
      </c>
      <c r="S114" s="31">
        <v>2070202</v>
      </c>
      <c r="T114" s="31" t="s">
        <v>457</v>
      </c>
      <c r="U114" s="31">
        <v>207020202</v>
      </c>
      <c r="V114" s="31" t="s">
        <v>749</v>
      </c>
      <c r="W114" s="31">
        <v>35.376486229999998</v>
      </c>
      <c r="X114" s="31">
        <v>139.42051649999999</v>
      </c>
      <c r="Y114" s="31">
        <v>207</v>
      </c>
      <c r="Z114" s="31" t="s">
        <v>855</v>
      </c>
      <c r="AA114" s="31">
        <v>2070604</v>
      </c>
      <c r="AB114" s="31" t="s">
        <v>444</v>
      </c>
      <c r="AC114" s="31">
        <v>207060404</v>
      </c>
      <c r="AD114" s="31" t="s">
        <v>809</v>
      </c>
      <c r="AE114" s="31">
        <v>46</v>
      </c>
      <c r="AF114" s="31">
        <v>1</v>
      </c>
      <c r="AG114" s="31" t="s">
        <v>34</v>
      </c>
      <c r="AH114" s="31" t="s">
        <v>109</v>
      </c>
      <c r="AI114" s="31">
        <v>500</v>
      </c>
      <c r="AJ114" s="31" t="s">
        <v>873</v>
      </c>
      <c r="AK114" s="16"/>
      <c r="AL114" s="16" t="str">
        <f t="shared" ref="AL114:AL115" si="256">AJ115</f>
        <v>自動車</v>
      </c>
      <c r="AM114" s="31">
        <v>24.4</v>
      </c>
      <c r="AN114" s="31">
        <v>1</v>
      </c>
      <c r="AO114" s="31">
        <v>7321</v>
      </c>
      <c r="AP114" s="31">
        <v>24.4</v>
      </c>
      <c r="AQ114" s="31">
        <v>1</v>
      </c>
      <c r="AR114" s="31">
        <v>8</v>
      </c>
      <c r="AS114" s="31">
        <v>180</v>
      </c>
      <c r="AT114" s="31" t="s">
        <v>155</v>
      </c>
      <c r="AU114" s="31" t="s">
        <v>295</v>
      </c>
      <c r="AV114" s="31">
        <v>0</v>
      </c>
      <c r="AW114" s="31">
        <v>814</v>
      </c>
      <c r="AX114" s="31">
        <v>10.1</v>
      </c>
      <c r="AY114" s="31">
        <v>3790</v>
      </c>
      <c r="AZ114" s="31">
        <v>47.5</v>
      </c>
      <c r="BA114" s="31">
        <v>65.599999999999994</v>
      </c>
      <c r="BB114" s="31">
        <v>1</v>
      </c>
      <c r="BC114" s="31">
        <v>6697</v>
      </c>
      <c r="BD114" s="31">
        <v>33.5</v>
      </c>
      <c r="BE114" s="31">
        <v>1</v>
      </c>
      <c r="BF114" s="31">
        <v>6697</v>
      </c>
      <c r="BG114" s="31">
        <v>83.5</v>
      </c>
      <c r="BH114" s="31">
        <v>0</v>
      </c>
      <c r="BI114" s="31">
        <v>0</v>
      </c>
      <c r="BJ114" s="31">
        <v>0</v>
      </c>
      <c r="BK114" s="31">
        <v>0</v>
      </c>
      <c r="BL114" s="31">
        <v>0</v>
      </c>
      <c r="BM114" s="31">
        <v>0</v>
      </c>
      <c r="BN114" s="31">
        <v>0</v>
      </c>
      <c r="BO114" s="31">
        <v>0</v>
      </c>
      <c r="BP114" s="31">
        <v>0</v>
      </c>
      <c r="BQ114" s="31"/>
      <c r="BR114" s="31"/>
    </row>
    <row r="115" spans="1:70">
      <c r="A115" s="35">
        <v>257458</v>
      </c>
      <c r="B115" s="6" t="s">
        <v>74</v>
      </c>
      <c r="C115" s="6">
        <v>600</v>
      </c>
      <c r="D115" s="6" t="s">
        <v>91</v>
      </c>
      <c r="E115" s="6">
        <v>1</v>
      </c>
      <c r="F115" s="21">
        <v>1</v>
      </c>
      <c r="G115" s="21" t="str">
        <f t="shared" ref="G115:G116" si="257">D114</f>
        <v>その他</v>
      </c>
      <c r="H115" s="21" t="str">
        <f t="shared" si="254"/>
        <v>帰宅</v>
      </c>
      <c r="I115" s="7">
        <v>40138.44295138889</v>
      </c>
      <c r="J115" s="7">
        <v>40138.459953703707</v>
      </c>
      <c r="K115" s="13">
        <v>2.438657407037681E-2</v>
      </c>
      <c r="L115" s="23">
        <f t="shared" ref="L115" si="258">K114+K115+K116</f>
        <v>3.0694444438267965E-2</v>
      </c>
      <c r="M115" s="6">
        <v>1469</v>
      </c>
      <c r="N115" s="10">
        <v>5207.7337897975331</v>
      </c>
      <c r="O115" s="6">
        <v>35.376529140000002</v>
      </c>
      <c r="P115" s="6">
        <v>139.42148739999999</v>
      </c>
      <c r="Q115" s="6">
        <v>207</v>
      </c>
      <c r="R115" s="6" t="s">
        <v>855</v>
      </c>
      <c r="S115" s="6">
        <v>2070604</v>
      </c>
      <c r="T115" s="6" t="s">
        <v>444</v>
      </c>
      <c r="U115" s="6">
        <v>207060405</v>
      </c>
      <c r="V115" s="6" t="s">
        <v>734</v>
      </c>
      <c r="W115" s="6">
        <v>35.331317810000002</v>
      </c>
      <c r="X115" s="6">
        <v>139.40646709999999</v>
      </c>
      <c r="Y115" s="6">
        <v>207</v>
      </c>
      <c r="Z115" s="6" t="s">
        <v>855</v>
      </c>
      <c r="AA115" s="6">
        <v>2070503</v>
      </c>
      <c r="AB115" s="6" t="s">
        <v>456</v>
      </c>
      <c r="AC115" s="6">
        <v>100301701</v>
      </c>
      <c r="AD115" s="6" t="s">
        <v>676</v>
      </c>
      <c r="AE115" s="6">
        <v>46</v>
      </c>
      <c r="AF115" s="6">
        <v>1</v>
      </c>
      <c r="AG115" s="6" t="s">
        <v>34</v>
      </c>
      <c r="AH115" s="6" t="s">
        <v>109</v>
      </c>
      <c r="AI115" s="6">
        <v>500</v>
      </c>
      <c r="AJ115" s="6" t="s">
        <v>873</v>
      </c>
      <c r="AK115" s="21" t="str">
        <f t="shared" ref="AK115:AK116" si="259">AJ114</f>
        <v>自動車</v>
      </c>
      <c r="AL115" s="21" t="str">
        <f t="shared" si="256"/>
        <v>徒歩</v>
      </c>
      <c r="AM115" s="6">
        <v>18.7</v>
      </c>
      <c r="AN115" s="6">
        <v>1</v>
      </c>
      <c r="AO115" s="6">
        <v>6343</v>
      </c>
      <c r="AP115" s="6">
        <v>18.7</v>
      </c>
      <c r="AQ115" s="6">
        <v>1</v>
      </c>
      <c r="AR115" s="6">
        <v>5</v>
      </c>
      <c r="AS115" s="6">
        <v>180</v>
      </c>
      <c r="AT115" s="6" t="s">
        <v>295</v>
      </c>
      <c r="AU115" s="6" t="s">
        <v>155</v>
      </c>
      <c r="AV115" s="6">
        <v>0</v>
      </c>
      <c r="AW115" s="6">
        <v>3694</v>
      </c>
      <c r="AX115" s="6">
        <v>45.1</v>
      </c>
      <c r="AY115" s="6">
        <v>265</v>
      </c>
      <c r="AZ115" s="6">
        <v>3.3</v>
      </c>
      <c r="BA115" s="6">
        <v>53.4</v>
      </c>
      <c r="BB115" s="6">
        <v>1</v>
      </c>
      <c r="BC115" s="6">
        <v>5831</v>
      </c>
      <c r="BD115" s="6">
        <v>29.2</v>
      </c>
      <c r="BE115" s="6">
        <v>1</v>
      </c>
      <c r="BF115" s="6">
        <v>5831</v>
      </c>
      <c r="BG115" s="6">
        <v>73.099999999999994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/>
      <c r="BR115" s="6"/>
    </row>
    <row r="116" spans="1:70">
      <c r="A116" s="36">
        <v>257470</v>
      </c>
      <c r="B116" s="37" t="s">
        <v>74</v>
      </c>
      <c r="C116" s="37">
        <v>200</v>
      </c>
      <c r="D116" s="37" t="s">
        <v>85</v>
      </c>
      <c r="E116" s="37"/>
      <c r="F116" s="26">
        <v>0</v>
      </c>
      <c r="G116" s="21" t="str">
        <f t="shared" si="257"/>
        <v>食事</v>
      </c>
      <c r="H116" s="26"/>
      <c r="I116" s="38">
        <v>40138.484340277777</v>
      </c>
      <c r="J116" s="38">
        <v>40138.501342592594</v>
      </c>
      <c r="K116" s="39"/>
      <c r="L116" s="28">
        <f t="shared" ref="L116" si="260">K114+K115+K116</f>
        <v>3.0694444438267965E-2</v>
      </c>
      <c r="M116" s="37">
        <v>1469</v>
      </c>
      <c r="N116" s="40">
        <v>588.69380244543481</v>
      </c>
      <c r="O116" s="37">
        <v>35.330244929999999</v>
      </c>
      <c r="P116" s="37">
        <v>139.4065798</v>
      </c>
      <c r="Q116" s="37">
        <v>207</v>
      </c>
      <c r="R116" s="37" t="s">
        <v>855</v>
      </c>
      <c r="S116" s="37">
        <v>2070503</v>
      </c>
      <c r="T116" s="37" t="s">
        <v>456</v>
      </c>
      <c r="U116" s="37">
        <v>100301701</v>
      </c>
      <c r="V116" s="37" t="s">
        <v>676</v>
      </c>
      <c r="W116" s="37">
        <v>35.325679780000002</v>
      </c>
      <c r="X116" s="37">
        <v>139.40986810000001</v>
      </c>
      <c r="Y116" s="37">
        <v>207</v>
      </c>
      <c r="Z116" s="37" t="s">
        <v>855</v>
      </c>
      <c r="AA116" s="37">
        <v>2070202</v>
      </c>
      <c r="AB116" s="37" t="s">
        <v>457</v>
      </c>
      <c r="AC116" s="37">
        <v>207020202</v>
      </c>
      <c r="AD116" s="37" t="s">
        <v>749</v>
      </c>
      <c r="AE116" s="37">
        <v>46</v>
      </c>
      <c r="AF116" s="37">
        <v>1</v>
      </c>
      <c r="AG116" s="37" t="s">
        <v>34</v>
      </c>
      <c r="AH116" s="37" t="s">
        <v>109</v>
      </c>
      <c r="AI116" s="37">
        <v>420</v>
      </c>
      <c r="AJ116" s="37" t="s">
        <v>95</v>
      </c>
      <c r="AK116" s="26" t="str">
        <f t="shared" si="259"/>
        <v>自動車</v>
      </c>
      <c r="AL116" s="26"/>
      <c r="AM116" s="37">
        <v>10</v>
      </c>
      <c r="AN116" s="37">
        <v>1</v>
      </c>
      <c r="AO116" s="37">
        <v>779</v>
      </c>
      <c r="AP116" s="37">
        <v>4.2</v>
      </c>
      <c r="AQ116" s="37">
        <v>0</v>
      </c>
      <c r="AR116" s="37">
        <v>0</v>
      </c>
      <c r="AS116" s="37">
        <v>0</v>
      </c>
      <c r="AT116" s="37">
        <v>0</v>
      </c>
      <c r="AU116" s="37">
        <v>0</v>
      </c>
      <c r="AV116" s="37">
        <v>0</v>
      </c>
      <c r="AW116" s="37">
        <v>120</v>
      </c>
      <c r="AX116" s="37">
        <v>1.4</v>
      </c>
      <c r="AY116" s="37">
        <v>815</v>
      </c>
      <c r="AZ116" s="37">
        <v>9.8000000000000007</v>
      </c>
      <c r="BA116" s="37">
        <v>0</v>
      </c>
      <c r="BB116" s="37">
        <v>1</v>
      </c>
      <c r="BC116" s="37">
        <v>837</v>
      </c>
      <c r="BD116" s="37">
        <v>4.2</v>
      </c>
      <c r="BE116" s="37">
        <v>1</v>
      </c>
      <c r="BF116" s="37">
        <v>837</v>
      </c>
      <c r="BG116" s="37">
        <v>10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  <c r="BP116" s="37">
        <v>0</v>
      </c>
      <c r="BQ116" s="37"/>
      <c r="BR116" s="37"/>
    </row>
    <row r="117" spans="1:70">
      <c r="A117" s="30">
        <v>255845</v>
      </c>
      <c r="B117" s="31" t="s">
        <v>75</v>
      </c>
      <c r="C117" s="31">
        <v>100</v>
      </c>
      <c r="D117" s="31" t="s">
        <v>86</v>
      </c>
      <c r="E117" s="31">
        <v>1</v>
      </c>
      <c r="F117" s="16">
        <v>2</v>
      </c>
      <c r="G117" s="16"/>
      <c r="H117" s="16" t="str">
        <f t="shared" ref="H117:H118" si="261">D118</f>
        <v>帰社</v>
      </c>
      <c r="I117" s="32">
        <v>40121.310497685183</v>
      </c>
      <c r="J117" s="32">
        <v>40121.333784722221</v>
      </c>
      <c r="K117" s="33">
        <v>0.18589120370597811</v>
      </c>
      <c r="L117" s="18">
        <f t="shared" ref="L117" si="262">K117+K118+K119</f>
        <v>0.38068287037458504</v>
      </c>
      <c r="M117" s="31">
        <v>2012</v>
      </c>
      <c r="N117" s="34">
        <v>10039.22230080282</v>
      </c>
      <c r="O117" s="31">
        <v>35.406918580000003</v>
      </c>
      <c r="P117" s="31">
        <v>139.5353848</v>
      </c>
      <c r="Q117" s="31">
        <v>110</v>
      </c>
      <c r="R117" s="31" t="s">
        <v>846</v>
      </c>
      <c r="S117" s="31">
        <v>1009029</v>
      </c>
      <c r="T117" s="31" t="s">
        <v>437</v>
      </c>
      <c r="U117" s="31">
        <v>100902901</v>
      </c>
      <c r="V117" s="31" t="s">
        <v>727</v>
      </c>
      <c r="W117" s="31">
        <v>35.444549909999999</v>
      </c>
      <c r="X117" s="31">
        <v>139.63611789999999</v>
      </c>
      <c r="Y117" s="31">
        <v>104</v>
      </c>
      <c r="Z117" s="31" t="s">
        <v>844</v>
      </c>
      <c r="AA117" s="31">
        <v>1003002</v>
      </c>
      <c r="AB117" s="31" t="s">
        <v>120</v>
      </c>
      <c r="AC117" s="31">
        <v>100300215</v>
      </c>
      <c r="AD117" s="31" t="s">
        <v>661</v>
      </c>
      <c r="AE117" s="31">
        <v>37</v>
      </c>
      <c r="AF117" s="31">
        <v>1</v>
      </c>
      <c r="AG117" s="31" t="s">
        <v>34</v>
      </c>
      <c r="AH117" s="31" t="s">
        <v>100</v>
      </c>
      <c r="AI117" s="31">
        <v>200</v>
      </c>
      <c r="AJ117" s="31" t="s">
        <v>94</v>
      </c>
      <c r="AK117" s="16"/>
      <c r="AL117" s="16" t="str">
        <f t="shared" ref="AL117:AL118" si="263">AJ118</f>
        <v>自動車</v>
      </c>
      <c r="AM117" s="31">
        <v>38.6</v>
      </c>
      <c r="AN117" s="31">
        <v>1</v>
      </c>
      <c r="AO117" s="31">
        <v>14294</v>
      </c>
      <c r="AP117" s="31">
        <v>25.8</v>
      </c>
      <c r="AQ117" s="31">
        <v>1</v>
      </c>
      <c r="AR117" s="31">
        <v>17</v>
      </c>
      <c r="AS117" s="31">
        <v>210</v>
      </c>
      <c r="AT117" s="31" t="s">
        <v>125</v>
      </c>
      <c r="AU117" s="31" t="s">
        <v>134</v>
      </c>
      <c r="AV117" s="31">
        <v>1</v>
      </c>
      <c r="AW117" s="31">
        <v>877</v>
      </c>
      <c r="AX117" s="31">
        <v>11.1</v>
      </c>
      <c r="AY117" s="31">
        <v>877</v>
      </c>
      <c r="AZ117" s="31">
        <v>10.5</v>
      </c>
      <c r="BA117" s="31">
        <v>38.6</v>
      </c>
      <c r="BB117" s="31">
        <v>1</v>
      </c>
      <c r="BC117" s="31">
        <v>11828</v>
      </c>
      <c r="BD117" s="31">
        <v>59.1</v>
      </c>
      <c r="BE117" s="31">
        <v>1</v>
      </c>
      <c r="BF117" s="31">
        <v>11828</v>
      </c>
      <c r="BG117" s="31">
        <v>146.30000000000001</v>
      </c>
      <c r="BH117" s="31">
        <v>1</v>
      </c>
      <c r="BI117" s="31">
        <v>1.62</v>
      </c>
      <c r="BJ117" s="31">
        <v>10</v>
      </c>
      <c r="BK117" s="31">
        <v>210</v>
      </c>
      <c r="BL117" s="31">
        <v>624</v>
      </c>
      <c r="BM117" s="31">
        <v>9.4</v>
      </c>
      <c r="BN117" s="31">
        <v>217</v>
      </c>
      <c r="BO117" s="31">
        <v>3.3</v>
      </c>
      <c r="BP117" s="31">
        <v>22.7</v>
      </c>
      <c r="BQ117" s="31"/>
      <c r="BR117" s="31"/>
    </row>
    <row r="118" spans="1:70">
      <c r="A118" s="35">
        <v>255859</v>
      </c>
      <c r="B118" s="6" t="s">
        <v>75</v>
      </c>
      <c r="C118" s="6">
        <v>300</v>
      </c>
      <c r="D118" s="6" t="s">
        <v>88</v>
      </c>
      <c r="E118" s="6"/>
      <c r="F118" s="21">
        <v>1</v>
      </c>
      <c r="G118" s="21" t="str">
        <f t="shared" ref="G118:G119" si="264">D117</f>
        <v>出勤</v>
      </c>
      <c r="H118" s="21" t="str">
        <f t="shared" si="261"/>
        <v>帰宅</v>
      </c>
      <c r="I118" s="7">
        <v>40121.519675925927</v>
      </c>
      <c r="J118" s="7">
        <v>40121.544374999998</v>
      </c>
      <c r="K118" s="13">
        <v>0.19479166666860692</v>
      </c>
      <c r="L118" s="23">
        <f t="shared" ref="L118" si="265">K117+K118+K119</f>
        <v>0.38068287037458504</v>
      </c>
      <c r="M118" s="6">
        <v>2134</v>
      </c>
      <c r="N118" s="10">
        <v>13405.442227719393</v>
      </c>
      <c r="O118" s="6">
        <v>35.371727960000001</v>
      </c>
      <c r="P118" s="6">
        <v>139.51911989999999</v>
      </c>
      <c r="Q118" s="6">
        <v>115</v>
      </c>
      <c r="R118" s="6" t="s">
        <v>856</v>
      </c>
      <c r="S118" s="6">
        <v>1009217</v>
      </c>
      <c r="T118" s="6" t="s">
        <v>447</v>
      </c>
      <c r="U118" s="6">
        <v>100921702</v>
      </c>
      <c r="V118" s="6" t="s">
        <v>738</v>
      </c>
      <c r="W118" s="6">
        <v>35.444458740000002</v>
      </c>
      <c r="X118" s="6">
        <v>139.63711559999999</v>
      </c>
      <c r="Y118" s="6">
        <v>104</v>
      </c>
      <c r="Z118" s="6" t="s">
        <v>844</v>
      </c>
      <c r="AA118" s="6">
        <v>1003002</v>
      </c>
      <c r="AB118" s="6" t="s">
        <v>120</v>
      </c>
      <c r="AC118" s="6">
        <v>100300215</v>
      </c>
      <c r="AD118" s="6" t="s">
        <v>661</v>
      </c>
      <c r="AE118" s="6">
        <v>37</v>
      </c>
      <c r="AF118" s="6">
        <v>1</v>
      </c>
      <c r="AG118" s="6" t="s">
        <v>34</v>
      </c>
      <c r="AH118" s="6" t="s">
        <v>100</v>
      </c>
      <c r="AI118" s="6">
        <v>100</v>
      </c>
      <c r="AJ118" s="6" t="s">
        <v>93</v>
      </c>
      <c r="AK118" s="21" t="str">
        <f t="shared" ref="AK118:AK119" si="266">AJ117</f>
        <v>鉄道</v>
      </c>
      <c r="AL118" s="21" t="str">
        <f t="shared" si="263"/>
        <v>鉄道</v>
      </c>
      <c r="AM118" s="6">
        <v>37.6</v>
      </c>
      <c r="AN118" s="6">
        <v>1</v>
      </c>
      <c r="AO118" s="6">
        <v>20777</v>
      </c>
      <c r="AP118" s="6">
        <v>37.6</v>
      </c>
      <c r="AQ118" s="6">
        <v>1</v>
      </c>
      <c r="AR118" s="6">
        <v>28</v>
      </c>
      <c r="AS118" s="6">
        <v>470</v>
      </c>
      <c r="AT118" s="6" t="s">
        <v>207</v>
      </c>
      <c r="AU118" s="6" t="s">
        <v>123</v>
      </c>
      <c r="AV118" s="6">
        <v>1</v>
      </c>
      <c r="AW118" s="6">
        <v>2928</v>
      </c>
      <c r="AX118" s="6">
        <v>35.799999999999997</v>
      </c>
      <c r="AY118" s="6">
        <v>890</v>
      </c>
      <c r="AZ118" s="6">
        <v>10.6</v>
      </c>
      <c r="BA118" s="6">
        <v>74.399999999999991</v>
      </c>
      <c r="BB118" s="6">
        <v>1</v>
      </c>
      <c r="BC118" s="6">
        <v>15519</v>
      </c>
      <c r="BD118" s="6">
        <v>77.599999999999994</v>
      </c>
      <c r="BE118" s="6">
        <v>1</v>
      </c>
      <c r="BF118" s="6">
        <v>15519</v>
      </c>
      <c r="BG118" s="6">
        <v>188.7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/>
      <c r="BR118" s="6"/>
    </row>
    <row r="119" spans="1:70">
      <c r="A119" s="36">
        <v>255879</v>
      </c>
      <c r="B119" s="37" t="s">
        <v>75</v>
      </c>
      <c r="C119" s="37">
        <v>200</v>
      </c>
      <c r="D119" s="37" t="s">
        <v>85</v>
      </c>
      <c r="E119" s="37"/>
      <c r="F119" s="26">
        <v>0</v>
      </c>
      <c r="G119" s="21" t="str">
        <f t="shared" si="264"/>
        <v>帰社</v>
      </c>
      <c r="H119" s="26"/>
      <c r="I119" s="38">
        <v>40121.739166666666</v>
      </c>
      <c r="J119" s="38">
        <v>40121.770624999997</v>
      </c>
      <c r="K119" s="39"/>
      <c r="L119" s="28">
        <f t="shared" ref="L119" si="267">K117+K118+K119</f>
        <v>0.38068287037458504</v>
      </c>
      <c r="M119" s="37">
        <v>2718</v>
      </c>
      <c r="N119" s="40">
        <v>9990.4068047977889</v>
      </c>
      <c r="O119" s="37">
        <v>35.444389030000004</v>
      </c>
      <c r="P119" s="37">
        <v>139.63633780000001</v>
      </c>
      <c r="Q119" s="37">
        <v>104</v>
      </c>
      <c r="R119" s="37" t="s">
        <v>844</v>
      </c>
      <c r="S119" s="37">
        <v>1003002</v>
      </c>
      <c r="T119" s="37" t="s">
        <v>120</v>
      </c>
      <c r="U119" s="37">
        <v>100300216</v>
      </c>
      <c r="V119" s="37" t="s">
        <v>240</v>
      </c>
      <c r="W119" s="37">
        <v>35.405867110000003</v>
      </c>
      <c r="X119" s="37">
        <v>139.53670980000001</v>
      </c>
      <c r="Y119" s="37">
        <v>110</v>
      </c>
      <c r="Z119" s="37" t="s">
        <v>846</v>
      </c>
      <c r="AA119" s="37">
        <v>1009029</v>
      </c>
      <c r="AB119" s="37" t="s">
        <v>437</v>
      </c>
      <c r="AC119" s="37">
        <v>100902901</v>
      </c>
      <c r="AD119" s="37" t="s">
        <v>727</v>
      </c>
      <c r="AE119" s="37">
        <v>37</v>
      </c>
      <c r="AF119" s="37">
        <v>1</v>
      </c>
      <c r="AG119" s="37" t="s">
        <v>34</v>
      </c>
      <c r="AH119" s="37" t="s">
        <v>100</v>
      </c>
      <c r="AI119" s="37">
        <v>200</v>
      </c>
      <c r="AJ119" s="37" t="s">
        <v>94</v>
      </c>
      <c r="AK119" s="26" t="str">
        <f t="shared" si="266"/>
        <v>自動車</v>
      </c>
      <c r="AL119" s="26"/>
      <c r="AM119" s="37">
        <v>42.7</v>
      </c>
      <c r="AN119" s="37">
        <v>1</v>
      </c>
      <c r="AO119" s="37">
        <v>13685</v>
      </c>
      <c r="AP119" s="37">
        <v>21.6</v>
      </c>
      <c r="AQ119" s="37">
        <v>1</v>
      </c>
      <c r="AR119" s="37">
        <v>24</v>
      </c>
      <c r="AS119" s="37">
        <v>390</v>
      </c>
      <c r="AT119" s="37" t="s">
        <v>123</v>
      </c>
      <c r="AU119" s="37" t="s">
        <v>125</v>
      </c>
      <c r="AV119" s="37">
        <v>1</v>
      </c>
      <c r="AW119" s="37">
        <v>804</v>
      </c>
      <c r="AX119" s="37">
        <v>9.6</v>
      </c>
      <c r="AY119" s="37">
        <v>722</v>
      </c>
      <c r="AZ119" s="37">
        <v>9.1</v>
      </c>
      <c r="BA119" s="37">
        <v>42.7</v>
      </c>
      <c r="BB119" s="37">
        <v>1</v>
      </c>
      <c r="BC119" s="37">
        <v>11673</v>
      </c>
      <c r="BD119" s="37">
        <v>58.4</v>
      </c>
      <c r="BE119" s="37">
        <v>1</v>
      </c>
      <c r="BF119" s="37">
        <v>11673</v>
      </c>
      <c r="BG119" s="37">
        <v>146.80000000000001</v>
      </c>
      <c r="BH119" s="37">
        <v>1</v>
      </c>
      <c r="BI119" s="37">
        <v>1.34</v>
      </c>
      <c r="BJ119" s="37">
        <v>6</v>
      </c>
      <c r="BK119" s="37">
        <v>210</v>
      </c>
      <c r="BL119" s="37">
        <v>329</v>
      </c>
      <c r="BM119" s="37">
        <v>4.9000000000000004</v>
      </c>
      <c r="BN119" s="37">
        <v>462</v>
      </c>
      <c r="BO119" s="37">
        <v>6.9</v>
      </c>
      <c r="BP119" s="37">
        <v>17.8</v>
      </c>
      <c r="BQ119" s="37"/>
      <c r="BR119" s="37"/>
    </row>
    <row r="120" spans="1:70">
      <c r="A120" s="30">
        <v>256274</v>
      </c>
      <c r="B120" s="31" t="s">
        <v>75</v>
      </c>
      <c r="C120" s="31">
        <v>100</v>
      </c>
      <c r="D120" s="31" t="s">
        <v>86</v>
      </c>
      <c r="E120" s="31">
        <v>1</v>
      </c>
      <c r="F120" s="16">
        <v>2</v>
      </c>
      <c r="G120" s="16"/>
      <c r="H120" s="16" t="str">
        <f t="shared" ref="H120:H121" si="268">D121</f>
        <v>買い物</v>
      </c>
      <c r="I120" s="32">
        <v>40126.311562499999</v>
      </c>
      <c r="J120" s="32">
        <v>40126.334907407407</v>
      </c>
      <c r="K120" s="33">
        <v>0.42164351852261461</v>
      </c>
      <c r="L120" s="18">
        <f t="shared" ref="L120" si="269">K120+K121+K122</f>
        <v>0.45741898148844484</v>
      </c>
      <c r="M120" s="31">
        <v>2017</v>
      </c>
      <c r="N120" s="34">
        <v>10005.67946455331</v>
      </c>
      <c r="O120" s="31">
        <v>35.405845710000001</v>
      </c>
      <c r="P120" s="31">
        <v>139.53618950000001</v>
      </c>
      <c r="Q120" s="31">
        <v>110</v>
      </c>
      <c r="R120" s="31" t="s">
        <v>846</v>
      </c>
      <c r="S120" s="31">
        <v>1009029</v>
      </c>
      <c r="T120" s="31" t="s">
        <v>437</v>
      </c>
      <c r="U120" s="31">
        <v>100902901</v>
      </c>
      <c r="V120" s="31" t="s">
        <v>727</v>
      </c>
      <c r="W120" s="31">
        <v>35.444549909999999</v>
      </c>
      <c r="X120" s="31">
        <v>139.6358979</v>
      </c>
      <c r="Y120" s="31">
        <v>104</v>
      </c>
      <c r="Z120" s="31" t="s">
        <v>844</v>
      </c>
      <c r="AA120" s="31">
        <v>1003002</v>
      </c>
      <c r="AB120" s="31" t="s">
        <v>120</v>
      </c>
      <c r="AC120" s="31">
        <v>100300216</v>
      </c>
      <c r="AD120" s="31" t="s">
        <v>240</v>
      </c>
      <c r="AE120" s="31">
        <v>37</v>
      </c>
      <c r="AF120" s="31">
        <v>1</v>
      </c>
      <c r="AG120" s="31" t="s">
        <v>34</v>
      </c>
      <c r="AH120" s="31" t="s">
        <v>100</v>
      </c>
      <c r="AI120" s="31">
        <v>200</v>
      </c>
      <c r="AJ120" s="31" t="s">
        <v>94</v>
      </c>
      <c r="AK120" s="16"/>
      <c r="AL120" s="16" t="str">
        <f t="shared" ref="AL120:AL121" si="270">AJ121</f>
        <v>鉄道</v>
      </c>
      <c r="AM120" s="31">
        <v>36.5</v>
      </c>
      <c r="AN120" s="31">
        <v>1</v>
      </c>
      <c r="AO120" s="31">
        <v>13445</v>
      </c>
      <c r="AP120" s="31">
        <v>25.9</v>
      </c>
      <c r="AQ120" s="31">
        <v>1</v>
      </c>
      <c r="AR120" s="31">
        <v>17</v>
      </c>
      <c r="AS120" s="31">
        <v>210</v>
      </c>
      <c r="AT120" s="31" t="s">
        <v>125</v>
      </c>
      <c r="AU120" s="31" t="s">
        <v>134</v>
      </c>
      <c r="AV120" s="31">
        <v>1</v>
      </c>
      <c r="AW120" s="31">
        <v>745</v>
      </c>
      <c r="AX120" s="31">
        <v>9.5</v>
      </c>
      <c r="AY120" s="31">
        <v>837</v>
      </c>
      <c r="AZ120" s="31">
        <v>10</v>
      </c>
      <c r="BA120" s="31">
        <v>36.5</v>
      </c>
      <c r="BB120" s="31">
        <v>1</v>
      </c>
      <c r="BC120" s="31">
        <v>11672</v>
      </c>
      <c r="BD120" s="31">
        <v>58.4</v>
      </c>
      <c r="BE120" s="31">
        <v>1</v>
      </c>
      <c r="BF120" s="31">
        <v>11672</v>
      </c>
      <c r="BG120" s="31">
        <v>144.6</v>
      </c>
      <c r="BH120" s="31">
        <v>1</v>
      </c>
      <c r="BI120" s="31">
        <v>1.62</v>
      </c>
      <c r="BJ120" s="31">
        <v>10</v>
      </c>
      <c r="BK120" s="31">
        <v>210</v>
      </c>
      <c r="BL120" s="31">
        <v>504</v>
      </c>
      <c r="BM120" s="31">
        <v>7.6</v>
      </c>
      <c r="BN120" s="31">
        <v>233</v>
      </c>
      <c r="BO120" s="31">
        <v>3.5</v>
      </c>
      <c r="BP120" s="31">
        <v>21.1</v>
      </c>
      <c r="BQ120" s="31"/>
      <c r="BR120" s="31"/>
    </row>
    <row r="121" spans="1:70">
      <c r="A121" s="35">
        <v>256337</v>
      </c>
      <c r="B121" s="6" t="s">
        <v>75</v>
      </c>
      <c r="C121" s="6">
        <v>500</v>
      </c>
      <c r="D121" s="6" t="s">
        <v>33</v>
      </c>
      <c r="E121" s="6">
        <v>1</v>
      </c>
      <c r="F121" s="21">
        <v>1</v>
      </c>
      <c r="G121" s="21" t="str">
        <f t="shared" ref="G121:G122" si="271">D120</f>
        <v>出勤</v>
      </c>
      <c r="H121" s="21" t="str">
        <f t="shared" si="268"/>
        <v>帰宅</v>
      </c>
      <c r="I121" s="7">
        <v>40126.756550925929</v>
      </c>
      <c r="J121" s="7">
        <v>40126.764814814815</v>
      </c>
      <c r="K121" s="13">
        <v>3.5775462965830229E-2</v>
      </c>
      <c r="L121" s="23">
        <f t="shared" ref="L121" si="272">K120+K121+K122</f>
        <v>0.45741898148844484</v>
      </c>
      <c r="M121" s="6">
        <v>714</v>
      </c>
      <c r="N121" s="10">
        <v>2750.0455329107326</v>
      </c>
      <c r="O121" s="6">
        <v>35.444185160000004</v>
      </c>
      <c r="P121" s="6">
        <v>139.63659000000001</v>
      </c>
      <c r="Q121" s="6">
        <v>104</v>
      </c>
      <c r="R121" s="6" t="s">
        <v>844</v>
      </c>
      <c r="S121" s="6">
        <v>1003002</v>
      </c>
      <c r="T121" s="6" t="s">
        <v>120</v>
      </c>
      <c r="U121" s="6">
        <v>100300216</v>
      </c>
      <c r="V121" s="6" t="s">
        <v>240</v>
      </c>
      <c r="W121" s="6">
        <v>35.466388549999998</v>
      </c>
      <c r="X121" s="6">
        <v>139.62320579999999</v>
      </c>
      <c r="Y121" s="6">
        <v>103</v>
      </c>
      <c r="Z121" s="6" t="s">
        <v>843</v>
      </c>
      <c r="AA121" s="6">
        <v>1002001</v>
      </c>
      <c r="AB121" s="6" t="s">
        <v>387</v>
      </c>
      <c r="AC121" s="6">
        <v>100200102</v>
      </c>
      <c r="AD121" s="6" t="s">
        <v>587</v>
      </c>
      <c r="AE121" s="6">
        <v>37</v>
      </c>
      <c r="AF121" s="6">
        <v>1</v>
      </c>
      <c r="AG121" s="6" t="s">
        <v>34</v>
      </c>
      <c r="AH121" s="6" t="s">
        <v>100</v>
      </c>
      <c r="AI121" s="6">
        <v>200</v>
      </c>
      <c r="AJ121" s="6" t="s">
        <v>94</v>
      </c>
      <c r="AK121" s="21" t="str">
        <f t="shared" ref="AK121:AK122" si="273">AJ120</f>
        <v>鉄道</v>
      </c>
      <c r="AL121" s="21" t="str">
        <f t="shared" si="270"/>
        <v>鉄道</v>
      </c>
      <c r="AM121" s="6">
        <v>17.2</v>
      </c>
      <c r="AN121" s="6">
        <v>1</v>
      </c>
      <c r="AO121" s="6">
        <v>2919</v>
      </c>
      <c r="AP121" s="6">
        <v>9.3000000000000007</v>
      </c>
      <c r="AQ121" s="6">
        <v>1</v>
      </c>
      <c r="AR121" s="6">
        <v>5</v>
      </c>
      <c r="AS121" s="6">
        <v>180</v>
      </c>
      <c r="AT121" s="6" t="s">
        <v>123</v>
      </c>
      <c r="AU121" s="6" t="s">
        <v>127</v>
      </c>
      <c r="AV121" s="6">
        <v>0</v>
      </c>
      <c r="AW121" s="6">
        <v>835</v>
      </c>
      <c r="AX121" s="6">
        <v>10</v>
      </c>
      <c r="AY121" s="6">
        <v>182</v>
      </c>
      <c r="AZ121" s="6">
        <v>2.2000000000000002</v>
      </c>
      <c r="BA121" s="6">
        <v>17.2</v>
      </c>
      <c r="BB121" s="6">
        <v>1</v>
      </c>
      <c r="BC121" s="6">
        <v>3033</v>
      </c>
      <c r="BD121" s="6">
        <v>15.2</v>
      </c>
      <c r="BE121" s="6">
        <v>1</v>
      </c>
      <c r="BF121" s="6">
        <v>3033</v>
      </c>
      <c r="BG121" s="6">
        <v>36.4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0</v>
      </c>
      <c r="BQ121" s="6"/>
      <c r="BR121" s="6"/>
    </row>
    <row r="122" spans="1:70">
      <c r="A122" s="36">
        <v>256351</v>
      </c>
      <c r="B122" s="37" t="s">
        <v>75</v>
      </c>
      <c r="C122" s="37">
        <v>200</v>
      </c>
      <c r="D122" s="37" t="s">
        <v>85</v>
      </c>
      <c r="E122" s="37"/>
      <c r="F122" s="26">
        <v>0</v>
      </c>
      <c r="G122" s="21" t="str">
        <f t="shared" si="271"/>
        <v>買い物</v>
      </c>
      <c r="H122" s="26"/>
      <c r="I122" s="38">
        <v>40126.80059027778</v>
      </c>
      <c r="J122" s="38">
        <v>40126.81758101852</v>
      </c>
      <c r="K122" s="39"/>
      <c r="L122" s="28">
        <f t="shared" ref="L122" si="274">K120+K121+K122</f>
        <v>0.45741898148844484</v>
      </c>
      <c r="M122" s="37">
        <v>1468</v>
      </c>
      <c r="N122" s="40">
        <v>10502.018128561596</v>
      </c>
      <c r="O122" s="37">
        <v>35.468469910000003</v>
      </c>
      <c r="P122" s="37">
        <v>139.62225620000001</v>
      </c>
      <c r="Q122" s="37">
        <v>102</v>
      </c>
      <c r="R122" s="37" t="s">
        <v>839</v>
      </c>
      <c r="S122" s="37">
        <v>1001021</v>
      </c>
      <c r="T122" s="37" t="s">
        <v>377</v>
      </c>
      <c r="U122" s="37">
        <v>100102102</v>
      </c>
      <c r="V122" s="37" t="s">
        <v>579</v>
      </c>
      <c r="W122" s="37">
        <v>35.4058189</v>
      </c>
      <c r="X122" s="37">
        <v>139.53548670000001</v>
      </c>
      <c r="Y122" s="37">
        <v>110</v>
      </c>
      <c r="Z122" s="37" t="s">
        <v>846</v>
      </c>
      <c r="AA122" s="37">
        <v>1009029</v>
      </c>
      <c r="AB122" s="37" t="s">
        <v>437</v>
      </c>
      <c r="AC122" s="37">
        <v>100902901</v>
      </c>
      <c r="AD122" s="37" t="s">
        <v>727</v>
      </c>
      <c r="AE122" s="37">
        <v>37</v>
      </c>
      <c r="AF122" s="37">
        <v>1</v>
      </c>
      <c r="AG122" s="37" t="s">
        <v>34</v>
      </c>
      <c r="AH122" s="37" t="s">
        <v>100</v>
      </c>
      <c r="AI122" s="37">
        <v>200</v>
      </c>
      <c r="AJ122" s="37" t="s">
        <v>94</v>
      </c>
      <c r="AK122" s="26" t="str">
        <f t="shared" si="273"/>
        <v>鉄道</v>
      </c>
      <c r="AL122" s="26"/>
      <c r="AM122" s="37">
        <v>40.599999999999994</v>
      </c>
      <c r="AN122" s="37">
        <v>1</v>
      </c>
      <c r="AO122" s="37">
        <v>13765</v>
      </c>
      <c r="AP122" s="37">
        <v>23.7</v>
      </c>
      <c r="AQ122" s="37">
        <v>1</v>
      </c>
      <c r="AR122" s="37">
        <v>18</v>
      </c>
      <c r="AS122" s="37">
        <v>330</v>
      </c>
      <c r="AT122" s="37" t="s">
        <v>164</v>
      </c>
      <c r="AU122" s="37" t="s">
        <v>125</v>
      </c>
      <c r="AV122" s="37">
        <v>1</v>
      </c>
      <c r="AW122" s="37">
        <v>1117</v>
      </c>
      <c r="AX122" s="37">
        <v>13.9</v>
      </c>
      <c r="AY122" s="37">
        <v>680</v>
      </c>
      <c r="AZ122" s="37">
        <v>8.6999999999999993</v>
      </c>
      <c r="BA122" s="37">
        <v>40.599999999999994</v>
      </c>
      <c r="BB122" s="37">
        <v>1</v>
      </c>
      <c r="BC122" s="37">
        <v>12099</v>
      </c>
      <c r="BD122" s="37">
        <v>60.5</v>
      </c>
      <c r="BE122" s="37">
        <v>1</v>
      </c>
      <c r="BF122" s="37">
        <v>12099</v>
      </c>
      <c r="BG122" s="37">
        <v>150.69999999999999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  <c r="BP122" s="37">
        <v>0</v>
      </c>
      <c r="BQ122" s="37"/>
      <c r="BR122" s="37"/>
    </row>
    <row r="123" spans="1:70">
      <c r="A123" s="30">
        <v>256890</v>
      </c>
      <c r="B123" s="31" t="s">
        <v>75</v>
      </c>
      <c r="C123" s="31">
        <v>100</v>
      </c>
      <c r="D123" s="31" t="s">
        <v>86</v>
      </c>
      <c r="E123" s="31">
        <v>1</v>
      </c>
      <c r="F123" s="16">
        <v>2</v>
      </c>
      <c r="G123" s="16"/>
      <c r="H123" s="16" t="str">
        <f t="shared" ref="H123:H124" si="275">D124</f>
        <v>買い物</v>
      </c>
      <c r="I123" s="32">
        <v>40133.313032407408</v>
      </c>
      <c r="J123" s="32">
        <v>40133.335960648146</v>
      </c>
      <c r="K123" s="33">
        <v>0.41603009259415558</v>
      </c>
      <c r="L123" s="18">
        <f t="shared" ref="L123" si="276">K123+K124+K125</f>
        <v>0.43489583333575865</v>
      </c>
      <c r="M123" s="31">
        <v>1981</v>
      </c>
      <c r="N123" s="34">
        <v>10499.179294885818</v>
      </c>
      <c r="O123" s="31">
        <v>35.400835299999997</v>
      </c>
      <c r="P123" s="31">
        <v>139.5338399</v>
      </c>
      <c r="Q123" s="31">
        <v>110</v>
      </c>
      <c r="R123" s="31" t="s">
        <v>846</v>
      </c>
      <c r="S123" s="31">
        <v>1009018</v>
      </c>
      <c r="T123" s="31" t="s">
        <v>125</v>
      </c>
      <c r="U123" s="31">
        <v>100901802</v>
      </c>
      <c r="V123" s="31" t="s">
        <v>729</v>
      </c>
      <c r="W123" s="31">
        <v>35.4447592</v>
      </c>
      <c r="X123" s="31">
        <v>139.63642899999999</v>
      </c>
      <c r="Y123" s="31">
        <v>104</v>
      </c>
      <c r="Z123" s="31" t="s">
        <v>844</v>
      </c>
      <c r="AA123" s="31">
        <v>1003002</v>
      </c>
      <c r="AB123" s="31" t="s">
        <v>120</v>
      </c>
      <c r="AC123" s="31">
        <v>100300215</v>
      </c>
      <c r="AD123" s="31" t="s">
        <v>661</v>
      </c>
      <c r="AE123" s="31">
        <v>37</v>
      </c>
      <c r="AF123" s="31">
        <v>1</v>
      </c>
      <c r="AG123" s="31" t="s">
        <v>34</v>
      </c>
      <c r="AH123" s="31" t="s">
        <v>100</v>
      </c>
      <c r="AI123" s="31">
        <v>200</v>
      </c>
      <c r="AJ123" s="31" t="s">
        <v>94</v>
      </c>
      <c r="AK123" s="16"/>
      <c r="AL123" s="16" t="str">
        <f t="shared" ref="AL123:AL124" si="277">AJ124</f>
        <v>鉄道</v>
      </c>
      <c r="AM123" s="31">
        <v>33.200000000000003</v>
      </c>
      <c r="AN123" s="31">
        <v>1</v>
      </c>
      <c r="AO123" s="31">
        <v>15930</v>
      </c>
      <c r="AP123" s="31">
        <v>29.4</v>
      </c>
      <c r="AQ123" s="31">
        <v>1</v>
      </c>
      <c r="AR123" s="31">
        <v>22</v>
      </c>
      <c r="AS123" s="31">
        <v>390</v>
      </c>
      <c r="AT123" s="31" t="s">
        <v>125</v>
      </c>
      <c r="AU123" s="31" t="s">
        <v>123</v>
      </c>
      <c r="AV123" s="31">
        <v>1</v>
      </c>
      <c r="AW123" s="31">
        <v>115</v>
      </c>
      <c r="AX123" s="31">
        <v>1.4</v>
      </c>
      <c r="AY123" s="31">
        <v>828</v>
      </c>
      <c r="AZ123" s="31">
        <v>9.8000000000000007</v>
      </c>
      <c r="BA123" s="31">
        <v>33.200000000000003</v>
      </c>
      <c r="BB123" s="31">
        <v>1</v>
      </c>
      <c r="BC123" s="31">
        <v>12312</v>
      </c>
      <c r="BD123" s="31">
        <v>61.6</v>
      </c>
      <c r="BE123" s="31">
        <v>1</v>
      </c>
      <c r="BF123" s="31">
        <v>12312</v>
      </c>
      <c r="BG123" s="31">
        <v>152.69999999999999</v>
      </c>
      <c r="BH123" s="31">
        <v>0</v>
      </c>
      <c r="BI123" s="31">
        <v>0</v>
      </c>
      <c r="BJ123" s="31">
        <v>0</v>
      </c>
      <c r="BK123" s="31">
        <v>0</v>
      </c>
      <c r="BL123" s="31">
        <v>0</v>
      </c>
      <c r="BM123" s="31">
        <v>0</v>
      </c>
      <c r="BN123" s="31">
        <v>0</v>
      </c>
      <c r="BO123" s="31">
        <v>0</v>
      </c>
      <c r="BP123" s="31">
        <v>0</v>
      </c>
      <c r="BQ123" s="31"/>
      <c r="BR123" s="31"/>
    </row>
    <row r="124" spans="1:70">
      <c r="A124" s="35">
        <v>256950</v>
      </c>
      <c r="B124" s="6" t="s">
        <v>75</v>
      </c>
      <c r="C124" s="6">
        <v>500</v>
      </c>
      <c r="D124" s="6" t="s">
        <v>33</v>
      </c>
      <c r="E124" s="6">
        <v>1</v>
      </c>
      <c r="F124" s="21">
        <v>1</v>
      </c>
      <c r="G124" s="21" t="str">
        <f t="shared" ref="G124:G125" si="278">D123</f>
        <v>出勤</v>
      </c>
      <c r="H124" s="21" t="str">
        <f t="shared" si="275"/>
        <v>帰宅</v>
      </c>
      <c r="I124" s="7">
        <v>40133.75199074074</v>
      </c>
      <c r="J124" s="7">
        <v>40133.779537037037</v>
      </c>
      <c r="K124" s="13">
        <v>1.8865740741603076E-2</v>
      </c>
      <c r="L124" s="23">
        <f t="shared" ref="L124" si="279">K123+K124+K125</f>
        <v>0.43489583333575865</v>
      </c>
      <c r="M124" s="6">
        <v>2380</v>
      </c>
      <c r="N124" s="10">
        <v>10343.433192602772</v>
      </c>
      <c r="O124" s="6">
        <v>35.444088659999998</v>
      </c>
      <c r="P124" s="6">
        <v>139.6358496</v>
      </c>
      <c r="Q124" s="6">
        <v>104</v>
      </c>
      <c r="R124" s="6" t="s">
        <v>844</v>
      </c>
      <c r="S124" s="6">
        <v>1003002</v>
      </c>
      <c r="T124" s="6" t="s">
        <v>120</v>
      </c>
      <c r="U124" s="6">
        <v>100300216</v>
      </c>
      <c r="V124" s="6" t="s">
        <v>240</v>
      </c>
      <c r="W124" s="6">
        <v>35.401656019999997</v>
      </c>
      <c r="X124" s="6">
        <v>139.53424749999999</v>
      </c>
      <c r="Y124" s="6">
        <v>110</v>
      </c>
      <c r="Z124" s="6" t="s">
        <v>846</v>
      </c>
      <c r="AA124" s="6">
        <v>1009018</v>
      </c>
      <c r="AB124" s="6" t="s">
        <v>125</v>
      </c>
      <c r="AC124" s="6">
        <v>100901801</v>
      </c>
      <c r="AD124" s="6" t="s">
        <v>730</v>
      </c>
      <c r="AE124" s="6">
        <v>37</v>
      </c>
      <c r="AF124" s="6">
        <v>1</v>
      </c>
      <c r="AG124" s="6" t="s">
        <v>34</v>
      </c>
      <c r="AH124" s="6" t="s">
        <v>100</v>
      </c>
      <c r="AI124" s="6">
        <v>200</v>
      </c>
      <c r="AJ124" s="6" t="s">
        <v>94</v>
      </c>
      <c r="AK124" s="21" t="str">
        <f t="shared" ref="AK124:AK125" si="280">AJ123</f>
        <v>鉄道</v>
      </c>
      <c r="AL124" s="21" t="str">
        <f t="shared" si="277"/>
        <v>徒歩</v>
      </c>
      <c r="AM124" s="6">
        <v>29.7</v>
      </c>
      <c r="AN124" s="6">
        <v>1</v>
      </c>
      <c r="AO124" s="6">
        <v>14220</v>
      </c>
      <c r="AP124" s="6">
        <v>22.9</v>
      </c>
      <c r="AQ124" s="6">
        <v>1</v>
      </c>
      <c r="AR124" s="6">
        <v>17</v>
      </c>
      <c r="AS124" s="6">
        <v>210</v>
      </c>
      <c r="AT124" s="6" t="s">
        <v>134</v>
      </c>
      <c r="AU124" s="6" t="s">
        <v>125</v>
      </c>
      <c r="AV124" s="6">
        <v>1</v>
      </c>
      <c r="AW124" s="6">
        <v>906</v>
      </c>
      <c r="AX124" s="6">
        <v>10.9</v>
      </c>
      <c r="AY124" s="6">
        <v>149</v>
      </c>
      <c r="AZ124" s="6">
        <v>1.8</v>
      </c>
      <c r="BA124" s="6">
        <v>29.7</v>
      </c>
      <c r="BB124" s="6">
        <v>1</v>
      </c>
      <c r="BC124" s="6">
        <v>11997</v>
      </c>
      <c r="BD124" s="6">
        <v>60</v>
      </c>
      <c r="BE124" s="6">
        <v>1</v>
      </c>
      <c r="BF124" s="6">
        <v>11997</v>
      </c>
      <c r="BG124" s="6">
        <v>151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0</v>
      </c>
      <c r="BQ124" s="6"/>
      <c r="BR124" s="6"/>
    </row>
    <row r="125" spans="1:70">
      <c r="A125" s="36">
        <v>256970</v>
      </c>
      <c r="B125" s="37" t="s">
        <v>75</v>
      </c>
      <c r="C125" s="37">
        <v>200</v>
      </c>
      <c r="D125" s="37" t="s">
        <v>85</v>
      </c>
      <c r="E125" s="37"/>
      <c r="F125" s="26">
        <v>0</v>
      </c>
      <c r="G125" s="21" t="str">
        <f t="shared" si="278"/>
        <v>買い物</v>
      </c>
      <c r="H125" s="26"/>
      <c r="I125" s="38">
        <v>40133.798402777778</v>
      </c>
      <c r="J125" s="38">
        <v>40133.803449074076</v>
      </c>
      <c r="K125" s="39"/>
      <c r="L125" s="28">
        <f t="shared" ref="L125" si="281">K123+K124+K125</f>
        <v>0.43489583333575865</v>
      </c>
      <c r="M125" s="37">
        <v>436</v>
      </c>
      <c r="N125" s="40">
        <v>573.34597021771867</v>
      </c>
      <c r="O125" s="37">
        <v>35.401586340000001</v>
      </c>
      <c r="P125" s="37">
        <v>139.53455869999999</v>
      </c>
      <c r="Q125" s="37">
        <v>110</v>
      </c>
      <c r="R125" s="37" t="s">
        <v>846</v>
      </c>
      <c r="S125" s="37">
        <v>1009018</v>
      </c>
      <c r="T125" s="37" t="s">
        <v>125</v>
      </c>
      <c r="U125" s="37">
        <v>100901802</v>
      </c>
      <c r="V125" s="37" t="s">
        <v>729</v>
      </c>
      <c r="W125" s="37">
        <v>35.40666641</v>
      </c>
      <c r="X125" s="37">
        <v>139.5356477</v>
      </c>
      <c r="Y125" s="37">
        <v>110</v>
      </c>
      <c r="Z125" s="37" t="s">
        <v>846</v>
      </c>
      <c r="AA125" s="37">
        <v>1009029</v>
      </c>
      <c r="AB125" s="37" t="s">
        <v>437</v>
      </c>
      <c r="AC125" s="37">
        <v>100902901</v>
      </c>
      <c r="AD125" s="37" t="s">
        <v>727</v>
      </c>
      <c r="AE125" s="37">
        <v>37</v>
      </c>
      <c r="AF125" s="37">
        <v>1</v>
      </c>
      <c r="AG125" s="37" t="s">
        <v>34</v>
      </c>
      <c r="AH125" s="37" t="s">
        <v>100</v>
      </c>
      <c r="AI125" s="37">
        <v>420</v>
      </c>
      <c r="AJ125" s="37" t="s">
        <v>95</v>
      </c>
      <c r="AK125" s="26" t="str">
        <f t="shared" si="280"/>
        <v>鉄道</v>
      </c>
      <c r="AL125" s="26"/>
      <c r="AM125" s="37">
        <v>9.6</v>
      </c>
      <c r="AN125" s="37">
        <v>1</v>
      </c>
      <c r="AO125" s="37">
        <v>782</v>
      </c>
      <c r="AP125" s="37">
        <v>4.4000000000000004</v>
      </c>
      <c r="AQ125" s="37">
        <v>0</v>
      </c>
      <c r="AR125" s="37">
        <v>0</v>
      </c>
      <c r="AS125" s="37">
        <v>0</v>
      </c>
      <c r="AT125" s="37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7">
        <v>0</v>
      </c>
      <c r="BA125" s="37">
        <v>0</v>
      </c>
      <c r="BB125" s="37">
        <v>1</v>
      </c>
      <c r="BC125" s="37">
        <v>763</v>
      </c>
      <c r="BD125" s="37">
        <v>3.8</v>
      </c>
      <c r="BE125" s="37">
        <v>1</v>
      </c>
      <c r="BF125" s="37">
        <v>763</v>
      </c>
      <c r="BG125" s="37">
        <v>9.6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7">
        <v>0</v>
      </c>
      <c r="BP125" s="37">
        <v>0</v>
      </c>
      <c r="BQ125" s="37"/>
      <c r="BR125" s="37"/>
    </row>
    <row r="126" spans="1:70">
      <c r="A126" s="30">
        <v>257009</v>
      </c>
      <c r="B126" s="31" t="s">
        <v>75</v>
      </c>
      <c r="C126" s="31">
        <v>100</v>
      </c>
      <c r="D126" s="31" t="s">
        <v>86</v>
      </c>
      <c r="E126" s="31">
        <v>1</v>
      </c>
      <c r="F126" s="16">
        <v>2</v>
      </c>
      <c r="G126" s="16"/>
      <c r="H126" s="16" t="str">
        <f t="shared" ref="H126:H127" si="282">D127</f>
        <v>買い物</v>
      </c>
      <c r="I126" s="32">
        <v>40134.311909722222</v>
      </c>
      <c r="J126" s="32">
        <v>40134.335381944446</v>
      </c>
      <c r="K126" s="33">
        <v>0.43553240740584442</v>
      </c>
      <c r="L126" s="18">
        <f t="shared" ref="L126" si="283">K126+K127+K128</f>
        <v>0.45270833333051996</v>
      </c>
      <c r="M126" s="31">
        <v>2028</v>
      </c>
      <c r="N126" s="34">
        <v>10045.000913683529</v>
      </c>
      <c r="O126" s="31">
        <v>35.406526929999998</v>
      </c>
      <c r="P126" s="31">
        <v>139.5357764</v>
      </c>
      <c r="Q126" s="31">
        <v>110</v>
      </c>
      <c r="R126" s="31" t="s">
        <v>846</v>
      </c>
      <c r="S126" s="31">
        <v>1009029</v>
      </c>
      <c r="T126" s="31" t="s">
        <v>437</v>
      </c>
      <c r="U126" s="31">
        <v>100902901</v>
      </c>
      <c r="V126" s="31" t="s">
        <v>727</v>
      </c>
      <c r="W126" s="31">
        <v>35.444528519999999</v>
      </c>
      <c r="X126" s="31">
        <v>139.63637</v>
      </c>
      <c r="Y126" s="31">
        <v>104</v>
      </c>
      <c r="Z126" s="31" t="s">
        <v>844</v>
      </c>
      <c r="AA126" s="31">
        <v>1003002</v>
      </c>
      <c r="AB126" s="31" t="s">
        <v>120</v>
      </c>
      <c r="AC126" s="31">
        <v>100300215</v>
      </c>
      <c r="AD126" s="31" t="s">
        <v>661</v>
      </c>
      <c r="AE126" s="31">
        <v>37</v>
      </c>
      <c r="AF126" s="31">
        <v>1</v>
      </c>
      <c r="AG126" s="31" t="s">
        <v>34</v>
      </c>
      <c r="AH126" s="31" t="s">
        <v>100</v>
      </c>
      <c r="AI126" s="31">
        <v>200</v>
      </c>
      <c r="AJ126" s="31" t="s">
        <v>94</v>
      </c>
      <c r="AK126" s="16"/>
      <c r="AL126" s="16" t="str">
        <f t="shared" ref="AL126:AL127" si="284">AJ127</f>
        <v>鉄道</v>
      </c>
      <c r="AM126" s="31">
        <v>42.900000000000006</v>
      </c>
      <c r="AN126" s="31">
        <v>1</v>
      </c>
      <c r="AO126" s="31">
        <v>14276</v>
      </c>
      <c r="AP126" s="31">
        <v>25.6</v>
      </c>
      <c r="AQ126" s="31">
        <v>1</v>
      </c>
      <c r="AR126" s="31">
        <v>22</v>
      </c>
      <c r="AS126" s="31">
        <v>390</v>
      </c>
      <c r="AT126" s="31" t="s">
        <v>125</v>
      </c>
      <c r="AU126" s="31" t="s">
        <v>123</v>
      </c>
      <c r="AV126" s="31">
        <v>1</v>
      </c>
      <c r="AW126" s="31">
        <v>842</v>
      </c>
      <c r="AX126" s="31">
        <v>10.6</v>
      </c>
      <c r="AY126" s="31">
        <v>861</v>
      </c>
      <c r="AZ126" s="31">
        <v>10.3</v>
      </c>
      <c r="BA126" s="31">
        <v>42.900000000000006</v>
      </c>
      <c r="BB126" s="31">
        <v>1</v>
      </c>
      <c r="BC126" s="31">
        <v>11831</v>
      </c>
      <c r="BD126" s="31">
        <v>59.2</v>
      </c>
      <c r="BE126" s="31">
        <v>1</v>
      </c>
      <c r="BF126" s="31">
        <v>11831</v>
      </c>
      <c r="BG126" s="31">
        <v>146.5</v>
      </c>
      <c r="BH126" s="31">
        <v>1</v>
      </c>
      <c r="BI126" s="31">
        <v>1.34</v>
      </c>
      <c r="BJ126" s="31">
        <v>8</v>
      </c>
      <c r="BK126" s="31">
        <v>210</v>
      </c>
      <c r="BL126" s="31">
        <v>571</v>
      </c>
      <c r="BM126" s="31">
        <v>8.6</v>
      </c>
      <c r="BN126" s="31">
        <v>333</v>
      </c>
      <c r="BO126" s="31">
        <v>5</v>
      </c>
      <c r="BP126" s="31">
        <v>21.6</v>
      </c>
      <c r="BQ126" s="31"/>
      <c r="BR126" s="31"/>
    </row>
    <row r="127" spans="1:70">
      <c r="A127" s="35">
        <v>257063</v>
      </c>
      <c r="B127" s="6" t="s">
        <v>75</v>
      </c>
      <c r="C127" s="6">
        <v>500</v>
      </c>
      <c r="D127" s="6" t="s">
        <v>33</v>
      </c>
      <c r="E127" s="6">
        <v>1</v>
      </c>
      <c r="F127" s="21">
        <v>1</v>
      </c>
      <c r="G127" s="21" t="str">
        <f t="shared" ref="G127:G128" si="285">D126</f>
        <v>出勤</v>
      </c>
      <c r="H127" s="21" t="str">
        <f t="shared" si="282"/>
        <v>帰宅</v>
      </c>
      <c r="I127" s="7">
        <v>40134.770914351851</v>
      </c>
      <c r="J127" s="7">
        <v>40134.798310185186</v>
      </c>
      <c r="K127" s="13">
        <v>1.7175925924675539E-2</v>
      </c>
      <c r="L127" s="23">
        <f t="shared" ref="L127" si="286">K126+K127+K128</f>
        <v>0.45270833333051996</v>
      </c>
      <c r="M127" s="6">
        <v>2367</v>
      </c>
      <c r="N127" s="10">
        <v>10318.240082586761</v>
      </c>
      <c r="O127" s="6">
        <v>35.444877179999999</v>
      </c>
      <c r="P127" s="6">
        <v>139.6360052</v>
      </c>
      <c r="Q127" s="6">
        <v>104</v>
      </c>
      <c r="R127" s="6" t="s">
        <v>844</v>
      </c>
      <c r="S127" s="6">
        <v>1003002</v>
      </c>
      <c r="T127" s="6" t="s">
        <v>120</v>
      </c>
      <c r="U127" s="6">
        <v>100300215</v>
      </c>
      <c r="V127" s="6" t="s">
        <v>661</v>
      </c>
      <c r="W127" s="6">
        <v>35.402889889999997</v>
      </c>
      <c r="X127" s="6">
        <v>139.53443530000001</v>
      </c>
      <c r="Y127" s="6">
        <v>110</v>
      </c>
      <c r="Z127" s="6" t="s">
        <v>846</v>
      </c>
      <c r="AA127" s="6">
        <v>1009018</v>
      </c>
      <c r="AB127" s="6" t="s">
        <v>125</v>
      </c>
      <c r="AC127" s="6">
        <v>100901802</v>
      </c>
      <c r="AD127" s="6" t="s">
        <v>729</v>
      </c>
      <c r="AE127" s="6">
        <v>37</v>
      </c>
      <c r="AF127" s="6">
        <v>1</v>
      </c>
      <c r="AG127" s="6" t="s">
        <v>34</v>
      </c>
      <c r="AH127" s="6" t="s">
        <v>100</v>
      </c>
      <c r="AI127" s="6">
        <v>200</v>
      </c>
      <c r="AJ127" s="6" t="s">
        <v>94</v>
      </c>
      <c r="AK127" s="21" t="str">
        <f t="shared" ref="AK127:AK128" si="287">AJ126</f>
        <v>鉄道</v>
      </c>
      <c r="AL127" s="21" t="str">
        <f t="shared" si="284"/>
        <v>徒歩</v>
      </c>
      <c r="AM127" s="6">
        <v>31.200000000000003</v>
      </c>
      <c r="AN127" s="6">
        <v>1</v>
      </c>
      <c r="AO127" s="6">
        <v>14200</v>
      </c>
      <c r="AP127" s="6">
        <v>23.1</v>
      </c>
      <c r="AQ127" s="6">
        <v>1</v>
      </c>
      <c r="AR127" s="6">
        <v>17</v>
      </c>
      <c r="AS127" s="6">
        <v>210</v>
      </c>
      <c r="AT127" s="6" t="s">
        <v>134</v>
      </c>
      <c r="AU127" s="6" t="s">
        <v>125</v>
      </c>
      <c r="AV127" s="6">
        <v>1</v>
      </c>
      <c r="AW127" s="6">
        <v>842</v>
      </c>
      <c r="AX127" s="6">
        <v>10.1</v>
      </c>
      <c r="AY127" s="6">
        <v>339</v>
      </c>
      <c r="AZ127" s="6">
        <v>4.0999999999999996</v>
      </c>
      <c r="BA127" s="6">
        <v>31.200000000000003</v>
      </c>
      <c r="BB127" s="6">
        <v>1</v>
      </c>
      <c r="BC127" s="6">
        <v>12251</v>
      </c>
      <c r="BD127" s="6">
        <v>61.3</v>
      </c>
      <c r="BE127" s="6">
        <v>1</v>
      </c>
      <c r="BF127" s="6">
        <v>12251</v>
      </c>
      <c r="BG127" s="6">
        <v>153.80000000000001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O127" s="6">
        <v>0</v>
      </c>
      <c r="BP127" s="6">
        <v>0</v>
      </c>
      <c r="BQ127" s="6"/>
      <c r="BR127" s="6"/>
    </row>
    <row r="128" spans="1:70">
      <c r="A128" s="36">
        <v>257071</v>
      </c>
      <c r="B128" s="37" t="s">
        <v>75</v>
      </c>
      <c r="C128" s="37">
        <v>200</v>
      </c>
      <c r="D128" s="37" t="s">
        <v>85</v>
      </c>
      <c r="E128" s="37"/>
      <c r="F128" s="26">
        <v>0</v>
      </c>
      <c r="G128" s="21" t="str">
        <f t="shared" si="285"/>
        <v>買い物</v>
      </c>
      <c r="H128" s="26"/>
      <c r="I128" s="38">
        <v>40134.815486111111</v>
      </c>
      <c r="J128" s="38">
        <v>40134.8200462963</v>
      </c>
      <c r="K128" s="39"/>
      <c r="L128" s="28">
        <f t="shared" ref="L128" si="288">K126+K127+K128</f>
        <v>0.45270833333051996</v>
      </c>
      <c r="M128" s="37">
        <v>394</v>
      </c>
      <c r="N128" s="40">
        <v>431.45586169583265</v>
      </c>
      <c r="O128" s="37">
        <v>35.40217638</v>
      </c>
      <c r="P128" s="37">
        <v>139.5348376</v>
      </c>
      <c r="Q128" s="37">
        <v>110</v>
      </c>
      <c r="R128" s="37" t="s">
        <v>846</v>
      </c>
      <c r="S128" s="37">
        <v>1009018</v>
      </c>
      <c r="T128" s="37" t="s">
        <v>125</v>
      </c>
      <c r="U128" s="37">
        <v>100901801</v>
      </c>
      <c r="V128" s="37" t="s">
        <v>730</v>
      </c>
      <c r="W128" s="37">
        <v>35.405969089999999</v>
      </c>
      <c r="X128" s="37">
        <v>139.53584620000001</v>
      </c>
      <c r="Y128" s="37">
        <v>110</v>
      </c>
      <c r="Z128" s="37" t="s">
        <v>846</v>
      </c>
      <c r="AA128" s="37">
        <v>1009029</v>
      </c>
      <c r="AB128" s="37" t="s">
        <v>437</v>
      </c>
      <c r="AC128" s="37">
        <v>100902901</v>
      </c>
      <c r="AD128" s="37" t="s">
        <v>727</v>
      </c>
      <c r="AE128" s="37">
        <v>37</v>
      </c>
      <c r="AF128" s="37">
        <v>1</v>
      </c>
      <c r="AG128" s="37" t="s">
        <v>34</v>
      </c>
      <c r="AH128" s="37" t="s">
        <v>100</v>
      </c>
      <c r="AI128" s="37">
        <v>420</v>
      </c>
      <c r="AJ128" s="37" t="s">
        <v>95</v>
      </c>
      <c r="AK128" s="26" t="str">
        <f t="shared" si="287"/>
        <v>鉄道</v>
      </c>
      <c r="AL128" s="26"/>
      <c r="AM128" s="37">
        <v>7.1</v>
      </c>
      <c r="AN128" s="37">
        <v>1</v>
      </c>
      <c r="AO128" s="37">
        <v>570</v>
      </c>
      <c r="AP128" s="37">
        <v>1.7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1</v>
      </c>
      <c r="BC128" s="37">
        <v>561</v>
      </c>
      <c r="BD128" s="37">
        <v>2.8</v>
      </c>
      <c r="BE128" s="37">
        <v>1</v>
      </c>
      <c r="BF128" s="37">
        <v>561</v>
      </c>
      <c r="BG128" s="37">
        <v>7.1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  <c r="BP128" s="37">
        <v>0</v>
      </c>
      <c r="BQ128" s="37"/>
      <c r="BR128" s="37"/>
    </row>
    <row r="129" spans="1:70">
      <c r="A129" s="30">
        <v>257218</v>
      </c>
      <c r="B129" s="31" t="s">
        <v>75</v>
      </c>
      <c r="C129" s="31">
        <v>100</v>
      </c>
      <c r="D129" s="31" t="s">
        <v>86</v>
      </c>
      <c r="E129" s="31">
        <v>1</v>
      </c>
      <c r="F129" s="16">
        <v>2</v>
      </c>
      <c r="G129" s="16"/>
      <c r="H129" s="16" t="str">
        <f t="shared" ref="H129:H130" si="289">D130</f>
        <v>業務</v>
      </c>
      <c r="I129" s="32">
        <v>40136.314953703702</v>
      </c>
      <c r="J129" s="32">
        <v>40136.334837962961</v>
      </c>
      <c r="K129" s="33">
        <v>0.28168981481576338</v>
      </c>
      <c r="L129" s="18">
        <f t="shared" ref="L129" si="290">K129+K130+K131</f>
        <v>0.33131944444176042</v>
      </c>
      <c r="M129" s="31">
        <v>1718</v>
      </c>
      <c r="N129" s="34">
        <v>10272.571873077341</v>
      </c>
      <c r="O129" s="31">
        <v>35.402975699999999</v>
      </c>
      <c r="P129" s="31">
        <v>139.5350469</v>
      </c>
      <c r="Q129" s="31">
        <v>110</v>
      </c>
      <c r="R129" s="31" t="s">
        <v>846</v>
      </c>
      <c r="S129" s="31">
        <v>1009029</v>
      </c>
      <c r="T129" s="31" t="s">
        <v>437</v>
      </c>
      <c r="U129" s="31">
        <v>100902901</v>
      </c>
      <c r="V129" s="31" t="s">
        <v>727</v>
      </c>
      <c r="W129" s="31">
        <v>35.444195860000001</v>
      </c>
      <c r="X129" s="31">
        <v>139.6365256</v>
      </c>
      <c r="Y129" s="31">
        <v>104</v>
      </c>
      <c r="Z129" s="31" t="s">
        <v>844</v>
      </c>
      <c r="AA129" s="31">
        <v>1003002</v>
      </c>
      <c r="AB129" s="31" t="s">
        <v>120</v>
      </c>
      <c r="AC129" s="31">
        <v>100300216</v>
      </c>
      <c r="AD129" s="31" t="s">
        <v>240</v>
      </c>
      <c r="AE129" s="31">
        <v>37</v>
      </c>
      <c r="AF129" s="31">
        <v>1</v>
      </c>
      <c r="AG129" s="31" t="s">
        <v>34</v>
      </c>
      <c r="AH129" s="31" t="s">
        <v>100</v>
      </c>
      <c r="AI129" s="31">
        <v>200</v>
      </c>
      <c r="AJ129" s="31" t="s">
        <v>94</v>
      </c>
      <c r="AK129" s="16"/>
      <c r="AL129" s="16" t="str">
        <f t="shared" ref="AL129:AL130" si="291">AJ130</f>
        <v>鉄道</v>
      </c>
      <c r="AM129" s="31">
        <v>36.5</v>
      </c>
      <c r="AN129" s="31">
        <v>1</v>
      </c>
      <c r="AO129" s="31">
        <v>14616</v>
      </c>
      <c r="AP129" s="31">
        <v>24.6</v>
      </c>
      <c r="AQ129" s="31">
        <v>1</v>
      </c>
      <c r="AR129" s="31">
        <v>22</v>
      </c>
      <c r="AS129" s="31">
        <v>390</v>
      </c>
      <c r="AT129" s="31" t="s">
        <v>125</v>
      </c>
      <c r="AU129" s="31" t="s">
        <v>123</v>
      </c>
      <c r="AV129" s="31">
        <v>1</v>
      </c>
      <c r="AW129" s="31">
        <v>316</v>
      </c>
      <c r="AX129" s="31">
        <v>4.5</v>
      </c>
      <c r="AY129" s="31">
        <v>840</v>
      </c>
      <c r="AZ129" s="31">
        <v>10</v>
      </c>
      <c r="BA129" s="31">
        <v>36.5</v>
      </c>
      <c r="BB129" s="31">
        <v>1</v>
      </c>
      <c r="BC129" s="31">
        <v>12221</v>
      </c>
      <c r="BD129" s="31">
        <v>61.1</v>
      </c>
      <c r="BE129" s="31">
        <v>1</v>
      </c>
      <c r="BF129" s="31">
        <v>12221</v>
      </c>
      <c r="BG129" s="31">
        <v>151.4</v>
      </c>
      <c r="BH129" s="31">
        <v>0</v>
      </c>
      <c r="BI129" s="31">
        <v>0</v>
      </c>
      <c r="BJ129" s="31">
        <v>0</v>
      </c>
      <c r="BK129" s="31">
        <v>0</v>
      </c>
      <c r="BL129" s="31">
        <v>0</v>
      </c>
      <c r="BM129" s="31">
        <v>0</v>
      </c>
      <c r="BN129" s="31">
        <v>0</v>
      </c>
      <c r="BO129" s="31">
        <v>0</v>
      </c>
      <c r="BP129" s="31">
        <v>0</v>
      </c>
      <c r="BQ129" s="31"/>
      <c r="BR129" s="31"/>
    </row>
    <row r="130" spans="1:70">
      <c r="A130" s="35">
        <v>257270</v>
      </c>
      <c r="B130" s="6" t="s">
        <v>75</v>
      </c>
      <c r="C130" s="6">
        <v>400</v>
      </c>
      <c r="D130" s="6" t="s">
        <v>87</v>
      </c>
      <c r="E130" s="6"/>
      <c r="F130" s="21">
        <v>1</v>
      </c>
      <c r="G130" s="21" t="str">
        <f t="shared" ref="G130:G131" si="292">D129</f>
        <v>出勤</v>
      </c>
      <c r="H130" s="21" t="str">
        <f t="shared" si="289"/>
        <v>帰宅</v>
      </c>
      <c r="I130" s="7">
        <v>40136.616527777776</v>
      </c>
      <c r="J130" s="7">
        <v>40136.660497685189</v>
      </c>
      <c r="K130" s="13">
        <v>4.962962962599704E-2</v>
      </c>
      <c r="L130" s="23">
        <f t="shared" ref="L130" si="293">K129+K130+K131</f>
        <v>0.33131944444176042</v>
      </c>
      <c r="M130" s="6">
        <v>3799</v>
      </c>
      <c r="N130" s="10">
        <v>27747.300926285239</v>
      </c>
      <c r="O130" s="6">
        <v>35.444507020000003</v>
      </c>
      <c r="P130" s="6">
        <v>139.63607500000001</v>
      </c>
      <c r="Q130" s="6">
        <v>104</v>
      </c>
      <c r="R130" s="6" t="s">
        <v>844</v>
      </c>
      <c r="S130" s="6">
        <v>1003002</v>
      </c>
      <c r="T130" s="6" t="s">
        <v>120</v>
      </c>
      <c r="U130" s="6">
        <v>100300216</v>
      </c>
      <c r="V130" s="6" t="s">
        <v>240</v>
      </c>
      <c r="W130" s="6">
        <v>35.688518340000002</v>
      </c>
      <c r="X130" s="6">
        <v>139.70050699999999</v>
      </c>
      <c r="Y130" s="6"/>
      <c r="Z130" s="6"/>
      <c r="AA130" s="6"/>
      <c r="AB130" s="6"/>
      <c r="AC130" s="6"/>
      <c r="AD130" s="6"/>
      <c r="AE130" s="6">
        <v>37</v>
      </c>
      <c r="AF130" s="6">
        <v>1</v>
      </c>
      <c r="AG130" s="6" t="s">
        <v>34</v>
      </c>
      <c r="AH130" s="6" t="s">
        <v>100</v>
      </c>
      <c r="AI130" s="6">
        <v>200</v>
      </c>
      <c r="AJ130" s="6" t="s">
        <v>94</v>
      </c>
      <c r="AK130" s="21" t="str">
        <f t="shared" ref="AK130:AK131" si="294">AJ129</f>
        <v>鉄道</v>
      </c>
      <c r="AL130" s="21" t="str">
        <f t="shared" si="291"/>
        <v>鉄道</v>
      </c>
      <c r="AM130" s="6">
        <v>72.3</v>
      </c>
      <c r="AN130" s="6">
        <v>1</v>
      </c>
      <c r="AO130" s="6">
        <v>34106</v>
      </c>
      <c r="AP130" s="6">
        <v>63.2</v>
      </c>
      <c r="AQ130" s="6">
        <v>1</v>
      </c>
      <c r="AR130" s="6">
        <v>55</v>
      </c>
      <c r="AS130" s="6">
        <v>640</v>
      </c>
      <c r="AT130" s="6" t="s">
        <v>134</v>
      </c>
      <c r="AU130" s="6" t="s">
        <v>287</v>
      </c>
      <c r="AV130" s="6">
        <v>3</v>
      </c>
      <c r="AW130" s="6">
        <v>872</v>
      </c>
      <c r="AX130" s="6">
        <v>10.5</v>
      </c>
      <c r="AY130" s="6">
        <v>569</v>
      </c>
      <c r="AZ130" s="6">
        <v>6.8</v>
      </c>
      <c r="BA130" s="6">
        <v>72.3</v>
      </c>
      <c r="BB130" s="6">
        <v>1</v>
      </c>
      <c r="BC130" s="6">
        <v>31199</v>
      </c>
      <c r="BD130" s="6">
        <v>156</v>
      </c>
      <c r="BE130" s="6">
        <v>1</v>
      </c>
      <c r="BF130" s="6">
        <v>31199</v>
      </c>
      <c r="BG130" s="6">
        <v>385.2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  <c r="BP130" s="6">
        <v>0</v>
      </c>
      <c r="BQ130" s="6"/>
      <c r="BR130" s="6"/>
    </row>
    <row r="131" spans="1:70">
      <c r="A131" s="36">
        <v>257280</v>
      </c>
      <c r="B131" s="37" t="s">
        <v>75</v>
      </c>
      <c r="C131" s="37">
        <v>200</v>
      </c>
      <c r="D131" s="37" t="s">
        <v>85</v>
      </c>
      <c r="E131" s="37"/>
      <c r="F131" s="26">
        <v>0</v>
      </c>
      <c r="G131" s="21" t="str">
        <f t="shared" si="292"/>
        <v>業務</v>
      </c>
      <c r="H131" s="26"/>
      <c r="I131" s="38">
        <v>40136.710127314815</v>
      </c>
      <c r="J131" s="38">
        <v>40136.780046296299</v>
      </c>
      <c r="K131" s="39"/>
      <c r="L131" s="28">
        <f t="shared" ref="L131" si="295">K129+K130+K131</f>
        <v>0.33131944444176042</v>
      </c>
      <c r="M131" s="37">
        <v>6041</v>
      </c>
      <c r="N131" s="40">
        <v>34788.02330737422</v>
      </c>
      <c r="O131" s="37">
        <v>35.689188870000002</v>
      </c>
      <c r="P131" s="37">
        <v>139.7001851</v>
      </c>
      <c r="Q131" s="37"/>
      <c r="R131" s="37"/>
      <c r="S131" s="37"/>
      <c r="T131" s="37"/>
      <c r="U131" s="37"/>
      <c r="V131" s="37"/>
      <c r="W131" s="37">
        <v>35.406328449999997</v>
      </c>
      <c r="X131" s="37">
        <v>139.5357496</v>
      </c>
      <c r="Y131" s="37">
        <v>110</v>
      </c>
      <c r="Z131" s="37" t="s">
        <v>846</v>
      </c>
      <c r="AA131" s="37">
        <v>1009029</v>
      </c>
      <c r="AB131" s="37" t="s">
        <v>437</v>
      </c>
      <c r="AC131" s="37">
        <v>100902901</v>
      </c>
      <c r="AD131" s="37" t="s">
        <v>727</v>
      </c>
      <c r="AE131" s="37">
        <v>37</v>
      </c>
      <c r="AF131" s="37">
        <v>1</v>
      </c>
      <c r="AG131" s="37" t="s">
        <v>34</v>
      </c>
      <c r="AH131" s="37" t="s">
        <v>100</v>
      </c>
      <c r="AI131" s="37">
        <v>200</v>
      </c>
      <c r="AJ131" s="37" t="s">
        <v>94</v>
      </c>
      <c r="AK131" s="26" t="str">
        <f t="shared" si="294"/>
        <v>鉄道</v>
      </c>
      <c r="AL131" s="26"/>
      <c r="AM131" s="37">
        <v>72.100000000000009</v>
      </c>
      <c r="AN131" s="37">
        <v>1</v>
      </c>
      <c r="AO131" s="37">
        <v>45516</v>
      </c>
      <c r="AP131" s="37">
        <v>72.900000000000006</v>
      </c>
      <c r="AQ131" s="37">
        <v>1</v>
      </c>
      <c r="AR131" s="37">
        <v>55</v>
      </c>
      <c r="AS131" s="37">
        <v>690</v>
      </c>
      <c r="AT131" s="37" t="s">
        <v>287</v>
      </c>
      <c r="AU131" s="37" t="s">
        <v>125</v>
      </c>
      <c r="AV131" s="37">
        <v>0</v>
      </c>
      <c r="AW131" s="37">
        <v>555</v>
      </c>
      <c r="AX131" s="37">
        <v>6.7</v>
      </c>
      <c r="AY131" s="37">
        <v>821</v>
      </c>
      <c r="AZ131" s="37">
        <v>10.4</v>
      </c>
      <c r="BA131" s="37">
        <v>72.100000000000009</v>
      </c>
      <c r="BB131" s="37">
        <v>1</v>
      </c>
      <c r="BC131" s="37">
        <v>38998</v>
      </c>
      <c r="BD131" s="37">
        <v>195</v>
      </c>
      <c r="BE131" s="37">
        <v>1</v>
      </c>
      <c r="BF131" s="37">
        <v>38998</v>
      </c>
      <c r="BG131" s="37">
        <v>484.2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  <c r="BP131" s="37">
        <v>0</v>
      </c>
      <c r="BQ131" s="37"/>
      <c r="BR131" s="37"/>
    </row>
    <row r="132" spans="1:70">
      <c r="A132" s="30">
        <v>257775</v>
      </c>
      <c r="B132" s="31" t="s">
        <v>75</v>
      </c>
      <c r="C132" s="31">
        <v>100</v>
      </c>
      <c r="D132" s="31" t="s">
        <v>86</v>
      </c>
      <c r="E132" s="31">
        <v>1</v>
      </c>
      <c r="F132" s="16">
        <v>2</v>
      </c>
      <c r="G132" s="16"/>
      <c r="H132" s="16" t="str">
        <f t="shared" ref="H132:H133" si="296">D133</f>
        <v>娯楽</v>
      </c>
      <c r="I132" s="32">
        <v>40142.31040509259</v>
      </c>
      <c r="J132" s="32">
        <v>40142.333726851852</v>
      </c>
      <c r="K132" s="33">
        <v>0.39362268518743804</v>
      </c>
      <c r="L132" s="18">
        <f t="shared" ref="L132" si="297">K132+K133+K134</f>
        <v>0.40704861111589707</v>
      </c>
      <c r="M132" s="31">
        <v>2015</v>
      </c>
      <c r="N132" s="34">
        <v>10094.888753120696</v>
      </c>
      <c r="O132" s="31">
        <v>35.406408939999999</v>
      </c>
      <c r="P132" s="31">
        <v>139.53561550000001</v>
      </c>
      <c r="Q132" s="31">
        <v>110</v>
      </c>
      <c r="R132" s="31" t="s">
        <v>846</v>
      </c>
      <c r="S132" s="31">
        <v>1009029</v>
      </c>
      <c r="T132" s="31" t="s">
        <v>437</v>
      </c>
      <c r="U132" s="31">
        <v>100902901</v>
      </c>
      <c r="V132" s="31" t="s">
        <v>727</v>
      </c>
      <c r="W132" s="31">
        <v>35.444657210000003</v>
      </c>
      <c r="X132" s="31">
        <v>139.63667570000001</v>
      </c>
      <c r="Y132" s="31">
        <v>104</v>
      </c>
      <c r="Z132" s="31" t="s">
        <v>844</v>
      </c>
      <c r="AA132" s="31">
        <v>1003002</v>
      </c>
      <c r="AB132" s="31" t="s">
        <v>120</v>
      </c>
      <c r="AC132" s="31">
        <v>100300215</v>
      </c>
      <c r="AD132" s="31" t="s">
        <v>661</v>
      </c>
      <c r="AE132" s="31">
        <v>37</v>
      </c>
      <c r="AF132" s="31">
        <v>1</v>
      </c>
      <c r="AG132" s="31" t="s">
        <v>34</v>
      </c>
      <c r="AH132" s="31" t="s">
        <v>100</v>
      </c>
      <c r="AI132" s="31">
        <v>200</v>
      </c>
      <c r="AJ132" s="31" t="s">
        <v>94</v>
      </c>
      <c r="AK132" s="16"/>
      <c r="AL132" s="16" t="str">
        <f t="shared" ref="AL132:AL133" si="298">AJ133</f>
        <v>鉄道</v>
      </c>
      <c r="AM132" s="31">
        <v>42.5</v>
      </c>
      <c r="AN132" s="31">
        <v>1</v>
      </c>
      <c r="AO132" s="31">
        <v>14250</v>
      </c>
      <c r="AP132" s="31">
        <v>25.3</v>
      </c>
      <c r="AQ132" s="31">
        <v>1</v>
      </c>
      <c r="AR132" s="31">
        <v>22</v>
      </c>
      <c r="AS132" s="31">
        <v>390</v>
      </c>
      <c r="AT132" s="31" t="s">
        <v>125</v>
      </c>
      <c r="AU132" s="31" t="s">
        <v>123</v>
      </c>
      <c r="AV132" s="31">
        <v>1</v>
      </c>
      <c r="AW132" s="31">
        <v>833</v>
      </c>
      <c r="AX132" s="31">
        <v>10.5</v>
      </c>
      <c r="AY132" s="31">
        <v>845</v>
      </c>
      <c r="AZ132" s="31">
        <v>10</v>
      </c>
      <c r="BA132" s="31">
        <v>42.5</v>
      </c>
      <c r="BB132" s="31">
        <v>1</v>
      </c>
      <c r="BC132" s="31">
        <v>11835</v>
      </c>
      <c r="BD132" s="31">
        <v>59.2</v>
      </c>
      <c r="BE132" s="31">
        <v>1</v>
      </c>
      <c r="BF132" s="31">
        <v>11835</v>
      </c>
      <c r="BG132" s="31">
        <v>146.5</v>
      </c>
      <c r="BH132" s="31">
        <v>1</v>
      </c>
      <c r="BI132" s="31">
        <v>1.34</v>
      </c>
      <c r="BJ132" s="31">
        <v>8</v>
      </c>
      <c r="BK132" s="31">
        <v>210</v>
      </c>
      <c r="BL132" s="31">
        <v>577</v>
      </c>
      <c r="BM132" s="31">
        <v>8.6999999999999993</v>
      </c>
      <c r="BN132" s="31">
        <v>316</v>
      </c>
      <c r="BO132" s="31">
        <v>4.7</v>
      </c>
      <c r="BP132" s="31">
        <v>21.4</v>
      </c>
      <c r="BQ132" s="31"/>
      <c r="BR132" s="31"/>
    </row>
    <row r="133" spans="1:70">
      <c r="A133" s="35">
        <v>257827</v>
      </c>
      <c r="B133" s="6" t="s">
        <v>75</v>
      </c>
      <c r="C133" s="6">
        <v>700</v>
      </c>
      <c r="D133" s="6" t="s">
        <v>90</v>
      </c>
      <c r="E133" s="6">
        <v>1</v>
      </c>
      <c r="F133" s="21">
        <v>1</v>
      </c>
      <c r="G133" s="21" t="str">
        <f t="shared" ref="G133:G134" si="299">D132</f>
        <v>出勤</v>
      </c>
      <c r="H133" s="21" t="str">
        <f t="shared" si="296"/>
        <v>帰宅</v>
      </c>
      <c r="I133" s="7">
        <v>40142.727349537039</v>
      </c>
      <c r="J133" s="7">
        <v>40142.756215277775</v>
      </c>
      <c r="K133" s="13">
        <v>1.3425925928459037E-2</v>
      </c>
      <c r="L133" s="23">
        <f t="shared" ref="L133" si="300">K132+K133+K134</f>
        <v>0.40704861111589707</v>
      </c>
      <c r="M133" s="6">
        <v>2494</v>
      </c>
      <c r="N133" s="10">
        <v>10696.437462521195</v>
      </c>
      <c r="O133" s="6">
        <v>35.4446358</v>
      </c>
      <c r="P133" s="6">
        <v>139.63583890000001</v>
      </c>
      <c r="Q133" s="6">
        <v>104</v>
      </c>
      <c r="R133" s="6" t="s">
        <v>844</v>
      </c>
      <c r="S133" s="6">
        <v>1003002</v>
      </c>
      <c r="T133" s="6" t="s">
        <v>120</v>
      </c>
      <c r="U133" s="6">
        <v>100300216</v>
      </c>
      <c r="V133" s="6" t="s">
        <v>240</v>
      </c>
      <c r="W133" s="6">
        <v>35.398126269999999</v>
      </c>
      <c r="X133" s="6">
        <v>139.532488</v>
      </c>
      <c r="Y133" s="6">
        <v>110</v>
      </c>
      <c r="Z133" s="6" t="s">
        <v>846</v>
      </c>
      <c r="AA133" s="6">
        <v>1009018</v>
      </c>
      <c r="AB133" s="6" t="s">
        <v>125</v>
      </c>
      <c r="AC133" s="6">
        <v>100901802</v>
      </c>
      <c r="AD133" s="6" t="s">
        <v>729</v>
      </c>
      <c r="AE133" s="6">
        <v>37</v>
      </c>
      <c r="AF133" s="6">
        <v>1</v>
      </c>
      <c r="AG133" s="6" t="s">
        <v>34</v>
      </c>
      <c r="AH133" s="6" t="s">
        <v>100</v>
      </c>
      <c r="AI133" s="6">
        <v>200</v>
      </c>
      <c r="AJ133" s="6" t="s">
        <v>94</v>
      </c>
      <c r="AK133" s="21" t="str">
        <f t="shared" ref="AK133:AK134" si="301">AJ132</f>
        <v>鉄道</v>
      </c>
      <c r="AL133" s="21" t="str">
        <f t="shared" si="298"/>
        <v>徒歩</v>
      </c>
      <c r="AM133" s="6">
        <v>33.5</v>
      </c>
      <c r="AN133" s="6">
        <v>1</v>
      </c>
      <c r="AO133" s="6">
        <v>15933</v>
      </c>
      <c r="AP133" s="6">
        <v>28.2</v>
      </c>
      <c r="AQ133" s="6">
        <v>1</v>
      </c>
      <c r="AR133" s="6">
        <v>17</v>
      </c>
      <c r="AS133" s="6">
        <v>210</v>
      </c>
      <c r="AT133" s="6" t="s">
        <v>134</v>
      </c>
      <c r="AU133" s="6" t="s">
        <v>125</v>
      </c>
      <c r="AV133" s="6">
        <v>1</v>
      </c>
      <c r="AW133" s="6">
        <v>872</v>
      </c>
      <c r="AX133" s="6">
        <v>10.5</v>
      </c>
      <c r="AY133" s="6">
        <v>470</v>
      </c>
      <c r="AZ133" s="6">
        <v>6</v>
      </c>
      <c r="BA133" s="6">
        <v>33.5</v>
      </c>
      <c r="BB133" s="6">
        <v>1</v>
      </c>
      <c r="BC133" s="6">
        <v>12499</v>
      </c>
      <c r="BD133" s="6">
        <v>62.5</v>
      </c>
      <c r="BE133" s="6">
        <v>1</v>
      </c>
      <c r="BF133" s="6">
        <v>12499</v>
      </c>
      <c r="BG133" s="6">
        <v>157.30000000000001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/>
      <c r="BR133" s="6"/>
    </row>
    <row r="134" spans="1:70">
      <c r="A134" s="36">
        <v>257832</v>
      </c>
      <c r="B134" s="37" t="s">
        <v>75</v>
      </c>
      <c r="C134" s="37">
        <v>200</v>
      </c>
      <c r="D134" s="37" t="s">
        <v>85</v>
      </c>
      <c r="E134" s="37"/>
      <c r="F134" s="26">
        <v>0</v>
      </c>
      <c r="G134" s="21" t="str">
        <f t="shared" si="299"/>
        <v>娯楽</v>
      </c>
      <c r="H134" s="26"/>
      <c r="I134" s="38">
        <v>40142.769641203704</v>
      </c>
      <c r="J134" s="38">
        <v>40142.779803240737</v>
      </c>
      <c r="K134" s="39"/>
      <c r="L134" s="28">
        <f t="shared" ref="L134" si="302">K132+K133+K134</f>
        <v>0.40704861111589707</v>
      </c>
      <c r="M134" s="37">
        <v>878</v>
      </c>
      <c r="N134" s="40">
        <v>966.17809012367979</v>
      </c>
      <c r="O134" s="37">
        <v>35.398507129999999</v>
      </c>
      <c r="P134" s="37">
        <v>139.53252560000001</v>
      </c>
      <c r="Q134" s="37">
        <v>110</v>
      </c>
      <c r="R134" s="37" t="s">
        <v>846</v>
      </c>
      <c r="S134" s="37">
        <v>1009018</v>
      </c>
      <c r="T134" s="37" t="s">
        <v>125</v>
      </c>
      <c r="U134" s="37">
        <v>100901802</v>
      </c>
      <c r="V134" s="37" t="s">
        <v>729</v>
      </c>
      <c r="W134" s="37">
        <v>35.406816589999998</v>
      </c>
      <c r="X134" s="37">
        <v>139.5356477</v>
      </c>
      <c r="Y134" s="37">
        <v>110</v>
      </c>
      <c r="Z134" s="37" t="s">
        <v>846</v>
      </c>
      <c r="AA134" s="37">
        <v>1009029</v>
      </c>
      <c r="AB134" s="37" t="s">
        <v>437</v>
      </c>
      <c r="AC134" s="37">
        <v>100902901</v>
      </c>
      <c r="AD134" s="37" t="s">
        <v>727</v>
      </c>
      <c r="AE134" s="37">
        <v>37</v>
      </c>
      <c r="AF134" s="37">
        <v>1</v>
      </c>
      <c r="AG134" s="37" t="s">
        <v>34</v>
      </c>
      <c r="AH134" s="37" t="s">
        <v>100</v>
      </c>
      <c r="AI134" s="37">
        <v>420</v>
      </c>
      <c r="AJ134" s="37" t="s">
        <v>95</v>
      </c>
      <c r="AK134" s="26" t="str">
        <f t="shared" si="301"/>
        <v>鉄道</v>
      </c>
      <c r="AL134" s="26"/>
      <c r="AM134" s="37">
        <v>15.2</v>
      </c>
      <c r="AN134" s="37">
        <v>1</v>
      </c>
      <c r="AO134" s="37">
        <v>4121</v>
      </c>
      <c r="AP134" s="37">
        <v>15.9</v>
      </c>
      <c r="AQ134" s="37">
        <v>0</v>
      </c>
      <c r="AR134" s="37">
        <v>0</v>
      </c>
      <c r="AS134" s="37">
        <v>0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1</v>
      </c>
      <c r="BC134" s="37">
        <v>1246</v>
      </c>
      <c r="BD134" s="37">
        <v>6.2</v>
      </c>
      <c r="BE134" s="37">
        <v>1</v>
      </c>
      <c r="BF134" s="37">
        <v>1246</v>
      </c>
      <c r="BG134" s="37">
        <v>15.2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  <c r="BP134" s="37">
        <v>0</v>
      </c>
      <c r="BQ134" s="37"/>
      <c r="BR134" s="37"/>
    </row>
    <row r="135" spans="1:70">
      <c r="A135" s="30">
        <v>255289</v>
      </c>
      <c r="B135" s="31" t="s">
        <v>76</v>
      </c>
      <c r="C135" s="31">
        <v>100</v>
      </c>
      <c r="D135" s="31" t="s">
        <v>86</v>
      </c>
      <c r="E135" s="31">
        <v>1</v>
      </c>
      <c r="F135" s="16">
        <v>2</v>
      </c>
      <c r="G135" s="16"/>
      <c r="H135" s="16" t="str">
        <f t="shared" ref="H135:H136" si="303">D136</f>
        <v>その他</v>
      </c>
      <c r="I135" s="32">
        <v>40115.310613425929</v>
      </c>
      <c r="J135" s="32">
        <v>40115.343368055554</v>
      </c>
      <c r="K135" s="33">
        <v>0.18033564814686542</v>
      </c>
      <c r="L135" s="18">
        <f t="shared" ref="L135" si="304">K135+K136+K137</f>
        <v>0.24478009259473765</v>
      </c>
      <c r="M135" s="31">
        <v>2830</v>
      </c>
      <c r="N135" s="34">
        <v>10927.421653473355</v>
      </c>
      <c r="O135" s="31">
        <v>35.459918989999998</v>
      </c>
      <c r="P135" s="31">
        <v>139.51716730000001</v>
      </c>
      <c r="Q135" s="31">
        <v>112</v>
      </c>
      <c r="R135" s="31" t="s">
        <v>838</v>
      </c>
      <c r="S135" s="31">
        <v>1005103</v>
      </c>
      <c r="T135" s="31" t="s">
        <v>389</v>
      </c>
      <c r="U135" s="31">
        <v>100510301</v>
      </c>
      <c r="V135" s="31" t="s">
        <v>589</v>
      </c>
      <c r="W135" s="31">
        <v>35.444587509999998</v>
      </c>
      <c r="X135" s="31">
        <v>139.63634859999999</v>
      </c>
      <c r="Y135" s="31">
        <v>104</v>
      </c>
      <c r="Z135" s="31" t="s">
        <v>844</v>
      </c>
      <c r="AA135" s="31">
        <v>1003002</v>
      </c>
      <c r="AB135" s="31" t="s">
        <v>120</v>
      </c>
      <c r="AC135" s="31">
        <v>100300215</v>
      </c>
      <c r="AD135" s="31" t="s">
        <v>661</v>
      </c>
      <c r="AE135" s="31">
        <v>45</v>
      </c>
      <c r="AF135" s="31">
        <v>1</v>
      </c>
      <c r="AG135" s="31" t="s">
        <v>34</v>
      </c>
      <c r="AH135" s="31" t="s">
        <v>104</v>
      </c>
      <c r="AI135" s="31">
        <v>200</v>
      </c>
      <c r="AJ135" s="31" t="s">
        <v>94</v>
      </c>
      <c r="AK135" s="16"/>
      <c r="AL135" s="16" t="str">
        <f t="shared" ref="AL135:AL136" si="305">AJ136</f>
        <v>鉄道</v>
      </c>
      <c r="AM135" s="31">
        <v>45.900000000000006</v>
      </c>
      <c r="AN135" s="31">
        <v>1</v>
      </c>
      <c r="AO135" s="31">
        <v>15472</v>
      </c>
      <c r="AP135" s="31">
        <v>36.5</v>
      </c>
      <c r="AQ135" s="31">
        <v>1</v>
      </c>
      <c r="AR135" s="31">
        <v>30</v>
      </c>
      <c r="AS135" s="31">
        <v>400</v>
      </c>
      <c r="AT135" s="31" t="s">
        <v>124</v>
      </c>
      <c r="AU135" s="31" t="s">
        <v>123</v>
      </c>
      <c r="AV135" s="31">
        <v>1</v>
      </c>
      <c r="AW135" s="31">
        <v>464</v>
      </c>
      <c r="AX135" s="31">
        <v>5.7</v>
      </c>
      <c r="AY135" s="31">
        <v>856</v>
      </c>
      <c r="AZ135" s="31">
        <v>10.199999999999999</v>
      </c>
      <c r="BA135" s="31">
        <v>45.900000000000006</v>
      </c>
      <c r="BB135" s="31">
        <v>1</v>
      </c>
      <c r="BC135" s="31">
        <v>12961</v>
      </c>
      <c r="BD135" s="31">
        <v>64.8</v>
      </c>
      <c r="BE135" s="31">
        <v>1</v>
      </c>
      <c r="BF135" s="31">
        <v>12961</v>
      </c>
      <c r="BG135" s="31">
        <v>157.69999999999999</v>
      </c>
      <c r="BH135" s="31">
        <v>0</v>
      </c>
      <c r="BI135" s="31">
        <v>0</v>
      </c>
      <c r="BJ135" s="31">
        <v>0</v>
      </c>
      <c r="BK135" s="31">
        <v>0</v>
      </c>
      <c r="BL135" s="31">
        <v>0</v>
      </c>
      <c r="BM135" s="31">
        <v>0</v>
      </c>
      <c r="BN135" s="31">
        <v>0</v>
      </c>
      <c r="BO135" s="31">
        <v>0</v>
      </c>
      <c r="BP135" s="31">
        <v>0</v>
      </c>
      <c r="BQ135" s="31"/>
      <c r="BR135" s="31"/>
    </row>
    <row r="136" spans="1:70">
      <c r="A136" s="35">
        <v>255312</v>
      </c>
      <c r="B136" s="6" t="s">
        <v>76</v>
      </c>
      <c r="C136" s="6">
        <v>999</v>
      </c>
      <c r="D136" s="6" t="s">
        <v>84</v>
      </c>
      <c r="E136" s="6">
        <v>1</v>
      </c>
      <c r="F136" s="21">
        <v>1</v>
      </c>
      <c r="G136" s="21" t="str">
        <f t="shared" ref="G136:G137" si="306">D135</f>
        <v>出勤</v>
      </c>
      <c r="H136" s="21" t="str">
        <f t="shared" si="303"/>
        <v>帰宅</v>
      </c>
      <c r="I136" s="7">
        <v>40115.5237037037</v>
      </c>
      <c r="J136" s="7">
        <v>40115.53943287037</v>
      </c>
      <c r="K136" s="13">
        <v>6.4444444447872229E-2</v>
      </c>
      <c r="L136" s="23">
        <f t="shared" ref="L136" si="307">K135+K136+K137</f>
        <v>0.24478009259473765</v>
      </c>
      <c r="M136" s="6">
        <v>1359</v>
      </c>
      <c r="N136" s="10">
        <v>2895.5029668283341</v>
      </c>
      <c r="O136" s="6">
        <v>35.444485630000003</v>
      </c>
      <c r="P136" s="6">
        <v>139.63664890000001</v>
      </c>
      <c r="Q136" s="6">
        <v>104</v>
      </c>
      <c r="R136" s="6" t="s">
        <v>844</v>
      </c>
      <c r="S136" s="6">
        <v>1003002</v>
      </c>
      <c r="T136" s="6" t="s">
        <v>120</v>
      </c>
      <c r="U136" s="6">
        <v>100300215</v>
      </c>
      <c r="V136" s="6" t="s">
        <v>661</v>
      </c>
      <c r="W136" s="6">
        <v>35.467697389999998</v>
      </c>
      <c r="X136" s="6">
        <v>139.62214890000001</v>
      </c>
      <c r="Y136" s="6">
        <v>102</v>
      </c>
      <c r="Z136" s="6" t="s">
        <v>839</v>
      </c>
      <c r="AA136" s="6">
        <v>1001021</v>
      </c>
      <c r="AB136" s="6" t="s">
        <v>377</v>
      </c>
      <c r="AC136" s="6">
        <v>100102102</v>
      </c>
      <c r="AD136" s="6" t="s">
        <v>579</v>
      </c>
      <c r="AE136" s="6">
        <v>45</v>
      </c>
      <c r="AF136" s="6">
        <v>1</v>
      </c>
      <c r="AG136" s="6" t="s">
        <v>34</v>
      </c>
      <c r="AH136" s="6" t="s">
        <v>104</v>
      </c>
      <c r="AI136" s="6">
        <v>200</v>
      </c>
      <c r="AJ136" s="6" t="s">
        <v>94</v>
      </c>
      <c r="AK136" s="21" t="str">
        <f t="shared" ref="AK136:AK137" si="308">AJ135</f>
        <v>鉄道</v>
      </c>
      <c r="AL136" s="21" t="str">
        <f t="shared" si="305"/>
        <v>鉄道</v>
      </c>
      <c r="AM136" s="6">
        <v>19</v>
      </c>
      <c r="AN136" s="6">
        <v>1</v>
      </c>
      <c r="AO136" s="6">
        <v>3620</v>
      </c>
      <c r="AP136" s="6">
        <v>9.5</v>
      </c>
      <c r="AQ136" s="6">
        <v>1</v>
      </c>
      <c r="AR136" s="6">
        <v>5</v>
      </c>
      <c r="AS136" s="6">
        <v>180</v>
      </c>
      <c r="AT136" s="6" t="s">
        <v>123</v>
      </c>
      <c r="AU136" s="6" t="s">
        <v>127</v>
      </c>
      <c r="AV136" s="6">
        <v>0</v>
      </c>
      <c r="AW136" s="6">
        <v>828</v>
      </c>
      <c r="AX136" s="6">
        <v>9.9</v>
      </c>
      <c r="AY136" s="6">
        <v>339</v>
      </c>
      <c r="AZ136" s="6">
        <v>4.0999999999999996</v>
      </c>
      <c r="BA136" s="6">
        <v>19</v>
      </c>
      <c r="BB136" s="6">
        <v>1</v>
      </c>
      <c r="BC136" s="6">
        <v>3233</v>
      </c>
      <c r="BD136" s="6">
        <v>16.2</v>
      </c>
      <c r="BE136" s="6">
        <v>1</v>
      </c>
      <c r="BF136" s="6">
        <v>3233</v>
      </c>
      <c r="BG136" s="6">
        <v>38.9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/>
      <c r="BR136" s="6"/>
    </row>
    <row r="137" spans="1:70">
      <c r="A137" s="36">
        <v>255317</v>
      </c>
      <c r="B137" s="37" t="s">
        <v>76</v>
      </c>
      <c r="C137" s="37">
        <v>200</v>
      </c>
      <c r="D137" s="37" t="s">
        <v>85</v>
      </c>
      <c r="E137" s="37"/>
      <c r="F137" s="26">
        <v>0</v>
      </c>
      <c r="G137" s="21" t="str">
        <f t="shared" si="306"/>
        <v>その他</v>
      </c>
      <c r="H137" s="26"/>
      <c r="I137" s="38">
        <v>40115.603877314818</v>
      </c>
      <c r="J137" s="38">
        <v>40115.634525462963</v>
      </c>
      <c r="K137" s="39"/>
      <c r="L137" s="28">
        <f t="shared" ref="L137" si="309">K135+K136+K137</f>
        <v>0.24478009259473765</v>
      </c>
      <c r="M137" s="37">
        <v>2648</v>
      </c>
      <c r="N137" s="40">
        <v>9517.5474875788841</v>
      </c>
      <c r="O137" s="37">
        <v>35.46809975</v>
      </c>
      <c r="P137" s="37">
        <v>139.62204700000001</v>
      </c>
      <c r="Q137" s="37">
        <v>102</v>
      </c>
      <c r="R137" s="37" t="s">
        <v>839</v>
      </c>
      <c r="S137" s="37">
        <v>1001021</v>
      </c>
      <c r="T137" s="37" t="s">
        <v>377</v>
      </c>
      <c r="U137" s="37">
        <v>100102102</v>
      </c>
      <c r="V137" s="37" t="s">
        <v>579</v>
      </c>
      <c r="W137" s="37">
        <v>35.459629329999999</v>
      </c>
      <c r="X137" s="37">
        <v>139.51745690000001</v>
      </c>
      <c r="Y137" s="37">
        <v>112</v>
      </c>
      <c r="Z137" s="37" t="s">
        <v>838</v>
      </c>
      <c r="AA137" s="37">
        <v>1005103</v>
      </c>
      <c r="AB137" s="37" t="s">
        <v>389</v>
      </c>
      <c r="AC137" s="37">
        <v>100510301</v>
      </c>
      <c r="AD137" s="37" t="s">
        <v>589</v>
      </c>
      <c r="AE137" s="37">
        <v>45</v>
      </c>
      <c r="AF137" s="37">
        <v>1</v>
      </c>
      <c r="AG137" s="37" t="s">
        <v>34</v>
      </c>
      <c r="AH137" s="37" t="s">
        <v>104</v>
      </c>
      <c r="AI137" s="37">
        <v>200</v>
      </c>
      <c r="AJ137" s="37" t="s">
        <v>94</v>
      </c>
      <c r="AK137" s="26" t="str">
        <f t="shared" si="308"/>
        <v>鉄道</v>
      </c>
      <c r="AL137" s="26"/>
      <c r="AM137" s="37">
        <v>44.8</v>
      </c>
      <c r="AN137" s="37">
        <v>1</v>
      </c>
      <c r="AO137" s="37">
        <v>12973</v>
      </c>
      <c r="AP137" s="37">
        <v>29.3</v>
      </c>
      <c r="AQ137" s="37">
        <v>1</v>
      </c>
      <c r="AR137" s="37">
        <v>20</v>
      </c>
      <c r="AS137" s="37">
        <v>420</v>
      </c>
      <c r="AT137" s="37" t="s">
        <v>137</v>
      </c>
      <c r="AU137" s="37" t="s">
        <v>124</v>
      </c>
      <c r="AV137" s="37">
        <v>1</v>
      </c>
      <c r="AW137" s="37">
        <v>1508</v>
      </c>
      <c r="AX137" s="37">
        <v>18.5</v>
      </c>
      <c r="AY137" s="37">
        <v>461</v>
      </c>
      <c r="AZ137" s="37">
        <v>6.3</v>
      </c>
      <c r="BA137" s="37">
        <v>44.8</v>
      </c>
      <c r="BB137" s="37">
        <v>1</v>
      </c>
      <c r="BC137" s="37">
        <v>11280</v>
      </c>
      <c r="BD137" s="37">
        <v>56.4</v>
      </c>
      <c r="BE137" s="37">
        <v>1</v>
      </c>
      <c r="BF137" s="37">
        <v>11280</v>
      </c>
      <c r="BG137" s="37">
        <v>141.80000000000001</v>
      </c>
      <c r="BH137" s="37">
        <v>0</v>
      </c>
      <c r="BI137" s="37">
        <v>0</v>
      </c>
      <c r="BJ137" s="37">
        <v>0</v>
      </c>
      <c r="BK137" s="37">
        <v>0</v>
      </c>
      <c r="BL137" s="37">
        <v>0</v>
      </c>
      <c r="BM137" s="37">
        <v>0</v>
      </c>
      <c r="BN137" s="37">
        <v>0</v>
      </c>
      <c r="BO137" s="37">
        <v>0</v>
      </c>
      <c r="BP137" s="37">
        <v>0</v>
      </c>
      <c r="BQ137" s="37"/>
      <c r="BR137" s="37"/>
    </row>
    <row r="138" spans="1:70">
      <c r="A138" s="30">
        <v>256273</v>
      </c>
      <c r="B138" s="31" t="s">
        <v>76</v>
      </c>
      <c r="C138" s="31">
        <v>100</v>
      </c>
      <c r="D138" s="31" t="s">
        <v>86</v>
      </c>
      <c r="E138" s="31">
        <v>1</v>
      </c>
      <c r="F138" s="16">
        <v>2</v>
      </c>
      <c r="G138" s="16"/>
      <c r="H138" s="16" t="str">
        <f t="shared" ref="H138:H139" si="310">D139</f>
        <v>業務</v>
      </c>
      <c r="I138" s="32">
        <v>40126.308356481481</v>
      </c>
      <c r="J138" s="32">
        <v>40126.34070601852</v>
      </c>
      <c r="K138" s="33">
        <v>0.10086805555329192</v>
      </c>
      <c r="L138" s="18">
        <f t="shared" ref="L138" si="311">K138+K139+K140</f>
        <v>0.29541666666773381</v>
      </c>
      <c r="M138" s="31">
        <v>2795</v>
      </c>
      <c r="N138" s="34">
        <v>10893.522062018101</v>
      </c>
      <c r="O138" s="31">
        <v>35.460037079999999</v>
      </c>
      <c r="P138" s="31">
        <v>139.5172048</v>
      </c>
      <c r="Q138" s="31">
        <v>112</v>
      </c>
      <c r="R138" s="31" t="s">
        <v>838</v>
      </c>
      <c r="S138" s="31">
        <v>1005103</v>
      </c>
      <c r="T138" s="31" t="s">
        <v>389</v>
      </c>
      <c r="U138" s="31">
        <v>100510301</v>
      </c>
      <c r="V138" s="31" t="s">
        <v>589</v>
      </c>
      <c r="W138" s="31">
        <v>35.444694800000001</v>
      </c>
      <c r="X138" s="31">
        <v>139.6360052</v>
      </c>
      <c r="Y138" s="31">
        <v>104</v>
      </c>
      <c r="Z138" s="31" t="s">
        <v>844</v>
      </c>
      <c r="AA138" s="31">
        <v>1003002</v>
      </c>
      <c r="AB138" s="31" t="s">
        <v>120</v>
      </c>
      <c r="AC138" s="31">
        <v>100300215</v>
      </c>
      <c r="AD138" s="31" t="s">
        <v>661</v>
      </c>
      <c r="AE138" s="31">
        <v>45</v>
      </c>
      <c r="AF138" s="31">
        <v>1</v>
      </c>
      <c r="AG138" s="31" t="s">
        <v>34</v>
      </c>
      <c r="AH138" s="31" t="s">
        <v>104</v>
      </c>
      <c r="AI138" s="31">
        <v>200</v>
      </c>
      <c r="AJ138" s="31" t="s">
        <v>94</v>
      </c>
      <c r="AK138" s="16"/>
      <c r="AL138" s="16" t="str">
        <f t="shared" ref="AL138:AL139" si="312">AJ139</f>
        <v>鉄道</v>
      </c>
      <c r="AM138" s="31">
        <v>41.5</v>
      </c>
      <c r="AN138" s="31">
        <v>1</v>
      </c>
      <c r="AO138" s="31">
        <v>14266</v>
      </c>
      <c r="AP138" s="31">
        <v>32.200000000000003</v>
      </c>
      <c r="AQ138" s="31">
        <v>1</v>
      </c>
      <c r="AR138" s="31">
        <v>25</v>
      </c>
      <c r="AS138" s="31">
        <v>350</v>
      </c>
      <c r="AT138" s="31" t="s">
        <v>124</v>
      </c>
      <c r="AU138" s="31" t="s">
        <v>134</v>
      </c>
      <c r="AV138" s="31">
        <v>1</v>
      </c>
      <c r="AW138" s="31">
        <v>481</v>
      </c>
      <c r="AX138" s="31">
        <v>6.1</v>
      </c>
      <c r="AY138" s="31">
        <v>865</v>
      </c>
      <c r="AZ138" s="31">
        <v>10.4</v>
      </c>
      <c r="BA138" s="31">
        <v>41.5</v>
      </c>
      <c r="BB138" s="31">
        <v>1</v>
      </c>
      <c r="BC138" s="31">
        <v>12715</v>
      </c>
      <c r="BD138" s="31">
        <v>63.6</v>
      </c>
      <c r="BE138" s="31">
        <v>1</v>
      </c>
      <c r="BF138" s="31">
        <v>12715</v>
      </c>
      <c r="BG138" s="31">
        <v>155.5</v>
      </c>
      <c r="BH138" s="31">
        <v>0</v>
      </c>
      <c r="BI138" s="31">
        <v>0</v>
      </c>
      <c r="BJ138" s="31">
        <v>0</v>
      </c>
      <c r="BK138" s="31">
        <v>0</v>
      </c>
      <c r="BL138" s="31">
        <v>0</v>
      </c>
      <c r="BM138" s="31">
        <v>0</v>
      </c>
      <c r="BN138" s="31">
        <v>0</v>
      </c>
      <c r="BO138" s="31">
        <v>0</v>
      </c>
      <c r="BP138" s="31">
        <v>0</v>
      </c>
      <c r="BQ138" s="31"/>
      <c r="BR138" s="31"/>
    </row>
    <row r="139" spans="1:70">
      <c r="A139" s="35">
        <v>256289</v>
      </c>
      <c r="B139" s="6" t="s">
        <v>76</v>
      </c>
      <c r="C139" s="6">
        <v>400</v>
      </c>
      <c r="D139" s="6" t="s">
        <v>87</v>
      </c>
      <c r="E139" s="6"/>
      <c r="F139" s="21">
        <v>1</v>
      </c>
      <c r="G139" s="21" t="str">
        <f t="shared" ref="G139:G140" si="313">D138</f>
        <v>出勤</v>
      </c>
      <c r="H139" s="21" t="str">
        <f t="shared" si="310"/>
        <v>帰宅</v>
      </c>
      <c r="I139" s="7">
        <v>40126.441574074073</v>
      </c>
      <c r="J139" s="7">
        <v>40126.50577546296</v>
      </c>
      <c r="K139" s="13">
        <v>0.19454861111444188</v>
      </c>
      <c r="L139" s="23">
        <f t="shared" ref="L139" si="314">K138+K139+K140</f>
        <v>0.29541666666773381</v>
      </c>
      <c r="M139" s="6">
        <v>5547</v>
      </c>
      <c r="N139" s="10">
        <v>19609.962068604367</v>
      </c>
      <c r="O139" s="6">
        <v>35.462869470000001</v>
      </c>
      <c r="P139" s="6">
        <v>139.61982610000001</v>
      </c>
      <c r="Q139" s="6">
        <v>103</v>
      </c>
      <c r="R139" s="6" t="s">
        <v>843</v>
      </c>
      <c r="S139" s="6">
        <v>1002005</v>
      </c>
      <c r="T139" s="6" t="s">
        <v>393</v>
      </c>
      <c r="U139" s="6">
        <v>100200503</v>
      </c>
      <c r="V139" s="6" t="s">
        <v>602</v>
      </c>
      <c r="W139" s="6">
        <v>35.49683692</v>
      </c>
      <c r="X139" s="6">
        <v>139.40727720000001</v>
      </c>
      <c r="Y139" s="6">
        <v>216</v>
      </c>
      <c r="Z139" s="6" t="s">
        <v>837</v>
      </c>
      <c r="AA139" s="6">
        <v>2120701</v>
      </c>
      <c r="AB139" s="6" t="s">
        <v>357</v>
      </c>
      <c r="AC139" s="6">
        <v>216030104</v>
      </c>
      <c r="AD139" s="6" t="s">
        <v>543</v>
      </c>
      <c r="AE139" s="6">
        <v>45</v>
      </c>
      <c r="AF139" s="6">
        <v>1</v>
      </c>
      <c r="AG139" s="6" t="s">
        <v>34</v>
      </c>
      <c r="AH139" s="6" t="s">
        <v>104</v>
      </c>
      <c r="AI139" s="6">
        <v>200</v>
      </c>
      <c r="AJ139" s="6" t="s">
        <v>94</v>
      </c>
      <c r="AK139" s="21" t="str">
        <f t="shared" ref="AK139:AK140" si="315">AJ138</f>
        <v>鉄道</v>
      </c>
      <c r="AL139" s="21" t="str">
        <f t="shared" si="312"/>
        <v>鉄道</v>
      </c>
      <c r="AM139" s="6">
        <v>57.800000000000004</v>
      </c>
      <c r="AN139" s="6">
        <v>1</v>
      </c>
      <c r="AO139" s="6">
        <v>23766</v>
      </c>
      <c r="AP139" s="6">
        <v>55.6</v>
      </c>
      <c r="AQ139" s="6">
        <v>1</v>
      </c>
      <c r="AR139" s="6">
        <v>47</v>
      </c>
      <c r="AS139" s="6">
        <v>450</v>
      </c>
      <c r="AT139" s="6" t="s">
        <v>127</v>
      </c>
      <c r="AU139" s="6" t="s">
        <v>248</v>
      </c>
      <c r="AV139" s="6">
        <v>1</v>
      </c>
      <c r="AW139" s="6">
        <v>458</v>
      </c>
      <c r="AX139" s="6">
        <v>5.7</v>
      </c>
      <c r="AY139" s="6">
        <v>418</v>
      </c>
      <c r="AZ139" s="6">
        <v>5.0999999999999996</v>
      </c>
      <c r="BA139" s="6">
        <v>57.800000000000004</v>
      </c>
      <c r="BB139" s="6">
        <v>1</v>
      </c>
      <c r="BC139" s="6">
        <v>21867</v>
      </c>
      <c r="BD139" s="6">
        <v>109.3</v>
      </c>
      <c r="BE139" s="6">
        <v>1</v>
      </c>
      <c r="BF139" s="6">
        <v>21867</v>
      </c>
      <c r="BG139" s="6">
        <v>273.7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  <c r="BP139" s="6">
        <v>0</v>
      </c>
      <c r="BQ139" s="6"/>
      <c r="BR139" s="6"/>
    </row>
    <row r="140" spans="1:70">
      <c r="A140" s="36">
        <v>256317</v>
      </c>
      <c r="B140" s="37" t="s">
        <v>76</v>
      </c>
      <c r="C140" s="37">
        <v>200</v>
      </c>
      <c r="D140" s="37" t="s">
        <v>85</v>
      </c>
      <c r="E140" s="37"/>
      <c r="F140" s="26">
        <v>0</v>
      </c>
      <c r="G140" s="21" t="str">
        <f t="shared" si="313"/>
        <v>業務</v>
      </c>
      <c r="H140" s="26"/>
      <c r="I140" s="38">
        <v>40126.700324074074</v>
      </c>
      <c r="J140" s="38">
        <v>40126.723587962966</v>
      </c>
      <c r="K140" s="39"/>
      <c r="L140" s="28">
        <f t="shared" ref="L140" si="316">K138+K139+K140</f>
        <v>0.29541666666773381</v>
      </c>
      <c r="M140" s="37">
        <v>2010</v>
      </c>
      <c r="N140" s="40">
        <v>4835.6229963872911</v>
      </c>
      <c r="O140" s="37">
        <v>35.496515070000001</v>
      </c>
      <c r="P140" s="37">
        <v>139.40788860000001</v>
      </c>
      <c r="Q140" s="37">
        <v>216</v>
      </c>
      <c r="R140" s="37" t="s">
        <v>837</v>
      </c>
      <c r="S140" s="37">
        <v>2120701</v>
      </c>
      <c r="T140" s="37" t="s">
        <v>357</v>
      </c>
      <c r="U140" s="37">
        <v>216030104</v>
      </c>
      <c r="V140" s="37" t="s">
        <v>543</v>
      </c>
      <c r="W140" s="37">
        <v>35.454688689999998</v>
      </c>
      <c r="X140" s="37">
        <v>139.3932385</v>
      </c>
      <c r="Y140" s="37">
        <v>215</v>
      </c>
      <c r="Z140" s="37" t="s">
        <v>842</v>
      </c>
      <c r="AA140" s="37">
        <v>1009248</v>
      </c>
      <c r="AB140" s="37" t="s">
        <v>378</v>
      </c>
      <c r="AC140" s="37">
        <v>215010506</v>
      </c>
      <c r="AD140" s="37" t="s">
        <v>791</v>
      </c>
      <c r="AE140" s="37">
        <v>45</v>
      </c>
      <c r="AF140" s="37">
        <v>1</v>
      </c>
      <c r="AG140" s="37" t="s">
        <v>34</v>
      </c>
      <c r="AH140" s="37" t="s">
        <v>104</v>
      </c>
      <c r="AI140" s="37">
        <v>200</v>
      </c>
      <c r="AJ140" s="37" t="s">
        <v>94</v>
      </c>
      <c r="AK140" s="26" t="str">
        <f t="shared" si="315"/>
        <v>鉄道</v>
      </c>
      <c r="AL140" s="26"/>
      <c r="AM140" s="37">
        <v>19.100000000000001</v>
      </c>
      <c r="AN140" s="37">
        <v>1</v>
      </c>
      <c r="AO140" s="37">
        <v>6193</v>
      </c>
      <c r="AP140" s="37">
        <v>18.7</v>
      </c>
      <c r="AQ140" s="37">
        <v>1</v>
      </c>
      <c r="AR140" s="37">
        <v>6</v>
      </c>
      <c r="AS140" s="37">
        <v>150</v>
      </c>
      <c r="AT140" s="37" t="s">
        <v>248</v>
      </c>
      <c r="AU140" s="37" t="s">
        <v>119</v>
      </c>
      <c r="AV140" s="37">
        <v>0</v>
      </c>
      <c r="AW140" s="37">
        <v>434</v>
      </c>
      <c r="AX140" s="37">
        <v>5.9</v>
      </c>
      <c r="AY140" s="37">
        <v>559</v>
      </c>
      <c r="AZ140" s="37">
        <v>7.2</v>
      </c>
      <c r="BA140" s="37">
        <v>19.100000000000001</v>
      </c>
      <c r="BB140" s="37">
        <v>1</v>
      </c>
      <c r="BC140" s="37">
        <v>5359</v>
      </c>
      <c r="BD140" s="37">
        <v>26.8</v>
      </c>
      <c r="BE140" s="37">
        <v>1</v>
      </c>
      <c r="BF140" s="37">
        <v>5359</v>
      </c>
      <c r="BG140" s="37">
        <v>63.6</v>
      </c>
      <c r="BH140" s="37">
        <v>0</v>
      </c>
      <c r="BI140" s="37">
        <v>0</v>
      </c>
      <c r="BJ140" s="37">
        <v>0</v>
      </c>
      <c r="BK140" s="37">
        <v>0</v>
      </c>
      <c r="BL140" s="37">
        <v>0</v>
      </c>
      <c r="BM140" s="37">
        <v>0</v>
      </c>
      <c r="BN140" s="37">
        <v>0</v>
      </c>
      <c r="BO140" s="37">
        <v>0</v>
      </c>
      <c r="BP140" s="37">
        <v>0</v>
      </c>
      <c r="BQ140" s="37"/>
      <c r="BR140" s="37"/>
    </row>
    <row r="141" spans="1:70">
      <c r="A141" s="30">
        <v>255919</v>
      </c>
      <c r="B141" s="31" t="s">
        <v>77</v>
      </c>
      <c r="C141" s="31">
        <v>999</v>
      </c>
      <c r="D141" s="31" t="s">
        <v>84</v>
      </c>
      <c r="E141" s="31">
        <v>1</v>
      </c>
      <c r="F141" s="16">
        <v>2</v>
      </c>
      <c r="G141" s="16"/>
      <c r="H141" s="16" t="str">
        <f t="shared" ref="H141:H142" si="317">D142</f>
        <v>出勤</v>
      </c>
      <c r="I141" s="32">
        <v>40122.334155092591</v>
      </c>
      <c r="J141" s="32">
        <v>40122.381342592591</v>
      </c>
      <c r="K141" s="33">
        <f>I142-J141</f>
        <v>9.5520833332557231E-2</v>
      </c>
      <c r="L141" s="18">
        <f t="shared" ref="L141" si="318">K141+K142+K143</f>
        <v>0.333356481482042</v>
      </c>
      <c r="M141" s="31">
        <v>4077</v>
      </c>
      <c r="N141" s="34">
        <v>14563.085202547159</v>
      </c>
      <c r="O141" s="31">
        <v>35.616468830000002</v>
      </c>
      <c r="P141" s="31">
        <v>139.5791692</v>
      </c>
      <c r="Q141" s="31">
        <v>135</v>
      </c>
      <c r="R141" s="31" t="s">
        <v>824</v>
      </c>
      <c r="S141" s="31">
        <v>1300502</v>
      </c>
      <c r="T141" s="31" t="s">
        <v>161</v>
      </c>
      <c r="U141" s="31">
        <v>130050207</v>
      </c>
      <c r="V141" s="31" t="s">
        <v>490</v>
      </c>
      <c r="W141" s="31">
        <v>35.49178903</v>
      </c>
      <c r="X141" s="31">
        <v>139.6285379</v>
      </c>
      <c r="Y141" s="31">
        <v>102</v>
      </c>
      <c r="Z141" s="31" t="s">
        <v>839</v>
      </c>
      <c r="AA141" s="31">
        <v>1001015</v>
      </c>
      <c r="AB141" s="31" t="s">
        <v>363</v>
      </c>
      <c r="AC141" s="31">
        <v>100101504</v>
      </c>
      <c r="AD141" s="31" t="s">
        <v>547</v>
      </c>
      <c r="AE141" s="31">
        <v>40</v>
      </c>
      <c r="AF141" s="31">
        <v>1</v>
      </c>
      <c r="AG141" s="31" t="s">
        <v>34</v>
      </c>
      <c r="AH141" s="31" t="s">
        <v>110</v>
      </c>
      <c r="AI141" s="31">
        <v>200</v>
      </c>
      <c r="AJ141" s="31" t="s">
        <v>94</v>
      </c>
      <c r="AK141" s="16"/>
      <c r="AL141" s="16" t="str">
        <f t="shared" ref="AL141:AL142" si="319">AJ142</f>
        <v>鉄道</v>
      </c>
      <c r="AM141" s="31">
        <v>56.5</v>
      </c>
      <c r="AN141" s="31">
        <v>1</v>
      </c>
      <c r="AO141" s="31">
        <v>25020</v>
      </c>
      <c r="AP141" s="31">
        <v>48.6</v>
      </c>
      <c r="AQ141" s="31">
        <v>1</v>
      </c>
      <c r="AR141" s="31">
        <v>38</v>
      </c>
      <c r="AS141" s="31">
        <v>350</v>
      </c>
      <c r="AT141" s="31" t="s">
        <v>159</v>
      </c>
      <c r="AU141" s="31" t="s">
        <v>121</v>
      </c>
      <c r="AV141" s="31">
        <v>1</v>
      </c>
      <c r="AW141" s="31">
        <v>1089</v>
      </c>
      <c r="AX141" s="31">
        <v>13.8</v>
      </c>
      <c r="AY141" s="31">
        <v>400</v>
      </c>
      <c r="AZ141" s="31">
        <v>4.7</v>
      </c>
      <c r="BA141" s="31">
        <v>56.5</v>
      </c>
      <c r="BB141" s="31">
        <v>1</v>
      </c>
      <c r="BC141" s="31">
        <v>17614</v>
      </c>
      <c r="BD141" s="31">
        <v>88.1</v>
      </c>
      <c r="BE141" s="31">
        <v>1</v>
      </c>
      <c r="BF141" s="31">
        <v>17614</v>
      </c>
      <c r="BG141" s="31">
        <v>217.3</v>
      </c>
      <c r="BH141" s="31">
        <v>0</v>
      </c>
      <c r="BI141" s="31">
        <v>0</v>
      </c>
      <c r="BJ141" s="31">
        <v>0</v>
      </c>
      <c r="BK141" s="31">
        <v>0</v>
      </c>
      <c r="BL141" s="31">
        <v>0</v>
      </c>
      <c r="BM141" s="31">
        <v>0</v>
      </c>
      <c r="BN141" s="31">
        <v>0</v>
      </c>
      <c r="BO141" s="31">
        <v>0</v>
      </c>
      <c r="BP141" s="31">
        <v>0</v>
      </c>
      <c r="BQ141" s="31"/>
      <c r="BR141" s="31"/>
    </row>
    <row r="142" spans="1:70">
      <c r="A142" s="35">
        <v>255928</v>
      </c>
      <c r="B142" s="6" t="s">
        <v>77</v>
      </c>
      <c r="C142" s="6">
        <v>100</v>
      </c>
      <c r="D142" s="6" t="s">
        <v>86</v>
      </c>
      <c r="E142" s="6">
        <v>1</v>
      </c>
      <c r="F142" s="21">
        <v>1</v>
      </c>
      <c r="G142" s="21" t="str">
        <f t="shared" ref="G142:G143" si="320">D141</f>
        <v>その他</v>
      </c>
      <c r="H142" s="21" t="str">
        <f t="shared" si="317"/>
        <v>帰宅</v>
      </c>
      <c r="I142" s="7">
        <v>40122.476863425924</v>
      </c>
      <c r="J142" s="7">
        <v>40122.524618055555</v>
      </c>
      <c r="K142" s="13">
        <v>0.23783564814948477</v>
      </c>
      <c r="L142" s="23">
        <f t="shared" ref="L142" si="321">K141+K142+K143</f>
        <v>0.333356481482042</v>
      </c>
      <c r="M142" s="6">
        <v>4126</v>
      </c>
      <c r="N142" s="10">
        <v>5026.2882466156125</v>
      </c>
      <c r="O142" s="6">
        <v>35.489578850000001</v>
      </c>
      <c r="P142" s="6">
        <v>139.62776550000001</v>
      </c>
      <c r="Q142" s="6">
        <v>102</v>
      </c>
      <c r="R142" s="6" t="s">
        <v>839</v>
      </c>
      <c r="S142" s="6">
        <v>1001016</v>
      </c>
      <c r="T142" s="6" t="s">
        <v>121</v>
      </c>
      <c r="U142" s="6">
        <v>100101603</v>
      </c>
      <c r="V142" s="6" t="s">
        <v>121</v>
      </c>
      <c r="W142" s="6">
        <v>35.444855779999997</v>
      </c>
      <c r="X142" s="6">
        <v>139.63588720000001</v>
      </c>
      <c r="Y142" s="6">
        <v>104</v>
      </c>
      <c r="Z142" s="6" t="s">
        <v>844</v>
      </c>
      <c r="AA142" s="6">
        <v>1003002</v>
      </c>
      <c r="AB142" s="6" t="s">
        <v>120</v>
      </c>
      <c r="AC142" s="6">
        <v>100300215</v>
      </c>
      <c r="AD142" s="6" t="s">
        <v>661</v>
      </c>
      <c r="AE142" s="6">
        <v>40</v>
      </c>
      <c r="AF142" s="6">
        <v>1</v>
      </c>
      <c r="AG142" s="6" t="s">
        <v>34</v>
      </c>
      <c r="AH142" s="6" t="s">
        <v>110</v>
      </c>
      <c r="AI142" s="6">
        <v>200</v>
      </c>
      <c r="AJ142" s="6" t="s">
        <v>94</v>
      </c>
      <c r="AK142" s="21" t="str">
        <f t="shared" ref="AK142:AK143" si="322">AJ141</f>
        <v>鉄道</v>
      </c>
      <c r="AL142" s="21" t="str">
        <f t="shared" si="319"/>
        <v>鉄道</v>
      </c>
      <c r="AM142" s="6">
        <v>27.9</v>
      </c>
      <c r="AN142" s="6">
        <v>1</v>
      </c>
      <c r="AO142" s="6">
        <v>7305</v>
      </c>
      <c r="AP142" s="6">
        <v>19.7</v>
      </c>
      <c r="AQ142" s="6">
        <v>1</v>
      </c>
      <c r="AR142" s="6">
        <v>17</v>
      </c>
      <c r="AS142" s="6">
        <v>240</v>
      </c>
      <c r="AT142" s="6" t="s">
        <v>121</v>
      </c>
      <c r="AU142" s="6" t="s">
        <v>134</v>
      </c>
      <c r="AV142" s="6">
        <v>1</v>
      </c>
      <c r="AW142" s="6">
        <v>62</v>
      </c>
      <c r="AX142" s="6">
        <v>0.8</v>
      </c>
      <c r="AY142" s="6">
        <v>839</v>
      </c>
      <c r="AZ142" s="6">
        <v>10.1</v>
      </c>
      <c r="BA142" s="6">
        <v>27.9</v>
      </c>
      <c r="BB142" s="6">
        <v>1</v>
      </c>
      <c r="BC142" s="6">
        <v>5753</v>
      </c>
      <c r="BD142" s="6">
        <v>28.8</v>
      </c>
      <c r="BE142" s="6">
        <v>1</v>
      </c>
      <c r="BF142" s="6">
        <v>5753</v>
      </c>
      <c r="BG142" s="6">
        <v>70.099999999999994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/>
      <c r="BR142" s="6"/>
    </row>
    <row r="143" spans="1:70">
      <c r="A143" s="36">
        <v>255963</v>
      </c>
      <c r="B143" s="37" t="s">
        <v>77</v>
      </c>
      <c r="C143" s="37">
        <v>200</v>
      </c>
      <c r="D143" s="37" t="s">
        <v>85</v>
      </c>
      <c r="E143" s="37"/>
      <c r="F143" s="26">
        <v>0</v>
      </c>
      <c r="G143" s="21" t="str">
        <f t="shared" si="320"/>
        <v>出勤</v>
      </c>
      <c r="H143" s="26"/>
      <c r="I143" s="38">
        <v>40122.762453703705</v>
      </c>
      <c r="J143" s="38">
        <v>40122.836863425924</v>
      </c>
      <c r="K143" s="39"/>
      <c r="L143" s="28">
        <f t="shared" ref="L143" si="323">K141+K142+K143</f>
        <v>0.333356481482042</v>
      </c>
      <c r="M143" s="37">
        <v>6429</v>
      </c>
      <c r="N143" s="40">
        <v>19850.416042905636</v>
      </c>
      <c r="O143" s="37">
        <v>35.444185160000004</v>
      </c>
      <c r="P143" s="37">
        <v>139.63632709999999</v>
      </c>
      <c r="Q143" s="37">
        <v>104</v>
      </c>
      <c r="R143" s="37" t="s">
        <v>844</v>
      </c>
      <c r="S143" s="37">
        <v>1003002</v>
      </c>
      <c r="T143" s="37" t="s">
        <v>120</v>
      </c>
      <c r="U143" s="37">
        <v>100300216</v>
      </c>
      <c r="V143" s="37" t="s">
        <v>240</v>
      </c>
      <c r="W143" s="37">
        <v>35.616678020000002</v>
      </c>
      <c r="X143" s="37">
        <v>139.57967880000001</v>
      </c>
      <c r="Y143" s="37">
        <v>135</v>
      </c>
      <c r="Z143" s="37" t="s">
        <v>824</v>
      </c>
      <c r="AA143" s="37">
        <v>1300502</v>
      </c>
      <c r="AB143" s="37" t="s">
        <v>161</v>
      </c>
      <c r="AC143" s="37">
        <v>130050207</v>
      </c>
      <c r="AD143" s="37" t="s">
        <v>490</v>
      </c>
      <c r="AE143" s="37">
        <v>40</v>
      </c>
      <c r="AF143" s="37">
        <v>1</v>
      </c>
      <c r="AG143" s="37" t="s">
        <v>34</v>
      </c>
      <c r="AH143" s="37" t="s">
        <v>110</v>
      </c>
      <c r="AI143" s="37">
        <v>200</v>
      </c>
      <c r="AJ143" s="37" t="s">
        <v>94</v>
      </c>
      <c r="AK143" s="26" t="str">
        <f t="shared" si="322"/>
        <v>鉄道</v>
      </c>
      <c r="AL143" s="26"/>
      <c r="AM143" s="37">
        <v>68.7</v>
      </c>
      <c r="AN143" s="37">
        <v>1</v>
      </c>
      <c r="AO143" s="37">
        <v>27924</v>
      </c>
      <c r="AP143" s="37">
        <v>52.1</v>
      </c>
      <c r="AQ143" s="37">
        <v>1</v>
      </c>
      <c r="AR143" s="37">
        <v>45</v>
      </c>
      <c r="AS143" s="37">
        <v>550</v>
      </c>
      <c r="AT143" s="37" t="s">
        <v>123</v>
      </c>
      <c r="AU143" s="37" t="s">
        <v>159</v>
      </c>
      <c r="AV143" s="37">
        <v>1</v>
      </c>
      <c r="AW143" s="37">
        <v>862</v>
      </c>
      <c r="AX143" s="37">
        <v>10.3</v>
      </c>
      <c r="AY143" s="37">
        <v>1101</v>
      </c>
      <c r="AZ143" s="37">
        <v>13.4</v>
      </c>
      <c r="BA143" s="37">
        <v>68.7</v>
      </c>
      <c r="BB143" s="37">
        <v>1</v>
      </c>
      <c r="BC143" s="37">
        <v>23429</v>
      </c>
      <c r="BD143" s="37">
        <v>117.1</v>
      </c>
      <c r="BE143" s="37">
        <v>1</v>
      </c>
      <c r="BF143" s="37">
        <v>23429</v>
      </c>
      <c r="BG143" s="37">
        <v>289.39999999999998</v>
      </c>
      <c r="BH143" s="37">
        <v>0</v>
      </c>
      <c r="BI143" s="37">
        <v>0</v>
      </c>
      <c r="BJ143" s="37">
        <v>0</v>
      </c>
      <c r="BK143" s="37">
        <v>0</v>
      </c>
      <c r="BL143" s="37">
        <v>0</v>
      </c>
      <c r="BM143" s="37">
        <v>0</v>
      </c>
      <c r="BN143" s="37">
        <v>0</v>
      </c>
      <c r="BO143" s="37">
        <v>0</v>
      </c>
      <c r="BP143" s="37">
        <v>0</v>
      </c>
      <c r="BQ143" s="37"/>
      <c r="BR143" s="37"/>
    </row>
    <row r="144" spans="1:70">
      <c r="A144" s="30">
        <v>256468</v>
      </c>
      <c r="B144" s="31" t="s">
        <v>77</v>
      </c>
      <c r="C144" s="31">
        <v>100</v>
      </c>
      <c r="D144" s="31" t="s">
        <v>86</v>
      </c>
      <c r="E144" s="31">
        <v>1</v>
      </c>
      <c r="F144" s="16">
        <v>2</v>
      </c>
      <c r="G144" s="16"/>
      <c r="H144" s="16" t="str">
        <f t="shared" ref="H144:H145" si="324">D145</f>
        <v>業務</v>
      </c>
      <c r="I144" s="32">
        <v>40128.289143518516</v>
      </c>
      <c r="J144" s="32">
        <v>40128.364999999998</v>
      </c>
      <c r="K144" s="33">
        <v>8.4328703705978114E-2</v>
      </c>
      <c r="L144" s="18">
        <f t="shared" ref="L144" si="325">K144+K145+K146</f>
        <v>0.36515046296699438</v>
      </c>
      <c r="M144" s="31">
        <v>6554</v>
      </c>
      <c r="N144" s="34">
        <v>17168.134228137948</v>
      </c>
      <c r="O144" s="31">
        <v>35.616678010000001</v>
      </c>
      <c r="P144" s="31">
        <v>139.5790083</v>
      </c>
      <c r="Q144" s="31">
        <v>135</v>
      </c>
      <c r="R144" s="31" t="s">
        <v>824</v>
      </c>
      <c r="S144" s="31">
        <v>1300502</v>
      </c>
      <c r="T144" s="31" t="s">
        <v>161</v>
      </c>
      <c r="U144" s="31">
        <v>130050207</v>
      </c>
      <c r="V144" s="31" t="s">
        <v>490</v>
      </c>
      <c r="W144" s="31">
        <v>35.46649584</v>
      </c>
      <c r="X144" s="31">
        <v>139.62316820000001</v>
      </c>
      <c r="Y144" s="31">
        <v>103</v>
      </c>
      <c r="Z144" s="31" t="s">
        <v>843</v>
      </c>
      <c r="AA144" s="31">
        <v>1002001</v>
      </c>
      <c r="AB144" s="31" t="s">
        <v>387</v>
      </c>
      <c r="AC144" s="31">
        <v>100200102</v>
      </c>
      <c r="AD144" s="31" t="s">
        <v>587</v>
      </c>
      <c r="AE144" s="31">
        <v>40</v>
      </c>
      <c r="AF144" s="31">
        <v>1</v>
      </c>
      <c r="AG144" s="31" t="s">
        <v>34</v>
      </c>
      <c r="AH144" s="31" t="s">
        <v>110</v>
      </c>
      <c r="AI144" s="31">
        <v>200</v>
      </c>
      <c r="AJ144" s="31" t="s">
        <v>94</v>
      </c>
      <c r="AK144" s="16"/>
      <c r="AL144" s="16" t="str">
        <f t="shared" ref="AL144:AL145" si="326">AJ145</f>
        <v>徒歩</v>
      </c>
      <c r="AM144" s="31">
        <v>55.8</v>
      </c>
      <c r="AN144" s="31">
        <v>1</v>
      </c>
      <c r="AO144" s="31">
        <v>28088</v>
      </c>
      <c r="AP144" s="31">
        <v>52.1</v>
      </c>
      <c r="AQ144" s="31">
        <v>1</v>
      </c>
      <c r="AR144" s="31">
        <v>40</v>
      </c>
      <c r="AS144" s="31">
        <v>380</v>
      </c>
      <c r="AT144" s="31" t="s">
        <v>159</v>
      </c>
      <c r="AU144" s="31" t="s">
        <v>127</v>
      </c>
      <c r="AV144" s="31">
        <v>1</v>
      </c>
      <c r="AW144" s="31">
        <v>1069</v>
      </c>
      <c r="AX144" s="31">
        <v>13.5</v>
      </c>
      <c r="AY144" s="31">
        <v>188</v>
      </c>
      <c r="AZ144" s="31">
        <v>2.2999999999999998</v>
      </c>
      <c r="BA144" s="31">
        <v>55.8</v>
      </c>
      <c r="BB144" s="31">
        <v>1</v>
      </c>
      <c r="BC144" s="31">
        <v>20453</v>
      </c>
      <c r="BD144" s="31">
        <v>102.3</v>
      </c>
      <c r="BE144" s="31">
        <v>1</v>
      </c>
      <c r="BF144" s="31">
        <v>20453</v>
      </c>
      <c r="BG144" s="31">
        <v>253.8</v>
      </c>
      <c r="BH144" s="31">
        <v>0</v>
      </c>
      <c r="BI144" s="31">
        <v>0</v>
      </c>
      <c r="BJ144" s="31">
        <v>0</v>
      </c>
      <c r="BK144" s="31">
        <v>0</v>
      </c>
      <c r="BL144" s="31">
        <v>0</v>
      </c>
      <c r="BM144" s="31">
        <v>0</v>
      </c>
      <c r="BN144" s="31">
        <v>0</v>
      </c>
      <c r="BO144" s="31">
        <v>0</v>
      </c>
      <c r="BP144" s="31">
        <v>0</v>
      </c>
      <c r="BQ144" s="31"/>
      <c r="BR144" s="31"/>
    </row>
    <row r="145" spans="1:70">
      <c r="A145" s="35">
        <v>256488</v>
      </c>
      <c r="B145" s="6" t="s">
        <v>77</v>
      </c>
      <c r="C145" s="6">
        <v>400</v>
      </c>
      <c r="D145" s="6" t="s">
        <v>87</v>
      </c>
      <c r="E145" s="6"/>
      <c r="F145" s="21">
        <v>1</v>
      </c>
      <c r="G145" s="21" t="str">
        <f t="shared" ref="G145:G146" si="327">D144</f>
        <v>出勤</v>
      </c>
      <c r="H145" s="21" t="str">
        <f t="shared" si="324"/>
        <v>帰宅</v>
      </c>
      <c r="I145" s="7">
        <v>40128.449328703704</v>
      </c>
      <c r="J145" s="7">
        <v>40128.459652777776</v>
      </c>
      <c r="K145" s="13">
        <v>0.28082175926101627</v>
      </c>
      <c r="L145" s="23">
        <f t="shared" ref="L145" si="328">K144+K145+K146</f>
        <v>0.36515046296699438</v>
      </c>
      <c r="M145" s="6">
        <v>892</v>
      </c>
      <c r="N145" s="10">
        <v>571.77640447505144</v>
      </c>
      <c r="O145" s="6">
        <v>35.444587509999998</v>
      </c>
      <c r="P145" s="6">
        <v>139.6359784</v>
      </c>
      <c r="Q145" s="6">
        <v>104</v>
      </c>
      <c r="R145" s="6" t="s">
        <v>844</v>
      </c>
      <c r="S145" s="6">
        <v>1003002</v>
      </c>
      <c r="T145" s="6" t="s">
        <v>120</v>
      </c>
      <c r="U145" s="6">
        <v>100300216</v>
      </c>
      <c r="V145" s="6" t="s">
        <v>240</v>
      </c>
      <c r="W145" s="6">
        <v>35.449098980000002</v>
      </c>
      <c r="X145" s="6">
        <v>139.6390092</v>
      </c>
      <c r="Y145" s="6">
        <v>104</v>
      </c>
      <c r="Z145" s="6" t="s">
        <v>844</v>
      </c>
      <c r="AA145" s="6">
        <v>1003002</v>
      </c>
      <c r="AB145" s="6" t="s">
        <v>120</v>
      </c>
      <c r="AC145" s="6">
        <v>100300206</v>
      </c>
      <c r="AD145" s="6" t="s">
        <v>643</v>
      </c>
      <c r="AE145" s="6">
        <v>40</v>
      </c>
      <c r="AF145" s="6">
        <v>1</v>
      </c>
      <c r="AG145" s="6" t="s">
        <v>34</v>
      </c>
      <c r="AH145" s="6" t="s">
        <v>110</v>
      </c>
      <c r="AI145" s="6">
        <v>420</v>
      </c>
      <c r="AJ145" s="6" t="s">
        <v>95</v>
      </c>
      <c r="AK145" s="21" t="str">
        <f t="shared" ref="AK145:AK146" si="329">AJ144</f>
        <v>鉄道</v>
      </c>
      <c r="AL145" s="21" t="str">
        <f t="shared" si="326"/>
        <v>鉄道</v>
      </c>
      <c r="AM145" s="6">
        <v>8.4</v>
      </c>
      <c r="AN145" s="6">
        <v>1</v>
      </c>
      <c r="AO145" s="6">
        <v>730</v>
      </c>
      <c r="AP145" s="6">
        <v>4.2</v>
      </c>
      <c r="AQ145" s="6">
        <v>1</v>
      </c>
      <c r="AR145" s="6">
        <v>12</v>
      </c>
      <c r="AS145" s="6">
        <v>210</v>
      </c>
      <c r="AT145" s="6" t="s">
        <v>134</v>
      </c>
      <c r="AU145" s="6" t="s">
        <v>123</v>
      </c>
      <c r="AV145" s="6">
        <v>0</v>
      </c>
      <c r="AW145" s="6">
        <v>862</v>
      </c>
      <c r="AX145" s="6">
        <v>10.3</v>
      </c>
      <c r="AY145" s="6">
        <v>328</v>
      </c>
      <c r="AZ145" s="6">
        <v>4</v>
      </c>
      <c r="BA145" s="6">
        <v>26.3</v>
      </c>
      <c r="BB145" s="6">
        <v>1</v>
      </c>
      <c r="BC145" s="6">
        <v>699</v>
      </c>
      <c r="BD145" s="6">
        <v>3.5</v>
      </c>
      <c r="BE145" s="6">
        <v>1</v>
      </c>
      <c r="BF145" s="6">
        <v>699</v>
      </c>
      <c r="BG145" s="6">
        <v>8.4</v>
      </c>
      <c r="BH145" s="6">
        <v>1</v>
      </c>
      <c r="BI145" s="6">
        <v>0.74</v>
      </c>
      <c r="BJ145" s="6">
        <v>1</v>
      </c>
      <c r="BK145" s="6">
        <v>210</v>
      </c>
      <c r="BL145" s="6">
        <v>154</v>
      </c>
      <c r="BM145" s="6">
        <v>2.2999999999999998</v>
      </c>
      <c r="BN145" s="6">
        <v>275</v>
      </c>
      <c r="BO145" s="6">
        <v>4.0999999999999996</v>
      </c>
      <c r="BP145" s="6">
        <v>7.3999999999999995</v>
      </c>
      <c r="BQ145" s="6"/>
      <c r="BR145" s="6"/>
    </row>
    <row r="146" spans="1:70">
      <c r="A146" s="36">
        <v>256508</v>
      </c>
      <c r="B146" s="37" t="s">
        <v>77</v>
      </c>
      <c r="C146" s="37">
        <v>200</v>
      </c>
      <c r="D146" s="37" t="s">
        <v>85</v>
      </c>
      <c r="E146" s="37"/>
      <c r="F146" s="26">
        <v>0</v>
      </c>
      <c r="G146" s="21" t="str">
        <f t="shared" si="327"/>
        <v>業務</v>
      </c>
      <c r="H146" s="26"/>
      <c r="I146" s="38">
        <v>40128.740474537037</v>
      </c>
      <c r="J146" s="38">
        <v>40128.786134259259</v>
      </c>
      <c r="K146" s="39"/>
      <c r="L146" s="28">
        <f t="shared" ref="L146" si="330">K144+K145+K146</f>
        <v>0.36515046296699438</v>
      </c>
      <c r="M146" s="37">
        <v>3945</v>
      </c>
      <c r="N146" s="40">
        <v>15279.030451512594</v>
      </c>
      <c r="O146" s="37">
        <v>35.484359329999997</v>
      </c>
      <c r="P146" s="37">
        <v>139.62906899999999</v>
      </c>
      <c r="Q146" s="37">
        <v>102</v>
      </c>
      <c r="R146" s="37" t="s">
        <v>839</v>
      </c>
      <c r="S146" s="37">
        <v>1001016</v>
      </c>
      <c r="T146" s="37" t="s">
        <v>121</v>
      </c>
      <c r="U146" s="37">
        <v>100101603</v>
      </c>
      <c r="V146" s="37" t="s">
        <v>121</v>
      </c>
      <c r="W146" s="37">
        <v>35.61580901</v>
      </c>
      <c r="X146" s="37">
        <v>139.57978610000001</v>
      </c>
      <c r="Y146" s="37">
        <v>135</v>
      </c>
      <c r="Z146" s="37" t="s">
        <v>824</v>
      </c>
      <c r="AA146" s="37">
        <v>1300502</v>
      </c>
      <c r="AB146" s="37" t="s">
        <v>161</v>
      </c>
      <c r="AC146" s="37">
        <v>130050207</v>
      </c>
      <c r="AD146" s="37" t="s">
        <v>490</v>
      </c>
      <c r="AE146" s="37">
        <v>40</v>
      </c>
      <c r="AF146" s="37">
        <v>1</v>
      </c>
      <c r="AG146" s="37" t="s">
        <v>34</v>
      </c>
      <c r="AH146" s="37" t="s">
        <v>110</v>
      </c>
      <c r="AI146" s="37">
        <v>200</v>
      </c>
      <c r="AJ146" s="37" t="s">
        <v>94</v>
      </c>
      <c r="AK146" s="26" t="str">
        <f t="shared" si="329"/>
        <v>徒歩</v>
      </c>
      <c r="AL146" s="26"/>
      <c r="AM146" s="37">
        <v>39.4</v>
      </c>
      <c r="AN146" s="37">
        <v>1</v>
      </c>
      <c r="AO146" s="37">
        <v>23839</v>
      </c>
      <c r="AP146" s="37">
        <v>44.4</v>
      </c>
      <c r="AQ146" s="37">
        <v>1</v>
      </c>
      <c r="AR146" s="37">
        <v>31</v>
      </c>
      <c r="AS146" s="37">
        <v>350</v>
      </c>
      <c r="AT146" s="37" t="s">
        <v>121</v>
      </c>
      <c r="AU146" s="37" t="s">
        <v>161</v>
      </c>
      <c r="AV146" s="37">
        <v>2</v>
      </c>
      <c r="AW146" s="37">
        <v>631</v>
      </c>
      <c r="AX146" s="37">
        <v>8</v>
      </c>
      <c r="AY146" s="37">
        <v>34</v>
      </c>
      <c r="AZ146" s="37">
        <v>0.4</v>
      </c>
      <c r="BA146" s="37">
        <v>39.4</v>
      </c>
      <c r="BB146" s="37">
        <v>1</v>
      </c>
      <c r="BC146" s="37">
        <v>18351</v>
      </c>
      <c r="BD146" s="37">
        <v>91.8</v>
      </c>
      <c r="BE146" s="37">
        <v>1</v>
      </c>
      <c r="BF146" s="37">
        <v>18351</v>
      </c>
      <c r="BG146" s="37">
        <v>226.3</v>
      </c>
      <c r="BH146" s="37">
        <v>0</v>
      </c>
      <c r="BI146" s="37">
        <v>0</v>
      </c>
      <c r="BJ146" s="37">
        <v>0</v>
      </c>
      <c r="BK146" s="37">
        <v>0</v>
      </c>
      <c r="BL146" s="37">
        <v>0</v>
      </c>
      <c r="BM146" s="37">
        <v>0</v>
      </c>
      <c r="BN146" s="37">
        <v>0</v>
      </c>
      <c r="BO146" s="37">
        <v>0</v>
      </c>
      <c r="BP146" s="37">
        <v>0</v>
      </c>
      <c r="BQ146" s="37"/>
      <c r="BR146" s="37"/>
    </row>
    <row r="147" spans="1:70">
      <c r="A147" s="30">
        <v>256625</v>
      </c>
      <c r="B147" s="31" t="s">
        <v>77</v>
      </c>
      <c r="C147" s="31">
        <v>100</v>
      </c>
      <c r="D147" s="31" t="s">
        <v>86</v>
      </c>
      <c r="E147" s="31">
        <v>1</v>
      </c>
      <c r="F147" s="16">
        <v>2</v>
      </c>
      <c r="G147" s="16"/>
      <c r="H147" s="16" t="str">
        <f t="shared" ref="H147:H148" si="331">D148</f>
        <v>帰社</v>
      </c>
      <c r="I147" s="32">
        <v>40130.290763888886</v>
      </c>
      <c r="J147" s="32">
        <v>40130.360011574077</v>
      </c>
      <c r="K147" s="33">
        <v>0.30668981480994262</v>
      </c>
      <c r="L147" s="18">
        <f t="shared" ref="L147" si="332">K147+K148+K149</f>
        <v>0.47253472221200354</v>
      </c>
      <c r="M147" s="31">
        <v>5983</v>
      </c>
      <c r="N147" s="34">
        <v>19773.132581331294</v>
      </c>
      <c r="O147" s="31">
        <v>35.616586810000001</v>
      </c>
      <c r="P147" s="31">
        <v>139.57862739999999</v>
      </c>
      <c r="Q147" s="31">
        <v>135</v>
      </c>
      <c r="R147" s="31" t="s">
        <v>824</v>
      </c>
      <c r="S147" s="31">
        <v>1300502</v>
      </c>
      <c r="T147" s="31" t="s">
        <v>161</v>
      </c>
      <c r="U147" s="31">
        <v>130050207</v>
      </c>
      <c r="V147" s="31" t="s">
        <v>490</v>
      </c>
      <c r="W147" s="31">
        <v>35.444855769999997</v>
      </c>
      <c r="X147" s="31">
        <v>139.63546869999999</v>
      </c>
      <c r="Y147" s="31">
        <v>104</v>
      </c>
      <c r="Z147" s="31" t="s">
        <v>844</v>
      </c>
      <c r="AA147" s="31">
        <v>1003002</v>
      </c>
      <c r="AB147" s="31" t="s">
        <v>120</v>
      </c>
      <c r="AC147" s="31">
        <v>100300216</v>
      </c>
      <c r="AD147" s="31" t="s">
        <v>240</v>
      </c>
      <c r="AE147" s="31">
        <v>40</v>
      </c>
      <c r="AF147" s="31">
        <v>1</v>
      </c>
      <c r="AG147" s="31" t="s">
        <v>34</v>
      </c>
      <c r="AH147" s="31" t="s">
        <v>110</v>
      </c>
      <c r="AI147" s="31">
        <v>200</v>
      </c>
      <c r="AJ147" s="31" t="s">
        <v>94</v>
      </c>
      <c r="AK147" s="16"/>
      <c r="AL147" s="16" t="str">
        <f t="shared" ref="AL147:AL148" si="333">AJ148</f>
        <v>鉄道</v>
      </c>
      <c r="AM147" s="31">
        <v>70.900000000000006</v>
      </c>
      <c r="AN147" s="31">
        <v>1</v>
      </c>
      <c r="AO147" s="31">
        <v>28726</v>
      </c>
      <c r="AP147" s="31">
        <v>52.3</v>
      </c>
      <c r="AQ147" s="31">
        <v>1</v>
      </c>
      <c r="AR147" s="31">
        <v>48</v>
      </c>
      <c r="AS147" s="31">
        <v>450</v>
      </c>
      <c r="AT147" s="31" t="s">
        <v>159</v>
      </c>
      <c r="AU147" s="31" t="s">
        <v>134</v>
      </c>
      <c r="AV147" s="31">
        <v>1</v>
      </c>
      <c r="AW147" s="31">
        <v>1072</v>
      </c>
      <c r="AX147" s="31">
        <v>13.5</v>
      </c>
      <c r="AY147" s="31">
        <v>786</v>
      </c>
      <c r="AZ147" s="31">
        <v>9.4</v>
      </c>
      <c r="BA147" s="31">
        <v>70.900000000000006</v>
      </c>
      <c r="BB147" s="31">
        <v>1</v>
      </c>
      <c r="BC147" s="31">
        <v>23189</v>
      </c>
      <c r="BD147" s="31">
        <v>115.9</v>
      </c>
      <c r="BE147" s="31">
        <v>1</v>
      </c>
      <c r="BF147" s="31">
        <v>23189</v>
      </c>
      <c r="BG147" s="31">
        <v>286.3</v>
      </c>
      <c r="BH147" s="31">
        <v>0</v>
      </c>
      <c r="BI147" s="31">
        <v>0</v>
      </c>
      <c r="BJ147" s="31">
        <v>0</v>
      </c>
      <c r="BK147" s="31">
        <v>0</v>
      </c>
      <c r="BL147" s="31">
        <v>0</v>
      </c>
      <c r="BM147" s="31">
        <v>0</v>
      </c>
      <c r="BN147" s="31">
        <v>0</v>
      </c>
      <c r="BO147" s="31">
        <v>0</v>
      </c>
      <c r="BP147" s="31">
        <v>0</v>
      </c>
      <c r="BQ147" s="31"/>
      <c r="BR147" s="31"/>
    </row>
    <row r="148" spans="1:70">
      <c r="A148" s="35">
        <v>256658</v>
      </c>
      <c r="B148" s="6" t="s">
        <v>77</v>
      </c>
      <c r="C148" s="6">
        <v>300</v>
      </c>
      <c r="D148" s="6" t="s">
        <v>88</v>
      </c>
      <c r="E148" s="6"/>
      <c r="F148" s="21">
        <v>1</v>
      </c>
      <c r="G148" s="21" t="str">
        <f t="shared" ref="G148:G149" si="334">D147</f>
        <v>出勤</v>
      </c>
      <c r="H148" s="21" t="str">
        <f t="shared" si="331"/>
        <v>帰宅</v>
      </c>
      <c r="I148" s="7">
        <v>40130.666701388887</v>
      </c>
      <c r="J148" s="7">
        <v>40130.688449074078</v>
      </c>
      <c r="K148" s="13">
        <v>0.16584490740206093</v>
      </c>
      <c r="L148" s="23">
        <f t="shared" ref="L148" si="335">K147+K148+K149</f>
        <v>0.47253472221200354</v>
      </c>
      <c r="M148" s="6">
        <v>1879</v>
      </c>
      <c r="N148" s="10">
        <v>2729.087430303608</v>
      </c>
      <c r="O148" s="6">
        <v>35.465578520000001</v>
      </c>
      <c r="P148" s="6">
        <v>139.62198799999999</v>
      </c>
      <c r="Q148" s="6">
        <v>103</v>
      </c>
      <c r="R148" s="6" t="s">
        <v>843</v>
      </c>
      <c r="S148" s="6">
        <v>1002001</v>
      </c>
      <c r="T148" s="6" t="s">
        <v>387</v>
      </c>
      <c r="U148" s="6">
        <v>100200102</v>
      </c>
      <c r="V148" s="6" t="s">
        <v>587</v>
      </c>
      <c r="W148" s="6">
        <v>35.44422806</v>
      </c>
      <c r="X148" s="6">
        <v>139.63685810000001</v>
      </c>
      <c r="Y148" s="6">
        <v>104</v>
      </c>
      <c r="Z148" s="6" t="s">
        <v>844</v>
      </c>
      <c r="AA148" s="6">
        <v>1003002</v>
      </c>
      <c r="AB148" s="6" t="s">
        <v>120</v>
      </c>
      <c r="AC148" s="6">
        <v>100300215</v>
      </c>
      <c r="AD148" s="6" t="s">
        <v>661</v>
      </c>
      <c r="AE148" s="6">
        <v>40</v>
      </c>
      <c r="AF148" s="6">
        <v>1</v>
      </c>
      <c r="AG148" s="6" t="s">
        <v>34</v>
      </c>
      <c r="AH148" s="6" t="s">
        <v>110</v>
      </c>
      <c r="AI148" s="6">
        <v>200</v>
      </c>
      <c r="AJ148" s="6" t="s">
        <v>94</v>
      </c>
      <c r="AK148" s="21" t="str">
        <f t="shared" ref="AK148:AK149" si="336">AJ147</f>
        <v>鉄道</v>
      </c>
      <c r="AL148" s="21" t="str">
        <f t="shared" si="333"/>
        <v>鉄道</v>
      </c>
      <c r="AM148" s="6">
        <v>18.8</v>
      </c>
      <c r="AN148" s="6">
        <v>1</v>
      </c>
      <c r="AO148" s="6">
        <v>3685</v>
      </c>
      <c r="AP148" s="6">
        <v>14.3</v>
      </c>
      <c r="AQ148" s="6">
        <v>1</v>
      </c>
      <c r="AR148" s="6">
        <v>5</v>
      </c>
      <c r="AS148" s="6">
        <v>180</v>
      </c>
      <c r="AT148" s="6" t="s">
        <v>127</v>
      </c>
      <c r="AU148" s="6" t="s">
        <v>123</v>
      </c>
      <c r="AV148" s="6">
        <v>0</v>
      </c>
      <c r="AW148" s="6">
        <v>229</v>
      </c>
      <c r="AX148" s="6">
        <v>2.8</v>
      </c>
      <c r="AY148" s="6">
        <v>917</v>
      </c>
      <c r="AZ148" s="6">
        <v>11</v>
      </c>
      <c r="BA148" s="6">
        <v>18.8</v>
      </c>
      <c r="BB148" s="6">
        <v>1</v>
      </c>
      <c r="BC148" s="6">
        <v>3100</v>
      </c>
      <c r="BD148" s="6">
        <v>15.5</v>
      </c>
      <c r="BE148" s="6">
        <v>1</v>
      </c>
      <c r="BF148" s="6">
        <v>3100</v>
      </c>
      <c r="BG148" s="6">
        <v>37.299999999999997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/>
      <c r="BR148" s="6"/>
    </row>
    <row r="149" spans="1:70">
      <c r="A149" s="36">
        <v>256683</v>
      </c>
      <c r="B149" s="37" t="s">
        <v>77</v>
      </c>
      <c r="C149" s="37">
        <v>200</v>
      </c>
      <c r="D149" s="37" t="s">
        <v>85</v>
      </c>
      <c r="E149" s="37"/>
      <c r="F149" s="26">
        <v>0</v>
      </c>
      <c r="G149" s="21" t="str">
        <f t="shared" si="334"/>
        <v>帰社</v>
      </c>
      <c r="H149" s="26"/>
      <c r="I149" s="38">
        <v>40130.85429398148</v>
      </c>
      <c r="J149" s="38">
        <v>40130.889699074076</v>
      </c>
      <c r="K149" s="39"/>
      <c r="L149" s="28">
        <f t="shared" ref="L149" si="337">K147+K148+K149</f>
        <v>0.47253472221200354</v>
      </c>
      <c r="M149" s="37">
        <v>3059</v>
      </c>
      <c r="N149" s="40">
        <v>19647.008304737101</v>
      </c>
      <c r="O149" s="37">
        <v>35.444619690000003</v>
      </c>
      <c r="P149" s="37">
        <v>139.63546869999999</v>
      </c>
      <c r="Q149" s="37">
        <v>104</v>
      </c>
      <c r="R149" s="37" t="s">
        <v>844</v>
      </c>
      <c r="S149" s="37">
        <v>1003002</v>
      </c>
      <c r="T149" s="37" t="s">
        <v>120</v>
      </c>
      <c r="U149" s="37">
        <v>100300216</v>
      </c>
      <c r="V149" s="37" t="s">
        <v>240</v>
      </c>
      <c r="W149" s="37">
        <v>35.61539595</v>
      </c>
      <c r="X149" s="37">
        <v>139.5796359</v>
      </c>
      <c r="Y149" s="37">
        <v>135</v>
      </c>
      <c r="Z149" s="37" t="s">
        <v>824</v>
      </c>
      <c r="AA149" s="37">
        <v>1300502</v>
      </c>
      <c r="AB149" s="37" t="s">
        <v>161</v>
      </c>
      <c r="AC149" s="37">
        <v>130050207</v>
      </c>
      <c r="AD149" s="37" t="s">
        <v>490</v>
      </c>
      <c r="AE149" s="37">
        <v>40</v>
      </c>
      <c r="AF149" s="37">
        <v>1</v>
      </c>
      <c r="AG149" s="37" t="s">
        <v>34</v>
      </c>
      <c r="AH149" s="37" t="s">
        <v>110</v>
      </c>
      <c r="AI149" s="37">
        <v>200</v>
      </c>
      <c r="AJ149" s="37" t="s">
        <v>94</v>
      </c>
      <c r="AK149" s="26" t="str">
        <f t="shared" si="336"/>
        <v>鉄道</v>
      </c>
      <c r="AL149" s="26"/>
      <c r="AM149" s="37">
        <v>54</v>
      </c>
      <c r="AN149" s="37">
        <v>1</v>
      </c>
      <c r="AO149" s="37">
        <v>27925</v>
      </c>
      <c r="AP149" s="37">
        <v>53.1</v>
      </c>
      <c r="AQ149" s="37">
        <v>1</v>
      </c>
      <c r="AR149" s="37">
        <v>44</v>
      </c>
      <c r="AS149" s="37">
        <v>450</v>
      </c>
      <c r="AT149" s="37" t="s">
        <v>134</v>
      </c>
      <c r="AU149" s="37" t="s">
        <v>161</v>
      </c>
      <c r="AV149" s="37">
        <v>2</v>
      </c>
      <c r="AW149" s="37">
        <v>828</v>
      </c>
      <c r="AX149" s="37">
        <v>10</v>
      </c>
      <c r="AY149" s="37">
        <v>0</v>
      </c>
      <c r="AZ149" s="37">
        <v>0</v>
      </c>
      <c r="BA149" s="37">
        <v>54</v>
      </c>
      <c r="BB149" s="37">
        <v>1</v>
      </c>
      <c r="BC149" s="37">
        <v>23219</v>
      </c>
      <c r="BD149" s="37">
        <v>116.1</v>
      </c>
      <c r="BE149" s="37">
        <v>1</v>
      </c>
      <c r="BF149" s="37">
        <v>23219</v>
      </c>
      <c r="BG149" s="37">
        <v>287.60000000000002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7">
        <v>0</v>
      </c>
      <c r="BP149" s="37">
        <v>0</v>
      </c>
      <c r="BQ149" s="37"/>
      <c r="BR149" s="37"/>
    </row>
    <row r="150" spans="1:70">
      <c r="A150" s="30">
        <v>255563</v>
      </c>
      <c r="B150" s="31" t="s">
        <v>78</v>
      </c>
      <c r="C150" s="31">
        <v>400</v>
      </c>
      <c r="D150" s="31" t="s">
        <v>87</v>
      </c>
      <c r="E150" s="31">
        <v>1</v>
      </c>
      <c r="F150" s="16">
        <v>2</v>
      </c>
      <c r="G150" s="16"/>
      <c r="H150" s="16" t="str">
        <f t="shared" ref="H150:H151" si="338">D151</f>
        <v>食事</v>
      </c>
      <c r="I150" s="32">
        <v>40118.349259259259</v>
      </c>
      <c r="J150" s="32">
        <v>40118.387152777781</v>
      </c>
      <c r="K150" s="33">
        <v>0.15908564814162673</v>
      </c>
      <c r="L150" s="18">
        <f t="shared" ref="L150" si="339">K150+K151+K152</f>
        <v>0.18840277777053416</v>
      </c>
      <c r="M150" s="31">
        <v>3274</v>
      </c>
      <c r="N150" s="34">
        <v>11139.11112091599</v>
      </c>
      <c r="O150" s="31">
        <v>35.36613826</v>
      </c>
      <c r="P150" s="31">
        <v>139.57102599999999</v>
      </c>
      <c r="Q150" s="31">
        <v>115</v>
      </c>
      <c r="R150" s="31" t="s">
        <v>856</v>
      </c>
      <c r="S150" s="31">
        <v>1009248</v>
      </c>
      <c r="T150" s="31" t="s">
        <v>378</v>
      </c>
      <c r="U150" s="31">
        <v>100924801</v>
      </c>
      <c r="V150" s="31" t="s">
        <v>739</v>
      </c>
      <c r="W150" s="31">
        <v>35.442897729999999</v>
      </c>
      <c r="X150" s="31">
        <v>139.6500278</v>
      </c>
      <c r="Y150" s="31">
        <v>104</v>
      </c>
      <c r="Z150" s="31" t="s">
        <v>844</v>
      </c>
      <c r="AA150" s="31">
        <v>1003003</v>
      </c>
      <c r="AB150" s="31" t="s">
        <v>407</v>
      </c>
      <c r="AC150" s="31">
        <v>100300301</v>
      </c>
      <c r="AD150" s="31" t="s">
        <v>642</v>
      </c>
      <c r="AE150" s="31">
        <v>39</v>
      </c>
      <c r="AF150" s="31">
        <v>2</v>
      </c>
      <c r="AG150" s="31" t="s">
        <v>97</v>
      </c>
      <c r="AH150" s="31" t="s">
        <v>105</v>
      </c>
      <c r="AI150" s="31">
        <v>200</v>
      </c>
      <c r="AJ150" s="31" t="s">
        <v>94</v>
      </c>
      <c r="AK150" s="16"/>
      <c r="AL150" s="16" t="str">
        <f t="shared" ref="AL150:AL151" si="340">AJ151</f>
        <v>徒歩</v>
      </c>
      <c r="AM150" s="31">
        <v>65.900000000000006</v>
      </c>
      <c r="AN150" s="31">
        <v>1</v>
      </c>
      <c r="AO150" s="31">
        <v>14785</v>
      </c>
      <c r="AP150" s="31">
        <v>40.200000000000003</v>
      </c>
      <c r="AQ150" s="31">
        <v>1</v>
      </c>
      <c r="AR150" s="31">
        <v>38</v>
      </c>
      <c r="AS150" s="31">
        <v>490</v>
      </c>
      <c r="AT150" s="31" t="s">
        <v>126</v>
      </c>
      <c r="AU150" s="31" t="s">
        <v>139</v>
      </c>
      <c r="AV150" s="31">
        <v>1</v>
      </c>
      <c r="AW150" s="31">
        <v>1375</v>
      </c>
      <c r="AX150" s="31">
        <v>17.600000000000001</v>
      </c>
      <c r="AY150" s="31">
        <v>857</v>
      </c>
      <c r="AZ150" s="31">
        <v>10.3</v>
      </c>
      <c r="BA150" s="31">
        <v>65.900000000000006</v>
      </c>
      <c r="BB150" s="31">
        <v>1</v>
      </c>
      <c r="BC150" s="31">
        <v>12793</v>
      </c>
      <c r="BD150" s="31">
        <v>64</v>
      </c>
      <c r="BE150" s="31">
        <v>1</v>
      </c>
      <c r="BF150" s="31">
        <v>12793</v>
      </c>
      <c r="BG150" s="31">
        <v>157.30000000000001</v>
      </c>
      <c r="BH150" s="31">
        <v>0</v>
      </c>
      <c r="BI150" s="31">
        <v>0</v>
      </c>
      <c r="BJ150" s="31">
        <v>0</v>
      </c>
      <c r="BK150" s="31">
        <v>0</v>
      </c>
      <c r="BL150" s="31">
        <v>0</v>
      </c>
      <c r="BM150" s="31">
        <v>0</v>
      </c>
      <c r="BN150" s="31">
        <v>0</v>
      </c>
      <c r="BO150" s="31">
        <v>0</v>
      </c>
      <c r="BP150" s="31">
        <v>0</v>
      </c>
      <c r="BQ150" s="31"/>
      <c r="BR150" s="31"/>
    </row>
    <row r="151" spans="1:70">
      <c r="A151" s="35">
        <v>255598</v>
      </c>
      <c r="B151" s="6" t="s">
        <v>78</v>
      </c>
      <c r="C151" s="6">
        <v>600</v>
      </c>
      <c r="D151" s="6" t="s">
        <v>91</v>
      </c>
      <c r="E151" s="6">
        <v>1</v>
      </c>
      <c r="F151" s="21">
        <v>1</v>
      </c>
      <c r="G151" s="21" t="str">
        <f t="shared" ref="G151:G152" si="341">D150</f>
        <v>業務</v>
      </c>
      <c r="H151" s="21" t="str">
        <f t="shared" si="338"/>
        <v>帰宅</v>
      </c>
      <c r="I151" s="7">
        <v>40118.546238425923</v>
      </c>
      <c r="J151" s="7">
        <v>40118.555034722223</v>
      </c>
      <c r="K151" s="13">
        <v>2.9317129628907423E-2</v>
      </c>
      <c r="L151" s="23">
        <f t="shared" ref="L151" si="342">K150+K151+K152</f>
        <v>0.18840277777053416</v>
      </c>
      <c r="M151" s="6">
        <v>760</v>
      </c>
      <c r="N151" s="10">
        <v>425.88541592583897</v>
      </c>
      <c r="O151" s="6">
        <v>35.442929919999997</v>
      </c>
      <c r="P151" s="6">
        <v>139.6495074</v>
      </c>
      <c r="Q151" s="6">
        <v>104</v>
      </c>
      <c r="R151" s="6" t="s">
        <v>844</v>
      </c>
      <c r="S151" s="6">
        <v>1003003</v>
      </c>
      <c r="T151" s="6" t="s">
        <v>407</v>
      </c>
      <c r="U151" s="6">
        <v>100300301</v>
      </c>
      <c r="V151" s="6" t="s">
        <v>642</v>
      </c>
      <c r="W151" s="6">
        <v>35.443359090000001</v>
      </c>
      <c r="X151" s="6">
        <v>139.644835</v>
      </c>
      <c r="Y151" s="6">
        <v>104</v>
      </c>
      <c r="Z151" s="6" t="s">
        <v>844</v>
      </c>
      <c r="AA151" s="6">
        <v>1003003</v>
      </c>
      <c r="AB151" s="6" t="s">
        <v>407</v>
      </c>
      <c r="AC151" s="6">
        <v>100300301</v>
      </c>
      <c r="AD151" s="6" t="s">
        <v>642</v>
      </c>
      <c r="AE151" s="6">
        <v>39</v>
      </c>
      <c r="AF151" s="6">
        <v>2</v>
      </c>
      <c r="AG151" s="6" t="s">
        <v>97</v>
      </c>
      <c r="AH151" s="6" t="s">
        <v>105</v>
      </c>
      <c r="AI151" s="6">
        <v>420</v>
      </c>
      <c r="AJ151" s="6" t="s">
        <v>95</v>
      </c>
      <c r="AK151" s="21" t="str">
        <f t="shared" ref="AK151:AK152" si="343">AJ150</f>
        <v>鉄道</v>
      </c>
      <c r="AL151" s="21" t="str">
        <f t="shared" si="340"/>
        <v>鉄道</v>
      </c>
      <c r="AM151" s="6">
        <v>5.9</v>
      </c>
      <c r="AN151" s="6">
        <v>1</v>
      </c>
      <c r="AO151" s="6">
        <v>605</v>
      </c>
      <c r="AP151" s="6">
        <v>4.4000000000000004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1</v>
      </c>
      <c r="BC151" s="6">
        <v>493</v>
      </c>
      <c r="BD151" s="6">
        <v>2.5</v>
      </c>
      <c r="BE151" s="6">
        <v>1</v>
      </c>
      <c r="BF151" s="6">
        <v>493</v>
      </c>
      <c r="BG151" s="6">
        <v>5.9</v>
      </c>
      <c r="BH151" s="6">
        <v>1</v>
      </c>
      <c r="BI151" s="6">
        <v>0.3</v>
      </c>
      <c r="BJ151" s="6">
        <v>2</v>
      </c>
      <c r="BK151" s="6">
        <v>210</v>
      </c>
      <c r="BL151" s="6">
        <v>137</v>
      </c>
      <c r="BM151" s="6">
        <v>2.1</v>
      </c>
      <c r="BN151" s="6">
        <v>168</v>
      </c>
      <c r="BO151" s="6">
        <v>2.5</v>
      </c>
      <c r="BP151" s="6">
        <v>6.6</v>
      </c>
      <c r="BQ151" s="6"/>
      <c r="BR151" s="6"/>
    </row>
    <row r="152" spans="1:70">
      <c r="A152" s="36">
        <v>255609</v>
      </c>
      <c r="B152" s="37" t="s">
        <v>78</v>
      </c>
      <c r="C152" s="37">
        <v>200</v>
      </c>
      <c r="D152" s="37" t="s">
        <v>85</v>
      </c>
      <c r="E152" s="37"/>
      <c r="F152" s="26">
        <v>0</v>
      </c>
      <c r="G152" s="21" t="str">
        <f t="shared" si="341"/>
        <v>食事</v>
      </c>
      <c r="H152" s="26"/>
      <c r="I152" s="38">
        <v>40118.584351851852</v>
      </c>
      <c r="J152" s="38">
        <v>40118.629178240742</v>
      </c>
      <c r="K152" s="39"/>
      <c r="L152" s="28">
        <f t="shared" ref="L152" si="344">K150+K151+K152</f>
        <v>0.18840277777053416</v>
      </c>
      <c r="M152" s="37">
        <v>3873</v>
      </c>
      <c r="N152" s="40">
        <v>10841.943997823673</v>
      </c>
      <c r="O152" s="37">
        <v>35.443498480000002</v>
      </c>
      <c r="P152" s="37">
        <v>139.64505500000001</v>
      </c>
      <c r="Q152" s="37">
        <v>104</v>
      </c>
      <c r="R152" s="37" t="s">
        <v>844</v>
      </c>
      <c r="S152" s="37">
        <v>1003003</v>
      </c>
      <c r="T152" s="37" t="s">
        <v>407</v>
      </c>
      <c r="U152" s="37">
        <v>100300301</v>
      </c>
      <c r="V152" s="37" t="s">
        <v>642</v>
      </c>
      <c r="W152" s="37">
        <v>35.36680879</v>
      </c>
      <c r="X152" s="37">
        <v>139.5711494</v>
      </c>
      <c r="Y152" s="37">
        <v>115</v>
      </c>
      <c r="Z152" s="37" t="s">
        <v>856</v>
      </c>
      <c r="AA152" s="37">
        <v>1009248</v>
      </c>
      <c r="AB152" s="37" t="s">
        <v>378</v>
      </c>
      <c r="AC152" s="37">
        <v>100924801</v>
      </c>
      <c r="AD152" s="37" t="s">
        <v>739</v>
      </c>
      <c r="AE152" s="37">
        <v>39</v>
      </c>
      <c r="AF152" s="37">
        <v>2</v>
      </c>
      <c r="AG152" s="37" t="s">
        <v>97</v>
      </c>
      <c r="AH152" s="37" t="s">
        <v>105</v>
      </c>
      <c r="AI152" s="37">
        <v>200</v>
      </c>
      <c r="AJ152" s="37" t="s">
        <v>94</v>
      </c>
      <c r="AK152" s="26" t="str">
        <f t="shared" si="343"/>
        <v>徒歩</v>
      </c>
      <c r="AL152" s="26"/>
      <c r="AM152" s="37">
        <v>57.5</v>
      </c>
      <c r="AN152" s="37">
        <v>1</v>
      </c>
      <c r="AO152" s="37">
        <v>13189</v>
      </c>
      <c r="AP152" s="37">
        <v>39.200000000000003</v>
      </c>
      <c r="AQ152" s="37">
        <v>1</v>
      </c>
      <c r="AR152" s="37">
        <v>35</v>
      </c>
      <c r="AS152" s="37">
        <v>600</v>
      </c>
      <c r="AT152" s="37" t="s">
        <v>139</v>
      </c>
      <c r="AU152" s="37" t="s">
        <v>126</v>
      </c>
      <c r="AV152" s="37">
        <v>2</v>
      </c>
      <c r="AW152" s="37">
        <v>570</v>
      </c>
      <c r="AX152" s="37">
        <v>6.8</v>
      </c>
      <c r="AY152" s="37">
        <v>1272</v>
      </c>
      <c r="AZ152" s="37">
        <v>15.7</v>
      </c>
      <c r="BA152" s="37">
        <v>57.5</v>
      </c>
      <c r="BB152" s="37">
        <v>1</v>
      </c>
      <c r="BC152" s="37">
        <v>12243</v>
      </c>
      <c r="BD152" s="37">
        <v>61.2</v>
      </c>
      <c r="BE152" s="37">
        <v>1</v>
      </c>
      <c r="BF152" s="37">
        <v>12243</v>
      </c>
      <c r="BG152" s="37">
        <v>153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7">
        <v>0</v>
      </c>
      <c r="BP152" s="37">
        <v>0</v>
      </c>
      <c r="BQ152" s="37"/>
      <c r="BR152" s="37"/>
    </row>
    <row r="153" spans="1:70">
      <c r="A153" s="30">
        <v>256390</v>
      </c>
      <c r="B153" s="31" t="s">
        <v>78</v>
      </c>
      <c r="C153" s="31">
        <v>400</v>
      </c>
      <c r="D153" s="31" t="s">
        <v>87</v>
      </c>
      <c r="E153" s="31">
        <v>1</v>
      </c>
      <c r="F153" s="16">
        <v>2</v>
      </c>
      <c r="G153" s="16"/>
      <c r="H153" s="16" t="str">
        <f t="shared" ref="H153:H154" si="345">D154</f>
        <v>業務</v>
      </c>
      <c r="I153" s="32">
        <v>40127.319548611114</v>
      </c>
      <c r="J153" s="32">
        <v>40127.346365740741</v>
      </c>
      <c r="K153" s="33">
        <v>0.18868055555503815</v>
      </c>
      <c r="L153" s="18">
        <f t="shared" ref="L153" si="346">K153+K154+K155</f>
        <v>0.4544328703705105</v>
      </c>
      <c r="M153" s="31">
        <v>2317</v>
      </c>
      <c r="N153" s="34">
        <v>10423.082465842568</v>
      </c>
      <c r="O153" s="31">
        <v>35.366696109999999</v>
      </c>
      <c r="P153" s="31">
        <v>139.57140680000001</v>
      </c>
      <c r="Q153" s="31">
        <v>115</v>
      </c>
      <c r="R153" s="31" t="s">
        <v>856</v>
      </c>
      <c r="S153" s="31">
        <v>1009248</v>
      </c>
      <c r="T153" s="31" t="s">
        <v>378</v>
      </c>
      <c r="U153" s="31">
        <v>100924801</v>
      </c>
      <c r="V153" s="31" t="s">
        <v>739</v>
      </c>
      <c r="W153" s="31">
        <v>35.443777509999997</v>
      </c>
      <c r="X153" s="31">
        <v>139.63687959999999</v>
      </c>
      <c r="Y153" s="31">
        <v>104</v>
      </c>
      <c r="Z153" s="31" t="s">
        <v>844</v>
      </c>
      <c r="AA153" s="31">
        <v>1003002</v>
      </c>
      <c r="AB153" s="31" t="s">
        <v>120</v>
      </c>
      <c r="AC153" s="31">
        <v>100300216</v>
      </c>
      <c r="AD153" s="31" t="s">
        <v>240</v>
      </c>
      <c r="AE153" s="31">
        <v>39</v>
      </c>
      <c r="AF153" s="31">
        <v>2</v>
      </c>
      <c r="AG153" s="31" t="s">
        <v>97</v>
      </c>
      <c r="AH153" s="31" t="s">
        <v>105</v>
      </c>
      <c r="AI153" s="31">
        <v>200</v>
      </c>
      <c r="AJ153" s="31" t="s">
        <v>94</v>
      </c>
      <c r="AK153" s="16"/>
      <c r="AL153" s="16" t="str">
        <f t="shared" ref="AL153:AL154" si="347">AJ154</f>
        <v>徒歩</v>
      </c>
      <c r="AM153" s="31">
        <v>38.800000000000004</v>
      </c>
      <c r="AN153" s="31">
        <v>1</v>
      </c>
      <c r="AO153" s="31">
        <v>13997</v>
      </c>
      <c r="AP153" s="31">
        <v>35.700000000000003</v>
      </c>
      <c r="AQ153" s="31">
        <v>1</v>
      </c>
      <c r="AR153" s="31">
        <v>18</v>
      </c>
      <c r="AS153" s="31">
        <v>210</v>
      </c>
      <c r="AT153" s="31" t="s">
        <v>126</v>
      </c>
      <c r="AU153" s="31" t="s">
        <v>120</v>
      </c>
      <c r="AV153" s="31">
        <v>0</v>
      </c>
      <c r="AW153" s="31">
        <v>1313</v>
      </c>
      <c r="AX153" s="31">
        <v>16.7</v>
      </c>
      <c r="AY153" s="31">
        <v>342</v>
      </c>
      <c r="AZ153" s="31">
        <v>4.0999999999999996</v>
      </c>
      <c r="BA153" s="31">
        <v>38.800000000000004</v>
      </c>
      <c r="BB153" s="31">
        <v>1</v>
      </c>
      <c r="BC153" s="31">
        <v>11566</v>
      </c>
      <c r="BD153" s="31">
        <v>57.8</v>
      </c>
      <c r="BE153" s="31">
        <v>1</v>
      </c>
      <c r="BF153" s="31">
        <v>11566</v>
      </c>
      <c r="BG153" s="31">
        <v>143</v>
      </c>
      <c r="BH153" s="31">
        <v>0</v>
      </c>
      <c r="BI153" s="31">
        <v>0</v>
      </c>
      <c r="BJ153" s="31">
        <v>0</v>
      </c>
      <c r="BK153" s="31">
        <v>0</v>
      </c>
      <c r="BL153" s="31">
        <v>0</v>
      </c>
      <c r="BM153" s="31">
        <v>0</v>
      </c>
      <c r="BN153" s="31">
        <v>0</v>
      </c>
      <c r="BO153" s="31">
        <v>0</v>
      </c>
      <c r="BP153" s="31">
        <v>0</v>
      </c>
      <c r="BQ153" s="31"/>
      <c r="BR153" s="31"/>
    </row>
    <row r="154" spans="1:70">
      <c r="A154" s="35">
        <v>256410</v>
      </c>
      <c r="B154" s="6" t="s">
        <v>78</v>
      </c>
      <c r="C154" s="6">
        <v>400</v>
      </c>
      <c r="D154" s="6" t="s">
        <v>87</v>
      </c>
      <c r="E154" s="6"/>
      <c r="F154" s="21">
        <v>1</v>
      </c>
      <c r="G154" s="21" t="str">
        <f t="shared" ref="G154:G155" si="348">D153</f>
        <v>業務</v>
      </c>
      <c r="H154" s="21" t="str">
        <f t="shared" si="345"/>
        <v>帰宅</v>
      </c>
      <c r="I154" s="7">
        <v>40127.535046296296</v>
      </c>
      <c r="J154" s="7">
        <v>40127.538483796299</v>
      </c>
      <c r="K154" s="13">
        <v>0.26575231481547235</v>
      </c>
      <c r="L154" s="23">
        <f t="shared" ref="L154" si="349">K153+K154+K155</f>
        <v>0.4544328703705105</v>
      </c>
      <c r="M154" s="6">
        <v>297</v>
      </c>
      <c r="N154" s="10">
        <v>121.52838053638207</v>
      </c>
      <c r="O154" s="6">
        <v>35.44287628</v>
      </c>
      <c r="P154" s="6">
        <v>139.63557599999999</v>
      </c>
      <c r="Q154" s="6">
        <v>104</v>
      </c>
      <c r="R154" s="6" t="s">
        <v>844</v>
      </c>
      <c r="S154" s="6">
        <v>1003019</v>
      </c>
      <c r="T154" s="6" t="s">
        <v>410</v>
      </c>
      <c r="U154" s="6">
        <v>100301908</v>
      </c>
      <c r="V154" s="6" t="s">
        <v>666</v>
      </c>
      <c r="W154" s="6">
        <v>35.443857989999998</v>
      </c>
      <c r="X154" s="6">
        <v>139.6361661</v>
      </c>
      <c r="Y154" s="6">
        <v>104</v>
      </c>
      <c r="Z154" s="6" t="s">
        <v>844</v>
      </c>
      <c r="AA154" s="6">
        <v>1003002</v>
      </c>
      <c r="AB154" s="6" t="s">
        <v>120</v>
      </c>
      <c r="AC154" s="6">
        <v>100300216</v>
      </c>
      <c r="AD154" s="6" t="s">
        <v>240</v>
      </c>
      <c r="AE154" s="6">
        <v>39</v>
      </c>
      <c r="AF154" s="6">
        <v>2</v>
      </c>
      <c r="AG154" s="6" t="s">
        <v>97</v>
      </c>
      <c r="AH154" s="6" t="s">
        <v>105</v>
      </c>
      <c r="AI154" s="6">
        <v>420</v>
      </c>
      <c r="AJ154" s="6" t="s">
        <v>95</v>
      </c>
      <c r="AK154" s="21" t="str">
        <f t="shared" ref="AK154:AK155" si="350">AJ153</f>
        <v>鉄道</v>
      </c>
      <c r="AL154" s="21" t="str">
        <f t="shared" si="347"/>
        <v>鉄道</v>
      </c>
      <c r="AM154" s="6">
        <v>4.2</v>
      </c>
      <c r="AN154" s="6">
        <v>1</v>
      </c>
      <c r="AO154" s="6">
        <v>804</v>
      </c>
      <c r="AP154" s="6">
        <v>4.0999999999999996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1</v>
      </c>
      <c r="BC154" s="6">
        <v>348</v>
      </c>
      <c r="BD154" s="6">
        <v>1.7</v>
      </c>
      <c r="BE154" s="6">
        <v>1</v>
      </c>
      <c r="BF154" s="6">
        <v>348</v>
      </c>
      <c r="BG154" s="6">
        <v>4.2</v>
      </c>
      <c r="BH154" s="6">
        <v>1</v>
      </c>
      <c r="BI154" s="6">
        <v>0.21</v>
      </c>
      <c r="BJ154" s="6">
        <v>2</v>
      </c>
      <c r="BK154" s="6">
        <v>210</v>
      </c>
      <c r="BL154" s="6">
        <v>219</v>
      </c>
      <c r="BM154" s="6">
        <v>3.3</v>
      </c>
      <c r="BN154" s="6">
        <v>233</v>
      </c>
      <c r="BO154" s="6">
        <v>3.5</v>
      </c>
      <c r="BP154" s="6">
        <v>8.8000000000000007</v>
      </c>
      <c r="BQ154" s="6"/>
      <c r="BR154" s="6"/>
    </row>
    <row r="155" spans="1:70">
      <c r="A155" s="36">
        <v>256450</v>
      </c>
      <c r="B155" s="37" t="s">
        <v>78</v>
      </c>
      <c r="C155" s="37">
        <v>200</v>
      </c>
      <c r="D155" s="37" t="s">
        <v>85</v>
      </c>
      <c r="E155" s="37"/>
      <c r="F155" s="26">
        <v>0</v>
      </c>
      <c r="G155" s="21" t="str">
        <f t="shared" si="348"/>
        <v>業務</v>
      </c>
      <c r="H155" s="26"/>
      <c r="I155" s="38">
        <v>40127.804236111115</v>
      </c>
      <c r="J155" s="38">
        <v>40127.827939814815</v>
      </c>
      <c r="K155" s="39"/>
      <c r="L155" s="28">
        <f t="shared" ref="L155" si="351">K153+K154+K155</f>
        <v>0.4544328703705105</v>
      </c>
      <c r="M155" s="37">
        <v>2048</v>
      </c>
      <c r="N155" s="40">
        <v>10478.557175270776</v>
      </c>
      <c r="O155" s="37">
        <v>35.443975979999998</v>
      </c>
      <c r="P155" s="37">
        <v>139.63645579999999</v>
      </c>
      <c r="Q155" s="37">
        <v>104</v>
      </c>
      <c r="R155" s="37" t="s">
        <v>844</v>
      </c>
      <c r="S155" s="37">
        <v>1003002</v>
      </c>
      <c r="T155" s="37" t="s">
        <v>120</v>
      </c>
      <c r="U155" s="37">
        <v>100300216</v>
      </c>
      <c r="V155" s="37" t="s">
        <v>240</v>
      </c>
      <c r="W155" s="37">
        <v>35.366186560000003</v>
      </c>
      <c r="X155" s="37">
        <v>139.57116550000001</v>
      </c>
      <c r="Y155" s="37">
        <v>115</v>
      </c>
      <c r="Z155" s="37" t="s">
        <v>856</v>
      </c>
      <c r="AA155" s="37">
        <v>1009248</v>
      </c>
      <c r="AB155" s="37" t="s">
        <v>378</v>
      </c>
      <c r="AC155" s="37">
        <v>100924801</v>
      </c>
      <c r="AD155" s="37" t="s">
        <v>739</v>
      </c>
      <c r="AE155" s="37">
        <v>39</v>
      </c>
      <c r="AF155" s="37">
        <v>2</v>
      </c>
      <c r="AG155" s="37" t="s">
        <v>97</v>
      </c>
      <c r="AH155" s="37" t="s">
        <v>105</v>
      </c>
      <c r="AI155" s="37">
        <v>200</v>
      </c>
      <c r="AJ155" s="37" t="s">
        <v>94</v>
      </c>
      <c r="AK155" s="26" t="str">
        <f t="shared" si="350"/>
        <v>徒歩</v>
      </c>
      <c r="AL155" s="26"/>
      <c r="AM155" s="37">
        <v>38.700000000000003</v>
      </c>
      <c r="AN155" s="37">
        <v>1</v>
      </c>
      <c r="AO155" s="37">
        <v>12291</v>
      </c>
      <c r="AP155" s="37">
        <v>36.299999999999997</v>
      </c>
      <c r="AQ155" s="37">
        <v>1</v>
      </c>
      <c r="AR155" s="37">
        <v>18</v>
      </c>
      <c r="AS155" s="37">
        <v>210</v>
      </c>
      <c r="AT155" s="37" t="s">
        <v>120</v>
      </c>
      <c r="AU155" s="37" t="s">
        <v>126</v>
      </c>
      <c r="AV155" s="37">
        <v>0</v>
      </c>
      <c r="AW155" s="37">
        <v>323</v>
      </c>
      <c r="AX155" s="37">
        <v>3.9</v>
      </c>
      <c r="AY155" s="37">
        <v>1369</v>
      </c>
      <c r="AZ155" s="37">
        <v>16.8</v>
      </c>
      <c r="BA155" s="37">
        <v>38.700000000000003</v>
      </c>
      <c r="BB155" s="37">
        <v>1</v>
      </c>
      <c r="BC155" s="37">
        <v>11502</v>
      </c>
      <c r="BD155" s="37">
        <v>57.5</v>
      </c>
      <c r="BE155" s="37">
        <v>1</v>
      </c>
      <c r="BF155" s="37">
        <v>11502</v>
      </c>
      <c r="BG155" s="37">
        <v>144.1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7">
        <v>0</v>
      </c>
      <c r="BP155" s="37">
        <v>0</v>
      </c>
      <c r="BQ155" s="37"/>
      <c r="BR155" s="37"/>
    </row>
    <row r="156" spans="1:70">
      <c r="A156" s="30">
        <v>256479</v>
      </c>
      <c r="B156" s="31" t="s">
        <v>78</v>
      </c>
      <c r="C156" s="31">
        <v>400</v>
      </c>
      <c r="D156" s="31" t="s">
        <v>87</v>
      </c>
      <c r="E156" s="31">
        <v>1</v>
      </c>
      <c r="F156" s="16">
        <v>2</v>
      </c>
      <c r="G156" s="16"/>
      <c r="H156" s="16" t="str">
        <f t="shared" ref="H156:H157" si="352">D157</f>
        <v>食事</v>
      </c>
      <c r="I156" s="32">
        <v>40128.316157407404</v>
      </c>
      <c r="J156" s="32">
        <v>40128.350613425922</v>
      </c>
      <c r="K156" s="33">
        <v>0.40162037037225673</v>
      </c>
      <c r="L156" s="18">
        <f t="shared" ref="L156" si="353">K156+K157+K158</f>
        <v>0.54063657407823484</v>
      </c>
      <c r="M156" s="31">
        <v>2977</v>
      </c>
      <c r="N156" s="34">
        <v>10451.308506687699</v>
      </c>
      <c r="O156" s="31">
        <v>35.366669309999999</v>
      </c>
      <c r="P156" s="31">
        <v>139.57139609999999</v>
      </c>
      <c r="Q156" s="31">
        <v>115</v>
      </c>
      <c r="R156" s="31" t="s">
        <v>856</v>
      </c>
      <c r="S156" s="31">
        <v>1009248</v>
      </c>
      <c r="T156" s="31" t="s">
        <v>378</v>
      </c>
      <c r="U156" s="31">
        <v>100924801</v>
      </c>
      <c r="V156" s="31" t="s">
        <v>739</v>
      </c>
      <c r="W156" s="31">
        <v>35.444206659999999</v>
      </c>
      <c r="X156" s="31">
        <v>139.63660609999999</v>
      </c>
      <c r="Y156" s="31">
        <v>104</v>
      </c>
      <c r="Z156" s="31" t="s">
        <v>844</v>
      </c>
      <c r="AA156" s="31">
        <v>1003002</v>
      </c>
      <c r="AB156" s="31" t="s">
        <v>120</v>
      </c>
      <c r="AC156" s="31">
        <v>100300216</v>
      </c>
      <c r="AD156" s="31" t="s">
        <v>240</v>
      </c>
      <c r="AE156" s="31">
        <v>39</v>
      </c>
      <c r="AF156" s="31">
        <v>2</v>
      </c>
      <c r="AG156" s="31" t="s">
        <v>97</v>
      </c>
      <c r="AH156" s="31" t="s">
        <v>105</v>
      </c>
      <c r="AI156" s="31">
        <v>200</v>
      </c>
      <c r="AJ156" s="31" t="s">
        <v>94</v>
      </c>
      <c r="AK156" s="16"/>
      <c r="AL156" s="16" t="str">
        <f t="shared" ref="AL156:AL157" si="354">AJ157</f>
        <v>徒歩</v>
      </c>
      <c r="AM156" s="31">
        <v>61.8</v>
      </c>
      <c r="AN156" s="31">
        <v>1</v>
      </c>
      <c r="AO156" s="31">
        <v>13997</v>
      </c>
      <c r="AP156" s="31">
        <v>36.1</v>
      </c>
      <c r="AQ156" s="31">
        <v>1</v>
      </c>
      <c r="AR156" s="31">
        <v>34</v>
      </c>
      <c r="AS156" s="31">
        <v>420</v>
      </c>
      <c r="AT156" s="31" t="s">
        <v>126</v>
      </c>
      <c r="AU156" s="31" t="s">
        <v>123</v>
      </c>
      <c r="AV156" s="31">
        <v>1</v>
      </c>
      <c r="AW156" s="31">
        <v>1345</v>
      </c>
      <c r="AX156" s="31">
        <v>17.100000000000001</v>
      </c>
      <c r="AY156" s="31">
        <v>899</v>
      </c>
      <c r="AZ156" s="31">
        <v>10.7</v>
      </c>
      <c r="BA156" s="31">
        <v>61.8</v>
      </c>
      <c r="BB156" s="31">
        <v>1</v>
      </c>
      <c r="BC156" s="31">
        <v>11573</v>
      </c>
      <c r="BD156" s="31">
        <v>57.9</v>
      </c>
      <c r="BE156" s="31">
        <v>1</v>
      </c>
      <c r="BF156" s="31">
        <v>11573</v>
      </c>
      <c r="BG156" s="31">
        <v>143.1</v>
      </c>
      <c r="BH156" s="31">
        <v>0</v>
      </c>
      <c r="BI156" s="31">
        <v>0</v>
      </c>
      <c r="BJ156" s="31">
        <v>0</v>
      </c>
      <c r="BK156" s="31">
        <v>0</v>
      </c>
      <c r="BL156" s="31">
        <v>0</v>
      </c>
      <c r="BM156" s="31">
        <v>0</v>
      </c>
      <c r="BN156" s="31">
        <v>0</v>
      </c>
      <c r="BO156" s="31">
        <v>0</v>
      </c>
      <c r="BP156" s="31">
        <v>0</v>
      </c>
      <c r="BQ156" s="31"/>
      <c r="BR156" s="31"/>
    </row>
    <row r="157" spans="1:70">
      <c r="A157" s="35">
        <v>256510</v>
      </c>
      <c r="B157" s="6" t="s">
        <v>78</v>
      </c>
      <c r="C157" s="6">
        <v>600</v>
      </c>
      <c r="D157" s="6" t="s">
        <v>91</v>
      </c>
      <c r="E157" s="6">
        <v>1</v>
      </c>
      <c r="F157" s="21">
        <v>1</v>
      </c>
      <c r="G157" s="21" t="str">
        <f t="shared" ref="G157:G158" si="355">D156</f>
        <v>業務</v>
      </c>
      <c r="H157" s="21" t="str">
        <f t="shared" si="352"/>
        <v>帰宅</v>
      </c>
      <c r="I157" s="7">
        <v>40128.752233796295</v>
      </c>
      <c r="J157" s="7">
        <v>40128.819537037038</v>
      </c>
      <c r="K157" s="13">
        <v>0.13901620370597811</v>
      </c>
      <c r="L157" s="23">
        <f t="shared" ref="L157" si="356">K156+K157+K158</f>
        <v>0.54063657407823484</v>
      </c>
      <c r="M157" s="6">
        <v>5815</v>
      </c>
      <c r="N157" s="10">
        <v>9869.715283438507</v>
      </c>
      <c r="O157" s="6">
        <v>35.361787720000002</v>
      </c>
      <c r="P157" s="6">
        <v>139.639138</v>
      </c>
      <c r="Q157" s="6">
        <v>108</v>
      </c>
      <c r="R157" s="6" t="s">
        <v>854</v>
      </c>
      <c r="S157" s="6">
        <v>1007014</v>
      </c>
      <c r="T157" s="6" t="s">
        <v>450</v>
      </c>
      <c r="U157" s="6">
        <v>100701401</v>
      </c>
      <c r="V157" s="6" t="s">
        <v>741</v>
      </c>
      <c r="W157" s="6">
        <v>35.450418630000001</v>
      </c>
      <c r="X157" s="6">
        <v>139.6329475</v>
      </c>
      <c r="Y157" s="6">
        <v>104</v>
      </c>
      <c r="Z157" s="6" t="s">
        <v>844</v>
      </c>
      <c r="AA157" s="6">
        <v>1003001</v>
      </c>
      <c r="AB157" s="6" t="s">
        <v>400</v>
      </c>
      <c r="AC157" s="6">
        <v>100300102</v>
      </c>
      <c r="AD157" s="6" t="s">
        <v>627</v>
      </c>
      <c r="AE157" s="6">
        <v>39</v>
      </c>
      <c r="AF157" s="6">
        <v>2</v>
      </c>
      <c r="AG157" s="6" t="s">
        <v>97</v>
      </c>
      <c r="AH157" s="6" t="s">
        <v>105</v>
      </c>
      <c r="AI157" s="6">
        <v>420</v>
      </c>
      <c r="AJ157" s="6" t="s">
        <v>95</v>
      </c>
      <c r="AK157" s="21" t="str">
        <f t="shared" ref="AK157:AK158" si="357">AJ156</f>
        <v>鉄道</v>
      </c>
      <c r="AL157" s="21" t="str">
        <f t="shared" si="354"/>
        <v>鉄道</v>
      </c>
      <c r="AM157" s="6">
        <v>152.9</v>
      </c>
      <c r="AN157" s="6">
        <v>1</v>
      </c>
      <c r="AO157" s="6">
        <v>14760</v>
      </c>
      <c r="AP157" s="6">
        <v>29.3</v>
      </c>
      <c r="AQ157" s="6">
        <v>1</v>
      </c>
      <c r="AR157" s="6">
        <v>24</v>
      </c>
      <c r="AS157" s="6">
        <v>360</v>
      </c>
      <c r="AT157" s="6" t="s">
        <v>253</v>
      </c>
      <c r="AU157" s="6" t="s">
        <v>134</v>
      </c>
      <c r="AV157" s="6">
        <v>2</v>
      </c>
      <c r="AW157" s="6">
        <v>1573</v>
      </c>
      <c r="AX157" s="6">
        <v>20.5</v>
      </c>
      <c r="AY157" s="6">
        <v>335</v>
      </c>
      <c r="AZ157" s="6">
        <v>4.0999999999999996</v>
      </c>
      <c r="BA157" s="6">
        <v>48.6</v>
      </c>
      <c r="BB157" s="6">
        <v>1</v>
      </c>
      <c r="BC157" s="6">
        <v>12359</v>
      </c>
      <c r="BD157" s="6">
        <v>61.8</v>
      </c>
      <c r="BE157" s="6">
        <v>1</v>
      </c>
      <c r="BF157" s="6">
        <v>12359</v>
      </c>
      <c r="BG157" s="6">
        <v>152.9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/>
      <c r="BR157" s="6"/>
    </row>
    <row r="158" spans="1:70">
      <c r="A158" s="36">
        <v>256534</v>
      </c>
      <c r="B158" s="37" t="s">
        <v>78</v>
      </c>
      <c r="C158" s="37">
        <v>200</v>
      </c>
      <c r="D158" s="37" t="s">
        <v>85</v>
      </c>
      <c r="E158" s="37"/>
      <c r="F158" s="26">
        <v>0</v>
      </c>
      <c r="G158" s="21" t="str">
        <f t="shared" si="355"/>
        <v>食事</v>
      </c>
      <c r="H158" s="26"/>
      <c r="I158" s="38">
        <v>40128.958553240744</v>
      </c>
      <c r="J158" s="38">
        <v>40128.983807870369</v>
      </c>
      <c r="K158" s="39"/>
      <c r="L158" s="28">
        <f t="shared" ref="L158" si="358">K156+K157+K158</f>
        <v>0.54063657407823484</v>
      </c>
      <c r="M158" s="37">
        <v>2182</v>
      </c>
      <c r="N158" s="40">
        <v>10877.787991155801</v>
      </c>
      <c r="O158" s="37">
        <v>35.451244709999997</v>
      </c>
      <c r="P158" s="37">
        <v>139.630909</v>
      </c>
      <c r="Q158" s="37">
        <v>104</v>
      </c>
      <c r="R158" s="37" t="s">
        <v>844</v>
      </c>
      <c r="S158" s="37">
        <v>1003001</v>
      </c>
      <c r="T158" s="37" t="s">
        <v>400</v>
      </c>
      <c r="U158" s="37">
        <v>100300102</v>
      </c>
      <c r="V158" s="37" t="s">
        <v>627</v>
      </c>
      <c r="W158" s="37">
        <v>35.366277760000003</v>
      </c>
      <c r="X158" s="37">
        <v>139.57138549999999</v>
      </c>
      <c r="Y158" s="37">
        <v>115</v>
      </c>
      <c r="Z158" s="37" t="s">
        <v>856</v>
      </c>
      <c r="AA158" s="37">
        <v>1009248</v>
      </c>
      <c r="AB158" s="37" t="s">
        <v>378</v>
      </c>
      <c r="AC158" s="37">
        <v>100924801</v>
      </c>
      <c r="AD158" s="37" t="s">
        <v>739</v>
      </c>
      <c r="AE158" s="37">
        <v>39</v>
      </c>
      <c r="AF158" s="37">
        <v>2</v>
      </c>
      <c r="AG158" s="37" t="s">
        <v>97</v>
      </c>
      <c r="AH158" s="37" t="s">
        <v>105</v>
      </c>
      <c r="AI158" s="37">
        <v>200</v>
      </c>
      <c r="AJ158" s="37" t="s">
        <v>94</v>
      </c>
      <c r="AK158" s="26" t="str">
        <f t="shared" si="357"/>
        <v>徒歩</v>
      </c>
      <c r="AL158" s="26"/>
      <c r="AM158" s="37">
        <v>40.700000000000003</v>
      </c>
      <c r="AN158" s="37">
        <v>1</v>
      </c>
      <c r="AO158" s="37">
        <v>16940</v>
      </c>
      <c r="AP158" s="37">
        <v>31.1</v>
      </c>
      <c r="AQ158" s="37">
        <v>1</v>
      </c>
      <c r="AR158" s="37">
        <v>21</v>
      </c>
      <c r="AS158" s="37">
        <v>210</v>
      </c>
      <c r="AT158" s="37" t="s">
        <v>134</v>
      </c>
      <c r="AU158" s="37" t="s">
        <v>126</v>
      </c>
      <c r="AV158" s="37">
        <v>0</v>
      </c>
      <c r="AW158" s="37">
        <v>221</v>
      </c>
      <c r="AX158" s="37">
        <v>2.7</v>
      </c>
      <c r="AY158" s="37">
        <v>1382</v>
      </c>
      <c r="AZ158" s="37">
        <v>17</v>
      </c>
      <c r="BA158" s="37">
        <v>40.700000000000003</v>
      </c>
      <c r="BB158" s="37">
        <v>1</v>
      </c>
      <c r="BC158" s="37">
        <v>11844</v>
      </c>
      <c r="BD158" s="37">
        <v>59.2</v>
      </c>
      <c r="BE158" s="37">
        <v>1</v>
      </c>
      <c r="BF158" s="37">
        <v>11844</v>
      </c>
      <c r="BG158" s="37">
        <v>148.19999999999999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7">
        <v>0</v>
      </c>
      <c r="BP158" s="37">
        <v>0</v>
      </c>
      <c r="BQ158" s="37"/>
      <c r="BR158" s="37"/>
    </row>
    <row r="159" spans="1:70">
      <c r="A159" s="30">
        <v>256634</v>
      </c>
      <c r="B159" s="31" t="s">
        <v>78</v>
      </c>
      <c r="C159" s="31">
        <v>400</v>
      </c>
      <c r="D159" s="31" t="s">
        <v>87</v>
      </c>
      <c r="E159" s="31">
        <v>1</v>
      </c>
      <c r="F159" s="16">
        <v>2</v>
      </c>
      <c r="G159" s="16"/>
      <c r="H159" s="16" t="str">
        <f t="shared" ref="H159:H160" si="359">D160</f>
        <v>娯楽</v>
      </c>
      <c r="I159" s="32">
        <v>40130.316643518519</v>
      </c>
      <c r="J159" s="32">
        <v>40130.35015046296</v>
      </c>
      <c r="K159" s="33">
        <v>0.37964120370452292</v>
      </c>
      <c r="L159" s="18">
        <f t="shared" ref="L159" si="360">K159+K160+K161</f>
        <v>0.44434027778333984</v>
      </c>
      <c r="M159" s="31">
        <v>2895</v>
      </c>
      <c r="N159" s="34">
        <v>10518.496600457975</v>
      </c>
      <c r="O159" s="31">
        <v>35.365735909999998</v>
      </c>
      <c r="P159" s="31">
        <v>139.57100990000001</v>
      </c>
      <c r="Q159" s="31">
        <v>115</v>
      </c>
      <c r="R159" s="31" t="s">
        <v>856</v>
      </c>
      <c r="S159" s="31">
        <v>1009248</v>
      </c>
      <c r="T159" s="31" t="s">
        <v>378</v>
      </c>
      <c r="U159" s="31">
        <v>100924801</v>
      </c>
      <c r="V159" s="31" t="s">
        <v>739</v>
      </c>
      <c r="W159" s="31">
        <v>35.443798899999997</v>
      </c>
      <c r="X159" s="31">
        <v>139.63658989999999</v>
      </c>
      <c r="Y159" s="31">
        <v>104</v>
      </c>
      <c r="Z159" s="31" t="s">
        <v>844</v>
      </c>
      <c r="AA159" s="31">
        <v>1003002</v>
      </c>
      <c r="AB159" s="31" t="s">
        <v>120</v>
      </c>
      <c r="AC159" s="31">
        <v>100300216</v>
      </c>
      <c r="AD159" s="31" t="s">
        <v>240</v>
      </c>
      <c r="AE159" s="31">
        <v>39</v>
      </c>
      <c r="AF159" s="31">
        <v>2</v>
      </c>
      <c r="AG159" s="31" t="s">
        <v>97</v>
      </c>
      <c r="AH159" s="31" t="s">
        <v>105</v>
      </c>
      <c r="AI159" s="31">
        <v>200</v>
      </c>
      <c r="AJ159" s="31" t="s">
        <v>94</v>
      </c>
      <c r="AK159" s="16"/>
      <c r="AL159" s="16" t="str">
        <f t="shared" ref="AL159:AL160" si="361">AJ160</f>
        <v>徒歩</v>
      </c>
      <c r="AM159" s="31">
        <v>40.300000000000004</v>
      </c>
      <c r="AN159" s="31">
        <v>1</v>
      </c>
      <c r="AO159" s="31">
        <v>13840</v>
      </c>
      <c r="AP159" s="31">
        <v>35.9</v>
      </c>
      <c r="AQ159" s="31">
        <v>1</v>
      </c>
      <c r="AR159" s="31">
        <v>18</v>
      </c>
      <c r="AS159" s="31">
        <v>210</v>
      </c>
      <c r="AT159" s="31" t="s">
        <v>126</v>
      </c>
      <c r="AU159" s="31" t="s">
        <v>120</v>
      </c>
      <c r="AV159" s="31">
        <v>0</v>
      </c>
      <c r="AW159" s="31">
        <v>1414</v>
      </c>
      <c r="AX159" s="31">
        <v>18.100000000000001</v>
      </c>
      <c r="AY159" s="31">
        <v>349</v>
      </c>
      <c r="AZ159" s="31">
        <v>4.2</v>
      </c>
      <c r="BA159" s="31">
        <v>40.300000000000004</v>
      </c>
      <c r="BB159" s="31">
        <v>1</v>
      </c>
      <c r="BC159" s="31">
        <v>11561</v>
      </c>
      <c r="BD159" s="31">
        <v>57.8</v>
      </c>
      <c r="BE159" s="31">
        <v>1</v>
      </c>
      <c r="BF159" s="31">
        <v>11561</v>
      </c>
      <c r="BG159" s="31">
        <v>143.1</v>
      </c>
      <c r="BH159" s="31">
        <v>0</v>
      </c>
      <c r="BI159" s="31">
        <v>0</v>
      </c>
      <c r="BJ159" s="31">
        <v>0</v>
      </c>
      <c r="BK159" s="31">
        <v>0</v>
      </c>
      <c r="BL159" s="31">
        <v>0</v>
      </c>
      <c r="BM159" s="31">
        <v>0</v>
      </c>
      <c r="BN159" s="31">
        <v>0</v>
      </c>
      <c r="BO159" s="31">
        <v>0</v>
      </c>
      <c r="BP159" s="31">
        <v>0</v>
      </c>
      <c r="BQ159" s="31"/>
      <c r="BR159" s="31"/>
    </row>
    <row r="160" spans="1:70">
      <c r="A160" s="35">
        <v>256663</v>
      </c>
      <c r="B160" s="6" t="s">
        <v>78</v>
      </c>
      <c r="C160" s="6">
        <v>700</v>
      </c>
      <c r="D160" s="6" t="s">
        <v>90</v>
      </c>
      <c r="E160" s="6">
        <v>1</v>
      </c>
      <c r="F160" s="21">
        <v>1</v>
      </c>
      <c r="G160" s="21" t="str">
        <f t="shared" ref="G160:G161" si="362">D159</f>
        <v>業務</v>
      </c>
      <c r="H160" s="21" t="str">
        <f t="shared" si="359"/>
        <v>帰宅</v>
      </c>
      <c r="I160" s="7">
        <v>40130.729791666665</v>
      </c>
      <c r="J160" s="7">
        <v>40130.738194444442</v>
      </c>
      <c r="K160" s="13">
        <v>6.4699074078816921E-2</v>
      </c>
      <c r="L160" s="23">
        <f t="shared" ref="L160" si="363">K159+K160+K161</f>
        <v>0.44434027778333984</v>
      </c>
      <c r="M160" s="6">
        <v>726</v>
      </c>
      <c r="N160" s="10">
        <v>87.41020590723231</v>
      </c>
      <c r="O160" s="6">
        <v>35.444158360000003</v>
      </c>
      <c r="P160" s="6">
        <v>139.63646660000001</v>
      </c>
      <c r="Q160" s="6">
        <v>104</v>
      </c>
      <c r="R160" s="6" t="s">
        <v>844</v>
      </c>
      <c r="S160" s="6">
        <v>1003002</v>
      </c>
      <c r="T160" s="6" t="s">
        <v>120</v>
      </c>
      <c r="U160" s="6">
        <v>100300216</v>
      </c>
      <c r="V160" s="6" t="s">
        <v>240</v>
      </c>
      <c r="W160" s="6">
        <v>35.443927700000003</v>
      </c>
      <c r="X160" s="6">
        <v>139.6373892</v>
      </c>
      <c r="Y160" s="6">
        <v>104</v>
      </c>
      <c r="Z160" s="6" t="s">
        <v>844</v>
      </c>
      <c r="AA160" s="6">
        <v>1003002</v>
      </c>
      <c r="AB160" s="6" t="s">
        <v>120</v>
      </c>
      <c r="AC160" s="6">
        <v>100300215</v>
      </c>
      <c r="AD160" s="6" t="s">
        <v>661</v>
      </c>
      <c r="AE160" s="6">
        <v>39</v>
      </c>
      <c r="AF160" s="6">
        <v>2</v>
      </c>
      <c r="AG160" s="6" t="s">
        <v>97</v>
      </c>
      <c r="AH160" s="6" t="s">
        <v>105</v>
      </c>
      <c r="AI160" s="6">
        <v>420</v>
      </c>
      <c r="AJ160" s="6" t="s">
        <v>95</v>
      </c>
      <c r="AK160" s="21" t="str">
        <f t="shared" ref="AK160:AK161" si="364">AJ159</f>
        <v>鉄道</v>
      </c>
      <c r="AL160" s="21" t="str">
        <f t="shared" si="361"/>
        <v>鉄道</v>
      </c>
      <c r="AM160" s="6">
        <v>3.3</v>
      </c>
      <c r="AN160" s="6">
        <v>1</v>
      </c>
      <c r="AO160" s="6">
        <v>235</v>
      </c>
      <c r="AP160" s="6">
        <v>1.2</v>
      </c>
      <c r="AQ160" s="6">
        <v>1</v>
      </c>
      <c r="AR160" s="6">
        <v>15</v>
      </c>
      <c r="AS160" s="6">
        <v>340</v>
      </c>
      <c r="AT160" s="6" t="s">
        <v>123</v>
      </c>
      <c r="AU160" s="6" t="s">
        <v>120</v>
      </c>
      <c r="AV160" s="6">
        <v>1</v>
      </c>
      <c r="AW160" s="6">
        <v>832</v>
      </c>
      <c r="AX160" s="6">
        <v>9.9</v>
      </c>
      <c r="AY160" s="6">
        <v>365</v>
      </c>
      <c r="AZ160" s="6">
        <v>4.4000000000000004</v>
      </c>
      <c r="BA160" s="6">
        <v>29.299999999999997</v>
      </c>
      <c r="BB160" s="6">
        <v>1</v>
      </c>
      <c r="BC160" s="6">
        <v>274</v>
      </c>
      <c r="BD160" s="6">
        <v>1.4</v>
      </c>
      <c r="BE160" s="6">
        <v>1</v>
      </c>
      <c r="BF160" s="6">
        <v>274</v>
      </c>
      <c r="BG160" s="6">
        <v>3.3</v>
      </c>
      <c r="BH160" s="6">
        <v>1</v>
      </c>
      <c r="BI160" s="6">
        <v>0.28000000000000003</v>
      </c>
      <c r="BJ160" s="6">
        <v>2</v>
      </c>
      <c r="BK160" s="6">
        <v>210</v>
      </c>
      <c r="BL160" s="6">
        <v>165</v>
      </c>
      <c r="BM160" s="6">
        <v>2.5</v>
      </c>
      <c r="BN160" s="6">
        <v>221</v>
      </c>
      <c r="BO160" s="6">
        <v>3.3</v>
      </c>
      <c r="BP160" s="6">
        <v>7.8</v>
      </c>
      <c r="BQ160" s="6"/>
      <c r="BR160" s="6"/>
    </row>
    <row r="161" spans="1:70">
      <c r="A161" s="36">
        <v>256676</v>
      </c>
      <c r="B161" s="37" t="s">
        <v>78</v>
      </c>
      <c r="C161" s="37">
        <v>200</v>
      </c>
      <c r="D161" s="37" t="s">
        <v>85</v>
      </c>
      <c r="E161" s="37"/>
      <c r="F161" s="26">
        <v>0</v>
      </c>
      <c r="G161" s="21" t="str">
        <f t="shared" si="362"/>
        <v>娯楽</v>
      </c>
      <c r="H161" s="26"/>
      <c r="I161" s="38">
        <v>40130.802893518521</v>
      </c>
      <c r="J161" s="38">
        <v>40130.831562500003</v>
      </c>
      <c r="K161" s="39"/>
      <c r="L161" s="28">
        <f t="shared" ref="L161" si="365">K159+K160+K161</f>
        <v>0.44434027778333984</v>
      </c>
      <c r="M161" s="37">
        <v>2477</v>
      </c>
      <c r="N161" s="40">
        <v>10510.58425939567</v>
      </c>
      <c r="O161" s="37">
        <v>35.445005960000003</v>
      </c>
      <c r="P161" s="37">
        <v>139.6360052</v>
      </c>
      <c r="Q161" s="37">
        <v>104</v>
      </c>
      <c r="R161" s="37" t="s">
        <v>844</v>
      </c>
      <c r="S161" s="37">
        <v>1003002</v>
      </c>
      <c r="T161" s="37" t="s">
        <v>120</v>
      </c>
      <c r="U161" s="37">
        <v>100300215</v>
      </c>
      <c r="V161" s="37" t="s">
        <v>661</v>
      </c>
      <c r="W161" s="37">
        <v>35.366556719999998</v>
      </c>
      <c r="X161" s="37">
        <v>139.57127819999999</v>
      </c>
      <c r="Y161" s="37">
        <v>115</v>
      </c>
      <c r="Z161" s="37" t="s">
        <v>856</v>
      </c>
      <c r="AA161" s="37">
        <v>1009248</v>
      </c>
      <c r="AB161" s="37" t="s">
        <v>378</v>
      </c>
      <c r="AC161" s="37">
        <v>100924801</v>
      </c>
      <c r="AD161" s="37" t="s">
        <v>739</v>
      </c>
      <c r="AE161" s="37">
        <v>39</v>
      </c>
      <c r="AF161" s="37">
        <v>2</v>
      </c>
      <c r="AG161" s="37" t="s">
        <v>97</v>
      </c>
      <c r="AH161" s="37" t="s">
        <v>105</v>
      </c>
      <c r="AI161" s="37">
        <v>200</v>
      </c>
      <c r="AJ161" s="37" t="s">
        <v>94</v>
      </c>
      <c r="AK161" s="26" t="str">
        <f t="shared" si="364"/>
        <v>徒歩</v>
      </c>
      <c r="AL161" s="26"/>
      <c r="AM161" s="37">
        <v>47.4</v>
      </c>
      <c r="AN161" s="37">
        <v>1</v>
      </c>
      <c r="AO161" s="37">
        <v>12283</v>
      </c>
      <c r="AP161" s="37">
        <v>35.6</v>
      </c>
      <c r="AQ161" s="37">
        <v>1</v>
      </c>
      <c r="AR161" s="37">
        <v>21</v>
      </c>
      <c r="AS161" s="37">
        <v>210</v>
      </c>
      <c r="AT161" s="37" t="s">
        <v>134</v>
      </c>
      <c r="AU161" s="37" t="s">
        <v>126</v>
      </c>
      <c r="AV161" s="37">
        <v>0</v>
      </c>
      <c r="AW161" s="37">
        <v>825</v>
      </c>
      <c r="AX161" s="37">
        <v>9.9</v>
      </c>
      <c r="AY161" s="37">
        <v>1328</v>
      </c>
      <c r="AZ161" s="37">
        <v>16.5</v>
      </c>
      <c r="BA161" s="37">
        <v>47.4</v>
      </c>
      <c r="BB161" s="37">
        <v>1</v>
      </c>
      <c r="BC161" s="37">
        <v>11415</v>
      </c>
      <c r="BD161" s="37">
        <v>57.1</v>
      </c>
      <c r="BE161" s="37">
        <v>1</v>
      </c>
      <c r="BF161" s="37">
        <v>11415</v>
      </c>
      <c r="BG161" s="37">
        <v>143.19999999999999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7">
        <v>0</v>
      </c>
      <c r="BP161" s="37">
        <v>0</v>
      </c>
      <c r="BQ161" s="37"/>
      <c r="BR161" s="37"/>
    </row>
    <row r="162" spans="1:70">
      <c r="A162" s="30">
        <v>257219</v>
      </c>
      <c r="B162" s="31" t="s">
        <v>78</v>
      </c>
      <c r="C162" s="31">
        <v>400</v>
      </c>
      <c r="D162" s="31" t="s">
        <v>87</v>
      </c>
      <c r="E162" s="31">
        <v>1</v>
      </c>
      <c r="F162" s="16">
        <v>2</v>
      </c>
      <c r="G162" s="16"/>
      <c r="H162" s="16" t="str">
        <f t="shared" ref="H162:H163" si="366">D163</f>
        <v>業務</v>
      </c>
      <c r="I162" s="32">
        <v>40136.319907407407</v>
      </c>
      <c r="J162" s="32">
        <v>40136.346828703703</v>
      </c>
      <c r="K162" s="33">
        <v>0.17152777777664596</v>
      </c>
      <c r="L162" s="18">
        <f t="shared" ref="L162" si="367">K162+K163+K164</f>
        <v>0.38646990740380716</v>
      </c>
      <c r="M162" s="31">
        <v>2326</v>
      </c>
      <c r="N162" s="34">
        <v>10430.820928746491</v>
      </c>
      <c r="O162" s="31">
        <v>35.366599620000002</v>
      </c>
      <c r="P162" s="31">
        <v>139.5713586</v>
      </c>
      <c r="Q162" s="31">
        <v>115</v>
      </c>
      <c r="R162" s="31" t="s">
        <v>856</v>
      </c>
      <c r="S162" s="31">
        <v>1009248</v>
      </c>
      <c r="T162" s="31" t="s">
        <v>378</v>
      </c>
      <c r="U162" s="31">
        <v>100924801</v>
      </c>
      <c r="V162" s="31" t="s">
        <v>739</v>
      </c>
      <c r="W162" s="31">
        <v>35.4438472</v>
      </c>
      <c r="X162" s="31">
        <v>139.6366865</v>
      </c>
      <c r="Y162" s="31">
        <v>104</v>
      </c>
      <c r="Z162" s="31" t="s">
        <v>844</v>
      </c>
      <c r="AA162" s="31">
        <v>1003002</v>
      </c>
      <c r="AB162" s="31" t="s">
        <v>120</v>
      </c>
      <c r="AC162" s="31">
        <v>100300216</v>
      </c>
      <c r="AD162" s="31" t="s">
        <v>240</v>
      </c>
      <c r="AE162" s="31">
        <v>39</v>
      </c>
      <c r="AF162" s="31">
        <v>2</v>
      </c>
      <c r="AG162" s="31" t="s">
        <v>97</v>
      </c>
      <c r="AH162" s="31" t="s">
        <v>105</v>
      </c>
      <c r="AI162" s="31">
        <v>200</v>
      </c>
      <c r="AJ162" s="31" t="s">
        <v>94</v>
      </c>
      <c r="AK162" s="16"/>
      <c r="AL162" s="16" t="str">
        <f t="shared" ref="AL162:AL163" si="368">AJ163</f>
        <v>徒歩</v>
      </c>
      <c r="AM162" s="31">
        <v>39.400000000000006</v>
      </c>
      <c r="AN162" s="31">
        <v>1</v>
      </c>
      <c r="AO162" s="31">
        <v>13756</v>
      </c>
      <c r="AP162" s="31">
        <v>35.6</v>
      </c>
      <c r="AQ162" s="31">
        <v>1</v>
      </c>
      <c r="AR162" s="31">
        <v>18</v>
      </c>
      <c r="AS162" s="31">
        <v>210</v>
      </c>
      <c r="AT162" s="31" t="s">
        <v>126</v>
      </c>
      <c r="AU162" s="31" t="s">
        <v>120</v>
      </c>
      <c r="AV162" s="31">
        <v>0</v>
      </c>
      <c r="AW162" s="31">
        <v>1346</v>
      </c>
      <c r="AX162" s="31">
        <v>17.2</v>
      </c>
      <c r="AY162" s="31">
        <v>351</v>
      </c>
      <c r="AZ162" s="31">
        <v>4.2</v>
      </c>
      <c r="BA162" s="31">
        <v>39.400000000000006</v>
      </c>
      <c r="BB162" s="31">
        <v>1</v>
      </c>
      <c r="BC162" s="31">
        <v>11503</v>
      </c>
      <c r="BD162" s="31">
        <v>57.5</v>
      </c>
      <c r="BE162" s="31">
        <v>1</v>
      </c>
      <c r="BF162" s="31">
        <v>11503</v>
      </c>
      <c r="BG162" s="31">
        <v>142.19999999999999</v>
      </c>
      <c r="BH162" s="31">
        <v>0</v>
      </c>
      <c r="BI162" s="31">
        <v>0</v>
      </c>
      <c r="BJ162" s="31">
        <v>0</v>
      </c>
      <c r="BK162" s="31">
        <v>0</v>
      </c>
      <c r="BL162" s="31">
        <v>0</v>
      </c>
      <c r="BM162" s="31">
        <v>0</v>
      </c>
      <c r="BN162" s="31">
        <v>0</v>
      </c>
      <c r="BO162" s="31">
        <v>0</v>
      </c>
      <c r="BP162" s="31">
        <v>0</v>
      </c>
      <c r="BQ162" s="31"/>
      <c r="BR162" s="31"/>
    </row>
    <row r="163" spans="1:70">
      <c r="A163" s="35">
        <v>257257</v>
      </c>
      <c r="B163" s="6" t="s">
        <v>78</v>
      </c>
      <c r="C163" s="6">
        <v>400</v>
      </c>
      <c r="D163" s="6" t="s">
        <v>87</v>
      </c>
      <c r="E163" s="6"/>
      <c r="F163" s="21">
        <v>1</v>
      </c>
      <c r="G163" s="21" t="str">
        <f t="shared" ref="G163:G164" si="369">D162</f>
        <v>業務</v>
      </c>
      <c r="H163" s="21" t="str">
        <f t="shared" si="366"/>
        <v>帰宅</v>
      </c>
      <c r="I163" s="7">
        <v>40136.51835648148</v>
      </c>
      <c r="J163" s="7">
        <v>40136.521053240744</v>
      </c>
      <c r="K163" s="13">
        <v>0.21494212962716119</v>
      </c>
      <c r="L163" s="23">
        <f t="shared" ref="L163" si="370">K162+K163+K164</f>
        <v>0.38646990740380716</v>
      </c>
      <c r="M163" s="6">
        <v>233</v>
      </c>
      <c r="N163" s="10">
        <v>290.31747574589423</v>
      </c>
      <c r="O163" s="6">
        <v>35.44541899</v>
      </c>
      <c r="P163" s="6">
        <v>139.6345676</v>
      </c>
      <c r="Q163" s="6">
        <v>104</v>
      </c>
      <c r="R163" s="6" t="s">
        <v>844</v>
      </c>
      <c r="S163" s="6">
        <v>1003002</v>
      </c>
      <c r="T163" s="6" t="s">
        <v>120</v>
      </c>
      <c r="U163" s="6">
        <v>100300216</v>
      </c>
      <c r="V163" s="6" t="s">
        <v>240</v>
      </c>
      <c r="W163" s="6">
        <v>35.443536029999997</v>
      </c>
      <c r="X163" s="6">
        <v>139.6367884</v>
      </c>
      <c r="Y163" s="6">
        <v>104</v>
      </c>
      <c r="Z163" s="6" t="s">
        <v>844</v>
      </c>
      <c r="AA163" s="6">
        <v>1003002</v>
      </c>
      <c r="AB163" s="6" t="s">
        <v>120</v>
      </c>
      <c r="AC163" s="6">
        <v>100300216</v>
      </c>
      <c r="AD163" s="6" t="s">
        <v>240</v>
      </c>
      <c r="AE163" s="6">
        <v>39</v>
      </c>
      <c r="AF163" s="6">
        <v>2</v>
      </c>
      <c r="AG163" s="6" t="s">
        <v>97</v>
      </c>
      <c r="AH163" s="6" t="s">
        <v>105</v>
      </c>
      <c r="AI163" s="6">
        <v>420</v>
      </c>
      <c r="AJ163" s="6" t="s">
        <v>95</v>
      </c>
      <c r="AK163" s="21" t="str">
        <f t="shared" ref="AK163:AK164" si="371">AJ162</f>
        <v>鉄道</v>
      </c>
      <c r="AL163" s="21" t="str">
        <f t="shared" si="368"/>
        <v>鉄道</v>
      </c>
      <c r="AM163" s="6">
        <v>4.0999999999999996</v>
      </c>
      <c r="AN163" s="6">
        <v>1</v>
      </c>
      <c r="AO163" s="6">
        <v>298</v>
      </c>
      <c r="AP163" s="6">
        <v>1.7</v>
      </c>
      <c r="AQ163" s="6">
        <v>1</v>
      </c>
      <c r="AR163" s="6">
        <v>1</v>
      </c>
      <c r="AS163" s="6">
        <v>200</v>
      </c>
      <c r="AT163" s="6" t="s">
        <v>134</v>
      </c>
      <c r="AU163" s="6" t="s">
        <v>120</v>
      </c>
      <c r="AV163" s="6">
        <v>0</v>
      </c>
      <c r="AW163" s="6">
        <v>711</v>
      </c>
      <c r="AX163" s="6">
        <v>8.6</v>
      </c>
      <c r="AY163" s="6">
        <v>406</v>
      </c>
      <c r="AZ163" s="6">
        <v>4.9000000000000004</v>
      </c>
      <c r="BA163" s="6">
        <v>14.5</v>
      </c>
      <c r="BB163" s="6">
        <v>1</v>
      </c>
      <c r="BC163" s="6">
        <v>338</v>
      </c>
      <c r="BD163" s="6">
        <v>1.7</v>
      </c>
      <c r="BE163" s="6">
        <v>1</v>
      </c>
      <c r="BF163" s="6">
        <v>338</v>
      </c>
      <c r="BG163" s="6">
        <v>4.0999999999999996</v>
      </c>
      <c r="BH163" s="6">
        <v>1</v>
      </c>
      <c r="BI163" s="6">
        <v>0.21</v>
      </c>
      <c r="BJ163" s="6">
        <v>3</v>
      </c>
      <c r="BK163" s="6">
        <v>210</v>
      </c>
      <c r="BL163" s="6">
        <v>53</v>
      </c>
      <c r="BM163" s="6">
        <v>0.8</v>
      </c>
      <c r="BN163" s="6">
        <v>108</v>
      </c>
      <c r="BO163" s="6">
        <v>1.6</v>
      </c>
      <c r="BP163" s="6">
        <v>5.4</v>
      </c>
      <c r="BQ163" s="6"/>
      <c r="BR163" s="6"/>
    </row>
    <row r="164" spans="1:70">
      <c r="A164" s="36">
        <v>257283</v>
      </c>
      <c r="B164" s="37" t="s">
        <v>78</v>
      </c>
      <c r="C164" s="37">
        <v>200</v>
      </c>
      <c r="D164" s="37" t="s">
        <v>85</v>
      </c>
      <c r="E164" s="37"/>
      <c r="F164" s="26">
        <v>0</v>
      </c>
      <c r="G164" s="21" t="str">
        <f t="shared" si="369"/>
        <v>業務</v>
      </c>
      <c r="H164" s="26"/>
      <c r="I164" s="38">
        <v>40136.735995370371</v>
      </c>
      <c r="J164" s="38">
        <v>40136.7737037037</v>
      </c>
      <c r="K164" s="39"/>
      <c r="L164" s="28">
        <f t="shared" ref="L164" si="372">K162+K163+K164</f>
        <v>0.38646990740380716</v>
      </c>
      <c r="M164" s="37">
        <v>3258</v>
      </c>
      <c r="N164" s="40">
        <v>10440.599946807204</v>
      </c>
      <c r="O164" s="37">
        <v>35.444126169999997</v>
      </c>
      <c r="P164" s="37">
        <v>139.63664900000001</v>
      </c>
      <c r="Q164" s="37">
        <v>104</v>
      </c>
      <c r="R164" s="37" t="s">
        <v>844</v>
      </c>
      <c r="S164" s="37">
        <v>1003002</v>
      </c>
      <c r="T164" s="37" t="s">
        <v>120</v>
      </c>
      <c r="U164" s="37">
        <v>100300216</v>
      </c>
      <c r="V164" s="37" t="s">
        <v>240</v>
      </c>
      <c r="W164" s="37">
        <v>35.366717610000002</v>
      </c>
      <c r="X164" s="37">
        <v>139.57141759999999</v>
      </c>
      <c r="Y164" s="37">
        <v>115</v>
      </c>
      <c r="Z164" s="37" t="s">
        <v>856</v>
      </c>
      <c r="AA164" s="37">
        <v>1009248</v>
      </c>
      <c r="AB164" s="37" t="s">
        <v>378</v>
      </c>
      <c r="AC164" s="37">
        <v>100924801</v>
      </c>
      <c r="AD164" s="37" t="s">
        <v>739</v>
      </c>
      <c r="AE164" s="37">
        <v>39</v>
      </c>
      <c r="AF164" s="37">
        <v>2</v>
      </c>
      <c r="AG164" s="37" t="s">
        <v>97</v>
      </c>
      <c r="AH164" s="37" t="s">
        <v>105</v>
      </c>
      <c r="AI164" s="37">
        <v>200</v>
      </c>
      <c r="AJ164" s="37" t="s">
        <v>94</v>
      </c>
      <c r="AK164" s="26" t="str">
        <f t="shared" si="371"/>
        <v>徒歩</v>
      </c>
      <c r="AL164" s="26"/>
      <c r="AM164" s="37">
        <v>59.3</v>
      </c>
      <c r="AN164" s="37">
        <v>1</v>
      </c>
      <c r="AO164" s="37">
        <v>12242</v>
      </c>
      <c r="AP164" s="37">
        <v>36.299999999999997</v>
      </c>
      <c r="AQ164" s="37">
        <v>1</v>
      </c>
      <c r="AR164" s="37">
        <v>33</v>
      </c>
      <c r="AS164" s="37">
        <v>420</v>
      </c>
      <c r="AT164" s="37" t="s">
        <v>123</v>
      </c>
      <c r="AU164" s="37" t="s">
        <v>126</v>
      </c>
      <c r="AV164" s="37">
        <v>1</v>
      </c>
      <c r="AW164" s="37">
        <v>843</v>
      </c>
      <c r="AX164" s="37">
        <v>10.1</v>
      </c>
      <c r="AY164" s="37">
        <v>1299</v>
      </c>
      <c r="AZ164" s="37">
        <v>16.2</v>
      </c>
      <c r="BA164" s="37">
        <v>59.3</v>
      </c>
      <c r="BB164" s="37">
        <v>1</v>
      </c>
      <c r="BC164" s="37">
        <v>11560</v>
      </c>
      <c r="BD164" s="37">
        <v>57.8</v>
      </c>
      <c r="BE164" s="37">
        <v>1</v>
      </c>
      <c r="BF164" s="37">
        <v>11560</v>
      </c>
      <c r="BG164" s="37">
        <v>145</v>
      </c>
      <c r="BH164" s="37">
        <v>0</v>
      </c>
      <c r="BI164" s="37">
        <v>0</v>
      </c>
      <c r="BJ164" s="37">
        <v>0</v>
      </c>
      <c r="BK164" s="37">
        <v>0</v>
      </c>
      <c r="BL164" s="37">
        <v>0</v>
      </c>
      <c r="BM164" s="37">
        <v>0</v>
      </c>
      <c r="BN164" s="37">
        <v>0</v>
      </c>
      <c r="BO164" s="37">
        <v>0</v>
      </c>
      <c r="BP164" s="37">
        <v>0</v>
      </c>
      <c r="BQ164" s="37"/>
      <c r="BR164" s="37"/>
    </row>
    <row r="165" spans="1:70">
      <c r="A165" s="30">
        <v>257684</v>
      </c>
      <c r="B165" s="31" t="s">
        <v>78</v>
      </c>
      <c r="C165" s="31">
        <v>400</v>
      </c>
      <c r="D165" s="31" t="s">
        <v>87</v>
      </c>
      <c r="E165" s="31">
        <v>1</v>
      </c>
      <c r="F165" s="16">
        <v>2</v>
      </c>
      <c r="G165" s="16"/>
      <c r="H165" s="16" t="str">
        <f t="shared" ref="H165:H166" si="373">D166</f>
        <v>食事</v>
      </c>
      <c r="I165" s="32">
        <v>40141.319444444445</v>
      </c>
      <c r="J165" s="32">
        <v>40141.349421296298</v>
      </c>
      <c r="K165" s="33">
        <v>0.15211805555736646</v>
      </c>
      <c r="L165" s="18">
        <f t="shared" ref="L165" si="374">K165+K166+K167</f>
        <v>0.37837962963385507</v>
      </c>
      <c r="M165" s="31">
        <v>2590</v>
      </c>
      <c r="N165" s="34">
        <v>10437.646632317619</v>
      </c>
      <c r="O165" s="31">
        <v>35.366197280000002</v>
      </c>
      <c r="P165" s="31">
        <v>139.57203989999999</v>
      </c>
      <c r="Q165" s="31">
        <v>115</v>
      </c>
      <c r="R165" s="31" t="s">
        <v>856</v>
      </c>
      <c r="S165" s="31">
        <v>1009248</v>
      </c>
      <c r="T165" s="31" t="s">
        <v>378</v>
      </c>
      <c r="U165" s="31">
        <v>100924801</v>
      </c>
      <c r="V165" s="31" t="s">
        <v>739</v>
      </c>
      <c r="W165" s="31">
        <v>35.443949189999998</v>
      </c>
      <c r="X165" s="31">
        <v>139.63659530000001</v>
      </c>
      <c r="Y165" s="31">
        <v>104</v>
      </c>
      <c r="Z165" s="31" t="s">
        <v>844</v>
      </c>
      <c r="AA165" s="31">
        <v>1003002</v>
      </c>
      <c r="AB165" s="31" t="s">
        <v>120</v>
      </c>
      <c r="AC165" s="31">
        <v>100300216</v>
      </c>
      <c r="AD165" s="31" t="s">
        <v>240</v>
      </c>
      <c r="AE165" s="31">
        <v>39</v>
      </c>
      <c r="AF165" s="31">
        <v>2</v>
      </c>
      <c r="AG165" s="31" t="s">
        <v>97</v>
      </c>
      <c r="AH165" s="31" t="s">
        <v>105</v>
      </c>
      <c r="AI165" s="31">
        <v>200</v>
      </c>
      <c r="AJ165" s="31" t="s">
        <v>94</v>
      </c>
      <c r="AK165" s="16"/>
      <c r="AL165" s="16" t="str">
        <f t="shared" ref="AL165:AL166" si="375">AJ166</f>
        <v>徒歩</v>
      </c>
      <c r="AM165" s="31">
        <v>40</v>
      </c>
      <c r="AN165" s="31">
        <v>1</v>
      </c>
      <c r="AO165" s="31">
        <v>13872</v>
      </c>
      <c r="AP165" s="31">
        <v>36.4</v>
      </c>
      <c r="AQ165" s="31">
        <v>1</v>
      </c>
      <c r="AR165" s="31">
        <v>18</v>
      </c>
      <c r="AS165" s="31">
        <v>210</v>
      </c>
      <c r="AT165" s="31" t="s">
        <v>126</v>
      </c>
      <c r="AU165" s="31" t="s">
        <v>120</v>
      </c>
      <c r="AV165" s="31">
        <v>0</v>
      </c>
      <c r="AW165" s="31">
        <v>1421</v>
      </c>
      <c r="AX165" s="31">
        <v>18</v>
      </c>
      <c r="AY165" s="31">
        <v>334</v>
      </c>
      <c r="AZ165" s="31">
        <v>4</v>
      </c>
      <c r="BA165" s="31">
        <v>40</v>
      </c>
      <c r="BB165" s="31">
        <v>1</v>
      </c>
      <c r="BC165" s="31">
        <v>11595</v>
      </c>
      <c r="BD165" s="31">
        <v>58</v>
      </c>
      <c r="BE165" s="31">
        <v>1</v>
      </c>
      <c r="BF165" s="31">
        <v>11595</v>
      </c>
      <c r="BG165" s="31">
        <v>143.19999999999999</v>
      </c>
      <c r="BH165" s="31">
        <v>0</v>
      </c>
      <c r="BI165" s="31">
        <v>0</v>
      </c>
      <c r="BJ165" s="31">
        <v>0</v>
      </c>
      <c r="BK165" s="31">
        <v>0</v>
      </c>
      <c r="BL165" s="31">
        <v>0</v>
      </c>
      <c r="BM165" s="31">
        <v>0</v>
      </c>
      <c r="BN165" s="31">
        <v>0</v>
      </c>
      <c r="BO165" s="31">
        <v>0</v>
      </c>
      <c r="BP165" s="31">
        <v>0</v>
      </c>
      <c r="BQ165" s="31"/>
      <c r="BR165" s="31"/>
    </row>
    <row r="166" spans="1:70">
      <c r="A166" s="35">
        <v>257708</v>
      </c>
      <c r="B166" s="6" t="s">
        <v>78</v>
      </c>
      <c r="C166" s="6">
        <v>600</v>
      </c>
      <c r="D166" s="6" t="s">
        <v>91</v>
      </c>
      <c r="E166" s="6">
        <v>1</v>
      </c>
      <c r="F166" s="21">
        <v>1</v>
      </c>
      <c r="G166" s="21" t="str">
        <f t="shared" ref="G166:G167" si="376">D165</f>
        <v>業務</v>
      </c>
      <c r="H166" s="21" t="str">
        <f t="shared" si="373"/>
        <v>帰宅</v>
      </c>
      <c r="I166" s="7">
        <v>40141.501539351855</v>
      </c>
      <c r="J166" s="7">
        <v>40141.512407407405</v>
      </c>
      <c r="K166" s="13">
        <v>0.22626157407648861</v>
      </c>
      <c r="L166" s="23">
        <f t="shared" ref="L166" si="377">K165+K166+K167</f>
        <v>0.37837962963385507</v>
      </c>
      <c r="M166" s="6">
        <v>939</v>
      </c>
      <c r="N166" s="10">
        <v>88.498922227853313</v>
      </c>
      <c r="O166" s="6">
        <v>35.444206659999999</v>
      </c>
      <c r="P166" s="6">
        <v>139.6366865</v>
      </c>
      <c r="Q166" s="6">
        <v>104</v>
      </c>
      <c r="R166" s="6" t="s">
        <v>844</v>
      </c>
      <c r="S166" s="6">
        <v>1003002</v>
      </c>
      <c r="T166" s="6" t="s">
        <v>120</v>
      </c>
      <c r="U166" s="6">
        <v>100300216</v>
      </c>
      <c r="V166" s="6" t="s">
        <v>240</v>
      </c>
      <c r="W166" s="6">
        <v>35.444946870000003</v>
      </c>
      <c r="X166" s="6">
        <v>139.63632709999999</v>
      </c>
      <c r="Y166" s="6">
        <v>104</v>
      </c>
      <c r="Z166" s="6" t="s">
        <v>844</v>
      </c>
      <c r="AA166" s="6">
        <v>1003002</v>
      </c>
      <c r="AB166" s="6" t="s">
        <v>120</v>
      </c>
      <c r="AC166" s="6">
        <v>100300215</v>
      </c>
      <c r="AD166" s="6" t="s">
        <v>661</v>
      </c>
      <c r="AE166" s="6">
        <v>39</v>
      </c>
      <c r="AF166" s="6">
        <v>2</v>
      </c>
      <c r="AG166" s="6" t="s">
        <v>97</v>
      </c>
      <c r="AH166" s="6" t="s">
        <v>105</v>
      </c>
      <c r="AI166" s="6">
        <v>420</v>
      </c>
      <c r="AJ166" s="6" t="s">
        <v>95</v>
      </c>
      <c r="AK166" s="21" t="str">
        <f t="shared" ref="AK166:AK167" si="378">AJ165</f>
        <v>鉄道</v>
      </c>
      <c r="AL166" s="21" t="str">
        <f t="shared" si="375"/>
        <v>鉄道</v>
      </c>
      <c r="AM166" s="6">
        <v>4.2</v>
      </c>
      <c r="AN166" s="6">
        <v>1</v>
      </c>
      <c r="AO166" s="6">
        <v>108</v>
      </c>
      <c r="AP166" s="6">
        <v>1.1000000000000001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1</v>
      </c>
      <c r="BC166" s="6">
        <v>344</v>
      </c>
      <c r="BD166" s="6">
        <v>1.7</v>
      </c>
      <c r="BE166" s="6">
        <v>1</v>
      </c>
      <c r="BF166" s="6">
        <v>344</v>
      </c>
      <c r="BG166" s="6">
        <v>4.2</v>
      </c>
      <c r="BH166" s="6">
        <v>1</v>
      </c>
      <c r="BI166" s="6">
        <v>0.74</v>
      </c>
      <c r="BJ166" s="6">
        <v>1</v>
      </c>
      <c r="BK166" s="6">
        <v>210</v>
      </c>
      <c r="BL166" s="6">
        <v>227</v>
      </c>
      <c r="BM166" s="6">
        <v>3.4</v>
      </c>
      <c r="BN166" s="6">
        <v>328</v>
      </c>
      <c r="BO166" s="6">
        <v>4.9000000000000004</v>
      </c>
      <c r="BP166" s="6">
        <v>9.3000000000000007</v>
      </c>
      <c r="BQ166" s="6"/>
      <c r="BR166" s="6"/>
    </row>
    <row r="167" spans="1:70">
      <c r="A167" s="36">
        <v>257733</v>
      </c>
      <c r="B167" s="37" t="s">
        <v>78</v>
      </c>
      <c r="C167" s="37">
        <v>200</v>
      </c>
      <c r="D167" s="37" t="s">
        <v>85</v>
      </c>
      <c r="E167" s="37"/>
      <c r="F167" s="26">
        <v>0</v>
      </c>
      <c r="G167" s="21" t="str">
        <f t="shared" si="376"/>
        <v>食事</v>
      </c>
      <c r="H167" s="26"/>
      <c r="I167" s="38">
        <v>40141.738668981481</v>
      </c>
      <c r="J167" s="38">
        <v>40141.774097222224</v>
      </c>
      <c r="K167" s="39"/>
      <c r="L167" s="28">
        <f t="shared" ref="L167" si="379">K165+K166+K167</f>
        <v>0.37837962963385507</v>
      </c>
      <c r="M167" s="37">
        <v>3061</v>
      </c>
      <c r="N167" s="40">
        <v>10450.5249656048</v>
      </c>
      <c r="O167" s="37">
        <v>35.444195950000001</v>
      </c>
      <c r="P167" s="37">
        <v>139.6361661</v>
      </c>
      <c r="Q167" s="37">
        <v>104</v>
      </c>
      <c r="R167" s="37" t="s">
        <v>844</v>
      </c>
      <c r="S167" s="37">
        <v>1003002</v>
      </c>
      <c r="T167" s="37" t="s">
        <v>120</v>
      </c>
      <c r="U167" s="37">
        <v>100300216</v>
      </c>
      <c r="V167" s="37" t="s">
        <v>240</v>
      </c>
      <c r="W167" s="37">
        <v>35.366637109999999</v>
      </c>
      <c r="X167" s="37">
        <v>139.57100990000001</v>
      </c>
      <c r="Y167" s="37">
        <v>115</v>
      </c>
      <c r="Z167" s="37" t="s">
        <v>856</v>
      </c>
      <c r="AA167" s="37">
        <v>1009248</v>
      </c>
      <c r="AB167" s="37" t="s">
        <v>378</v>
      </c>
      <c r="AC167" s="37">
        <v>100924801</v>
      </c>
      <c r="AD167" s="37" t="s">
        <v>739</v>
      </c>
      <c r="AE167" s="37">
        <v>39</v>
      </c>
      <c r="AF167" s="37">
        <v>2</v>
      </c>
      <c r="AG167" s="37" t="s">
        <v>97</v>
      </c>
      <c r="AH167" s="37" t="s">
        <v>105</v>
      </c>
      <c r="AI167" s="37">
        <v>200</v>
      </c>
      <c r="AJ167" s="37" t="s">
        <v>94</v>
      </c>
      <c r="AK167" s="26" t="str">
        <f t="shared" si="378"/>
        <v>徒歩</v>
      </c>
      <c r="AL167" s="26"/>
      <c r="AM167" s="37">
        <v>59.300000000000004</v>
      </c>
      <c r="AN167" s="37">
        <v>1</v>
      </c>
      <c r="AO167" s="37">
        <v>12331</v>
      </c>
      <c r="AP167" s="37">
        <v>35.5</v>
      </c>
      <c r="AQ167" s="37">
        <v>1</v>
      </c>
      <c r="AR167" s="37">
        <v>33</v>
      </c>
      <c r="AS167" s="37">
        <v>420</v>
      </c>
      <c r="AT167" s="37" t="s">
        <v>123</v>
      </c>
      <c r="AU167" s="37" t="s">
        <v>126</v>
      </c>
      <c r="AV167" s="37">
        <v>1</v>
      </c>
      <c r="AW167" s="37">
        <v>851</v>
      </c>
      <c r="AX167" s="37">
        <v>10.199999999999999</v>
      </c>
      <c r="AY167" s="37">
        <v>1302</v>
      </c>
      <c r="AZ167" s="37">
        <v>16.100000000000001</v>
      </c>
      <c r="BA167" s="37">
        <v>59.300000000000004</v>
      </c>
      <c r="BB167" s="37">
        <v>1</v>
      </c>
      <c r="BC167" s="37">
        <v>11470</v>
      </c>
      <c r="BD167" s="37">
        <v>57.4</v>
      </c>
      <c r="BE167" s="37">
        <v>1</v>
      </c>
      <c r="BF167" s="37">
        <v>11470</v>
      </c>
      <c r="BG167" s="37">
        <v>143.80000000000001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7">
        <v>0</v>
      </c>
      <c r="BP167" s="37">
        <v>0</v>
      </c>
      <c r="BQ167" s="37"/>
      <c r="BR167" s="37"/>
    </row>
    <row r="168" spans="1:70">
      <c r="A168" s="30">
        <v>257967</v>
      </c>
      <c r="B168" s="31" t="s">
        <v>78</v>
      </c>
      <c r="C168" s="31">
        <v>400</v>
      </c>
      <c r="D168" s="31" t="s">
        <v>87</v>
      </c>
      <c r="E168" s="31"/>
      <c r="F168" s="16">
        <v>2</v>
      </c>
      <c r="G168" s="16"/>
      <c r="H168" s="16" t="str">
        <f t="shared" ref="H168:H169" si="380">D169</f>
        <v>娯楽</v>
      </c>
      <c r="I168" s="32">
        <v>40144.320601851854</v>
      </c>
      <c r="J168" s="32">
        <v>40144.344305555554</v>
      </c>
      <c r="K168" s="33">
        <v>0.38650462963414611</v>
      </c>
      <c r="L168" s="18">
        <f t="shared" ref="L168" si="381">K168+K169+K170</f>
        <v>0.53237268518569181</v>
      </c>
      <c r="M168" s="31">
        <v>2048</v>
      </c>
      <c r="N168" s="34">
        <v>10387.941515823179</v>
      </c>
      <c r="O168" s="31">
        <v>35.366857099999997</v>
      </c>
      <c r="P168" s="31">
        <v>139.5716161</v>
      </c>
      <c r="Q168" s="31">
        <v>115</v>
      </c>
      <c r="R168" s="31" t="s">
        <v>856</v>
      </c>
      <c r="S168" s="31">
        <v>1009248</v>
      </c>
      <c r="T168" s="31" t="s">
        <v>378</v>
      </c>
      <c r="U168" s="31">
        <v>100924801</v>
      </c>
      <c r="V168" s="31" t="s">
        <v>739</v>
      </c>
      <c r="W168" s="31">
        <v>35.4438472</v>
      </c>
      <c r="X168" s="31">
        <v>139.63656850000001</v>
      </c>
      <c r="Y168" s="31">
        <v>104</v>
      </c>
      <c r="Z168" s="31" t="s">
        <v>844</v>
      </c>
      <c r="AA168" s="31">
        <v>1003002</v>
      </c>
      <c r="AB168" s="31" t="s">
        <v>120</v>
      </c>
      <c r="AC168" s="31">
        <v>100300216</v>
      </c>
      <c r="AD168" s="31" t="s">
        <v>240</v>
      </c>
      <c r="AE168" s="31">
        <v>39</v>
      </c>
      <c r="AF168" s="31">
        <v>2</v>
      </c>
      <c r="AG168" s="31" t="s">
        <v>97</v>
      </c>
      <c r="AH168" s="31" t="s">
        <v>105</v>
      </c>
      <c r="AI168" s="31">
        <v>200</v>
      </c>
      <c r="AJ168" s="31" t="s">
        <v>94</v>
      </c>
      <c r="AK168" s="16"/>
      <c r="AL168" s="16" t="str">
        <f t="shared" ref="AL168:AL169" si="382">AJ169</f>
        <v>徒歩</v>
      </c>
      <c r="AM168" s="31">
        <v>38.800000000000004</v>
      </c>
      <c r="AN168" s="31">
        <v>1</v>
      </c>
      <c r="AO168" s="31">
        <v>13756</v>
      </c>
      <c r="AP168" s="31">
        <v>35.200000000000003</v>
      </c>
      <c r="AQ168" s="31">
        <v>1</v>
      </c>
      <c r="AR168" s="31">
        <v>18</v>
      </c>
      <c r="AS168" s="31">
        <v>210</v>
      </c>
      <c r="AT168" s="31" t="s">
        <v>126</v>
      </c>
      <c r="AU168" s="31" t="s">
        <v>120</v>
      </c>
      <c r="AV168" s="31">
        <v>0</v>
      </c>
      <c r="AW168" s="31">
        <v>1307</v>
      </c>
      <c r="AX168" s="31">
        <v>16.600000000000001</v>
      </c>
      <c r="AY168" s="31">
        <v>345</v>
      </c>
      <c r="AZ168" s="31">
        <v>4.2</v>
      </c>
      <c r="BA168" s="31">
        <v>38.800000000000004</v>
      </c>
      <c r="BB168" s="31">
        <v>1</v>
      </c>
      <c r="BC168" s="31">
        <v>11455</v>
      </c>
      <c r="BD168" s="31">
        <v>57.3</v>
      </c>
      <c r="BE168" s="31">
        <v>1</v>
      </c>
      <c r="BF168" s="31">
        <v>11455</v>
      </c>
      <c r="BG168" s="31">
        <v>141.6</v>
      </c>
      <c r="BH168" s="31">
        <v>0</v>
      </c>
      <c r="BI168" s="31">
        <v>0</v>
      </c>
      <c r="BJ168" s="31">
        <v>0</v>
      </c>
      <c r="BK168" s="31">
        <v>0</v>
      </c>
      <c r="BL168" s="31">
        <v>0</v>
      </c>
      <c r="BM168" s="31">
        <v>0</v>
      </c>
      <c r="BN168" s="31">
        <v>0</v>
      </c>
      <c r="BO168" s="31">
        <v>0</v>
      </c>
      <c r="BP168" s="31">
        <v>0</v>
      </c>
      <c r="BQ168" s="31"/>
      <c r="BR168" s="31"/>
    </row>
    <row r="169" spans="1:70">
      <c r="A169" s="35">
        <v>258014</v>
      </c>
      <c r="B169" s="6" t="s">
        <v>78</v>
      </c>
      <c r="C169" s="6">
        <v>700</v>
      </c>
      <c r="D169" s="6" t="s">
        <v>90</v>
      </c>
      <c r="E169" s="6">
        <v>1</v>
      </c>
      <c r="F169" s="21">
        <v>1</v>
      </c>
      <c r="G169" s="21" t="str">
        <f t="shared" ref="G169:G170" si="383">D168</f>
        <v>業務</v>
      </c>
      <c r="H169" s="21" t="str">
        <f t="shared" si="380"/>
        <v>帰宅</v>
      </c>
      <c r="I169" s="7">
        <v>40144.730810185189</v>
      </c>
      <c r="J169" s="7">
        <v>40144.737002314818</v>
      </c>
      <c r="K169" s="13">
        <v>0.14586805555154569</v>
      </c>
      <c r="L169" s="23">
        <f t="shared" ref="L169" si="384">K168+K169+K170</f>
        <v>0.53237268518569181</v>
      </c>
      <c r="M169" s="6">
        <v>535</v>
      </c>
      <c r="N169" s="10">
        <v>318.5769094306043</v>
      </c>
      <c r="O169" s="6">
        <v>35.443975979999998</v>
      </c>
      <c r="P169" s="6">
        <v>139.6364987</v>
      </c>
      <c r="Q169" s="6">
        <v>104</v>
      </c>
      <c r="R169" s="6" t="s">
        <v>844</v>
      </c>
      <c r="S169" s="6">
        <v>1003002</v>
      </c>
      <c r="T169" s="6" t="s">
        <v>120</v>
      </c>
      <c r="U169" s="6">
        <v>100300216</v>
      </c>
      <c r="V169" s="6" t="s">
        <v>240</v>
      </c>
      <c r="W169" s="6">
        <v>35.443568259999999</v>
      </c>
      <c r="X169" s="6">
        <v>139.63301720000001</v>
      </c>
      <c r="Y169" s="6">
        <v>104</v>
      </c>
      <c r="Z169" s="6" t="s">
        <v>844</v>
      </c>
      <c r="AA169" s="6">
        <v>1003019</v>
      </c>
      <c r="AB169" s="6" t="s">
        <v>410</v>
      </c>
      <c r="AC169" s="6">
        <v>100301907</v>
      </c>
      <c r="AD169" s="6" t="s">
        <v>664</v>
      </c>
      <c r="AE169" s="6">
        <v>39</v>
      </c>
      <c r="AF169" s="6">
        <v>2</v>
      </c>
      <c r="AG169" s="6" t="s">
        <v>97</v>
      </c>
      <c r="AH169" s="6" t="s">
        <v>105</v>
      </c>
      <c r="AI169" s="6">
        <v>420</v>
      </c>
      <c r="AJ169" s="6" t="s">
        <v>95</v>
      </c>
      <c r="AK169" s="21" t="str">
        <f t="shared" ref="AK169:AK170" si="385">AJ168</f>
        <v>鉄道</v>
      </c>
      <c r="AL169" s="21" t="str">
        <f t="shared" si="382"/>
        <v>鉄道</v>
      </c>
      <c r="AM169" s="6">
        <v>5.3</v>
      </c>
      <c r="AN169" s="6">
        <v>1</v>
      </c>
      <c r="AO169" s="6">
        <v>473</v>
      </c>
      <c r="AP169" s="6">
        <v>2.2000000000000002</v>
      </c>
      <c r="AQ169" s="6">
        <v>1</v>
      </c>
      <c r="AR169" s="6">
        <v>17</v>
      </c>
      <c r="AS169" s="6">
        <v>330</v>
      </c>
      <c r="AT169" s="6" t="s">
        <v>120</v>
      </c>
      <c r="AU169" s="6" t="s">
        <v>198</v>
      </c>
      <c r="AV169" s="6">
        <v>1</v>
      </c>
      <c r="AW169" s="6">
        <v>326</v>
      </c>
      <c r="AX169" s="6">
        <v>3.9</v>
      </c>
      <c r="AY169" s="6">
        <v>815</v>
      </c>
      <c r="AZ169" s="6">
        <v>9.9</v>
      </c>
      <c r="BA169" s="6">
        <v>30.799999999999997</v>
      </c>
      <c r="BB169" s="6">
        <v>1</v>
      </c>
      <c r="BC169" s="6">
        <v>441</v>
      </c>
      <c r="BD169" s="6">
        <v>2.2000000000000002</v>
      </c>
      <c r="BE169" s="6">
        <v>1</v>
      </c>
      <c r="BF169" s="6">
        <v>441</v>
      </c>
      <c r="BG169" s="6">
        <v>5.3</v>
      </c>
      <c r="BH169" s="6">
        <v>1</v>
      </c>
      <c r="BI169" s="6">
        <v>0.26</v>
      </c>
      <c r="BJ169" s="6">
        <v>2</v>
      </c>
      <c r="BK169" s="6">
        <v>210</v>
      </c>
      <c r="BL169" s="6">
        <v>237</v>
      </c>
      <c r="BM169" s="6">
        <v>3.6</v>
      </c>
      <c r="BN169" s="6">
        <v>263</v>
      </c>
      <c r="BO169" s="6">
        <v>3.9</v>
      </c>
      <c r="BP169" s="6">
        <v>9.5</v>
      </c>
      <c r="BQ169" s="6"/>
      <c r="BR169" s="6"/>
    </row>
    <row r="170" spans="1:70">
      <c r="A170" s="36">
        <v>258036</v>
      </c>
      <c r="B170" s="37" t="s">
        <v>78</v>
      </c>
      <c r="C170" s="37">
        <v>200</v>
      </c>
      <c r="D170" s="37" t="s">
        <v>85</v>
      </c>
      <c r="E170" s="37"/>
      <c r="F170" s="26">
        <v>0</v>
      </c>
      <c r="G170" s="21" t="str">
        <f t="shared" si="383"/>
        <v>娯楽</v>
      </c>
      <c r="H170" s="26"/>
      <c r="I170" s="38">
        <v>40144.882870370369</v>
      </c>
      <c r="J170" s="38">
        <v>40144.917337962965</v>
      </c>
      <c r="K170" s="39"/>
      <c r="L170" s="28">
        <f t="shared" ref="L170" si="386">K168+K169+K170</f>
        <v>0.53237268518569181</v>
      </c>
      <c r="M170" s="37">
        <v>2978</v>
      </c>
      <c r="N170" s="40">
        <v>10205.969650039791</v>
      </c>
      <c r="O170" s="37">
        <v>35.443487769999997</v>
      </c>
      <c r="P170" s="37">
        <v>139.63309770000001</v>
      </c>
      <c r="Q170" s="37">
        <v>104</v>
      </c>
      <c r="R170" s="37" t="s">
        <v>844</v>
      </c>
      <c r="S170" s="37">
        <v>1003019</v>
      </c>
      <c r="T170" s="37" t="s">
        <v>410</v>
      </c>
      <c r="U170" s="37">
        <v>100301907</v>
      </c>
      <c r="V170" s="37" t="s">
        <v>664</v>
      </c>
      <c r="W170" s="37">
        <v>35.36660492</v>
      </c>
      <c r="X170" s="37">
        <v>139.57155700000001</v>
      </c>
      <c r="Y170" s="37">
        <v>115</v>
      </c>
      <c r="Z170" s="37" t="s">
        <v>856</v>
      </c>
      <c r="AA170" s="37">
        <v>1009248</v>
      </c>
      <c r="AB170" s="37" t="s">
        <v>378</v>
      </c>
      <c r="AC170" s="37">
        <v>100924801</v>
      </c>
      <c r="AD170" s="37" t="s">
        <v>739</v>
      </c>
      <c r="AE170" s="37">
        <v>39</v>
      </c>
      <c r="AF170" s="37">
        <v>2</v>
      </c>
      <c r="AG170" s="37" t="s">
        <v>97</v>
      </c>
      <c r="AH170" s="37" t="s">
        <v>105</v>
      </c>
      <c r="AI170" s="37">
        <v>200</v>
      </c>
      <c r="AJ170" s="37" t="s">
        <v>94</v>
      </c>
      <c r="AK170" s="26" t="str">
        <f t="shared" si="385"/>
        <v>徒歩</v>
      </c>
      <c r="AL170" s="26"/>
      <c r="AM170" s="37">
        <v>60</v>
      </c>
      <c r="AN170" s="37">
        <v>1</v>
      </c>
      <c r="AO170" s="37">
        <v>11743</v>
      </c>
      <c r="AP170" s="37">
        <v>33.9</v>
      </c>
      <c r="AQ170" s="37">
        <v>1</v>
      </c>
      <c r="AR170" s="37">
        <v>33</v>
      </c>
      <c r="AS170" s="37">
        <v>420</v>
      </c>
      <c r="AT170" s="37" t="s">
        <v>198</v>
      </c>
      <c r="AU170" s="37" t="s">
        <v>126</v>
      </c>
      <c r="AV170" s="37">
        <v>1</v>
      </c>
      <c r="AW170" s="37">
        <v>835</v>
      </c>
      <c r="AX170" s="37">
        <v>10.3</v>
      </c>
      <c r="AY170" s="37">
        <v>1348</v>
      </c>
      <c r="AZ170" s="37">
        <v>16.7</v>
      </c>
      <c r="BA170" s="37">
        <v>60</v>
      </c>
      <c r="BB170" s="37">
        <v>1</v>
      </c>
      <c r="BC170" s="37">
        <v>11086</v>
      </c>
      <c r="BD170" s="37">
        <v>55.4</v>
      </c>
      <c r="BE170" s="37">
        <v>1</v>
      </c>
      <c r="BF170" s="37">
        <v>11086</v>
      </c>
      <c r="BG170" s="37">
        <v>139.30000000000001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7">
        <v>0</v>
      </c>
      <c r="BP170" s="37">
        <v>0</v>
      </c>
      <c r="BQ170" s="37"/>
      <c r="BR170" s="37"/>
    </row>
    <row r="171" spans="1:70">
      <c r="A171" s="30">
        <v>255367</v>
      </c>
      <c r="B171" s="31" t="s">
        <v>79</v>
      </c>
      <c r="C171" s="31">
        <v>100</v>
      </c>
      <c r="D171" s="31" t="s">
        <v>86</v>
      </c>
      <c r="E171" s="31">
        <v>1</v>
      </c>
      <c r="F171" s="16">
        <v>2</v>
      </c>
      <c r="G171" s="16"/>
      <c r="H171" s="16" t="str">
        <f t="shared" ref="H171:H172" si="387">D172</f>
        <v>業務</v>
      </c>
      <c r="I171" s="32">
        <v>40116.297719907408</v>
      </c>
      <c r="J171" s="32">
        <v>40116.335057870368</v>
      </c>
      <c r="K171" s="33">
        <v>0.35878472222248092</v>
      </c>
      <c r="L171" s="18">
        <f t="shared" ref="L171" si="388">K171+K172+K173</f>
        <v>0.37718750000203727</v>
      </c>
      <c r="M171" s="31">
        <v>3226</v>
      </c>
      <c r="N171" s="34">
        <v>22243.345266358814</v>
      </c>
      <c r="O171" s="31">
        <v>35.453149119999999</v>
      </c>
      <c r="P171" s="31">
        <v>139.39158620000001</v>
      </c>
      <c r="Q171" s="31">
        <v>215</v>
      </c>
      <c r="R171" s="31" t="s">
        <v>842</v>
      </c>
      <c r="S171" s="31">
        <v>1009248</v>
      </c>
      <c r="T171" s="31" t="s">
        <v>378</v>
      </c>
      <c r="U171" s="31">
        <v>215010505</v>
      </c>
      <c r="V171" s="31" t="s">
        <v>631</v>
      </c>
      <c r="W171" s="31">
        <v>35.443085480000001</v>
      </c>
      <c r="X171" s="31">
        <v>139.6368689</v>
      </c>
      <c r="Y171" s="31">
        <v>104</v>
      </c>
      <c r="Z171" s="31" t="s">
        <v>844</v>
      </c>
      <c r="AA171" s="31">
        <v>1003018</v>
      </c>
      <c r="AB171" s="31" t="s">
        <v>414</v>
      </c>
      <c r="AC171" s="31">
        <v>100301801</v>
      </c>
      <c r="AD171" s="31" t="s">
        <v>670</v>
      </c>
      <c r="AE171" s="31">
        <v>33</v>
      </c>
      <c r="AF171" s="31">
        <v>1</v>
      </c>
      <c r="AG171" s="31" t="s">
        <v>34</v>
      </c>
      <c r="AH171" s="31" t="s">
        <v>101</v>
      </c>
      <c r="AI171" s="31">
        <v>200</v>
      </c>
      <c r="AJ171" s="31" t="s">
        <v>94</v>
      </c>
      <c r="AK171" s="16"/>
      <c r="AL171" s="16" t="str">
        <f t="shared" ref="AL171:AL172" si="389">AJ172</f>
        <v>自転車</v>
      </c>
      <c r="AM171" s="31">
        <v>53.4</v>
      </c>
      <c r="AN171" s="31">
        <v>1</v>
      </c>
      <c r="AO171" s="31">
        <v>30894</v>
      </c>
      <c r="AP171" s="31">
        <v>59.3</v>
      </c>
      <c r="AQ171" s="31">
        <v>1</v>
      </c>
      <c r="AR171" s="31">
        <v>44</v>
      </c>
      <c r="AS171" s="31">
        <v>430</v>
      </c>
      <c r="AT171" s="31" t="s">
        <v>119</v>
      </c>
      <c r="AU171" s="31" t="s">
        <v>120</v>
      </c>
      <c r="AV171" s="31">
        <v>1</v>
      </c>
      <c r="AW171" s="31">
        <v>274</v>
      </c>
      <c r="AX171" s="31">
        <v>3.3</v>
      </c>
      <c r="AY171" s="31">
        <v>512</v>
      </c>
      <c r="AZ171" s="31">
        <v>6.1</v>
      </c>
      <c r="BA171" s="31">
        <v>53.4</v>
      </c>
      <c r="BB171" s="31">
        <v>1</v>
      </c>
      <c r="BC171" s="31">
        <v>25714</v>
      </c>
      <c r="BD171" s="31">
        <v>128.6</v>
      </c>
      <c r="BE171" s="31">
        <v>1</v>
      </c>
      <c r="BF171" s="31">
        <v>25714</v>
      </c>
      <c r="BG171" s="31">
        <v>321.8</v>
      </c>
      <c r="BH171" s="31">
        <v>0</v>
      </c>
      <c r="BI171" s="31">
        <v>0</v>
      </c>
      <c r="BJ171" s="31">
        <v>0</v>
      </c>
      <c r="BK171" s="31">
        <v>0</v>
      </c>
      <c r="BL171" s="31">
        <v>0</v>
      </c>
      <c r="BM171" s="31">
        <v>0</v>
      </c>
      <c r="BN171" s="31">
        <v>0</v>
      </c>
      <c r="BO171" s="31">
        <v>0</v>
      </c>
      <c r="BP171" s="31">
        <v>0</v>
      </c>
      <c r="BQ171" s="31"/>
      <c r="BR171" s="31"/>
    </row>
    <row r="172" spans="1:70">
      <c r="A172" s="35">
        <v>255410</v>
      </c>
      <c r="B172" s="6" t="s">
        <v>79</v>
      </c>
      <c r="C172" s="6">
        <v>400</v>
      </c>
      <c r="D172" s="6" t="s">
        <v>87</v>
      </c>
      <c r="E172" s="6"/>
      <c r="F172" s="21">
        <v>1</v>
      </c>
      <c r="G172" s="21" t="str">
        <f t="shared" ref="G172:G173" si="390">D171</f>
        <v>出勤</v>
      </c>
      <c r="H172" s="21" t="str">
        <f t="shared" si="387"/>
        <v>帰宅</v>
      </c>
      <c r="I172" s="7">
        <v>40116.693842592591</v>
      </c>
      <c r="J172" s="7">
        <v>40116.716122685182</v>
      </c>
      <c r="K172" s="13">
        <v>1.8402777779556345E-2</v>
      </c>
      <c r="L172" s="23">
        <f t="shared" ref="L172" si="391">K171+K172+K173</f>
        <v>0.37718750000203727</v>
      </c>
      <c r="M172" s="6">
        <v>1925</v>
      </c>
      <c r="N172" s="10">
        <v>732.26853353453566</v>
      </c>
      <c r="O172" s="6">
        <v>35.44414767</v>
      </c>
      <c r="P172" s="6">
        <v>139.63667580000001</v>
      </c>
      <c r="Q172" s="6">
        <v>104</v>
      </c>
      <c r="R172" s="6" t="s">
        <v>844</v>
      </c>
      <c r="S172" s="6">
        <v>1003002</v>
      </c>
      <c r="T172" s="6" t="s">
        <v>120</v>
      </c>
      <c r="U172" s="6">
        <v>100300216</v>
      </c>
      <c r="V172" s="6" t="s">
        <v>240</v>
      </c>
      <c r="W172" s="6">
        <v>35.449656900000001</v>
      </c>
      <c r="X172" s="6">
        <v>139.6322448</v>
      </c>
      <c r="Y172" s="6">
        <v>104</v>
      </c>
      <c r="Z172" s="6" t="s">
        <v>844</v>
      </c>
      <c r="AA172" s="6">
        <v>1003001</v>
      </c>
      <c r="AB172" s="6" t="s">
        <v>400</v>
      </c>
      <c r="AC172" s="6">
        <v>100300102</v>
      </c>
      <c r="AD172" s="6" t="s">
        <v>627</v>
      </c>
      <c r="AE172" s="6">
        <v>33</v>
      </c>
      <c r="AF172" s="6">
        <v>1</v>
      </c>
      <c r="AG172" s="6" t="s">
        <v>34</v>
      </c>
      <c r="AH172" s="6" t="s">
        <v>101</v>
      </c>
      <c r="AI172" s="6">
        <v>700</v>
      </c>
      <c r="AJ172" s="6" t="s">
        <v>874</v>
      </c>
      <c r="AK172" s="21" t="str">
        <f t="shared" ref="AK172:AK173" si="392">AJ171</f>
        <v>鉄道</v>
      </c>
      <c r="AL172" s="21" t="str">
        <f t="shared" si="389"/>
        <v>鉄道</v>
      </c>
      <c r="AM172" s="6">
        <v>4.4000000000000004</v>
      </c>
      <c r="AN172" s="6">
        <v>1</v>
      </c>
      <c r="AO172" s="6">
        <v>1252</v>
      </c>
      <c r="AP172" s="6">
        <v>7.3</v>
      </c>
      <c r="AQ172" s="6">
        <v>1</v>
      </c>
      <c r="AR172" s="6">
        <v>12</v>
      </c>
      <c r="AS172" s="6">
        <v>210</v>
      </c>
      <c r="AT172" s="6" t="s">
        <v>123</v>
      </c>
      <c r="AU172" s="6" t="s">
        <v>134</v>
      </c>
      <c r="AV172" s="6">
        <v>0</v>
      </c>
      <c r="AW172" s="6">
        <v>865</v>
      </c>
      <c r="AX172" s="6">
        <v>10.3</v>
      </c>
      <c r="AY172" s="6">
        <v>197</v>
      </c>
      <c r="AZ172" s="6">
        <v>2.4</v>
      </c>
      <c r="BA172" s="6">
        <v>24.7</v>
      </c>
      <c r="BB172" s="6">
        <v>1</v>
      </c>
      <c r="BC172" s="6">
        <v>871</v>
      </c>
      <c r="BD172" s="6">
        <v>4.4000000000000004</v>
      </c>
      <c r="BE172" s="6">
        <v>1</v>
      </c>
      <c r="BF172" s="6">
        <v>871</v>
      </c>
      <c r="BG172" s="6">
        <v>10.5</v>
      </c>
      <c r="BH172" s="6">
        <v>1</v>
      </c>
      <c r="BI172" s="6">
        <v>0.44</v>
      </c>
      <c r="BJ172" s="6">
        <v>1</v>
      </c>
      <c r="BK172" s="6">
        <v>210</v>
      </c>
      <c r="BL172" s="6">
        <v>232</v>
      </c>
      <c r="BM172" s="6">
        <v>3.5</v>
      </c>
      <c r="BN172" s="6">
        <v>58</v>
      </c>
      <c r="BO172" s="6">
        <v>0.9</v>
      </c>
      <c r="BP172" s="6">
        <v>5.4</v>
      </c>
      <c r="BQ172" s="6"/>
      <c r="BR172" s="6"/>
    </row>
    <row r="173" spans="1:70">
      <c r="A173" s="36">
        <v>255415</v>
      </c>
      <c r="B173" s="37" t="s">
        <v>79</v>
      </c>
      <c r="C173" s="37">
        <v>200</v>
      </c>
      <c r="D173" s="37" t="s">
        <v>85</v>
      </c>
      <c r="E173" s="37"/>
      <c r="F173" s="26">
        <v>0</v>
      </c>
      <c r="G173" s="21" t="str">
        <f t="shared" si="390"/>
        <v>業務</v>
      </c>
      <c r="H173" s="26"/>
      <c r="I173" s="38">
        <v>40116.734525462962</v>
      </c>
      <c r="J173" s="38">
        <v>40116.791805555556</v>
      </c>
      <c r="K173" s="39"/>
      <c r="L173" s="28">
        <f t="shared" ref="L173" si="393">K171+K172+K173</f>
        <v>0.37718750000203727</v>
      </c>
      <c r="M173" s="37">
        <v>4949</v>
      </c>
      <c r="N173" s="40">
        <v>28962.621144938796</v>
      </c>
      <c r="O173" s="37">
        <v>35.465449739999997</v>
      </c>
      <c r="P173" s="37">
        <v>139.62271749999999</v>
      </c>
      <c r="Q173" s="37">
        <v>103</v>
      </c>
      <c r="R173" s="37" t="s">
        <v>843</v>
      </c>
      <c r="S173" s="37">
        <v>1002001</v>
      </c>
      <c r="T173" s="37" t="s">
        <v>387</v>
      </c>
      <c r="U173" s="37">
        <v>100200102</v>
      </c>
      <c r="V173" s="37" t="s">
        <v>587</v>
      </c>
      <c r="W173" s="37">
        <v>35.699569060000002</v>
      </c>
      <c r="X173" s="37">
        <v>139.76319559999999</v>
      </c>
      <c r="Y173" s="37"/>
      <c r="Z173" s="37"/>
      <c r="AA173" s="37"/>
      <c r="AB173" s="37"/>
      <c r="AC173" s="37"/>
      <c r="AD173" s="37"/>
      <c r="AE173" s="37">
        <v>33</v>
      </c>
      <c r="AF173" s="37">
        <v>1</v>
      </c>
      <c r="AG173" s="37" t="s">
        <v>34</v>
      </c>
      <c r="AH173" s="37" t="s">
        <v>101</v>
      </c>
      <c r="AI173" s="37">
        <v>200</v>
      </c>
      <c r="AJ173" s="37" t="s">
        <v>94</v>
      </c>
      <c r="AK173" s="26" t="str">
        <f t="shared" si="392"/>
        <v>自転車</v>
      </c>
      <c r="AL173" s="26"/>
      <c r="AM173" s="37">
        <v>57.5</v>
      </c>
      <c r="AN173" s="37">
        <v>1</v>
      </c>
      <c r="AO173" s="37">
        <v>35245</v>
      </c>
      <c r="AP173" s="37">
        <v>65.8</v>
      </c>
      <c r="AQ173" s="37">
        <v>1</v>
      </c>
      <c r="AR173" s="37">
        <v>43</v>
      </c>
      <c r="AS173" s="37">
        <v>510</v>
      </c>
      <c r="AT173" s="37" t="s">
        <v>127</v>
      </c>
      <c r="AU173" s="37" t="s">
        <v>148</v>
      </c>
      <c r="AV173" s="37">
        <v>1</v>
      </c>
      <c r="AW173" s="37">
        <v>238</v>
      </c>
      <c r="AX173" s="37">
        <v>2.9</v>
      </c>
      <c r="AY173" s="37">
        <v>970</v>
      </c>
      <c r="AZ173" s="37">
        <v>11.6</v>
      </c>
      <c r="BA173" s="37">
        <v>57.5</v>
      </c>
      <c r="BB173" s="37">
        <v>1</v>
      </c>
      <c r="BC173" s="37">
        <v>31328</v>
      </c>
      <c r="BD173" s="37">
        <v>156.6</v>
      </c>
      <c r="BE173" s="37">
        <v>1</v>
      </c>
      <c r="BF173" s="37">
        <v>31328</v>
      </c>
      <c r="BG173" s="37">
        <v>387.2</v>
      </c>
      <c r="BH173" s="37">
        <v>0</v>
      </c>
      <c r="BI173" s="37">
        <v>0</v>
      </c>
      <c r="BJ173" s="37">
        <v>0</v>
      </c>
      <c r="BK173" s="37">
        <v>0</v>
      </c>
      <c r="BL173" s="37">
        <v>0</v>
      </c>
      <c r="BM173" s="37">
        <v>0</v>
      </c>
      <c r="BN173" s="37">
        <v>0</v>
      </c>
      <c r="BO173" s="37">
        <v>0</v>
      </c>
      <c r="BP173" s="37">
        <v>0</v>
      </c>
      <c r="BQ173" s="37"/>
      <c r="BR173" s="37"/>
    </row>
    <row r="174" spans="1:70">
      <c r="A174" s="35">
        <v>256007</v>
      </c>
      <c r="B174" s="6" t="s">
        <v>79</v>
      </c>
      <c r="C174" s="6">
        <v>100</v>
      </c>
      <c r="D174" s="6" t="s">
        <v>86</v>
      </c>
      <c r="E174" s="6">
        <v>1</v>
      </c>
      <c r="F174" s="21">
        <v>2</v>
      </c>
      <c r="G174" s="16"/>
      <c r="H174" s="16" t="str">
        <f t="shared" ref="H174:H175" si="394">D175</f>
        <v>買い物</v>
      </c>
      <c r="I174" s="7">
        <v>40123.284074074072</v>
      </c>
      <c r="J174" s="7">
        <v>40123.331342592595</v>
      </c>
      <c r="K174" s="13">
        <v>0.41700231481081573</v>
      </c>
      <c r="L174" s="18">
        <f t="shared" ref="L174" si="395">K174+K175+K176</f>
        <v>0.4581597222131677</v>
      </c>
      <c r="M174" s="6">
        <v>4084</v>
      </c>
      <c r="N174" s="10">
        <v>23266.54962825025</v>
      </c>
      <c r="O174" s="6">
        <v>35.455938639999999</v>
      </c>
      <c r="P174" s="6">
        <v>139.38115780000001</v>
      </c>
      <c r="Q174" s="6">
        <v>215</v>
      </c>
      <c r="R174" s="6" t="s">
        <v>842</v>
      </c>
      <c r="S174" s="6">
        <v>1009248</v>
      </c>
      <c r="T174" s="6" t="s">
        <v>378</v>
      </c>
      <c r="U174" s="6">
        <v>215010509</v>
      </c>
      <c r="V174" s="6" t="s">
        <v>610</v>
      </c>
      <c r="W174" s="6">
        <v>35.443627239999998</v>
      </c>
      <c r="X174" s="6">
        <v>139.63760920000001</v>
      </c>
      <c r="Y174" s="6">
        <v>104</v>
      </c>
      <c r="Z174" s="6" t="s">
        <v>844</v>
      </c>
      <c r="AA174" s="6">
        <v>1003002</v>
      </c>
      <c r="AB174" s="6" t="s">
        <v>120</v>
      </c>
      <c r="AC174" s="6">
        <v>100300216</v>
      </c>
      <c r="AD174" s="6" t="s">
        <v>240</v>
      </c>
      <c r="AE174" s="6">
        <v>33</v>
      </c>
      <c r="AF174" s="6">
        <v>1</v>
      </c>
      <c r="AG174" s="6" t="s">
        <v>34</v>
      </c>
      <c r="AH174" s="6" t="s">
        <v>101</v>
      </c>
      <c r="AI174" s="6">
        <v>200</v>
      </c>
      <c r="AJ174" s="6" t="s">
        <v>94</v>
      </c>
      <c r="AK174" s="16"/>
      <c r="AL174" s="16" t="str">
        <f t="shared" ref="AL174:AL175" si="396">AJ175</f>
        <v>鉄道</v>
      </c>
      <c r="AM174" s="6">
        <v>63.800000000000004</v>
      </c>
      <c r="AN174" s="6">
        <v>1</v>
      </c>
      <c r="AO174" s="6">
        <v>30357</v>
      </c>
      <c r="AP174" s="6">
        <v>57.8</v>
      </c>
      <c r="AQ174" s="6">
        <v>1</v>
      </c>
      <c r="AR174" s="6">
        <v>44</v>
      </c>
      <c r="AS174" s="6">
        <v>430</v>
      </c>
      <c r="AT174" s="6" t="s">
        <v>119</v>
      </c>
      <c r="AU174" s="6" t="s">
        <v>120</v>
      </c>
      <c r="AV174" s="6">
        <v>1</v>
      </c>
      <c r="AW174" s="6">
        <v>1187</v>
      </c>
      <c r="AX174" s="6">
        <v>14.6</v>
      </c>
      <c r="AY174" s="6">
        <v>428</v>
      </c>
      <c r="AZ174" s="6">
        <v>5.2</v>
      </c>
      <c r="BA174" s="6">
        <v>63.800000000000004</v>
      </c>
      <c r="BB174" s="6">
        <v>1</v>
      </c>
      <c r="BC174" s="6">
        <v>26716</v>
      </c>
      <c r="BD174" s="6">
        <v>133.6</v>
      </c>
      <c r="BE174" s="6">
        <v>1</v>
      </c>
      <c r="BF174" s="6">
        <v>26716</v>
      </c>
      <c r="BG174" s="6">
        <v>330.9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0</v>
      </c>
      <c r="BQ174" s="6"/>
      <c r="BR174" s="6"/>
    </row>
    <row r="175" spans="1:70">
      <c r="A175" s="35">
        <v>256074</v>
      </c>
      <c r="B175" s="6" t="s">
        <v>79</v>
      </c>
      <c r="C175" s="6">
        <v>500</v>
      </c>
      <c r="D175" s="6" t="s">
        <v>33</v>
      </c>
      <c r="E175" s="6">
        <v>1</v>
      </c>
      <c r="F175" s="21">
        <v>1</v>
      </c>
      <c r="G175" s="21" t="str">
        <f t="shared" ref="G175:G176" si="397">D174</f>
        <v>出勤</v>
      </c>
      <c r="H175" s="21" t="str">
        <f t="shared" si="394"/>
        <v>帰宅</v>
      </c>
      <c r="I175" s="7">
        <v>40123.748344907406</v>
      </c>
      <c r="J175" s="7">
        <v>40123.755740740744</v>
      </c>
      <c r="K175" s="13">
        <v>4.1157407402351964E-2</v>
      </c>
      <c r="L175" s="23">
        <f t="shared" ref="L175" si="398">K174+K175+K176</f>
        <v>0.4581597222131677</v>
      </c>
      <c r="M175" s="6">
        <v>639</v>
      </c>
      <c r="N175" s="10">
        <v>2689.406120543536</v>
      </c>
      <c r="O175" s="6">
        <v>35.444254960000002</v>
      </c>
      <c r="P175" s="6">
        <v>139.6370781</v>
      </c>
      <c r="Q175" s="6">
        <v>104</v>
      </c>
      <c r="R175" s="6" t="s">
        <v>844</v>
      </c>
      <c r="S175" s="6">
        <v>1003002</v>
      </c>
      <c r="T175" s="6" t="s">
        <v>120</v>
      </c>
      <c r="U175" s="6">
        <v>100300215</v>
      </c>
      <c r="V175" s="6" t="s">
        <v>661</v>
      </c>
      <c r="W175" s="6">
        <v>35.465127870000003</v>
      </c>
      <c r="X175" s="6">
        <v>139.62206839999999</v>
      </c>
      <c r="Y175" s="6">
        <v>103</v>
      </c>
      <c r="Z175" s="6" t="s">
        <v>843</v>
      </c>
      <c r="AA175" s="6">
        <v>1002001</v>
      </c>
      <c r="AB175" s="6" t="s">
        <v>387</v>
      </c>
      <c r="AC175" s="6">
        <v>100200102</v>
      </c>
      <c r="AD175" s="6" t="s">
        <v>587</v>
      </c>
      <c r="AE175" s="6">
        <v>33</v>
      </c>
      <c r="AF175" s="6">
        <v>1</v>
      </c>
      <c r="AG175" s="6" t="s">
        <v>34</v>
      </c>
      <c r="AH175" s="6" t="s">
        <v>101</v>
      </c>
      <c r="AI175" s="6">
        <v>200</v>
      </c>
      <c r="AJ175" s="6" t="s">
        <v>94</v>
      </c>
      <c r="AK175" s="21" t="str">
        <f t="shared" ref="AK175:AK176" si="399">AJ174</f>
        <v>鉄道</v>
      </c>
      <c r="AL175" s="21" t="str">
        <f t="shared" si="396"/>
        <v>鉄道</v>
      </c>
      <c r="AM175" s="6">
        <v>19.100000000000001</v>
      </c>
      <c r="AN175" s="6">
        <v>1</v>
      </c>
      <c r="AO175" s="6">
        <v>2930</v>
      </c>
      <c r="AP175" s="6">
        <v>10</v>
      </c>
      <c r="AQ175" s="6">
        <v>1</v>
      </c>
      <c r="AR175" s="6">
        <v>5</v>
      </c>
      <c r="AS175" s="6">
        <v>180</v>
      </c>
      <c r="AT175" s="6" t="s">
        <v>123</v>
      </c>
      <c r="AU175" s="6" t="s">
        <v>127</v>
      </c>
      <c r="AV175" s="6">
        <v>0</v>
      </c>
      <c r="AW175" s="6">
        <v>904</v>
      </c>
      <c r="AX175" s="6">
        <v>10.8</v>
      </c>
      <c r="AY175" s="6">
        <v>274</v>
      </c>
      <c r="AZ175" s="6">
        <v>3.3</v>
      </c>
      <c r="BA175" s="6">
        <v>19.100000000000001</v>
      </c>
      <c r="BB175" s="6">
        <v>1</v>
      </c>
      <c r="BC175" s="6">
        <v>3006</v>
      </c>
      <c r="BD175" s="6">
        <v>15</v>
      </c>
      <c r="BE175" s="6">
        <v>1</v>
      </c>
      <c r="BF175" s="6">
        <v>3006</v>
      </c>
      <c r="BG175" s="6">
        <v>36.200000000000003</v>
      </c>
      <c r="BH175" s="6">
        <v>1</v>
      </c>
      <c r="BI175" s="6">
        <v>2.06</v>
      </c>
      <c r="BJ175" s="6">
        <v>13</v>
      </c>
      <c r="BK175" s="6">
        <v>210</v>
      </c>
      <c r="BL175" s="6">
        <v>249</v>
      </c>
      <c r="BM175" s="6">
        <v>3.7</v>
      </c>
      <c r="BN175" s="6">
        <v>229</v>
      </c>
      <c r="BO175" s="6">
        <v>3.4</v>
      </c>
      <c r="BP175" s="6">
        <v>20.099999999999998</v>
      </c>
      <c r="BQ175" s="6"/>
      <c r="BR175" s="6"/>
    </row>
    <row r="176" spans="1:70">
      <c r="A176" s="36">
        <v>256083</v>
      </c>
      <c r="B176" s="37" t="s">
        <v>79</v>
      </c>
      <c r="C176" s="37">
        <v>200</v>
      </c>
      <c r="D176" s="37" t="s">
        <v>85</v>
      </c>
      <c r="E176" s="37"/>
      <c r="F176" s="26">
        <v>0</v>
      </c>
      <c r="G176" s="21" t="str">
        <f t="shared" si="397"/>
        <v>買い物</v>
      </c>
      <c r="H176" s="26"/>
      <c r="I176" s="38">
        <v>40123.796898148146</v>
      </c>
      <c r="J176" s="38">
        <v>40123.831469907411</v>
      </c>
      <c r="K176" s="39"/>
      <c r="L176" s="28">
        <f t="shared" ref="L176" si="400">K174+K175+K176</f>
        <v>0.4581597222131677</v>
      </c>
      <c r="M176" s="37">
        <v>2987</v>
      </c>
      <c r="N176" s="40">
        <v>11519.023991956623</v>
      </c>
      <c r="O176" s="37">
        <v>35.4617054</v>
      </c>
      <c r="P176" s="37">
        <v>139.5114274</v>
      </c>
      <c r="Q176" s="37">
        <v>112</v>
      </c>
      <c r="R176" s="37" t="s">
        <v>838</v>
      </c>
      <c r="S176" s="37">
        <v>1005121</v>
      </c>
      <c r="T176" s="37" t="s">
        <v>383</v>
      </c>
      <c r="U176" s="37">
        <v>100512101</v>
      </c>
      <c r="V176" s="37" t="s">
        <v>580</v>
      </c>
      <c r="W176" s="37">
        <v>35.460906059999999</v>
      </c>
      <c r="X176" s="37">
        <v>139.38422629999999</v>
      </c>
      <c r="Y176" s="37">
        <v>215</v>
      </c>
      <c r="Z176" s="37" t="s">
        <v>842</v>
      </c>
      <c r="AA176" s="42">
        <v>2150101</v>
      </c>
      <c r="AB176" s="42" t="s">
        <v>867</v>
      </c>
      <c r="AC176" s="37">
        <v>215010105</v>
      </c>
      <c r="AD176" s="37" t="s">
        <v>596</v>
      </c>
      <c r="AE176" s="37">
        <v>33</v>
      </c>
      <c r="AF176" s="37">
        <v>1</v>
      </c>
      <c r="AG176" s="37" t="s">
        <v>34</v>
      </c>
      <c r="AH176" s="37" t="s">
        <v>101</v>
      </c>
      <c r="AI176" s="37">
        <v>200</v>
      </c>
      <c r="AJ176" s="37" t="s">
        <v>94</v>
      </c>
      <c r="AK176" s="26" t="str">
        <f t="shared" si="399"/>
        <v>鉄道</v>
      </c>
      <c r="AL176" s="26"/>
      <c r="AM176" s="37">
        <v>47.8</v>
      </c>
      <c r="AN176" s="37">
        <v>1</v>
      </c>
      <c r="AO176" s="37">
        <v>15571</v>
      </c>
      <c r="AP176" s="37">
        <v>39.700000000000003</v>
      </c>
      <c r="AQ176" s="37">
        <v>1</v>
      </c>
      <c r="AR176" s="37">
        <v>16</v>
      </c>
      <c r="AS176" s="37">
        <v>190</v>
      </c>
      <c r="AT176" s="37" t="s">
        <v>130</v>
      </c>
      <c r="AU176" s="37" t="s">
        <v>119</v>
      </c>
      <c r="AV176" s="37">
        <v>0</v>
      </c>
      <c r="AW176" s="37">
        <v>1184</v>
      </c>
      <c r="AX176" s="37">
        <v>15.2</v>
      </c>
      <c r="AY176" s="37">
        <v>1330</v>
      </c>
      <c r="AZ176" s="37">
        <v>16.600000000000001</v>
      </c>
      <c r="BA176" s="37">
        <v>47.8</v>
      </c>
      <c r="BB176" s="37">
        <v>1</v>
      </c>
      <c r="BC176" s="37">
        <v>13044</v>
      </c>
      <c r="BD176" s="37">
        <v>65.2</v>
      </c>
      <c r="BE176" s="37">
        <v>1</v>
      </c>
      <c r="BF176" s="37">
        <v>13044</v>
      </c>
      <c r="BG176" s="37">
        <v>161</v>
      </c>
      <c r="BH176" s="37">
        <v>0</v>
      </c>
      <c r="BI176" s="37">
        <v>0</v>
      </c>
      <c r="BJ176" s="37">
        <v>0</v>
      </c>
      <c r="BK176" s="37">
        <v>0</v>
      </c>
      <c r="BL176" s="37">
        <v>0</v>
      </c>
      <c r="BM176" s="37">
        <v>0</v>
      </c>
      <c r="BN176" s="37">
        <v>0</v>
      </c>
      <c r="BO176" s="37">
        <v>0</v>
      </c>
      <c r="BP176" s="37">
        <v>0</v>
      </c>
      <c r="BQ176" s="37"/>
      <c r="BR176" s="37"/>
    </row>
    <row r="177" spans="1:70">
      <c r="A177" s="30">
        <v>256135</v>
      </c>
      <c r="B177" s="31" t="s">
        <v>79</v>
      </c>
      <c r="C177" s="31">
        <v>500</v>
      </c>
      <c r="D177" s="31" t="s">
        <v>33</v>
      </c>
      <c r="E177" s="31">
        <v>1</v>
      </c>
      <c r="F177" s="16">
        <v>2</v>
      </c>
      <c r="G177" s="16"/>
      <c r="H177" s="16" t="str">
        <f t="shared" ref="H177:H178" si="401">D178</f>
        <v>買い物</v>
      </c>
      <c r="I177" s="32">
        <v>40124.510243055556</v>
      </c>
      <c r="J177" s="32">
        <v>40124.52239583333</v>
      </c>
      <c r="K177" s="33">
        <v>8.1018518540076911E-3</v>
      </c>
      <c r="L177" s="18">
        <f t="shared" ref="L177" si="402">K177+K178+K179</f>
        <v>0.45827546296641231</v>
      </c>
      <c r="M177" s="31">
        <v>1050</v>
      </c>
      <c r="N177" s="34">
        <v>6652.6620314347983</v>
      </c>
      <c r="O177" s="31">
        <v>35.443037179999997</v>
      </c>
      <c r="P177" s="31">
        <v>139.38429600000001</v>
      </c>
      <c r="Q177" s="31">
        <v>215</v>
      </c>
      <c r="R177" s="31" t="s">
        <v>842</v>
      </c>
      <c r="S177" s="31">
        <v>2060601</v>
      </c>
      <c r="T177" s="31" t="s">
        <v>411</v>
      </c>
      <c r="U177" s="31">
        <v>215010916</v>
      </c>
      <c r="V177" s="31" t="s">
        <v>665</v>
      </c>
      <c r="W177" s="31">
        <v>35.383229329999999</v>
      </c>
      <c r="X177" s="31">
        <v>139.38195709999999</v>
      </c>
      <c r="Y177" s="31">
        <v>321</v>
      </c>
      <c r="Z177" s="31" t="s">
        <v>853</v>
      </c>
      <c r="AA177" s="31">
        <v>3210102</v>
      </c>
      <c r="AB177" s="31" t="s">
        <v>443</v>
      </c>
      <c r="AC177" s="31">
        <v>321010202</v>
      </c>
      <c r="AD177" s="31" t="s">
        <v>434</v>
      </c>
      <c r="AE177" s="31">
        <v>33</v>
      </c>
      <c r="AF177" s="31">
        <v>1</v>
      </c>
      <c r="AG177" s="31" t="s">
        <v>34</v>
      </c>
      <c r="AH177" s="31" t="s">
        <v>101</v>
      </c>
      <c r="AI177" s="31">
        <v>100</v>
      </c>
      <c r="AJ177" s="31" t="s">
        <v>93</v>
      </c>
      <c r="AK177" s="16"/>
      <c r="AL177" s="16" t="str">
        <f t="shared" ref="AL177:AL178" si="403">AJ178</f>
        <v>自動車</v>
      </c>
      <c r="AM177" s="31">
        <v>17.7</v>
      </c>
      <c r="AN177" s="31">
        <v>1</v>
      </c>
      <c r="AO177" s="31">
        <v>6948</v>
      </c>
      <c r="AP177" s="31">
        <v>17.7</v>
      </c>
      <c r="AQ177" s="31">
        <v>1</v>
      </c>
      <c r="AR177" s="31">
        <v>13</v>
      </c>
      <c r="AS177" s="31">
        <v>190</v>
      </c>
      <c r="AT177" s="31" t="s">
        <v>230</v>
      </c>
      <c r="AU177" s="31" t="s">
        <v>231</v>
      </c>
      <c r="AV177" s="31">
        <v>0</v>
      </c>
      <c r="AW177" s="31">
        <v>617</v>
      </c>
      <c r="AX177" s="31">
        <v>8.1999999999999993</v>
      </c>
      <c r="AY177" s="31">
        <v>432</v>
      </c>
      <c r="AZ177" s="31">
        <v>5.2</v>
      </c>
      <c r="BA177" s="31">
        <v>26.4</v>
      </c>
      <c r="BB177" s="31">
        <v>1</v>
      </c>
      <c r="BC177" s="31">
        <v>6769</v>
      </c>
      <c r="BD177" s="31">
        <v>33.799999999999997</v>
      </c>
      <c r="BE177" s="31">
        <v>1</v>
      </c>
      <c r="BF177" s="31">
        <v>6769</v>
      </c>
      <c r="BG177" s="31">
        <v>82.7</v>
      </c>
      <c r="BH177" s="31">
        <v>0</v>
      </c>
      <c r="BI177" s="31">
        <v>0</v>
      </c>
      <c r="BJ177" s="31">
        <v>0</v>
      </c>
      <c r="BK177" s="31">
        <v>0</v>
      </c>
      <c r="BL177" s="31">
        <v>0</v>
      </c>
      <c r="BM177" s="31">
        <v>0</v>
      </c>
      <c r="BN177" s="31">
        <v>0</v>
      </c>
      <c r="BO177" s="31">
        <v>0</v>
      </c>
      <c r="BP177" s="31">
        <v>0</v>
      </c>
      <c r="BQ177" s="31"/>
      <c r="BR177" s="31"/>
    </row>
    <row r="178" spans="1:70">
      <c r="A178" s="35">
        <v>256140</v>
      </c>
      <c r="B178" s="6" t="s">
        <v>79</v>
      </c>
      <c r="C178" s="6">
        <v>500</v>
      </c>
      <c r="D178" s="6" t="s">
        <v>33</v>
      </c>
      <c r="E178" s="6">
        <v>1</v>
      </c>
      <c r="F178" s="21">
        <v>1</v>
      </c>
      <c r="G178" s="21" t="str">
        <f t="shared" ref="G178:G179" si="404">D177</f>
        <v>買い物</v>
      </c>
      <c r="H178" s="21" t="str">
        <f t="shared" si="401"/>
        <v>帰宅</v>
      </c>
      <c r="I178" s="7">
        <v>40124.530497685184</v>
      </c>
      <c r="J178" s="7">
        <v>40124.534444444442</v>
      </c>
      <c r="K178" s="13">
        <v>0.45017361111240461</v>
      </c>
      <c r="L178" s="23">
        <f t="shared" ref="L178" si="405">K177+K178+K179</f>
        <v>0.45827546296641231</v>
      </c>
      <c r="M178" s="6">
        <v>341</v>
      </c>
      <c r="N178" s="10">
        <v>964.07857402872719</v>
      </c>
      <c r="O178" s="6">
        <v>35.38296647</v>
      </c>
      <c r="P178" s="6">
        <v>139.3821878</v>
      </c>
      <c r="Q178" s="6">
        <v>321</v>
      </c>
      <c r="R178" s="6" t="s">
        <v>853</v>
      </c>
      <c r="S178" s="6">
        <v>3210102</v>
      </c>
      <c r="T178" s="6" t="s">
        <v>443</v>
      </c>
      <c r="U178" s="6">
        <v>321010202</v>
      </c>
      <c r="V178" s="6" t="s">
        <v>434</v>
      </c>
      <c r="W178" s="6">
        <v>35.374308300000003</v>
      </c>
      <c r="X178" s="6">
        <v>139.38277790000001</v>
      </c>
      <c r="Y178" s="6">
        <v>321</v>
      </c>
      <c r="Z178" s="6" t="s">
        <v>853</v>
      </c>
      <c r="AA178" s="6">
        <v>3210205</v>
      </c>
      <c r="AB178" s="6" t="s">
        <v>482</v>
      </c>
      <c r="AC178" s="6">
        <v>321020503</v>
      </c>
      <c r="AD178" s="6" t="s">
        <v>807</v>
      </c>
      <c r="AE178" s="6">
        <v>33</v>
      </c>
      <c r="AF178" s="6">
        <v>1</v>
      </c>
      <c r="AG178" s="6" t="s">
        <v>34</v>
      </c>
      <c r="AH178" s="6" t="s">
        <v>101</v>
      </c>
      <c r="AI178" s="6">
        <v>100</v>
      </c>
      <c r="AJ178" s="6" t="s">
        <v>93</v>
      </c>
      <c r="AK178" s="21" t="str">
        <f t="shared" ref="AK178:AK179" si="406">AJ177</f>
        <v>自動車</v>
      </c>
      <c r="AL178" s="21" t="str">
        <f t="shared" si="403"/>
        <v>自動車</v>
      </c>
      <c r="AM178" s="6">
        <v>5.9</v>
      </c>
      <c r="AN178" s="6">
        <v>1</v>
      </c>
      <c r="AO178" s="6">
        <v>1395</v>
      </c>
      <c r="AP178" s="6">
        <v>5.9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0</v>
      </c>
      <c r="BB178" s="6">
        <v>1</v>
      </c>
      <c r="BC178" s="6">
        <v>1165</v>
      </c>
      <c r="BD178" s="6">
        <v>5.8</v>
      </c>
      <c r="BE178" s="6">
        <v>1</v>
      </c>
      <c r="BF178" s="6">
        <v>1165</v>
      </c>
      <c r="BG178" s="6">
        <v>14.2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0</v>
      </c>
      <c r="BQ178" s="6"/>
      <c r="BR178" s="6"/>
    </row>
    <row r="179" spans="1:70">
      <c r="A179" s="36">
        <v>256185</v>
      </c>
      <c r="B179" s="37" t="s">
        <v>79</v>
      </c>
      <c r="C179" s="37">
        <v>200</v>
      </c>
      <c r="D179" s="37" t="s">
        <v>85</v>
      </c>
      <c r="E179" s="37"/>
      <c r="F179" s="26">
        <v>0</v>
      </c>
      <c r="G179" s="21" t="str">
        <f t="shared" si="404"/>
        <v>買い物</v>
      </c>
      <c r="H179" s="26"/>
      <c r="I179" s="38">
        <v>40124.984618055554</v>
      </c>
      <c r="J179" s="38">
        <v>40124.991365740738</v>
      </c>
      <c r="K179" s="39"/>
      <c r="L179" s="28">
        <f t="shared" ref="L179" si="407">K177+K178+K179</f>
        <v>0.45827546296641231</v>
      </c>
      <c r="M179" s="37">
        <v>583</v>
      </c>
      <c r="N179" s="40">
        <v>3325.6616499016318</v>
      </c>
      <c r="O179" s="37">
        <v>35.431224720000003</v>
      </c>
      <c r="P179" s="37">
        <v>139.383207</v>
      </c>
      <c r="Q179" s="37">
        <v>215</v>
      </c>
      <c r="R179" s="37" t="s">
        <v>842</v>
      </c>
      <c r="S179" s="37">
        <v>2060601</v>
      </c>
      <c r="T179" s="37" t="s">
        <v>411</v>
      </c>
      <c r="U179" s="37">
        <v>215010911</v>
      </c>
      <c r="V179" s="37" t="s">
        <v>693</v>
      </c>
      <c r="W179" s="37">
        <v>35.461126040000003</v>
      </c>
      <c r="X179" s="37">
        <v>139.38423689999999</v>
      </c>
      <c r="Y179" s="37">
        <v>215</v>
      </c>
      <c r="Z179" s="37" t="s">
        <v>842</v>
      </c>
      <c r="AA179" s="42">
        <v>2150101</v>
      </c>
      <c r="AB179" s="42" t="s">
        <v>867</v>
      </c>
      <c r="AC179" s="37">
        <v>215010105</v>
      </c>
      <c r="AD179" s="37" t="s">
        <v>596</v>
      </c>
      <c r="AE179" s="37">
        <v>33</v>
      </c>
      <c r="AF179" s="37">
        <v>1</v>
      </c>
      <c r="AG179" s="37" t="s">
        <v>34</v>
      </c>
      <c r="AH179" s="37" t="s">
        <v>101</v>
      </c>
      <c r="AI179" s="37">
        <v>100</v>
      </c>
      <c r="AJ179" s="37" t="s">
        <v>93</v>
      </c>
      <c r="AK179" s="26" t="str">
        <f t="shared" si="406"/>
        <v>自動車</v>
      </c>
      <c r="AL179" s="26"/>
      <c r="AM179" s="37">
        <v>17</v>
      </c>
      <c r="AN179" s="37">
        <v>1</v>
      </c>
      <c r="AO179" s="37">
        <v>4440</v>
      </c>
      <c r="AP179" s="37">
        <v>17</v>
      </c>
      <c r="AQ179" s="37">
        <v>1</v>
      </c>
      <c r="AR179" s="37">
        <v>3</v>
      </c>
      <c r="AS179" s="37">
        <v>120</v>
      </c>
      <c r="AT179" s="37" t="s">
        <v>230</v>
      </c>
      <c r="AU179" s="37" t="s">
        <v>119</v>
      </c>
      <c r="AV179" s="37">
        <v>0</v>
      </c>
      <c r="AW179" s="37">
        <v>1591</v>
      </c>
      <c r="AX179" s="37">
        <v>19.7</v>
      </c>
      <c r="AY179" s="37">
        <v>1356</v>
      </c>
      <c r="AZ179" s="37">
        <v>17</v>
      </c>
      <c r="BA179" s="37">
        <v>39.700000000000003</v>
      </c>
      <c r="BB179" s="37">
        <v>1</v>
      </c>
      <c r="BC179" s="37">
        <v>3526</v>
      </c>
      <c r="BD179" s="37">
        <v>17.600000000000001</v>
      </c>
      <c r="BE179" s="37">
        <v>1</v>
      </c>
      <c r="BF179" s="37">
        <v>3526</v>
      </c>
      <c r="BG179" s="37">
        <v>44</v>
      </c>
      <c r="BH179" s="37">
        <v>0</v>
      </c>
      <c r="BI179" s="37">
        <v>0</v>
      </c>
      <c r="BJ179" s="37">
        <v>0</v>
      </c>
      <c r="BK179" s="37">
        <v>0</v>
      </c>
      <c r="BL179" s="37">
        <v>0</v>
      </c>
      <c r="BM179" s="37">
        <v>0</v>
      </c>
      <c r="BN179" s="37">
        <v>0</v>
      </c>
      <c r="BO179" s="37">
        <v>0</v>
      </c>
      <c r="BP179" s="37">
        <v>0</v>
      </c>
      <c r="BQ179" s="37"/>
      <c r="BR179" s="37"/>
    </row>
    <row r="180" spans="1:70">
      <c r="A180" s="30">
        <v>256469</v>
      </c>
      <c r="B180" s="31" t="s">
        <v>79</v>
      </c>
      <c r="C180" s="31">
        <v>100</v>
      </c>
      <c r="D180" s="31" t="s">
        <v>86</v>
      </c>
      <c r="E180" s="31">
        <v>1</v>
      </c>
      <c r="F180" s="16">
        <v>2</v>
      </c>
      <c r="G180" s="16"/>
      <c r="H180" s="16" t="str">
        <f t="shared" ref="H180:H181" si="408">D181</f>
        <v>業務</v>
      </c>
      <c r="I180" s="32">
        <v>40128.29215277778</v>
      </c>
      <c r="J180" s="32">
        <v>40128.340601851851</v>
      </c>
      <c r="K180" s="33">
        <v>0.35298611110920319</v>
      </c>
      <c r="L180" s="18">
        <f t="shared" ref="L180" si="409">K180+K181+K182</f>
        <v>0.42668981481256196</v>
      </c>
      <c r="M180" s="31">
        <v>4186</v>
      </c>
      <c r="N180" s="34">
        <v>22457.615016889384</v>
      </c>
      <c r="O180" s="31">
        <v>35.454318559999997</v>
      </c>
      <c r="P180" s="31">
        <v>139.38930629999999</v>
      </c>
      <c r="Q180" s="31">
        <v>215</v>
      </c>
      <c r="R180" s="31" t="s">
        <v>842</v>
      </c>
      <c r="S180" s="31">
        <v>1009248</v>
      </c>
      <c r="T180" s="31" t="s">
        <v>378</v>
      </c>
      <c r="U180" s="31">
        <v>215010507</v>
      </c>
      <c r="V180" s="31" t="s">
        <v>620</v>
      </c>
      <c r="W180" s="31">
        <v>35.443257170000003</v>
      </c>
      <c r="X180" s="31">
        <v>139.6368957</v>
      </c>
      <c r="Y180" s="31">
        <v>104</v>
      </c>
      <c r="Z180" s="31" t="s">
        <v>844</v>
      </c>
      <c r="AA180" s="31">
        <v>1003002</v>
      </c>
      <c r="AB180" s="31" t="s">
        <v>120</v>
      </c>
      <c r="AC180" s="31">
        <v>100300216</v>
      </c>
      <c r="AD180" s="31" t="s">
        <v>240</v>
      </c>
      <c r="AE180" s="31">
        <v>33</v>
      </c>
      <c r="AF180" s="31">
        <v>1</v>
      </c>
      <c r="AG180" s="31" t="s">
        <v>34</v>
      </c>
      <c r="AH180" s="31" t="s">
        <v>101</v>
      </c>
      <c r="AI180" s="31">
        <v>200</v>
      </c>
      <c r="AJ180" s="31" t="s">
        <v>94</v>
      </c>
      <c r="AK180" s="16"/>
      <c r="AL180" s="16" t="str">
        <f t="shared" ref="AL180:AL181" si="410">AJ181</f>
        <v>鉄道</v>
      </c>
      <c r="AM180" s="31">
        <v>52.099999999999994</v>
      </c>
      <c r="AN180" s="31">
        <v>1</v>
      </c>
      <c r="AO180" s="31">
        <v>29384</v>
      </c>
      <c r="AP180" s="31">
        <v>56.8</v>
      </c>
      <c r="AQ180" s="31">
        <v>1</v>
      </c>
      <c r="AR180" s="31">
        <v>44</v>
      </c>
      <c r="AS180" s="31">
        <v>430</v>
      </c>
      <c r="AT180" s="31" t="s">
        <v>119</v>
      </c>
      <c r="AU180" s="31" t="s">
        <v>120</v>
      </c>
      <c r="AV180" s="31">
        <v>1</v>
      </c>
      <c r="AW180" s="31">
        <v>227</v>
      </c>
      <c r="AX180" s="31">
        <v>2.8</v>
      </c>
      <c r="AY180" s="31">
        <v>437</v>
      </c>
      <c r="AZ180" s="31">
        <v>5.3</v>
      </c>
      <c r="BA180" s="31">
        <v>52.099999999999994</v>
      </c>
      <c r="BB180" s="31">
        <v>1</v>
      </c>
      <c r="BC180" s="31">
        <v>25928</v>
      </c>
      <c r="BD180" s="31">
        <v>129.6</v>
      </c>
      <c r="BE180" s="31">
        <v>1</v>
      </c>
      <c r="BF180" s="31">
        <v>25928</v>
      </c>
      <c r="BG180" s="31">
        <v>323.39999999999998</v>
      </c>
      <c r="BH180" s="31">
        <v>0</v>
      </c>
      <c r="BI180" s="31">
        <v>0</v>
      </c>
      <c r="BJ180" s="31">
        <v>0</v>
      </c>
      <c r="BK180" s="31">
        <v>0</v>
      </c>
      <c r="BL180" s="31">
        <v>0</v>
      </c>
      <c r="BM180" s="31">
        <v>0</v>
      </c>
      <c r="BN180" s="31">
        <v>0</v>
      </c>
      <c r="BO180" s="31">
        <v>0</v>
      </c>
      <c r="BP180" s="31">
        <v>0</v>
      </c>
      <c r="BQ180" s="31"/>
      <c r="BR180" s="31"/>
    </row>
    <row r="181" spans="1:70">
      <c r="A181" s="35">
        <v>256500</v>
      </c>
      <c r="B181" s="6" t="s">
        <v>79</v>
      </c>
      <c r="C181" s="6">
        <v>400</v>
      </c>
      <c r="D181" s="6" t="s">
        <v>87</v>
      </c>
      <c r="E181" s="6"/>
      <c r="F181" s="21">
        <v>1</v>
      </c>
      <c r="G181" s="21" t="str">
        <f t="shared" ref="G181:G182" si="411">D180</f>
        <v>出勤</v>
      </c>
      <c r="H181" s="21" t="str">
        <f t="shared" si="408"/>
        <v>帰宅</v>
      </c>
      <c r="I181" s="7">
        <v>40128.69358796296</v>
      </c>
      <c r="J181" s="7">
        <v>40128.715231481481</v>
      </c>
      <c r="K181" s="13">
        <v>7.3703703703358769E-2</v>
      </c>
      <c r="L181" s="23">
        <f t="shared" ref="L181" si="412">K180+K181+K182</f>
        <v>0.42668981481256196</v>
      </c>
      <c r="M181" s="6">
        <v>1870</v>
      </c>
      <c r="N181" s="10">
        <v>2404.1610059054269</v>
      </c>
      <c r="O181" s="6">
        <v>35.443487849999997</v>
      </c>
      <c r="P181" s="6">
        <v>139.6371853</v>
      </c>
      <c r="Q181" s="6">
        <v>104</v>
      </c>
      <c r="R181" s="6" t="s">
        <v>844</v>
      </c>
      <c r="S181" s="6">
        <v>1003002</v>
      </c>
      <c r="T181" s="6" t="s">
        <v>120</v>
      </c>
      <c r="U181" s="6">
        <v>100300216</v>
      </c>
      <c r="V181" s="6" t="s">
        <v>240</v>
      </c>
      <c r="W181" s="6">
        <v>35.46310545</v>
      </c>
      <c r="X181" s="6">
        <v>139.62601670000001</v>
      </c>
      <c r="Y181" s="6">
        <v>103</v>
      </c>
      <c r="Z181" s="6" t="s">
        <v>843</v>
      </c>
      <c r="AA181" s="6">
        <v>1002001</v>
      </c>
      <c r="AB181" s="6" t="s">
        <v>387</v>
      </c>
      <c r="AC181" s="6">
        <v>100200103</v>
      </c>
      <c r="AD181" s="6" t="s">
        <v>599</v>
      </c>
      <c r="AE181" s="6">
        <v>33</v>
      </c>
      <c r="AF181" s="6">
        <v>1</v>
      </c>
      <c r="AG181" s="6" t="s">
        <v>34</v>
      </c>
      <c r="AH181" s="6" t="s">
        <v>101</v>
      </c>
      <c r="AI181" s="6">
        <v>200</v>
      </c>
      <c r="AJ181" s="6" t="s">
        <v>94</v>
      </c>
      <c r="AK181" s="21" t="str">
        <f t="shared" ref="AK181:AK182" si="413">AJ180</f>
        <v>鉄道</v>
      </c>
      <c r="AL181" s="21" t="str">
        <f t="shared" si="410"/>
        <v>鉄道</v>
      </c>
      <c r="AM181" s="6">
        <v>19.7</v>
      </c>
      <c r="AN181" s="6">
        <v>1</v>
      </c>
      <c r="AO181" s="6">
        <v>3159</v>
      </c>
      <c r="AP181" s="6">
        <v>11.4</v>
      </c>
      <c r="AQ181" s="6">
        <v>1</v>
      </c>
      <c r="AR181" s="6">
        <v>5</v>
      </c>
      <c r="AS181" s="6">
        <v>200</v>
      </c>
      <c r="AT181" s="6" t="s">
        <v>120</v>
      </c>
      <c r="AU181" s="6" t="s">
        <v>127</v>
      </c>
      <c r="AV181" s="6">
        <v>0</v>
      </c>
      <c r="AW181" s="6">
        <v>416</v>
      </c>
      <c r="AX181" s="6">
        <v>5</v>
      </c>
      <c r="AY181" s="6">
        <v>810</v>
      </c>
      <c r="AZ181" s="6">
        <v>9.6999999999999993</v>
      </c>
      <c r="BA181" s="6">
        <v>19.7</v>
      </c>
      <c r="BB181" s="6">
        <v>1</v>
      </c>
      <c r="BC181" s="6">
        <v>2707</v>
      </c>
      <c r="BD181" s="6">
        <v>13.5</v>
      </c>
      <c r="BE181" s="6">
        <v>1</v>
      </c>
      <c r="BF181" s="6">
        <v>2707</v>
      </c>
      <c r="BG181" s="6">
        <v>32.5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0</v>
      </c>
      <c r="BQ181" s="6"/>
      <c r="BR181" s="6"/>
    </row>
    <row r="182" spans="1:70">
      <c r="A182" s="36">
        <v>256518</v>
      </c>
      <c r="B182" s="37" t="s">
        <v>79</v>
      </c>
      <c r="C182" s="37">
        <v>200</v>
      </c>
      <c r="D182" s="37" t="s">
        <v>85</v>
      </c>
      <c r="E182" s="37"/>
      <c r="F182" s="26">
        <v>0</v>
      </c>
      <c r="G182" s="21" t="str">
        <f t="shared" si="411"/>
        <v>業務</v>
      </c>
      <c r="H182" s="26"/>
      <c r="I182" s="38">
        <v>40128.788935185185</v>
      </c>
      <c r="J182" s="38">
        <v>40128.84003472222</v>
      </c>
      <c r="K182" s="39"/>
      <c r="L182" s="28">
        <f t="shared" ref="L182" si="414">K180+K181+K182</f>
        <v>0.42668981481256196</v>
      </c>
      <c r="M182" s="37">
        <v>4415</v>
      </c>
      <c r="N182" s="40">
        <v>23215.765399971206</v>
      </c>
      <c r="O182" s="37">
        <v>35.46468797</v>
      </c>
      <c r="P182" s="37">
        <v>139.62543729999999</v>
      </c>
      <c r="Q182" s="37">
        <v>103</v>
      </c>
      <c r="R182" s="37" t="s">
        <v>843</v>
      </c>
      <c r="S182" s="37">
        <v>1002001</v>
      </c>
      <c r="T182" s="37" t="s">
        <v>387</v>
      </c>
      <c r="U182" s="37">
        <v>100200102</v>
      </c>
      <c r="V182" s="37" t="s">
        <v>587</v>
      </c>
      <c r="W182" s="37">
        <v>35.370955500000001</v>
      </c>
      <c r="X182" s="37">
        <v>139.3964679</v>
      </c>
      <c r="Y182" s="37">
        <v>321</v>
      </c>
      <c r="Z182" s="37" t="s">
        <v>853</v>
      </c>
      <c r="AA182" s="37">
        <v>2120901</v>
      </c>
      <c r="AB182" s="37" t="s">
        <v>425</v>
      </c>
      <c r="AC182" s="37">
        <v>321020708</v>
      </c>
      <c r="AD182" s="37" t="s">
        <v>810</v>
      </c>
      <c r="AE182" s="37">
        <v>33</v>
      </c>
      <c r="AF182" s="37">
        <v>1</v>
      </c>
      <c r="AG182" s="37" t="s">
        <v>34</v>
      </c>
      <c r="AH182" s="37" t="s">
        <v>101</v>
      </c>
      <c r="AI182" s="37">
        <v>200</v>
      </c>
      <c r="AJ182" s="37" t="s">
        <v>94</v>
      </c>
      <c r="AK182" s="26" t="str">
        <f t="shared" si="413"/>
        <v>鉄道</v>
      </c>
      <c r="AL182" s="26"/>
      <c r="AM182" s="37">
        <v>68.3</v>
      </c>
      <c r="AN182" s="37">
        <v>1</v>
      </c>
      <c r="AO182" s="37">
        <v>30228</v>
      </c>
      <c r="AP182" s="37">
        <v>53.1</v>
      </c>
      <c r="AQ182" s="37">
        <v>1</v>
      </c>
      <c r="AR182" s="37">
        <v>47</v>
      </c>
      <c r="AS182" s="37">
        <v>570</v>
      </c>
      <c r="AT182" s="37" t="s">
        <v>127</v>
      </c>
      <c r="AU182" s="37" t="s">
        <v>254</v>
      </c>
      <c r="AV182" s="37">
        <v>1</v>
      </c>
      <c r="AW182" s="37">
        <v>557</v>
      </c>
      <c r="AX182" s="37">
        <v>6.7</v>
      </c>
      <c r="AY182" s="37">
        <v>1172</v>
      </c>
      <c r="AZ182" s="37">
        <v>14.6</v>
      </c>
      <c r="BA182" s="37">
        <v>68.3</v>
      </c>
      <c r="BB182" s="37">
        <v>1</v>
      </c>
      <c r="BC182" s="37">
        <v>27243</v>
      </c>
      <c r="BD182" s="37">
        <v>136.19999999999999</v>
      </c>
      <c r="BE182" s="37">
        <v>1</v>
      </c>
      <c r="BF182" s="37">
        <v>27243</v>
      </c>
      <c r="BG182" s="37">
        <v>335.3</v>
      </c>
      <c r="BH182" s="37">
        <v>0</v>
      </c>
      <c r="BI182" s="37">
        <v>0</v>
      </c>
      <c r="BJ182" s="37">
        <v>0</v>
      </c>
      <c r="BK182" s="37">
        <v>0</v>
      </c>
      <c r="BL182" s="37">
        <v>0</v>
      </c>
      <c r="BM182" s="37">
        <v>0</v>
      </c>
      <c r="BN182" s="37">
        <v>0</v>
      </c>
      <c r="BO182" s="37">
        <v>0</v>
      </c>
      <c r="BP182" s="37">
        <v>0</v>
      </c>
      <c r="BQ182" s="37"/>
      <c r="BR182" s="37"/>
    </row>
    <row r="183" spans="1:70">
      <c r="A183" s="30">
        <v>257002</v>
      </c>
      <c r="B183" s="31" t="s">
        <v>79</v>
      </c>
      <c r="C183" s="31">
        <v>100</v>
      </c>
      <c r="D183" s="31" t="s">
        <v>86</v>
      </c>
      <c r="E183" s="31">
        <v>1</v>
      </c>
      <c r="F183" s="16">
        <v>2</v>
      </c>
      <c r="G183" s="16"/>
      <c r="H183" s="16" t="str">
        <f t="shared" ref="H183:H184" si="415">D184</f>
        <v>買い物</v>
      </c>
      <c r="I183" s="32">
        <v>40134.290451388886</v>
      </c>
      <c r="J183" s="32">
        <v>40134.341111111113</v>
      </c>
      <c r="K183" s="33">
        <v>0.40517361110687489</v>
      </c>
      <c r="L183" s="18">
        <f t="shared" ref="L183" si="416">K183+K184+K185</f>
        <v>0.43627314814511919</v>
      </c>
      <c r="M183" s="31">
        <v>4377</v>
      </c>
      <c r="N183" s="34">
        <v>22674.04093381406</v>
      </c>
      <c r="O183" s="31">
        <v>35.454066449999999</v>
      </c>
      <c r="P183" s="31">
        <v>139.38722490000001</v>
      </c>
      <c r="Q183" s="31">
        <v>215</v>
      </c>
      <c r="R183" s="31" t="s">
        <v>842</v>
      </c>
      <c r="S183" s="31">
        <v>1009248</v>
      </c>
      <c r="T183" s="31" t="s">
        <v>378</v>
      </c>
      <c r="U183" s="31">
        <v>215010507</v>
      </c>
      <c r="V183" s="31" t="s">
        <v>620</v>
      </c>
      <c r="W183" s="31">
        <v>35.443165980000003</v>
      </c>
      <c r="X183" s="31">
        <v>139.63721760000001</v>
      </c>
      <c r="Y183" s="31">
        <v>104</v>
      </c>
      <c r="Z183" s="31" t="s">
        <v>844</v>
      </c>
      <c r="AA183" s="31">
        <v>1003002</v>
      </c>
      <c r="AB183" s="31" t="s">
        <v>120</v>
      </c>
      <c r="AC183" s="31">
        <v>100300216</v>
      </c>
      <c r="AD183" s="31" t="s">
        <v>240</v>
      </c>
      <c r="AE183" s="31">
        <v>33</v>
      </c>
      <c r="AF183" s="31">
        <v>1</v>
      </c>
      <c r="AG183" s="31" t="s">
        <v>34</v>
      </c>
      <c r="AH183" s="31" t="s">
        <v>101</v>
      </c>
      <c r="AI183" s="31">
        <v>200</v>
      </c>
      <c r="AJ183" s="31" t="s">
        <v>94</v>
      </c>
      <c r="AK183" s="16"/>
      <c r="AL183" s="16" t="str">
        <f t="shared" ref="AL183:AL184" si="417">AJ184</f>
        <v>鉄道</v>
      </c>
      <c r="AM183" s="31">
        <v>55.1</v>
      </c>
      <c r="AN183" s="31">
        <v>1</v>
      </c>
      <c r="AO183" s="31">
        <v>31194</v>
      </c>
      <c r="AP183" s="31">
        <v>59.5</v>
      </c>
      <c r="AQ183" s="31">
        <v>1</v>
      </c>
      <c r="AR183" s="31">
        <v>44</v>
      </c>
      <c r="AS183" s="31">
        <v>430</v>
      </c>
      <c r="AT183" s="31" t="s">
        <v>119</v>
      </c>
      <c r="AU183" s="31" t="s">
        <v>120</v>
      </c>
      <c r="AV183" s="31">
        <v>1</v>
      </c>
      <c r="AW183" s="31">
        <v>451</v>
      </c>
      <c r="AX183" s="31">
        <v>5.7</v>
      </c>
      <c r="AY183" s="31">
        <v>452</v>
      </c>
      <c r="AZ183" s="31">
        <v>5.4</v>
      </c>
      <c r="BA183" s="31">
        <v>55.1</v>
      </c>
      <c r="BB183" s="31">
        <v>1</v>
      </c>
      <c r="BC183" s="31">
        <v>26146</v>
      </c>
      <c r="BD183" s="31">
        <v>130.69999999999999</v>
      </c>
      <c r="BE183" s="31">
        <v>1</v>
      </c>
      <c r="BF183" s="31">
        <v>26146</v>
      </c>
      <c r="BG183" s="31">
        <v>326.2</v>
      </c>
      <c r="BH183" s="31">
        <v>0</v>
      </c>
      <c r="BI183" s="31">
        <v>0</v>
      </c>
      <c r="BJ183" s="31">
        <v>0</v>
      </c>
      <c r="BK183" s="31">
        <v>0</v>
      </c>
      <c r="BL183" s="31">
        <v>0</v>
      </c>
      <c r="BM183" s="31">
        <v>0</v>
      </c>
      <c r="BN183" s="31">
        <v>0</v>
      </c>
      <c r="BO183" s="31">
        <v>0</v>
      </c>
      <c r="BP183" s="31">
        <v>0</v>
      </c>
      <c r="BQ183" s="31"/>
      <c r="BR183" s="31"/>
    </row>
    <row r="184" spans="1:70">
      <c r="A184" s="35">
        <v>257059</v>
      </c>
      <c r="B184" s="6" t="s">
        <v>79</v>
      </c>
      <c r="C184" s="6">
        <v>500</v>
      </c>
      <c r="D184" s="6" t="s">
        <v>33</v>
      </c>
      <c r="E184" s="6">
        <v>1</v>
      </c>
      <c r="F184" s="21">
        <v>1</v>
      </c>
      <c r="G184" s="21" t="str">
        <f t="shared" ref="G184:G185" si="418">D183</f>
        <v>出勤</v>
      </c>
      <c r="H184" s="21" t="str">
        <f t="shared" si="415"/>
        <v>帰宅</v>
      </c>
      <c r="I184" s="7">
        <v>40134.74628472222</v>
      </c>
      <c r="J184" s="7">
        <v>40134.766296296293</v>
      </c>
      <c r="K184" s="13">
        <v>3.1099537038244307E-2</v>
      </c>
      <c r="L184" s="23">
        <f t="shared" ref="L184" si="419">K183+K184+K185</f>
        <v>0.43627314814511919</v>
      </c>
      <c r="M184" s="6">
        <v>1729</v>
      </c>
      <c r="N184" s="10">
        <v>2822.7486746783834</v>
      </c>
      <c r="O184" s="6">
        <v>35.443616540000001</v>
      </c>
      <c r="P184" s="6">
        <v>139.6379096</v>
      </c>
      <c r="Q184" s="6">
        <v>104</v>
      </c>
      <c r="R184" s="6" t="s">
        <v>844</v>
      </c>
      <c r="S184" s="6">
        <v>1003002</v>
      </c>
      <c r="T184" s="6" t="s">
        <v>120</v>
      </c>
      <c r="U184" s="6">
        <v>100300215</v>
      </c>
      <c r="V184" s="6" t="s">
        <v>661</v>
      </c>
      <c r="W184" s="6">
        <v>35.465599920000002</v>
      </c>
      <c r="X184" s="6">
        <v>139.6223152</v>
      </c>
      <c r="Y184" s="6">
        <v>103</v>
      </c>
      <c r="Z184" s="6" t="s">
        <v>843</v>
      </c>
      <c r="AA184" s="6">
        <v>1002001</v>
      </c>
      <c r="AB184" s="6" t="s">
        <v>387</v>
      </c>
      <c r="AC184" s="6">
        <v>100200102</v>
      </c>
      <c r="AD184" s="6" t="s">
        <v>587</v>
      </c>
      <c r="AE184" s="6">
        <v>33</v>
      </c>
      <c r="AF184" s="6">
        <v>1</v>
      </c>
      <c r="AG184" s="6" t="s">
        <v>34</v>
      </c>
      <c r="AH184" s="6" t="s">
        <v>101</v>
      </c>
      <c r="AI184" s="6">
        <v>200</v>
      </c>
      <c r="AJ184" s="6" t="s">
        <v>94</v>
      </c>
      <c r="AK184" s="21" t="str">
        <f t="shared" ref="AK184:AK185" si="420">AJ183</f>
        <v>鉄道</v>
      </c>
      <c r="AL184" s="21" t="str">
        <f t="shared" si="417"/>
        <v>鉄道</v>
      </c>
      <c r="AM184" s="6">
        <v>13.5</v>
      </c>
      <c r="AN184" s="6">
        <v>1</v>
      </c>
      <c r="AO184" s="6">
        <v>3014</v>
      </c>
      <c r="AP184" s="6">
        <v>8.1</v>
      </c>
      <c r="AQ184" s="6">
        <v>1</v>
      </c>
      <c r="AR184" s="6">
        <v>5</v>
      </c>
      <c r="AS184" s="6">
        <v>200</v>
      </c>
      <c r="AT184" s="6" t="s">
        <v>120</v>
      </c>
      <c r="AU184" s="6" t="s">
        <v>127</v>
      </c>
      <c r="AV184" s="6">
        <v>0</v>
      </c>
      <c r="AW184" s="6">
        <v>499</v>
      </c>
      <c r="AX184" s="6">
        <v>6</v>
      </c>
      <c r="AY184" s="6">
        <v>207</v>
      </c>
      <c r="AZ184" s="6">
        <v>2.5</v>
      </c>
      <c r="BA184" s="6">
        <v>13.5</v>
      </c>
      <c r="BB184" s="6">
        <v>1</v>
      </c>
      <c r="BC184" s="6">
        <v>3241</v>
      </c>
      <c r="BD184" s="6">
        <v>16.2</v>
      </c>
      <c r="BE184" s="6">
        <v>1</v>
      </c>
      <c r="BF184" s="6">
        <v>3241</v>
      </c>
      <c r="BG184" s="6">
        <v>38.9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/>
      <c r="BR184" s="6"/>
    </row>
    <row r="185" spans="1:70">
      <c r="A185" s="36">
        <v>257067</v>
      </c>
      <c r="B185" s="37" t="s">
        <v>79</v>
      </c>
      <c r="C185" s="37">
        <v>200</v>
      </c>
      <c r="D185" s="37" t="s">
        <v>85</v>
      </c>
      <c r="E185" s="37"/>
      <c r="F185" s="26">
        <v>0</v>
      </c>
      <c r="G185" s="21" t="str">
        <f t="shared" si="418"/>
        <v>買い物</v>
      </c>
      <c r="H185" s="26"/>
      <c r="I185" s="38">
        <v>40134.797395833331</v>
      </c>
      <c r="J185" s="38">
        <v>40134.812673611108</v>
      </c>
      <c r="K185" s="39"/>
      <c r="L185" s="28">
        <f t="shared" ref="L185" si="421">K183+K184+K185</f>
        <v>0.43627314814511919</v>
      </c>
      <c r="M185" s="37">
        <v>1320</v>
      </c>
      <c r="N185" s="40">
        <v>5251.368701024483</v>
      </c>
      <c r="O185" s="37">
        <v>35.4707498</v>
      </c>
      <c r="P185" s="37">
        <v>139.44063850000001</v>
      </c>
      <c r="Q185" s="37">
        <v>213</v>
      </c>
      <c r="R185" s="37" t="s">
        <v>836</v>
      </c>
      <c r="S185" s="37">
        <v>2130401</v>
      </c>
      <c r="T185" s="37" t="s">
        <v>250</v>
      </c>
      <c r="U185" s="37">
        <v>213040102</v>
      </c>
      <c r="V185" s="37" t="s">
        <v>571</v>
      </c>
      <c r="W185" s="37">
        <v>35.461249420000001</v>
      </c>
      <c r="X185" s="37">
        <v>139.3838293</v>
      </c>
      <c r="Y185" s="37">
        <v>215</v>
      </c>
      <c r="Z185" s="37" t="s">
        <v>842</v>
      </c>
      <c r="AA185" s="42">
        <v>2150101</v>
      </c>
      <c r="AB185" s="42" t="s">
        <v>867</v>
      </c>
      <c r="AC185" s="37">
        <v>215010105</v>
      </c>
      <c r="AD185" s="37" t="s">
        <v>596</v>
      </c>
      <c r="AE185" s="37">
        <v>33</v>
      </c>
      <c r="AF185" s="37">
        <v>1</v>
      </c>
      <c r="AG185" s="37" t="s">
        <v>34</v>
      </c>
      <c r="AH185" s="37" t="s">
        <v>101</v>
      </c>
      <c r="AI185" s="37">
        <v>200</v>
      </c>
      <c r="AJ185" s="37" t="s">
        <v>94</v>
      </c>
      <c r="AK185" s="26" t="str">
        <f t="shared" si="420"/>
        <v>鉄道</v>
      </c>
      <c r="AL185" s="26"/>
      <c r="AM185" s="37">
        <v>27</v>
      </c>
      <c r="AN185" s="37">
        <v>1</v>
      </c>
      <c r="AO185" s="37">
        <v>7187</v>
      </c>
      <c r="AP185" s="37">
        <v>20.2</v>
      </c>
      <c r="AQ185" s="37">
        <v>1</v>
      </c>
      <c r="AR185" s="37">
        <v>8</v>
      </c>
      <c r="AS185" s="37">
        <v>170</v>
      </c>
      <c r="AT185" s="37" t="s">
        <v>250</v>
      </c>
      <c r="AU185" s="37" t="s">
        <v>119</v>
      </c>
      <c r="AV185" s="37">
        <v>0</v>
      </c>
      <c r="AW185" s="37">
        <v>116</v>
      </c>
      <c r="AX185" s="37">
        <v>1.4</v>
      </c>
      <c r="AY185" s="37">
        <v>1408</v>
      </c>
      <c r="AZ185" s="37">
        <v>17.600000000000001</v>
      </c>
      <c r="BA185" s="37">
        <v>27</v>
      </c>
      <c r="BB185" s="37">
        <v>1</v>
      </c>
      <c r="BC185" s="37">
        <v>6092</v>
      </c>
      <c r="BD185" s="37">
        <v>30.5</v>
      </c>
      <c r="BE185" s="37">
        <v>1</v>
      </c>
      <c r="BF185" s="37">
        <v>6092</v>
      </c>
      <c r="BG185" s="37">
        <v>74.2</v>
      </c>
      <c r="BH185" s="37">
        <v>0</v>
      </c>
      <c r="BI185" s="37">
        <v>0</v>
      </c>
      <c r="BJ185" s="37">
        <v>0</v>
      </c>
      <c r="BK185" s="37">
        <v>0</v>
      </c>
      <c r="BL185" s="37">
        <v>0</v>
      </c>
      <c r="BM185" s="37">
        <v>0</v>
      </c>
      <c r="BN185" s="37">
        <v>0</v>
      </c>
      <c r="BO185" s="37">
        <v>0</v>
      </c>
      <c r="BP185" s="37">
        <v>0</v>
      </c>
      <c r="BQ185" s="37"/>
      <c r="BR185" s="37"/>
    </row>
    <row r="186" spans="1:70">
      <c r="A186" s="30">
        <v>257100</v>
      </c>
      <c r="B186" s="31" t="s">
        <v>79</v>
      </c>
      <c r="C186" s="31">
        <v>100</v>
      </c>
      <c r="D186" s="31" t="s">
        <v>86</v>
      </c>
      <c r="E186" s="31">
        <v>1</v>
      </c>
      <c r="F186" s="16">
        <v>2</v>
      </c>
      <c r="G186" s="16"/>
      <c r="H186" s="16" t="str">
        <f t="shared" ref="H186:H187" si="422">D187</f>
        <v>買い物</v>
      </c>
      <c r="I186" s="32">
        <v>40135.288958333331</v>
      </c>
      <c r="J186" s="32">
        <v>40135.339166666665</v>
      </c>
      <c r="K186" s="33">
        <v>0.411516203705105</v>
      </c>
      <c r="L186" s="18">
        <f t="shared" ref="L186" si="423">K186+K187+K188</f>
        <v>0.44793981481780065</v>
      </c>
      <c r="M186" s="31">
        <v>4338</v>
      </c>
      <c r="N186" s="34">
        <v>23174.054531143294</v>
      </c>
      <c r="O186" s="31">
        <v>35.457049040000001</v>
      </c>
      <c r="P186" s="31">
        <v>139.3822682</v>
      </c>
      <c r="Q186" s="31">
        <v>215</v>
      </c>
      <c r="R186" s="31" t="s">
        <v>842</v>
      </c>
      <c r="S186" s="31">
        <v>1009248</v>
      </c>
      <c r="T186" s="31" t="s">
        <v>378</v>
      </c>
      <c r="U186" s="31">
        <v>215010509</v>
      </c>
      <c r="V186" s="31" t="s">
        <v>610</v>
      </c>
      <c r="W186" s="31">
        <v>35.443047900000003</v>
      </c>
      <c r="X186" s="31">
        <v>139.63756620000001</v>
      </c>
      <c r="Y186" s="31">
        <v>104</v>
      </c>
      <c r="Z186" s="31" t="s">
        <v>844</v>
      </c>
      <c r="AA186" s="31">
        <v>1003002</v>
      </c>
      <c r="AB186" s="31" t="s">
        <v>120</v>
      </c>
      <c r="AC186" s="31">
        <v>100300216</v>
      </c>
      <c r="AD186" s="31" t="s">
        <v>240</v>
      </c>
      <c r="AE186" s="31">
        <v>33</v>
      </c>
      <c r="AF186" s="31">
        <v>1</v>
      </c>
      <c r="AG186" s="31" t="s">
        <v>34</v>
      </c>
      <c r="AH186" s="31" t="s">
        <v>101</v>
      </c>
      <c r="AI186" s="31">
        <v>200</v>
      </c>
      <c r="AJ186" s="31" t="s">
        <v>94</v>
      </c>
      <c r="AK186" s="16"/>
      <c r="AL186" s="16" t="str">
        <f t="shared" ref="AL186:AL187" si="424">AJ187</f>
        <v>鉄道</v>
      </c>
      <c r="AM186" s="31">
        <v>65</v>
      </c>
      <c r="AN186" s="31">
        <v>1</v>
      </c>
      <c r="AO186" s="31">
        <v>31243</v>
      </c>
      <c r="AP186" s="31">
        <v>59.8</v>
      </c>
      <c r="AQ186" s="31">
        <v>1</v>
      </c>
      <c r="AR186" s="31">
        <v>44</v>
      </c>
      <c r="AS186" s="31">
        <v>430</v>
      </c>
      <c r="AT186" s="31" t="s">
        <v>119</v>
      </c>
      <c r="AU186" s="31" t="s">
        <v>120</v>
      </c>
      <c r="AV186" s="31">
        <v>1</v>
      </c>
      <c r="AW186" s="31">
        <v>1236</v>
      </c>
      <c r="AX186" s="31">
        <v>15.2</v>
      </c>
      <c r="AY186" s="31">
        <v>485</v>
      </c>
      <c r="AZ186" s="31">
        <v>5.8</v>
      </c>
      <c r="BA186" s="31">
        <v>65</v>
      </c>
      <c r="BB186" s="31">
        <v>1</v>
      </c>
      <c r="BC186" s="31">
        <v>26618</v>
      </c>
      <c r="BD186" s="31">
        <v>133.1</v>
      </c>
      <c r="BE186" s="31">
        <v>1</v>
      </c>
      <c r="BF186" s="31">
        <v>26618</v>
      </c>
      <c r="BG186" s="31">
        <v>329.7</v>
      </c>
      <c r="BH186" s="31">
        <v>0</v>
      </c>
      <c r="BI186" s="31">
        <v>0</v>
      </c>
      <c r="BJ186" s="31">
        <v>0</v>
      </c>
      <c r="BK186" s="31">
        <v>0</v>
      </c>
      <c r="BL186" s="31">
        <v>0</v>
      </c>
      <c r="BM186" s="31">
        <v>0</v>
      </c>
      <c r="BN186" s="31">
        <v>0</v>
      </c>
      <c r="BO186" s="31">
        <v>0</v>
      </c>
      <c r="BP186" s="31">
        <v>0</v>
      </c>
      <c r="BQ186" s="31"/>
      <c r="BR186" s="31"/>
    </row>
    <row r="187" spans="1:70">
      <c r="A187" s="35">
        <v>257166</v>
      </c>
      <c r="B187" s="6" t="s">
        <v>79</v>
      </c>
      <c r="C187" s="6">
        <v>500</v>
      </c>
      <c r="D187" s="6" t="s">
        <v>33</v>
      </c>
      <c r="E187" s="6">
        <v>1</v>
      </c>
      <c r="F187" s="21">
        <v>1</v>
      </c>
      <c r="G187" s="21" t="str">
        <f t="shared" ref="G187:G188" si="425">D186</f>
        <v>出勤</v>
      </c>
      <c r="H187" s="21" t="str">
        <f t="shared" si="422"/>
        <v>帰宅</v>
      </c>
      <c r="I187" s="7">
        <v>40135.75068287037</v>
      </c>
      <c r="J187" s="7">
        <v>40135.781597222223</v>
      </c>
      <c r="K187" s="13">
        <v>3.6423611112695653E-2</v>
      </c>
      <c r="L187" s="23">
        <f t="shared" ref="L187" si="426">K186+K187+K188</f>
        <v>0.44793981481780065</v>
      </c>
      <c r="M187" s="6">
        <v>2671</v>
      </c>
      <c r="N187" s="10">
        <v>24361.901708335394</v>
      </c>
      <c r="O187" s="6">
        <v>35.443439550000001</v>
      </c>
      <c r="P187" s="6">
        <v>139.6372873</v>
      </c>
      <c r="Q187" s="6">
        <v>104</v>
      </c>
      <c r="R187" s="6" t="s">
        <v>844</v>
      </c>
      <c r="S187" s="6">
        <v>1003002</v>
      </c>
      <c r="T187" s="6" t="s">
        <v>120</v>
      </c>
      <c r="U187" s="6">
        <v>100300216</v>
      </c>
      <c r="V187" s="6" t="s">
        <v>240</v>
      </c>
      <c r="W187" s="6">
        <v>35.6558061</v>
      </c>
      <c r="X187" s="6">
        <v>139.70366659999999</v>
      </c>
      <c r="Y187" s="6"/>
      <c r="Z187" s="6"/>
      <c r="AA187" s="6"/>
      <c r="AB187" s="6"/>
      <c r="AC187" s="6"/>
      <c r="AD187" s="6"/>
      <c r="AE187" s="6">
        <v>33</v>
      </c>
      <c r="AF187" s="6">
        <v>1</v>
      </c>
      <c r="AG187" s="6" t="s">
        <v>34</v>
      </c>
      <c r="AH187" s="6" t="s">
        <v>101</v>
      </c>
      <c r="AI187" s="6">
        <v>200</v>
      </c>
      <c r="AJ187" s="6" t="s">
        <v>94</v>
      </c>
      <c r="AK187" s="21" t="str">
        <f t="shared" ref="AK187:AK188" si="427">AJ186</f>
        <v>鉄道</v>
      </c>
      <c r="AL187" s="21" t="str">
        <f t="shared" si="424"/>
        <v>鉄道</v>
      </c>
      <c r="AM187" s="6">
        <v>43.6</v>
      </c>
      <c r="AN187" s="6">
        <v>1</v>
      </c>
      <c r="AO187" s="6">
        <v>30897</v>
      </c>
      <c r="AP187" s="6">
        <v>57.2</v>
      </c>
      <c r="AQ187" s="6">
        <v>1</v>
      </c>
      <c r="AR187" s="6">
        <v>34</v>
      </c>
      <c r="AS187" s="6">
        <v>540</v>
      </c>
      <c r="AT187" s="6" t="s">
        <v>120</v>
      </c>
      <c r="AU187" s="6" t="s">
        <v>209</v>
      </c>
      <c r="AV187" s="6">
        <v>1</v>
      </c>
      <c r="AW187" s="6">
        <v>426</v>
      </c>
      <c r="AX187" s="6">
        <v>5.0999999999999996</v>
      </c>
      <c r="AY187" s="6">
        <v>371</v>
      </c>
      <c r="AZ187" s="6">
        <v>4.5</v>
      </c>
      <c r="BA187" s="6">
        <v>43.6</v>
      </c>
      <c r="BB187" s="6">
        <v>1</v>
      </c>
      <c r="BC187" s="6">
        <v>27548</v>
      </c>
      <c r="BD187" s="6">
        <v>137.69999999999999</v>
      </c>
      <c r="BE187" s="6">
        <v>1</v>
      </c>
      <c r="BF187" s="6">
        <v>27548</v>
      </c>
      <c r="BG187" s="6">
        <v>340.6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/>
      <c r="BR187" s="6"/>
    </row>
    <row r="188" spans="1:70">
      <c r="A188" s="36">
        <v>257185</v>
      </c>
      <c r="B188" s="37" t="s">
        <v>79</v>
      </c>
      <c r="C188" s="37">
        <v>200</v>
      </c>
      <c r="D188" s="37" t="s">
        <v>85</v>
      </c>
      <c r="E188" s="37"/>
      <c r="F188" s="26">
        <v>0</v>
      </c>
      <c r="G188" s="21" t="str">
        <f t="shared" si="425"/>
        <v>買い物</v>
      </c>
      <c r="H188" s="26"/>
      <c r="I188" s="38">
        <v>40135.818020833336</v>
      </c>
      <c r="J188" s="38">
        <v>40135.876388888886</v>
      </c>
      <c r="K188" s="39"/>
      <c r="L188" s="28">
        <f t="shared" ref="L188" si="428">K186+K187+K188</f>
        <v>0.44793981481780065</v>
      </c>
      <c r="M188" s="37">
        <v>5043</v>
      </c>
      <c r="N188" s="40">
        <v>33971.016270606204</v>
      </c>
      <c r="O188" s="37">
        <v>35.661728429999997</v>
      </c>
      <c r="P188" s="37">
        <v>139.66728509999999</v>
      </c>
      <c r="Q188" s="37"/>
      <c r="R188" s="37"/>
      <c r="S188" s="37"/>
      <c r="T188" s="37"/>
      <c r="U188" s="37"/>
      <c r="V188" s="37"/>
      <c r="W188" s="37">
        <v>35.460959760000001</v>
      </c>
      <c r="X188" s="37">
        <v>139.38413510000001</v>
      </c>
      <c r="Y188" s="37">
        <v>215</v>
      </c>
      <c r="Z188" s="37" t="s">
        <v>842</v>
      </c>
      <c r="AA188" s="42">
        <v>2150101</v>
      </c>
      <c r="AB188" s="42" t="s">
        <v>867</v>
      </c>
      <c r="AC188" s="37">
        <v>215010105</v>
      </c>
      <c r="AD188" s="37" t="s">
        <v>596</v>
      </c>
      <c r="AE188" s="37">
        <v>33</v>
      </c>
      <c r="AF188" s="37">
        <v>1</v>
      </c>
      <c r="AG188" s="37" t="s">
        <v>34</v>
      </c>
      <c r="AH188" s="37" t="s">
        <v>101</v>
      </c>
      <c r="AI188" s="37">
        <v>200</v>
      </c>
      <c r="AJ188" s="37" t="s">
        <v>94</v>
      </c>
      <c r="AK188" s="26" t="str">
        <f t="shared" si="427"/>
        <v>鉄道</v>
      </c>
      <c r="AL188" s="26"/>
      <c r="AM188" s="37">
        <v>71</v>
      </c>
      <c r="AN188" s="37">
        <v>1</v>
      </c>
      <c r="AO188" s="37">
        <v>38642</v>
      </c>
      <c r="AP188" s="37">
        <v>77.599999999999994</v>
      </c>
      <c r="AQ188" s="37">
        <v>1</v>
      </c>
      <c r="AR188" s="37">
        <v>47</v>
      </c>
      <c r="AS188" s="37">
        <v>560</v>
      </c>
      <c r="AT188" s="37" t="s">
        <v>284</v>
      </c>
      <c r="AU188" s="37" t="s">
        <v>119</v>
      </c>
      <c r="AV188" s="37">
        <v>1</v>
      </c>
      <c r="AW188" s="37">
        <v>594</v>
      </c>
      <c r="AX188" s="37">
        <v>7.2</v>
      </c>
      <c r="AY188" s="37">
        <v>1339</v>
      </c>
      <c r="AZ188" s="37">
        <v>16.8</v>
      </c>
      <c r="BA188" s="37">
        <v>71</v>
      </c>
      <c r="BB188" s="37">
        <v>1</v>
      </c>
      <c r="BC188" s="37">
        <v>36914</v>
      </c>
      <c r="BD188" s="37">
        <v>184.6</v>
      </c>
      <c r="BE188" s="37">
        <v>1</v>
      </c>
      <c r="BF188" s="37">
        <v>36914</v>
      </c>
      <c r="BG188" s="37">
        <v>464.1</v>
      </c>
      <c r="BH188" s="37">
        <v>0</v>
      </c>
      <c r="BI188" s="37">
        <v>0</v>
      </c>
      <c r="BJ188" s="37">
        <v>0</v>
      </c>
      <c r="BK188" s="37">
        <v>0</v>
      </c>
      <c r="BL188" s="37">
        <v>0</v>
      </c>
      <c r="BM188" s="37">
        <v>0</v>
      </c>
      <c r="BN188" s="37">
        <v>0</v>
      </c>
      <c r="BO188" s="37">
        <v>0</v>
      </c>
      <c r="BP188" s="37">
        <v>0</v>
      </c>
      <c r="BQ188" s="37"/>
      <c r="BR188" s="37"/>
    </row>
    <row r="189" spans="1:70">
      <c r="A189" s="30">
        <v>257957</v>
      </c>
      <c r="B189" s="31" t="s">
        <v>79</v>
      </c>
      <c r="C189" s="31">
        <v>100</v>
      </c>
      <c r="D189" s="31" t="s">
        <v>86</v>
      </c>
      <c r="E189" s="31">
        <v>1</v>
      </c>
      <c r="F189" s="16">
        <v>2</v>
      </c>
      <c r="G189" s="16"/>
      <c r="H189" s="16" t="str">
        <f t="shared" ref="H189:H190" si="429">D190</f>
        <v>業務</v>
      </c>
      <c r="I189" s="32">
        <v>40144.288159722222</v>
      </c>
      <c r="J189" s="32">
        <v>40144.336018518516</v>
      </c>
      <c r="K189" s="33">
        <v>0.41703703704115469</v>
      </c>
      <c r="L189" s="18">
        <f t="shared" ref="L189" si="430">K189+K190+K191</f>
        <v>0.49258101852319669</v>
      </c>
      <c r="M189" s="31">
        <v>4135</v>
      </c>
      <c r="N189" s="34">
        <v>22533.481711806267</v>
      </c>
      <c r="O189" s="31">
        <v>35.453787519999999</v>
      </c>
      <c r="P189" s="31">
        <v>139.38982669999999</v>
      </c>
      <c r="Q189" s="31">
        <v>215</v>
      </c>
      <c r="R189" s="31" t="s">
        <v>842</v>
      </c>
      <c r="S189" s="31">
        <v>1009248</v>
      </c>
      <c r="T189" s="31" t="s">
        <v>378</v>
      </c>
      <c r="U189" s="31">
        <v>215010508</v>
      </c>
      <c r="V189" s="31" t="s">
        <v>621</v>
      </c>
      <c r="W189" s="31">
        <v>35.443198099999996</v>
      </c>
      <c r="X189" s="31">
        <v>139.63828509999999</v>
      </c>
      <c r="Y189" s="31">
        <v>104</v>
      </c>
      <c r="Z189" s="31" t="s">
        <v>844</v>
      </c>
      <c r="AA189" s="31">
        <v>1003002</v>
      </c>
      <c r="AB189" s="31" t="s">
        <v>120</v>
      </c>
      <c r="AC189" s="31">
        <v>100300216</v>
      </c>
      <c r="AD189" s="31" t="s">
        <v>240</v>
      </c>
      <c r="AE189" s="31">
        <v>33</v>
      </c>
      <c r="AF189" s="31">
        <v>1</v>
      </c>
      <c r="AG189" s="31" t="s">
        <v>34</v>
      </c>
      <c r="AH189" s="31" t="s">
        <v>101</v>
      </c>
      <c r="AI189" s="31">
        <v>200</v>
      </c>
      <c r="AJ189" s="31" t="s">
        <v>94</v>
      </c>
      <c r="AK189" s="16"/>
      <c r="AL189" s="16" t="str">
        <f t="shared" ref="AL189:AL190" si="431">AJ190</f>
        <v>鉄道</v>
      </c>
      <c r="AM189" s="31">
        <v>52.199999999999996</v>
      </c>
      <c r="AN189" s="31">
        <v>1</v>
      </c>
      <c r="AO189" s="31">
        <v>30357</v>
      </c>
      <c r="AP189" s="31">
        <v>58.1</v>
      </c>
      <c r="AQ189" s="31">
        <v>1</v>
      </c>
      <c r="AR189" s="31">
        <v>44</v>
      </c>
      <c r="AS189" s="31">
        <v>430</v>
      </c>
      <c r="AT189" s="31" t="s">
        <v>119</v>
      </c>
      <c r="AU189" s="31" t="s">
        <v>120</v>
      </c>
      <c r="AV189" s="31">
        <v>1</v>
      </c>
      <c r="AW189" s="31">
        <v>152</v>
      </c>
      <c r="AX189" s="31">
        <v>1.9</v>
      </c>
      <c r="AY189" s="31">
        <v>521</v>
      </c>
      <c r="AZ189" s="31">
        <v>6.3</v>
      </c>
      <c r="BA189" s="31">
        <v>52.199999999999996</v>
      </c>
      <c r="BB189" s="31">
        <v>1</v>
      </c>
      <c r="BC189" s="31">
        <v>26119</v>
      </c>
      <c r="BD189" s="31">
        <v>130.6</v>
      </c>
      <c r="BE189" s="31">
        <v>1</v>
      </c>
      <c r="BF189" s="31">
        <v>26119</v>
      </c>
      <c r="BG189" s="31">
        <v>325.89999999999998</v>
      </c>
      <c r="BH189" s="31">
        <v>0</v>
      </c>
      <c r="BI189" s="31">
        <v>0</v>
      </c>
      <c r="BJ189" s="31">
        <v>0</v>
      </c>
      <c r="BK189" s="31">
        <v>0</v>
      </c>
      <c r="BL189" s="31">
        <v>0</v>
      </c>
      <c r="BM189" s="31">
        <v>0</v>
      </c>
      <c r="BN189" s="31">
        <v>0</v>
      </c>
      <c r="BO189" s="31">
        <v>0</v>
      </c>
      <c r="BP189" s="31">
        <v>0</v>
      </c>
      <c r="BQ189" s="31"/>
      <c r="BR189" s="31"/>
    </row>
    <row r="190" spans="1:70">
      <c r="A190" s="35">
        <v>258018</v>
      </c>
      <c r="B190" s="6" t="s">
        <v>79</v>
      </c>
      <c r="C190" s="6">
        <v>400</v>
      </c>
      <c r="D190" s="6" t="s">
        <v>87</v>
      </c>
      <c r="E190" s="6"/>
      <c r="F190" s="21">
        <v>1</v>
      </c>
      <c r="G190" s="21" t="str">
        <f t="shared" ref="G190:G191" si="432">D189</f>
        <v>出勤</v>
      </c>
      <c r="H190" s="21" t="str">
        <f t="shared" si="429"/>
        <v>帰宅</v>
      </c>
      <c r="I190" s="7">
        <v>40144.753055555557</v>
      </c>
      <c r="J190" s="7">
        <v>40144.763124999998</v>
      </c>
      <c r="K190" s="13">
        <v>7.5543981482042E-2</v>
      </c>
      <c r="L190" s="23">
        <f t="shared" ref="L190" si="433">K189+K190+K191</f>
        <v>0.49258101852319669</v>
      </c>
      <c r="M190" s="6">
        <v>870</v>
      </c>
      <c r="N190" s="10">
        <v>820.74052442299603</v>
      </c>
      <c r="O190" s="6">
        <v>35.444769909999998</v>
      </c>
      <c r="P190" s="6">
        <v>139.63742679999999</v>
      </c>
      <c r="Q190" s="6">
        <v>104</v>
      </c>
      <c r="R190" s="6" t="s">
        <v>844</v>
      </c>
      <c r="S190" s="6">
        <v>1003002</v>
      </c>
      <c r="T190" s="6" t="s">
        <v>120</v>
      </c>
      <c r="U190" s="6">
        <v>100300214</v>
      </c>
      <c r="V190" s="6" t="s">
        <v>655</v>
      </c>
      <c r="W190" s="6">
        <v>35.450365009999999</v>
      </c>
      <c r="X190" s="6">
        <v>139.6315152</v>
      </c>
      <c r="Y190" s="6">
        <v>104</v>
      </c>
      <c r="Z190" s="6" t="s">
        <v>844</v>
      </c>
      <c r="AA190" s="6">
        <v>1003001</v>
      </c>
      <c r="AB190" s="6" t="s">
        <v>400</v>
      </c>
      <c r="AC190" s="6">
        <v>100300102</v>
      </c>
      <c r="AD190" s="6" t="s">
        <v>627</v>
      </c>
      <c r="AE190" s="6">
        <v>33</v>
      </c>
      <c r="AF190" s="6">
        <v>1</v>
      </c>
      <c r="AG190" s="6" t="s">
        <v>34</v>
      </c>
      <c r="AH190" s="6" t="s">
        <v>101</v>
      </c>
      <c r="AI190" s="6">
        <v>200</v>
      </c>
      <c r="AJ190" s="6" t="s">
        <v>94</v>
      </c>
      <c r="AK190" s="21" t="str">
        <f t="shared" ref="AK190:AK191" si="434">AJ189</f>
        <v>鉄道</v>
      </c>
      <c r="AL190" s="21" t="str">
        <f t="shared" si="431"/>
        <v>鉄道</v>
      </c>
      <c r="AM190" s="6">
        <v>23.4</v>
      </c>
      <c r="AN190" s="6">
        <v>1</v>
      </c>
      <c r="AO190" s="6">
        <v>1176</v>
      </c>
      <c r="AP190" s="6">
        <v>6.5</v>
      </c>
      <c r="AQ190" s="6">
        <v>1</v>
      </c>
      <c r="AR190" s="6">
        <v>12</v>
      </c>
      <c r="AS190" s="6">
        <v>210</v>
      </c>
      <c r="AT190" s="6" t="s">
        <v>123</v>
      </c>
      <c r="AU190" s="6" t="s">
        <v>134</v>
      </c>
      <c r="AV190" s="6">
        <v>0</v>
      </c>
      <c r="AW190" s="6">
        <v>841</v>
      </c>
      <c r="AX190" s="6">
        <v>10</v>
      </c>
      <c r="AY190" s="6">
        <v>111</v>
      </c>
      <c r="AZ190" s="6">
        <v>1.4</v>
      </c>
      <c r="BA190" s="6">
        <v>23.4</v>
      </c>
      <c r="BB190" s="6">
        <v>1</v>
      </c>
      <c r="BC190" s="6">
        <v>927</v>
      </c>
      <c r="BD190" s="6">
        <v>4.5999999999999996</v>
      </c>
      <c r="BE190" s="6">
        <v>1</v>
      </c>
      <c r="BF190" s="6">
        <v>927</v>
      </c>
      <c r="BG190" s="6">
        <v>11.1</v>
      </c>
      <c r="BH190" s="6">
        <v>1</v>
      </c>
      <c r="BI190" s="6">
        <v>0.44</v>
      </c>
      <c r="BJ190" s="6">
        <v>1</v>
      </c>
      <c r="BK190" s="6">
        <v>210</v>
      </c>
      <c r="BL190" s="6">
        <v>243</v>
      </c>
      <c r="BM190" s="6">
        <v>3.6</v>
      </c>
      <c r="BN190" s="6">
        <v>99</v>
      </c>
      <c r="BO190" s="6">
        <v>1.5</v>
      </c>
      <c r="BP190" s="6">
        <v>6.1</v>
      </c>
      <c r="BQ190" s="6"/>
      <c r="BR190" s="6"/>
    </row>
    <row r="191" spans="1:70">
      <c r="A191" s="36">
        <v>258033</v>
      </c>
      <c r="B191" s="37" t="s">
        <v>79</v>
      </c>
      <c r="C191" s="37">
        <v>200</v>
      </c>
      <c r="D191" s="37" t="s">
        <v>85</v>
      </c>
      <c r="E191" s="37"/>
      <c r="F191" s="26">
        <v>0</v>
      </c>
      <c r="G191" s="21" t="str">
        <f t="shared" si="432"/>
        <v>業務</v>
      </c>
      <c r="H191" s="26"/>
      <c r="I191" s="38">
        <v>40144.83866898148</v>
      </c>
      <c r="J191" s="38">
        <v>40144.890324074076</v>
      </c>
      <c r="K191" s="39"/>
      <c r="L191" s="28">
        <f t="shared" ref="L191" si="435">K189+K190+K191</f>
        <v>0.49258101852319669</v>
      </c>
      <c r="M191" s="37">
        <v>4463</v>
      </c>
      <c r="N191" s="40">
        <v>22346.774276160922</v>
      </c>
      <c r="O191" s="37">
        <v>35.450139720000003</v>
      </c>
      <c r="P191" s="37">
        <v>139.6305979</v>
      </c>
      <c r="Q191" s="37">
        <v>104</v>
      </c>
      <c r="R191" s="37" t="s">
        <v>844</v>
      </c>
      <c r="S191" s="37">
        <v>1003001</v>
      </c>
      <c r="T191" s="37" t="s">
        <v>400</v>
      </c>
      <c r="U191" s="37">
        <v>100300106</v>
      </c>
      <c r="V191" s="37" t="s">
        <v>635</v>
      </c>
      <c r="W191" s="37">
        <v>35.460825569999997</v>
      </c>
      <c r="X191" s="37">
        <v>139.38418870000001</v>
      </c>
      <c r="Y191" s="37">
        <v>215</v>
      </c>
      <c r="Z191" s="37" t="s">
        <v>842</v>
      </c>
      <c r="AA191" s="42">
        <v>2150101</v>
      </c>
      <c r="AB191" s="42" t="s">
        <v>867</v>
      </c>
      <c r="AC191" s="37">
        <v>215010105</v>
      </c>
      <c r="AD191" s="37" t="s">
        <v>596</v>
      </c>
      <c r="AE191" s="37">
        <v>33</v>
      </c>
      <c r="AF191" s="37">
        <v>1</v>
      </c>
      <c r="AG191" s="37" t="s">
        <v>34</v>
      </c>
      <c r="AH191" s="37" t="s">
        <v>101</v>
      </c>
      <c r="AI191" s="37">
        <v>200</v>
      </c>
      <c r="AJ191" s="37" t="s">
        <v>94</v>
      </c>
      <c r="AK191" s="26" t="str">
        <f t="shared" si="434"/>
        <v>鉄道</v>
      </c>
      <c r="AL191" s="26"/>
      <c r="AM191" s="37">
        <v>56.099999999999994</v>
      </c>
      <c r="AN191" s="37">
        <v>1</v>
      </c>
      <c r="AO191" s="37">
        <v>28566</v>
      </c>
      <c r="AP191" s="37">
        <v>54.3</v>
      </c>
      <c r="AQ191" s="37">
        <v>1</v>
      </c>
      <c r="AR191" s="37">
        <v>39</v>
      </c>
      <c r="AS191" s="37">
        <v>500</v>
      </c>
      <c r="AT191" s="37" t="s">
        <v>134</v>
      </c>
      <c r="AU191" s="37" t="s">
        <v>119</v>
      </c>
      <c r="AV191" s="37">
        <v>1</v>
      </c>
      <c r="AW191" s="37">
        <v>28</v>
      </c>
      <c r="AX191" s="37">
        <v>0.3</v>
      </c>
      <c r="AY191" s="37">
        <v>1341</v>
      </c>
      <c r="AZ191" s="37">
        <v>16.8</v>
      </c>
      <c r="BA191" s="37">
        <v>56.099999999999994</v>
      </c>
      <c r="BB191" s="37">
        <v>1</v>
      </c>
      <c r="BC191" s="37">
        <v>25362</v>
      </c>
      <c r="BD191" s="37">
        <v>126.8</v>
      </c>
      <c r="BE191" s="37">
        <v>1</v>
      </c>
      <c r="BF191" s="37">
        <v>25362</v>
      </c>
      <c r="BG191" s="37">
        <v>315.10000000000002</v>
      </c>
      <c r="BH191" s="37">
        <v>0</v>
      </c>
      <c r="BI191" s="37">
        <v>0</v>
      </c>
      <c r="BJ191" s="37">
        <v>0</v>
      </c>
      <c r="BK191" s="37">
        <v>0</v>
      </c>
      <c r="BL191" s="37">
        <v>0</v>
      </c>
      <c r="BM191" s="37">
        <v>0</v>
      </c>
      <c r="BN191" s="37">
        <v>0</v>
      </c>
      <c r="BO191" s="37">
        <v>0</v>
      </c>
      <c r="BP191" s="37">
        <v>0</v>
      </c>
      <c r="BQ191" s="37"/>
      <c r="BR191" s="37"/>
    </row>
    <row r="192" spans="1:70">
      <c r="A192" s="30">
        <v>255673</v>
      </c>
      <c r="B192" s="31" t="s">
        <v>80</v>
      </c>
      <c r="C192" s="31">
        <v>100</v>
      </c>
      <c r="D192" s="31" t="s">
        <v>86</v>
      </c>
      <c r="E192" s="31">
        <v>1</v>
      </c>
      <c r="F192" s="16">
        <v>2</v>
      </c>
      <c r="G192" s="16"/>
      <c r="H192" s="16" t="str">
        <f t="shared" ref="H192:H193" si="436">D193</f>
        <v>買い物</v>
      </c>
      <c r="I192" s="32">
        <v>40119.298194444447</v>
      </c>
      <c r="J192" s="32">
        <v>40119.338773148149</v>
      </c>
      <c r="K192" s="33">
        <v>0.43599537036789116</v>
      </c>
      <c r="L192" s="18">
        <f t="shared" ref="L192" si="437">K192+K193+K194</f>
        <v>0.44335648148262408</v>
      </c>
      <c r="M192" s="31">
        <v>3506</v>
      </c>
      <c r="N192" s="34">
        <v>21038.268143863977</v>
      </c>
      <c r="O192" s="31">
        <v>35.631049330000003</v>
      </c>
      <c r="P192" s="31">
        <v>139.680149</v>
      </c>
      <c r="Q192" s="31"/>
      <c r="R192" s="31"/>
      <c r="S192" s="31"/>
      <c r="T192" s="31"/>
      <c r="U192" s="31"/>
      <c r="V192" s="31"/>
      <c r="W192" s="31">
        <v>35.444925509999997</v>
      </c>
      <c r="X192" s="31">
        <v>139.63817779999999</v>
      </c>
      <c r="Y192" s="31">
        <v>104</v>
      </c>
      <c r="Z192" s="31" t="s">
        <v>844</v>
      </c>
      <c r="AA192" s="31">
        <v>1003002</v>
      </c>
      <c r="AB192" s="31" t="s">
        <v>120</v>
      </c>
      <c r="AC192" s="31">
        <v>100300213</v>
      </c>
      <c r="AD192" s="31" t="s">
        <v>652</v>
      </c>
      <c r="AE192" s="31">
        <v>38</v>
      </c>
      <c r="AF192" s="31">
        <v>1</v>
      </c>
      <c r="AG192" s="31" t="s">
        <v>34</v>
      </c>
      <c r="AH192" s="31" t="s">
        <v>103</v>
      </c>
      <c r="AI192" s="31">
        <v>200</v>
      </c>
      <c r="AJ192" s="31" t="s">
        <v>94</v>
      </c>
      <c r="AK192" s="16"/>
      <c r="AL192" s="16" t="str">
        <f t="shared" ref="AL192:AL193" si="438">AJ193</f>
        <v>鉄道</v>
      </c>
      <c r="AM192" s="31">
        <v>51.6</v>
      </c>
      <c r="AN192" s="31">
        <v>1</v>
      </c>
      <c r="AO192" s="31">
        <v>26960</v>
      </c>
      <c r="AP192" s="31">
        <v>51</v>
      </c>
      <c r="AQ192" s="31">
        <v>1</v>
      </c>
      <c r="AR192" s="31">
        <v>33</v>
      </c>
      <c r="AS192" s="31">
        <v>420</v>
      </c>
      <c r="AT192" s="31" t="s">
        <v>122</v>
      </c>
      <c r="AU192" s="31" t="s">
        <v>123</v>
      </c>
      <c r="AV192" s="31">
        <v>2</v>
      </c>
      <c r="AW192" s="31">
        <v>657</v>
      </c>
      <c r="AX192" s="31">
        <v>8.6</v>
      </c>
      <c r="AY192" s="31">
        <v>844</v>
      </c>
      <c r="AZ192" s="31">
        <v>10</v>
      </c>
      <c r="BA192" s="31">
        <v>51.6</v>
      </c>
      <c r="BB192" s="31">
        <v>1</v>
      </c>
      <c r="BC192" s="31">
        <v>23906</v>
      </c>
      <c r="BD192" s="31">
        <v>119.5</v>
      </c>
      <c r="BE192" s="31">
        <v>1</v>
      </c>
      <c r="BF192" s="31">
        <v>23906</v>
      </c>
      <c r="BG192" s="31">
        <v>295.7</v>
      </c>
      <c r="BH192" s="31">
        <v>0</v>
      </c>
      <c r="BI192" s="31">
        <v>0</v>
      </c>
      <c r="BJ192" s="31">
        <v>0</v>
      </c>
      <c r="BK192" s="31">
        <v>0</v>
      </c>
      <c r="BL192" s="31">
        <v>0</v>
      </c>
      <c r="BM192" s="31">
        <v>0</v>
      </c>
      <c r="BN192" s="31">
        <v>0</v>
      </c>
      <c r="BO192" s="31">
        <v>0</v>
      </c>
      <c r="BP192" s="31">
        <v>0</v>
      </c>
      <c r="BQ192" s="31"/>
      <c r="BR192" s="31"/>
    </row>
    <row r="193" spans="1:70">
      <c r="A193" s="35">
        <v>255751</v>
      </c>
      <c r="B193" s="6" t="s">
        <v>80</v>
      </c>
      <c r="C193" s="6">
        <v>500</v>
      </c>
      <c r="D193" s="6" t="s">
        <v>33</v>
      </c>
      <c r="E193" s="6">
        <v>1</v>
      </c>
      <c r="F193" s="21">
        <v>1</v>
      </c>
      <c r="G193" s="21" t="str">
        <f t="shared" ref="G193:G194" si="439">D192</f>
        <v>出勤</v>
      </c>
      <c r="H193" s="21" t="str">
        <f t="shared" si="436"/>
        <v>帰宅</v>
      </c>
      <c r="I193" s="7">
        <v>40119.774768518517</v>
      </c>
      <c r="J193" s="7">
        <v>40119.821574074071</v>
      </c>
      <c r="K193" s="13">
        <v>7.3611111147329211E-3</v>
      </c>
      <c r="L193" s="23">
        <f t="shared" ref="L193" si="440">K192+K193+K194</f>
        <v>0.44335648148262408</v>
      </c>
      <c r="M193" s="6">
        <v>4044</v>
      </c>
      <c r="N193" s="10">
        <v>20800.466006047991</v>
      </c>
      <c r="O193" s="6">
        <v>35.443568239999998</v>
      </c>
      <c r="P193" s="6">
        <v>139.63745890000001</v>
      </c>
      <c r="Q193" s="6">
        <v>104</v>
      </c>
      <c r="R193" s="6" t="s">
        <v>844</v>
      </c>
      <c r="S193" s="6">
        <v>1003002</v>
      </c>
      <c r="T193" s="6" t="s">
        <v>120</v>
      </c>
      <c r="U193" s="6">
        <v>100300216</v>
      </c>
      <c r="V193" s="6" t="s">
        <v>240</v>
      </c>
      <c r="W193" s="6">
        <v>35.627787740000002</v>
      </c>
      <c r="X193" s="6">
        <v>139.6775955</v>
      </c>
      <c r="Y193" s="6"/>
      <c r="Z193" s="6"/>
      <c r="AA193" s="6"/>
      <c r="AB193" s="6"/>
      <c r="AC193" s="6"/>
      <c r="AD193" s="6"/>
      <c r="AE193" s="6">
        <v>38</v>
      </c>
      <c r="AF193" s="6">
        <v>1</v>
      </c>
      <c r="AG193" s="6" t="s">
        <v>34</v>
      </c>
      <c r="AH193" s="6" t="s">
        <v>103</v>
      </c>
      <c r="AI193" s="6">
        <v>200</v>
      </c>
      <c r="AJ193" s="6" t="s">
        <v>94</v>
      </c>
      <c r="AK193" s="21" t="str">
        <f t="shared" ref="AK193:AK194" si="441">AJ192</f>
        <v>鉄道</v>
      </c>
      <c r="AL193" s="21" t="str">
        <f t="shared" si="438"/>
        <v>徒歩</v>
      </c>
      <c r="AM193" s="6">
        <v>54.900000000000006</v>
      </c>
      <c r="AN193" s="6">
        <v>1</v>
      </c>
      <c r="AO193" s="6">
        <v>25724</v>
      </c>
      <c r="AP193" s="6">
        <v>47.1</v>
      </c>
      <c r="AQ193" s="6">
        <v>1</v>
      </c>
      <c r="AR193" s="6">
        <v>40</v>
      </c>
      <c r="AS193" s="6">
        <v>440</v>
      </c>
      <c r="AT193" s="6" t="s">
        <v>120</v>
      </c>
      <c r="AU193" s="6" t="s">
        <v>122</v>
      </c>
      <c r="AV193" s="6">
        <v>1</v>
      </c>
      <c r="AW193" s="6">
        <v>429</v>
      </c>
      <c r="AX193" s="6">
        <v>5.2</v>
      </c>
      <c r="AY193" s="6">
        <v>804</v>
      </c>
      <c r="AZ193" s="6">
        <v>9.6999999999999993</v>
      </c>
      <c r="BA193" s="6">
        <v>54.900000000000006</v>
      </c>
      <c r="BB193" s="6">
        <v>1</v>
      </c>
      <c r="BC193" s="6">
        <v>23578</v>
      </c>
      <c r="BD193" s="6">
        <v>117.9</v>
      </c>
      <c r="BE193" s="6">
        <v>1</v>
      </c>
      <c r="BF193" s="6">
        <v>23578</v>
      </c>
      <c r="BG193" s="6">
        <v>293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/>
      <c r="BR193" s="6"/>
    </row>
    <row r="194" spans="1:70">
      <c r="A194" s="36">
        <v>255757</v>
      </c>
      <c r="B194" s="37" t="s">
        <v>80</v>
      </c>
      <c r="C194" s="37">
        <v>200</v>
      </c>
      <c r="D194" s="37" t="s">
        <v>85</v>
      </c>
      <c r="E194" s="37"/>
      <c r="F194" s="26">
        <v>0</v>
      </c>
      <c r="G194" s="21" t="str">
        <f t="shared" si="439"/>
        <v>買い物</v>
      </c>
      <c r="H194" s="26"/>
      <c r="I194" s="38">
        <v>40119.828935185185</v>
      </c>
      <c r="J194" s="38">
        <v>40119.834062499998</v>
      </c>
      <c r="K194" s="39"/>
      <c r="L194" s="28">
        <f t="shared" ref="L194" si="442">K192+K193+K194</f>
        <v>0.44335648148262408</v>
      </c>
      <c r="M194" s="37">
        <v>443</v>
      </c>
      <c r="N194" s="40">
        <v>393.75657057511495</v>
      </c>
      <c r="O194" s="37">
        <v>35.627809239999998</v>
      </c>
      <c r="P194" s="37">
        <v>139.67772969999999</v>
      </c>
      <c r="Q194" s="37"/>
      <c r="R194" s="37"/>
      <c r="S194" s="37"/>
      <c r="T194" s="37"/>
      <c r="U194" s="37"/>
      <c r="V194" s="37"/>
      <c r="W194" s="37">
        <v>35.630968840000001</v>
      </c>
      <c r="X194" s="37">
        <v>139.67969840000001</v>
      </c>
      <c r="Y194" s="37"/>
      <c r="Z194" s="37"/>
      <c r="AA194" s="37"/>
      <c r="AB194" s="37"/>
      <c r="AC194" s="37"/>
      <c r="AD194" s="37"/>
      <c r="AE194" s="37">
        <v>38</v>
      </c>
      <c r="AF194" s="37">
        <v>1</v>
      </c>
      <c r="AG194" s="37" t="s">
        <v>34</v>
      </c>
      <c r="AH194" s="37" t="s">
        <v>103</v>
      </c>
      <c r="AI194" s="37">
        <v>420</v>
      </c>
      <c r="AJ194" s="37" t="s">
        <v>95</v>
      </c>
      <c r="AK194" s="26" t="str">
        <f t="shared" si="441"/>
        <v>鉄道</v>
      </c>
      <c r="AL194" s="26"/>
      <c r="AM194" s="37">
        <v>5.3</v>
      </c>
      <c r="AN194" s="37">
        <v>1</v>
      </c>
      <c r="AO194" s="37">
        <v>716</v>
      </c>
      <c r="AP194" s="37">
        <v>4.0999999999999996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1</v>
      </c>
      <c r="BC194" s="37">
        <v>445</v>
      </c>
      <c r="BD194" s="37">
        <v>2.2000000000000002</v>
      </c>
      <c r="BE194" s="37">
        <v>1</v>
      </c>
      <c r="BF194" s="37">
        <v>445</v>
      </c>
      <c r="BG194" s="37">
        <v>5.3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/>
      <c r="BR194" s="37"/>
    </row>
    <row r="195" spans="1:70">
      <c r="A195" s="30">
        <v>255911</v>
      </c>
      <c r="B195" s="31" t="s">
        <v>80</v>
      </c>
      <c r="C195" s="31">
        <v>100</v>
      </c>
      <c r="D195" s="31" t="s">
        <v>86</v>
      </c>
      <c r="E195" s="31">
        <v>1</v>
      </c>
      <c r="F195" s="16">
        <v>2</v>
      </c>
      <c r="G195" s="16"/>
      <c r="H195" s="16" t="str">
        <f t="shared" ref="H195:H196" si="443">D196</f>
        <v>買い物</v>
      </c>
      <c r="I195" s="32">
        <v>40122.30395833333</v>
      </c>
      <c r="J195" s="32">
        <v>40122.347141203703</v>
      </c>
      <c r="K195" s="33">
        <v>0.43598379629838746</v>
      </c>
      <c r="L195" s="18">
        <f t="shared" ref="L195" si="444">K195+K196+K197</f>
        <v>0.44812500000261934</v>
      </c>
      <c r="M195" s="31">
        <v>3731</v>
      </c>
      <c r="N195" s="34">
        <v>21017.381085589488</v>
      </c>
      <c r="O195" s="31">
        <v>35.630646970000001</v>
      </c>
      <c r="P195" s="31">
        <v>139.67981639999999</v>
      </c>
      <c r="Q195" s="31"/>
      <c r="R195" s="31"/>
      <c r="S195" s="31"/>
      <c r="T195" s="31"/>
      <c r="U195" s="31"/>
      <c r="V195" s="31"/>
      <c r="W195" s="31">
        <v>35.444625049999999</v>
      </c>
      <c r="X195" s="31">
        <v>139.63844599999999</v>
      </c>
      <c r="Y195" s="31">
        <v>104</v>
      </c>
      <c r="Z195" s="31" t="s">
        <v>844</v>
      </c>
      <c r="AA195" s="31">
        <v>1003002</v>
      </c>
      <c r="AB195" s="31" t="s">
        <v>120</v>
      </c>
      <c r="AC195" s="31">
        <v>100300214</v>
      </c>
      <c r="AD195" s="31" t="s">
        <v>655</v>
      </c>
      <c r="AE195" s="31">
        <v>38</v>
      </c>
      <c r="AF195" s="31">
        <v>1</v>
      </c>
      <c r="AG195" s="31" t="s">
        <v>34</v>
      </c>
      <c r="AH195" s="31" t="s">
        <v>103</v>
      </c>
      <c r="AI195" s="31">
        <v>200</v>
      </c>
      <c r="AJ195" s="31" t="s">
        <v>94</v>
      </c>
      <c r="AK195" s="16"/>
      <c r="AL195" s="16" t="str">
        <f t="shared" ref="AL195:AL196" si="445">AJ196</f>
        <v>鉄道</v>
      </c>
      <c r="AM195" s="31">
        <v>51.5</v>
      </c>
      <c r="AN195" s="31">
        <v>1</v>
      </c>
      <c r="AO195" s="31">
        <v>26569</v>
      </c>
      <c r="AP195" s="31">
        <v>49.2</v>
      </c>
      <c r="AQ195" s="31">
        <v>1</v>
      </c>
      <c r="AR195" s="31">
        <v>33</v>
      </c>
      <c r="AS195" s="31">
        <v>420</v>
      </c>
      <c r="AT195" s="31" t="s">
        <v>122</v>
      </c>
      <c r="AU195" s="31" t="s">
        <v>123</v>
      </c>
      <c r="AV195" s="31">
        <v>2</v>
      </c>
      <c r="AW195" s="31">
        <v>599</v>
      </c>
      <c r="AX195" s="31">
        <v>7.7</v>
      </c>
      <c r="AY195" s="31">
        <v>909</v>
      </c>
      <c r="AZ195" s="31">
        <v>10.8</v>
      </c>
      <c r="BA195" s="31">
        <v>51.5</v>
      </c>
      <c r="BB195" s="31">
        <v>1</v>
      </c>
      <c r="BC195" s="31">
        <v>23903</v>
      </c>
      <c r="BD195" s="31">
        <v>119.5</v>
      </c>
      <c r="BE195" s="31">
        <v>1</v>
      </c>
      <c r="BF195" s="31">
        <v>23903</v>
      </c>
      <c r="BG195" s="31">
        <v>295.5</v>
      </c>
      <c r="BH195" s="31">
        <v>0</v>
      </c>
      <c r="BI195" s="31">
        <v>0</v>
      </c>
      <c r="BJ195" s="31">
        <v>0</v>
      </c>
      <c r="BK195" s="31">
        <v>0</v>
      </c>
      <c r="BL195" s="31">
        <v>0</v>
      </c>
      <c r="BM195" s="31">
        <v>0</v>
      </c>
      <c r="BN195" s="31">
        <v>0</v>
      </c>
      <c r="BO195" s="31">
        <v>0</v>
      </c>
      <c r="BP195" s="31">
        <v>0</v>
      </c>
      <c r="BQ195" s="31"/>
      <c r="BR195" s="31"/>
    </row>
    <row r="196" spans="1:70">
      <c r="A196" s="35">
        <v>255970</v>
      </c>
      <c r="B196" s="6" t="s">
        <v>80</v>
      </c>
      <c r="C196" s="6">
        <v>500</v>
      </c>
      <c r="D196" s="6" t="s">
        <v>33</v>
      </c>
      <c r="E196" s="6">
        <v>1</v>
      </c>
      <c r="F196" s="21">
        <v>1</v>
      </c>
      <c r="G196" s="21" t="str">
        <f t="shared" ref="G196:G197" si="446">D195</f>
        <v>出勤</v>
      </c>
      <c r="H196" s="21" t="str">
        <f t="shared" si="443"/>
        <v>帰宅</v>
      </c>
      <c r="I196" s="7">
        <v>40122.783125000002</v>
      </c>
      <c r="J196" s="7">
        <v>40122.829247685186</v>
      </c>
      <c r="K196" s="13">
        <v>1.2141203704231884E-2</v>
      </c>
      <c r="L196" s="23">
        <f t="shared" ref="L196" si="447">K195+K196+K197</f>
        <v>0.44812500000261934</v>
      </c>
      <c r="M196" s="6">
        <v>3985</v>
      </c>
      <c r="N196" s="10">
        <v>20982.218558081211</v>
      </c>
      <c r="O196" s="6">
        <v>35.443675540000001</v>
      </c>
      <c r="P196" s="6">
        <v>139.63786669999999</v>
      </c>
      <c r="Q196" s="6">
        <v>104</v>
      </c>
      <c r="R196" s="6" t="s">
        <v>844</v>
      </c>
      <c r="S196" s="6">
        <v>1003002</v>
      </c>
      <c r="T196" s="6" t="s">
        <v>120</v>
      </c>
      <c r="U196" s="6">
        <v>100300215</v>
      </c>
      <c r="V196" s="6" t="s">
        <v>661</v>
      </c>
      <c r="W196" s="6">
        <v>35.629107359999999</v>
      </c>
      <c r="X196" s="6">
        <v>139.68101809999999</v>
      </c>
      <c r="Y196" s="6"/>
      <c r="Z196" s="6"/>
      <c r="AA196" s="6"/>
      <c r="AB196" s="6"/>
      <c r="AC196" s="6"/>
      <c r="AD196" s="6"/>
      <c r="AE196" s="6">
        <v>38</v>
      </c>
      <c r="AF196" s="6">
        <v>1</v>
      </c>
      <c r="AG196" s="6" t="s">
        <v>34</v>
      </c>
      <c r="AH196" s="6" t="s">
        <v>103</v>
      </c>
      <c r="AI196" s="6">
        <v>200</v>
      </c>
      <c r="AJ196" s="6" t="s">
        <v>94</v>
      </c>
      <c r="AK196" s="21" t="str">
        <f t="shared" ref="AK196:AK197" si="448">AJ195</f>
        <v>鉄道</v>
      </c>
      <c r="AL196" s="21" t="str">
        <f t="shared" si="445"/>
        <v>徒歩</v>
      </c>
      <c r="AM196" s="6">
        <v>51.4</v>
      </c>
      <c r="AN196" s="6">
        <v>1</v>
      </c>
      <c r="AO196" s="6">
        <v>25838</v>
      </c>
      <c r="AP196" s="6">
        <v>46.5</v>
      </c>
      <c r="AQ196" s="6">
        <v>1</v>
      </c>
      <c r="AR196" s="6">
        <v>40</v>
      </c>
      <c r="AS196" s="6">
        <v>440</v>
      </c>
      <c r="AT196" s="6" t="s">
        <v>120</v>
      </c>
      <c r="AU196" s="6" t="s">
        <v>122</v>
      </c>
      <c r="AV196" s="6">
        <v>1</v>
      </c>
      <c r="AW196" s="6">
        <v>495</v>
      </c>
      <c r="AX196" s="6">
        <v>6</v>
      </c>
      <c r="AY196" s="6">
        <v>460</v>
      </c>
      <c r="AZ196" s="6">
        <v>5.4</v>
      </c>
      <c r="BA196" s="6">
        <v>51.4</v>
      </c>
      <c r="BB196" s="6">
        <v>1</v>
      </c>
      <c r="BC196" s="6">
        <v>23826</v>
      </c>
      <c r="BD196" s="6">
        <v>119.1</v>
      </c>
      <c r="BE196" s="6">
        <v>1</v>
      </c>
      <c r="BF196" s="6">
        <v>23826</v>
      </c>
      <c r="BG196" s="6">
        <v>295.7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/>
      <c r="BR196" s="6"/>
    </row>
    <row r="197" spans="1:70">
      <c r="A197" s="36">
        <v>255980</v>
      </c>
      <c r="B197" s="37" t="s">
        <v>80</v>
      </c>
      <c r="C197" s="37">
        <v>200</v>
      </c>
      <c r="D197" s="37" t="s">
        <v>85</v>
      </c>
      <c r="E197" s="37"/>
      <c r="F197" s="26">
        <v>0</v>
      </c>
      <c r="G197" s="21" t="str">
        <f t="shared" si="446"/>
        <v>買い物</v>
      </c>
      <c r="H197" s="26"/>
      <c r="I197" s="38">
        <v>40122.84138888889</v>
      </c>
      <c r="J197" s="38">
        <v>40122.846261574072</v>
      </c>
      <c r="K197" s="39"/>
      <c r="L197" s="28">
        <f t="shared" ref="L197" si="449">K195+K196+K197</f>
        <v>0.44812500000261934</v>
      </c>
      <c r="M197" s="37">
        <v>421</v>
      </c>
      <c r="N197" s="40">
        <v>494.79208128708336</v>
      </c>
      <c r="O197" s="37">
        <v>35.627937920000001</v>
      </c>
      <c r="P197" s="37">
        <v>139.67743999999999</v>
      </c>
      <c r="Q197" s="37"/>
      <c r="R197" s="37"/>
      <c r="S197" s="37"/>
      <c r="T197" s="37"/>
      <c r="U197" s="37"/>
      <c r="V197" s="37"/>
      <c r="W197" s="37">
        <v>35.631617980000001</v>
      </c>
      <c r="X197" s="37">
        <v>139.68051919999999</v>
      </c>
      <c r="Y197" s="37"/>
      <c r="Z197" s="37"/>
      <c r="AA197" s="37"/>
      <c r="AB197" s="37"/>
      <c r="AC197" s="37"/>
      <c r="AD197" s="37"/>
      <c r="AE197" s="37">
        <v>38</v>
      </c>
      <c r="AF197" s="37">
        <v>1</v>
      </c>
      <c r="AG197" s="37" t="s">
        <v>34</v>
      </c>
      <c r="AH197" s="37" t="s">
        <v>103</v>
      </c>
      <c r="AI197" s="37">
        <v>420</v>
      </c>
      <c r="AJ197" s="37" t="s">
        <v>95</v>
      </c>
      <c r="AK197" s="26" t="str">
        <f t="shared" si="448"/>
        <v>鉄道</v>
      </c>
      <c r="AL197" s="26"/>
      <c r="AM197" s="37">
        <v>7.3</v>
      </c>
      <c r="AN197" s="37">
        <v>1</v>
      </c>
      <c r="AO197" s="37">
        <v>817</v>
      </c>
      <c r="AP197" s="37">
        <v>5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1</v>
      </c>
      <c r="BC197" s="37">
        <v>625</v>
      </c>
      <c r="BD197" s="37">
        <v>3.1</v>
      </c>
      <c r="BE197" s="37">
        <v>1</v>
      </c>
      <c r="BF197" s="37">
        <v>625</v>
      </c>
      <c r="BG197" s="37">
        <v>7.3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/>
      <c r="BR197" s="37"/>
    </row>
    <row r="198" spans="1:70">
      <c r="A198" s="30">
        <v>256130</v>
      </c>
      <c r="B198" s="31" t="s">
        <v>80</v>
      </c>
      <c r="C198" s="31">
        <v>500</v>
      </c>
      <c r="D198" s="31" t="s">
        <v>33</v>
      </c>
      <c r="E198" s="31">
        <v>1</v>
      </c>
      <c r="F198" s="16">
        <v>2</v>
      </c>
      <c r="G198" s="16"/>
      <c r="H198" s="16" t="str">
        <f t="shared" ref="H198:H199" si="450">D199</f>
        <v>その他</v>
      </c>
      <c r="I198" s="32">
        <v>40124.49900462963</v>
      </c>
      <c r="J198" s="32">
        <v>40124.503541666665</v>
      </c>
      <c r="K198" s="33">
        <v>8.4641203706269152E-2</v>
      </c>
      <c r="L198" s="18">
        <f t="shared" ref="L198" si="451">K198+K199+K200</f>
        <v>0.17892361111444188</v>
      </c>
      <c r="M198" s="31">
        <v>392</v>
      </c>
      <c r="N198" s="34">
        <v>312.3254396305453</v>
      </c>
      <c r="O198" s="31">
        <v>35.630394809999999</v>
      </c>
      <c r="P198" s="31">
        <v>139.68026710000001</v>
      </c>
      <c r="Q198" s="31"/>
      <c r="R198" s="31"/>
      <c r="S198" s="31"/>
      <c r="T198" s="31"/>
      <c r="U198" s="31"/>
      <c r="V198" s="31"/>
      <c r="W198" s="31">
        <v>35.629729640000001</v>
      </c>
      <c r="X198" s="31">
        <v>139.6836251</v>
      </c>
      <c r="Y198" s="31"/>
      <c r="Z198" s="31"/>
      <c r="AA198" s="31"/>
      <c r="AB198" s="31"/>
      <c r="AC198" s="31"/>
      <c r="AD198" s="31"/>
      <c r="AE198" s="31">
        <v>38</v>
      </c>
      <c r="AF198" s="31">
        <v>1</v>
      </c>
      <c r="AG198" s="31" t="s">
        <v>34</v>
      </c>
      <c r="AH198" s="31" t="s">
        <v>103</v>
      </c>
      <c r="AI198" s="31">
        <v>420</v>
      </c>
      <c r="AJ198" s="31" t="s">
        <v>95</v>
      </c>
      <c r="AK198" s="16"/>
      <c r="AL198" s="16" t="str">
        <f t="shared" ref="AL198:AL199" si="452">AJ199</f>
        <v>自転車</v>
      </c>
      <c r="AM198" s="31">
        <v>5.2</v>
      </c>
      <c r="AN198" s="31">
        <v>1</v>
      </c>
      <c r="AO198" s="31">
        <v>574</v>
      </c>
      <c r="AP198" s="31">
        <v>4.5999999999999996</v>
      </c>
      <c r="AQ198" s="31">
        <v>0</v>
      </c>
      <c r="AR198" s="31">
        <v>0</v>
      </c>
      <c r="AS198" s="31">
        <v>0</v>
      </c>
      <c r="AT198" s="31">
        <v>0</v>
      </c>
      <c r="AU198" s="31">
        <v>0</v>
      </c>
      <c r="AV198" s="31">
        <v>0</v>
      </c>
      <c r="AW198" s="31">
        <v>0</v>
      </c>
      <c r="AX198" s="31">
        <v>0</v>
      </c>
      <c r="AY198" s="31">
        <v>0</v>
      </c>
      <c r="AZ198" s="31">
        <v>0</v>
      </c>
      <c r="BA198" s="31">
        <v>0</v>
      </c>
      <c r="BB198" s="31">
        <v>1</v>
      </c>
      <c r="BC198" s="31">
        <v>396</v>
      </c>
      <c r="BD198" s="31">
        <v>2</v>
      </c>
      <c r="BE198" s="31">
        <v>1</v>
      </c>
      <c r="BF198" s="31">
        <v>396</v>
      </c>
      <c r="BG198" s="31">
        <v>5.2</v>
      </c>
      <c r="BH198" s="31">
        <v>0</v>
      </c>
      <c r="BI198" s="31">
        <v>0</v>
      </c>
      <c r="BJ198" s="31">
        <v>0</v>
      </c>
      <c r="BK198" s="31">
        <v>0</v>
      </c>
      <c r="BL198" s="31">
        <v>0</v>
      </c>
      <c r="BM198" s="31">
        <v>0</v>
      </c>
      <c r="BN198" s="31">
        <v>0</v>
      </c>
      <c r="BO198" s="31">
        <v>0</v>
      </c>
      <c r="BP198" s="31">
        <v>0</v>
      </c>
      <c r="BQ198" s="31"/>
      <c r="BR198" s="31"/>
    </row>
    <row r="199" spans="1:70">
      <c r="A199" s="35">
        <v>256148</v>
      </c>
      <c r="B199" s="6" t="s">
        <v>80</v>
      </c>
      <c r="C199" s="6">
        <v>999</v>
      </c>
      <c r="D199" s="6" t="s">
        <v>84</v>
      </c>
      <c r="E199" s="6">
        <v>1</v>
      </c>
      <c r="F199" s="21">
        <v>1</v>
      </c>
      <c r="G199" s="21" t="str">
        <f t="shared" ref="G199:G200" si="453">D198</f>
        <v>買い物</v>
      </c>
      <c r="H199" s="21" t="str">
        <f t="shared" si="450"/>
        <v>帰宅</v>
      </c>
      <c r="I199" s="7">
        <v>40124.588182870371</v>
      </c>
      <c r="J199" s="7">
        <v>40124.593530092592</v>
      </c>
      <c r="K199" s="13">
        <v>9.428240740817273E-2</v>
      </c>
      <c r="L199" s="23">
        <f t="shared" ref="L199" si="454">K198+K199+K200</f>
        <v>0.17892361111444188</v>
      </c>
      <c r="M199" s="6">
        <v>462</v>
      </c>
      <c r="N199" s="10">
        <v>925.91394858805234</v>
      </c>
      <c r="O199" s="6">
        <v>35.63117802</v>
      </c>
      <c r="P199" s="6">
        <v>139.6801275</v>
      </c>
      <c r="Q199" s="6"/>
      <c r="R199" s="6"/>
      <c r="S199" s="6"/>
      <c r="T199" s="6"/>
      <c r="U199" s="6"/>
      <c r="V199" s="6"/>
      <c r="W199" s="6">
        <v>35.622949030000001</v>
      </c>
      <c r="X199" s="6">
        <v>139.68170470000001</v>
      </c>
      <c r="Y199" s="6"/>
      <c r="Z199" s="6"/>
      <c r="AA199" s="6"/>
      <c r="AB199" s="6"/>
      <c r="AC199" s="6"/>
      <c r="AD199" s="6"/>
      <c r="AE199" s="6">
        <v>38</v>
      </c>
      <c r="AF199" s="6">
        <v>1</v>
      </c>
      <c r="AG199" s="6" t="s">
        <v>34</v>
      </c>
      <c r="AH199" s="6" t="s">
        <v>103</v>
      </c>
      <c r="AI199" s="6">
        <v>410</v>
      </c>
      <c r="AJ199" s="6" t="s">
        <v>43</v>
      </c>
      <c r="AK199" s="21" t="str">
        <f t="shared" ref="AK199:AK200" si="455">AJ198</f>
        <v>徒歩</v>
      </c>
      <c r="AL199" s="21" t="str">
        <f t="shared" si="452"/>
        <v>自転車</v>
      </c>
      <c r="AM199" s="6">
        <v>6.1</v>
      </c>
      <c r="AN199" s="6">
        <v>1</v>
      </c>
      <c r="AO199" s="6">
        <v>1943</v>
      </c>
      <c r="AP199" s="6">
        <v>10.4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1</v>
      </c>
      <c r="BC199" s="6">
        <v>1215</v>
      </c>
      <c r="BD199" s="6">
        <v>6.1</v>
      </c>
      <c r="BE199" s="6">
        <v>1</v>
      </c>
      <c r="BF199" s="6">
        <v>1215</v>
      </c>
      <c r="BG199" s="6">
        <v>15.1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/>
      <c r="BR199" s="6"/>
    </row>
    <row r="200" spans="1:70">
      <c r="A200" s="36">
        <v>256168</v>
      </c>
      <c r="B200" s="37" t="s">
        <v>80</v>
      </c>
      <c r="C200" s="37">
        <v>200</v>
      </c>
      <c r="D200" s="37" t="s">
        <v>85</v>
      </c>
      <c r="E200" s="37"/>
      <c r="F200" s="26">
        <v>0</v>
      </c>
      <c r="G200" s="21" t="str">
        <f t="shared" si="453"/>
        <v>その他</v>
      </c>
      <c r="H200" s="26"/>
      <c r="I200" s="38">
        <v>40124.6878125</v>
      </c>
      <c r="J200" s="38">
        <v>40124.695914351854</v>
      </c>
      <c r="K200" s="39"/>
      <c r="L200" s="28">
        <f t="shared" ref="L200" si="456">K198+K199+K200</f>
        <v>0.17892361111444188</v>
      </c>
      <c r="M200" s="37">
        <v>700</v>
      </c>
      <c r="N200" s="40">
        <v>987.80103578990588</v>
      </c>
      <c r="O200" s="37">
        <v>35.622235600000003</v>
      </c>
      <c r="P200" s="37">
        <v>139.68152760000001</v>
      </c>
      <c r="Q200" s="37"/>
      <c r="R200" s="37"/>
      <c r="S200" s="37"/>
      <c r="T200" s="37"/>
      <c r="U200" s="37"/>
      <c r="V200" s="37"/>
      <c r="W200" s="37">
        <v>35.631038629999999</v>
      </c>
      <c r="X200" s="37">
        <v>139.6800471</v>
      </c>
      <c r="Y200" s="37"/>
      <c r="Z200" s="37"/>
      <c r="AA200" s="37"/>
      <c r="AB200" s="37"/>
      <c r="AC200" s="37"/>
      <c r="AD200" s="37"/>
      <c r="AE200" s="37">
        <v>38</v>
      </c>
      <c r="AF200" s="37">
        <v>1</v>
      </c>
      <c r="AG200" s="37" t="s">
        <v>34</v>
      </c>
      <c r="AH200" s="37" t="s">
        <v>103</v>
      </c>
      <c r="AI200" s="37">
        <v>410</v>
      </c>
      <c r="AJ200" s="37" t="s">
        <v>43</v>
      </c>
      <c r="AK200" s="26" t="str">
        <f t="shared" si="455"/>
        <v>自転車</v>
      </c>
      <c r="AL200" s="26"/>
      <c r="AM200" s="37">
        <v>6</v>
      </c>
      <c r="AN200" s="37">
        <v>1</v>
      </c>
      <c r="AO200" s="37">
        <v>1319</v>
      </c>
      <c r="AP200" s="37">
        <v>8</v>
      </c>
      <c r="AQ200" s="37">
        <v>0</v>
      </c>
      <c r="AR200" s="37">
        <v>0</v>
      </c>
      <c r="AS200" s="37">
        <v>0</v>
      </c>
      <c r="AT200" s="37">
        <v>0</v>
      </c>
      <c r="AU200" s="37">
        <v>0</v>
      </c>
      <c r="AV200" s="37">
        <v>0</v>
      </c>
      <c r="AW200" s="37">
        <v>0</v>
      </c>
      <c r="AX200" s="37">
        <v>0</v>
      </c>
      <c r="AY200" s="37">
        <v>0</v>
      </c>
      <c r="AZ200" s="37">
        <v>0</v>
      </c>
      <c r="BA200" s="37">
        <v>0</v>
      </c>
      <c r="BB200" s="37">
        <v>1</v>
      </c>
      <c r="BC200" s="37">
        <v>1204</v>
      </c>
      <c r="BD200" s="37">
        <v>6</v>
      </c>
      <c r="BE200" s="37">
        <v>1</v>
      </c>
      <c r="BF200" s="37">
        <v>1204</v>
      </c>
      <c r="BG200" s="37">
        <v>14.7</v>
      </c>
      <c r="BH200" s="37">
        <v>0</v>
      </c>
      <c r="BI200" s="37">
        <v>0</v>
      </c>
      <c r="BJ200" s="37">
        <v>0</v>
      </c>
      <c r="BK200" s="37">
        <v>0</v>
      </c>
      <c r="BL200" s="37">
        <v>0</v>
      </c>
      <c r="BM200" s="37">
        <v>0</v>
      </c>
      <c r="BN200" s="37">
        <v>0</v>
      </c>
      <c r="BO200" s="37">
        <v>0</v>
      </c>
      <c r="BP200" s="37">
        <v>0</v>
      </c>
      <c r="BQ200" s="37"/>
      <c r="BR200" s="37"/>
    </row>
    <row r="201" spans="1:70">
      <c r="A201" s="30">
        <v>256194</v>
      </c>
      <c r="B201" s="31" t="s">
        <v>80</v>
      </c>
      <c r="C201" s="31">
        <v>500</v>
      </c>
      <c r="D201" s="31" t="s">
        <v>33</v>
      </c>
      <c r="E201" s="31">
        <v>1</v>
      </c>
      <c r="F201" s="16">
        <v>2</v>
      </c>
      <c r="G201" s="16"/>
      <c r="H201" s="16" t="str">
        <f t="shared" ref="H201:H202" si="457">D202</f>
        <v>買い物</v>
      </c>
      <c r="I201" s="32">
        <v>40125.36446759259</v>
      </c>
      <c r="J201" s="32">
        <v>40125.409525462965</v>
      </c>
      <c r="K201" s="33">
        <v>6.9722222222480923E-2</v>
      </c>
      <c r="L201" s="18">
        <f t="shared" ref="L201" si="458">K201+K202+K203</f>
        <v>8.9351851849642117E-2</v>
      </c>
      <c r="M201" s="31">
        <v>3893</v>
      </c>
      <c r="N201" s="34">
        <v>12980.972900433746</v>
      </c>
      <c r="O201" s="31">
        <v>35.631086830000001</v>
      </c>
      <c r="P201" s="31">
        <v>139.6798594</v>
      </c>
      <c r="Q201" s="31"/>
      <c r="R201" s="31"/>
      <c r="S201" s="31"/>
      <c r="T201" s="31"/>
      <c r="U201" s="31"/>
      <c r="V201" s="31"/>
      <c r="W201" s="31">
        <v>35.522618360000003</v>
      </c>
      <c r="X201" s="31">
        <v>139.7329885</v>
      </c>
      <c r="Y201" s="31">
        <v>131</v>
      </c>
      <c r="Z201" s="31" t="s">
        <v>832</v>
      </c>
      <c r="AA201" s="31">
        <v>1300102</v>
      </c>
      <c r="AB201" s="31" t="s">
        <v>344</v>
      </c>
      <c r="AC201" s="31">
        <v>130010202</v>
      </c>
      <c r="AD201" s="31" t="s">
        <v>523</v>
      </c>
      <c r="AE201" s="31">
        <v>38</v>
      </c>
      <c r="AF201" s="31">
        <v>1</v>
      </c>
      <c r="AG201" s="31" t="s">
        <v>34</v>
      </c>
      <c r="AH201" s="31" t="s">
        <v>103</v>
      </c>
      <c r="AI201" s="31">
        <v>200</v>
      </c>
      <c r="AJ201" s="31" t="s">
        <v>94</v>
      </c>
      <c r="AK201" s="16"/>
      <c r="AL201" s="16" t="str">
        <f t="shared" ref="AL201:AL202" si="459">AJ202</f>
        <v>自動車</v>
      </c>
      <c r="AM201" s="31">
        <v>76.599999999999994</v>
      </c>
      <c r="AN201" s="31">
        <v>1</v>
      </c>
      <c r="AO201" s="31">
        <v>18410</v>
      </c>
      <c r="AP201" s="31">
        <v>42.2</v>
      </c>
      <c r="AQ201" s="31">
        <v>1</v>
      </c>
      <c r="AR201" s="31">
        <v>45</v>
      </c>
      <c r="AS201" s="31">
        <v>640</v>
      </c>
      <c r="AT201" s="31" t="s">
        <v>122</v>
      </c>
      <c r="AU201" s="31" t="s">
        <v>239</v>
      </c>
      <c r="AV201" s="31">
        <v>4</v>
      </c>
      <c r="AW201" s="31">
        <v>625</v>
      </c>
      <c r="AX201" s="31">
        <v>8</v>
      </c>
      <c r="AY201" s="31">
        <v>1945</v>
      </c>
      <c r="AZ201" s="31">
        <v>23.6</v>
      </c>
      <c r="BA201" s="31">
        <v>76.599999999999994</v>
      </c>
      <c r="BB201" s="31">
        <v>1</v>
      </c>
      <c r="BC201" s="31">
        <v>15036</v>
      </c>
      <c r="BD201" s="31">
        <v>75.2</v>
      </c>
      <c r="BE201" s="31">
        <v>1</v>
      </c>
      <c r="BF201" s="31">
        <v>15036</v>
      </c>
      <c r="BG201" s="31">
        <v>184.2</v>
      </c>
      <c r="BH201" s="31">
        <v>0</v>
      </c>
      <c r="BI201" s="31">
        <v>0</v>
      </c>
      <c r="BJ201" s="31">
        <v>0</v>
      </c>
      <c r="BK201" s="31">
        <v>0</v>
      </c>
      <c r="BL201" s="31">
        <v>0</v>
      </c>
      <c r="BM201" s="31">
        <v>0</v>
      </c>
      <c r="BN201" s="31">
        <v>0</v>
      </c>
      <c r="BO201" s="31">
        <v>0</v>
      </c>
      <c r="BP201" s="31">
        <v>0</v>
      </c>
      <c r="BQ201" s="31"/>
      <c r="BR201" s="31"/>
    </row>
    <row r="202" spans="1:70">
      <c r="A202" s="35">
        <v>256199</v>
      </c>
      <c r="B202" s="6" t="s">
        <v>80</v>
      </c>
      <c r="C202" s="6">
        <v>500</v>
      </c>
      <c r="D202" s="6" t="s">
        <v>33</v>
      </c>
      <c r="E202" s="6">
        <v>1</v>
      </c>
      <c r="F202" s="21">
        <v>1</v>
      </c>
      <c r="G202" s="21" t="str">
        <f t="shared" ref="G202:G203" si="460">D201</f>
        <v>買い物</v>
      </c>
      <c r="H202" s="21" t="str">
        <f t="shared" si="457"/>
        <v>帰宅</v>
      </c>
      <c r="I202" s="7">
        <v>40125.479247685187</v>
      </c>
      <c r="J202" s="7">
        <v>40125.490763888891</v>
      </c>
      <c r="K202" s="13">
        <v>1.9629629627161194E-2</v>
      </c>
      <c r="L202" s="23">
        <f t="shared" ref="L202" si="461">K201+K202+K203</f>
        <v>8.9351851849642117E-2</v>
      </c>
      <c r="M202" s="6">
        <v>995</v>
      </c>
      <c r="N202" s="10">
        <v>1906.8883567888124</v>
      </c>
      <c r="O202" s="6">
        <v>35.521518659999998</v>
      </c>
      <c r="P202" s="6">
        <v>139.73248960000001</v>
      </c>
      <c r="Q202" s="6">
        <v>131</v>
      </c>
      <c r="R202" s="6" t="s">
        <v>832</v>
      </c>
      <c r="S202" s="6">
        <v>1300102</v>
      </c>
      <c r="T202" s="6" t="s">
        <v>344</v>
      </c>
      <c r="U202" s="6">
        <v>130010202</v>
      </c>
      <c r="V202" s="6" t="s">
        <v>523</v>
      </c>
      <c r="W202" s="6">
        <v>35.533347130000003</v>
      </c>
      <c r="X202" s="6">
        <v>139.71722790000001</v>
      </c>
      <c r="Y202" s="6">
        <v>131</v>
      </c>
      <c r="Z202" s="6" t="s">
        <v>832</v>
      </c>
      <c r="AA202" s="6">
        <v>1300109</v>
      </c>
      <c r="AB202" s="6" t="s">
        <v>240</v>
      </c>
      <c r="AC202" s="6">
        <v>130010902</v>
      </c>
      <c r="AD202" s="6" t="s">
        <v>513</v>
      </c>
      <c r="AE202" s="6">
        <v>38</v>
      </c>
      <c r="AF202" s="6">
        <v>1</v>
      </c>
      <c r="AG202" s="6" t="s">
        <v>34</v>
      </c>
      <c r="AH202" s="6" t="s">
        <v>103</v>
      </c>
      <c r="AI202" s="6">
        <v>100</v>
      </c>
      <c r="AJ202" s="6" t="s">
        <v>93</v>
      </c>
      <c r="AK202" s="21" t="str">
        <f t="shared" ref="AK202:AK203" si="462">AJ201</f>
        <v>鉄道</v>
      </c>
      <c r="AL202" s="21" t="str">
        <f t="shared" si="459"/>
        <v>自動車</v>
      </c>
      <c r="AM202" s="6">
        <v>16.5</v>
      </c>
      <c r="AN202" s="6">
        <v>1</v>
      </c>
      <c r="AO202" s="6">
        <v>6352</v>
      </c>
      <c r="AP202" s="6">
        <v>16.5</v>
      </c>
      <c r="AQ202" s="6">
        <v>1</v>
      </c>
      <c r="AR202" s="6">
        <v>2</v>
      </c>
      <c r="AS202" s="6">
        <v>130</v>
      </c>
      <c r="AT202" s="6" t="s">
        <v>239</v>
      </c>
      <c r="AU202" s="6" t="s">
        <v>240</v>
      </c>
      <c r="AV202" s="6">
        <v>0</v>
      </c>
      <c r="AW202" s="6">
        <v>1950</v>
      </c>
      <c r="AX202" s="6">
        <v>24.7</v>
      </c>
      <c r="AY202" s="6">
        <v>604</v>
      </c>
      <c r="AZ202" s="6">
        <v>7.1</v>
      </c>
      <c r="BA202" s="6">
        <v>33.799999999999997</v>
      </c>
      <c r="BB202" s="6">
        <v>1</v>
      </c>
      <c r="BC202" s="6">
        <v>2376</v>
      </c>
      <c r="BD202" s="6">
        <v>11.9</v>
      </c>
      <c r="BE202" s="6">
        <v>1</v>
      </c>
      <c r="BF202" s="6">
        <v>2376</v>
      </c>
      <c r="BG202" s="6">
        <v>29.7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/>
      <c r="BR202" s="6"/>
    </row>
    <row r="203" spans="1:70">
      <c r="A203" s="36">
        <v>256204</v>
      </c>
      <c r="B203" s="37" t="s">
        <v>80</v>
      </c>
      <c r="C203" s="37">
        <v>200</v>
      </c>
      <c r="D203" s="37" t="s">
        <v>85</v>
      </c>
      <c r="E203" s="37"/>
      <c r="F203" s="26">
        <v>0</v>
      </c>
      <c r="G203" s="21" t="str">
        <f t="shared" si="460"/>
        <v>買い物</v>
      </c>
      <c r="H203" s="26"/>
      <c r="I203" s="38">
        <v>40125.510393518518</v>
      </c>
      <c r="J203" s="38">
        <v>40125.534583333334</v>
      </c>
      <c r="K203" s="39"/>
      <c r="L203" s="28">
        <f t="shared" ref="L203" si="463">K201+K202+K203</f>
        <v>8.9351851849642117E-2</v>
      </c>
      <c r="M203" s="37">
        <v>2090</v>
      </c>
      <c r="N203" s="40">
        <v>11400.625625372591</v>
      </c>
      <c r="O203" s="37">
        <v>35.533529520000002</v>
      </c>
      <c r="P203" s="37">
        <v>139.7178394</v>
      </c>
      <c r="Q203" s="37">
        <v>131</v>
      </c>
      <c r="R203" s="37" t="s">
        <v>832</v>
      </c>
      <c r="S203" s="37">
        <v>1300109</v>
      </c>
      <c r="T203" s="37" t="s">
        <v>240</v>
      </c>
      <c r="U203" s="37">
        <v>130010902</v>
      </c>
      <c r="V203" s="37" t="s">
        <v>513</v>
      </c>
      <c r="W203" s="37">
        <v>35.631349700000001</v>
      </c>
      <c r="X203" s="37">
        <v>139.68000950000001</v>
      </c>
      <c r="Y203" s="37"/>
      <c r="Z203" s="37"/>
      <c r="AA203" s="37"/>
      <c r="AB203" s="37"/>
      <c r="AC203" s="37"/>
      <c r="AD203" s="37"/>
      <c r="AE203" s="37">
        <v>38</v>
      </c>
      <c r="AF203" s="37">
        <v>1</v>
      </c>
      <c r="AG203" s="37" t="s">
        <v>34</v>
      </c>
      <c r="AH203" s="37" t="s">
        <v>103</v>
      </c>
      <c r="AI203" s="37">
        <v>100</v>
      </c>
      <c r="AJ203" s="37" t="s">
        <v>93</v>
      </c>
      <c r="AK203" s="26" t="str">
        <f t="shared" si="462"/>
        <v>自動車</v>
      </c>
      <c r="AL203" s="26"/>
      <c r="AM203" s="37">
        <v>37.5</v>
      </c>
      <c r="AN203" s="37">
        <v>1</v>
      </c>
      <c r="AO203" s="37">
        <v>15122</v>
      </c>
      <c r="AP203" s="37">
        <v>37.5</v>
      </c>
      <c r="AQ203" s="37">
        <v>1</v>
      </c>
      <c r="AR203" s="37">
        <v>45</v>
      </c>
      <c r="AS203" s="37">
        <v>470</v>
      </c>
      <c r="AT203" s="37" t="s">
        <v>240</v>
      </c>
      <c r="AU203" s="37" t="s">
        <v>122</v>
      </c>
      <c r="AV203" s="37">
        <v>3</v>
      </c>
      <c r="AW203" s="37">
        <v>670</v>
      </c>
      <c r="AX203" s="37">
        <v>8.6</v>
      </c>
      <c r="AY203" s="37">
        <v>687</v>
      </c>
      <c r="AZ203" s="37">
        <v>8.1999999999999993</v>
      </c>
      <c r="BA203" s="37">
        <v>61.8</v>
      </c>
      <c r="BB203" s="37">
        <v>1</v>
      </c>
      <c r="BC203" s="37">
        <v>12877</v>
      </c>
      <c r="BD203" s="37">
        <v>64.400000000000006</v>
      </c>
      <c r="BE203" s="37">
        <v>1</v>
      </c>
      <c r="BF203" s="37">
        <v>12877</v>
      </c>
      <c r="BG203" s="37">
        <v>160.4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  <c r="BP203" s="37">
        <v>0</v>
      </c>
      <c r="BQ203" s="37"/>
      <c r="BR203" s="37"/>
    </row>
    <row r="204" spans="1:70">
      <c r="A204" s="30">
        <v>256230</v>
      </c>
      <c r="B204" s="31" t="s">
        <v>80</v>
      </c>
      <c r="C204" s="31">
        <v>999</v>
      </c>
      <c r="D204" s="31" t="s">
        <v>84</v>
      </c>
      <c r="E204" s="31">
        <v>1</v>
      </c>
      <c r="F204" s="16">
        <v>2</v>
      </c>
      <c r="G204" s="16"/>
      <c r="H204" s="16" t="str">
        <f t="shared" ref="H204:H205" si="464">D205</f>
        <v>買い物</v>
      </c>
      <c r="I204" s="32">
        <v>40125.669942129629</v>
      </c>
      <c r="J204" s="32">
        <v>40125.675150462965</v>
      </c>
      <c r="K204" s="33">
        <v>7.253472221782431E-2</v>
      </c>
      <c r="L204" s="18">
        <f t="shared" ref="L204" si="465">K204+K205+K206</f>
        <v>7.7384259253449272E-2</v>
      </c>
      <c r="M204" s="31">
        <v>450</v>
      </c>
      <c r="N204" s="34">
        <v>977.62645940049754</v>
      </c>
      <c r="O204" s="31">
        <v>35.6313283</v>
      </c>
      <c r="P204" s="31">
        <v>139.68013819999999</v>
      </c>
      <c r="Q204" s="31"/>
      <c r="R204" s="31"/>
      <c r="S204" s="31"/>
      <c r="T204" s="31"/>
      <c r="U204" s="31"/>
      <c r="V204" s="31"/>
      <c r="W204" s="31">
        <v>35.622616460000003</v>
      </c>
      <c r="X204" s="31">
        <v>139.68160810000001</v>
      </c>
      <c r="Y204" s="31"/>
      <c r="Z204" s="31"/>
      <c r="AA204" s="31"/>
      <c r="AB204" s="31"/>
      <c r="AC204" s="31"/>
      <c r="AD204" s="31"/>
      <c r="AE204" s="31">
        <v>38</v>
      </c>
      <c r="AF204" s="31">
        <v>1</v>
      </c>
      <c r="AG204" s="31" t="s">
        <v>34</v>
      </c>
      <c r="AH204" s="31" t="s">
        <v>103</v>
      </c>
      <c r="AI204" s="31">
        <v>410</v>
      </c>
      <c r="AJ204" s="31" t="s">
        <v>43</v>
      </c>
      <c r="AK204" s="16"/>
      <c r="AL204" s="16" t="str">
        <f t="shared" ref="AL204:AL205" si="466">AJ205</f>
        <v>自転車</v>
      </c>
      <c r="AM204" s="31">
        <v>6.3</v>
      </c>
      <c r="AN204" s="31">
        <v>1</v>
      </c>
      <c r="AO204" s="31">
        <v>1974</v>
      </c>
      <c r="AP204" s="31">
        <v>10.5</v>
      </c>
      <c r="AQ204" s="31">
        <v>0</v>
      </c>
      <c r="AR204" s="31">
        <v>0</v>
      </c>
      <c r="AS204" s="31">
        <v>0</v>
      </c>
      <c r="AT204" s="31">
        <v>0</v>
      </c>
      <c r="AU204" s="31">
        <v>0</v>
      </c>
      <c r="AV204" s="31">
        <v>0</v>
      </c>
      <c r="AW204" s="31">
        <v>0</v>
      </c>
      <c r="AX204" s="31">
        <v>0</v>
      </c>
      <c r="AY204" s="31">
        <v>0</v>
      </c>
      <c r="AZ204" s="31">
        <v>0</v>
      </c>
      <c r="BA204" s="31">
        <v>0</v>
      </c>
      <c r="BB204" s="31">
        <v>1</v>
      </c>
      <c r="BC204" s="31">
        <v>1260</v>
      </c>
      <c r="BD204" s="31">
        <v>6.3</v>
      </c>
      <c r="BE204" s="31">
        <v>1</v>
      </c>
      <c r="BF204" s="31">
        <v>1260</v>
      </c>
      <c r="BG204" s="31">
        <v>15.7</v>
      </c>
      <c r="BH204" s="31">
        <v>0</v>
      </c>
      <c r="BI204" s="31">
        <v>0</v>
      </c>
      <c r="BJ204" s="31">
        <v>0</v>
      </c>
      <c r="BK204" s="31">
        <v>0</v>
      </c>
      <c r="BL204" s="31">
        <v>0</v>
      </c>
      <c r="BM204" s="31">
        <v>0</v>
      </c>
      <c r="BN204" s="31">
        <v>0</v>
      </c>
      <c r="BO204" s="31">
        <v>0</v>
      </c>
      <c r="BP204" s="31">
        <v>0</v>
      </c>
      <c r="BQ204" s="31"/>
      <c r="BR204" s="31"/>
    </row>
    <row r="205" spans="1:70">
      <c r="A205" s="35">
        <v>256245</v>
      </c>
      <c r="B205" s="6" t="s">
        <v>80</v>
      </c>
      <c r="C205" s="6">
        <v>500</v>
      </c>
      <c r="D205" s="6" t="s">
        <v>33</v>
      </c>
      <c r="E205" s="6">
        <v>1</v>
      </c>
      <c r="F205" s="21">
        <v>1</v>
      </c>
      <c r="G205" s="21" t="str">
        <f t="shared" ref="G205:G206" si="467">D204</f>
        <v>その他</v>
      </c>
      <c r="H205" s="21" t="str">
        <f t="shared" si="464"/>
        <v>帰宅</v>
      </c>
      <c r="I205" s="7">
        <v>40125.747685185182</v>
      </c>
      <c r="J205" s="7">
        <v>40125.754027777781</v>
      </c>
      <c r="K205" s="13">
        <v>4.8495370356249623E-3</v>
      </c>
      <c r="L205" s="23">
        <f t="shared" ref="L205" si="468">K204+K205+K206</f>
        <v>7.7384259253449272E-2</v>
      </c>
      <c r="M205" s="6">
        <v>548</v>
      </c>
      <c r="N205" s="10">
        <v>883.90436207176981</v>
      </c>
      <c r="O205" s="6">
        <v>35.622439380000003</v>
      </c>
      <c r="P205" s="6">
        <v>139.68175830000001</v>
      </c>
      <c r="Q205" s="6"/>
      <c r="R205" s="6"/>
      <c r="S205" s="6"/>
      <c r="T205" s="6"/>
      <c r="U205" s="6"/>
      <c r="V205" s="6"/>
      <c r="W205" s="6">
        <v>35.628066660000002</v>
      </c>
      <c r="X205" s="6">
        <v>139.6748489</v>
      </c>
      <c r="Y205" s="6"/>
      <c r="Z205" s="6"/>
      <c r="AA205" s="6"/>
      <c r="AB205" s="6"/>
      <c r="AC205" s="6"/>
      <c r="AD205" s="6"/>
      <c r="AE205" s="6">
        <v>38</v>
      </c>
      <c r="AF205" s="6">
        <v>1</v>
      </c>
      <c r="AG205" s="6" t="s">
        <v>34</v>
      </c>
      <c r="AH205" s="6" t="s">
        <v>103</v>
      </c>
      <c r="AI205" s="6">
        <v>410</v>
      </c>
      <c r="AJ205" s="6" t="s">
        <v>43</v>
      </c>
      <c r="AK205" s="21" t="str">
        <f t="shared" ref="AK205:AK206" si="469">AJ204</f>
        <v>自転車</v>
      </c>
      <c r="AL205" s="21" t="str">
        <f t="shared" si="466"/>
        <v>自転車</v>
      </c>
      <c r="AM205" s="6">
        <v>5.4</v>
      </c>
      <c r="AN205" s="6">
        <v>1</v>
      </c>
      <c r="AO205" s="6">
        <v>1470</v>
      </c>
      <c r="AP205" s="6">
        <v>8.3000000000000007</v>
      </c>
      <c r="AQ205" s="6">
        <v>1</v>
      </c>
      <c r="AR205" s="6">
        <v>21</v>
      </c>
      <c r="AS205" s="6">
        <v>190</v>
      </c>
      <c r="AT205" s="6" t="s">
        <v>122</v>
      </c>
      <c r="AU205" s="6" t="s">
        <v>246</v>
      </c>
      <c r="AV205" s="6">
        <v>1</v>
      </c>
      <c r="AW205" s="6">
        <v>825</v>
      </c>
      <c r="AX205" s="6">
        <v>10.1</v>
      </c>
      <c r="AY205" s="6">
        <v>1523</v>
      </c>
      <c r="AZ205" s="6">
        <v>18.100000000000001</v>
      </c>
      <c r="BA205" s="6">
        <v>49.2</v>
      </c>
      <c r="BB205" s="6">
        <v>1</v>
      </c>
      <c r="BC205" s="6">
        <v>1081</v>
      </c>
      <c r="BD205" s="6">
        <v>5.4</v>
      </c>
      <c r="BE205" s="6">
        <v>1</v>
      </c>
      <c r="BF205" s="6">
        <v>1081</v>
      </c>
      <c r="BG205" s="6">
        <v>13.8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/>
      <c r="BR205" s="6"/>
    </row>
    <row r="206" spans="1:70">
      <c r="A206" s="36">
        <v>256246</v>
      </c>
      <c r="B206" s="37" t="s">
        <v>80</v>
      </c>
      <c r="C206" s="37">
        <v>200</v>
      </c>
      <c r="D206" s="37" t="s">
        <v>85</v>
      </c>
      <c r="E206" s="37"/>
      <c r="F206" s="26">
        <v>0</v>
      </c>
      <c r="G206" s="21" t="str">
        <f t="shared" si="467"/>
        <v>買い物</v>
      </c>
      <c r="H206" s="26"/>
      <c r="I206" s="38">
        <v>40125.758877314816</v>
      </c>
      <c r="J206" s="38">
        <v>40125.762326388889</v>
      </c>
      <c r="K206" s="39"/>
      <c r="L206" s="28">
        <f t="shared" ref="L206" si="470">K204+K205+K206</f>
        <v>7.7384259253449272E-2</v>
      </c>
      <c r="M206" s="37">
        <v>298</v>
      </c>
      <c r="N206" s="40">
        <v>530.66353469136436</v>
      </c>
      <c r="O206" s="37">
        <v>35.628747990000001</v>
      </c>
      <c r="P206" s="37">
        <v>139.67519770000001</v>
      </c>
      <c r="Q206" s="37"/>
      <c r="R206" s="37"/>
      <c r="S206" s="37"/>
      <c r="T206" s="37"/>
      <c r="U206" s="37"/>
      <c r="V206" s="37"/>
      <c r="W206" s="37">
        <v>35.631280009999998</v>
      </c>
      <c r="X206" s="37">
        <v>139.6801758</v>
      </c>
      <c r="Y206" s="37"/>
      <c r="Z206" s="37"/>
      <c r="AA206" s="37"/>
      <c r="AB206" s="37"/>
      <c r="AC206" s="37"/>
      <c r="AD206" s="37"/>
      <c r="AE206" s="37">
        <v>38</v>
      </c>
      <c r="AF206" s="37">
        <v>1</v>
      </c>
      <c r="AG206" s="37" t="s">
        <v>34</v>
      </c>
      <c r="AH206" s="37" t="s">
        <v>103</v>
      </c>
      <c r="AI206" s="37">
        <v>410</v>
      </c>
      <c r="AJ206" s="37" t="s">
        <v>43</v>
      </c>
      <c r="AK206" s="26" t="str">
        <f t="shared" si="469"/>
        <v>自転車</v>
      </c>
      <c r="AL206" s="26"/>
      <c r="AM206" s="37">
        <v>3.3</v>
      </c>
      <c r="AN206" s="37">
        <v>1</v>
      </c>
      <c r="AO206" s="37">
        <v>842</v>
      </c>
      <c r="AP206" s="37">
        <v>4.9000000000000004</v>
      </c>
      <c r="AQ206" s="37">
        <v>1</v>
      </c>
      <c r="AR206" s="37">
        <v>21</v>
      </c>
      <c r="AS206" s="37">
        <v>190</v>
      </c>
      <c r="AT206" s="37" t="s">
        <v>246</v>
      </c>
      <c r="AU206" s="37" t="s">
        <v>122</v>
      </c>
      <c r="AV206" s="37">
        <v>1</v>
      </c>
      <c r="AW206" s="37">
        <v>1490</v>
      </c>
      <c r="AX206" s="37">
        <v>19.100000000000001</v>
      </c>
      <c r="AY206" s="37">
        <v>670</v>
      </c>
      <c r="AZ206" s="37">
        <v>8</v>
      </c>
      <c r="BA206" s="37">
        <v>48.1</v>
      </c>
      <c r="BB206" s="37">
        <v>1</v>
      </c>
      <c r="BC206" s="37">
        <v>658</v>
      </c>
      <c r="BD206" s="37">
        <v>3.3</v>
      </c>
      <c r="BE206" s="37">
        <v>1</v>
      </c>
      <c r="BF206" s="37">
        <v>658</v>
      </c>
      <c r="BG206" s="37">
        <v>7.6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/>
      <c r="BR206" s="37"/>
    </row>
    <row r="207" spans="1:70">
      <c r="A207" s="30">
        <v>256254</v>
      </c>
      <c r="B207" s="31" t="s">
        <v>80</v>
      </c>
      <c r="C207" s="31">
        <v>500</v>
      </c>
      <c r="D207" s="31" t="s">
        <v>33</v>
      </c>
      <c r="E207" s="31">
        <v>1</v>
      </c>
      <c r="F207" s="16">
        <v>2</v>
      </c>
      <c r="G207" s="16"/>
      <c r="H207" s="16" t="str">
        <f t="shared" ref="H207:H208" si="471">D208</f>
        <v>食事</v>
      </c>
      <c r="I207" s="32">
        <v>40125.83734953704</v>
      </c>
      <c r="J207" s="32">
        <v>40125.840844907405</v>
      </c>
      <c r="K207" s="33">
        <v>2.5324074078525882E-2</v>
      </c>
      <c r="L207" s="18">
        <f t="shared" ref="L207" si="472">K207+K208+K209</f>
        <v>7.7916666676173918E-2</v>
      </c>
      <c r="M207" s="31">
        <v>302</v>
      </c>
      <c r="N207" s="34">
        <v>337.51058380185367</v>
      </c>
      <c r="O207" s="31">
        <v>35.659368090000001</v>
      </c>
      <c r="P207" s="31">
        <v>139.70228800000001</v>
      </c>
      <c r="Q207" s="31"/>
      <c r="R207" s="31"/>
      <c r="S207" s="31"/>
      <c r="T207" s="31"/>
      <c r="U207" s="31"/>
      <c r="V207" s="31"/>
      <c r="W207" s="31">
        <v>35.659625599999998</v>
      </c>
      <c r="X207" s="31">
        <v>139.6985651</v>
      </c>
      <c r="Y207" s="31"/>
      <c r="Z207" s="31"/>
      <c r="AA207" s="31"/>
      <c r="AB207" s="31"/>
      <c r="AC207" s="31"/>
      <c r="AD207" s="31"/>
      <c r="AE207" s="31">
        <v>38</v>
      </c>
      <c r="AF207" s="31">
        <v>1</v>
      </c>
      <c r="AG207" s="31" t="s">
        <v>34</v>
      </c>
      <c r="AH207" s="31" t="s">
        <v>103</v>
      </c>
      <c r="AI207" s="31">
        <v>420</v>
      </c>
      <c r="AJ207" s="31" t="s">
        <v>95</v>
      </c>
      <c r="AK207" s="16"/>
      <c r="AL207" s="16" t="str">
        <f t="shared" ref="AL207:AL208" si="473">AJ208</f>
        <v>徒歩</v>
      </c>
      <c r="AM207" s="31">
        <v>4.3</v>
      </c>
      <c r="AN207" s="31">
        <v>1</v>
      </c>
      <c r="AO207" s="31">
        <v>330</v>
      </c>
      <c r="AP207" s="31">
        <v>1.6</v>
      </c>
      <c r="AQ207" s="31">
        <v>1</v>
      </c>
      <c r="AR207" s="31">
        <v>1</v>
      </c>
      <c r="AS207" s="31">
        <v>120</v>
      </c>
      <c r="AT207" s="31" t="s">
        <v>209</v>
      </c>
      <c r="AU207" s="31" t="s">
        <v>236</v>
      </c>
      <c r="AV207" s="31">
        <v>0</v>
      </c>
      <c r="AW207" s="31">
        <v>225</v>
      </c>
      <c r="AX207" s="31">
        <v>2.7</v>
      </c>
      <c r="AY207" s="31">
        <v>735</v>
      </c>
      <c r="AZ207" s="31">
        <v>8.8000000000000007</v>
      </c>
      <c r="BA207" s="31">
        <v>12.5</v>
      </c>
      <c r="BB207" s="31">
        <v>1</v>
      </c>
      <c r="BC207" s="31">
        <v>358</v>
      </c>
      <c r="BD207" s="31">
        <v>1.8</v>
      </c>
      <c r="BE207" s="31">
        <v>1</v>
      </c>
      <c r="BF207" s="31">
        <v>358</v>
      </c>
      <c r="BG207" s="31">
        <v>4.3</v>
      </c>
      <c r="BH207" s="31">
        <v>0</v>
      </c>
      <c r="BI207" s="31">
        <v>0</v>
      </c>
      <c r="BJ207" s="31">
        <v>0</v>
      </c>
      <c r="BK207" s="31">
        <v>0</v>
      </c>
      <c r="BL207" s="31">
        <v>0</v>
      </c>
      <c r="BM207" s="31">
        <v>0</v>
      </c>
      <c r="BN207" s="31">
        <v>0</v>
      </c>
      <c r="BO207" s="31">
        <v>0</v>
      </c>
      <c r="BP207" s="31">
        <v>0</v>
      </c>
      <c r="BQ207" s="31"/>
      <c r="BR207" s="31"/>
    </row>
    <row r="208" spans="1:70">
      <c r="A208" s="35">
        <v>256256</v>
      </c>
      <c r="B208" s="6" t="s">
        <v>80</v>
      </c>
      <c r="C208" s="6">
        <v>600</v>
      </c>
      <c r="D208" s="6" t="s">
        <v>91</v>
      </c>
      <c r="E208" s="6">
        <v>1</v>
      </c>
      <c r="F208" s="21">
        <v>1</v>
      </c>
      <c r="G208" s="21" t="str">
        <f t="shared" ref="G208:G209" si="474">D207</f>
        <v>買い物</v>
      </c>
      <c r="H208" s="21" t="str">
        <f t="shared" si="471"/>
        <v>帰宅</v>
      </c>
      <c r="I208" s="7">
        <v>40125.866168981483</v>
      </c>
      <c r="J208" s="7">
        <v>40125.872407407405</v>
      </c>
      <c r="K208" s="13">
        <v>5.2592592597648036E-2</v>
      </c>
      <c r="L208" s="23">
        <f t="shared" ref="L208" si="475">K207+K208+K209</f>
        <v>7.7916666676173918E-2</v>
      </c>
      <c r="M208" s="6">
        <v>539</v>
      </c>
      <c r="N208" s="10">
        <v>188.86638888846122</v>
      </c>
      <c r="O208" s="6">
        <v>35.659105259999997</v>
      </c>
      <c r="P208" s="6">
        <v>139.69862939999999</v>
      </c>
      <c r="Q208" s="6"/>
      <c r="R208" s="6"/>
      <c r="S208" s="6"/>
      <c r="T208" s="6"/>
      <c r="U208" s="6"/>
      <c r="V208" s="6"/>
      <c r="W208" s="6">
        <v>35.658069900000001</v>
      </c>
      <c r="X208" s="6">
        <v>139.700287</v>
      </c>
      <c r="Y208" s="6"/>
      <c r="Z208" s="6"/>
      <c r="AA208" s="6"/>
      <c r="AB208" s="6"/>
      <c r="AC208" s="6"/>
      <c r="AD208" s="6"/>
      <c r="AE208" s="6">
        <v>38</v>
      </c>
      <c r="AF208" s="6">
        <v>1</v>
      </c>
      <c r="AG208" s="6" t="s">
        <v>34</v>
      </c>
      <c r="AH208" s="6" t="s">
        <v>103</v>
      </c>
      <c r="AI208" s="6">
        <v>420</v>
      </c>
      <c r="AJ208" s="6" t="s">
        <v>95</v>
      </c>
      <c r="AK208" s="21" t="str">
        <f t="shared" ref="AK208:AK209" si="476">AJ207</f>
        <v>徒歩</v>
      </c>
      <c r="AL208" s="21" t="str">
        <f t="shared" si="473"/>
        <v>徒歩</v>
      </c>
      <c r="AM208" s="6">
        <v>3</v>
      </c>
      <c r="AN208" s="6">
        <v>1</v>
      </c>
      <c r="AO208" s="6">
        <v>913</v>
      </c>
      <c r="AP208" s="6">
        <v>3.2</v>
      </c>
      <c r="AQ208" s="6">
        <v>1</v>
      </c>
      <c r="AR208" s="6">
        <v>1</v>
      </c>
      <c r="AS208" s="6">
        <v>120</v>
      </c>
      <c r="AT208" s="6" t="s">
        <v>236</v>
      </c>
      <c r="AU208" s="6" t="s">
        <v>209</v>
      </c>
      <c r="AV208" s="6">
        <v>0</v>
      </c>
      <c r="AW208" s="6">
        <v>610</v>
      </c>
      <c r="AX208" s="6">
        <v>7.3</v>
      </c>
      <c r="AY208" s="6">
        <v>190</v>
      </c>
      <c r="AZ208" s="6">
        <v>2.2999999999999998</v>
      </c>
      <c r="BA208" s="6">
        <v>10.600000000000001</v>
      </c>
      <c r="BB208" s="6">
        <v>1</v>
      </c>
      <c r="BC208" s="6">
        <v>253</v>
      </c>
      <c r="BD208" s="6">
        <v>1.3</v>
      </c>
      <c r="BE208" s="6">
        <v>1</v>
      </c>
      <c r="BF208" s="6">
        <v>253</v>
      </c>
      <c r="BG208" s="6">
        <v>3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/>
      <c r="BR208" s="6"/>
    </row>
    <row r="209" spans="1:70">
      <c r="A209" s="36">
        <v>256288</v>
      </c>
      <c r="B209" s="37" t="s">
        <v>80</v>
      </c>
      <c r="C209" s="37">
        <v>200</v>
      </c>
      <c r="D209" s="37" t="s">
        <v>85</v>
      </c>
      <c r="E209" s="37"/>
      <c r="F209" s="26">
        <v>0</v>
      </c>
      <c r="G209" s="21" t="str">
        <f t="shared" si="474"/>
        <v>食事</v>
      </c>
      <c r="H209" s="26"/>
      <c r="I209" s="38">
        <v>40125.925000000003</v>
      </c>
      <c r="J209" s="38">
        <v>40125.927777777775</v>
      </c>
      <c r="K209" s="39"/>
      <c r="L209" s="28">
        <f t="shared" ref="L209" si="477">K207+K208+K209</f>
        <v>7.7916666676173918E-2</v>
      </c>
      <c r="M209" s="37">
        <v>240</v>
      </c>
      <c r="N209" s="40">
        <v>257.5468682828951</v>
      </c>
      <c r="O209" s="37">
        <v>35.63260502</v>
      </c>
      <c r="P209" s="37">
        <v>139.6771664</v>
      </c>
      <c r="Q209" s="37"/>
      <c r="R209" s="37"/>
      <c r="S209" s="37"/>
      <c r="T209" s="37"/>
      <c r="U209" s="37"/>
      <c r="V209" s="37"/>
      <c r="W209" s="37">
        <v>35.631065419999999</v>
      </c>
      <c r="X209" s="37">
        <v>139.67929599999999</v>
      </c>
      <c r="Y209" s="37"/>
      <c r="Z209" s="37"/>
      <c r="AA209" s="37"/>
      <c r="AB209" s="37"/>
      <c r="AC209" s="37"/>
      <c r="AD209" s="37"/>
      <c r="AE209" s="37">
        <v>38</v>
      </c>
      <c r="AF209" s="37">
        <v>1</v>
      </c>
      <c r="AG209" s="37" t="s">
        <v>34</v>
      </c>
      <c r="AH209" s="37" t="s">
        <v>103</v>
      </c>
      <c r="AI209" s="37">
        <v>420</v>
      </c>
      <c r="AJ209" s="37" t="s">
        <v>95</v>
      </c>
      <c r="AK209" s="26" t="str">
        <f t="shared" si="476"/>
        <v>徒歩</v>
      </c>
      <c r="AL209" s="26"/>
      <c r="AM209" s="37">
        <v>3.3</v>
      </c>
      <c r="AN209" s="37">
        <v>1</v>
      </c>
      <c r="AO209" s="37">
        <v>269</v>
      </c>
      <c r="AP209" s="37">
        <v>3.1</v>
      </c>
      <c r="AQ209" s="37">
        <v>1</v>
      </c>
      <c r="AR209" s="37">
        <v>19</v>
      </c>
      <c r="AS209" s="37">
        <v>190</v>
      </c>
      <c r="AT209" s="37" t="s">
        <v>243</v>
      </c>
      <c r="AU209" s="37" t="s">
        <v>122</v>
      </c>
      <c r="AV209" s="37">
        <v>1</v>
      </c>
      <c r="AW209" s="37">
        <v>1797</v>
      </c>
      <c r="AX209" s="37">
        <v>21.7</v>
      </c>
      <c r="AY209" s="37">
        <v>665</v>
      </c>
      <c r="AZ209" s="37">
        <v>8</v>
      </c>
      <c r="BA209" s="37">
        <v>48.7</v>
      </c>
      <c r="BB209" s="37">
        <v>1</v>
      </c>
      <c r="BC209" s="37">
        <v>269</v>
      </c>
      <c r="BD209" s="37">
        <v>1.3</v>
      </c>
      <c r="BE209" s="37">
        <v>1</v>
      </c>
      <c r="BF209" s="37">
        <v>269</v>
      </c>
      <c r="BG209" s="37">
        <v>3.3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/>
      <c r="BR209" s="37"/>
    </row>
    <row r="210" spans="1:70">
      <c r="A210" s="30">
        <v>256627</v>
      </c>
      <c r="B210" s="31" t="s">
        <v>80</v>
      </c>
      <c r="C210" s="31">
        <v>100</v>
      </c>
      <c r="D210" s="31" t="s">
        <v>86</v>
      </c>
      <c r="E210" s="31">
        <v>1</v>
      </c>
      <c r="F210" s="16">
        <v>2</v>
      </c>
      <c r="G210" s="16"/>
      <c r="H210" s="16" t="str">
        <f t="shared" ref="H210:H211" si="478">D211</f>
        <v>買い物</v>
      </c>
      <c r="I210" s="32">
        <v>40130.303043981483</v>
      </c>
      <c r="J210" s="32">
        <v>40130.347349537034</v>
      </c>
      <c r="K210" s="33">
        <v>0.45002314815064892</v>
      </c>
      <c r="L210" s="18">
        <f t="shared" ref="L210" si="479">K210+K211+K212</f>
        <v>0.46266203703999054</v>
      </c>
      <c r="M210" s="31">
        <v>3828</v>
      </c>
      <c r="N210" s="34">
        <v>21072.782089630884</v>
      </c>
      <c r="O210" s="31">
        <v>35.63100644</v>
      </c>
      <c r="P210" s="31">
        <v>139.6799398</v>
      </c>
      <c r="Q210" s="31"/>
      <c r="R210" s="31"/>
      <c r="S210" s="31"/>
      <c r="T210" s="31"/>
      <c r="U210" s="31"/>
      <c r="V210" s="31"/>
      <c r="W210" s="31">
        <v>35.444469470000001</v>
      </c>
      <c r="X210" s="31">
        <v>139.63862839999999</v>
      </c>
      <c r="Y210" s="31">
        <v>104</v>
      </c>
      <c r="Z210" s="31" t="s">
        <v>844</v>
      </c>
      <c r="AA210" s="31">
        <v>1003002</v>
      </c>
      <c r="AB210" s="31" t="s">
        <v>120</v>
      </c>
      <c r="AC210" s="31">
        <v>100300214</v>
      </c>
      <c r="AD210" s="31" t="s">
        <v>655</v>
      </c>
      <c r="AE210" s="31">
        <v>38</v>
      </c>
      <c r="AF210" s="31">
        <v>1</v>
      </c>
      <c r="AG210" s="31" t="s">
        <v>34</v>
      </c>
      <c r="AH210" s="31" t="s">
        <v>103</v>
      </c>
      <c r="AI210" s="31">
        <v>200</v>
      </c>
      <c r="AJ210" s="31" t="s">
        <v>94</v>
      </c>
      <c r="AK210" s="16"/>
      <c r="AL210" s="16" t="str">
        <f t="shared" ref="AL210:AL211" si="480">AJ211</f>
        <v>鉄道</v>
      </c>
      <c r="AM210" s="31">
        <v>52</v>
      </c>
      <c r="AN210" s="31">
        <v>1</v>
      </c>
      <c r="AO210" s="31">
        <v>26607</v>
      </c>
      <c r="AP210" s="31">
        <v>49.5</v>
      </c>
      <c r="AQ210" s="31">
        <v>1</v>
      </c>
      <c r="AR210" s="31">
        <v>33</v>
      </c>
      <c r="AS210" s="31">
        <v>420</v>
      </c>
      <c r="AT210" s="31" t="s">
        <v>122</v>
      </c>
      <c r="AU210" s="31" t="s">
        <v>123</v>
      </c>
      <c r="AV210" s="31">
        <v>2</v>
      </c>
      <c r="AW210" s="31">
        <v>614</v>
      </c>
      <c r="AX210" s="31">
        <v>7.9</v>
      </c>
      <c r="AY210" s="31">
        <v>932</v>
      </c>
      <c r="AZ210" s="31">
        <v>11.1</v>
      </c>
      <c r="BA210" s="31">
        <v>52</v>
      </c>
      <c r="BB210" s="31">
        <v>1</v>
      </c>
      <c r="BC210" s="31">
        <v>23911</v>
      </c>
      <c r="BD210" s="31">
        <v>119.6</v>
      </c>
      <c r="BE210" s="31">
        <v>1</v>
      </c>
      <c r="BF210" s="31">
        <v>23911</v>
      </c>
      <c r="BG210" s="31">
        <v>295.60000000000002</v>
      </c>
      <c r="BH210" s="31">
        <v>0</v>
      </c>
      <c r="BI210" s="31">
        <v>0</v>
      </c>
      <c r="BJ210" s="31">
        <v>0</v>
      </c>
      <c r="BK210" s="31">
        <v>0</v>
      </c>
      <c r="BL210" s="31">
        <v>0</v>
      </c>
      <c r="BM210" s="31">
        <v>0</v>
      </c>
      <c r="BN210" s="31">
        <v>0</v>
      </c>
      <c r="BO210" s="31">
        <v>0</v>
      </c>
      <c r="BP210" s="31">
        <v>0</v>
      </c>
      <c r="BQ210" s="31"/>
      <c r="BR210" s="31"/>
    </row>
    <row r="211" spans="1:70">
      <c r="A211" s="35">
        <v>256674</v>
      </c>
      <c r="B211" s="6" t="s">
        <v>80</v>
      </c>
      <c r="C211" s="6">
        <v>500</v>
      </c>
      <c r="D211" s="6" t="s">
        <v>33</v>
      </c>
      <c r="E211" s="6">
        <v>1</v>
      </c>
      <c r="F211" s="21">
        <v>1</v>
      </c>
      <c r="G211" s="21" t="str">
        <f t="shared" ref="G211:G212" si="481">D210</f>
        <v>出勤</v>
      </c>
      <c r="H211" s="21" t="str">
        <f t="shared" si="478"/>
        <v>帰宅</v>
      </c>
      <c r="I211" s="7">
        <v>40130.797372685185</v>
      </c>
      <c r="J211" s="7">
        <v>40130.842858796299</v>
      </c>
      <c r="K211" s="13">
        <v>1.2638888889341615E-2</v>
      </c>
      <c r="L211" s="23">
        <f t="shared" ref="L211" si="482">K210+K211+K212</f>
        <v>0.46266203703999054</v>
      </c>
      <c r="M211" s="6">
        <v>3930</v>
      </c>
      <c r="N211" s="10">
        <v>20793.135208532323</v>
      </c>
      <c r="O211" s="6">
        <v>35.443605839999996</v>
      </c>
      <c r="P211" s="6">
        <v>139.63774860000001</v>
      </c>
      <c r="Q211" s="6">
        <v>104</v>
      </c>
      <c r="R211" s="6" t="s">
        <v>844</v>
      </c>
      <c r="S211" s="6">
        <v>1003002</v>
      </c>
      <c r="T211" s="6" t="s">
        <v>120</v>
      </c>
      <c r="U211" s="6">
        <v>100300215</v>
      </c>
      <c r="V211" s="6" t="s">
        <v>661</v>
      </c>
      <c r="W211" s="6">
        <v>35.62782533</v>
      </c>
      <c r="X211" s="6">
        <v>139.67741849999999</v>
      </c>
      <c r="Y211" s="6"/>
      <c r="Z211" s="6"/>
      <c r="AA211" s="6"/>
      <c r="AB211" s="6"/>
      <c r="AC211" s="6"/>
      <c r="AD211" s="6"/>
      <c r="AE211" s="6">
        <v>38</v>
      </c>
      <c r="AF211" s="6">
        <v>1</v>
      </c>
      <c r="AG211" s="6" t="s">
        <v>34</v>
      </c>
      <c r="AH211" s="6" t="s">
        <v>103</v>
      </c>
      <c r="AI211" s="6">
        <v>200</v>
      </c>
      <c r="AJ211" s="6" t="s">
        <v>94</v>
      </c>
      <c r="AK211" s="21" t="str">
        <f t="shared" ref="AK211:AK212" si="483">AJ210</f>
        <v>鉄道</v>
      </c>
      <c r="AL211" s="21" t="str">
        <f t="shared" si="480"/>
        <v>徒歩</v>
      </c>
      <c r="AM211" s="6">
        <v>55.3</v>
      </c>
      <c r="AN211" s="6">
        <v>1</v>
      </c>
      <c r="AO211" s="6">
        <v>25494</v>
      </c>
      <c r="AP211" s="6">
        <v>45.6</v>
      </c>
      <c r="AQ211" s="6">
        <v>1</v>
      </c>
      <c r="AR211" s="6">
        <v>40</v>
      </c>
      <c r="AS211" s="6">
        <v>440</v>
      </c>
      <c r="AT211" s="6" t="s">
        <v>120</v>
      </c>
      <c r="AU211" s="6" t="s">
        <v>122</v>
      </c>
      <c r="AV211" s="6">
        <v>1</v>
      </c>
      <c r="AW211" s="6">
        <v>450</v>
      </c>
      <c r="AX211" s="6">
        <v>5.4</v>
      </c>
      <c r="AY211" s="6">
        <v>817</v>
      </c>
      <c r="AZ211" s="6">
        <v>9.9</v>
      </c>
      <c r="BA211" s="6">
        <v>55.3</v>
      </c>
      <c r="BB211" s="6">
        <v>1</v>
      </c>
      <c r="BC211" s="6">
        <v>23586</v>
      </c>
      <c r="BD211" s="6">
        <v>117.9</v>
      </c>
      <c r="BE211" s="6">
        <v>1</v>
      </c>
      <c r="BF211" s="6">
        <v>23586</v>
      </c>
      <c r="BG211" s="6">
        <v>293.10000000000002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/>
      <c r="BR211" s="6"/>
    </row>
    <row r="212" spans="1:70">
      <c r="A212" s="36">
        <v>256684</v>
      </c>
      <c r="B212" s="37" t="s">
        <v>80</v>
      </c>
      <c r="C212" s="37">
        <v>200</v>
      </c>
      <c r="D212" s="37" t="s">
        <v>85</v>
      </c>
      <c r="E212" s="37"/>
      <c r="F212" s="26">
        <v>0</v>
      </c>
      <c r="G212" s="21" t="str">
        <f t="shared" si="481"/>
        <v>買い物</v>
      </c>
      <c r="H212" s="26"/>
      <c r="I212" s="38">
        <v>40130.855497685188</v>
      </c>
      <c r="J212" s="38">
        <v>40130.859317129631</v>
      </c>
      <c r="K212" s="39"/>
      <c r="L212" s="28">
        <f t="shared" ref="L212" si="484">K210+K211+K212</f>
        <v>0.46266203703999054</v>
      </c>
      <c r="M212" s="37">
        <v>330</v>
      </c>
      <c r="N212" s="40">
        <v>361.73735202556907</v>
      </c>
      <c r="O212" s="37">
        <v>35.627744839999998</v>
      </c>
      <c r="P212" s="37">
        <v>139.67729510000001</v>
      </c>
      <c r="Q212" s="37"/>
      <c r="R212" s="37"/>
      <c r="S212" s="37"/>
      <c r="T212" s="37"/>
      <c r="U212" s="37"/>
      <c r="V212" s="37"/>
      <c r="W212" s="37">
        <v>35.629885260000002</v>
      </c>
      <c r="X212" s="37">
        <v>139.68030999999999</v>
      </c>
      <c r="Y212" s="37"/>
      <c r="Z212" s="37"/>
      <c r="AA212" s="37"/>
      <c r="AB212" s="37"/>
      <c r="AC212" s="37"/>
      <c r="AD212" s="37"/>
      <c r="AE212" s="37">
        <v>38</v>
      </c>
      <c r="AF212" s="37">
        <v>1</v>
      </c>
      <c r="AG212" s="37" t="s">
        <v>34</v>
      </c>
      <c r="AH212" s="37" t="s">
        <v>103</v>
      </c>
      <c r="AI212" s="37">
        <v>420</v>
      </c>
      <c r="AJ212" s="37" t="s">
        <v>95</v>
      </c>
      <c r="AK212" s="26" t="str">
        <f t="shared" si="483"/>
        <v>鉄道</v>
      </c>
      <c r="AL212" s="26"/>
      <c r="AM212" s="37">
        <v>5</v>
      </c>
      <c r="AN212" s="37">
        <v>1</v>
      </c>
      <c r="AO212" s="37">
        <v>609</v>
      </c>
      <c r="AP212" s="37">
        <v>2.8</v>
      </c>
      <c r="AQ212" s="37">
        <v>0</v>
      </c>
      <c r="AR212" s="37">
        <v>0</v>
      </c>
      <c r="AS212" s="37">
        <v>0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1</v>
      </c>
      <c r="BC212" s="37">
        <v>423</v>
      </c>
      <c r="BD212" s="37">
        <v>2.1</v>
      </c>
      <c r="BE212" s="37">
        <v>1</v>
      </c>
      <c r="BF212" s="37">
        <v>423</v>
      </c>
      <c r="BG212" s="37">
        <v>5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  <c r="BP212" s="37">
        <v>0</v>
      </c>
      <c r="BQ212" s="37"/>
      <c r="BR212" s="37"/>
    </row>
    <row r="213" spans="1:70">
      <c r="A213" s="30">
        <v>256711</v>
      </c>
      <c r="B213" s="31" t="s">
        <v>80</v>
      </c>
      <c r="C213" s="31">
        <v>999</v>
      </c>
      <c r="D213" s="31" t="s">
        <v>84</v>
      </c>
      <c r="E213" s="31">
        <v>1</v>
      </c>
      <c r="F213" s="16">
        <v>2</v>
      </c>
      <c r="G213" s="16"/>
      <c r="H213" s="16" t="str">
        <f t="shared" ref="H213:H214" si="485">D214</f>
        <v>買い物</v>
      </c>
      <c r="I213" s="32">
        <v>40131.449386574073</v>
      </c>
      <c r="J213" s="32">
        <v>40131.473437499997</v>
      </c>
      <c r="K213" s="33">
        <v>1.4733796298969537E-2</v>
      </c>
      <c r="L213" s="18">
        <f t="shared" ref="L213" si="486">K213+K214+K215</f>
        <v>1.601851852319669E-2</v>
      </c>
      <c r="M213" s="31">
        <v>2078</v>
      </c>
      <c r="N213" s="34">
        <v>3775.5424273956719</v>
      </c>
      <c r="O213" s="31">
        <v>35.606147669999999</v>
      </c>
      <c r="P213" s="31">
        <v>139.7130276</v>
      </c>
      <c r="Q213" s="31"/>
      <c r="R213" s="31"/>
      <c r="S213" s="31"/>
      <c r="T213" s="31"/>
      <c r="U213" s="31"/>
      <c r="V213" s="31"/>
      <c r="W213" s="31">
        <v>35.629568740000003</v>
      </c>
      <c r="X213" s="31">
        <v>139.68277760000001</v>
      </c>
      <c r="Y213" s="31"/>
      <c r="Z213" s="31"/>
      <c r="AA213" s="31"/>
      <c r="AB213" s="31"/>
      <c r="AC213" s="31"/>
      <c r="AD213" s="31"/>
      <c r="AE213" s="31">
        <v>38</v>
      </c>
      <c r="AF213" s="31">
        <v>1</v>
      </c>
      <c r="AG213" s="31" t="s">
        <v>34</v>
      </c>
      <c r="AH213" s="31" t="s">
        <v>103</v>
      </c>
      <c r="AI213" s="31">
        <v>200</v>
      </c>
      <c r="AJ213" s="31" t="s">
        <v>94</v>
      </c>
      <c r="AK213" s="16"/>
      <c r="AL213" s="16" t="str">
        <f t="shared" ref="AL213:AL214" si="487">AJ214</f>
        <v>徒歩</v>
      </c>
      <c r="AM213" s="31">
        <v>31.799999999999997</v>
      </c>
      <c r="AN213" s="31">
        <v>1</v>
      </c>
      <c r="AO213" s="31">
        <v>4900</v>
      </c>
      <c r="AP213" s="31">
        <v>16.600000000000001</v>
      </c>
      <c r="AQ213" s="31">
        <v>1</v>
      </c>
      <c r="AR213" s="31">
        <v>22</v>
      </c>
      <c r="AS213" s="31">
        <v>150</v>
      </c>
      <c r="AT213" s="31" t="s">
        <v>261</v>
      </c>
      <c r="AU213" s="31" t="s">
        <v>122</v>
      </c>
      <c r="AV213" s="31">
        <v>2</v>
      </c>
      <c r="AW213" s="31">
        <v>520</v>
      </c>
      <c r="AX213" s="31">
        <v>6.4</v>
      </c>
      <c r="AY213" s="31">
        <v>297</v>
      </c>
      <c r="AZ213" s="31">
        <v>3.4</v>
      </c>
      <c r="BA213" s="31">
        <v>31.799999999999997</v>
      </c>
      <c r="BB213" s="31">
        <v>1</v>
      </c>
      <c r="BC213" s="31">
        <v>4201</v>
      </c>
      <c r="BD213" s="31">
        <v>21</v>
      </c>
      <c r="BE213" s="31">
        <v>1</v>
      </c>
      <c r="BF213" s="31">
        <v>4201</v>
      </c>
      <c r="BG213" s="31">
        <v>52.2</v>
      </c>
      <c r="BH213" s="31">
        <v>0</v>
      </c>
      <c r="BI213" s="31">
        <v>0</v>
      </c>
      <c r="BJ213" s="31">
        <v>0</v>
      </c>
      <c r="BK213" s="31">
        <v>0</v>
      </c>
      <c r="BL213" s="31">
        <v>0</v>
      </c>
      <c r="BM213" s="31">
        <v>0</v>
      </c>
      <c r="BN213" s="31">
        <v>0</v>
      </c>
      <c r="BO213" s="31">
        <v>0</v>
      </c>
      <c r="BP213" s="31">
        <v>0</v>
      </c>
      <c r="BQ213" s="31"/>
      <c r="BR213" s="31"/>
    </row>
    <row r="214" spans="1:70">
      <c r="A214" s="35">
        <v>256717</v>
      </c>
      <c r="B214" s="6" t="s">
        <v>80</v>
      </c>
      <c r="C214" s="6">
        <v>500</v>
      </c>
      <c r="D214" s="6" t="s">
        <v>33</v>
      </c>
      <c r="E214" s="6">
        <v>1</v>
      </c>
      <c r="F214" s="21">
        <v>1</v>
      </c>
      <c r="G214" s="21" t="str">
        <f t="shared" ref="G214:G215" si="488">D213</f>
        <v>その他</v>
      </c>
      <c r="H214" s="21" t="str">
        <f t="shared" si="485"/>
        <v>帰宅</v>
      </c>
      <c r="I214" s="7">
        <v>40131.488171296296</v>
      </c>
      <c r="J214" s="7">
        <v>40131.503645833334</v>
      </c>
      <c r="K214" s="13">
        <v>1.2847222242271528E-3</v>
      </c>
      <c r="L214" s="23">
        <f t="shared" ref="L214" si="489">K213+K214+K215</f>
        <v>1.601851852319669E-2</v>
      </c>
      <c r="M214" s="6">
        <v>1337</v>
      </c>
      <c r="N214" s="10">
        <v>716.28233302635397</v>
      </c>
      <c r="O214" s="6">
        <v>35.6295097</v>
      </c>
      <c r="P214" s="6">
        <v>139.68042800000001</v>
      </c>
      <c r="Q214" s="6"/>
      <c r="R214" s="6"/>
      <c r="S214" s="6"/>
      <c r="T214" s="6"/>
      <c r="U214" s="6"/>
      <c r="V214" s="6"/>
      <c r="W214" s="6">
        <v>35.629059089999998</v>
      </c>
      <c r="X214" s="6">
        <v>139.68833509999999</v>
      </c>
      <c r="Y214" s="6"/>
      <c r="Z214" s="6"/>
      <c r="AA214" s="6"/>
      <c r="AB214" s="6"/>
      <c r="AC214" s="6"/>
      <c r="AD214" s="6"/>
      <c r="AE214" s="6">
        <v>38</v>
      </c>
      <c r="AF214" s="6">
        <v>1</v>
      </c>
      <c r="AG214" s="6" t="s">
        <v>34</v>
      </c>
      <c r="AH214" s="6" t="s">
        <v>103</v>
      </c>
      <c r="AI214" s="6">
        <v>420</v>
      </c>
      <c r="AJ214" s="6" t="s">
        <v>95</v>
      </c>
      <c r="AK214" s="21" t="str">
        <f t="shared" ref="AK214:AK215" si="490">AJ213</f>
        <v>鉄道</v>
      </c>
      <c r="AL214" s="21" t="str">
        <f t="shared" si="487"/>
        <v>徒歩</v>
      </c>
      <c r="AM214" s="6">
        <v>9.3000000000000007</v>
      </c>
      <c r="AN214" s="6">
        <v>1</v>
      </c>
      <c r="AO214" s="6">
        <v>812</v>
      </c>
      <c r="AP214" s="6">
        <v>4.5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1</v>
      </c>
      <c r="BC214" s="6">
        <v>771</v>
      </c>
      <c r="BD214" s="6">
        <v>3.9</v>
      </c>
      <c r="BE214" s="6">
        <v>1</v>
      </c>
      <c r="BF214" s="6">
        <v>771</v>
      </c>
      <c r="BG214" s="6">
        <v>9.3000000000000007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/>
      <c r="BR214" s="6"/>
    </row>
    <row r="215" spans="1:70">
      <c r="A215" s="36">
        <v>256719</v>
      </c>
      <c r="B215" s="37" t="s">
        <v>80</v>
      </c>
      <c r="C215" s="37">
        <v>200</v>
      </c>
      <c r="D215" s="37" t="s">
        <v>85</v>
      </c>
      <c r="E215" s="37"/>
      <c r="F215" s="26">
        <v>0</v>
      </c>
      <c r="G215" s="21" t="str">
        <f t="shared" si="488"/>
        <v>買い物</v>
      </c>
      <c r="H215" s="26"/>
      <c r="I215" s="38">
        <v>40131.504930555559</v>
      </c>
      <c r="J215" s="38">
        <v>40131.511574074073</v>
      </c>
      <c r="K215" s="39"/>
      <c r="L215" s="28">
        <f t="shared" ref="L215" si="491">K213+K214+K215</f>
        <v>1.601851852319669E-2</v>
      </c>
      <c r="M215" s="37">
        <v>574</v>
      </c>
      <c r="N215" s="40">
        <v>714.68282266311576</v>
      </c>
      <c r="O215" s="37">
        <v>35.629118079999998</v>
      </c>
      <c r="P215" s="37">
        <v>139.68789520000001</v>
      </c>
      <c r="Q215" s="37"/>
      <c r="R215" s="37"/>
      <c r="S215" s="37"/>
      <c r="T215" s="37"/>
      <c r="U215" s="37"/>
      <c r="V215" s="37"/>
      <c r="W215" s="37">
        <v>35.631038539999999</v>
      </c>
      <c r="X215" s="37">
        <v>139.68034750000001</v>
      </c>
      <c r="Y215" s="37"/>
      <c r="Z215" s="37"/>
      <c r="AA215" s="37"/>
      <c r="AB215" s="37"/>
      <c r="AC215" s="37"/>
      <c r="AD215" s="37"/>
      <c r="AE215" s="37">
        <v>38</v>
      </c>
      <c r="AF215" s="37">
        <v>1</v>
      </c>
      <c r="AG215" s="37" t="s">
        <v>34</v>
      </c>
      <c r="AH215" s="37" t="s">
        <v>103</v>
      </c>
      <c r="AI215" s="37">
        <v>420</v>
      </c>
      <c r="AJ215" s="37" t="s">
        <v>95</v>
      </c>
      <c r="AK215" s="26" t="str">
        <f t="shared" si="490"/>
        <v>徒歩</v>
      </c>
      <c r="AL215" s="26"/>
      <c r="AM215" s="37">
        <v>10.6</v>
      </c>
      <c r="AN215" s="37">
        <v>1</v>
      </c>
      <c r="AO215" s="37">
        <v>961</v>
      </c>
      <c r="AP215" s="37">
        <v>6.7</v>
      </c>
      <c r="AQ215" s="37">
        <v>0</v>
      </c>
      <c r="AR215" s="37">
        <v>0</v>
      </c>
      <c r="AS215" s="37">
        <v>0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1</v>
      </c>
      <c r="BC215" s="37">
        <v>868</v>
      </c>
      <c r="BD215" s="37">
        <v>4.3</v>
      </c>
      <c r="BE215" s="37">
        <v>1</v>
      </c>
      <c r="BF215" s="37">
        <v>868</v>
      </c>
      <c r="BG215" s="37">
        <v>10.6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  <c r="BP215" s="37">
        <v>0</v>
      </c>
      <c r="BQ215" s="37"/>
      <c r="BR215" s="37"/>
    </row>
    <row r="216" spans="1:70">
      <c r="A216" s="30">
        <v>256843</v>
      </c>
      <c r="B216" s="31" t="s">
        <v>80</v>
      </c>
      <c r="C216" s="31">
        <v>999</v>
      </c>
      <c r="D216" s="31" t="s">
        <v>84</v>
      </c>
      <c r="E216" s="31">
        <v>1</v>
      </c>
      <c r="F216" s="16">
        <v>2</v>
      </c>
      <c r="G216" s="16"/>
      <c r="H216" s="16" t="str">
        <f t="shared" ref="H216:H217" si="492">D217</f>
        <v>買い物</v>
      </c>
      <c r="I216" s="32">
        <v>40132.671550925923</v>
      </c>
      <c r="J216" s="32">
        <v>40132.676087962966</v>
      </c>
      <c r="K216" s="33">
        <v>7.0567129623668734E-2</v>
      </c>
      <c r="L216" s="18">
        <f t="shared" ref="L216" si="493">K216+K217+K218</f>
        <v>7.7303240730543621E-2</v>
      </c>
      <c r="M216" s="31">
        <v>392</v>
      </c>
      <c r="N216" s="34">
        <v>924.58406265492647</v>
      </c>
      <c r="O216" s="31">
        <v>35.631108330000004</v>
      </c>
      <c r="P216" s="31">
        <v>139.67999879999999</v>
      </c>
      <c r="Q216" s="31"/>
      <c r="R216" s="31"/>
      <c r="S216" s="31"/>
      <c r="T216" s="31"/>
      <c r="U216" s="31"/>
      <c r="V216" s="31"/>
      <c r="W216" s="31">
        <v>35.62292763</v>
      </c>
      <c r="X216" s="31">
        <v>139.68183880000001</v>
      </c>
      <c r="Y216" s="31"/>
      <c r="Z216" s="31"/>
      <c r="AA216" s="31"/>
      <c r="AB216" s="31"/>
      <c r="AC216" s="31"/>
      <c r="AD216" s="31"/>
      <c r="AE216" s="31">
        <v>38</v>
      </c>
      <c r="AF216" s="31">
        <v>1</v>
      </c>
      <c r="AG216" s="31" t="s">
        <v>34</v>
      </c>
      <c r="AH216" s="31" t="s">
        <v>103</v>
      </c>
      <c r="AI216" s="31">
        <v>410</v>
      </c>
      <c r="AJ216" s="31" t="s">
        <v>43</v>
      </c>
      <c r="AK216" s="16"/>
      <c r="AL216" s="16" t="str">
        <f t="shared" ref="AL216:AL217" si="494">AJ217</f>
        <v>自転車</v>
      </c>
      <c r="AM216" s="31">
        <v>6.1</v>
      </c>
      <c r="AN216" s="31">
        <v>1</v>
      </c>
      <c r="AO216" s="31">
        <v>1936</v>
      </c>
      <c r="AP216" s="31">
        <v>10.3</v>
      </c>
      <c r="AQ216" s="31">
        <v>0</v>
      </c>
      <c r="AR216" s="31">
        <v>0</v>
      </c>
      <c r="AS216" s="31">
        <v>0</v>
      </c>
      <c r="AT216" s="31">
        <v>0</v>
      </c>
      <c r="AU216" s="31">
        <v>0</v>
      </c>
      <c r="AV216" s="31">
        <v>0</v>
      </c>
      <c r="AW216" s="31">
        <v>0</v>
      </c>
      <c r="AX216" s="31">
        <v>0</v>
      </c>
      <c r="AY216" s="31">
        <v>0</v>
      </c>
      <c r="AZ216" s="31">
        <v>0</v>
      </c>
      <c r="BA216" s="31">
        <v>0</v>
      </c>
      <c r="BB216" s="31">
        <v>1</v>
      </c>
      <c r="BC216" s="31">
        <v>1220</v>
      </c>
      <c r="BD216" s="31">
        <v>6.1</v>
      </c>
      <c r="BE216" s="31">
        <v>1</v>
      </c>
      <c r="BF216" s="31">
        <v>1220</v>
      </c>
      <c r="BG216" s="31">
        <v>15.2</v>
      </c>
      <c r="BH216" s="31">
        <v>0</v>
      </c>
      <c r="BI216" s="31">
        <v>0</v>
      </c>
      <c r="BJ216" s="31">
        <v>0</v>
      </c>
      <c r="BK216" s="31">
        <v>0</v>
      </c>
      <c r="BL216" s="31">
        <v>0</v>
      </c>
      <c r="BM216" s="31">
        <v>0</v>
      </c>
      <c r="BN216" s="31">
        <v>0</v>
      </c>
      <c r="BO216" s="31">
        <v>0</v>
      </c>
      <c r="BP216" s="31">
        <v>0</v>
      </c>
      <c r="BQ216" s="31"/>
      <c r="BR216" s="31"/>
    </row>
    <row r="217" spans="1:70">
      <c r="A217" s="35">
        <v>256860</v>
      </c>
      <c r="B217" s="6" t="s">
        <v>80</v>
      </c>
      <c r="C217" s="6">
        <v>500</v>
      </c>
      <c r="D217" s="6" t="s">
        <v>33</v>
      </c>
      <c r="E217" s="6">
        <v>1</v>
      </c>
      <c r="F217" s="21">
        <v>1</v>
      </c>
      <c r="G217" s="21" t="str">
        <f t="shared" ref="G217:G218" si="495">D216</f>
        <v>その他</v>
      </c>
      <c r="H217" s="21" t="str">
        <f t="shared" si="492"/>
        <v>帰宅</v>
      </c>
      <c r="I217" s="7">
        <v>40132.746655092589</v>
      </c>
      <c r="J217" s="7">
        <v>40132.751840277779</v>
      </c>
      <c r="K217" s="13">
        <v>6.7361111068748869E-3</v>
      </c>
      <c r="L217" s="23">
        <f t="shared" ref="L217" si="496">K216+K217+K218</f>
        <v>7.7303240730543621E-2</v>
      </c>
      <c r="M217" s="6">
        <v>448</v>
      </c>
      <c r="N217" s="10">
        <v>906.68804680080484</v>
      </c>
      <c r="O217" s="6">
        <v>35.622857840000002</v>
      </c>
      <c r="P217" s="6">
        <v>139.68203729999999</v>
      </c>
      <c r="Q217" s="6"/>
      <c r="R217" s="6"/>
      <c r="S217" s="6"/>
      <c r="T217" s="6"/>
      <c r="U217" s="6"/>
      <c r="V217" s="6"/>
      <c r="W217" s="6">
        <v>35.628367130000001</v>
      </c>
      <c r="X217" s="6">
        <v>139.6746397</v>
      </c>
      <c r="Y217" s="6"/>
      <c r="Z217" s="6"/>
      <c r="AA217" s="6"/>
      <c r="AB217" s="6"/>
      <c r="AC217" s="6"/>
      <c r="AD217" s="6"/>
      <c r="AE217" s="6">
        <v>38</v>
      </c>
      <c r="AF217" s="6">
        <v>1</v>
      </c>
      <c r="AG217" s="6" t="s">
        <v>34</v>
      </c>
      <c r="AH217" s="6" t="s">
        <v>103</v>
      </c>
      <c r="AI217" s="6">
        <v>410</v>
      </c>
      <c r="AJ217" s="6" t="s">
        <v>43</v>
      </c>
      <c r="AK217" s="21" t="str">
        <f t="shared" ref="AK217:AK218" si="497">AJ216</f>
        <v>自転車</v>
      </c>
      <c r="AL217" s="21" t="str">
        <f t="shared" si="494"/>
        <v>自転車</v>
      </c>
      <c r="AM217" s="6">
        <v>5.0999999999999996</v>
      </c>
      <c r="AN217" s="6">
        <v>1</v>
      </c>
      <c r="AO217" s="6">
        <v>1807</v>
      </c>
      <c r="AP217" s="6">
        <v>8</v>
      </c>
      <c r="AQ217" s="6">
        <v>1</v>
      </c>
      <c r="AR217" s="6">
        <v>21</v>
      </c>
      <c r="AS217" s="6">
        <v>190</v>
      </c>
      <c r="AT217" s="6" t="s">
        <v>122</v>
      </c>
      <c r="AU217" s="6" t="s">
        <v>246</v>
      </c>
      <c r="AV217" s="6">
        <v>1</v>
      </c>
      <c r="AW217" s="6">
        <v>776</v>
      </c>
      <c r="AX217" s="6">
        <v>9.6</v>
      </c>
      <c r="AY217" s="6">
        <v>1428</v>
      </c>
      <c r="AZ217" s="6">
        <v>17.3</v>
      </c>
      <c r="BA217" s="6">
        <v>47.900000000000006</v>
      </c>
      <c r="BB217" s="6">
        <v>1</v>
      </c>
      <c r="BC217" s="6">
        <v>1025</v>
      </c>
      <c r="BD217" s="6">
        <v>5.0999999999999996</v>
      </c>
      <c r="BE217" s="6">
        <v>1</v>
      </c>
      <c r="BF217" s="6">
        <v>1025</v>
      </c>
      <c r="BG217" s="6">
        <v>13.3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/>
      <c r="BR217" s="6"/>
    </row>
    <row r="218" spans="1:70">
      <c r="A218" s="36">
        <v>256861</v>
      </c>
      <c r="B218" s="37" t="s">
        <v>80</v>
      </c>
      <c r="C218" s="37">
        <v>200</v>
      </c>
      <c r="D218" s="37" t="s">
        <v>85</v>
      </c>
      <c r="E218" s="37"/>
      <c r="F218" s="26">
        <v>0</v>
      </c>
      <c r="G218" s="21" t="str">
        <f t="shared" si="495"/>
        <v>買い物</v>
      </c>
      <c r="H218" s="26"/>
      <c r="I218" s="38">
        <v>40132.758576388886</v>
      </c>
      <c r="J218" s="38">
        <v>40132.762418981481</v>
      </c>
      <c r="K218" s="39"/>
      <c r="L218" s="28">
        <f t="shared" ref="L218" si="498">K216+K217+K218</f>
        <v>7.7303240730543621E-2</v>
      </c>
      <c r="M218" s="37">
        <v>332</v>
      </c>
      <c r="N218" s="40">
        <v>532.48009842013141</v>
      </c>
      <c r="O218" s="37">
        <v>35.628415429999997</v>
      </c>
      <c r="P218" s="37">
        <v>139.6751065</v>
      </c>
      <c r="Q218" s="37"/>
      <c r="R218" s="37"/>
      <c r="S218" s="37"/>
      <c r="T218" s="37"/>
      <c r="U218" s="37"/>
      <c r="V218" s="37"/>
      <c r="W218" s="37">
        <v>35.63106543</v>
      </c>
      <c r="X218" s="37">
        <v>139.6800149</v>
      </c>
      <c r="Y218" s="37"/>
      <c r="Z218" s="37"/>
      <c r="AA218" s="37"/>
      <c r="AB218" s="37"/>
      <c r="AC218" s="37"/>
      <c r="AD218" s="37"/>
      <c r="AE218" s="37">
        <v>38</v>
      </c>
      <c r="AF218" s="37">
        <v>1</v>
      </c>
      <c r="AG218" s="37" t="s">
        <v>34</v>
      </c>
      <c r="AH218" s="37" t="s">
        <v>103</v>
      </c>
      <c r="AI218" s="37">
        <v>410</v>
      </c>
      <c r="AJ218" s="37" t="s">
        <v>43</v>
      </c>
      <c r="AK218" s="26" t="str">
        <f t="shared" si="497"/>
        <v>自転車</v>
      </c>
      <c r="AL218" s="26"/>
      <c r="AM218" s="37">
        <v>3.6</v>
      </c>
      <c r="AN218" s="37">
        <v>1</v>
      </c>
      <c r="AO218" s="37">
        <v>1030</v>
      </c>
      <c r="AP218" s="37">
        <v>4.9000000000000004</v>
      </c>
      <c r="AQ218" s="37">
        <v>1</v>
      </c>
      <c r="AR218" s="37">
        <v>21</v>
      </c>
      <c r="AS218" s="37">
        <v>190</v>
      </c>
      <c r="AT218" s="37" t="s">
        <v>246</v>
      </c>
      <c r="AU218" s="37" t="s">
        <v>122</v>
      </c>
      <c r="AV218" s="37">
        <v>1</v>
      </c>
      <c r="AW218" s="37">
        <v>1462</v>
      </c>
      <c r="AX218" s="37">
        <v>18.899999999999999</v>
      </c>
      <c r="AY218" s="37">
        <v>671</v>
      </c>
      <c r="AZ218" s="37">
        <v>8</v>
      </c>
      <c r="BA218" s="37">
        <v>47.9</v>
      </c>
      <c r="BB218" s="37">
        <v>1</v>
      </c>
      <c r="BC218" s="37">
        <v>719</v>
      </c>
      <c r="BD218" s="37">
        <v>3.6</v>
      </c>
      <c r="BE218" s="37">
        <v>1</v>
      </c>
      <c r="BF218" s="37">
        <v>719</v>
      </c>
      <c r="BG218" s="37">
        <v>8.6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/>
      <c r="BR218" s="37"/>
    </row>
    <row r="219" spans="1:70">
      <c r="A219" s="30">
        <v>257101</v>
      </c>
      <c r="B219" s="31" t="s">
        <v>80</v>
      </c>
      <c r="C219" s="31">
        <v>100</v>
      </c>
      <c r="D219" s="31" t="s">
        <v>86</v>
      </c>
      <c r="E219" s="31">
        <v>1</v>
      </c>
      <c r="F219" s="16">
        <v>2</v>
      </c>
      <c r="G219" s="16"/>
      <c r="H219" s="16" t="str">
        <f t="shared" ref="H219:H220" si="499">D220</f>
        <v>買い物</v>
      </c>
      <c r="I219" s="32">
        <v>40135.302488425928</v>
      </c>
      <c r="J219" s="32">
        <v>40135.347557870373</v>
      </c>
      <c r="K219" s="33">
        <v>0.46373842592583969</v>
      </c>
      <c r="L219" s="18">
        <f t="shared" ref="L219" si="500">K219+K220+K221</f>
        <v>0.46709490740613546</v>
      </c>
      <c r="M219" s="31">
        <v>3894</v>
      </c>
      <c r="N219" s="34">
        <v>21111.619408469411</v>
      </c>
      <c r="O219" s="31">
        <v>35.630915250000001</v>
      </c>
      <c r="P219" s="31">
        <v>139.68018649999999</v>
      </c>
      <c r="Q219" s="31"/>
      <c r="R219" s="31"/>
      <c r="S219" s="31"/>
      <c r="T219" s="31"/>
      <c r="U219" s="31"/>
      <c r="V219" s="31"/>
      <c r="W219" s="31">
        <v>35.444056410000002</v>
      </c>
      <c r="X219" s="31">
        <v>139.63864989999999</v>
      </c>
      <c r="Y219" s="31">
        <v>104</v>
      </c>
      <c r="Z219" s="31" t="s">
        <v>844</v>
      </c>
      <c r="AA219" s="31">
        <v>1003002</v>
      </c>
      <c r="AB219" s="31" t="s">
        <v>120</v>
      </c>
      <c r="AC219" s="31">
        <v>100300214</v>
      </c>
      <c r="AD219" s="31" t="s">
        <v>655</v>
      </c>
      <c r="AE219" s="31">
        <v>38</v>
      </c>
      <c r="AF219" s="31">
        <v>1</v>
      </c>
      <c r="AG219" s="31" t="s">
        <v>34</v>
      </c>
      <c r="AH219" s="31" t="s">
        <v>103</v>
      </c>
      <c r="AI219" s="31">
        <v>200</v>
      </c>
      <c r="AJ219" s="31" t="s">
        <v>94</v>
      </c>
      <c r="AK219" s="16"/>
      <c r="AL219" s="16" t="str">
        <f t="shared" ref="AL219:AL220" si="501">AJ220</f>
        <v>鉄道</v>
      </c>
      <c r="AM219" s="31">
        <v>52.3</v>
      </c>
      <c r="AN219" s="31">
        <v>1</v>
      </c>
      <c r="AO219" s="31">
        <v>26611</v>
      </c>
      <c r="AP219" s="31">
        <v>49.2</v>
      </c>
      <c r="AQ219" s="31">
        <v>1</v>
      </c>
      <c r="AR219" s="31">
        <v>33</v>
      </c>
      <c r="AS219" s="31">
        <v>420</v>
      </c>
      <c r="AT219" s="31" t="s">
        <v>122</v>
      </c>
      <c r="AU219" s="31" t="s">
        <v>123</v>
      </c>
      <c r="AV219" s="31">
        <v>2</v>
      </c>
      <c r="AW219" s="31">
        <v>590</v>
      </c>
      <c r="AX219" s="31">
        <v>7.6</v>
      </c>
      <c r="AY219" s="31">
        <v>979</v>
      </c>
      <c r="AZ219" s="31">
        <v>11.7</v>
      </c>
      <c r="BA219" s="31">
        <v>52.3</v>
      </c>
      <c r="BB219" s="31">
        <v>1</v>
      </c>
      <c r="BC219" s="31">
        <v>23967</v>
      </c>
      <c r="BD219" s="31">
        <v>119.8</v>
      </c>
      <c r="BE219" s="31">
        <v>1</v>
      </c>
      <c r="BF219" s="31">
        <v>23967</v>
      </c>
      <c r="BG219" s="31">
        <v>296.3</v>
      </c>
      <c r="BH219" s="31">
        <v>0</v>
      </c>
      <c r="BI219" s="31">
        <v>0</v>
      </c>
      <c r="BJ219" s="31">
        <v>0</v>
      </c>
      <c r="BK219" s="31">
        <v>0</v>
      </c>
      <c r="BL219" s="31">
        <v>0</v>
      </c>
      <c r="BM219" s="31">
        <v>0</v>
      </c>
      <c r="BN219" s="31">
        <v>0</v>
      </c>
      <c r="BO219" s="31">
        <v>0</v>
      </c>
      <c r="BP219" s="31">
        <v>0</v>
      </c>
      <c r="BQ219" s="31"/>
      <c r="BR219" s="31"/>
    </row>
    <row r="220" spans="1:70">
      <c r="A220" s="35">
        <v>257183</v>
      </c>
      <c r="B220" s="6" t="s">
        <v>80</v>
      </c>
      <c r="C220" s="6">
        <v>500</v>
      </c>
      <c r="D220" s="6" t="s">
        <v>33</v>
      </c>
      <c r="E220" s="6">
        <v>1</v>
      </c>
      <c r="F220" s="21">
        <v>1</v>
      </c>
      <c r="G220" s="21" t="str">
        <f t="shared" ref="G220:G221" si="502">D219</f>
        <v>出勤</v>
      </c>
      <c r="H220" s="21" t="str">
        <f t="shared" si="499"/>
        <v>帰宅</v>
      </c>
      <c r="I220" s="7">
        <v>40135.811296296299</v>
      </c>
      <c r="J220" s="7">
        <v>40135.848692129628</v>
      </c>
      <c r="K220" s="13">
        <v>3.3564814802957699E-3</v>
      </c>
      <c r="L220" s="23">
        <f t="shared" ref="L220" si="503">K219+K220+K221</f>
        <v>0.46709490740613546</v>
      </c>
      <c r="M220" s="6">
        <v>3231</v>
      </c>
      <c r="N220" s="10">
        <v>21028.306931894305</v>
      </c>
      <c r="O220" s="6">
        <v>35.443927719999998</v>
      </c>
      <c r="P220" s="6">
        <v>139.63821530000001</v>
      </c>
      <c r="Q220" s="6">
        <v>104</v>
      </c>
      <c r="R220" s="6" t="s">
        <v>844</v>
      </c>
      <c r="S220" s="6">
        <v>1003002</v>
      </c>
      <c r="T220" s="6" t="s">
        <v>120</v>
      </c>
      <c r="U220" s="6">
        <v>100300215</v>
      </c>
      <c r="V220" s="6" t="s">
        <v>661</v>
      </c>
      <c r="W220" s="6">
        <v>35.629177120000001</v>
      </c>
      <c r="X220" s="6">
        <v>139.68512720000001</v>
      </c>
      <c r="Y220" s="6"/>
      <c r="Z220" s="6"/>
      <c r="AA220" s="6"/>
      <c r="AB220" s="6"/>
      <c r="AC220" s="6"/>
      <c r="AD220" s="6"/>
      <c r="AE220" s="6">
        <v>38</v>
      </c>
      <c r="AF220" s="6">
        <v>1</v>
      </c>
      <c r="AG220" s="6" t="s">
        <v>34</v>
      </c>
      <c r="AH220" s="6" t="s">
        <v>103</v>
      </c>
      <c r="AI220" s="6">
        <v>200</v>
      </c>
      <c r="AJ220" s="6" t="s">
        <v>94</v>
      </c>
      <c r="AK220" s="21" t="str">
        <f t="shared" ref="AK220:AK221" si="504">AJ219</f>
        <v>鉄道</v>
      </c>
      <c r="AL220" s="21" t="str">
        <f t="shared" si="501"/>
        <v>徒歩</v>
      </c>
      <c r="AM220" s="6">
        <v>46.2</v>
      </c>
      <c r="AN220" s="6">
        <v>1</v>
      </c>
      <c r="AO220" s="6">
        <v>25996</v>
      </c>
      <c r="AP220" s="6">
        <v>47.7</v>
      </c>
      <c r="AQ220" s="6">
        <v>1</v>
      </c>
      <c r="AR220" s="6">
        <v>40</v>
      </c>
      <c r="AS220" s="6">
        <v>440</v>
      </c>
      <c r="AT220" s="6" t="s">
        <v>120</v>
      </c>
      <c r="AU220" s="6" t="s">
        <v>122</v>
      </c>
      <c r="AV220" s="6">
        <v>1</v>
      </c>
      <c r="AW220" s="6">
        <v>455</v>
      </c>
      <c r="AX220" s="6">
        <v>5.5</v>
      </c>
      <c r="AY220" s="6">
        <v>54</v>
      </c>
      <c r="AZ220" s="6">
        <v>0.7</v>
      </c>
      <c r="BA220" s="6">
        <v>46.2</v>
      </c>
      <c r="BB220" s="6">
        <v>1</v>
      </c>
      <c r="BC220" s="6">
        <v>23917</v>
      </c>
      <c r="BD220" s="6">
        <v>119.6</v>
      </c>
      <c r="BE220" s="6">
        <v>1</v>
      </c>
      <c r="BF220" s="6">
        <v>23917</v>
      </c>
      <c r="BG220" s="6">
        <v>296.89999999999998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/>
      <c r="BR220" s="6"/>
    </row>
    <row r="221" spans="1:70">
      <c r="A221" s="36">
        <v>257188</v>
      </c>
      <c r="B221" s="37" t="s">
        <v>80</v>
      </c>
      <c r="C221" s="37">
        <v>200</v>
      </c>
      <c r="D221" s="37" t="s">
        <v>85</v>
      </c>
      <c r="E221" s="37"/>
      <c r="F221" s="26">
        <v>0</v>
      </c>
      <c r="G221" s="21" t="str">
        <f t="shared" si="502"/>
        <v>買い物</v>
      </c>
      <c r="H221" s="26"/>
      <c r="I221" s="38">
        <v>40135.852048611108</v>
      </c>
      <c r="J221" s="38">
        <v>40135.859317129631</v>
      </c>
      <c r="K221" s="39"/>
      <c r="L221" s="28">
        <f t="shared" ref="L221" si="505">K219+K220+K221</f>
        <v>0.46709490740613546</v>
      </c>
      <c r="M221" s="37">
        <v>628</v>
      </c>
      <c r="N221" s="40">
        <v>506.11928368702803</v>
      </c>
      <c r="O221" s="37">
        <v>35.628828460000001</v>
      </c>
      <c r="P221" s="37">
        <v>139.68501989999999</v>
      </c>
      <c r="Q221" s="37"/>
      <c r="R221" s="37"/>
      <c r="S221" s="37"/>
      <c r="T221" s="37"/>
      <c r="U221" s="37"/>
      <c r="V221" s="37"/>
      <c r="W221" s="37">
        <v>35.630845450000002</v>
      </c>
      <c r="X221" s="37">
        <v>139.67999879999999</v>
      </c>
      <c r="Y221" s="37"/>
      <c r="Z221" s="37"/>
      <c r="AA221" s="37"/>
      <c r="AB221" s="37"/>
      <c r="AC221" s="37"/>
      <c r="AD221" s="37"/>
      <c r="AE221" s="37">
        <v>38</v>
      </c>
      <c r="AF221" s="37">
        <v>1</v>
      </c>
      <c r="AG221" s="37" t="s">
        <v>34</v>
      </c>
      <c r="AH221" s="37" t="s">
        <v>103</v>
      </c>
      <c r="AI221" s="37">
        <v>420</v>
      </c>
      <c r="AJ221" s="37" t="s">
        <v>95</v>
      </c>
      <c r="AK221" s="26" t="str">
        <f t="shared" si="504"/>
        <v>鉄道</v>
      </c>
      <c r="AL221" s="26"/>
      <c r="AM221" s="37">
        <v>7.1</v>
      </c>
      <c r="AN221" s="37">
        <v>1</v>
      </c>
      <c r="AO221" s="37">
        <v>820</v>
      </c>
      <c r="AP221" s="37">
        <v>6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12</v>
      </c>
      <c r="AX221" s="37">
        <v>0.2</v>
      </c>
      <c r="AY221" s="37">
        <v>599</v>
      </c>
      <c r="AZ221" s="37">
        <v>7.2</v>
      </c>
      <c r="BA221" s="37">
        <v>0</v>
      </c>
      <c r="BB221" s="37">
        <v>1</v>
      </c>
      <c r="BC221" s="37">
        <v>588</v>
      </c>
      <c r="BD221" s="37">
        <v>2.9</v>
      </c>
      <c r="BE221" s="37">
        <v>1</v>
      </c>
      <c r="BF221" s="37">
        <v>588</v>
      </c>
      <c r="BG221" s="37">
        <v>7.1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/>
      <c r="BR221" s="37"/>
    </row>
    <row r="222" spans="1:70">
      <c r="A222" s="35">
        <v>257464</v>
      </c>
      <c r="B222" s="6" t="s">
        <v>80</v>
      </c>
      <c r="C222" s="6">
        <v>600</v>
      </c>
      <c r="D222" s="6" t="s">
        <v>91</v>
      </c>
      <c r="E222" s="6">
        <v>1</v>
      </c>
      <c r="F222" s="21">
        <v>2</v>
      </c>
      <c r="G222" s="16"/>
      <c r="H222" s="16" t="str">
        <f t="shared" ref="H222:H223" si="506">D223</f>
        <v>その他</v>
      </c>
      <c r="I222" s="7">
        <v>40138.471261574072</v>
      </c>
      <c r="J222" s="7">
        <v>40138.493680555555</v>
      </c>
      <c r="K222" s="13">
        <v>0.14741898148349719</v>
      </c>
      <c r="L222" s="18">
        <f t="shared" ref="L222" si="507">K222+K223+K224</f>
        <v>0.15142361111065838</v>
      </c>
      <c r="M222" s="6">
        <v>1937</v>
      </c>
      <c r="N222" s="10">
        <v>3905.7860709124006</v>
      </c>
      <c r="O222" s="6">
        <v>35.631376500000002</v>
      </c>
      <c r="P222" s="6">
        <v>139.68007919999999</v>
      </c>
      <c r="Q222" s="6"/>
      <c r="R222" s="6"/>
      <c r="S222" s="6"/>
      <c r="T222" s="6"/>
      <c r="U222" s="6"/>
      <c r="V222" s="6"/>
      <c r="W222" s="6">
        <v>35.596657999999998</v>
      </c>
      <c r="X222" s="6">
        <v>139.67347570000001</v>
      </c>
      <c r="Y222" s="6"/>
      <c r="Z222" s="6"/>
      <c r="AA222" s="6"/>
      <c r="AB222" s="6"/>
      <c r="AC222" s="6"/>
      <c r="AD222" s="6"/>
      <c r="AE222" s="6">
        <v>38</v>
      </c>
      <c r="AF222" s="6">
        <v>1</v>
      </c>
      <c r="AG222" s="6" t="s">
        <v>34</v>
      </c>
      <c r="AH222" s="6" t="s">
        <v>103</v>
      </c>
      <c r="AI222" s="6">
        <v>200</v>
      </c>
      <c r="AJ222" s="6" t="s">
        <v>94</v>
      </c>
      <c r="AK222" s="16"/>
      <c r="AL222" s="16" t="str">
        <f t="shared" ref="AL222:AL223" si="508">AJ223</f>
        <v>鉄道</v>
      </c>
      <c r="AM222" s="6">
        <v>27</v>
      </c>
      <c r="AN222" s="6">
        <v>1</v>
      </c>
      <c r="AO222" s="6">
        <v>5486</v>
      </c>
      <c r="AP222" s="6">
        <v>22.3</v>
      </c>
      <c r="AQ222" s="6">
        <v>1</v>
      </c>
      <c r="AR222" s="6">
        <v>9</v>
      </c>
      <c r="AS222" s="6">
        <v>150</v>
      </c>
      <c r="AT222" s="6" t="s">
        <v>122</v>
      </c>
      <c r="AU222" s="6" t="s">
        <v>193</v>
      </c>
      <c r="AV222" s="6">
        <v>0</v>
      </c>
      <c r="AW222" s="6">
        <v>683</v>
      </c>
      <c r="AX222" s="6">
        <v>8.8000000000000007</v>
      </c>
      <c r="AY222" s="6">
        <v>736</v>
      </c>
      <c r="AZ222" s="6">
        <v>9.1999999999999993</v>
      </c>
      <c r="BA222" s="6">
        <v>27</v>
      </c>
      <c r="BB222" s="6">
        <v>1</v>
      </c>
      <c r="BC222" s="6">
        <v>4430</v>
      </c>
      <c r="BD222" s="6">
        <v>22.2</v>
      </c>
      <c r="BE222" s="6">
        <v>1</v>
      </c>
      <c r="BF222" s="6">
        <v>4430</v>
      </c>
      <c r="BG222" s="6">
        <v>55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0</v>
      </c>
      <c r="BQ222" s="6"/>
      <c r="BR222" s="6"/>
    </row>
    <row r="223" spans="1:70">
      <c r="A223" s="35">
        <v>257495</v>
      </c>
      <c r="B223" s="6" t="s">
        <v>80</v>
      </c>
      <c r="C223" s="6">
        <v>999</v>
      </c>
      <c r="D223" s="6" t="s">
        <v>84</v>
      </c>
      <c r="E223" s="6">
        <v>1</v>
      </c>
      <c r="F223" s="21">
        <v>1</v>
      </c>
      <c r="G223" s="21" t="str">
        <f t="shared" ref="G223:G224" si="509">D222</f>
        <v>食事</v>
      </c>
      <c r="H223" s="21" t="str">
        <f t="shared" si="506"/>
        <v>帰宅</v>
      </c>
      <c r="I223" s="7">
        <v>40138.641099537039</v>
      </c>
      <c r="J223" s="7">
        <v>40138.662812499999</v>
      </c>
      <c r="K223" s="13">
        <v>4.0046296271611936E-3</v>
      </c>
      <c r="L223" s="23">
        <f t="shared" ref="L223" si="510">K222+K223+K224</f>
        <v>0.15142361111065838</v>
      </c>
      <c r="M223" s="6">
        <v>1876</v>
      </c>
      <c r="N223" s="10">
        <v>3867.7928600531277</v>
      </c>
      <c r="O223" s="6">
        <v>35.59611623</v>
      </c>
      <c r="P223" s="6">
        <v>139.67211839999999</v>
      </c>
      <c r="Q223" s="6"/>
      <c r="R223" s="6"/>
      <c r="S223" s="6"/>
      <c r="T223" s="6"/>
      <c r="U223" s="6"/>
      <c r="V223" s="6"/>
      <c r="W223" s="6">
        <v>35.629295110000001</v>
      </c>
      <c r="X223" s="6">
        <v>139.68498769999999</v>
      </c>
      <c r="Y223" s="6"/>
      <c r="Z223" s="6"/>
      <c r="AA223" s="6"/>
      <c r="AB223" s="6"/>
      <c r="AC223" s="6"/>
      <c r="AD223" s="6"/>
      <c r="AE223" s="6">
        <v>38</v>
      </c>
      <c r="AF223" s="6">
        <v>1</v>
      </c>
      <c r="AG223" s="6" t="s">
        <v>34</v>
      </c>
      <c r="AH223" s="6" t="s">
        <v>103</v>
      </c>
      <c r="AI223" s="6">
        <v>200</v>
      </c>
      <c r="AJ223" s="6" t="s">
        <v>94</v>
      </c>
      <c r="AK223" s="21" t="str">
        <f t="shared" ref="AK223:AK224" si="511">AJ222</f>
        <v>鉄道</v>
      </c>
      <c r="AL223" s="21" t="str">
        <f t="shared" si="508"/>
        <v>徒歩</v>
      </c>
      <c r="AM223" s="6">
        <v>14.4</v>
      </c>
      <c r="AN223" s="6">
        <v>1</v>
      </c>
      <c r="AO223" s="6">
        <v>5341</v>
      </c>
      <c r="AP223" s="6">
        <v>21.9</v>
      </c>
      <c r="AQ223" s="6">
        <v>1</v>
      </c>
      <c r="AR223" s="6">
        <v>6</v>
      </c>
      <c r="AS223" s="6">
        <v>150</v>
      </c>
      <c r="AT223" s="6" t="s">
        <v>193</v>
      </c>
      <c r="AU223" s="6" t="s">
        <v>122</v>
      </c>
      <c r="AV223" s="6">
        <v>0</v>
      </c>
      <c r="AW223" s="6">
        <v>599</v>
      </c>
      <c r="AX223" s="6">
        <v>7.5</v>
      </c>
      <c r="AY223" s="6">
        <v>73</v>
      </c>
      <c r="AZ223" s="6">
        <v>0.9</v>
      </c>
      <c r="BA223" s="6">
        <v>14.4</v>
      </c>
      <c r="BB223" s="6">
        <v>1</v>
      </c>
      <c r="BC223" s="6">
        <v>4424</v>
      </c>
      <c r="BD223" s="6">
        <v>22.1</v>
      </c>
      <c r="BE223" s="6">
        <v>1</v>
      </c>
      <c r="BF223" s="6">
        <v>4424</v>
      </c>
      <c r="BG223" s="6">
        <v>55.5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0</v>
      </c>
      <c r="BQ223" s="6"/>
      <c r="BR223" s="6"/>
    </row>
    <row r="224" spans="1:70">
      <c r="A224" s="36">
        <v>257500</v>
      </c>
      <c r="B224" s="37" t="s">
        <v>80</v>
      </c>
      <c r="C224" s="37">
        <v>200</v>
      </c>
      <c r="D224" s="37" t="s">
        <v>85</v>
      </c>
      <c r="E224" s="37"/>
      <c r="F224" s="26">
        <v>0</v>
      </c>
      <c r="G224" s="21" t="str">
        <f t="shared" si="509"/>
        <v>その他</v>
      </c>
      <c r="H224" s="26"/>
      <c r="I224" s="38">
        <v>40138.666817129626</v>
      </c>
      <c r="J224" s="38">
        <v>40138.67260416667</v>
      </c>
      <c r="K224" s="39"/>
      <c r="L224" s="28">
        <f t="shared" ref="L224" si="512">K222+K223+K224</f>
        <v>0.15142361111065838</v>
      </c>
      <c r="M224" s="37">
        <v>500</v>
      </c>
      <c r="N224" s="40">
        <v>516.86493180934667</v>
      </c>
      <c r="O224" s="37">
        <v>35.628726569999998</v>
      </c>
      <c r="P224" s="37">
        <v>139.68505740000001</v>
      </c>
      <c r="Q224" s="37"/>
      <c r="R224" s="37"/>
      <c r="S224" s="37"/>
      <c r="T224" s="37"/>
      <c r="U224" s="37"/>
      <c r="V224" s="37"/>
      <c r="W224" s="37">
        <v>35.631135129999997</v>
      </c>
      <c r="X224" s="37">
        <v>139.68016510000001</v>
      </c>
      <c r="Y224" s="37"/>
      <c r="Z224" s="37"/>
      <c r="AA224" s="37"/>
      <c r="AB224" s="37"/>
      <c r="AC224" s="37"/>
      <c r="AD224" s="37"/>
      <c r="AE224" s="37">
        <v>38</v>
      </c>
      <c r="AF224" s="37">
        <v>1</v>
      </c>
      <c r="AG224" s="37" t="s">
        <v>34</v>
      </c>
      <c r="AH224" s="37" t="s">
        <v>103</v>
      </c>
      <c r="AI224" s="37">
        <v>420</v>
      </c>
      <c r="AJ224" s="37" t="s">
        <v>95</v>
      </c>
      <c r="AK224" s="26" t="str">
        <f t="shared" si="511"/>
        <v>鉄道</v>
      </c>
      <c r="AL224" s="26"/>
      <c r="AM224" s="37">
        <v>8</v>
      </c>
      <c r="AN224" s="37">
        <v>1</v>
      </c>
      <c r="AO224" s="37">
        <v>880</v>
      </c>
      <c r="AP224" s="37">
        <v>6.2</v>
      </c>
      <c r="AQ224" s="37">
        <v>0</v>
      </c>
      <c r="AR224" s="37">
        <v>0</v>
      </c>
      <c r="AS224" s="37">
        <v>0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1</v>
      </c>
      <c r="BC224" s="37">
        <v>671</v>
      </c>
      <c r="BD224" s="37">
        <v>3.4</v>
      </c>
      <c r="BE224" s="37">
        <v>1</v>
      </c>
      <c r="BF224" s="37">
        <v>671</v>
      </c>
      <c r="BG224" s="37">
        <v>8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  <c r="BP224" s="37">
        <v>0</v>
      </c>
      <c r="BQ224" s="37"/>
      <c r="BR224" s="37"/>
    </row>
    <row r="225" spans="1:70">
      <c r="A225" s="30">
        <v>257682</v>
      </c>
      <c r="B225" s="31" t="s">
        <v>80</v>
      </c>
      <c r="C225" s="31">
        <v>400</v>
      </c>
      <c r="D225" s="31" t="s">
        <v>87</v>
      </c>
      <c r="E225" s="31"/>
      <c r="F225" s="16">
        <v>2</v>
      </c>
      <c r="G225" s="16"/>
      <c r="H225" s="16" t="str">
        <f t="shared" ref="H225:H226" si="513">D226</f>
        <v>買い物</v>
      </c>
      <c r="I225" s="32">
        <v>40141.310856481483</v>
      </c>
      <c r="J225" s="32">
        <v>40141.360648148147</v>
      </c>
      <c r="K225" s="33">
        <v>0.39819444444583496</v>
      </c>
      <c r="L225" s="18">
        <f t="shared" ref="L225" si="514">K225+K226+K227</f>
        <v>0.40017361110949423</v>
      </c>
      <c r="M225" s="31">
        <v>4302</v>
      </c>
      <c r="N225" s="34">
        <v>19382.744704586901</v>
      </c>
      <c r="O225" s="31">
        <v>35.630984939999998</v>
      </c>
      <c r="P225" s="31">
        <v>139.67996669999999</v>
      </c>
      <c r="Q225" s="31"/>
      <c r="R225" s="31"/>
      <c r="S225" s="31"/>
      <c r="T225" s="31"/>
      <c r="U225" s="31"/>
      <c r="V225" s="31"/>
      <c r="W225" s="31">
        <v>35.474107889999999</v>
      </c>
      <c r="X225" s="31">
        <v>139.5864862</v>
      </c>
      <c r="Y225" s="31">
        <v>106</v>
      </c>
      <c r="Z225" s="31" t="s">
        <v>841</v>
      </c>
      <c r="AA225" s="31">
        <v>1005016</v>
      </c>
      <c r="AB225" s="31" t="s">
        <v>372</v>
      </c>
      <c r="AC225" s="31">
        <v>100501604</v>
      </c>
      <c r="AD225" s="31" t="s">
        <v>568</v>
      </c>
      <c r="AE225" s="31">
        <v>38</v>
      </c>
      <c r="AF225" s="31">
        <v>1</v>
      </c>
      <c r="AG225" s="31" t="s">
        <v>34</v>
      </c>
      <c r="AH225" s="31" t="s">
        <v>103</v>
      </c>
      <c r="AI225" s="31">
        <v>200</v>
      </c>
      <c r="AJ225" s="31" t="s">
        <v>94</v>
      </c>
      <c r="AK225" s="16"/>
      <c r="AL225" s="16" t="str">
        <f t="shared" ref="AL225:AL226" si="515">AJ226</f>
        <v>鉄道</v>
      </c>
      <c r="AM225" s="31">
        <v>73.7</v>
      </c>
      <c r="AN225" s="31">
        <v>1</v>
      </c>
      <c r="AO225" s="31">
        <v>27209</v>
      </c>
      <c r="AP225" s="31">
        <v>51</v>
      </c>
      <c r="AQ225" s="31">
        <v>1</v>
      </c>
      <c r="AR225" s="31">
        <v>51</v>
      </c>
      <c r="AS225" s="31">
        <v>410</v>
      </c>
      <c r="AT225" s="31" t="s">
        <v>122</v>
      </c>
      <c r="AU225" s="31" t="s">
        <v>245</v>
      </c>
      <c r="AV225" s="31">
        <v>2</v>
      </c>
      <c r="AW225" s="31">
        <v>610</v>
      </c>
      <c r="AX225" s="31">
        <v>7.9</v>
      </c>
      <c r="AY225" s="31">
        <v>1202</v>
      </c>
      <c r="AZ225" s="31">
        <v>14.8</v>
      </c>
      <c r="BA225" s="31">
        <v>73.7</v>
      </c>
      <c r="BB225" s="31">
        <v>1</v>
      </c>
      <c r="BC225" s="31">
        <v>21747</v>
      </c>
      <c r="BD225" s="31">
        <v>108.7</v>
      </c>
      <c r="BE225" s="31">
        <v>1</v>
      </c>
      <c r="BF225" s="31">
        <v>21747</v>
      </c>
      <c r="BG225" s="31">
        <v>271</v>
      </c>
      <c r="BH225" s="31">
        <v>0</v>
      </c>
      <c r="BI225" s="31">
        <v>0</v>
      </c>
      <c r="BJ225" s="31">
        <v>0</v>
      </c>
      <c r="BK225" s="31">
        <v>0</v>
      </c>
      <c r="BL225" s="31">
        <v>0</v>
      </c>
      <c r="BM225" s="31">
        <v>0</v>
      </c>
      <c r="BN225" s="31">
        <v>0</v>
      </c>
      <c r="BO225" s="31">
        <v>0</v>
      </c>
      <c r="BP225" s="31">
        <v>0</v>
      </c>
      <c r="BQ225" s="31"/>
      <c r="BR225" s="31"/>
    </row>
    <row r="226" spans="1:70">
      <c r="A226" s="35">
        <v>257737</v>
      </c>
      <c r="B226" s="6" t="s">
        <v>80</v>
      </c>
      <c r="C226" s="6">
        <v>500</v>
      </c>
      <c r="D226" s="6" t="s">
        <v>33</v>
      </c>
      <c r="E226" s="6">
        <v>1</v>
      </c>
      <c r="F226" s="21">
        <v>1</v>
      </c>
      <c r="G226" s="21" t="str">
        <f t="shared" ref="G226:G227" si="516">D225</f>
        <v>業務</v>
      </c>
      <c r="H226" s="21" t="str">
        <f t="shared" si="513"/>
        <v>帰宅</v>
      </c>
      <c r="I226" s="7">
        <v>40141.758842592593</v>
      </c>
      <c r="J226" s="7">
        <v>40141.7965625</v>
      </c>
      <c r="K226" s="13">
        <v>1.9791666636592709E-3</v>
      </c>
      <c r="L226" s="23">
        <f t="shared" ref="L226" si="517">K225+K226+K227</f>
        <v>0.40017361110949423</v>
      </c>
      <c r="M226" s="6">
        <v>3259</v>
      </c>
      <c r="N226" s="10">
        <v>20944.17185246147</v>
      </c>
      <c r="O226" s="6">
        <v>35.444576820000002</v>
      </c>
      <c r="P226" s="6">
        <v>139.63688490000001</v>
      </c>
      <c r="Q226" s="6">
        <v>104</v>
      </c>
      <c r="R226" s="6" t="s">
        <v>844</v>
      </c>
      <c r="S226" s="6">
        <v>1003002</v>
      </c>
      <c r="T226" s="6" t="s">
        <v>120</v>
      </c>
      <c r="U226" s="6">
        <v>100300215</v>
      </c>
      <c r="V226" s="6" t="s">
        <v>661</v>
      </c>
      <c r="W226" s="6">
        <v>35.62925757</v>
      </c>
      <c r="X226" s="6">
        <v>139.68256830000001</v>
      </c>
      <c r="Y226" s="6"/>
      <c r="Z226" s="6"/>
      <c r="AA226" s="6"/>
      <c r="AB226" s="6"/>
      <c r="AC226" s="6"/>
      <c r="AD226" s="6"/>
      <c r="AE226" s="6">
        <v>38</v>
      </c>
      <c r="AF226" s="6">
        <v>1</v>
      </c>
      <c r="AG226" s="6" t="s">
        <v>34</v>
      </c>
      <c r="AH226" s="6" t="s">
        <v>103</v>
      </c>
      <c r="AI226" s="6">
        <v>200</v>
      </c>
      <c r="AJ226" s="6" t="s">
        <v>94</v>
      </c>
      <c r="AK226" s="21" t="str">
        <f t="shared" ref="AK226:AK227" si="518">AJ225</f>
        <v>鉄道</v>
      </c>
      <c r="AL226" s="21" t="str">
        <f t="shared" si="515"/>
        <v>徒歩</v>
      </c>
      <c r="AM226" s="6">
        <v>41.300000000000004</v>
      </c>
      <c r="AN226" s="6">
        <v>1</v>
      </c>
      <c r="AO226" s="6">
        <v>26202</v>
      </c>
      <c r="AP226" s="6">
        <v>49.1</v>
      </c>
      <c r="AQ226" s="6">
        <v>1</v>
      </c>
      <c r="AR226" s="6">
        <v>28</v>
      </c>
      <c r="AS226" s="6">
        <v>420</v>
      </c>
      <c r="AT226" s="6" t="s">
        <v>123</v>
      </c>
      <c r="AU226" s="6" t="s">
        <v>122</v>
      </c>
      <c r="AV226" s="6">
        <v>0</v>
      </c>
      <c r="AW226" s="6">
        <v>854</v>
      </c>
      <c r="AX226" s="6">
        <v>10.199999999999999</v>
      </c>
      <c r="AY226" s="6">
        <v>276</v>
      </c>
      <c r="AZ226" s="6">
        <v>3.1</v>
      </c>
      <c r="BA226" s="6">
        <v>41.300000000000004</v>
      </c>
      <c r="BB226" s="6">
        <v>1</v>
      </c>
      <c r="BC226" s="6">
        <v>23742</v>
      </c>
      <c r="BD226" s="6">
        <v>118.7</v>
      </c>
      <c r="BE226" s="6">
        <v>1</v>
      </c>
      <c r="BF226" s="6">
        <v>23742</v>
      </c>
      <c r="BG226" s="6">
        <v>294.39999999999998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/>
      <c r="BR226" s="6"/>
    </row>
    <row r="227" spans="1:70">
      <c r="A227" s="36">
        <v>257747</v>
      </c>
      <c r="B227" s="37" t="s">
        <v>80</v>
      </c>
      <c r="C227" s="37">
        <v>200</v>
      </c>
      <c r="D227" s="37" t="s">
        <v>85</v>
      </c>
      <c r="E227" s="37"/>
      <c r="F227" s="26">
        <v>0</v>
      </c>
      <c r="G227" s="21" t="str">
        <f t="shared" si="516"/>
        <v>買い物</v>
      </c>
      <c r="H227" s="26"/>
      <c r="I227" s="38">
        <v>40141.798541666663</v>
      </c>
      <c r="J227" s="38">
        <v>40141.80097222222</v>
      </c>
      <c r="K227" s="39"/>
      <c r="L227" s="28">
        <f t="shared" ref="L227" si="519">K225+K226+K227</f>
        <v>0.40017361110949423</v>
      </c>
      <c r="M227" s="37">
        <v>210</v>
      </c>
      <c r="N227" s="40">
        <v>262.94053279807287</v>
      </c>
      <c r="O227" s="37">
        <v>35.629225460000001</v>
      </c>
      <c r="P227" s="37">
        <v>139.68180659999999</v>
      </c>
      <c r="Q227" s="37"/>
      <c r="R227" s="37"/>
      <c r="S227" s="37"/>
      <c r="T227" s="37"/>
      <c r="U227" s="37"/>
      <c r="V227" s="37"/>
      <c r="W227" s="37">
        <v>35.630716759999999</v>
      </c>
      <c r="X227" s="37">
        <v>139.6795482</v>
      </c>
      <c r="Y227" s="37"/>
      <c r="Z227" s="37"/>
      <c r="AA227" s="37"/>
      <c r="AB227" s="37"/>
      <c r="AC227" s="37"/>
      <c r="AD227" s="37"/>
      <c r="AE227" s="37">
        <v>38</v>
      </c>
      <c r="AF227" s="37">
        <v>1</v>
      </c>
      <c r="AG227" s="37" t="s">
        <v>34</v>
      </c>
      <c r="AH227" s="37" t="s">
        <v>103</v>
      </c>
      <c r="AI227" s="37">
        <v>420</v>
      </c>
      <c r="AJ227" s="37" t="s">
        <v>95</v>
      </c>
      <c r="AK227" s="26" t="str">
        <f t="shared" si="518"/>
        <v>鉄道</v>
      </c>
      <c r="AL227" s="26"/>
      <c r="AM227" s="37">
        <v>3.5</v>
      </c>
      <c r="AN227" s="37">
        <v>1</v>
      </c>
      <c r="AO227" s="37">
        <v>628</v>
      </c>
      <c r="AP227" s="37">
        <v>6.1</v>
      </c>
      <c r="AQ227" s="37">
        <v>0</v>
      </c>
      <c r="AR227" s="37">
        <v>0</v>
      </c>
      <c r="AS227" s="37">
        <v>0</v>
      </c>
      <c r="AT227" s="37">
        <v>0</v>
      </c>
      <c r="AU227" s="37">
        <v>0</v>
      </c>
      <c r="AV227" s="37">
        <v>0</v>
      </c>
      <c r="AW227" s="37">
        <v>0</v>
      </c>
      <c r="AX227" s="37">
        <v>0</v>
      </c>
      <c r="AY227" s="37">
        <v>0</v>
      </c>
      <c r="AZ227" s="37">
        <v>0</v>
      </c>
      <c r="BA227" s="37">
        <v>0</v>
      </c>
      <c r="BB227" s="37">
        <v>1</v>
      </c>
      <c r="BC227" s="37">
        <v>278</v>
      </c>
      <c r="BD227" s="37">
        <v>1.4</v>
      </c>
      <c r="BE227" s="37">
        <v>1</v>
      </c>
      <c r="BF227" s="37">
        <v>278</v>
      </c>
      <c r="BG227" s="37">
        <v>3.5</v>
      </c>
      <c r="BH227" s="37">
        <v>0</v>
      </c>
      <c r="BI227" s="37">
        <v>0</v>
      </c>
      <c r="BJ227" s="37">
        <v>0</v>
      </c>
      <c r="BK227" s="37">
        <v>0</v>
      </c>
      <c r="BL227" s="37">
        <v>0</v>
      </c>
      <c r="BM227" s="37">
        <v>0</v>
      </c>
      <c r="BN227" s="37">
        <v>0</v>
      </c>
      <c r="BO227" s="37">
        <v>0</v>
      </c>
      <c r="BP227" s="37">
        <v>0</v>
      </c>
      <c r="BQ227" s="37"/>
      <c r="BR227" s="37"/>
    </row>
    <row r="228" spans="1:70">
      <c r="A228" s="30">
        <v>257448</v>
      </c>
      <c r="B228" s="31" t="s">
        <v>81</v>
      </c>
      <c r="C228" s="31">
        <v>600</v>
      </c>
      <c r="D228" s="31" t="s">
        <v>91</v>
      </c>
      <c r="E228" s="31">
        <v>1</v>
      </c>
      <c r="F228" s="16">
        <v>2</v>
      </c>
      <c r="G228" s="16"/>
      <c r="H228" s="16" t="str">
        <f t="shared" ref="H228:H229" si="520">D229</f>
        <v>娯楽</v>
      </c>
      <c r="I228" s="32">
        <v>40138.399456018517</v>
      </c>
      <c r="J228" s="32">
        <v>40138.412939814814</v>
      </c>
      <c r="K228" s="33">
        <v>3.2129629631526768E-2</v>
      </c>
      <c r="L228" s="18">
        <f t="shared" ref="L228" si="521">K228+K229+K230</f>
        <v>0.23090277778101154</v>
      </c>
      <c r="M228" s="31">
        <v>1165</v>
      </c>
      <c r="N228" s="34">
        <v>1034.2089260690957</v>
      </c>
      <c r="O228" s="31">
        <v>35.460959709999997</v>
      </c>
      <c r="P228" s="31">
        <v>139.54190800000001</v>
      </c>
      <c r="Q228" s="31">
        <v>112</v>
      </c>
      <c r="R228" s="31" t="s">
        <v>838</v>
      </c>
      <c r="S228" s="31">
        <v>1005105</v>
      </c>
      <c r="T228" s="31" t="s">
        <v>394</v>
      </c>
      <c r="U228" s="31">
        <v>100510501</v>
      </c>
      <c r="V228" s="31" t="s">
        <v>603</v>
      </c>
      <c r="W228" s="31">
        <v>35.46526738</v>
      </c>
      <c r="X228" s="31">
        <v>139.5317853</v>
      </c>
      <c r="Y228" s="31">
        <v>112</v>
      </c>
      <c r="Z228" s="31" t="s">
        <v>838</v>
      </c>
      <c r="AA228" s="31">
        <v>1005118</v>
      </c>
      <c r="AB228" s="31" t="s">
        <v>143</v>
      </c>
      <c r="AC228" s="31">
        <v>100511802</v>
      </c>
      <c r="AD228" s="31" t="s">
        <v>583</v>
      </c>
      <c r="AE228" s="31">
        <v>37</v>
      </c>
      <c r="AF228" s="31">
        <v>1</v>
      </c>
      <c r="AG228" s="31" t="s">
        <v>34</v>
      </c>
      <c r="AH228" s="31" t="s">
        <v>104</v>
      </c>
      <c r="AI228" s="31">
        <v>420</v>
      </c>
      <c r="AJ228" s="31" t="s">
        <v>95</v>
      </c>
      <c r="AK228" s="16"/>
      <c r="AL228" s="16" t="str">
        <f t="shared" ref="AL228:AL229" si="522">AJ229</f>
        <v>鉄道</v>
      </c>
      <c r="AM228" s="31">
        <v>17.5</v>
      </c>
      <c r="AN228" s="31">
        <v>1</v>
      </c>
      <c r="AO228" s="31">
        <v>1393</v>
      </c>
      <c r="AP228" s="31">
        <v>6.5</v>
      </c>
      <c r="AQ228" s="31">
        <v>0</v>
      </c>
      <c r="AR228" s="31">
        <v>0</v>
      </c>
      <c r="AS228" s="31">
        <v>0</v>
      </c>
      <c r="AT228" s="31">
        <v>0</v>
      </c>
      <c r="AU228" s="31">
        <v>0</v>
      </c>
      <c r="AV228" s="31">
        <v>0</v>
      </c>
      <c r="AW228" s="31">
        <v>0</v>
      </c>
      <c r="AX228" s="31">
        <v>0</v>
      </c>
      <c r="AY228" s="31">
        <v>0</v>
      </c>
      <c r="AZ228" s="31">
        <v>0</v>
      </c>
      <c r="BA228" s="31">
        <v>0</v>
      </c>
      <c r="BB228" s="31">
        <v>1</v>
      </c>
      <c r="BC228" s="31">
        <v>1319</v>
      </c>
      <c r="BD228" s="31">
        <v>6.6</v>
      </c>
      <c r="BE228" s="31">
        <v>1</v>
      </c>
      <c r="BF228" s="31">
        <v>1319</v>
      </c>
      <c r="BG228" s="31">
        <v>17.5</v>
      </c>
      <c r="BH228" s="31">
        <v>0</v>
      </c>
      <c r="BI228" s="31">
        <v>0</v>
      </c>
      <c r="BJ228" s="31">
        <v>0</v>
      </c>
      <c r="BK228" s="31">
        <v>0</v>
      </c>
      <c r="BL228" s="31">
        <v>0</v>
      </c>
      <c r="BM228" s="31">
        <v>0</v>
      </c>
      <c r="BN228" s="31">
        <v>0</v>
      </c>
      <c r="BO228" s="31">
        <v>0</v>
      </c>
      <c r="BP228" s="31">
        <v>0</v>
      </c>
      <c r="BQ228" s="31"/>
      <c r="BR228" s="31"/>
    </row>
    <row r="229" spans="1:70">
      <c r="A229" s="35">
        <v>257459</v>
      </c>
      <c r="B229" s="6" t="s">
        <v>81</v>
      </c>
      <c r="C229" s="6">
        <v>700</v>
      </c>
      <c r="D229" s="6" t="s">
        <v>90</v>
      </c>
      <c r="E229" s="6">
        <v>1</v>
      </c>
      <c r="F229" s="21">
        <v>1</v>
      </c>
      <c r="G229" s="21" t="str">
        <f t="shared" ref="G229:G230" si="523">D228</f>
        <v>食事</v>
      </c>
      <c r="H229" s="21" t="str">
        <f t="shared" si="520"/>
        <v>帰宅</v>
      </c>
      <c r="I229" s="7">
        <v>40138.445069444446</v>
      </c>
      <c r="J229" s="7">
        <v>40138.522037037037</v>
      </c>
      <c r="K229" s="13">
        <v>0.19877314814948477</v>
      </c>
      <c r="L229" s="23">
        <f t="shared" ref="L229" si="524">K228+K229+K230</f>
        <v>0.23090277778101154</v>
      </c>
      <c r="M229" s="6">
        <v>6650</v>
      </c>
      <c r="N229" s="10">
        <v>42660.901807193193</v>
      </c>
      <c r="O229" s="6">
        <v>35.464258870000002</v>
      </c>
      <c r="P229" s="6">
        <v>139.5308948</v>
      </c>
      <c r="Q229" s="6">
        <v>112</v>
      </c>
      <c r="R229" s="6" t="s">
        <v>838</v>
      </c>
      <c r="S229" s="6">
        <v>1005118</v>
      </c>
      <c r="T229" s="6" t="s">
        <v>143</v>
      </c>
      <c r="U229" s="6">
        <v>100511802</v>
      </c>
      <c r="V229" s="6" t="s">
        <v>583</v>
      </c>
      <c r="W229" s="6">
        <v>35.245256439999999</v>
      </c>
      <c r="X229" s="6">
        <v>139.1445655</v>
      </c>
      <c r="Y229" s="6">
        <v>206</v>
      </c>
      <c r="Z229" s="6" t="s">
        <v>858</v>
      </c>
      <c r="AA229" s="6">
        <v>2060401</v>
      </c>
      <c r="AB229" s="6" t="s">
        <v>487</v>
      </c>
      <c r="AC229" s="6">
        <v>206040103</v>
      </c>
      <c r="AD229" s="6" t="s">
        <v>820</v>
      </c>
      <c r="AE229" s="6">
        <v>37</v>
      </c>
      <c r="AF229" s="6">
        <v>1</v>
      </c>
      <c r="AG229" s="6" t="s">
        <v>34</v>
      </c>
      <c r="AH229" s="6" t="s">
        <v>104</v>
      </c>
      <c r="AI229" s="6">
        <v>200</v>
      </c>
      <c r="AJ229" s="6" t="s">
        <v>94</v>
      </c>
      <c r="AK229" s="21" t="str">
        <f t="shared" ref="AK229:AK230" si="525">AJ228</f>
        <v>徒歩</v>
      </c>
      <c r="AL229" s="21" t="str">
        <f t="shared" si="522"/>
        <v>鉄道</v>
      </c>
      <c r="AM229" s="6">
        <v>76.199999999999989</v>
      </c>
      <c r="AN229" s="6">
        <v>1</v>
      </c>
      <c r="AO229" s="6">
        <v>54540</v>
      </c>
      <c r="AP229" s="6">
        <v>77.7</v>
      </c>
      <c r="AQ229" s="6">
        <v>1</v>
      </c>
      <c r="AR229" s="6">
        <v>72</v>
      </c>
      <c r="AS229" s="6">
        <v>3660</v>
      </c>
      <c r="AT229" s="6" t="s">
        <v>143</v>
      </c>
      <c r="AU229" s="6" t="s">
        <v>297</v>
      </c>
      <c r="AV229" s="6">
        <v>4</v>
      </c>
      <c r="AW229" s="6">
        <v>258</v>
      </c>
      <c r="AX229" s="6">
        <v>3.1</v>
      </c>
      <c r="AY229" s="6">
        <v>87</v>
      </c>
      <c r="AZ229" s="6">
        <v>1.1000000000000001</v>
      </c>
      <c r="BA229" s="6">
        <v>76.199999999999989</v>
      </c>
      <c r="BB229" s="6">
        <v>1</v>
      </c>
      <c r="BC229" s="6">
        <v>48214</v>
      </c>
      <c r="BD229" s="6">
        <v>241.1</v>
      </c>
      <c r="BE229" s="6">
        <v>1</v>
      </c>
      <c r="BF229" s="6">
        <v>48214</v>
      </c>
      <c r="BG229" s="6">
        <v>595.9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0</v>
      </c>
      <c r="BQ229" s="6"/>
      <c r="BR229" s="6"/>
    </row>
    <row r="230" spans="1:70">
      <c r="A230" s="36">
        <v>257507</v>
      </c>
      <c r="B230" s="37" t="s">
        <v>81</v>
      </c>
      <c r="C230" s="37">
        <v>200</v>
      </c>
      <c r="D230" s="37" t="s">
        <v>85</v>
      </c>
      <c r="E230" s="37"/>
      <c r="F230" s="26">
        <v>0</v>
      </c>
      <c r="G230" s="21" t="str">
        <f t="shared" si="523"/>
        <v>娯楽</v>
      </c>
      <c r="H230" s="26"/>
      <c r="I230" s="38">
        <v>40138.720810185187</v>
      </c>
      <c r="J230" s="38">
        <v>40138.805636574078</v>
      </c>
      <c r="K230" s="39"/>
      <c r="L230" s="28">
        <f t="shared" ref="L230" si="526">K228+K229+K230</f>
        <v>0.23090277778101154</v>
      </c>
      <c r="M230" s="37">
        <v>7329</v>
      </c>
      <c r="N230" s="40">
        <v>41752.429647556382</v>
      </c>
      <c r="O230" s="37">
        <v>35.255749219999998</v>
      </c>
      <c r="P230" s="37">
        <v>139.15587909999999</v>
      </c>
      <c r="Q230" s="37">
        <v>206</v>
      </c>
      <c r="R230" s="37" t="s">
        <v>858</v>
      </c>
      <c r="S230" s="37">
        <v>2060101</v>
      </c>
      <c r="T230" s="37" t="s">
        <v>463</v>
      </c>
      <c r="U230" s="37">
        <v>206010101</v>
      </c>
      <c r="V230" s="37" t="s">
        <v>760</v>
      </c>
      <c r="W230" s="37">
        <v>35.46056815</v>
      </c>
      <c r="X230" s="37">
        <v>139.54184900000001</v>
      </c>
      <c r="Y230" s="37">
        <v>112</v>
      </c>
      <c r="Z230" s="37" t="s">
        <v>838</v>
      </c>
      <c r="AA230" s="37">
        <v>1005105</v>
      </c>
      <c r="AB230" s="37" t="s">
        <v>394</v>
      </c>
      <c r="AC230" s="37">
        <v>100510501</v>
      </c>
      <c r="AD230" s="37" t="s">
        <v>603</v>
      </c>
      <c r="AE230" s="37">
        <v>37</v>
      </c>
      <c r="AF230" s="37">
        <v>1</v>
      </c>
      <c r="AG230" s="37" t="s">
        <v>34</v>
      </c>
      <c r="AH230" s="37" t="s">
        <v>104</v>
      </c>
      <c r="AI230" s="37">
        <v>200</v>
      </c>
      <c r="AJ230" s="37" t="s">
        <v>94</v>
      </c>
      <c r="AK230" s="26" t="str">
        <f t="shared" si="525"/>
        <v>鉄道</v>
      </c>
      <c r="AL230" s="26"/>
      <c r="AM230" s="37">
        <v>68.3</v>
      </c>
      <c r="AN230" s="37">
        <v>1</v>
      </c>
      <c r="AO230" s="37">
        <v>51508</v>
      </c>
      <c r="AP230" s="37">
        <v>69</v>
      </c>
      <c r="AQ230" s="37">
        <v>1</v>
      </c>
      <c r="AR230" s="37">
        <v>52</v>
      </c>
      <c r="AS230" s="37">
        <v>3760</v>
      </c>
      <c r="AT230" s="37" t="s">
        <v>301</v>
      </c>
      <c r="AU230" s="37" t="s">
        <v>143</v>
      </c>
      <c r="AV230" s="37">
        <v>2</v>
      </c>
      <c r="AW230" s="37">
        <v>38</v>
      </c>
      <c r="AX230" s="37">
        <v>0.5</v>
      </c>
      <c r="AY230" s="37">
        <v>1274</v>
      </c>
      <c r="AZ230" s="37">
        <v>15.8</v>
      </c>
      <c r="BA230" s="37">
        <v>68.3</v>
      </c>
      <c r="BB230" s="37">
        <v>1</v>
      </c>
      <c r="BC230" s="37">
        <v>46772</v>
      </c>
      <c r="BD230" s="37">
        <v>233.9</v>
      </c>
      <c r="BE230" s="37">
        <v>1</v>
      </c>
      <c r="BF230" s="37">
        <v>46772</v>
      </c>
      <c r="BG230" s="37">
        <v>583.9</v>
      </c>
      <c r="BH230" s="37">
        <v>0</v>
      </c>
      <c r="BI230" s="37">
        <v>0</v>
      </c>
      <c r="BJ230" s="37">
        <v>0</v>
      </c>
      <c r="BK230" s="37">
        <v>0</v>
      </c>
      <c r="BL230" s="37">
        <v>0</v>
      </c>
      <c r="BM230" s="37">
        <v>0</v>
      </c>
      <c r="BN230" s="37">
        <v>0</v>
      </c>
      <c r="BO230" s="37">
        <v>0</v>
      </c>
      <c r="BP230" s="37">
        <v>0</v>
      </c>
      <c r="BQ230" s="37"/>
      <c r="BR230" s="37"/>
    </row>
    <row r="231" spans="1:70">
      <c r="A231" s="30">
        <v>255918</v>
      </c>
      <c r="B231" s="31" t="s">
        <v>82</v>
      </c>
      <c r="C231" s="31">
        <v>100</v>
      </c>
      <c r="D231" s="31" t="s">
        <v>86</v>
      </c>
      <c r="E231" s="31">
        <v>1</v>
      </c>
      <c r="F231" s="16">
        <v>2</v>
      </c>
      <c r="G231" s="16"/>
      <c r="H231" s="16" t="str">
        <f t="shared" ref="H231:H232" si="527">D232</f>
        <v>業務</v>
      </c>
      <c r="I231" s="32">
        <v>40122.333136574074</v>
      </c>
      <c r="J231" s="32">
        <v>40122.350208333337</v>
      </c>
      <c r="K231" s="33">
        <v>0.10437499999534339</v>
      </c>
      <c r="L231" s="18">
        <f t="shared" ref="L231" si="528">K231+K232+K233</f>
        <v>0.44857638888061047</v>
      </c>
      <c r="M231" s="31">
        <v>1475</v>
      </c>
      <c r="N231" s="34">
        <v>2794.1597238925283</v>
      </c>
      <c r="O231" s="31">
        <v>35.429749559999998</v>
      </c>
      <c r="P231" s="31">
        <v>139.6624679</v>
      </c>
      <c r="Q231" s="31">
        <v>104</v>
      </c>
      <c r="R231" s="31" t="s">
        <v>844</v>
      </c>
      <c r="S231" s="31">
        <v>1003010</v>
      </c>
      <c r="T231" s="31" t="s">
        <v>422</v>
      </c>
      <c r="U231" s="31">
        <v>100301003</v>
      </c>
      <c r="V231" s="31" t="s">
        <v>701</v>
      </c>
      <c r="W231" s="31">
        <v>35.444346160000002</v>
      </c>
      <c r="X231" s="31">
        <v>139.63735700000001</v>
      </c>
      <c r="Y231" s="31">
        <v>104</v>
      </c>
      <c r="Z231" s="31" t="s">
        <v>844</v>
      </c>
      <c r="AA231" s="31">
        <v>1003002</v>
      </c>
      <c r="AB231" s="31" t="s">
        <v>120</v>
      </c>
      <c r="AC231" s="31">
        <v>100300215</v>
      </c>
      <c r="AD231" s="31" t="s">
        <v>661</v>
      </c>
      <c r="AE231" s="31">
        <v>50</v>
      </c>
      <c r="AF231" s="31">
        <v>2</v>
      </c>
      <c r="AG231" s="31" t="s">
        <v>97</v>
      </c>
      <c r="AH231" s="31" t="s">
        <v>35</v>
      </c>
      <c r="AI231" s="31">
        <v>240</v>
      </c>
      <c r="AJ231" s="31" t="s">
        <v>96</v>
      </c>
      <c r="AK231" s="16"/>
      <c r="AL231" s="16" t="str">
        <f t="shared" ref="AL231:AL232" si="529">AJ232</f>
        <v>徒歩</v>
      </c>
      <c r="AM231" s="31">
        <v>21.8</v>
      </c>
      <c r="AN231" s="31">
        <v>1</v>
      </c>
      <c r="AO231" s="31">
        <v>4066</v>
      </c>
      <c r="AP231" s="31">
        <v>10.199999999999999</v>
      </c>
      <c r="AQ231" s="31">
        <v>1</v>
      </c>
      <c r="AR231" s="31">
        <v>2</v>
      </c>
      <c r="AS231" s="31">
        <v>180</v>
      </c>
      <c r="AT231" s="31" t="s">
        <v>36</v>
      </c>
      <c r="AU231" s="31" t="s">
        <v>123</v>
      </c>
      <c r="AV231" s="31">
        <v>0</v>
      </c>
      <c r="AW231" s="31">
        <v>2146</v>
      </c>
      <c r="AX231" s="31">
        <v>26.9</v>
      </c>
      <c r="AY231" s="31">
        <v>905</v>
      </c>
      <c r="AZ231" s="31">
        <v>10.8</v>
      </c>
      <c r="BA231" s="31">
        <v>39.700000000000003</v>
      </c>
      <c r="BB231" s="31">
        <v>1</v>
      </c>
      <c r="BC231" s="31">
        <v>3209</v>
      </c>
      <c r="BD231" s="31">
        <v>16</v>
      </c>
      <c r="BE231" s="31">
        <v>1</v>
      </c>
      <c r="BF231" s="31">
        <v>3209</v>
      </c>
      <c r="BG231" s="31">
        <v>39.5</v>
      </c>
      <c r="BH231" s="31">
        <v>1</v>
      </c>
      <c r="BI231" s="31">
        <v>2.87</v>
      </c>
      <c r="BJ231" s="31">
        <v>14</v>
      </c>
      <c r="BK231" s="31">
        <v>210</v>
      </c>
      <c r="BL231" s="31">
        <v>275</v>
      </c>
      <c r="BM231" s="31">
        <v>4.0999999999999996</v>
      </c>
      <c r="BN231" s="31">
        <v>246</v>
      </c>
      <c r="BO231" s="31">
        <v>3.7</v>
      </c>
      <c r="BP231" s="31">
        <v>21.8</v>
      </c>
      <c r="BQ231" s="31"/>
      <c r="BR231" s="31"/>
    </row>
    <row r="232" spans="1:70">
      <c r="A232" s="35">
        <v>255926</v>
      </c>
      <c r="B232" s="6" t="s">
        <v>82</v>
      </c>
      <c r="C232" s="6">
        <v>400</v>
      </c>
      <c r="D232" s="6" t="s">
        <v>87</v>
      </c>
      <c r="E232" s="6"/>
      <c r="F232" s="21">
        <v>1</v>
      </c>
      <c r="G232" s="21" t="str">
        <f t="shared" ref="G232:G233" si="530">D231</f>
        <v>出勤</v>
      </c>
      <c r="H232" s="21" t="str">
        <f t="shared" si="527"/>
        <v>帰宅</v>
      </c>
      <c r="I232" s="7">
        <v>40122.454583333332</v>
      </c>
      <c r="J232" s="7">
        <v>40122.462627314817</v>
      </c>
      <c r="K232" s="13">
        <v>0.34420138888526708</v>
      </c>
      <c r="L232" s="23">
        <f t="shared" ref="L232" si="531">K231+K232+K233</f>
        <v>0.44857638888061047</v>
      </c>
      <c r="M232" s="6">
        <v>695</v>
      </c>
      <c r="N232" s="10">
        <v>277.51937203642319</v>
      </c>
      <c r="O232" s="6">
        <v>35.444877179999999</v>
      </c>
      <c r="P232" s="6">
        <v>139.6359999</v>
      </c>
      <c r="Q232" s="6">
        <v>104</v>
      </c>
      <c r="R232" s="6" t="s">
        <v>844</v>
      </c>
      <c r="S232" s="6">
        <v>1003002</v>
      </c>
      <c r="T232" s="6" t="s">
        <v>120</v>
      </c>
      <c r="U232" s="6">
        <v>100300215</v>
      </c>
      <c r="V232" s="6" t="s">
        <v>661</v>
      </c>
      <c r="W232" s="6">
        <v>35.44254901</v>
      </c>
      <c r="X232" s="6">
        <v>139.63489480000001</v>
      </c>
      <c r="Y232" s="6">
        <v>104</v>
      </c>
      <c r="Z232" s="6" t="s">
        <v>844</v>
      </c>
      <c r="AA232" s="6">
        <v>1003019</v>
      </c>
      <c r="AB232" s="6" t="s">
        <v>410</v>
      </c>
      <c r="AC232" s="6">
        <v>100301908</v>
      </c>
      <c r="AD232" s="6" t="s">
        <v>666</v>
      </c>
      <c r="AE232" s="6">
        <v>50</v>
      </c>
      <c r="AF232" s="6">
        <v>2</v>
      </c>
      <c r="AG232" s="6" t="s">
        <v>97</v>
      </c>
      <c r="AH232" s="6" t="s">
        <v>35</v>
      </c>
      <c r="AI232" s="6">
        <v>420</v>
      </c>
      <c r="AJ232" s="6" t="s">
        <v>95</v>
      </c>
      <c r="AK232" s="21" t="str">
        <f t="shared" ref="AK232:AK233" si="532">AJ231</f>
        <v>バス</v>
      </c>
      <c r="AL232" s="21" t="str">
        <f t="shared" si="529"/>
        <v>バス</v>
      </c>
      <c r="AM232" s="6">
        <v>6.2</v>
      </c>
      <c r="AN232" s="6">
        <v>1</v>
      </c>
      <c r="AO232" s="6">
        <v>814</v>
      </c>
      <c r="AP232" s="6">
        <v>3.1</v>
      </c>
      <c r="AQ232" s="6">
        <v>1</v>
      </c>
      <c r="AR232" s="6">
        <v>1</v>
      </c>
      <c r="AS232" s="6">
        <v>200</v>
      </c>
      <c r="AT232" s="6" t="s">
        <v>134</v>
      </c>
      <c r="AU232" s="6" t="s">
        <v>120</v>
      </c>
      <c r="AV232" s="6">
        <v>0</v>
      </c>
      <c r="AW232" s="6">
        <v>842</v>
      </c>
      <c r="AX232" s="6">
        <v>10.1</v>
      </c>
      <c r="AY232" s="6">
        <v>545</v>
      </c>
      <c r="AZ232" s="6">
        <v>6.5</v>
      </c>
      <c r="BA232" s="6">
        <v>17.600000000000001</v>
      </c>
      <c r="BB232" s="6">
        <v>1</v>
      </c>
      <c r="BC232" s="6">
        <v>510</v>
      </c>
      <c r="BD232" s="6">
        <v>2.6</v>
      </c>
      <c r="BE232" s="6">
        <v>1</v>
      </c>
      <c r="BF232" s="6">
        <v>510</v>
      </c>
      <c r="BG232" s="6">
        <v>6.2</v>
      </c>
      <c r="BH232" s="6">
        <v>1</v>
      </c>
      <c r="BI232" s="6">
        <v>0.21</v>
      </c>
      <c r="BJ232" s="6">
        <v>3</v>
      </c>
      <c r="BK232" s="6">
        <v>210</v>
      </c>
      <c r="BL232" s="6">
        <v>130</v>
      </c>
      <c r="BM232" s="6">
        <v>2</v>
      </c>
      <c r="BN232" s="6">
        <v>288</v>
      </c>
      <c r="BO232" s="6">
        <v>4.3</v>
      </c>
      <c r="BP232" s="6">
        <v>9.3000000000000007</v>
      </c>
      <c r="BQ232" s="6"/>
      <c r="BR232" s="6"/>
    </row>
    <row r="233" spans="1:70">
      <c r="A233" s="36">
        <v>255977</v>
      </c>
      <c r="B233" s="37" t="s">
        <v>82</v>
      </c>
      <c r="C233" s="37">
        <v>200</v>
      </c>
      <c r="D233" s="37" t="s">
        <v>85</v>
      </c>
      <c r="E233" s="37"/>
      <c r="F233" s="26">
        <v>0</v>
      </c>
      <c r="G233" s="21" t="str">
        <f t="shared" si="530"/>
        <v>業務</v>
      </c>
      <c r="H233" s="26"/>
      <c r="I233" s="38">
        <v>40122.806828703702</v>
      </c>
      <c r="J233" s="38">
        <v>40122.827488425923</v>
      </c>
      <c r="K233" s="39"/>
      <c r="L233" s="28">
        <f t="shared" ref="L233" si="533">K231+K232+K233</f>
        <v>0.44857638888061047</v>
      </c>
      <c r="M233" s="37">
        <v>1785</v>
      </c>
      <c r="N233" s="40">
        <v>2755.1563857384526</v>
      </c>
      <c r="O233" s="37">
        <v>35.443975989999998</v>
      </c>
      <c r="P233" s="37">
        <v>139.63679920000001</v>
      </c>
      <c r="Q233" s="37">
        <v>104</v>
      </c>
      <c r="R233" s="37" t="s">
        <v>844</v>
      </c>
      <c r="S233" s="37">
        <v>1003002</v>
      </c>
      <c r="T233" s="37" t="s">
        <v>120</v>
      </c>
      <c r="U233" s="37">
        <v>100300216</v>
      </c>
      <c r="V233" s="37" t="s">
        <v>240</v>
      </c>
      <c r="W233" s="37">
        <v>35.430564969999999</v>
      </c>
      <c r="X233" s="37">
        <v>139.66237659999999</v>
      </c>
      <c r="Y233" s="37">
        <v>104</v>
      </c>
      <c r="Z233" s="37" t="s">
        <v>844</v>
      </c>
      <c r="AA233" s="37">
        <v>1003010</v>
      </c>
      <c r="AB233" s="37" t="s">
        <v>422</v>
      </c>
      <c r="AC233" s="37">
        <v>100301003</v>
      </c>
      <c r="AD233" s="37" t="s">
        <v>701</v>
      </c>
      <c r="AE233" s="37">
        <v>50</v>
      </c>
      <c r="AF233" s="37">
        <v>2</v>
      </c>
      <c r="AG233" s="37" t="s">
        <v>97</v>
      </c>
      <c r="AH233" s="37" t="s">
        <v>35</v>
      </c>
      <c r="AI233" s="37">
        <v>240</v>
      </c>
      <c r="AJ233" s="37" t="s">
        <v>96</v>
      </c>
      <c r="AK233" s="26" t="str">
        <f t="shared" si="532"/>
        <v>徒歩</v>
      </c>
      <c r="AL233" s="26"/>
      <c r="AM233" s="37">
        <v>21.8</v>
      </c>
      <c r="AN233" s="37">
        <v>1</v>
      </c>
      <c r="AO233" s="37">
        <v>3372</v>
      </c>
      <c r="AP233" s="37">
        <v>12.2</v>
      </c>
      <c r="AQ233" s="37">
        <v>1</v>
      </c>
      <c r="AR233" s="37">
        <v>19</v>
      </c>
      <c r="AS233" s="37">
        <v>590</v>
      </c>
      <c r="AT233" s="37" t="s">
        <v>120</v>
      </c>
      <c r="AU233" s="37" t="s">
        <v>36</v>
      </c>
      <c r="AV233" s="37">
        <v>2</v>
      </c>
      <c r="AW233" s="37">
        <v>362</v>
      </c>
      <c r="AX233" s="37">
        <v>4.3</v>
      </c>
      <c r="AY233" s="37">
        <v>2056</v>
      </c>
      <c r="AZ233" s="37">
        <v>25</v>
      </c>
      <c r="BA233" s="37">
        <v>48.3</v>
      </c>
      <c r="BB233" s="37">
        <v>1</v>
      </c>
      <c r="BC233" s="37">
        <v>3160</v>
      </c>
      <c r="BD233" s="37">
        <v>15.8</v>
      </c>
      <c r="BE233" s="37">
        <v>1</v>
      </c>
      <c r="BF233" s="37">
        <v>3160</v>
      </c>
      <c r="BG233" s="37">
        <v>37.6</v>
      </c>
      <c r="BH233" s="37">
        <v>1</v>
      </c>
      <c r="BI233" s="37">
        <v>2.87</v>
      </c>
      <c r="BJ233" s="37">
        <v>13</v>
      </c>
      <c r="BK233" s="37">
        <v>210</v>
      </c>
      <c r="BL233" s="37">
        <v>273</v>
      </c>
      <c r="BM233" s="37">
        <v>4.0999999999999996</v>
      </c>
      <c r="BN233" s="37">
        <v>315</v>
      </c>
      <c r="BO233" s="37">
        <v>4.7</v>
      </c>
      <c r="BP233" s="37">
        <v>21.8</v>
      </c>
      <c r="BQ233" s="37"/>
      <c r="BR233" s="37"/>
    </row>
    <row r="234" spans="1:70">
      <c r="A234" s="30">
        <v>257225</v>
      </c>
      <c r="B234" s="31" t="s">
        <v>82</v>
      </c>
      <c r="C234" s="31">
        <v>100</v>
      </c>
      <c r="D234" s="31" t="s">
        <v>86</v>
      </c>
      <c r="E234" s="31">
        <v>1</v>
      </c>
      <c r="F234" s="16">
        <v>2</v>
      </c>
      <c r="G234" s="16"/>
      <c r="H234" s="16" t="str">
        <f t="shared" ref="H234:H235" si="534">D235</f>
        <v>帰社</v>
      </c>
      <c r="I234" s="32">
        <v>40136.332418981481</v>
      </c>
      <c r="J234" s="32">
        <v>40136.347118055557</v>
      </c>
      <c r="K234" s="33">
        <v>0.20870370370539604</v>
      </c>
      <c r="L234" s="18">
        <f t="shared" ref="L234" si="535">K234+K235+K236</f>
        <v>0.42711805555154569</v>
      </c>
      <c r="M234" s="31">
        <v>1270</v>
      </c>
      <c r="N234" s="34">
        <v>2793.6176350977057</v>
      </c>
      <c r="O234" s="31">
        <v>35.429889039999999</v>
      </c>
      <c r="P234" s="31">
        <v>139.66211920000001</v>
      </c>
      <c r="Q234" s="31">
        <v>104</v>
      </c>
      <c r="R234" s="31" t="s">
        <v>844</v>
      </c>
      <c r="S234" s="31">
        <v>1003010</v>
      </c>
      <c r="T234" s="31" t="s">
        <v>422</v>
      </c>
      <c r="U234" s="31">
        <v>100301003</v>
      </c>
      <c r="V234" s="31" t="s">
        <v>701</v>
      </c>
      <c r="W234" s="31">
        <v>35.444415839999998</v>
      </c>
      <c r="X234" s="31">
        <v>139.63695469999999</v>
      </c>
      <c r="Y234" s="31">
        <v>104</v>
      </c>
      <c r="Z234" s="31" t="s">
        <v>844</v>
      </c>
      <c r="AA234" s="31">
        <v>1003002</v>
      </c>
      <c r="AB234" s="31" t="s">
        <v>120</v>
      </c>
      <c r="AC234" s="31">
        <v>100300215</v>
      </c>
      <c r="AD234" s="31" t="s">
        <v>661</v>
      </c>
      <c r="AE234" s="31">
        <v>50</v>
      </c>
      <c r="AF234" s="31">
        <v>2</v>
      </c>
      <c r="AG234" s="31" t="s">
        <v>97</v>
      </c>
      <c r="AH234" s="31" t="s">
        <v>35</v>
      </c>
      <c r="AI234" s="31">
        <v>240</v>
      </c>
      <c r="AJ234" s="31" t="s">
        <v>96</v>
      </c>
      <c r="AK234" s="16"/>
      <c r="AL234" s="16" t="str">
        <f t="shared" ref="AL234:AL235" si="536">AJ235</f>
        <v>鉄道</v>
      </c>
      <c r="AM234" s="31">
        <v>22</v>
      </c>
      <c r="AN234" s="31">
        <v>1</v>
      </c>
      <c r="AO234" s="31">
        <v>4275</v>
      </c>
      <c r="AP234" s="31">
        <v>11</v>
      </c>
      <c r="AQ234" s="31">
        <v>1</v>
      </c>
      <c r="AR234" s="31">
        <v>2</v>
      </c>
      <c r="AS234" s="31">
        <v>180</v>
      </c>
      <c r="AT234" s="31" t="s">
        <v>36</v>
      </c>
      <c r="AU234" s="31" t="s">
        <v>123</v>
      </c>
      <c r="AV234" s="31">
        <v>0</v>
      </c>
      <c r="AW234" s="31">
        <v>2110</v>
      </c>
      <c r="AX234" s="31">
        <v>26.5</v>
      </c>
      <c r="AY234" s="31">
        <v>888</v>
      </c>
      <c r="AZ234" s="31">
        <v>10.6</v>
      </c>
      <c r="BA234" s="31">
        <v>39.1</v>
      </c>
      <c r="BB234" s="31">
        <v>1</v>
      </c>
      <c r="BC234" s="31">
        <v>3189</v>
      </c>
      <c r="BD234" s="31">
        <v>15.9</v>
      </c>
      <c r="BE234" s="31">
        <v>1</v>
      </c>
      <c r="BF234" s="31">
        <v>3189</v>
      </c>
      <c r="BG234" s="31">
        <v>39.299999999999997</v>
      </c>
      <c r="BH234" s="31">
        <v>1</v>
      </c>
      <c r="BI234" s="31">
        <v>2.87</v>
      </c>
      <c r="BJ234" s="31">
        <v>14</v>
      </c>
      <c r="BK234" s="31">
        <v>210</v>
      </c>
      <c r="BL234" s="31">
        <v>253</v>
      </c>
      <c r="BM234" s="31">
        <v>3.8</v>
      </c>
      <c r="BN234" s="31">
        <v>281</v>
      </c>
      <c r="BO234" s="31">
        <v>4.2</v>
      </c>
      <c r="BP234" s="31">
        <v>22</v>
      </c>
      <c r="BQ234" s="31"/>
      <c r="BR234" s="31"/>
    </row>
    <row r="235" spans="1:70">
      <c r="A235" s="35">
        <v>257259</v>
      </c>
      <c r="B235" s="6" t="s">
        <v>82</v>
      </c>
      <c r="C235" s="6">
        <v>300</v>
      </c>
      <c r="D235" s="6" t="s">
        <v>88</v>
      </c>
      <c r="E235" s="6"/>
      <c r="F235" s="21">
        <v>1</v>
      </c>
      <c r="G235" s="21" t="str">
        <f t="shared" ref="G235:G236" si="537">D234</f>
        <v>出勤</v>
      </c>
      <c r="H235" s="21" t="str">
        <f t="shared" si="534"/>
        <v>帰宅</v>
      </c>
      <c r="I235" s="7">
        <v>40136.555821759262</v>
      </c>
      <c r="J235" s="7">
        <v>40136.580625000002</v>
      </c>
      <c r="K235" s="13">
        <v>0.21841435184614966</v>
      </c>
      <c r="L235" s="23">
        <f t="shared" ref="L235" si="538">K234+K235+K236</f>
        <v>0.42711805555154569</v>
      </c>
      <c r="M235" s="6">
        <v>2143</v>
      </c>
      <c r="N235" s="10">
        <v>7972.1577317484798</v>
      </c>
      <c r="O235" s="6">
        <v>35.509336050000002</v>
      </c>
      <c r="P235" s="6">
        <v>139.6742696</v>
      </c>
      <c r="Q235" s="6">
        <v>101</v>
      </c>
      <c r="R235" s="6" t="s">
        <v>833</v>
      </c>
      <c r="S235" s="6">
        <v>1000115</v>
      </c>
      <c r="T235" s="6" t="s">
        <v>210</v>
      </c>
      <c r="U235" s="6">
        <v>100011501</v>
      </c>
      <c r="V235" s="6" t="s">
        <v>528</v>
      </c>
      <c r="W235" s="6">
        <v>35.444705499999998</v>
      </c>
      <c r="X235" s="6">
        <v>139.63612860000001</v>
      </c>
      <c r="Y235" s="6">
        <v>104</v>
      </c>
      <c r="Z235" s="6" t="s">
        <v>844</v>
      </c>
      <c r="AA235" s="6">
        <v>1003002</v>
      </c>
      <c r="AB235" s="6" t="s">
        <v>120</v>
      </c>
      <c r="AC235" s="6">
        <v>100300215</v>
      </c>
      <c r="AD235" s="6" t="s">
        <v>661</v>
      </c>
      <c r="AE235" s="6">
        <v>50</v>
      </c>
      <c r="AF235" s="6">
        <v>2</v>
      </c>
      <c r="AG235" s="6" t="s">
        <v>97</v>
      </c>
      <c r="AH235" s="6" t="s">
        <v>35</v>
      </c>
      <c r="AI235" s="6">
        <v>200</v>
      </c>
      <c r="AJ235" s="6" t="s">
        <v>94</v>
      </c>
      <c r="AK235" s="21" t="str">
        <f t="shared" ref="AK235:AK236" si="539">AJ234</f>
        <v>バス</v>
      </c>
      <c r="AL235" s="21" t="str">
        <f t="shared" si="536"/>
        <v>バス</v>
      </c>
      <c r="AM235" s="6">
        <v>28.4</v>
      </c>
      <c r="AN235" s="6">
        <v>1</v>
      </c>
      <c r="AO235" s="6">
        <v>11165</v>
      </c>
      <c r="AP235" s="6">
        <v>20.6</v>
      </c>
      <c r="AQ235" s="6">
        <v>1</v>
      </c>
      <c r="AR235" s="6">
        <v>14</v>
      </c>
      <c r="AS235" s="6">
        <v>160</v>
      </c>
      <c r="AT235" s="6" t="s">
        <v>210</v>
      </c>
      <c r="AU235" s="6" t="s">
        <v>134</v>
      </c>
      <c r="AV235" s="6">
        <v>0</v>
      </c>
      <c r="AW235" s="6">
        <v>308</v>
      </c>
      <c r="AX235" s="6">
        <v>4</v>
      </c>
      <c r="AY235" s="6">
        <v>873</v>
      </c>
      <c r="AZ235" s="6">
        <v>10.4</v>
      </c>
      <c r="BA235" s="6">
        <v>28.4</v>
      </c>
      <c r="BB235" s="6">
        <v>1</v>
      </c>
      <c r="BC235" s="6">
        <v>9896</v>
      </c>
      <c r="BD235" s="6">
        <v>49.5</v>
      </c>
      <c r="BE235" s="6">
        <v>1</v>
      </c>
      <c r="BF235" s="6">
        <v>9896</v>
      </c>
      <c r="BG235" s="6">
        <v>121.3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/>
      <c r="BR235" s="6"/>
    </row>
    <row r="236" spans="1:70">
      <c r="A236" s="36">
        <v>257295</v>
      </c>
      <c r="B236" s="37" t="s">
        <v>82</v>
      </c>
      <c r="C236" s="37">
        <v>200</v>
      </c>
      <c r="D236" s="37" t="s">
        <v>85</v>
      </c>
      <c r="E236" s="37"/>
      <c r="F236" s="26">
        <v>0</v>
      </c>
      <c r="G236" s="21" t="str">
        <f t="shared" si="537"/>
        <v>帰社</v>
      </c>
      <c r="H236" s="26"/>
      <c r="I236" s="38">
        <v>40136.799039351848</v>
      </c>
      <c r="J236" s="38">
        <v>40136.817824074074</v>
      </c>
      <c r="K236" s="39"/>
      <c r="L236" s="28">
        <f t="shared" ref="L236" si="540">K234+K235+K236</f>
        <v>0.42711805555154569</v>
      </c>
      <c r="M236" s="37">
        <v>1623</v>
      </c>
      <c r="N236" s="40">
        <v>2761.1558912560981</v>
      </c>
      <c r="O236" s="37">
        <v>35.444678719999999</v>
      </c>
      <c r="P236" s="37">
        <v>139.6375395</v>
      </c>
      <c r="Q236" s="37">
        <v>104</v>
      </c>
      <c r="R236" s="37" t="s">
        <v>844</v>
      </c>
      <c r="S236" s="37">
        <v>1003002</v>
      </c>
      <c r="T236" s="37" t="s">
        <v>120</v>
      </c>
      <c r="U236" s="37">
        <v>100300214</v>
      </c>
      <c r="V236" s="37" t="s">
        <v>655</v>
      </c>
      <c r="W236" s="37">
        <v>35.430479079999998</v>
      </c>
      <c r="X236" s="37">
        <v>139.6625483</v>
      </c>
      <c r="Y236" s="37">
        <v>104</v>
      </c>
      <c r="Z236" s="37" t="s">
        <v>844</v>
      </c>
      <c r="AA236" s="37">
        <v>1003010</v>
      </c>
      <c r="AB236" s="37" t="s">
        <v>422</v>
      </c>
      <c r="AC236" s="37">
        <v>100301003</v>
      </c>
      <c r="AD236" s="37" t="s">
        <v>701</v>
      </c>
      <c r="AE236" s="37">
        <v>50</v>
      </c>
      <c r="AF236" s="37">
        <v>2</v>
      </c>
      <c r="AG236" s="37" t="s">
        <v>97</v>
      </c>
      <c r="AH236" s="37" t="s">
        <v>35</v>
      </c>
      <c r="AI236" s="37">
        <v>240</v>
      </c>
      <c r="AJ236" s="37" t="s">
        <v>96</v>
      </c>
      <c r="AK236" s="26" t="str">
        <f t="shared" si="539"/>
        <v>鉄道</v>
      </c>
      <c r="AL236" s="26"/>
      <c r="AM236" s="37">
        <v>21.6</v>
      </c>
      <c r="AN236" s="37">
        <v>1</v>
      </c>
      <c r="AO236" s="37">
        <v>3584</v>
      </c>
      <c r="AP236" s="37">
        <v>12.5</v>
      </c>
      <c r="AQ236" s="37">
        <v>1</v>
      </c>
      <c r="AR236" s="37">
        <v>4</v>
      </c>
      <c r="AS236" s="37">
        <v>180</v>
      </c>
      <c r="AT236" s="37" t="s">
        <v>123</v>
      </c>
      <c r="AU236" s="37" t="s">
        <v>36</v>
      </c>
      <c r="AV236" s="37">
        <v>0</v>
      </c>
      <c r="AW236" s="37">
        <v>855</v>
      </c>
      <c r="AX236" s="37">
        <v>10.199999999999999</v>
      </c>
      <c r="AY236" s="37">
        <v>2074</v>
      </c>
      <c r="AZ236" s="37">
        <v>25.2</v>
      </c>
      <c r="BA236" s="37">
        <v>39.4</v>
      </c>
      <c r="BB236" s="37">
        <v>1</v>
      </c>
      <c r="BC236" s="37">
        <v>3219</v>
      </c>
      <c r="BD236" s="37">
        <v>16.100000000000001</v>
      </c>
      <c r="BE236" s="37">
        <v>1</v>
      </c>
      <c r="BF236" s="37">
        <v>3219</v>
      </c>
      <c r="BG236" s="37">
        <v>38.299999999999997</v>
      </c>
      <c r="BH236" s="37">
        <v>1</v>
      </c>
      <c r="BI236" s="37">
        <v>2.87</v>
      </c>
      <c r="BJ236" s="37">
        <v>13</v>
      </c>
      <c r="BK236" s="37">
        <v>210</v>
      </c>
      <c r="BL236" s="37">
        <v>255</v>
      </c>
      <c r="BM236" s="37">
        <v>3.8</v>
      </c>
      <c r="BN236" s="37">
        <v>322</v>
      </c>
      <c r="BO236" s="37">
        <v>4.8</v>
      </c>
      <c r="BP236" s="37">
        <v>21.6</v>
      </c>
      <c r="BQ236" s="37"/>
      <c r="BR236" s="37"/>
    </row>
    <row r="237" spans="1:70">
      <c r="A237" s="30">
        <v>256895</v>
      </c>
      <c r="B237" s="31" t="s">
        <v>83</v>
      </c>
      <c r="C237" s="31">
        <v>400</v>
      </c>
      <c r="D237" s="31" t="s">
        <v>87</v>
      </c>
      <c r="E237" s="31"/>
      <c r="F237" s="16">
        <v>2</v>
      </c>
      <c r="G237" s="16"/>
      <c r="H237" s="16" t="str">
        <f t="shared" ref="H237:H238" si="541">D238</f>
        <v>食事</v>
      </c>
      <c r="I237" s="32">
        <v>40133.337997685187</v>
      </c>
      <c r="J237" s="32">
        <v>40133.406053240738</v>
      </c>
      <c r="K237" s="33">
        <v>0.10413194444845431</v>
      </c>
      <c r="L237" s="18">
        <f t="shared" ref="L237" si="542">K237+K238+K239</f>
        <v>0.48590277777839219</v>
      </c>
      <c r="M237" s="31">
        <v>5880</v>
      </c>
      <c r="N237" s="34">
        <v>34085.461777302182</v>
      </c>
      <c r="O237" s="31">
        <v>35.534607819999998</v>
      </c>
      <c r="P237" s="31">
        <v>139.42081690000001</v>
      </c>
      <c r="Q237" s="31">
        <v>209</v>
      </c>
      <c r="R237" s="31" t="s">
        <v>826</v>
      </c>
      <c r="S237" s="31">
        <v>2090407</v>
      </c>
      <c r="T237" s="31" t="s">
        <v>337</v>
      </c>
      <c r="U237" s="31">
        <v>209040706</v>
      </c>
      <c r="V237" s="31" t="s">
        <v>509</v>
      </c>
      <c r="W237" s="31">
        <v>35.709444929999997</v>
      </c>
      <c r="X237" s="31">
        <v>139.7306389</v>
      </c>
      <c r="Y237" s="31"/>
      <c r="Z237" s="31"/>
      <c r="AA237" s="31"/>
      <c r="AB237" s="31"/>
      <c r="AC237" s="31"/>
      <c r="AD237" s="31"/>
      <c r="AE237" s="31">
        <v>39</v>
      </c>
      <c r="AF237" s="31">
        <v>1</v>
      </c>
      <c r="AG237" s="31" t="s">
        <v>34</v>
      </c>
      <c r="AH237" s="31" t="s">
        <v>111</v>
      </c>
      <c r="AI237" s="31">
        <v>200</v>
      </c>
      <c r="AJ237" s="31" t="s">
        <v>94</v>
      </c>
      <c r="AK237" s="16"/>
      <c r="AL237" s="16" t="str">
        <f t="shared" ref="AL237:AL238" si="543">AJ238</f>
        <v>鉄道</v>
      </c>
      <c r="AM237" s="31">
        <v>86.5</v>
      </c>
      <c r="AN237" s="31">
        <v>1</v>
      </c>
      <c r="AO237" s="31">
        <v>41447</v>
      </c>
      <c r="AP237" s="31">
        <v>86.5</v>
      </c>
      <c r="AQ237" s="31">
        <v>1</v>
      </c>
      <c r="AR237" s="31">
        <v>58</v>
      </c>
      <c r="AS237" s="31">
        <v>1020</v>
      </c>
      <c r="AT237" s="31" t="s">
        <v>211</v>
      </c>
      <c r="AU237" s="31" t="s">
        <v>279</v>
      </c>
      <c r="AV237" s="31">
        <v>3</v>
      </c>
      <c r="AW237" s="31">
        <v>1943</v>
      </c>
      <c r="AX237" s="31">
        <v>23.7</v>
      </c>
      <c r="AY237" s="31">
        <v>395</v>
      </c>
      <c r="AZ237" s="31">
        <v>4.8</v>
      </c>
      <c r="BA237" s="31">
        <v>86.5</v>
      </c>
      <c r="BB237" s="31">
        <v>1</v>
      </c>
      <c r="BC237" s="31">
        <v>38103</v>
      </c>
      <c r="BD237" s="31">
        <v>190.5</v>
      </c>
      <c r="BE237" s="31">
        <v>1</v>
      </c>
      <c r="BF237" s="31">
        <v>38103</v>
      </c>
      <c r="BG237" s="31">
        <v>468.3</v>
      </c>
      <c r="BH237" s="31">
        <v>0</v>
      </c>
      <c r="BI237" s="31">
        <v>0</v>
      </c>
      <c r="BJ237" s="31">
        <v>0</v>
      </c>
      <c r="BK237" s="31">
        <v>0</v>
      </c>
      <c r="BL237" s="31">
        <v>0</v>
      </c>
      <c r="BM237" s="31">
        <v>0</v>
      </c>
      <c r="BN237" s="31">
        <v>0</v>
      </c>
      <c r="BO237" s="31">
        <v>0</v>
      </c>
      <c r="BP237" s="31">
        <v>0</v>
      </c>
      <c r="BQ237" s="31"/>
      <c r="BR237" s="31"/>
    </row>
    <row r="238" spans="1:70">
      <c r="A238" s="35">
        <v>256920</v>
      </c>
      <c r="B238" s="6" t="s">
        <v>83</v>
      </c>
      <c r="C238" s="6">
        <v>600</v>
      </c>
      <c r="D238" s="6" t="s">
        <v>91</v>
      </c>
      <c r="E238" s="6">
        <v>1</v>
      </c>
      <c r="F238" s="21">
        <v>1</v>
      </c>
      <c r="G238" s="21" t="str">
        <f t="shared" ref="G238:G239" si="544">D237</f>
        <v>業務</v>
      </c>
      <c r="H238" s="21" t="str">
        <f t="shared" si="541"/>
        <v>帰宅</v>
      </c>
      <c r="I238" s="7">
        <v>40133.510185185187</v>
      </c>
      <c r="J238" s="7">
        <v>40133.577731481484</v>
      </c>
      <c r="K238" s="13">
        <v>0.38177083332993789</v>
      </c>
      <c r="L238" s="23">
        <f t="shared" ref="L238" si="545">K237+K238+K239</f>
        <v>0.48590277777839219</v>
      </c>
      <c r="M238" s="6">
        <v>5836</v>
      </c>
      <c r="N238" s="10">
        <v>41761.53015359641</v>
      </c>
      <c r="O238" s="6">
        <v>35.669748259999999</v>
      </c>
      <c r="P238" s="6">
        <v>139.68410789999999</v>
      </c>
      <c r="Q238" s="6"/>
      <c r="R238" s="6"/>
      <c r="S238" s="6"/>
      <c r="T238" s="6"/>
      <c r="U238" s="6"/>
      <c r="V238" s="6"/>
      <c r="W238" s="6">
        <v>35.416976839999997</v>
      </c>
      <c r="X238" s="6">
        <v>139.34262519999999</v>
      </c>
      <c r="Y238" s="6">
        <v>214</v>
      </c>
      <c r="Z238" s="6" t="s">
        <v>847</v>
      </c>
      <c r="AA238" s="6">
        <v>2140508</v>
      </c>
      <c r="AB238" s="6" t="s">
        <v>435</v>
      </c>
      <c r="AC238" s="6">
        <v>214050803</v>
      </c>
      <c r="AD238" s="6" t="s">
        <v>723</v>
      </c>
      <c r="AE238" s="6">
        <v>39</v>
      </c>
      <c r="AF238" s="6">
        <v>1</v>
      </c>
      <c r="AG238" s="6" t="s">
        <v>34</v>
      </c>
      <c r="AH238" s="6" t="s">
        <v>111</v>
      </c>
      <c r="AI238" s="6">
        <v>200</v>
      </c>
      <c r="AJ238" s="6" t="s">
        <v>94</v>
      </c>
      <c r="AK238" s="21" t="str">
        <f t="shared" ref="AK238:AK239" si="546">AJ237</f>
        <v>鉄道</v>
      </c>
      <c r="AL238" s="21" t="str">
        <f t="shared" si="543"/>
        <v>鉄道</v>
      </c>
      <c r="AM238" s="6">
        <v>58.4</v>
      </c>
      <c r="AN238" s="6">
        <v>1</v>
      </c>
      <c r="AO238" s="6">
        <v>47961</v>
      </c>
      <c r="AP238" s="6">
        <v>88</v>
      </c>
      <c r="AQ238" s="6">
        <v>1</v>
      </c>
      <c r="AR238" s="6">
        <v>50</v>
      </c>
      <c r="AS238" s="6">
        <v>480</v>
      </c>
      <c r="AT238" s="6" t="s">
        <v>280</v>
      </c>
      <c r="AU238" s="6" t="s">
        <v>115</v>
      </c>
      <c r="AV238" s="6">
        <v>0</v>
      </c>
      <c r="AW238" s="6">
        <v>485</v>
      </c>
      <c r="AX238" s="6">
        <v>6.1</v>
      </c>
      <c r="AY238" s="6">
        <v>203</v>
      </c>
      <c r="AZ238" s="6">
        <v>2.2999999999999998</v>
      </c>
      <c r="BA238" s="6">
        <v>58.4</v>
      </c>
      <c r="BB238" s="6">
        <v>1</v>
      </c>
      <c r="BC238" s="6">
        <v>45538</v>
      </c>
      <c r="BD238" s="6">
        <v>227.7</v>
      </c>
      <c r="BE238" s="6">
        <v>1</v>
      </c>
      <c r="BF238" s="6">
        <v>45538</v>
      </c>
      <c r="BG238" s="6">
        <v>571.20000000000005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/>
      <c r="BR238" s="6"/>
    </row>
    <row r="239" spans="1:70">
      <c r="A239" s="36">
        <v>256996</v>
      </c>
      <c r="B239" s="37" t="s">
        <v>83</v>
      </c>
      <c r="C239" s="37">
        <v>200</v>
      </c>
      <c r="D239" s="37" t="s">
        <v>85</v>
      </c>
      <c r="E239" s="37"/>
      <c r="F239" s="26">
        <v>0</v>
      </c>
      <c r="G239" s="26" t="str">
        <f t="shared" si="544"/>
        <v>食事</v>
      </c>
      <c r="H239" s="26"/>
      <c r="I239" s="38">
        <v>40133.959502314814</v>
      </c>
      <c r="J239" s="38">
        <v>40134.066319444442</v>
      </c>
      <c r="K239" s="39"/>
      <c r="L239" s="28">
        <f t="shared" ref="L239" si="547">K237+K238+K239</f>
        <v>0.48590277777839219</v>
      </c>
      <c r="M239" s="37">
        <v>9229</v>
      </c>
      <c r="N239" s="40">
        <v>14183.92616058179</v>
      </c>
      <c r="O239" s="37">
        <v>35.441519020000001</v>
      </c>
      <c r="P239" s="37">
        <v>139.31432789999999</v>
      </c>
      <c r="Q239" s="37">
        <v>212</v>
      </c>
      <c r="R239" s="37" t="s">
        <v>835</v>
      </c>
      <c r="S239" s="37">
        <v>2120601</v>
      </c>
      <c r="T239" s="37" t="s">
        <v>399</v>
      </c>
      <c r="U239" s="37">
        <v>212060101</v>
      </c>
      <c r="V239" s="37" t="s">
        <v>660</v>
      </c>
      <c r="W239" s="37">
        <v>35.535165659999997</v>
      </c>
      <c r="X239" s="37">
        <v>139.4207365</v>
      </c>
      <c r="Y239" s="37">
        <v>209</v>
      </c>
      <c r="Z239" s="37" t="s">
        <v>826</v>
      </c>
      <c r="AA239" s="37">
        <v>2090407</v>
      </c>
      <c r="AB239" s="37" t="s">
        <v>337</v>
      </c>
      <c r="AC239" s="37">
        <v>209040706</v>
      </c>
      <c r="AD239" s="37" t="s">
        <v>509</v>
      </c>
      <c r="AE239" s="37">
        <v>39</v>
      </c>
      <c r="AF239" s="37">
        <v>1</v>
      </c>
      <c r="AG239" s="37" t="s">
        <v>34</v>
      </c>
      <c r="AH239" s="37" t="s">
        <v>111</v>
      </c>
      <c r="AI239" s="37">
        <v>200</v>
      </c>
      <c r="AJ239" s="37" t="s">
        <v>94</v>
      </c>
      <c r="AK239" s="26" t="str">
        <f t="shared" si="546"/>
        <v>鉄道</v>
      </c>
      <c r="AL239" s="26"/>
      <c r="AM239" s="37">
        <v>125.89999999999999</v>
      </c>
      <c r="AN239" s="37">
        <v>1</v>
      </c>
      <c r="AO239" s="37">
        <v>19581</v>
      </c>
      <c r="AP239" s="37">
        <v>50.9</v>
      </c>
      <c r="AQ239" s="37">
        <v>1</v>
      </c>
      <c r="AR239" s="37">
        <v>36</v>
      </c>
      <c r="AS239" s="37">
        <v>400</v>
      </c>
      <c r="AT239" s="37" t="s">
        <v>115</v>
      </c>
      <c r="AU239" s="37" t="s">
        <v>212</v>
      </c>
      <c r="AV239" s="37">
        <v>1</v>
      </c>
      <c r="AW239" s="37">
        <v>4635</v>
      </c>
      <c r="AX239" s="37">
        <v>55.6</v>
      </c>
      <c r="AY239" s="37">
        <v>2821</v>
      </c>
      <c r="AZ239" s="37">
        <v>34.299999999999997</v>
      </c>
      <c r="BA239" s="37">
        <v>125.89999999999999</v>
      </c>
      <c r="BB239" s="37">
        <v>1</v>
      </c>
      <c r="BC239" s="37">
        <v>17488</v>
      </c>
      <c r="BD239" s="37">
        <v>87.4</v>
      </c>
      <c r="BE239" s="37">
        <v>1</v>
      </c>
      <c r="BF239" s="37">
        <v>17488</v>
      </c>
      <c r="BG239" s="37">
        <v>220.2</v>
      </c>
      <c r="BH239" s="37">
        <v>0</v>
      </c>
      <c r="BI239" s="37">
        <v>0</v>
      </c>
      <c r="BJ239" s="37">
        <v>0</v>
      </c>
      <c r="BK239" s="37">
        <v>0</v>
      </c>
      <c r="BL239" s="37">
        <v>0</v>
      </c>
      <c r="BM239" s="37">
        <v>0</v>
      </c>
      <c r="BN239" s="37">
        <v>0</v>
      </c>
      <c r="BO239" s="37">
        <v>0</v>
      </c>
      <c r="BP239" s="37">
        <v>0</v>
      </c>
      <c r="BQ239" s="37"/>
      <c r="BR239" s="37"/>
    </row>
    <row r="240" spans="1:70">
      <c r="A240" s="15">
        <v>255578</v>
      </c>
      <c r="B240" s="16" t="s">
        <v>56</v>
      </c>
      <c r="C240" s="16">
        <v>800</v>
      </c>
      <c r="D240" s="16" t="s">
        <v>89</v>
      </c>
      <c r="E240" s="16">
        <v>1</v>
      </c>
      <c r="F240" s="16">
        <f>IF(D240="帰宅",0,IF(D241="帰宅",1,IF(D242="帰宅",2,IF(D243="帰宅",3,IF(#REF!="帰宅",4,5)))))</f>
        <v>3</v>
      </c>
      <c r="G240" s="16"/>
      <c r="H240" s="16" t="str">
        <f>D241</f>
        <v>買い物</v>
      </c>
      <c r="I240" s="17">
        <v>40118.442870370367</v>
      </c>
      <c r="J240" s="17">
        <v>40118.463969907411</v>
      </c>
      <c r="K240" s="18">
        <v>1.6493055554747116E-2</v>
      </c>
      <c r="L240" s="18">
        <f>K240+K241+K242+K243</f>
        <v>3.9131944438850041E-2</v>
      </c>
      <c r="M240" s="16">
        <v>1823</v>
      </c>
      <c r="N240" s="19">
        <v>1729.7565961136652</v>
      </c>
      <c r="O240" s="16">
        <v>35.449538820000001</v>
      </c>
      <c r="P240" s="16">
        <v>139.62132819999999</v>
      </c>
      <c r="Q240" s="16">
        <v>103</v>
      </c>
      <c r="R240" s="16" t="s">
        <v>843</v>
      </c>
      <c r="S240" s="16">
        <v>1002004</v>
      </c>
      <c r="T240" s="16" t="s">
        <v>405</v>
      </c>
      <c r="U240" s="16">
        <v>100200401</v>
      </c>
      <c r="V240" s="16" t="s">
        <v>636</v>
      </c>
      <c r="W240" s="16">
        <v>35.459076770000003</v>
      </c>
      <c r="X240" s="16">
        <v>139.6364183</v>
      </c>
      <c r="Y240" s="16">
        <v>103</v>
      </c>
      <c r="Z240" s="16" t="s">
        <v>843</v>
      </c>
      <c r="AA240" s="16">
        <v>1002002</v>
      </c>
      <c r="AB240" s="16" t="s">
        <v>136</v>
      </c>
      <c r="AC240" s="16">
        <v>100200208</v>
      </c>
      <c r="AD240" s="16" t="s">
        <v>598</v>
      </c>
      <c r="AE240" s="16">
        <v>44</v>
      </c>
      <c r="AF240" s="16">
        <v>1</v>
      </c>
      <c r="AG240" s="16" t="s">
        <v>34</v>
      </c>
      <c r="AH240" s="16" t="s">
        <v>98</v>
      </c>
      <c r="AI240" s="16">
        <v>420</v>
      </c>
      <c r="AJ240" s="16" t="s">
        <v>95</v>
      </c>
      <c r="AK240" s="16"/>
      <c r="AL240" s="16" t="str">
        <f>AJ241</f>
        <v>徒歩</v>
      </c>
      <c r="AM240" s="16">
        <v>24.4</v>
      </c>
      <c r="AN240" s="16">
        <v>1</v>
      </c>
      <c r="AO240" s="16">
        <v>2338</v>
      </c>
      <c r="AP240" s="16">
        <v>13.7</v>
      </c>
      <c r="AQ240" s="16">
        <v>1</v>
      </c>
      <c r="AR240" s="16">
        <v>14</v>
      </c>
      <c r="AS240" s="16">
        <v>290</v>
      </c>
      <c r="AT240" s="16" t="s">
        <v>112</v>
      </c>
      <c r="AU240" s="16" t="s">
        <v>136</v>
      </c>
      <c r="AV240" s="16">
        <v>1</v>
      </c>
      <c r="AW240" s="16">
        <v>1055</v>
      </c>
      <c r="AX240" s="16">
        <v>12.5</v>
      </c>
      <c r="AY240" s="16">
        <v>488</v>
      </c>
      <c r="AZ240" s="16">
        <v>5.9</v>
      </c>
      <c r="BA240" s="16">
        <v>32.4</v>
      </c>
      <c r="BB240" s="16">
        <v>1</v>
      </c>
      <c r="BC240" s="16">
        <v>2067</v>
      </c>
      <c r="BD240" s="16">
        <v>10.3</v>
      </c>
      <c r="BE240" s="16">
        <v>1</v>
      </c>
      <c r="BF240" s="16">
        <v>2067</v>
      </c>
      <c r="BG240" s="16">
        <v>24.4</v>
      </c>
      <c r="BH240" s="16">
        <v>0</v>
      </c>
      <c r="BI240" s="16">
        <v>0</v>
      </c>
      <c r="BJ240" s="16">
        <v>0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  <c r="BQ240" s="16"/>
    </row>
    <row r="241" spans="1:69">
      <c r="A241" s="20">
        <v>255582</v>
      </c>
      <c r="B241" s="21" t="s">
        <v>56</v>
      </c>
      <c r="C241" s="21">
        <v>500</v>
      </c>
      <c r="D241" s="21" t="s">
        <v>33</v>
      </c>
      <c r="E241" s="6">
        <v>1</v>
      </c>
      <c r="F241" s="21">
        <f>IF(D241="帰宅",0,IF(D242="帰宅",1,IF(D243="帰宅",2,IF(#REF!="帰宅",3,IF(#REF!="帰宅",4,5)))))</f>
        <v>2</v>
      </c>
      <c r="G241" s="21" t="str">
        <f>D240</f>
        <v>散歩･回遊</v>
      </c>
      <c r="H241" s="21" t="str">
        <f>D242</f>
        <v>食事</v>
      </c>
      <c r="I241" s="22">
        <v>40118.480462962965</v>
      </c>
      <c r="J241" s="22">
        <v>40118.495405092595</v>
      </c>
      <c r="K241" s="23">
        <v>9.8032407404389232E-3</v>
      </c>
      <c r="L241" s="23">
        <f>K240+K241+K242+K243</f>
        <v>3.9131944438850041E-2</v>
      </c>
      <c r="M241" s="21">
        <v>1291</v>
      </c>
      <c r="N241" s="24">
        <v>876.88633960217317</v>
      </c>
      <c r="O241" s="21">
        <v>35.461265529999999</v>
      </c>
      <c r="P241" s="21">
        <v>139.63625730000001</v>
      </c>
      <c r="Q241" s="21">
        <v>103</v>
      </c>
      <c r="R241" s="21" t="s">
        <v>843</v>
      </c>
      <c r="S241" s="21">
        <v>1002002</v>
      </c>
      <c r="T241" s="21" t="s">
        <v>136</v>
      </c>
      <c r="U241" s="21">
        <v>100200208</v>
      </c>
      <c r="V241" s="21" t="s">
        <v>598</v>
      </c>
      <c r="W241" s="21">
        <v>35.457885939999997</v>
      </c>
      <c r="X241" s="21">
        <v>139.62750800000001</v>
      </c>
      <c r="Y241" s="21">
        <v>103</v>
      </c>
      <c r="Z241" s="21" t="s">
        <v>843</v>
      </c>
      <c r="AA241" s="21">
        <v>1002002</v>
      </c>
      <c r="AB241" s="21" t="s">
        <v>136</v>
      </c>
      <c r="AC241" s="21">
        <v>100200207</v>
      </c>
      <c r="AD241" s="21" t="s">
        <v>608</v>
      </c>
      <c r="AE241" s="21">
        <v>44</v>
      </c>
      <c r="AF241" s="21">
        <v>1</v>
      </c>
      <c r="AG241" s="21" t="s">
        <v>34</v>
      </c>
      <c r="AH241" s="21" t="s">
        <v>98</v>
      </c>
      <c r="AI241" s="21">
        <v>420</v>
      </c>
      <c r="AJ241" s="21" t="s">
        <v>95</v>
      </c>
      <c r="AK241" s="21" t="str">
        <f>AJ240</f>
        <v>徒歩</v>
      </c>
      <c r="AL241" s="21" t="str">
        <f>AJ242</f>
        <v>徒歩</v>
      </c>
      <c r="AM241" s="21">
        <v>13.4</v>
      </c>
      <c r="AN241" s="21">
        <v>1</v>
      </c>
      <c r="AO241" s="21">
        <v>1203</v>
      </c>
      <c r="AP241" s="21">
        <v>5.2</v>
      </c>
      <c r="AQ241" s="21">
        <v>0</v>
      </c>
      <c r="AR241" s="21">
        <v>0</v>
      </c>
      <c r="AS241" s="21">
        <v>0</v>
      </c>
      <c r="AT241" s="21">
        <v>0</v>
      </c>
      <c r="AU241" s="21">
        <v>0</v>
      </c>
      <c r="AV241" s="21">
        <v>0</v>
      </c>
      <c r="AW241" s="21">
        <v>0</v>
      </c>
      <c r="AX241" s="21">
        <v>0</v>
      </c>
      <c r="AY241" s="21">
        <v>0</v>
      </c>
      <c r="AZ241" s="21">
        <v>0</v>
      </c>
      <c r="BA241" s="21">
        <v>0</v>
      </c>
      <c r="BB241" s="21">
        <v>1</v>
      </c>
      <c r="BC241" s="21">
        <v>1111</v>
      </c>
      <c r="BD241" s="21">
        <v>5.6</v>
      </c>
      <c r="BE241" s="21">
        <v>1</v>
      </c>
      <c r="BF241" s="21">
        <v>1111</v>
      </c>
      <c r="BG241" s="21">
        <v>13.4</v>
      </c>
      <c r="BH241" s="21">
        <v>0</v>
      </c>
      <c r="BI241" s="21">
        <v>0</v>
      </c>
      <c r="BJ241" s="21">
        <v>0</v>
      </c>
      <c r="BK241" s="21">
        <v>0</v>
      </c>
      <c r="BL241" s="21">
        <v>0</v>
      </c>
      <c r="BM241" s="21">
        <v>0</v>
      </c>
      <c r="BN241" s="21">
        <v>0</v>
      </c>
      <c r="BO241" s="21">
        <v>0</v>
      </c>
      <c r="BP241" s="21">
        <v>0</v>
      </c>
      <c r="BQ241" s="21"/>
    </row>
    <row r="242" spans="1:69">
      <c r="A242" s="20">
        <v>255589</v>
      </c>
      <c r="B242" s="21" t="s">
        <v>56</v>
      </c>
      <c r="C242" s="21">
        <v>600</v>
      </c>
      <c r="D242" s="21" t="s">
        <v>91</v>
      </c>
      <c r="E242" s="6">
        <v>1</v>
      </c>
      <c r="F242" s="21">
        <f>IF(D242="帰宅",0,IF(D243="帰宅",1,IF(#REF!="帰宅",2,IF(#REF!="帰宅",3,IF(#REF!="帰宅",4,5)))))</f>
        <v>1</v>
      </c>
      <c r="G242" s="21" t="str">
        <f t="shared" ref="G242:G243" si="548">D241</f>
        <v>買い物</v>
      </c>
      <c r="H242" s="21" t="str">
        <f>D243</f>
        <v>帰宅</v>
      </c>
      <c r="I242" s="22">
        <v>40118.505208333336</v>
      </c>
      <c r="J242" s="22">
        <v>40118.522418981483</v>
      </c>
      <c r="K242" s="23">
        <v>1.2835648143664002E-2</v>
      </c>
      <c r="L242" s="23">
        <f>K240+K241+K242+K243</f>
        <v>3.9131944438850041E-2</v>
      </c>
      <c r="M242" s="21">
        <v>1487</v>
      </c>
      <c r="N242" s="24">
        <v>975.79697684376424</v>
      </c>
      <c r="O242" s="21">
        <v>35.457285089999999</v>
      </c>
      <c r="P242" s="21">
        <v>139.62677840000001</v>
      </c>
      <c r="Q242" s="21">
        <v>103</v>
      </c>
      <c r="R242" s="21" t="s">
        <v>843</v>
      </c>
      <c r="S242" s="21">
        <v>1002002</v>
      </c>
      <c r="T242" s="21" t="s">
        <v>136</v>
      </c>
      <c r="U242" s="21">
        <v>100200207</v>
      </c>
      <c r="V242" s="21" t="s">
        <v>608</v>
      </c>
      <c r="W242" s="21">
        <v>35.448787840000001</v>
      </c>
      <c r="X242" s="21">
        <v>139.6294767</v>
      </c>
      <c r="Y242" s="21">
        <v>104</v>
      </c>
      <c r="Z242" s="21" t="s">
        <v>844</v>
      </c>
      <c r="AA242" s="21">
        <v>1003001</v>
      </c>
      <c r="AB242" s="21" t="s">
        <v>400</v>
      </c>
      <c r="AC242" s="21">
        <v>100300104</v>
      </c>
      <c r="AD242" s="21" t="s">
        <v>648</v>
      </c>
      <c r="AE242" s="21">
        <v>44</v>
      </c>
      <c r="AF242" s="21">
        <v>1</v>
      </c>
      <c r="AG242" s="21" t="s">
        <v>34</v>
      </c>
      <c r="AH242" s="21" t="s">
        <v>98</v>
      </c>
      <c r="AI242" s="21">
        <v>420</v>
      </c>
      <c r="AJ242" s="21" t="s">
        <v>95</v>
      </c>
      <c r="AK242" s="21" t="str">
        <f t="shared" ref="AK242:AK243" si="549">AJ241</f>
        <v>徒歩</v>
      </c>
      <c r="AL242" s="21" t="str">
        <f>AJ243</f>
        <v>徒歩</v>
      </c>
      <c r="AM242" s="21">
        <v>13.6</v>
      </c>
      <c r="AN242" s="21">
        <v>1</v>
      </c>
      <c r="AO242" s="21">
        <v>1386</v>
      </c>
      <c r="AP242" s="21">
        <v>7.9</v>
      </c>
      <c r="AQ242" s="21">
        <v>1</v>
      </c>
      <c r="AR242" s="21">
        <v>2</v>
      </c>
      <c r="AS242" s="21">
        <v>200</v>
      </c>
      <c r="AT242" s="21" t="s">
        <v>138</v>
      </c>
      <c r="AU242" s="21" t="s">
        <v>134</v>
      </c>
      <c r="AV242" s="21">
        <v>0</v>
      </c>
      <c r="AW242" s="21">
        <v>663</v>
      </c>
      <c r="AX242" s="21">
        <v>8</v>
      </c>
      <c r="AY242" s="21">
        <v>234</v>
      </c>
      <c r="AZ242" s="21">
        <v>2.8</v>
      </c>
      <c r="BA242" s="21">
        <v>12.8</v>
      </c>
      <c r="BB242" s="21">
        <v>1</v>
      </c>
      <c r="BC242" s="21">
        <v>1137</v>
      </c>
      <c r="BD242" s="21">
        <v>5.7</v>
      </c>
      <c r="BE242" s="21">
        <v>1</v>
      </c>
      <c r="BF242" s="21">
        <v>1137</v>
      </c>
      <c r="BG242" s="21">
        <v>13.6</v>
      </c>
      <c r="BH242" s="21">
        <v>1</v>
      </c>
      <c r="BI242" s="21">
        <v>0.64</v>
      </c>
      <c r="BJ242" s="21">
        <v>2</v>
      </c>
      <c r="BK242" s="21">
        <v>210</v>
      </c>
      <c r="BL242" s="21">
        <v>92</v>
      </c>
      <c r="BM242" s="21">
        <v>1.4</v>
      </c>
      <c r="BN242" s="21">
        <v>249</v>
      </c>
      <c r="BO242" s="21">
        <v>3.7</v>
      </c>
      <c r="BP242" s="21">
        <v>7.1</v>
      </c>
      <c r="BQ242" s="21"/>
    </row>
    <row r="243" spans="1:69">
      <c r="A243" s="25">
        <v>255593</v>
      </c>
      <c r="B243" s="26" t="s">
        <v>56</v>
      </c>
      <c r="C243" s="26">
        <v>200</v>
      </c>
      <c r="D243" s="26" t="s">
        <v>85</v>
      </c>
      <c r="E243" s="26"/>
      <c r="F243" s="26">
        <f>IF(D243="帰宅",0,IF(#REF!="帰宅",1,IF(#REF!="帰宅",2,IF(#REF!="帰宅",3,IF(#REF!="帰宅",4,5)))))</f>
        <v>0</v>
      </c>
      <c r="G243" s="21" t="str">
        <f t="shared" si="548"/>
        <v>食事</v>
      </c>
      <c r="H243" s="26"/>
      <c r="I243" s="27">
        <v>40118.535254629627</v>
      </c>
      <c r="J243" s="27">
        <v>40118.547523148147</v>
      </c>
      <c r="K243" s="28"/>
      <c r="L243" s="28">
        <f>K240+K241+K242+K243</f>
        <v>3.9131944438850041E-2</v>
      </c>
      <c r="M243" s="26">
        <v>1060</v>
      </c>
      <c r="N243" s="29">
        <v>763.1205345238883</v>
      </c>
      <c r="O243" s="26">
        <v>35.448626869999998</v>
      </c>
      <c r="P243" s="26">
        <v>139.62993800000001</v>
      </c>
      <c r="Q243" s="26">
        <v>104</v>
      </c>
      <c r="R243" s="26" t="s">
        <v>844</v>
      </c>
      <c r="S243" s="26">
        <v>1003001</v>
      </c>
      <c r="T243" s="26" t="s">
        <v>400</v>
      </c>
      <c r="U243" s="26">
        <v>100300104</v>
      </c>
      <c r="V243" s="26" t="s">
        <v>648</v>
      </c>
      <c r="W243" s="26">
        <v>35.449157970000002</v>
      </c>
      <c r="X243" s="26">
        <v>139.62153739999999</v>
      </c>
      <c r="Y243" s="26">
        <v>103</v>
      </c>
      <c r="Z243" s="26" t="s">
        <v>843</v>
      </c>
      <c r="AA243" s="26">
        <v>1002004</v>
      </c>
      <c r="AB243" s="26" t="s">
        <v>405</v>
      </c>
      <c r="AC243" s="26">
        <v>100200401</v>
      </c>
      <c r="AD243" s="26" t="s">
        <v>636</v>
      </c>
      <c r="AE243" s="26">
        <v>44</v>
      </c>
      <c r="AF243" s="26">
        <v>1</v>
      </c>
      <c r="AG243" s="26" t="s">
        <v>34</v>
      </c>
      <c r="AH243" s="26" t="s">
        <v>98</v>
      </c>
      <c r="AI243" s="26">
        <v>420</v>
      </c>
      <c r="AJ243" s="26" t="s">
        <v>95</v>
      </c>
      <c r="AK243" s="21" t="str">
        <f t="shared" si="549"/>
        <v>徒歩</v>
      </c>
      <c r="AL243" s="26"/>
      <c r="AM243" s="26">
        <v>11.4</v>
      </c>
      <c r="AN243" s="26">
        <v>1</v>
      </c>
      <c r="AO243" s="26">
        <v>1294</v>
      </c>
      <c r="AP243" s="26">
        <v>7.8</v>
      </c>
      <c r="AQ243" s="26">
        <v>1</v>
      </c>
      <c r="AR243" s="26">
        <v>9</v>
      </c>
      <c r="AS243" s="26">
        <v>250</v>
      </c>
      <c r="AT243" s="26" t="s">
        <v>134</v>
      </c>
      <c r="AU243" s="26" t="s">
        <v>112</v>
      </c>
      <c r="AV243" s="26">
        <v>1</v>
      </c>
      <c r="AW243" s="26">
        <v>252</v>
      </c>
      <c r="AX243" s="26">
        <v>3</v>
      </c>
      <c r="AY243" s="26">
        <v>1082</v>
      </c>
      <c r="AZ243" s="26">
        <v>12.9</v>
      </c>
      <c r="BA243" s="26">
        <v>24.9</v>
      </c>
      <c r="BB243" s="26">
        <v>1</v>
      </c>
      <c r="BC243" s="26">
        <v>951</v>
      </c>
      <c r="BD243" s="26">
        <v>4.8</v>
      </c>
      <c r="BE243" s="26">
        <v>1</v>
      </c>
      <c r="BF243" s="26">
        <v>951</v>
      </c>
      <c r="BG243" s="26">
        <v>11.4</v>
      </c>
      <c r="BH243" s="26">
        <v>1</v>
      </c>
      <c r="BI243" s="26">
        <v>0.86</v>
      </c>
      <c r="BJ243" s="26">
        <v>4</v>
      </c>
      <c r="BK243" s="26">
        <v>210</v>
      </c>
      <c r="BL243" s="26">
        <v>342</v>
      </c>
      <c r="BM243" s="26">
        <v>5.0999999999999996</v>
      </c>
      <c r="BN243" s="26">
        <v>230</v>
      </c>
      <c r="BO243" s="26">
        <v>3.5</v>
      </c>
      <c r="BP243" s="26">
        <v>12.6</v>
      </c>
      <c r="BQ243" s="26"/>
    </row>
    <row r="244" spans="1:69">
      <c r="A244" s="15">
        <v>256726</v>
      </c>
      <c r="B244" s="16" t="s">
        <v>56</v>
      </c>
      <c r="C244" s="16">
        <v>800</v>
      </c>
      <c r="D244" s="16" t="s">
        <v>89</v>
      </c>
      <c r="E244" s="16">
        <v>1</v>
      </c>
      <c r="F244" s="16">
        <f t="shared" ref="F244:F247" si="550">IF(D244="帰宅",0,IF(D245="帰宅",1,IF(D246="帰宅",2,IF(D247="帰宅",3,IF(D248="帰宅",4,5)))))</f>
        <v>3</v>
      </c>
      <c r="G244" s="16"/>
      <c r="H244" s="16" t="str">
        <f t="shared" ref="H244:H246" si="551">D245</f>
        <v>食事</v>
      </c>
      <c r="I244" s="17">
        <v>40131.550243055557</v>
      </c>
      <c r="J244" s="17">
        <v>40131.573553240742</v>
      </c>
      <c r="K244" s="18">
        <v>9.8032407404389232E-3</v>
      </c>
      <c r="L244" s="18">
        <f>K244+K245+K246+K247</f>
        <v>0.13434027777839219</v>
      </c>
      <c r="M244" s="16">
        <v>2014</v>
      </c>
      <c r="N244" s="19">
        <v>20602.567618737969</v>
      </c>
      <c r="O244" s="16">
        <v>35.450488370000002</v>
      </c>
      <c r="P244" s="16">
        <v>139.62428929999999</v>
      </c>
      <c r="Q244" s="16">
        <v>103</v>
      </c>
      <c r="R244" s="16" t="s">
        <v>843</v>
      </c>
      <c r="S244" s="16">
        <v>1002003</v>
      </c>
      <c r="T244" s="16" t="s">
        <v>397</v>
      </c>
      <c r="U244" s="16">
        <v>100200303</v>
      </c>
      <c r="V244" s="16" t="s">
        <v>626</v>
      </c>
      <c r="W244" s="16">
        <v>35.63577532</v>
      </c>
      <c r="X244" s="16">
        <v>139.6280658</v>
      </c>
      <c r="Y244" s="16"/>
      <c r="Z244" s="16"/>
      <c r="AA244" s="16"/>
      <c r="AB244" s="16"/>
      <c r="AC244" s="16"/>
      <c r="AD244" s="16"/>
      <c r="AE244" s="16">
        <v>44</v>
      </c>
      <c r="AF244" s="16">
        <v>1</v>
      </c>
      <c r="AG244" s="16" t="s">
        <v>34</v>
      </c>
      <c r="AH244" s="16" t="s">
        <v>98</v>
      </c>
      <c r="AI244" s="16">
        <v>100</v>
      </c>
      <c r="AJ244" s="16" t="s">
        <v>93</v>
      </c>
      <c r="AK244" s="16"/>
      <c r="AL244" s="16" t="str">
        <f t="shared" ref="AL244:AL246" si="552">AJ245</f>
        <v>徒歩</v>
      </c>
      <c r="AM244" s="16">
        <v>49</v>
      </c>
      <c r="AN244" s="16">
        <v>1</v>
      </c>
      <c r="AO244" s="16">
        <v>23828</v>
      </c>
      <c r="AP244" s="16">
        <v>49</v>
      </c>
      <c r="AQ244" s="16">
        <v>1</v>
      </c>
      <c r="AR244" s="16">
        <v>64</v>
      </c>
      <c r="AS244" s="16">
        <v>780</v>
      </c>
      <c r="AT244" s="16" t="s">
        <v>112</v>
      </c>
      <c r="AU244" s="16" t="s">
        <v>113</v>
      </c>
      <c r="AV244" s="16">
        <v>3</v>
      </c>
      <c r="AW244" s="16">
        <v>997</v>
      </c>
      <c r="AX244" s="16">
        <v>12</v>
      </c>
      <c r="AY244" s="16">
        <v>1619</v>
      </c>
      <c r="AZ244" s="16">
        <v>19.899999999999999</v>
      </c>
      <c r="BA244" s="16">
        <v>95.9</v>
      </c>
      <c r="BB244" s="16">
        <v>1</v>
      </c>
      <c r="BC244" s="16">
        <v>23340</v>
      </c>
      <c r="BD244" s="16">
        <v>116.7</v>
      </c>
      <c r="BE244" s="16">
        <v>1</v>
      </c>
      <c r="BF244" s="16">
        <v>23340</v>
      </c>
      <c r="BG244" s="16">
        <v>289.7</v>
      </c>
      <c r="BH244" s="16">
        <v>0</v>
      </c>
      <c r="BI244" s="16">
        <v>0</v>
      </c>
      <c r="BJ244" s="16">
        <v>0</v>
      </c>
      <c r="BK244" s="16">
        <v>0</v>
      </c>
      <c r="BL244" s="16">
        <v>0</v>
      </c>
      <c r="BM244" s="16">
        <v>0</v>
      </c>
      <c r="BN244" s="16">
        <v>0</v>
      </c>
      <c r="BO244" s="16">
        <v>0</v>
      </c>
      <c r="BP244" s="16">
        <v>0</v>
      </c>
      <c r="BQ244" s="16"/>
    </row>
    <row r="245" spans="1:69">
      <c r="A245" s="20">
        <v>256729</v>
      </c>
      <c r="B245" s="21" t="s">
        <v>56</v>
      </c>
      <c r="C245" s="21">
        <v>600</v>
      </c>
      <c r="D245" s="21" t="s">
        <v>91</v>
      </c>
      <c r="E245" s="6">
        <v>1</v>
      </c>
      <c r="F245" s="21">
        <f t="shared" si="550"/>
        <v>2</v>
      </c>
      <c r="G245" s="21" t="str">
        <f t="shared" ref="G245:G247" si="553">D244</f>
        <v>散歩･回遊</v>
      </c>
      <c r="H245" s="21" t="str">
        <f t="shared" si="551"/>
        <v>散歩･回遊</v>
      </c>
      <c r="I245" s="22">
        <v>40131.583356481482</v>
      </c>
      <c r="J245" s="22">
        <v>40131.621469907404</v>
      </c>
      <c r="K245" s="23">
        <v>1.0879629626288079E-3</v>
      </c>
      <c r="L245" s="23">
        <f>K244+K245+K246+K247</f>
        <v>0.13434027777839219</v>
      </c>
      <c r="M245" s="21">
        <v>3293</v>
      </c>
      <c r="N245" s="24">
        <v>1095.5919569905036</v>
      </c>
      <c r="O245" s="21">
        <v>35.63554465</v>
      </c>
      <c r="P245" s="21">
        <v>139.6282482</v>
      </c>
      <c r="Q245" s="21"/>
      <c r="R245" s="21"/>
      <c r="S245" s="21"/>
      <c r="T245" s="21"/>
      <c r="U245" s="21"/>
      <c r="V245" s="21"/>
      <c r="W245" s="21">
        <v>35.626537800000001</v>
      </c>
      <c r="X245" s="21">
        <v>139.63316750000001</v>
      </c>
      <c r="Y245" s="21"/>
      <c r="Z245" s="21"/>
      <c r="AA245" s="21"/>
      <c r="AB245" s="21"/>
      <c r="AC245" s="21"/>
      <c r="AD245" s="21"/>
      <c r="AE245" s="21">
        <v>44</v>
      </c>
      <c r="AF245" s="21">
        <v>1</v>
      </c>
      <c r="AG245" s="21" t="s">
        <v>34</v>
      </c>
      <c r="AH245" s="21" t="s">
        <v>98</v>
      </c>
      <c r="AI245" s="21">
        <v>420</v>
      </c>
      <c r="AJ245" s="21" t="s">
        <v>95</v>
      </c>
      <c r="AK245" s="21" t="str">
        <f t="shared" ref="AK245:AK307" si="554">AJ244</f>
        <v>自動車</v>
      </c>
      <c r="AL245" s="21" t="str">
        <f t="shared" si="552"/>
        <v>徒歩</v>
      </c>
      <c r="AM245" s="21">
        <v>15.5</v>
      </c>
      <c r="AN245" s="21">
        <v>1</v>
      </c>
      <c r="AO245" s="21">
        <v>1638</v>
      </c>
      <c r="AP245" s="21">
        <v>6.5</v>
      </c>
      <c r="AQ245" s="21">
        <v>1</v>
      </c>
      <c r="AR245" s="21">
        <v>27</v>
      </c>
      <c r="AS245" s="21">
        <v>210</v>
      </c>
      <c r="AT245" s="21" t="s">
        <v>113</v>
      </c>
      <c r="AU245" s="21" t="s">
        <v>262</v>
      </c>
      <c r="AV245" s="21">
        <v>0</v>
      </c>
      <c r="AW245" s="21">
        <v>1648</v>
      </c>
      <c r="AX245" s="21">
        <v>20.2</v>
      </c>
      <c r="AY245" s="21">
        <v>127</v>
      </c>
      <c r="AZ245" s="21">
        <v>1.9</v>
      </c>
      <c r="BA245" s="21">
        <v>49.1</v>
      </c>
      <c r="BB245" s="21">
        <v>1</v>
      </c>
      <c r="BC245" s="21">
        <v>1272</v>
      </c>
      <c r="BD245" s="21">
        <v>6.4</v>
      </c>
      <c r="BE245" s="21">
        <v>1</v>
      </c>
      <c r="BF245" s="21">
        <v>1272</v>
      </c>
      <c r="BG245" s="21">
        <v>15.5</v>
      </c>
      <c r="BH245" s="21">
        <v>0</v>
      </c>
      <c r="BI245" s="21">
        <v>0</v>
      </c>
      <c r="BJ245" s="21">
        <v>0</v>
      </c>
      <c r="BK245" s="21">
        <v>0</v>
      </c>
      <c r="BL245" s="21">
        <v>0</v>
      </c>
      <c r="BM245" s="21">
        <v>0</v>
      </c>
      <c r="BN245" s="21">
        <v>0</v>
      </c>
      <c r="BO245" s="21">
        <v>0</v>
      </c>
      <c r="BP245" s="21">
        <v>0</v>
      </c>
      <c r="BQ245" s="21"/>
    </row>
    <row r="246" spans="1:69">
      <c r="A246" s="20">
        <v>256740</v>
      </c>
      <c r="B246" s="21" t="s">
        <v>56</v>
      </c>
      <c r="C246" s="21">
        <v>800</v>
      </c>
      <c r="D246" s="21" t="s">
        <v>89</v>
      </c>
      <c r="E246" s="6">
        <v>1</v>
      </c>
      <c r="F246" s="21">
        <f t="shared" si="550"/>
        <v>1</v>
      </c>
      <c r="G246" s="21" t="str">
        <f t="shared" si="553"/>
        <v>食事</v>
      </c>
      <c r="H246" s="21" t="str">
        <f t="shared" si="551"/>
        <v>帰宅</v>
      </c>
      <c r="I246" s="22">
        <v>40131.622557870367</v>
      </c>
      <c r="J246" s="22">
        <v>40131.686956018515</v>
      </c>
      <c r="K246" s="23">
        <v>0.12344907407532446</v>
      </c>
      <c r="L246" s="23">
        <f>K244+K245+K246+K247</f>
        <v>0.13434027777839219</v>
      </c>
      <c r="M246" s="21">
        <v>5564</v>
      </c>
      <c r="N246" s="24">
        <v>998.22245118149067</v>
      </c>
      <c r="O246" s="21">
        <v>35.627557090000003</v>
      </c>
      <c r="P246" s="21">
        <v>139.63329619999999</v>
      </c>
      <c r="Q246" s="21"/>
      <c r="R246" s="21"/>
      <c r="S246" s="21"/>
      <c r="T246" s="21"/>
      <c r="U246" s="21"/>
      <c r="V246" s="21"/>
      <c r="W246" s="21">
        <v>35.635474950000003</v>
      </c>
      <c r="X246" s="21">
        <v>139.6280874</v>
      </c>
      <c r="Y246" s="21"/>
      <c r="Z246" s="21"/>
      <c r="AA246" s="21"/>
      <c r="AB246" s="21"/>
      <c r="AC246" s="21"/>
      <c r="AD246" s="21"/>
      <c r="AE246" s="21">
        <v>44</v>
      </c>
      <c r="AF246" s="21">
        <v>1</v>
      </c>
      <c r="AG246" s="21" t="s">
        <v>34</v>
      </c>
      <c r="AH246" s="21" t="s">
        <v>98</v>
      </c>
      <c r="AI246" s="21">
        <v>420</v>
      </c>
      <c r="AJ246" s="21" t="s">
        <v>95</v>
      </c>
      <c r="AK246" s="21" t="str">
        <f t="shared" si="554"/>
        <v>徒歩</v>
      </c>
      <c r="AL246" s="21" t="str">
        <f t="shared" si="552"/>
        <v>自動車</v>
      </c>
      <c r="AM246" s="21">
        <v>14.2</v>
      </c>
      <c r="AN246" s="21">
        <v>1</v>
      </c>
      <c r="AO246" s="21">
        <v>1448</v>
      </c>
      <c r="AP246" s="21">
        <v>7.4</v>
      </c>
      <c r="AQ246" s="21">
        <v>1</v>
      </c>
      <c r="AR246" s="21">
        <v>26</v>
      </c>
      <c r="AS246" s="21">
        <v>210</v>
      </c>
      <c r="AT246" s="21" t="s">
        <v>262</v>
      </c>
      <c r="AU246" s="21" t="s">
        <v>113</v>
      </c>
      <c r="AV246" s="21">
        <v>0</v>
      </c>
      <c r="AW246" s="21">
        <v>139</v>
      </c>
      <c r="AX246" s="21">
        <v>1.8</v>
      </c>
      <c r="AY246" s="21">
        <v>1652</v>
      </c>
      <c r="AZ246" s="21">
        <v>20.2</v>
      </c>
      <c r="BA246" s="21">
        <v>48</v>
      </c>
      <c r="BB246" s="21">
        <v>1</v>
      </c>
      <c r="BC246" s="21">
        <v>1169</v>
      </c>
      <c r="BD246" s="21">
        <v>5.8</v>
      </c>
      <c r="BE246" s="21">
        <v>1</v>
      </c>
      <c r="BF246" s="21">
        <v>1169</v>
      </c>
      <c r="BG246" s="21">
        <v>14.2</v>
      </c>
      <c r="BH246" s="21">
        <v>0</v>
      </c>
      <c r="BI246" s="21">
        <v>0</v>
      </c>
      <c r="BJ246" s="21">
        <v>0</v>
      </c>
      <c r="BK246" s="21">
        <v>0</v>
      </c>
      <c r="BL246" s="21">
        <v>0</v>
      </c>
      <c r="BM246" s="21">
        <v>0</v>
      </c>
      <c r="BN246" s="21">
        <v>0</v>
      </c>
      <c r="BO246" s="21">
        <v>0</v>
      </c>
      <c r="BP246" s="21">
        <v>0</v>
      </c>
      <c r="BQ246" s="21"/>
    </row>
    <row r="247" spans="1:69">
      <c r="A247" s="25">
        <v>256769</v>
      </c>
      <c r="B247" s="26" t="s">
        <v>56</v>
      </c>
      <c r="C247" s="26">
        <v>200</v>
      </c>
      <c r="D247" s="26" t="s">
        <v>85</v>
      </c>
      <c r="E247" s="26"/>
      <c r="F247" s="26">
        <f t="shared" si="550"/>
        <v>0</v>
      </c>
      <c r="G247" s="21" t="str">
        <f t="shared" si="553"/>
        <v>散歩･回遊</v>
      </c>
      <c r="H247" s="26"/>
      <c r="I247" s="27">
        <v>40131.81040509259</v>
      </c>
      <c r="J247" s="27">
        <v>40131.837465277778</v>
      </c>
      <c r="K247" s="28"/>
      <c r="L247" s="28">
        <f>K244+K245+K246+K247</f>
        <v>0.13434027777839219</v>
      </c>
      <c r="M247" s="26">
        <v>2338</v>
      </c>
      <c r="N247" s="29">
        <v>20828.191128812672</v>
      </c>
      <c r="O247" s="26">
        <v>35.635678830000003</v>
      </c>
      <c r="P247" s="26">
        <v>139.62816770000001</v>
      </c>
      <c r="Q247" s="26"/>
      <c r="R247" s="26"/>
      <c r="S247" s="26"/>
      <c r="T247" s="26"/>
      <c r="U247" s="26"/>
      <c r="V247" s="26"/>
      <c r="W247" s="26">
        <v>35.448439129999997</v>
      </c>
      <c r="X247" s="26">
        <v>139.6205664</v>
      </c>
      <c r="Y247" s="26">
        <v>103</v>
      </c>
      <c r="Z247" s="26" t="s">
        <v>843</v>
      </c>
      <c r="AA247" s="26">
        <v>1002004</v>
      </c>
      <c r="AB247" s="26" t="s">
        <v>405</v>
      </c>
      <c r="AC247" s="26">
        <v>100200401</v>
      </c>
      <c r="AD247" s="26" t="s">
        <v>636</v>
      </c>
      <c r="AE247" s="26">
        <v>44</v>
      </c>
      <c r="AF247" s="26">
        <v>1</v>
      </c>
      <c r="AG247" s="26" t="s">
        <v>34</v>
      </c>
      <c r="AH247" s="26" t="s">
        <v>98</v>
      </c>
      <c r="AI247" s="26">
        <v>100</v>
      </c>
      <c r="AJ247" s="26" t="s">
        <v>93</v>
      </c>
      <c r="AK247" s="21" t="str">
        <f t="shared" si="554"/>
        <v>徒歩</v>
      </c>
      <c r="AL247" s="26"/>
      <c r="AM247" s="26">
        <v>50.1</v>
      </c>
      <c r="AN247" s="26">
        <v>1</v>
      </c>
      <c r="AO247" s="26">
        <v>25305</v>
      </c>
      <c r="AP247" s="26">
        <v>50.1</v>
      </c>
      <c r="AQ247" s="26">
        <v>1</v>
      </c>
      <c r="AR247" s="26">
        <v>61</v>
      </c>
      <c r="AS247" s="26">
        <v>660</v>
      </c>
      <c r="AT247" s="26" t="s">
        <v>113</v>
      </c>
      <c r="AU247" s="26" t="s">
        <v>112</v>
      </c>
      <c r="AV247" s="26">
        <v>3</v>
      </c>
      <c r="AW247" s="26">
        <v>1630</v>
      </c>
      <c r="AX247" s="26">
        <v>20</v>
      </c>
      <c r="AY247" s="26">
        <v>1121</v>
      </c>
      <c r="AZ247" s="26">
        <v>13.9</v>
      </c>
      <c r="BA247" s="26">
        <v>94.9</v>
      </c>
      <c r="BB247" s="26">
        <v>1</v>
      </c>
      <c r="BC247" s="26">
        <v>23881</v>
      </c>
      <c r="BD247" s="26">
        <v>119.4</v>
      </c>
      <c r="BE247" s="26">
        <v>1</v>
      </c>
      <c r="BF247" s="26">
        <v>23881</v>
      </c>
      <c r="BG247" s="26">
        <v>294.8</v>
      </c>
      <c r="BH247" s="26">
        <v>0</v>
      </c>
      <c r="BI247" s="26">
        <v>0</v>
      </c>
      <c r="BJ247" s="26">
        <v>0</v>
      </c>
      <c r="BK247" s="26">
        <v>0</v>
      </c>
      <c r="BL247" s="26">
        <v>0</v>
      </c>
      <c r="BM247" s="26">
        <v>0</v>
      </c>
      <c r="BN247" s="26">
        <v>0</v>
      </c>
      <c r="BO247" s="26">
        <v>0</v>
      </c>
      <c r="BP247" s="26">
        <v>0</v>
      </c>
      <c r="BQ247" s="26"/>
    </row>
    <row r="248" spans="1:69">
      <c r="A248" s="15">
        <v>256786</v>
      </c>
      <c r="B248" s="16" t="s">
        <v>56</v>
      </c>
      <c r="C248" s="16">
        <v>800</v>
      </c>
      <c r="D248" s="16" t="s">
        <v>89</v>
      </c>
      <c r="E248" s="16">
        <v>1</v>
      </c>
      <c r="F248" s="16">
        <f>IF(D248="帰宅",0,IF(D249="帰宅",1,IF(D250="帰宅",2,IF(D251="帰宅",3,IF(#REF!="帰宅",4,5)))))</f>
        <v>3</v>
      </c>
      <c r="G248" s="16"/>
      <c r="H248" s="16" t="str">
        <f t="shared" ref="H248:H250" si="555">D249</f>
        <v>買い物</v>
      </c>
      <c r="I248" s="17">
        <v>40132.351585648146</v>
      </c>
      <c r="J248" s="17">
        <v>40132.371863425928</v>
      </c>
      <c r="K248" s="18">
        <v>1.187499999650754E-2</v>
      </c>
      <c r="L248" s="18">
        <f>K248+K249+K250+K251</f>
        <v>6.4525462963501923E-2</v>
      </c>
      <c r="M248" s="16">
        <v>1752</v>
      </c>
      <c r="N248" s="19">
        <v>20730.605983054462</v>
      </c>
      <c r="O248" s="16">
        <v>35.44930815</v>
      </c>
      <c r="P248" s="16">
        <v>139.62167690000001</v>
      </c>
      <c r="Q248" s="16">
        <v>103</v>
      </c>
      <c r="R248" s="16" t="s">
        <v>843</v>
      </c>
      <c r="S248" s="16">
        <v>1002004</v>
      </c>
      <c r="T248" s="16" t="s">
        <v>405</v>
      </c>
      <c r="U248" s="16">
        <v>100200401</v>
      </c>
      <c r="V248" s="16" t="s">
        <v>636</v>
      </c>
      <c r="W248" s="16">
        <v>35.63569493</v>
      </c>
      <c r="X248" s="16">
        <v>139.628275</v>
      </c>
      <c r="Y248" s="16"/>
      <c r="Z248" s="16"/>
      <c r="AA248" s="16"/>
      <c r="AB248" s="16"/>
      <c r="AC248" s="16"/>
      <c r="AD248" s="16"/>
      <c r="AE248" s="16">
        <v>44</v>
      </c>
      <c r="AF248" s="16">
        <v>1</v>
      </c>
      <c r="AG248" s="16" t="s">
        <v>34</v>
      </c>
      <c r="AH248" s="16" t="s">
        <v>98</v>
      </c>
      <c r="AI248" s="16">
        <v>100</v>
      </c>
      <c r="AJ248" s="16" t="s">
        <v>93</v>
      </c>
      <c r="AK248" s="16"/>
      <c r="AL248" s="16" t="str">
        <f t="shared" ref="AL248:AL250" si="556">AJ249</f>
        <v>徒歩</v>
      </c>
      <c r="AM248" s="16">
        <v>52</v>
      </c>
      <c r="AN248" s="16">
        <v>1</v>
      </c>
      <c r="AO248" s="16">
        <v>24051</v>
      </c>
      <c r="AP248" s="16">
        <v>52</v>
      </c>
      <c r="AQ248" s="16">
        <v>1</v>
      </c>
      <c r="AR248" s="16">
        <v>64</v>
      </c>
      <c r="AS248" s="16">
        <v>780</v>
      </c>
      <c r="AT248" s="16" t="s">
        <v>112</v>
      </c>
      <c r="AU248" s="16" t="s">
        <v>113</v>
      </c>
      <c r="AV248" s="16">
        <v>3</v>
      </c>
      <c r="AW248" s="16">
        <v>1090</v>
      </c>
      <c r="AX248" s="16">
        <v>12.9</v>
      </c>
      <c r="AY248" s="16">
        <v>1642</v>
      </c>
      <c r="AZ248" s="16">
        <v>20.100000000000001</v>
      </c>
      <c r="BA248" s="16">
        <v>97</v>
      </c>
      <c r="BB248" s="16">
        <v>1</v>
      </c>
      <c r="BC248" s="16">
        <v>23634</v>
      </c>
      <c r="BD248" s="16">
        <v>118.2</v>
      </c>
      <c r="BE248" s="16">
        <v>1</v>
      </c>
      <c r="BF248" s="16">
        <v>23634</v>
      </c>
      <c r="BG248" s="16">
        <v>293.10000000000002</v>
      </c>
      <c r="BH248" s="16">
        <v>0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0</v>
      </c>
      <c r="BO248" s="16">
        <v>0</v>
      </c>
      <c r="BP248" s="16">
        <v>0</v>
      </c>
      <c r="BQ248" s="16"/>
    </row>
    <row r="249" spans="1:69">
      <c r="A249" s="20">
        <v>256788</v>
      </c>
      <c r="B249" s="21" t="s">
        <v>56</v>
      </c>
      <c r="C249" s="21">
        <v>500</v>
      </c>
      <c r="D249" s="21" t="s">
        <v>33</v>
      </c>
      <c r="E249" s="6">
        <v>1</v>
      </c>
      <c r="F249" s="21">
        <f>IF(D249="帰宅",0,IF(D250="帰宅",1,IF(D251="帰宅",2,IF(#REF!="帰宅",3,IF(#REF!="帰宅",4,5)))))</f>
        <v>2</v>
      </c>
      <c r="G249" s="21" t="str">
        <f t="shared" ref="G249:G251" si="557">D248</f>
        <v>散歩･回遊</v>
      </c>
      <c r="H249" s="21" t="str">
        <f t="shared" si="555"/>
        <v>散歩･回遊</v>
      </c>
      <c r="I249" s="22">
        <v>40132.383738425924</v>
      </c>
      <c r="J249" s="22">
        <v>40132.391203703701</v>
      </c>
      <c r="K249" s="23">
        <v>4.8263888893416151E-3</v>
      </c>
      <c r="L249" s="23">
        <f>K248+K249+K250+K251</f>
        <v>6.4525462963501923E-2</v>
      </c>
      <c r="M249" s="21">
        <v>645</v>
      </c>
      <c r="N249" s="24">
        <v>580.53997905980316</v>
      </c>
      <c r="O249" s="21">
        <v>35.635727129999999</v>
      </c>
      <c r="P249" s="21">
        <v>139.62815699999999</v>
      </c>
      <c r="Q249" s="21"/>
      <c r="R249" s="21"/>
      <c r="S249" s="21"/>
      <c r="T249" s="21"/>
      <c r="U249" s="21"/>
      <c r="V249" s="21"/>
      <c r="W249" s="21">
        <v>35.639755770000001</v>
      </c>
      <c r="X249" s="21">
        <v>139.6322447</v>
      </c>
      <c r="Y249" s="21"/>
      <c r="Z249" s="21"/>
      <c r="AA249" s="21"/>
      <c r="AB249" s="21"/>
      <c r="AC249" s="21"/>
      <c r="AD249" s="21"/>
      <c r="AE249" s="21">
        <v>44</v>
      </c>
      <c r="AF249" s="21">
        <v>1</v>
      </c>
      <c r="AG249" s="21" t="s">
        <v>34</v>
      </c>
      <c r="AH249" s="21" t="s">
        <v>98</v>
      </c>
      <c r="AI249" s="21">
        <v>420</v>
      </c>
      <c r="AJ249" s="21" t="s">
        <v>95</v>
      </c>
      <c r="AK249" s="21" t="str">
        <f t="shared" ref="AK249" si="558">AJ248</f>
        <v>自動車</v>
      </c>
      <c r="AL249" s="21" t="str">
        <f t="shared" si="556"/>
        <v>徒歩</v>
      </c>
      <c r="AM249" s="21">
        <v>10.6</v>
      </c>
      <c r="AN249" s="21">
        <v>1</v>
      </c>
      <c r="AO249" s="21">
        <v>892</v>
      </c>
      <c r="AP249" s="21">
        <v>4.2</v>
      </c>
      <c r="AQ249" s="21">
        <v>0</v>
      </c>
      <c r="AR249" s="21">
        <v>0</v>
      </c>
      <c r="AS249" s="21">
        <v>0</v>
      </c>
      <c r="AT249" s="21">
        <v>0</v>
      </c>
      <c r="AU249" s="21">
        <v>0</v>
      </c>
      <c r="AV249" s="21">
        <v>0</v>
      </c>
      <c r="AW249" s="21">
        <v>0</v>
      </c>
      <c r="AX249" s="21">
        <v>0</v>
      </c>
      <c r="AY249" s="21">
        <v>0</v>
      </c>
      <c r="AZ249" s="21">
        <v>0</v>
      </c>
      <c r="BA249" s="21">
        <v>0</v>
      </c>
      <c r="BB249" s="21">
        <v>1</v>
      </c>
      <c r="BC249" s="21">
        <v>808</v>
      </c>
      <c r="BD249" s="21">
        <v>4</v>
      </c>
      <c r="BE249" s="21">
        <v>1</v>
      </c>
      <c r="BF249" s="21">
        <v>808</v>
      </c>
      <c r="BG249" s="21">
        <v>10.6</v>
      </c>
      <c r="BH249" s="21">
        <v>0</v>
      </c>
      <c r="BI249" s="21">
        <v>0</v>
      </c>
      <c r="BJ249" s="21">
        <v>0</v>
      </c>
      <c r="BK249" s="21">
        <v>0</v>
      </c>
      <c r="BL249" s="21">
        <v>0</v>
      </c>
      <c r="BM249" s="21">
        <v>0</v>
      </c>
      <c r="BN249" s="21">
        <v>0</v>
      </c>
      <c r="BO249" s="21">
        <v>0</v>
      </c>
      <c r="BP249" s="21">
        <v>0</v>
      </c>
      <c r="BQ249" s="21"/>
    </row>
    <row r="250" spans="1:69">
      <c r="A250" s="20">
        <v>256790</v>
      </c>
      <c r="B250" s="21" t="s">
        <v>56</v>
      </c>
      <c r="C250" s="21">
        <v>800</v>
      </c>
      <c r="D250" s="21" t="s">
        <v>89</v>
      </c>
      <c r="E250" s="6">
        <v>1</v>
      </c>
      <c r="F250" s="21">
        <f>IF(D250="帰宅",0,IF(D251="帰宅",1,IF(#REF!="帰宅",2,IF(#REF!="帰宅",3,IF(#REF!="帰宅",4,5)))))</f>
        <v>1</v>
      </c>
      <c r="G250" s="21" t="str">
        <f t="shared" si="557"/>
        <v>買い物</v>
      </c>
      <c r="H250" s="21" t="str">
        <f t="shared" si="555"/>
        <v>帰宅</v>
      </c>
      <c r="I250" s="22">
        <v>40132.39603009259</v>
      </c>
      <c r="J250" s="22">
        <v>40132.415636574071</v>
      </c>
      <c r="K250" s="23">
        <v>4.7824074077652767E-2</v>
      </c>
      <c r="L250" s="23">
        <f>K248+K249+K250+K251</f>
        <v>6.4525462963501923E-2</v>
      </c>
      <c r="M250" s="21">
        <v>1694</v>
      </c>
      <c r="N250" s="24">
        <v>584.36399383225489</v>
      </c>
      <c r="O250" s="21">
        <v>35.639889840000002</v>
      </c>
      <c r="P250" s="21">
        <v>139.63177809999999</v>
      </c>
      <c r="Q250" s="21"/>
      <c r="R250" s="21"/>
      <c r="S250" s="21"/>
      <c r="T250" s="21"/>
      <c r="U250" s="21"/>
      <c r="V250" s="21"/>
      <c r="W250" s="21">
        <v>35.63548565</v>
      </c>
      <c r="X250" s="21">
        <v>139.6282482</v>
      </c>
      <c r="Y250" s="21"/>
      <c r="Z250" s="21"/>
      <c r="AA250" s="21"/>
      <c r="AB250" s="21"/>
      <c r="AC250" s="21"/>
      <c r="AD250" s="21"/>
      <c r="AE250" s="21">
        <v>44</v>
      </c>
      <c r="AF250" s="21">
        <v>1</v>
      </c>
      <c r="AG250" s="21" t="s">
        <v>34</v>
      </c>
      <c r="AH250" s="21" t="s">
        <v>98</v>
      </c>
      <c r="AI250" s="21">
        <v>420</v>
      </c>
      <c r="AJ250" s="21" t="s">
        <v>95</v>
      </c>
      <c r="AK250" s="21" t="str">
        <f t="shared" si="554"/>
        <v>徒歩</v>
      </c>
      <c r="AL250" s="21" t="str">
        <f t="shared" si="556"/>
        <v>自動車</v>
      </c>
      <c r="AM250" s="21">
        <v>9.8000000000000007</v>
      </c>
      <c r="AN250" s="21">
        <v>1</v>
      </c>
      <c r="AO250" s="21">
        <v>1054</v>
      </c>
      <c r="AP250" s="21">
        <v>4</v>
      </c>
      <c r="AQ250" s="21">
        <v>0</v>
      </c>
      <c r="AR250" s="21">
        <v>0</v>
      </c>
      <c r="AS250" s="21">
        <v>0</v>
      </c>
      <c r="AT250" s="21">
        <v>0</v>
      </c>
      <c r="AU250" s="21">
        <v>0</v>
      </c>
      <c r="AV250" s="21">
        <v>0</v>
      </c>
      <c r="AW250" s="21">
        <v>0</v>
      </c>
      <c r="AX250" s="21">
        <v>0</v>
      </c>
      <c r="AY250" s="21">
        <v>0</v>
      </c>
      <c r="AZ250" s="21">
        <v>0</v>
      </c>
      <c r="BA250" s="21">
        <v>0</v>
      </c>
      <c r="BB250" s="21">
        <v>1</v>
      </c>
      <c r="BC250" s="21">
        <v>842</v>
      </c>
      <c r="BD250" s="21">
        <v>4.2</v>
      </c>
      <c r="BE250" s="21">
        <v>1</v>
      </c>
      <c r="BF250" s="21">
        <v>842</v>
      </c>
      <c r="BG250" s="21">
        <v>9.8000000000000007</v>
      </c>
      <c r="BH250" s="21">
        <v>0</v>
      </c>
      <c r="BI250" s="21">
        <v>0</v>
      </c>
      <c r="BJ250" s="21">
        <v>0</v>
      </c>
      <c r="BK250" s="21">
        <v>0</v>
      </c>
      <c r="BL250" s="21">
        <v>0</v>
      </c>
      <c r="BM250" s="21">
        <v>0</v>
      </c>
      <c r="BN250" s="21">
        <v>0</v>
      </c>
      <c r="BO250" s="21">
        <v>0</v>
      </c>
      <c r="BP250" s="21">
        <v>0</v>
      </c>
      <c r="BQ250" s="21"/>
    </row>
    <row r="251" spans="1:69">
      <c r="A251" s="25">
        <v>256804</v>
      </c>
      <c r="B251" s="26" t="s">
        <v>56</v>
      </c>
      <c r="C251" s="26">
        <v>200</v>
      </c>
      <c r="D251" s="26" t="s">
        <v>85</v>
      </c>
      <c r="E251" s="26"/>
      <c r="F251" s="26">
        <f>IF(D251="帰宅",0,IF(#REF!="帰宅",1,IF(#REF!="帰宅",2,IF(#REF!="帰宅",3,IF(#REF!="帰宅",4,5)))))</f>
        <v>0</v>
      </c>
      <c r="G251" s="21" t="str">
        <f t="shared" si="557"/>
        <v>散歩･回遊</v>
      </c>
      <c r="H251" s="26"/>
      <c r="I251" s="27">
        <v>40132.463460648149</v>
      </c>
      <c r="J251" s="27">
        <v>40132.539930555555</v>
      </c>
      <c r="K251" s="28"/>
      <c r="L251" s="28">
        <f>K248+K249+K250+K251</f>
        <v>6.4525462963501923E-2</v>
      </c>
      <c r="M251" s="26">
        <v>6607</v>
      </c>
      <c r="N251" s="29">
        <v>19707.234667957462</v>
      </c>
      <c r="O251" s="26">
        <v>35.626494889999996</v>
      </c>
      <c r="P251" s="26">
        <v>139.62669790000001</v>
      </c>
      <c r="Q251" s="26"/>
      <c r="R251" s="26"/>
      <c r="S251" s="26"/>
      <c r="T251" s="26"/>
      <c r="U251" s="26"/>
      <c r="V251" s="26"/>
      <c r="W251" s="26">
        <v>35.449286749999999</v>
      </c>
      <c r="X251" s="26">
        <v>139.62146759999999</v>
      </c>
      <c r="Y251" s="26">
        <v>103</v>
      </c>
      <c r="Z251" s="26" t="s">
        <v>843</v>
      </c>
      <c r="AA251" s="26">
        <v>1002004</v>
      </c>
      <c r="AB251" s="26" t="s">
        <v>405</v>
      </c>
      <c r="AC251" s="26">
        <v>100200401</v>
      </c>
      <c r="AD251" s="26" t="s">
        <v>636</v>
      </c>
      <c r="AE251" s="26">
        <v>44</v>
      </c>
      <c r="AF251" s="26">
        <v>1</v>
      </c>
      <c r="AG251" s="26" t="s">
        <v>34</v>
      </c>
      <c r="AH251" s="26" t="s">
        <v>98</v>
      </c>
      <c r="AI251" s="26">
        <v>100</v>
      </c>
      <c r="AJ251" s="26" t="s">
        <v>93</v>
      </c>
      <c r="AK251" s="21" t="str">
        <f t="shared" si="554"/>
        <v>徒歩</v>
      </c>
      <c r="AL251" s="26"/>
      <c r="AM251" s="26">
        <v>42.6</v>
      </c>
      <c r="AN251" s="26">
        <v>1</v>
      </c>
      <c r="AO251" s="26">
        <v>24125</v>
      </c>
      <c r="AP251" s="26">
        <v>42.6</v>
      </c>
      <c r="AQ251" s="26">
        <v>1</v>
      </c>
      <c r="AR251" s="26">
        <v>50</v>
      </c>
      <c r="AS251" s="26">
        <v>390</v>
      </c>
      <c r="AT251" s="26" t="s">
        <v>262</v>
      </c>
      <c r="AU251" s="26" t="s">
        <v>112</v>
      </c>
      <c r="AV251" s="26">
        <v>3</v>
      </c>
      <c r="AW251" s="26">
        <v>835</v>
      </c>
      <c r="AX251" s="26">
        <v>10.4</v>
      </c>
      <c r="AY251" s="26">
        <v>1067</v>
      </c>
      <c r="AZ251" s="26">
        <v>12.8</v>
      </c>
      <c r="BA251" s="26">
        <v>73.2</v>
      </c>
      <c r="BB251" s="26">
        <v>1</v>
      </c>
      <c r="BC251" s="26">
        <v>22551</v>
      </c>
      <c r="BD251" s="26">
        <v>112.8</v>
      </c>
      <c r="BE251" s="26">
        <v>1</v>
      </c>
      <c r="BF251" s="26">
        <v>22551</v>
      </c>
      <c r="BG251" s="26">
        <v>278.5</v>
      </c>
      <c r="BH251" s="26">
        <v>0</v>
      </c>
      <c r="BI251" s="26">
        <v>0</v>
      </c>
      <c r="BJ251" s="26">
        <v>0</v>
      </c>
      <c r="BK251" s="26">
        <v>0</v>
      </c>
      <c r="BL251" s="26">
        <v>0</v>
      </c>
      <c r="BM251" s="26">
        <v>0</v>
      </c>
      <c r="BN251" s="26">
        <v>0</v>
      </c>
      <c r="BO251" s="26">
        <v>0</v>
      </c>
      <c r="BP251" s="26">
        <v>0</v>
      </c>
      <c r="BQ251" s="26"/>
    </row>
    <row r="252" spans="1:69">
      <c r="A252" s="30">
        <v>256109</v>
      </c>
      <c r="B252" s="31" t="s">
        <v>60</v>
      </c>
      <c r="C252" s="31">
        <v>700</v>
      </c>
      <c r="D252" s="31" t="s">
        <v>90</v>
      </c>
      <c r="E252" s="31">
        <v>1</v>
      </c>
      <c r="F252" s="16">
        <f>IF(D252="帰宅",0,IF(D253="帰宅",1,IF(D254="帰宅",2,IF(D255="帰宅",3,IF(#REF!="帰宅",4,5)))))</f>
        <v>3</v>
      </c>
      <c r="G252" s="16"/>
      <c r="H252" s="16" t="str">
        <f t="shared" ref="H252:H254" si="559">D253</f>
        <v>買い物</v>
      </c>
      <c r="I252" s="32">
        <v>40124.405532407407</v>
      </c>
      <c r="J252" s="32">
        <v>40124.463645833333</v>
      </c>
      <c r="K252" s="33">
        <f>I253-J252</f>
        <v>0.33795138888672227</v>
      </c>
      <c r="L252" s="18">
        <f t="shared" ref="L252" si="560">K252+K253+K254+K255</f>
        <v>0.36876157407095889</v>
      </c>
      <c r="M252" s="31">
        <v>5021</v>
      </c>
      <c r="N252" s="34">
        <v>30441.144257963981</v>
      </c>
      <c r="O252" s="31">
        <v>35.424186640000002</v>
      </c>
      <c r="P252" s="31">
        <v>139.5531196</v>
      </c>
      <c r="Q252" s="31">
        <v>110</v>
      </c>
      <c r="R252" s="31" t="s">
        <v>846</v>
      </c>
      <c r="S252" s="31">
        <v>1009034</v>
      </c>
      <c r="T252" s="31" t="s">
        <v>430</v>
      </c>
      <c r="U252" s="31">
        <v>100903403</v>
      </c>
      <c r="V252" s="31" t="s">
        <v>710</v>
      </c>
      <c r="W252" s="31">
        <v>35.667607799999999</v>
      </c>
      <c r="X252" s="31">
        <v>139.70719639999999</v>
      </c>
      <c r="Y252" s="31"/>
      <c r="Z252" s="31"/>
      <c r="AA252" s="31"/>
      <c r="AB252" s="31"/>
      <c r="AC252" s="31"/>
      <c r="AD252" s="31"/>
      <c r="AE252" s="31">
        <v>0</v>
      </c>
      <c r="AF252" s="31">
        <v>2</v>
      </c>
      <c r="AG252" s="31" t="s">
        <v>97</v>
      </c>
      <c r="AH252" s="31" t="s">
        <v>100</v>
      </c>
      <c r="AI252" s="31">
        <v>200</v>
      </c>
      <c r="AJ252" s="31" t="s">
        <v>94</v>
      </c>
      <c r="AK252" s="16"/>
      <c r="AL252" s="16" t="str">
        <f t="shared" ref="AL252:AL254" si="561">AJ253</f>
        <v>徒歩</v>
      </c>
      <c r="AM252" s="31">
        <v>75</v>
      </c>
      <c r="AN252" s="31">
        <v>1</v>
      </c>
      <c r="AO252" s="31">
        <v>39520</v>
      </c>
      <c r="AP252" s="31">
        <v>69.3</v>
      </c>
      <c r="AQ252" s="31">
        <v>1</v>
      </c>
      <c r="AR252" s="31">
        <v>44</v>
      </c>
      <c r="AS252" s="31">
        <v>620</v>
      </c>
      <c r="AT252" s="31" t="s">
        <v>141</v>
      </c>
      <c r="AU252" s="31" t="s">
        <v>195</v>
      </c>
      <c r="AV252" s="31">
        <v>2</v>
      </c>
      <c r="AW252" s="31">
        <v>1795</v>
      </c>
      <c r="AX252" s="31">
        <v>23.1</v>
      </c>
      <c r="AY252" s="31">
        <v>666</v>
      </c>
      <c r="AZ252" s="31">
        <v>7.9</v>
      </c>
      <c r="BA252" s="31">
        <v>75</v>
      </c>
      <c r="BB252" s="31">
        <v>1</v>
      </c>
      <c r="BC252" s="31">
        <v>34223</v>
      </c>
      <c r="BD252" s="31">
        <v>171.1</v>
      </c>
      <c r="BE252" s="31">
        <v>1</v>
      </c>
      <c r="BF252" s="31">
        <v>34223</v>
      </c>
      <c r="BG252" s="31">
        <v>424</v>
      </c>
      <c r="BH252" s="31">
        <v>0</v>
      </c>
      <c r="BI252" s="31">
        <v>0</v>
      </c>
      <c r="BJ252" s="31">
        <v>0</v>
      </c>
      <c r="BK252" s="31">
        <v>0</v>
      </c>
      <c r="BL252" s="31">
        <v>0</v>
      </c>
      <c r="BM252" s="31">
        <v>0</v>
      </c>
      <c r="BN252" s="31">
        <v>0</v>
      </c>
      <c r="BO252" s="31">
        <v>0</v>
      </c>
      <c r="BP252" s="31">
        <v>0</v>
      </c>
      <c r="BQ252" s="31"/>
    </row>
    <row r="253" spans="1:69">
      <c r="A253" s="35">
        <v>256179</v>
      </c>
      <c r="B253" s="6" t="s">
        <v>60</v>
      </c>
      <c r="C253" s="6">
        <v>500</v>
      </c>
      <c r="D253" s="6" t="s">
        <v>33</v>
      </c>
      <c r="E253" s="6">
        <v>1</v>
      </c>
      <c r="F253" s="21">
        <f>IF(D253="帰宅",0,IF(D254="帰宅",1,IF(D255="帰宅",2,IF(#REF!="帰宅",3,IF(#REF!="帰宅",4,5)))))</f>
        <v>2</v>
      </c>
      <c r="G253" s="21" t="str">
        <f t="shared" ref="G253:G255" si="562">D252</f>
        <v>娯楽</v>
      </c>
      <c r="H253" s="21" t="str">
        <f t="shared" si="559"/>
        <v>買い物</v>
      </c>
      <c r="I253" s="7">
        <v>40124.80159722222</v>
      </c>
      <c r="J253" s="7">
        <v>40124.816689814812</v>
      </c>
      <c r="K253" s="13">
        <f>I254-J253</f>
        <v>2.0810185189475305E-2</v>
      </c>
      <c r="L253" s="23">
        <f t="shared" ref="L253" si="563">K252+K253+K254+K255</f>
        <v>0.36876157407095889</v>
      </c>
      <c r="M253" s="6">
        <v>1304</v>
      </c>
      <c r="N253" s="10">
        <v>501.73407918849131</v>
      </c>
      <c r="O253" s="6">
        <v>35.6662453</v>
      </c>
      <c r="P253" s="6">
        <v>139.7104472</v>
      </c>
      <c r="Q253" s="6"/>
      <c r="R253" s="6"/>
      <c r="S253" s="6"/>
      <c r="T253" s="6"/>
      <c r="U253" s="6"/>
      <c r="V253" s="6"/>
      <c r="W253" s="6">
        <v>35.668686059999999</v>
      </c>
      <c r="X253" s="6">
        <v>139.7057748</v>
      </c>
      <c r="Y253" s="6"/>
      <c r="Z253" s="6"/>
      <c r="AA253" s="6"/>
      <c r="AB253" s="6"/>
      <c r="AC253" s="6"/>
      <c r="AD253" s="6"/>
      <c r="AE253" s="6">
        <v>0</v>
      </c>
      <c r="AF253" s="6">
        <v>2</v>
      </c>
      <c r="AG253" s="6" t="s">
        <v>97</v>
      </c>
      <c r="AH253" s="6" t="s">
        <v>100</v>
      </c>
      <c r="AI253" s="6">
        <v>420</v>
      </c>
      <c r="AJ253" s="6" t="s">
        <v>95</v>
      </c>
      <c r="AK253" s="21" t="str">
        <f t="shared" ref="AK253" si="564">AJ252</f>
        <v>鉄道</v>
      </c>
      <c r="AL253" s="21" t="str">
        <f t="shared" si="561"/>
        <v>徒歩</v>
      </c>
      <c r="AM253" s="6">
        <v>6.6</v>
      </c>
      <c r="AN253" s="6">
        <v>1</v>
      </c>
      <c r="AO253" s="6">
        <v>562</v>
      </c>
      <c r="AP253" s="6">
        <v>2.1</v>
      </c>
      <c r="AQ253" s="6">
        <v>1</v>
      </c>
      <c r="AR253" s="6">
        <v>2</v>
      </c>
      <c r="AS253" s="6">
        <v>0</v>
      </c>
      <c r="AT253" s="6" t="s">
        <v>191</v>
      </c>
      <c r="AU253" s="6" t="s">
        <v>195</v>
      </c>
      <c r="AV253" s="6">
        <v>0</v>
      </c>
      <c r="AW253" s="6">
        <v>715</v>
      </c>
      <c r="AX253" s="6">
        <v>8.6</v>
      </c>
      <c r="AY253" s="6">
        <v>477</v>
      </c>
      <c r="AZ253" s="6">
        <v>5.7</v>
      </c>
      <c r="BA253" s="6">
        <v>16.3</v>
      </c>
      <c r="BB253" s="6">
        <v>1</v>
      </c>
      <c r="BC253" s="6">
        <v>553</v>
      </c>
      <c r="BD253" s="6">
        <v>2.8</v>
      </c>
      <c r="BE253" s="6">
        <v>1</v>
      </c>
      <c r="BF253" s="6">
        <v>553</v>
      </c>
      <c r="BG253" s="6">
        <v>6.6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/>
    </row>
    <row r="254" spans="1:69">
      <c r="A254" s="35">
        <v>256312</v>
      </c>
      <c r="B254" s="6" t="s">
        <v>60</v>
      </c>
      <c r="C254" s="6">
        <v>500</v>
      </c>
      <c r="D254" s="6" t="s">
        <v>33</v>
      </c>
      <c r="E254" s="6">
        <v>1</v>
      </c>
      <c r="F254" s="21">
        <f>IF(D254="帰宅",0,IF(D255="帰宅",1,IF(#REF!="帰宅",2,IF(#REF!="帰宅",3,IF(#REF!="帰宅",4,5)))))</f>
        <v>1</v>
      </c>
      <c r="G254" s="21" t="str">
        <f t="shared" si="562"/>
        <v>買い物</v>
      </c>
      <c r="H254" s="21" t="str">
        <f t="shared" si="559"/>
        <v>帰宅</v>
      </c>
      <c r="I254" s="7">
        <v>40124.837500000001</v>
      </c>
      <c r="J254" s="7">
        <v>40124.851111111115</v>
      </c>
      <c r="K254" s="13">
        <f>I255-J254</f>
        <v>9.9999999947613105E-3</v>
      </c>
      <c r="L254" s="23">
        <f t="shared" ref="L254" si="565">K252+K253+K254+K255</f>
        <v>0.36876157407095889</v>
      </c>
      <c r="M254" s="6">
        <v>1176</v>
      </c>
      <c r="N254" s="10">
        <v>994.26701779335428</v>
      </c>
      <c r="O254" s="6">
        <v>35.668669960000003</v>
      </c>
      <c r="P254" s="6">
        <v>139.70601629999999</v>
      </c>
      <c r="Q254" s="6"/>
      <c r="R254" s="6"/>
      <c r="S254" s="6"/>
      <c r="T254" s="6"/>
      <c r="U254" s="6"/>
      <c r="V254" s="6"/>
      <c r="W254" s="6">
        <v>35.660489259999999</v>
      </c>
      <c r="X254" s="6">
        <v>139.7015691</v>
      </c>
      <c r="Y254" s="6"/>
      <c r="Z254" s="6"/>
      <c r="AA254" s="6"/>
      <c r="AB254" s="6"/>
      <c r="AC254" s="6"/>
      <c r="AD254" s="6"/>
      <c r="AE254" s="6">
        <v>0</v>
      </c>
      <c r="AF254" s="6">
        <v>2</v>
      </c>
      <c r="AG254" s="6" t="s">
        <v>97</v>
      </c>
      <c r="AH254" s="6" t="s">
        <v>100</v>
      </c>
      <c r="AI254" s="6">
        <v>420</v>
      </c>
      <c r="AJ254" s="6" t="s">
        <v>95</v>
      </c>
      <c r="AK254" s="21" t="str">
        <f t="shared" si="554"/>
        <v>徒歩</v>
      </c>
      <c r="AL254" s="21" t="str">
        <f t="shared" si="561"/>
        <v>鉄道</v>
      </c>
      <c r="AM254" s="6">
        <v>13.8</v>
      </c>
      <c r="AN254" s="6">
        <v>1</v>
      </c>
      <c r="AO254" s="6">
        <v>1228</v>
      </c>
      <c r="AP254" s="6">
        <v>5</v>
      </c>
      <c r="AQ254" s="6">
        <v>1</v>
      </c>
      <c r="AR254" s="6">
        <v>3</v>
      </c>
      <c r="AS254" s="6">
        <v>130</v>
      </c>
      <c r="AT254" s="6" t="s">
        <v>195</v>
      </c>
      <c r="AU254" s="6" t="s">
        <v>209</v>
      </c>
      <c r="AV254" s="6">
        <v>0</v>
      </c>
      <c r="AW254" s="6">
        <v>554</v>
      </c>
      <c r="AX254" s="6">
        <v>6.6</v>
      </c>
      <c r="AY254" s="6">
        <v>341</v>
      </c>
      <c r="AZ254" s="6">
        <v>4.0999999999999996</v>
      </c>
      <c r="BA254" s="6">
        <v>13.7</v>
      </c>
      <c r="BB254" s="6">
        <v>1</v>
      </c>
      <c r="BC254" s="6">
        <v>1153</v>
      </c>
      <c r="BD254" s="6">
        <v>5.8</v>
      </c>
      <c r="BE254" s="6">
        <v>1</v>
      </c>
      <c r="BF254" s="6">
        <v>1153</v>
      </c>
      <c r="BG254" s="6">
        <v>13.8</v>
      </c>
      <c r="BH254" s="6">
        <v>0</v>
      </c>
      <c r="BI254" s="6">
        <v>0</v>
      </c>
      <c r="BJ254" s="6">
        <v>0</v>
      </c>
      <c r="BK254" s="6">
        <v>0</v>
      </c>
      <c r="BL254" s="6">
        <v>0</v>
      </c>
      <c r="BM254" s="6">
        <v>0</v>
      </c>
      <c r="BN254" s="6">
        <v>0</v>
      </c>
      <c r="BO254" s="6">
        <v>0</v>
      </c>
      <c r="BP254" s="6">
        <v>0</v>
      </c>
      <c r="BQ254" s="6"/>
    </row>
    <row r="255" spans="1:69">
      <c r="A255" s="36">
        <v>256314</v>
      </c>
      <c r="B255" s="37" t="s">
        <v>60</v>
      </c>
      <c r="C255" s="37">
        <v>200</v>
      </c>
      <c r="D255" s="37" t="s">
        <v>85</v>
      </c>
      <c r="E255" s="37"/>
      <c r="F255" s="26">
        <f>IF(D255="帰宅",0,IF(#REF!="帰宅",1,IF(#REF!="帰宅",2,IF(#REF!="帰宅",3,IF(#REF!="帰宅",4,5)))))</f>
        <v>0</v>
      </c>
      <c r="G255" s="21" t="str">
        <f t="shared" si="562"/>
        <v>買い物</v>
      </c>
      <c r="H255" s="26"/>
      <c r="I255" s="38">
        <v>40124.861111111109</v>
      </c>
      <c r="J255" s="38">
        <v>40124.923611111109</v>
      </c>
      <c r="K255" s="39"/>
      <c r="L255" s="28">
        <f t="shared" ref="L255" si="566">K252+K253+K254+K255</f>
        <v>0.36876157407095889</v>
      </c>
      <c r="M255" s="37">
        <v>5400</v>
      </c>
      <c r="N255" s="40">
        <v>9984.1098253565815</v>
      </c>
      <c r="O255" s="37">
        <v>35.65985628</v>
      </c>
      <c r="P255" s="37">
        <v>139.69883870000001</v>
      </c>
      <c r="Q255" s="37"/>
      <c r="R255" s="37"/>
      <c r="S255" s="37"/>
      <c r="T255" s="37"/>
      <c r="U255" s="37"/>
      <c r="V255" s="37"/>
      <c r="W255" s="37">
        <v>35.575795790000001</v>
      </c>
      <c r="X255" s="37">
        <v>139.65996809999999</v>
      </c>
      <c r="Y255" s="37">
        <v>133</v>
      </c>
      <c r="Z255" s="37" t="s">
        <v>827</v>
      </c>
      <c r="AA255" s="37">
        <v>1300304</v>
      </c>
      <c r="AB255" s="37" t="s">
        <v>329</v>
      </c>
      <c r="AC255" s="37">
        <v>130030404</v>
      </c>
      <c r="AD255" s="37" t="s">
        <v>764</v>
      </c>
      <c r="AE255" s="37">
        <v>0</v>
      </c>
      <c r="AF255" s="37">
        <v>2</v>
      </c>
      <c r="AG255" s="37" t="s">
        <v>97</v>
      </c>
      <c r="AH255" s="37" t="s">
        <v>100</v>
      </c>
      <c r="AI255" s="37">
        <v>200</v>
      </c>
      <c r="AJ255" s="37" t="s">
        <v>94</v>
      </c>
      <c r="AK255" s="21" t="str">
        <f t="shared" si="554"/>
        <v>徒歩</v>
      </c>
      <c r="AL255" s="26"/>
      <c r="AM255" s="37">
        <v>34.5</v>
      </c>
      <c r="AN255" s="37">
        <v>1</v>
      </c>
      <c r="AO255" s="37">
        <v>15913</v>
      </c>
      <c r="AP255" s="37">
        <v>36.200000000000003</v>
      </c>
      <c r="AQ255" s="37">
        <v>1</v>
      </c>
      <c r="AR255" s="37">
        <v>25</v>
      </c>
      <c r="AS255" s="37">
        <v>310</v>
      </c>
      <c r="AT255" s="37" t="s">
        <v>236</v>
      </c>
      <c r="AU255" s="37" t="s">
        <v>249</v>
      </c>
      <c r="AV255" s="37">
        <v>1</v>
      </c>
      <c r="AW255" s="37">
        <v>761</v>
      </c>
      <c r="AX255" s="37">
        <v>9.1</v>
      </c>
      <c r="AY255" s="37">
        <v>31</v>
      </c>
      <c r="AZ255" s="37">
        <v>0.4</v>
      </c>
      <c r="BA255" s="37">
        <v>34.5</v>
      </c>
      <c r="BB255" s="37">
        <v>1</v>
      </c>
      <c r="BC255" s="37">
        <v>11527</v>
      </c>
      <c r="BD255" s="37">
        <v>57.6</v>
      </c>
      <c r="BE255" s="37">
        <v>1</v>
      </c>
      <c r="BF255" s="37">
        <v>11527</v>
      </c>
      <c r="BG255" s="37">
        <v>143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/>
    </row>
    <row r="256" spans="1:69">
      <c r="A256" s="30">
        <v>255708</v>
      </c>
      <c r="B256" s="31" t="s">
        <v>61</v>
      </c>
      <c r="C256" s="31">
        <v>600</v>
      </c>
      <c r="D256" s="31" t="s">
        <v>91</v>
      </c>
      <c r="E256" s="31">
        <v>1</v>
      </c>
      <c r="F256" s="16">
        <f>IF(D256="帰宅",0,IF(D257="帰宅",1,IF(D258="帰宅",2,IF(D259="帰宅",3,IF(#REF!="帰宅",4,5)))))</f>
        <v>3</v>
      </c>
      <c r="G256" s="16"/>
      <c r="H256" s="16" t="str">
        <f t="shared" ref="H256:H258" si="567">D257</f>
        <v>買い物</v>
      </c>
      <c r="I256" s="32">
        <v>40119.536689814813</v>
      </c>
      <c r="J256" s="32">
        <v>40119.548981481479</v>
      </c>
      <c r="K256" s="33">
        <v>4.391203704290092E-2</v>
      </c>
      <c r="L256" s="18">
        <f t="shared" ref="L256" si="568">K256+K257+K258+K259</f>
        <v>7.2071759263053536E-2</v>
      </c>
      <c r="M256" s="31">
        <v>1062</v>
      </c>
      <c r="N256" s="34">
        <v>5414.6525342950035</v>
      </c>
      <c r="O256" s="31">
        <v>35.429669019999999</v>
      </c>
      <c r="P256" s="31">
        <v>139.65400819999999</v>
      </c>
      <c r="Q256" s="31">
        <v>104</v>
      </c>
      <c r="R256" s="31" t="s">
        <v>844</v>
      </c>
      <c r="S256" s="31">
        <v>1003016</v>
      </c>
      <c r="T256" s="31" t="s">
        <v>420</v>
      </c>
      <c r="U256" s="31">
        <v>100301605</v>
      </c>
      <c r="V256" s="31" t="s">
        <v>700</v>
      </c>
      <c r="W256" s="31">
        <v>35.392429229999998</v>
      </c>
      <c r="X256" s="31">
        <v>139.615497</v>
      </c>
      <c r="Y256" s="31">
        <v>107</v>
      </c>
      <c r="Z256" s="31" t="s">
        <v>850</v>
      </c>
      <c r="AA256" s="31">
        <v>1006015</v>
      </c>
      <c r="AB256" s="31" t="s">
        <v>440</v>
      </c>
      <c r="AC256" s="31">
        <v>100601504</v>
      </c>
      <c r="AD256" s="31" t="s">
        <v>732</v>
      </c>
      <c r="AE256" s="31">
        <v>53</v>
      </c>
      <c r="AF256" s="31">
        <v>1</v>
      </c>
      <c r="AG256" s="31" t="s">
        <v>34</v>
      </c>
      <c r="AH256" s="31" t="s">
        <v>35</v>
      </c>
      <c r="AI256" s="31">
        <v>100</v>
      </c>
      <c r="AJ256" s="31" t="s">
        <v>93</v>
      </c>
      <c r="AK256" s="16"/>
      <c r="AL256" s="16" t="str">
        <f t="shared" ref="AL256:AL258" si="569">AJ257</f>
        <v>自動車</v>
      </c>
      <c r="AM256" s="31">
        <v>22.4</v>
      </c>
      <c r="AN256" s="31">
        <v>1</v>
      </c>
      <c r="AO256" s="31">
        <v>8549</v>
      </c>
      <c r="AP256" s="31">
        <v>22.4</v>
      </c>
      <c r="AQ256" s="31">
        <v>1</v>
      </c>
      <c r="AR256" s="31">
        <v>22</v>
      </c>
      <c r="AS256" s="31">
        <v>360</v>
      </c>
      <c r="AT256" s="31" t="s">
        <v>41</v>
      </c>
      <c r="AU256" s="31" t="s">
        <v>187</v>
      </c>
      <c r="AV256" s="31">
        <v>1</v>
      </c>
      <c r="AW256" s="31">
        <v>1195</v>
      </c>
      <c r="AX256" s="31">
        <v>14.5</v>
      </c>
      <c r="AY256" s="31">
        <v>616</v>
      </c>
      <c r="AZ256" s="31">
        <v>7.6</v>
      </c>
      <c r="BA256" s="31">
        <v>44.1</v>
      </c>
      <c r="BB256" s="31">
        <v>1</v>
      </c>
      <c r="BC256" s="31">
        <v>6853</v>
      </c>
      <c r="BD256" s="31">
        <v>34.299999999999997</v>
      </c>
      <c r="BE256" s="31">
        <v>1</v>
      </c>
      <c r="BF256" s="31">
        <v>6853</v>
      </c>
      <c r="BG256" s="31">
        <v>84.2</v>
      </c>
      <c r="BH256" s="31">
        <v>1</v>
      </c>
      <c r="BI256" s="31">
        <v>8.6199999999999992</v>
      </c>
      <c r="BJ256" s="31">
        <v>37</v>
      </c>
      <c r="BK256" s="31">
        <v>210</v>
      </c>
      <c r="BL256" s="31">
        <v>97</v>
      </c>
      <c r="BM256" s="31">
        <v>1.5</v>
      </c>
      <c r="BN256" s="31">
        <v>118</v>
      </c>
      <c r="BO256" s="31">
        <v>1.8</v>
      </c>
      <c r="BP256" s="31">
        <v>40.299999999999997</v>
      </c>
      <c r="BQ256" s="31"/>
    </row>
    <row r="257" spans="1:69">
      <c r="A257" s="35">
        <v>255716</v>
      </c>
      <c r="B257" s="6" t="s">
        <v>61</v>
      </c>
      <c r="C257" s="6">
        <v>500</v>
      </c>
      <c r="D257" s="6" t="s">
        <v>33</v>
      </c>
      <c r="E257" s="6">
        <v>1</v>
      </c>
      <c r="F257" s="21">
        <f>IF(D257="帰宅",0,IF(D258="帰宅",1,IF(D259="帰宅",2,IF(#REF!="帰宅",3,IF(#REF!="帰宅",4,5)))))</f>
        <v>2</v>
      </c>
      <c r="G257" s="21" t="str">
        <f t="shared" ref="G257:G259" si="570">D256</f>
        <v>食事</v>
      </c>
      <c r="H257" s="21" t="str">
        <f t="shared" si="567"/>
        <v>買い物</v>
      </c>
      <c r="I257" s="7">
        <v>40119.592893518522</v>
      </c>
      <c r="J257" s="7">
        <v>40119.598553240743</v>
      </c>
      <c r="K257" s="13">
        <v>1.7118055555329192E-2</v>
      </c>
      <c r="L257" s="23">
        <f t="shared" ref="L257" si="571">K256+K257+K258+K259</f>
        <v>7.2071759263053536E-2</v>
      </c>
      <c r="M257" s="6">
        <v>489</v>
      </c>
      <c r="N257" s="10">
        <v>2594.9131488763564</v>
      </c>
      <c r="O257" s="6">
        <v>35.392295140000002</v>
      </c>
      <c r="P257" s="6">
        <v>139.61537899999999</v>
      </c>
      <c r="Q257" s="6">
        <v>107</v>
      </c>
      <c r="R257" s="6" t="s">
        <v>850</v>
      </c>
      <c r="S257" s="6">
        <v>1006015</v>
      </c>
      <c r="T257" s="6" t="s">
        <v>440</v>
      </c>
      <c r="U257" s="6">
        <v>100601504</v>
      </c>
      <c r="V257" s="6" t="s">
        <v>732</v>
      </c>
      <c r="W257" s="6">
        <v>35.413345110000002</v>
      </c>
      <c r="X257" s="6">
        <v>139.6277493</v>
      </c>
      <c r="Y257" s="6">
        <v>107</v>
      </c>
      <c r="Z257" s="6" t="s">
        <v>850</v>
      </c>
      <c r="AA257" s="6">
        <v>1006007</v>
      </c>
      <c r="AB257" s="6" t="s">
        <v>438</v>
      </c>
      <c r="AC257" s="6">
        <v>100600701</v>
      </c>
      <c r="AD257" s="6" t="s">
        <v>726</v>
      </c>
      <c r="AE257" s="6">
        <v>53</v>
      </c>
      <c r="AF257" s="6">
        <v>1</v>
      </c>
      <c r="AG257" s="6" t="s">
        <v>34</v>
      </c>
      <c r="AH257" s="6" t="s">
        <v>35</v>
      </c>
      <c r="AI257" s="6">
        <v>100</v>
      </c>
      <c r="AJ257" s="6" t="s">
        <v>93</v>
      </c>
      <c r="AK257" s="21" t="str">
        <f t="shared" ref="AK257" si="572">AJ256</f>
        <v>自動車</v>
      </c>
      <c r="AL257" s="21" t="str">
        <f t="shared" si="569"/>
        <v>自動車</v>
      </c>
      <c r="AM257" s="6">
        <v>6</v>
      </c>
      <c r="AN257" s="6">
        <v>1</v>
      </c>
      <c r="AO257" s="6">
        <v>2770</v>
      </c>
      <c r="AP257" s="6">
        <v>6</v>
      </c>
      <c r="AQ257" s="6">
        <v>0</v>
      </c>
      <c r="AR257" s="6">
        <v>18</v>
      </c>
      <c r="AS257" s="6">
        <v>340</v>
      </c>
      <c r="AT257" s="6" t="s">
        <v>187</v>
      </c>
      <c r="AU257" s="6" t="s">
        <v>188</v>
      </c>
      <c r="AV257" s="6">
        <v>1</v>
      </c>
      <c r="AW257" s="6">
        <v>689</v>
      </c>
      <c r="AX257" s="6">
        <v>9</v>
      </c>
      <c r="AY257" s="6">
        <v>1025</v>
      </c>
      <c r="AZ257" s="6">
        <v>13</v>
      </c>
      <c r="BA257" s="6">
        <v>40</v>
      </c>
      <c r="BB257" s="6">
        <v>1</v>
      </c>
      <c r="BC257" s="6">
        <v>2759</v>
      </c>
      <c r="BD257" s="6">
        <v>13.8</v>
      </c>
      <c r="BE257" s="6">
        <v>1</v>
      </c>
      <c r="BF257" s="6">
        <v>2759</v>
      </c>
      <c r="BG257" s="6">
        <v>34</v>
      </c>
      <c r="BH257" s="6">
        <v>1</v>
      </c>
      <c r="BI257" s="6">
        <v>2.98</v>
      </c>
      <c r="BJ257" s="6">
        <v>12</v>
      </c>
      <c r="BK257" s="6">
        <v>210</v>
      </c>
      <c r="BL257" s="6">
        <v>121</v>
      </c>
      <c r="BM257" s="6">
        <v>1.8</v>
      </c>
      <c r="BN257" s="6">
        <v>191</v>
      </c>
      <c r="BO257" s="6">
        <v>2.9</v>
      </c>
      <c r="BP257" s="6">
        <v>16.7</v>
      </c>
      <c r="BQ257" s="6"/>
    </row>
    <row r="258" spans="1:69">
      <c r="A258" s="35">
        <v>255723</v>
      </c>
      <c r="B258" s="6" t="s">
        <v>61</v>
      </c>
      <c r="C258" s="6">
        <v>500</v>
      </c>
      <c r="D258" s="6" t="s">
        <v>33</v>
      </c>
      <c r="E258" s="6">
        <v>1</v>
      </c>
      <c r="F258" s="21">
        <f>IF(D258="帰宅",0,IF(D259="帰宅",1,IF(#REF!="帰宅",2,IF(#REF!="帰宅",3,IF(#REF!="帰宅",4,5)))))</f>
        <v>1</v>
      </c>
      <c r="G258" s="21" t="str">
        <f t="shared" si="570"/>
        <v>買い物</v>
      </c>
      <c r="H258" s="21" t="str">
        <f t="shared" si="567"/>
        <v>帰宅</v>
      </c>
      <c r="I258" s="7">
        <v>40119.615671296298</v>
      </c>
      <c r="J258" s="7">
        <v>40119.638113425928</v>
      </c>
      <c r="K258" s="13">
        <v>1.1041666664823424E-2</v>
      </c>
      <c r="L258" s="23">
        <f t="shared" ref="L258" si="573">K256+K257+K258+K259</f>
        <v>7.2071759263053536E-2</v>
      </c>
      <c r="M258" s="6">
        <v>1939</v>
      </c>
      <c r="N258" s="10">
        <v>4264.6343286315259</v>
      </c>
      <c r="O258" s="6">
        <v>35.412706759999999</v>
      </c>
      <c r="P258" s="6">
        <v>139.62671940000001</v>
      </c>
      <c r="Q258" s="6">
        <v>107</v>
      </c>
      <c r="R258" s="6" t="s">
        <v>850</v>
      </c>
      <c r="S258" s="6">
        <v>1006007</v>
      </c>
      <c r="T258" s="6" t="s">
        <v>438</v>
      </c>
      <c r="U258" s="6">
        <v>100600701</v>
      </c>
      <c r="V258" s="6" t="s">
        <v>726</v>
      </c>
      <c r="W258" s="6">
        <v>35.437238260000001</v>
      </c>
      <c r="X258" s="6">
        <v>139.6629078</v>
      </c>
      <c r="Y258" s="6">
        <v>104</v>
      </c>
      <c r="Z258" s="6" t="s">
        <v>844</v>
      </c>
      <c r="AA258" s="6">
        <v>1003004</v>
      </c>
      <c r="AB258" s="6" t="s">
        <v>413</v>
      </c>
      <c r="AC258" s="6">
        <v>100300403</v>
      </c>
      <c r="AD258" s="6" t="s">
        <v>668</v>
      </c>
      <c r="AE258" s="6">
        <v>53</v>
      </c>
      <c r="AF258" s="6">
        <v>1</v>
      </c>
      <c r="AG258" s="6" t="s">
        <v>34</v>
      </c>
      <c r="AH258" s="6" t="s">
        <v>35</v>
      </c>
      <c r="AI258" s="6">
        <v>100</v>
      </c>
      <c r="AJ258" s="6" t="s">
        <v>93</v>
      </c>
      <c r="AK258" s="21" t="str">
        <f t="shared" si="554"/>
        <v>自動車</v>
      </c>
      <c r="AL258" s="21" t="str">
        <f t="shared" si="569"/>
        <v>自動車</v>
      </c>
      <c r="AM258" s="6">
        <v>16.5</v>
      </c>
      <c r="AN258" s="6">
        <v>1</v>
      </c>
      <c r="AO258" s="6">
        <v>5758</v>
      </c>
      <c r="AP258" s="6">
        <v>16.5</v>
      </c>
      <c r="AQ258" s="6">
        <v>0</v>
      </c>
      <c r="AR258" s="6">
        <v>25</v>
      </c>
      <c r="AS258" s="6">
        <v>340</v>
      </c>
      <c r="AT258" s="6" t="s">
        <v>188</v>
      </c>
      <c r="AU258" s="6" t="s">
        <v>36</v>
      </c>
      <c r="AV258" s="6">
        <v>1</v>
      </c>
      <c r="AW258" s="6">
        <v>1164</v>
      </c>
      <c r="AX258" s="6">
        <v>14</v>
      </c>
      <c r="AY258" s="6">
        <v>1523</v>
      </c>
      <c r="AZ258" s="6">
        <v>19</v>
      </c>
      <c r="BA258" s="6">
        <v>58</v>
      </c>
      <c r="BB258" s="6">
        <v>1</v>
      </c>
      <c r="BC258" s="6">
        <v>5377</v>
      </c>
      <c r="BD258" s="6">
        <v>26.9</v>
      </c>
      <c r="BE258" s="6">
        <v>1</v>
      </c>
      <c r="BF258" s="6">
        <v>5377</v>
      </c>
      <c r="BG258" s="6">
        <v>65.900000000000006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/>
    </row>
    <row r="259" spans="1:69">
      <c r="A259" s="36">
        <v>255727</v>
      </c>
      <c r="B259" s="37" t="s">
        <v>61</v>
      </c>
      <c r="C259" s="37">
        <v>200</v>
      </c>
      <c r="D259" s="37" t="s">
        <v>85</v>
      </c>
      <c r="E259" s="37"/>
      <c r="F259" s="26">
        <f>IF(D259="帰宅",0,IF(#REF!="帰宅",1,IF(#REF!="帰宅",2,IF(#REF!="帰宅",3,IF(#REF!="帰宅",4,5)))))</f>
        <v>0</v>
      </c>
      <c r="G259" s="21" t="str">
        <f t="shared" si="570"/>
        <v>買い物</v>
      </c>
      <c r="H259" s="26"/>
      <c r="I259" s="38">
        <v>40119.649155092593</v>
      </c>
      <c r="J259" s="38">
        <v>40119.659791666665</v>
      </c>
      <c r="K259" s="39"/>
      <c r="L259" s="28">
        <f t="shared" ref="L259" si="574">K256+K257+K258+K259</f>
        <v>7.2071759263053536E-2</v>
      </c>
      <c r="M259" s="37">
        <v>919</v>
      </c>
      <c r="N259" s="40">
        <v>1676.9976339892573</v>
      </c>
      <c r="O259" s="37">
        <v>35.439169409999998</v>
      </c>
      <c r="P259" s="37">
        <v>139.66044550000001</v>
      </c>
      <c r="Q259" s="37">
        <v>104</v>
      </c>
      <c r="R259" s="37" t="s">
        <v>844</v>
      </c>
      <c r="S259" s="37">
        <v>1003004</v>
      </c>
      <c r="T259" s="37" t="s">
        <v>413</v>
      </c>
      <c r="U259" s="37">
        <v>100300402</v>
      </c>
      <c r="V259" s="37" t="s">
        <v>678</v>
      </c>
      <c r="W259" s="37">
        <v>35.425876379999998</v>
      </c>
      <c r="X259" s="37">
        <v>139.6516962</v>
      </c>
      <c r="Y259" s="37">
        <v>104</v>
      </c>
      <c r="Z259" s="37" t="s">
        <v>844</v>
      </c>
      <c r="AA259" s="37">
        <v>1003012</v>
      </c>
      <c r="AB259" s="37" t="s">
        <v>426</v>
      </c>
      <c r="AC259" s="37">
        <v>100301201</v>
      </c>
      <c r="AD259" s="37" t="s">
        <v>712</v>
      </c>
      <c r="AE259" s="37">
        <v>53</v>
      </c>
      <c r="AF259" s="37">
        <v>1</v>
      </c>
      <c r="AG259" s="37" t="s">
        <v>34</v>
      </c>
      <c r="AH259" s="37" t="s">
        <v>35</v>
      </c>
      <c r="AI259" s="37">
        <v>100</v>
      </c>
      <c r="AJ259" s="37" t="s">
        <v>93</v>
      </c>
      <c r="AK259" s="21" t="str">
        <f t="shared" si="554"/>
        <v>自動車</v>
      </c>
      <c r="AL259" s="26"/>
      <c r="AM259" s="37">
        <v>12</v>
      </c>
      <c r="AN259" s="37">
        <v>1</v>
      </c>
      <c r="AO259" s="37">
        <v>2491</v>
      </c>
      <c r="AP259" s="37">
        <v>12</v>
      </c>
      <c r="AQ259" s="37">
        <v>1</v>
      </c>
      <c r="AR259" s="37">
        <v>24</v>
      </c>
      <c r="AS259" s="37">
        <v>340</v>
      </c>
      <c r="AT259" s="37" t="s">
        <v>36</v>
      </c>
      <c r="AU259" s="37" t="s">
        <v>41</v>
      </c>
      <c r="AV259" s="37">
        <v>1</v>
      </c>
      <c r="AW259" s="37">
        <v>1332</v>
      </c>
      <c r="AX259" s="37">
        <v>16.7</v>
      </c>
      <c r="AY259" s="37">
        <v>726</v>
      </c>
      <c r="AZ259" s="37">
        <v>9.1</v>
      </c>
      <c r="BA259" s="37">
        <v>49.800000000000004</v>
      </c>
      <c r="BB259" s="37">
        <v>1</v>
      </c>
      <c r="BC259" s="37">
        <v>2055</v>
      </c>
      <c r="BD259" s="37">
        <v>10.3</v>
      </c>
      <c r="BE259" s="37">
        <v>1</v>
      </c>
      <c r="BF259" s="37">
        <v>2055</v>
      </c>
      <c r="BG259" s="37">
        <v>25.8</v>
      </c>
      <c r="BH259" s="37">
        <v>1</v>
      </c>
      <c r="BI259" s="37">
        <v>2.2999999999999998</v>
      </c>
      <c r="BJ259" s="37">
        <v>10</v>
      </c>
      <c r="BK259" s="37">
        <v>210</v>
      </c>
      <c r="BL259" s="37">
        <v>433</v>
      </c>
      <c r="BM259" s="37">
        <v>6.5</v>
      </c>
      <c r="BN259" s="37">
        <v>287</v>
      </c>
      <c r="BO259" s="37">
        <v>4.3</v>
      </c>
      <c r="BP259" s="37">
        <v>20.8</v>
      </c>
      <c r="BQ259" s="37"/>
    </row>
    <row r="260" spans="1:69">
      <c r="A260" s="30">
        <v>255709</v>
      </c>
      <c r="B260" s="31" t="s">
        <v>40</v>
      </c>
      <c r="C260" s="31">
        <v>600</v>
      </c>
      <c r="D260" s="31" t="s">
        <v>91</v>
      </c>
      <c r="E260" s="31">
        <v>1</v>
      </c>
      <c r="F260" s="16">
        <f>IF(D260="帰宅",0,IF(D261="帰宅",1,IF(D262="帰宅",2,IF(D263="帰宅",3,IF(#REF!="帰宅",4,5)))))</f>
        <v>3</v>
      </c>
      <c r="G260" s="16"/>
      <c r="H260" s="16" t="str">
        <f t="shared" ref="H260:H262" si="575">D261</f>
        <v>買い物</v>
      </c>
      <c r="I260" s="32">
        <v>40119.537303240744</v>
      </c>
      <c r="J260" s="32">
        <v>40119.549270833333</v>
      </c>
      <c r="K260" s="33">
        <v>4.3657407404680271E-2</v>
      </c>
      <c r="L260" s="18">
        <f t="shared" ref="L260" si="576">K260+K261+K262+K263</f>
        <v>7.1921296286745928E-2</v>
      </c>
      <c r="M260" s="31">
        <v>1034</v>
      </c>
      <c r="N260" s="34">
        <v>4911.5615456962059</v>
      </c>
      <c r="O260" s="31">
        <v>35.424857199999998</v>
      </c>
      <c r="P260" s="31">
        <v>139.65229690000001</v>
      </c>
      <c r="Q260" s="31">
        <v>104</v>
      </c>
      <c r="R260" s="31" t="s">
        <v>844</v>
      </c>
      <c r="S260" s="31">
        <v>1003012</v>
      </c>
      <c r="T260" s="31" t="s">
        <v>426</v>
      </c>
      <c r="U260" s="31">
        <v>100301201</v>
      </c>
      <c r="V260" s="31" t="s">
        <v>712</v>
      </c>
      <c r="W260" s="31">
        <v>35.392617000000001</v>
      </c>
      <c r="X260" s="31">
        <v>139.6152395</v>
      </c>
      <c r="Y260" s="31">
        <v>107</v>
      </c>
      <c r="Z260" s="31" t="s">
        <v>850</v>
      </c>
      <c r="AA260" s="31">
        <v>1006015</v>
      </c>
      <c r="AB260" s="31" t="s">
        <v>440</v>
      </c>
      <c r="AC260" s="31">
        <v>100601503</v>
      </c>
      <c r="AD260" s="31" t="s">
        <v>806</v>
      </c>
      <c r="AE260" s="31">
        <v>0</v>
      </c>
      <c r="AF260" s="31">
        <v>2</v>
      </c>
      <c r="AG260" s="31" t="s">
        <v>97</v>
      </c>
      <c r="AH260" s="31" t="s">
        <v>35</v>
      </c>
      <c r="AI260" s="31">
        <v>100</v>
      </c>
      <c r="AJ260" s="31" t="s">
        <v>93</v>
      </c>
      <c r="AK260" s="16"/>
      <c r="AL260" s="16" t="str">
        <f t="shared" ref="AL260:AL262" si="577">AJ261</f>
        <v>自動車</v>
      </c>
      <c r="AM260" s="31">
        <v>18.600000000000001</v>
      </c>
      <c r="AN260" s="31">
        <v>1</v>
      </c>
      <c r="AO260" s="31">
        <v>6608</v>
      </c>
      <c r="AP260" s="31">
        <v>18.600000000000001</v>
      </c>
      <c r="AQ260" s="31">
        <v>1</v>
      </c>
      <c r="AR260" s="31">
        <v>22</v>
      </c>
      <c r="AS260" s="31">
        <v>360</v>
      </c>
      <c r="AT260" s="31" t="s">
        <v>41</v>
      </c>
      <c r="AU260" s="31" t="s">
        <v>187</v>
      </c>
      <c r="AV260" s="31">
        <v>1</v>
      </c>
      <c r="AW260" s="31">
        <v>842</v>
      </c>
      <c r="AX260" s="31">
        <v>9.9</v>
      </c>
      <c r="AY260" s="31">
        <v>589</v>
      </c>
      <c r="AZ260" s="31">
        <v>7.2</v>
      </c>
      <c r="BA260" s="31">
        <v>39.1</v>
      </c>
      <c r="BB260" s="31">
        <v>1</v>
      </c>
      <c r="BC260" s="31">
        <v>6244</v>
      </c>
      <c r="BD260" s="31">
        <v>31.2</v>
      </c>
      <c r="BE260" s="31">
        <v>1</v>
      </c>
      <c r="BF260" s="31">
        <v>6244</v>
      </c>
      <c r="BG260" s="31">
        <v>76.599999999999994</v>
      </c>
      <c r="BH260" s="31">
        <v>1</v>
      </c>
      <c r="BI260" s="31">
        <v>8.85</v>
      </c>
      <c r="BJ260" s="31">
        <v>39</v>
      </c>
      <c r="BK260" s="31">
        <v>210</v>
      </c>
      <c r="BL260" s="31">
        <v>499</v>
      </c>
      <c r="BM260" s="31">
        <v>7.5</v>
      </c>
      <c r="BN260" s="31">
        <v>150</v>
      </c>
      <c r="BO260" s="31">
        <v>2.2999999999999998</v>
      </c>
      <c r="BP260" s="31">
        <v>48.8</v>
      </c>
      <c r="BQ260" s="31"/>
    </row>
    <row r="261" spans="1:69">
      <c r="A261" s="35">
        <v>255717</v>
      </c>
      <c r="B261" s="6" t="s">
        <v>40</v>
      </c>
      <c r="C261" s="6">
        <v>500</v>
      </c>
      <c r="D261" s="6" t="s">
        <v>33</v>
      </c>
      <c r="E261" s="6">
        <v>1</v>
      </c>
      <c r="F261" s="21">
        <f>IF(D261="帰宅",0,IF(D262="帰宅",1,IF(D263="帰宅",2,IF(#REF!="帰宅",3,IF(#REF!="帰宅",4,5)))))</f>
        <v>2</v>
      </c>
      <c r="G261" s="21" t="str">
        <f t="shared" ref="G261:G263" si="578">D260</f>
        <v>食事</v>
      </c>
      <c r="H261" s="21" t="str">
        <f t="shared" si="575"/>
        <v>買い物</v>
      </c>
      <c r="I261" s="7">
        <v>40119.592928240738</v>
      </c>
      <c r="J261" s="7">
        <v>40119.598587962966</v>
      </c>
      <c r="K261" s="13">
        <v>1.7002314809360541E-2</v>
      </c>
      <c r="L261" s="23">
        <f t="shared" ref="L261" si="579">K260+K261+K262+K263</f>
        <v>7.1921296286745928E-2</v>
      </c>
      <c r="M261" s="6">
        <v>489</v>
      </c>
      <c r="N261" s="10">
        <v>2514.2986346616026</v>
      </c>
      <c r="O261" s="6">
        <v>35.392579519999998</v>
      </c>
      <c r="P261" s="6">
        <v>139.61602809999999</v>
      </c>
      <c r="Q261" s="6">
        <v>107</v>
      </c>
      <c r="R261" s="6" t="s">
        <v>850</v>
      </c>
      <c r="S261" s="6">
        <v>1006016</v>
      </c>
      <c r="T261" s="6" t="s">
        <v>441</v>
      </c>
      <c r="U261" s="6">
        <v>100601602</v>
      </c>
      <c r="V261" s="6" t="s">
        <v>731</v>
      </c>
      <c r="W261" s="6">
        <v>35.413017940000003</v>
      </c>
      <c r="X261" s="6">
        <v>139.6279049</v>
      </c>
      <c r="Y261" s="6">
        <v>107</v>
      </c>
      <c r="Z261" s="6" t="s">
        <v>850</v>
      </c>
      <c r="AA261" s="6">
        <v>1006007</v>
      </c>
      <c r="AB261" s="6" t="s">
        <v>438</v>
      </c>
      <c r="AC261" s="6">
        <v>100600701</v>
      </c>
      <c r="AD261" s="6" t="s">
        <v>726</v>
      </c>
      <c r="AE261" s="6">
        <v>0</v>
      </c>
      <c r="AF261" s="6">
        <v>2</v>
      </c>
      <c r="AG261" s="6" t="s">
        <v>97</v>
      </c>
      <c r="AH261" s="6" t="s">
        <v>35</v>
      </c>
      <c r="AI261" s="6">
        <v>100</v>
      </c>
      <c r="AJ261" s="6" t="s">
        <v>93</v>
      </c>
      <c r="AK261" s="21" t="str">
        <f t="shared" ref="AK261" si="580">AJ260</f>
        <v>自動車</v>
      </c>
      <c r="AL261" s="21" t="str">
        <f t="shared" si="577"/>
        <v>自動車</v>
      </c>
      <c r="AM261" s="6">
        <v>4.5999999999999996</v>
      </c>
      <c r="AN261" s="6">
        <v>1</v>
      </c>
      <c r="AO261" s="6">
        <v>2575</v>
      </c>
      <c r="AP261" s="6">
        <v>4.5999999999999996</v>
      </c>
      <c r="AQ261" s="6">
        <v>0</v>
      </c>
      <c r="AR261" s="6">
        <v>18</v>
      </c>
      <c r="AS261" s="6">
        <v>340</v>
      </c>
      <c r="AT261" s="6" t="s">
        <v>187</v>
      </c>
      <c r="AU261" s="6" t="s">
        <v>188</v>
      </c>
      <c r="AV261" s="6">
        <v>1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1</v>
      </c>
      <c r="BC261" s="6">
        <v>2575</v>
      </c>
      <c r="BD261" s="6">
        <v>12.9</v>
      </c>
      <c r="BE261" s="6">
        <v>1</v>
      </c>
      <c r="BF261" s="6">
        <v>2575</v>
      </c>
      <c r="BG261" s="6">
        <v>31.9</v>
      </c>
      <c r="BH261" s="6">
        <v>1</v>
      </c>
      <c r="BI261" s="6">
        <v>2.98</v>
      </c>
      <c r="BJ261" s="6">
        <v>12</v>
      </c>
      <c r="BK261" s="6">
        <v>210</v>
      </c>
      <c r="BL261" s="6">
        <v>96</v>
      </c>
      <c r="BM261" s="6">
        <v>1.4</v>
      </c>
      <c r="BN261" s="6">
        <v>201</v>
      </c>
      <c r="BO261" s="6">
        <v>3</v>
      </c>
      <c r="BP261" s="6">
        <v>16.399999999999999</v>
      </c>
      <c r="BQ261" s="6"/>
    </row>
    <row r="262" spans="1:69">
      <c r="A262" s="35">
        <v>255722</v>
      </c>
      <c r="B262" s="6" t="s">
        <v>40</v>
      </c>
      <c r="C262" s="6">
        <v>500</v>
      </c>
      <c r="D262" s="6" t="s">
        <v>33</v>
      </c>
      <c r="E262" s="6">
        <v>1</v>
      </c>
      <c r="F262" s="21">
        <f>IF(D262="帰宅",0,IF(D263="帰宅",1,IF(#REF!="帰宅",2,IF(#REF!="帰宅",3,IF(#REF!="帰宅",4,5)))))</f>
        <v>1</v>
      </c>
      <c r="G262" s="21" t="str">
        <f t="shared" si="578"/>
        <v>買い物</v>
      </c>
      <c r="H262" s="21" t="str">
        <f t="shared" si="575"/>
        <v>帰宅</v>
      </c>
      <c r="I262" s="7">
        <v>40119.615590277775</v>
      </c>
      <c r="J262" s="7">
        <v>40119.638020833336</v>
      </c>
      <c r="K262" s="13">
        <v>1.1261574072705116E-2</v>
      </c>
      <c r="L262" s="23">
        <f t="shared" ref="L262" si="581">K260+K261+K262+K263</f>
        <v>7.1921296286745928E-2</v>
      </c>
      <c r="M262" s="6">
        <v>1938</v>
      </c>
      <c r="N262" s="10">
        <v>4269.4222849001808</v>
      </c>
      <c r="O262" s="6">
        <v>35.412797939999997</v>
      </c>
      <c r="P262" s="6">
        <v>139.62638680000001</v>
      </c>
      <c r="Q262" s="6">
        <v>107</v>
      </c>
      <c r="R262" s="6" t="s">
        <v>850</v>
      </c>
      <c r="S262" s="6">
        <v>1006007</v>
      </c>
      <c r="T262" s="6" t="s">
        <v>438</v>
      </c>
      <c r="U262" s="6">
        <v>100600701</v>
      </c>
      <c r="V262" s="6" t="s">
        <v>726</v>
      </c>
      <c r="W262" s="6">
        <v>35.439029939999998</v>
      </c>
      <c r="X262" s="6">
        <v>139.66080489999999</v>
      </c>
      <c r="Y262" s="6">
        <v>104</v>
      </c>
      <c r="Z262" s="6" t="s">
        <v>844</v>
      </c>
      <c r="AA262" s="6">
        <v>1003004</v>
      </c>
      <c r="AB262" s="6" t="s">
        <v>413</v>
      </c>
      <c r="AC262" s="6">
        <v>100300402</v>
      </c>
      <c r="AD262" s="6" t="s">
        <v>678</v>
      </c>
      <c r="AE262" s="6">
        <v>0</v>
      </c>
      <c r="AF262" s="6">
        <v>2</v>
      </c>
      <c r="AG262" s="6" t="s">
        <v>97</v>
      </c>
      <c r="AH262" s="6" t="s">
        <v>35</v>
      </c>
      <c r="AI262" s="6">
        <v>100</v>
      </c>
      <c r="AJ262" s="6" t="s">
        <v>93</v>
      </c>
      <c r="AK262" s="21" t="str">
        <f t="shared" si="554"/>
        <v>自動車</v>
      </c>
      <c r="AL262" s="21" t="str">
        <f t="shared" si="577"/>
        <v>自動車</v>
      </c>
      <c r="AM262" s="6">
        <v>17</v>
      </c>
      <c r="AN262" s="6">
        <v>1</v>
      </c>
      <c r="AO262" s="6">
        <v>5991</v>
      </c>
      <c r="AP262" s="6">
        <v>17</v>
      </c>
      <c r="AQ262" s="6">
        <v>1</v>
      </c>
      <c r="AR262" s="6">
        <v>25</v>
      </c>
      <c r="AS262" s="6">
        <v>340</v>
      </c>
      <c r="AT262" s="6" t="s">
        <v>188</v>
      </c>
      <c r="AU262" s="6" t="s">
        <v>36</v>
      </c>
      <c r="AV262" s="6">
        <v>1</v>
      </c>
      <c r="AW262" s="6">
        <v>1249</v>
      </c>
      <c r="AX262" s="6">
        <v>15.3</v>
      </c>
      <c r="AY262" s="6">
        <v>1356</v>
      </c>
      <c r="AZ262" s="6">
        <v>16.3</v>
      </c>
      <c r="BA262" s="6">
        <v>56.599999999999994</v>
      </c>
      <c r="BB262" s="6">
        <v>1</v>
      </c>
      <c r="BC262" s="6">
        <v>5177</v>
      </c>
      <c r="BD262" s="6">
        <v>25.9</v>
      </c>
      <c r="BE262" s="6">
        <v>1</v>
      </c>
      <c r="BF262" s="6">
        <v>5177</v>
      </c>
      <c r="BG262" s="6">
        <v>63.5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/>
    </row>
    <row r="263" spans="1:69">
      <c r="A263" s="36">
        <v>255728</v>
      </c>
      <c r="B263" s="37" t="s">
        <v>40</v>
      </c>
      <c r="C263" s="37">
        <v>200</v>
      </c>
      <c r="D263" s="37" t="s">
        <v>85</v>
      </c>
      <c r="E263" s="37"/>
      <c r="F263" s="26">
        <f>IF(D263="帰宅",0,IF(#REF!="帰宅",1,IF(#REF!="帰宅",2,IF(#REF!="帰宅",3,IF(#REF!="帰宅",4,5)))))</f>
        <v>0</v>
      </c>
      <c r="G263" s="21" t="str">
        <f t="shared" si="578"/>
        <v>買い物</v>
      </c>
      <c r="H263" s="26"/>
      <c r="I263" s="38">
        <v>40119.649282407408</v>
      </c>
      <c r="J263" s="38">
        <v>40119.663935185185</v>
      </c>
      <c r="K263" s="39"/>
      <c r="L263" s="28">
        <f t="shared" ref="L263" si="582">K260+K261+K262+K263</f>
        <v>7.1921296286745928E-2</v>
      </c>
      <c r="M263" s="37">
        <v>1266</v>
      </c>
      <c r="N263" s="40">
        <v>1681.6312668576277</v>
      </c>
      <c r="O263" s="37">
        <v>35.438777850000001</v>
      </c>
      <c r="P263" s="37">
        <v>139.66015590000001</v>
      </c>
      <c r="Q263" s="37">
        <v>104</v>
      </c>
      <c r="R263" s="37" t="s">
        <v>844</v>
      </c>
      <c r="S263" s="37">
        <v>1003004</v>
      </c>
      <c r="T263" s="37" t="s">
        <v>413</v>
      </c>
      <c r="U263" s="37">
        <v>100300402</v>
      </c>
      <c r="V263" s="37" t="s">
        <v>678</v>
      </c>
      <c r="W263" s="37">
        <v>35.425377529999999</v>
      </c>
      <c r="X263" s="37">
        <v>139.6515459</v>
      </c>
      <c r="Y263" s="37">
        <v>104</v>
      </c>
      <c r="Z263" s="37" t="s">
        <v>844</v>
      </c>
      <c r="AA263" s="37">
        <v>1003012</v>
      </c>
      <c r="AB263" s="37" t="s">
        <v>426</v>
      </c>
      <c r="AC263" s="37">
        <v>100301201</v>
      </c>
      <c r="AD263" s="37" t="s">
        <v>712</v>
      </c>
      <c r="AE263" s="37">
        <v>0</v>
      </c>
      <c r="AF263" s="37">
        <v>2</v>
      </c>
      <c r="AG263" s="37" t="s">
        <v>97</v>
      </c>
      <c r="AH263" s="37" t="s">
        <v>35</v>
      </c>
      <c r="AI263" s="37">
        <v>100</v>
      </c>
      <c r="AJ263" s="37" t="s">
        <v>93</v>
      </c>
      <c r="AK263" s="21" t="str">
        <f t="shared" si="554"/>
        <v>自動車</v>
      </c>
      <c r="AL263" s="26"/>
      <c r="AM263" s="37">
        <v>10.4</v>
      </c>
      <c r="AN263" s="37">
        <v>1</v>
      </c>
      <c r="AO263" s="37">
        <v>1854</v>
      </c>
      <c r="AP263" s="37">
        <v>10.4</v>
      </c>
      <c r="AQ263" s="37">
        <v>1</v>
      </c>
      <c r="AR263" s="37">
        <v>24</v>
      </c>
      <c r="AS263" s="37">
        <v>340</v>
      </c>
      <c r="AT263" s="37" t="s">
        <v>36</v>
      </c>
      <c r="AU263" s="37" t="s">
        <v>41</v>
      </c>
      <c r="AV263" s="37">
        <v>1</v>
      </c>
      <c r="AW263" s="37">
        <v>1118</v>
      </c>
      <c r="AX263" s="37">
        <v>13.9</v>
      </c>
      <c r="AY263" s="37">
        <v>788</v>
      </c>
      <c r="AZ263" s="37">
        <v>10</v>
      </c>
      <c r="BA263" s="37">
        <v>47.9</v>
      </c>
      <c r="BB263" s="37">
        <v>1</v>
      </c>
      <c r="BC263" s="37">
        <v>1890</v>
      </c>
      <c r="BD263" s="37">
        <v>9.5</v>
      </c>
      <c r="BE263" s="37">
        <v>1</v>
      </c>
      <c r="BF263" s="37">
        <v>1890</v>
      </c>
      <c r="BG263" s="37">
        <v>23.7</v>
      </c>
      <c r="BH263" s="37">
        <v>1</v>
      </c>
      <c r="BI263" s="37">
        <v>2.2999999999999998</v>
      </c>
      <c r="BJ263" s="37">
        <v>10</v>
      </c>
      <c r="BK263" s="37">
        <v>210</v>
      </c>
      <c r="BL263" s="37">
        <v>384</v>
      </c>
      <c r="BM263" s="37">
        <v>5.8</v>
      </c>
      <c r="BN263" s="37">
        <v>246</v>
      </c>
      <c r="BO263" s="37">
        <v>3.7</v>
      </c>
      <c r="BP263" s="37">
        <v>19.5</v>
      </c>
      <c r="BQ263" s="37"/>
    </row>
    <row r="264" spans="1:69">
      <c r="A264" s="30">
        <v>256111</v>
      </c>
      <c r="B264" s="31" t="s">
        <v>40</v>
      </c>
      <c r="C264" s="31">
        <v>999</v>
      </c>
      <c r="D264" s="31" t="s">
        <v>84</v>
      </c>
      <c r="E264" s="31">
        <v>1</v>
      </c>
      <c r="F264" s="16">
        <f>IF(D264="帰宅",0,IF(D265="帰宅",1,IF(D266="帰宅",2,IF(D267="帰宅",3,IF(#REF!="帰宅",4,5)))))</f>
        <v>3</v>
      </c>
      <c r="G264" s="16"/>
      <c r="H264" s="16" t="str">
        <f t="shared" ref="H264:H266" si="583">D265</f>
        <v>その他</v>
      </c>
      <c r="I264" s="32">
        <v>40124.409351851849</v>
      </c>
      <c r="J264" s="32">
        <v>40124.416597222225</v>
      </c>
      <c r="K264" s="33">
        <v>5.3437499998835847E-2</v>
      </c>
      <c r="L264" s="18">
        <f t="shared" ref="L264" si="584">K264+K265+K266+K267</f>
        <v>0.20634259258804377</v>
      </c>
      <c r="M264" s="31">
        <v>626</v>
      </c>
      <c r="N264" s="34">
        <v>865.32631326756564</v>
      </c>
      <c r="O264" s="31">
        <v>35.425415030000003</v>
      </c>
      <c r="P264" s="31">
        <v>139.65178739999999</v>
      </c>
      <c r="Q264" s="31">
        <v>104</v>
      </c>
      <c r="R264" s="31" t="s">
        <v>844</v>
      </c>
      <c r="S264" s="31">
        <v>1003012</v>
      </c>
      <c r="T264" s="31" t="s">
        <v>426</v>
      </c>
      <c r="U264" s="31">
        <v>100301201</v>
      </c>
      <c r="V264" s="31" t="s">
        <v>712</v>
      </c>
      <c r="W264" s="31">
        <v>35.432887690000001</v>
      </c>
      <c r="X264" s="31">
        <v>139.6491158</v>
      </c>
      <c r="Y264" s="31">
        <v>104</v>
      </c>
      <c r="Z264" s="31" t="s">
        <v>844</v>
      </c>
      <c r="AA264" s="31">
        <v>1003016</v>
      </c>
      <c r="AB264" s="31" t="s">
        <v>420</v>
      </c>
      <c r="AC264" s="31">
        <v>100301602</v>
      </c>
      <c r="AD264" s="31" t="s">
        <v>697</v>
      </c>
      <c r="AE264" s="31">
        <v>0</v>
      </c>
      <c r="AF264" s="31">
        <v>2</v>
      </c>
      <c r="AG264" s="31" t="s">
        <v>97</v>
      </c>
      <c r="AH264" s="31" t="s">
        <v>35</v>
      </c>
      <c r="AI264" s="31">
        <v>410</v>
      </c>
      <c r="AJ264" s="31" t="s">
        <v>43</v>
      </c>
      <c r="AK264" s="16"/>
      <c r="AL264" s="16" t="str">
        <f t="shared" ref="AL264:AL266" si="585">AJ265</f>
        <v>自転車</v>
      </c>
      <c r="AM264" s="31">
        <v>5.6</v>
      </c>
      <c r="AN264" s="31">
        <v>1</v>
      </c>
      <c r="AO264" s="31">
        <v>1200</v>
      </c>
      <c r="AP264" s="31">
        <v>7.9</v>
      </c>
      <c r="AQ264" s="31">
        <v>1</v>
      </c>
      <c r="AR264" s="31">
        <v>2</v>
      </c>
      <c r="AS264" s="31">
        <v>130</v>
      </c>
      <c r="AT264" s="31" t="s">
        <v>41</v>
      </c>
      <c r="AU264" s="31" t="s">
        <v>133</v>
      </c>
      <c r="AV264" s="31">
        <v>0</v>
      </c>
      <c r="AW264" s="31">
        <v>780</v>
      </c>
      <c r="AX264" s="31">
        <v>9.1</v>
      </c>
      <c r="AY264" s="31">
        <v>1159</v>
      </c>
      <c r="AZ264" s="31">
        <v>14.3</v>
      </c>
      <c r="BA264" s="31">
        <v>25.4</v>
      </c>
      <c r="BB264" s="31">
        <v>1</v>
      </c>
      <c r="BC264" s="31">
        <v>1124</v>
      </c>
      <c r="BD264" s="31">
        <v>5.6</v>
      </c>
      <c r="BE264" s="31">
        <v>1</v>
      </c>
      <c r="BF264" s="31">
        <v>1124</v>
      </c>
      <c r="BG264" s="31">
        <v>13.5</v>
      </c>
      <c r="BH264" s="31">
        <v>1</v>
      </c>
      <c r="BI264" s="31">
        <v>0.22</v>
      </c>
      <c r="BJ264" s="31">
        <v>1</v>
      </c>
      <c r="BK264" s="31">
        <v>210</v>
      </c>
      <c r="BL264" s="31">
        <v>438</v>
      </c>
      <c r="BM264" s="31">
        <v>6.6</v>
      </c>
      <c r="BN264" s="31">
        <v>219</v>
      </c>
      <c r="BO264" s="31">
        <v>3.3</v>
      </c>
      <c r="BP264" s="31">
        <v>10.899999999999999</v>
      </c>
      <c r="BQ264" s="31"/>
    </row>
    <row r="265" spans="1:69">
      <c r="A265" s="35">
        <v>256125</v>
      </c>
      <c r="B265" s="6" t="s">
        <v>40</v>
      </c>
      <c r="C265" s="6">
        <v>999</v>
      </c>
      <c r="D265" s="6" t="s">
        <v>84</v>
      </c>
      <c r="E265" s="6">
        <v>1</v>
      </c>
      <c r="F265" s="21">
        <f>IF(D265="帰宅",0,IF(D266="帰宅",1,IF(D267="帰宅",2,IF(#REF!="帰宅",3,IF(#REF!="帰宅",4,5)))))</f>
        <v>2</v>
      </c>
      <c r="G265" s="21" t="str">
        <f t="shared" ref="G265:G267" si="586">D264</f>
        <v>その他</v>
      </c>
      <c r="H265" s="21" t="str">
        <f t="shared" si="583"/>
        <v>食事</v>
      </c>
      <c r="I265" s="7">
        <v>40124.470034722224</v>
      </c>
      <c r="J265" s="7">
        <v>40124.474224537036</v>
      </c>
      <c r="K265" s="13">
        <v>4.7488425923802424E-2</v>
      </c>
      <c r="L265" s="23">
        <f t="shared" ref="L265" si="587">K264+K265+K266+K267</f>
        <v>0.20634259258804377</v>
      </c>
      <c r="M265" s="6">
        <v>362</v>
      </c>
      <c r="N265" s="10">
        <v>736.76453084602474</v>
      </c>
      <c r="O265" s="6">
        <v>35.432506830000001</v>
      </c>
      <c r="P265" s="6">
        <v>139.64907830000001</v>
      </c>
      <c r="Q265" s="6">
        <v>104</v>
      </c>
      <c r="R265" s="6" t="s">
        <v>844</v>
      </c>
      <c r="S265" s="6">
        <v>1003016</v>
      </c>
      <c r="T265" s="6" t="s">
        <v>420</v>
      </c>
      <c r="U265" s="6">
        <v>100301602</v>
      </c>
      <c r="V265" s="6" t="s">
        <v>697</v>
      </c>
      <c r="W265" s="6">
        <v>35.438455930000003</v>
      </c>
      <c r="X265" s="6">
        <v>139.64549489999999</v>
      </c>
      <c r="Y265" s="6">
        <v>104</v>
      </c>
      <c r="Z265" s="6" t="s">
        <v>844</v>
      </c>
      <c r="AA265" s="6">
        <v>1003017</v>
      </c>
      <c r="AB265" s="6" t="s">
        <v>41</v>
      </c>
      <c r="AC265" s="6">
        <v>100301702</v>
      </c>
      <c r="AD265" s="6" t="s">
        <v>133</v>
      </c>
      <c r="AE265" s="6">
        <v>0</v>
      </c>
      <c r="AF265" s="6">
        <v>2</v>
      </c>
      <c r="AG265" s="6" t="s">
        <v>97</v>
      </c>
      <c r="AH265" s="6" t="s">
        <v>35</v>
      </c>
      <c r="AI265" s="6">
        <v>410</v>
      </c>
      <c r="AJ265" s="6" t="s">
        <v>43</v>
      </c>
      <c r="AK265" s="21" t="str">
        <f t="shared" ref="AK265" si="588">AJ264</f>
        <v>自転車</v>
      </c>
      <c r="AL265" s="21" t="str">
        <f t="shared" si="585"/>
        <v>鉄道</v>
      </c>
      <c r="AM265" s="6">
        <v>4</v>
      </c>
      <c r="AN265" s="6">
        <v>1</v>
      </c>
      <c r="AO265" s="6">
        <v>794</v>
      </c>
      <c r="AP265" s="6">
        <v>2.9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1</v>
      </c>
      <c r="BC265" s="6">
        <v>791</v>
      </c>
      <c r="BD265" s="6">
        <v>4</v>
      </c>
      <c r="BE265" s="6">
        <v>1</v>
      </c>
      <c r="BF265" s="6">
        <v>791</v>
      </c>
      <c r="BG265" s="6">
        <v>10</v>
      </c>
      <c r="BH265" s="6">
        <v>1</v>
      </c>
      <c r="BI265" s="6">
        <v>0.81</v>
      </c>
      <c r="BJ265" s="6">
        <v>2</v>
      </c>
      <c r="BK265" s="6">
        <v>210</v>
      </c>
      <c r="BL265" s="6">
        <v>177</v>
      </c>
      <c r="BM265" s="6">
        <v>2.7</v>
      </c>
      <c r="BN265" s="6">
        <v>169</v>
      </c>
      <c r="BO265" s="6">
        <v>2.5</v>
      </c>
      <c r="BP265" s="6">
        <v>7.2</v>
      </c>
      <c r="BQ265" s="6"/>
    </row>
    <row r="266" spans="1:69">
      <c r="A266" s="35">
        <v>256139</v>
      </c>
      <c r="B266" s="6" t="s">
        <v>40</v>
      </c>
      <c r="C266" s="6">
        <v>600</v>
      </c>
      <c r="D266" s="6" t="s">
        <v>91</v>
      </c>
      <c r="E266" s="6">
        <v>1</v>
      </c>
      <c r="F266" s="21">
        <f>IF(D266="帰宅",0,IF(D267="帰宅",1,IF(#REF!="帰宅",2,IF(#REF!="帰宅",3,IF(#REF!="帰宅",4,5)))))</f>
        <v>1</v>
      </c>
      <c r="G266" s="21" t="str">
        <f t="shared" si="586"/>
        <v>その他</v>
      </c>
      <c r="H266" s="21" t="str">
        <f t="shared" si="583"/>
        <v>帰宅</v>
      </c>
      <c r="I266" s="7">
        <v>40124.52171296296</v>
      </c>
      <c r="J266" s="7">
        <v>40124.571736111109</v>
      </c>
      <c r="K266" s="13">
        <v>0.1054166666654055</v>
      </c>
      <c r="L266" s="23">
        <f t="shared" ref="L266" si="589">K264+K265+K266+K267</f>
        <v>0.20634259258804377</v>
      </c>
      <c r="M266" s="6">
        <v>4322</v>
      </c>
      <c r="N266" s="10">
        <v>3719.1705482977936</v>
      </c>
      <c r="O266" s="6">
        <v>35.438128759999998</v>
      </c>
      <c r="P266" s="6">
        <v>139.6451783</v>
      </c>
      <c r="Q266" s="6">
        <v>104</v>
      </c>
      <c r="R266" s="6" t="s">
        <v>844</v>
      </c>
      <c r="S266" s="6">
        <v>1003017</v>
      </c>
      <c r="T266" s="6" t="s">
        <v>41</v>
      </c>
      <c r="U266" s="6">
        <v>100301702</v>
      </c>
      <c r="V266" s="6" t="s">
        <v>133</v>
      </c>
      <c r="W266" s="6">
        <v>35.466275860000003</v>
      </c>
      <c r="X266" s="6">
        <v>139.62298580000001</v>
      </c>
      <c r="Y266" s="6">
        <v>103</v>
      </c>
      <c r="Z266" s="6" t="s">
        <v>843</v>
      </c>
      <c r="AA266" s="6">
        <v>1002001</v>
      </c>
      <c r="AB266" s="6" t="s">
        <v>387</v>
      </c>
      <c r="AC266" s="6">
        <v>100200102</v>
      </c>
      <c r="AD266" s="6" t="s">
        <v>587</v>
      </c>
      <c r="AE266" s="6">
        <v>0</v>
      </c>
      <c r="AF266" s="6">
        <v>2</v>
      </c>
      <c r="AG266" s="6" t="s">
        <v>97</v>
      </c>
      <c r="AH266" s="6" t="s">
        <v>35</v>
      </c>
      <c r="AI266" s="6">
        <v>200</v>
      </c>
      <c r="AJ266" s="6" t="s">
        <v>94</v>
      </c>
      <c r="AK266" s="21" t="str">
        <f t="shared" si="554"/>
        <v>自転車</v>
      </c>
      <c r="AL266" s="21" t="str">
        <f t="shared" si="585"/>
        <v>鉄道</v>
      </c>
      <c r="AM266" s="6">
        <v>13.8</v>
      </c>
      <c r="AN266" s="6">
        <v>1</v>
      </c>
      <c r="AO266" s="6">
        <v>4073</v>
      </c>
      <c r="AP266" s="6">
        <v>13</v>
      </c>
      <c r="AQ266" s="6">
        <v>1</v>
      </c>
      <c r="AR266" s="6">
        <v>7</v>
      </c>
      <c r="AS266" s="6">
        <v>150</v>
      </c>
      <c r="AT266" s="6" t="s">
        <v>133</v>
      </c>
      <c r="AU266" s="6" t="s">
        <v>127</v>
      </c>
      <c r="AV266" s="6">
        <v>0</v>
      </c>
      <c r="AW266" s="6">
        <v>407</v>
      </c>
      <c r="AX266" s="6">
        <v>4.9000000000000004</v>
      </c>
      <c r="AY266" s="6">
        <v>159</v>
      </c>
      <c r="AZ266" s="6">
        <v>1.9</v>
      </c>
      <c r="BA266" s="6">
        <v>13.8</v>
      </c>
      <c r="BB266" s="6">
        <v>1</v>
      </c>
      <c r="BC266" s="6">
        <v>4164</v>
      </c>
      <c r="BD266" s="6">
        <v>20.8</v>
      </c>
      <c r="BE266" s="6">
        <v>1</v>
      </c>
      <c r="BF266" s="6">
        <v>4164</v>
      </c>
      <c r="BG266" s="6">
        <v>50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0</v>
      </c>
      <c r="BN266" s="6">
        <v>0</v>
      </c>
      <c r="BO266" s="6">
        <v>0</v>
      </c>
      <c r="BP266" s="6">
        <v>0</v>
      </c>
      <c r="BQ266" s="6"/>
    </row>
    <row r="267" spans="1:69">
      <c r="A267" s="36">
        <v>256164</v>
      </c>
      <c r="B267" s="37" t="s">
        <v>40</v>
      </c>
      <c r="C267" s="37">
        <v>200</v>
      </c>
      <c r="D267" s="37" t="s">
        <v>85</v>
      </c>
      <c r="E267" s="37"/>
      <c r="F267" s="26">
        <f>IF(D267="帰宅",0,IF(#REF!="帰宅",1,IF(#REF!="帰宅",2,IF(#REF!="帰宅",3,IF(#REF!="帰宅",4,5)))))</f>
        <v>0</v>
      </c>
      <c r="G267" s="21" t="str">
        <f t="shared" si="586"/>
        <v>食事</v>
      </c>
      <c r="H267" s="26"/>
      <c r="I267" s="38">
        <v>40124.677152777775</v>
      </c>
      <c r="J267" s="38">
        <v>40124.697256944448</v>
      </c>
      <c r="K267" s="39"/>
      <c r="L267" s="28">
        <f t="shared" ref="L267" si="590">K264+K265+K266+K267</f>
        <v>0.20634259258804377</v>
      </c>
      <c r="M267" s="37">
        <v>1737</v>
      </c>
      <c r="N267" s="40">
        <v>5246.2828636398262</v>
      </c>
      <c r="O267" s="37">
        <v>35.466426050000003</v>
      </c>
      <c r="P267" s="37">
        <v>139.62302869999999</v>
      </c>
      <c r="Q267" s="37">
        <v>103</v>
      </c>
      <c r="R267" s="37" t="s">
        <v>843</v>
      </c>
      <c r="S267" s="37">
        <v>1002001</v>
      </c>
      <c r="T267" s="37" t="s">
        <v>387</v>
      </c>
      <c r="U267" s="37">
        <v>100200102</v>
      </c>
      <c r="V267" s="37" t="s">
        <v>587</v>
      </c>
      <c r="W267" s="37">
        <v>35.425409729999998</v>
      </c>
      <c r="X267" s="37">
        <v>139.65166930000001</v>
      </c>
      <c r="Y267" s="37">
        <v>104</v>
      </c>
      <c r="Z267" s="37" t="s">
        <v>844</v>
      </c>
      <c r="AA267" s="37">
        <v>1003012</v>
      </c>
      <c r="AB267" s="37" t="s">
        <v>426</v>
      </c>
      <c r="AC267" s="37">
        <v>100301201</v>
      </c>
      <c r="AD267" s="37" t="s">
        <v>712</v>
      </c>
      <c r="AE267" s="37">
        <v>0</v>
      </c>
      <c r="AF267" s="37">
        <v>2</v>
      </c>
      <c r="AG267" s="37" t="s">
        <v>97</v>
      </c>
      <c r="AH267" s="37" t="s">
        <v>35</v>
      </c>
      <c r="AI267" s="37">
        <v>200</v>
      </c>
      <c r="AJ267" s="37" t="s">
        <v>94</v>
      </c>
      <c r="AK267" s="21" t="str">
        <f t="shared" si="554"/>
        <v>鉄道</v>
      </c>
      <c r="AL267" s="26"/>
      <c r="AM267" s="37">
        <v>22.2</v>
      </c>
      <c r="AN267" s="37">
        <v>1</v>
      </c>
      <c r="AO267" s="37">
        <v>6412</v>
      </c>
      <c r="AP267" s="37">
        <v>23.1</v>
      </c>
      <c r="AQ267" s="37">
        <v>1</v>
      </c>
      <c r="AR267" s="37">
        <v>10</v>
      </c>
      <c r="AS267" s="37">
        <v>150</v>
      </c>
      <c r="AT267" s="37" t="s">
        <v>127</v>
      </c>
      <c r="AU267" s="37" t="s">
        <v>41</v>
      </c>
      <c r="AV267" s="37">
        <v>0</v>
      </c>
      <c r="AW267" s="37">
        <v>173</v>
      </c>
      <c r="AX267" s="37">
        <v>2.1</v>
      </c>
      <c r="AY267" s="37">
        <v>796</v>
      </c>
      <c r="AZ267" s="37">
        <v>10.1</v>
      </c>
      <c r="BA267" s="37">
        <v>22.2</v>
      </c>
      <c r="BB267" s="37">
        <v>1</v>
      </c>
      <c r="BC267" s="37">
        <v>5986</v>
      </c>
      <c r="BD267" s="37">
        <v>29.9</v>
      </c>
      <c r="BE267" s="37">
        <v>1</v>
      </c>
      <c r="BF267" s="37">
        <v>5986</v>
      </c>
      <c r="BG267" s="37">
        <v>73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/>
    </row>
    <row r="268" spans="1:69">
      <c r="A268" s="30">
        <v>256483</v>
      </c>
      <c r="B268" s="31" t="s">
        <v>40</v>
      </c>
      <c r="C268" s="31">
        <v>100</v>
      </c>
      <c r="D268" s="31" t="s">
        <v>86</v>
      </c>
      <c r="E268" s="31">
        <v>1</v>
      </c>
      <c r="F268" s="16">
        <f>IF(D268="帰宅",0,IF(D269="帰宅",1,IF(D270="帰宅",2,IF(D271="帰宅",3,IF(#REF!="帰宅",4,5)))))</f>
        <v>3</v>
      </c>
      <c r="G268" s="16"/>
      <c r="H268" s="16" t="str">
        <f t="shared" ref="H268:H270" si="591">D269</f>
        <v>その他</v>
      </c>
      <c r="I268" s="32">
        <v>40128.366909722223</v>
      </c>
      <c r="J268" s="32">
        <v>40128.375937500001</v>
      </c>
      <c r="K268" s="33">
        <v>0.16336805555329192</v>
      </c>
      <c r="L268" s="18">
        <f t="shared" ref="L268" si="592">K268+K269+K270+K271</f>
        <v>0.35728009259037208</v>
      </c>
      <c r="M268" s="31">
        <v>780</v>
      </c>
      <c r="N268" s="34">
        <v>994.33758754151427</v>
      </c>
      <c r="O268" s="31">
        <v>35.425538420000002</v>
      </c>
      <c r="P268" s="31">
        <v>139.651916</v>
      </c>
      <c r="Q268" s="31">
        <v>104</v>
      </c>
      <c r="R268" s="31" t="s">
        <v>844</v>
      </c>
      <c r="S268" s="31">
        <v>1003012</v>
      </c>
      <c r="T268" s="31" t="s">
        <v>426</v>
      </c>
      <c r="U268" s="31">
        <v>100301201</v>
      </c>
      <c r="V268" s="31" t="s">
        <v>712</v>
      </c>
      <c r="W268" s="31">
        <v>35.42952957</v>
      </c>
      <c r="X268" s="31">
        <v>139.66173839999999</v>
      </c>
      <c r="Y268" s="31">
        <v>104</v>
      </c>
      <c r="Z268" s="31" t="s">
        <v>844</v>
      </c>
      <c r="AA268" s="31">
        <v>1003010</v>
      </c>
      <c r="AB268" s="31" t="s">
        <v>422</v>
      </c>
      <c r="AC268" s="31">
        <v>100301003</v>
      </c>
      <c r="AD268" s="31" t="s">
        <v>701</v>
      </c>
      <c r="AE268" s="31">
        <v>0</v>
      </c>
      <c r="AF268" s="31">
        <v>2</v>
      </c>
      <c r="AG268" s="31" t="s">
        <v>97</v>
      </c>
      <c r="AH268" s="31" t="s">
        <v>35</v>
      </c>
      <c r="AI268" s="31">
        <v>410</v>
      </c>
      <c r="AJ268" s="31" t="s">
        <v>43</v>
      </c>
      <c r="AK268" s="16"/>
      <c r="AL268" s="16" t="str">
        <f t="shared" ref="AL268:AL270" si="593">AJ269</f>
        <v>自転車</v>
      </c>
      <c r="AM268" s="31">
        <v>7.1</v>
      </c>
      <c r="AN268" s="31">
        <v>1</v>
      </c>
      <c r="AO268" s="31">
        <v>1585</v>
      </c>
      <c r="AP268" s="31">
        <v>9.4</v>
      </c>
      <c r="AQ268" s="31">
        <v>1</v>
      </c>
      <c r="AR268" s="31">
        <v>19</v>
      </c>
      <c r="AS268" s="31">
        <v>210</v>
      </c>
      <c r="AT268" s="31" t="s">
        <v>41</v>
      </c>
      <c r="AU268" s="31" t="s">
        <v>36</v>
      </c>
      <c r="AV268" s="31">
        <v>0</v>
      </c>
      <c r="AW268" s="31">
        <v>763</v>
      </c>
      <c r="AX268" s="31">
        <v>8.9</v>
      </c>
      <c r="AY268" s="31">
        <v>2190</v>
      </c>
      <c r="AZ268" s="31">
        <v>26.5</v>
      </c>
      <c r="BA268" s="31">
        <v>54.4</v>
      </c>
      <c r="BB268" s="31">
        <v>1</v>
      </c>
      <c r="BC268" s="31">
        <v>1422</v>
      </c>
      <c r="BD268" s="31">
        <v>7.1</v>
      </c>
      <c r="BE268" s="31">
        <v>1</v>
      </c>
      <c r="BF268" s="31">
        <v>1422</v>
      </c>
      <c r="BG268" s="31">
        <v>16.7</v>
      </c>
      <c r="BH268" s="31">
        <v>1</v>
      </c>
      <c r="BI268" s="31">
        <v>0.48</v>
      </c>
      <c r="BJ268" s="31">
        <v>3</v>
      </c>
      <c r="BK268" s="31">
        <v>210</v>
      </c>
      <c r="BL268" s="31">
        <v>424</v>
      </c>
      <c r="BM268" s="31">
        <v>6.4</v>
      </c>
      <c r="BN268" s="31">
        <v>437</v>
      </c>
      <c r="BO268" s="31">
        <v>6.6</v>
      </c>
      <c r="BP268" s="31">
        <v>16</v>
      </c>
      <c r="BQ268" s="31"/>
    </row>
    <row r="269" spans="1:69">
      <c r="A269" s="35">
        <v>256491</v>
      </c>
      <c r="B269" s="6" t="s">
        <v>40</v>
      </c>
      <c r="C269" s="6">
        <v>999</v>
      </c>
      <c r="D269" s="6" t="s">
        <v>84</v>
      </c>
      <c r="E269" s="6">
        <v>1</v>
      </c>
      <c r="F269" s="21">
        <f>IF(D269="帰宅",0,IF(D270="帰宅",1,IF(D271="帰宅",2,IF(#REF!="帰宅",3,IF(#REF!="帰宅",4,5)))))</f>
        <v>2</v>
      </c>
      <c r="G269" s="21" t="str">
        <f t="shared" ref="G269:G271" si="594">D268</f>
        <v>出勤</v>
      </c>
      <c r="H269" s="21" t="str">
        <f t="shared" si="591"/>
        <v>帰社</v>
      </c>
      <c r="I269" s="7">
        <v>40128.539305555554</v>
      </c>
      <c r="J269" s="7">
        <v>40128.550057870372</v>
      </c>
      <c r="K269" s="13">
        <v>3.8298611107165925E-2</v>
      </c>
      <c r="L269" s="23">
        <f t="shared" ref="L269" si="595">K268+K269+K270+K271</f>
        <v>0.35728009259037208</v>
      </c>
      <c r="M269" s="6">
        <v>929</v>
      </c>
      <c r="N269" s="10">
        <v>1668.9005767853741</v>
      </c>
      <c r="O269" s="6">
        <v>35.430656149999997</v>
      </c>
      <c r="P269" s="6">
        <v>139.661969</v>
      </c>
      <c r="Q269" s="6">
        <v>104</v>
      </c>
      <c r="R269" s="6" t="s">
        <v>844</v>
      </c>
      <c r="S269" s="6">
        <v>1003010</v>
      </c>
      <c r="T269" s="6" t="s">
        <v>422</v>
      </c>
      <c r="U269" s="6">
        <v>100301003</v>
      </c>
      <c r="V269" s="6" t="s">
        <v>701</v>
      </c>
      <c r="W269" s="6">
        <v>35.438305759999999</v>
      </c>
      <c r="X269" s="6">
        <v>139.6461171</v>
      </c>
      <c r="Y269" s="6">
        <v>104</v>
      </c>
      <c r="Z269" s="6" t="s">
        <v>844</v>
      </c>
      <c r="AA269" s="6">
        <v>1003017</v>
      </c>
      <c r="AB269" s="6" t="s">
        <v>41</v>
      </c>
      <c r="AC269" s="6">
        <v>100301701</v>
      </c>
      <c r="AD269" s="6" t="s">
        <v>676</v>
      </c>
      <c r="AE269" s="6">
        <v>0</v>
      </c>
      <c r="AF269" s="6">
        <v>2</v>
      </c>
      <c r="AG269" s="6" t="s">
        <v>97</v>
      </c>
      <c r="AH269" s="6" t="s">
        <v>35</v>
      </c>
      <c r="AI269" s="6">
        <v>410</v>
      </c>
      <c r="AJ269" s="6" t="s">
        <v>43</v>
      </c>
      <c r="AK269" s="21" t="str">
        <f t="shared" ref="AK269" si="596">AJ268</f>
        <v>自転車</v>
      </c>
      <c r="AL269" s="21" t="str">
        <f t="shared" si="593"/>
        <v>自転車</v>
      </c>
      <c r="AM269" s="6">
        <v>9.6999999999999993</v>
      </c>
      <c r="AN269" s="6">
        <v>1</v>
      </c>
      <c r="AO269" s="6">
        <v>3278</v>
      </c>
      <c r="AP269" s="6">
        <v>12.1</v>
      </c>
      <c r="AQ269" s="6">
        <v>1</v>
      </c>
      <c r="AR269" s="6">
        <v>21</v>
      </c>
      <c r="AS269" s="6">
        <v>340</v>
      </c>
      <c r="AT269" s="6" t="s">
        <v>36</v>
      </c>
      <c r="AU269" s="6" t="s">
        <v>133</v>
      </c>
      <c r="AV269" s="6">
        <v>1</v>
      </c>
      <c r="AW269" s="6">
        <v>1995</v>
      </c>
      <c r="AX269" s="6">
        <v>24.9</v>
      </c>
      <c r="AY269" s="6">
        <v>427</v>
      </c>
      <c r="AZ269" s="6">
        <v>5.0999999999999996</v>
      </c>
      <c r="BA269" s="6">
        <v>51</v>
      </c>
      <c r="BB269" s="6">
        <v>1</v>
      </c>
      <c r="BC269" s="6">
        <v>1936</v>
      </c>
      <c r="BD269" s="6">
        <v>9.6999999999999993</v>
      </c>
      <c r="BE269" s="6">
        <v>1</v>
      </c>
      <c r="BF269" s="6">
        <v>1936</v>
      </c>
      <c r="BG269" s="6">
        <v>24.4</v>
      </c>
      <c r="BH269" s="6">
        <v>1</v>
      </c>
      <c r="BI269" s="6">
        <v>1.83</v>
      </c>
      <c r="BJ269" s="6">
        <v>9</v>
      </c>
      <c r="BK269" s="6">
        <v>210</v>
      </c>
      <c r="BL269" s="6">
        <v>295</v>
      </c>
      <c r="BM269" s="6">
        <v>4.4000000000000004</v>
      </c>
      <c r="BN269" s="6">
        <v>123</v>
      </c>
      <c r="BO269" s="6">
        <v>1.8</v>
      </c>
      <c r="BP269" s="6">
        <v>15.200000000000001</v>
      </c>
      <c r="BQ269" s="6"/>
    </row>
    <row r="270" spans="1:69">
      <c r="A270" s="35">
        <v>256495</v>
      </c>
      <c r="B270" s="6" t="s">
        <v>40</v>
      </c>
      <c r="C270" s="6">
        <v>300</v>
      </c>
      <c r="D270" s="6" t="s">
        <v>88</v>
      </c>
      <c r="E270" s="6"/>
      <c r="F270" s="21">
        <f>IF(D270="帰宅",0,IF(D271="帰宅",1,IF(#REF!="帰宅",2,IF(#REF!="帰宅",3,IF(#REF!="帰宅",4,5)))))</f>
        <v>1</v>
      </c>
      <c r="G270" s="21" t="str">
        <f t="shared" si="594"/>
        <v>その他</v>
      </c>
      <c r="H270" s="21" t="str">
        <f t="shared" si="591"/>
        <v>帰宅</v>
      </c>
      <c r="I270" s="7">
        <v>40128.588356481479</v>
      </c>
      <c r="J270" s="7">
        <v>40128.64099537037</v>
      </c>
      <c r="K270" s="13">
        <v>0.15561342592991423</v>
      </c>
      <c r="L270" s="23">
        <f t="shared" ref="L270" si="597">K268+K269+K270+K271</f>
        <v>0.35728009259037208</v>
      </c>
      <c r="M270" s="6">
        <v>4548</v>
      </c>
      <c r="N270" s="10">
        <v>1749.4546044536144</v>
      </c>
      <c r="O270" s="6">
        <v>35.438488130000003</v>
      </c>
      <c r="P270" s="6">
        <v>139.6459562</v>
      </c>
      <c r="Q270" s="6">
        <v>104</v>
      </c>
      <c r="R270" s="6" t="s">
        <v>844</v>
      </c>
      <c r="S270" s="6">
        <v>1003017</v>
      </c>
      <c r="T270" s="6" t="s">
        <v>41</v>
      </c>
      <c r="U270" s="6">
        <v>100301701</v>
      </c>
      <c r="V270" s="6" t="s">
        <v>676</v>
      </c>
      <c r="W270" s="6">
        <v>35.42955637</v>
      </c>
      <c r="X270" s="6">
        <v>139.66185630000001</v>
      </c>
      <c r="Y270" s="6">
        <v>104</v>
      </c>
      <c r="Z270" s="6" t="s">
        <v>844</v>
      </c>
      <c r="AA270" s="6">
        <v>1003010</v>
      </c>
      <c r="AB270" s="6" t="s">
        <v>422</v>
      </c>
      <c r="AC270" s="6">
        <v>100301003</v>
      </c>
      <c r="AD270" s="6" t="s">
        <v>701</v>
      </c>
      <c r="AE270" s="6">
        <v>0</v>
      </c>
      <c r="AF270" s="6">
        <v>2</v>
      </c>
      <c r="AG270" s="6" t="s">
        <v>97</v>
      </c>
      <c r="AH270" s="6" t="s">
        <v>35</v>
      </c>
      <c r="AI270" s="6">
        <v>410</v>
      </c>
      <c r="AJ270" s="6" t="s">
        <v>43</v>
      </c>
      <c r="AK270" s="21" t="str">
        <f t="shared" si="554"/>
        <v>自転車</v>
      </c>
      <c r="AL270" s="21" t="str">
        <f t="shared" si="593"/>
        <v>自転車</v>
      </c>
      <c r="AM270" s="6">
        <v>10.1</v>
      </c>
      <c r="AN270" s="6">
        <v>1</v>
      </c>
      <c r="AO270" s="6">
        <v>2183</v>
      </c>
      <c r="AP270" s="6">
        <v>9</v>
      </c>
      <c r="AQ270" s="6">
        <v>1</v>
      </c>
      <c r="AR270" s="6">
        <v>27</v>
      </c>
      <c r="AS270" s="6">
        <v>340</v>
      </c>
      <c r="AT270" s="6" t="s">
        <v>133</v>
      </c>
      <c r="AU270" s="6" t="s">
        <v>36</v>
      </c>
      <c r="AV270" s="6">
        <v>1</v>
      </c>
      <c r="AW270" s="6">
        <v>380</v>
      </c>
      <c r="AX270" s="6">
        <v>4.5999999999999996</v>
      </c>
      <c r="AY270" s="6">
        <v>2199</v>
      </c>
      <c r="AZ270" s="6">
        <v>26.6</v>
      </c>
      <c r="BA270" s="6">
        <v>58.2</v>
      </c>
      <c r="BB270" s="6">
        <v>1</v>
      </c>
      <c r="BC270" s="6">
        <v>2027</v>
      </c>
      <c r="BD270" s="6">
        <v>10.1</v>
      </c>
      <c r="BE270" s="6">
        <v>1</v>
      </c>
      <c r="BF270" s="6">
        <v>2027</v>
      </c>
      <c r="BG270" s="6">
        <v>24.1</v>
      </c>
      <c r="BH270" s="6">
        <v>1</v>
      </c>
      <c r="BI270" s="6">
        <v>1.58</v>
      </c>
      <c r="BJ270" s="6">
        <v>6</v>
      </c>
      <c r="BK270" s="6">
        <v>210</v>
      </c>
      <c r="BL270" s="6">
        <v>148</v>
      </c>
      <c r="BM270" s="6">
        <v>2.2000000000000002</v>
      </c>
      <c r="BN270" s="6">
        <v>448</v>
      </c>
      <c r="BO270" s="6">
        <v>6.7</v>
      </c>
      <c r="BP270" s="6">
        <v>14.899999999999999</v>
      </c>
      <c r="BQ270" s="6"/>
    </row>
    <row r="271" spans="1:69">
      <c r="A271" s="36">
        <v>256520</v>
      </c>
      <c r="B271" s="37" t="s">
        <v>40</v>
      </c>
      <c r="C271" s="37">
        <v>200</v>
      </c>
      <c r="D271" s="37" t="s">
        <v>85</v>
      </c>
      <c r="E271" s="37"/>
      <c r="F271" s="26">
        <f>IF(D271="帰宅",0,IF(#REF!="帰宅",1,IF(#REF!="帰宅",2,IF(#REF!="帰宅",3,IF(#REF!="帰宅",4,5)))))</f>
        <v>0</v>
      </c>
      <c r="G271" s="21" t="str">
        <f t="shared" si="594"/>
        <v>帰社</v>
      </c>
      <c r="H271" s="26"/>
      <c r="I271" s="38">
        <v>40128.7966087963</v>
      </c>
      <c r="J271" s="38">
        <v>40128.814282407409</v>
      </c>
      <c r="K271" s="39"/>
      <c r="L271" s="28">
        <f t="shared" ref="L271" si="598">K268+K269+K270+K271</f>
        <v>0.35728009259037208</v>
      </c>
      <c r="M271" s="37">
        <v>1527</v>
      </c>
      <c r="N271" s="40">
        <v>1033.1739321816972</v>
      </c>
      <c r="O271" s="37">
        <v>35.429465180000001</v>
      </c>
      <c r="P271" s="37">
        <v>139.66219960000001</v>
      </c>
      <c r="Q271" s="37">
        <v>104</v>
      </c>
      <c r="R271" s="37" t="s">
        <v>844</v>
      </c>
      <c r="S271" s="37">
        <v>1003010</v>
      </c>
      <c r="T271" s="37" t="s">
        <v>422</v>
      </c>
      <c r="U271" s="37">
        <v>100301003</v>
      </c>
      <c r="V271" s="37" t="s">
        <v>701</v>
      </c>
      <c r="W271" s="37">
        <v>35.425447230000003</v>
      </c>
      <c r="X271" s="37">
        <v>139.65191609999999</v>
      </c>
      <c r="Y271" s="37">
        <v>104</v>
      </c>
      <c r="Z271" s="37" t="s">
        <v>844</v>
      </c>
      <c r="AA271" s="37">
        <v>1003012</v>
      </c>
      <c r="AB271" s="37" t="s">
        <v>426</v>
      </c>
      <c r="AC271" s="37">
        <v>100301201</v>
      </c>
      <c r="AD271" s="37" t="s">
        <v>712</v>
      </c>
      <c r="AE271" s="37">
        <v>0</v>
      </c>
      <c r="AF271" s="37">
        <v>2</v>
      </c>
      <c r="AG271" s="37" t="s">
        <v>97</v>
      </c>
      <c r="AH271" s="37" t="s">
        <v>35</v>
      </c>
      <c r="AI271" s="37">
        <v>410</v>
      </c>
      <c r="AJ271" s="37" t="s">
        <v>43</v>
      </c>
      <c r="AK271" s="21" t="str">
        <f t="shared" si="554"/>
        <v>自転車</v>
      </c>
      <c r="AL271" s="26"/>
      <c r="AM271" s="37">
        <v>7.3</v>
      </c>
      <c r="AN271" s="37">
        <v>1</v>
      </c>
      <c r="AO271" s="37">
        <v>1600</v>
      </c>
      <c r="AP271" s="37">
        <v>8.5</v>
      </c>
      <c r="AQ271" s="37">
        <v>1</v>
      </c>
      <c r="AR271" s="37">
        <v>24</v>
      </c>
      <c r="AS271" s="37">
        <v>340</v>
      </c>
      <c r="AT271" s="37" t="s">
        <v>36</v>
      </c>
      <c r="AU271" s="37" t="s">
        <v>41</v>
      </c>
      <c r="AV271" s="37">
        <v>1</v>
      </c>
      <c r="AW271" s="37">
        <v>2157</v>
      </c>
      <c r="AX271" s="37">
        <v>27</v>
      </c>
      <c r="AY271" s="37">
        <v>779</v>
      </c>
      <c r="AZ271" s="37">
        <v>9.8000000000000007</v>
      </c>
      <c r="BA271" s="37">
        <v>60.8</v>
      </c>
      <c r="BB271" s="37">
        <v>1</v>
      </c>
      <c r="BC271" s="37">
        <v>1454</v>
      </c>
      <c r="BD271" s="37">
        <v>7.3</v>
      </c>
      <c r="BE271" s="37">
        <v>1</v>
      </c>
      <c r="BF271" s="37">
        <v>1454</v>
      </c>
      <c r="BG271" s="37">
        <v>18.8</v>
      </c>
      <c r="BH271" s="37">
        <v>1</v>
      </c>
      <c r="BI271" s="37">
        <v>0.73</v>
      </c>
      <c r="BJ271" s="37">
        <v>4</v>
      </c>
      <c r="BK271" s="37">
        <v>210</v>
      </c>
      <c r="BL271" s="37">
        <v>241</v>
      </c>
      <c r="BM271" s="37">
        <v>3.6</v>
      </c>
      <c r="BN271" s="37">
        <v>434</v>
      </c>
      <c r="BO271" s="37">
        <v>6.5</v>
      </c>
      <c r="BP271" s="37">
        <v>14.1</v>
      </c>
      <c r="BQ271" s="37"/>
    </row>
    <row r="272" spans="1:69">
      <c r="A272" s="30">
        <v>257119</v>
      </c>
      <c r="B272" s="31" t="s">
        <v>40</v>
      </c>
      <c r="C272" s="31">
        <v>100</v>
      </c>
      <c r="D272" s="31" t="s">
        <v>86</v>
      </c>
      <c r="E272" s="31">
        <v>1</v>
      </c>
      <c r="F272" s="16">
        <f>IF(D272="帰宅",0,IF(D273="帰宅",1,IF(D274="帰宅",2,IF(D275="帰宅",3,IF(#REF!="帰宅",4,5)))))</f>
        <v>3</v>
      </c>
      <c r="G272" s="16"/>
      <c r="H272" s="16" t="str">
        <f t="shared" ref="H272:H274" si="599">D273</f>
        <v>その他</v>
      </c>
      <c r="I272" s="32">
        <v>40135.349131944444</v>
      </c>
      <c r="J272" s="32">
        <v>40135.361597222225</v>
      </c>
      <c r="K272" s="33">
        <v>0.174490740741021</v>
      </c>
      <c r="L272" s="18">
        <f t="shared" ref="L272" si="600">K272+K273+K274+K275</f>
        <v>0.37583333333896007</v>
      </c>
      <c r="M272" s="31">
        <v>1077</v>
      </c>
      <c r="N272" s="34">
        <v>997.30104596617923</v>
      </c>
      <c r="O272" s="31">
        <v>35.425538420000002</v>
      </c>
      <c r="P272" s="31">
        <v>139.65200720000001</v>
      </c>
      <c r="Q272" s="31">
        <v>104</v>
      </c>
      <c r="R272" s="31" t="s">
        <v>844</v>
      </c>
      <c r="S272" s="31">
        <v>1003012</v>
      </c>
      <c r="T272" s="31" t="s">
        <v>426</v>
      </c>
      <c r="U272" s="31">
        <v>100301201</v>
      </c>
      <c r="V272" s="31" t="s">
        <v>712</v>
      </c>
      <c r="W272" s="31">
        <v>35.429545670000003</v>
      </c>
      <c r="X272" s="31">
        <v>139.66185630000001</v>
      </c>
      <c r="Y272" s="31">
        <v>104</v>
      </c>
      <c r="Z272" s="31" t="s">
        <v>844</v>
      </c>
      <c r="AA272" s="31">
        <v>1003010</v>
      </c>
      <c r="AB272" s="31" t="s">
        <v>422</v>
      </c>
      <c r="AC272" s="31">
        <v>100301003</v>
      </c>
      <c r="AD272" s="31" t="s">
        <v>701</v>
      </c>
      <c r="AE272" s="31">
        <v>0</v>
      </c>
      <c r="AF272" s="31">
        <v>2</v>
      </c>
      <c r="AG272" s="31" t="s">
        <v>97</v>
      </c>
      <c r="AH272" s="31" t="s">
        <v>35</v>
      </c>
      <c r="AI272" s="31">
        <v>410</v>
      </c>
      <c r="AJ272" s="31" t="s">
        <v>43</v>
      </c>
      <c r="AK272" s="16"/>
      <c r="AL272" s="16" t="str">
        <f t="shared" ref="AL272:AL274" si="601">AJ273</f>
        <v>自転車</v>
      </c>
      <c r="AM272" s="31">
        <v>7.4</v>
      </c>
      <c r="AN272" s="31">
        <v>1</v>
      </c>
      <c r="AO272" s="31">
        <v>1624</v>
      </c>
      <c r="AP272" s="31">
        <v>9.9</v>
      </c>
      <c r="AQ272" s="31">
        <v>1</v>
      </c>
      <c r="AR272" s="31">
        <v>19</v>
      </c>
      <c r="AS272" s="31">
        <v>210</v>
      </c>
      <c r="AT272" s="31" t="s">
        <v>41</v>
      </c>
      <c r="AU272" s="31" t="s">
        <v>36</v>
      </c>
      <c r="AV272" s="31">
        <v>0</v>
      </c>
      <c r="AW272" s="31">
        <v>787</v>
      </c>
      <c r="AX272" s="31">
        <v>9.1999999999999993</v>
      </c>
      <c r="AY272" s="31">
        <v>2200</v>
      </c>
      <c r="AZ272" s="31">
        <v>26.6</v>
      </c>
      <c r="BA272" s="31">
        <v>54.8</v>
      </c>
      <c r="BB272" s="31">
        <v>1</v>
      </c>
      <c r="BC272" s="31">
        <v>1475</v>
      </c>
      <c r="BD272" s="31">
        <v>7.4</v>
      </c>
      <c r="BE272" s="31">
        <v>1</v>
      </c>
      <c r="BF272" s="31">
        <v>1475</v>
      </c>
      <c r="BG272" s="31">
        <v>17.399999999999999</v>
      </c>
      <c r="BH272" s="31">
        <v>1</v>
      </c>
      <c r="BI272" s="31">
        <v>0.48</v>
      </c>
      <c r="BJ272" s="31">
        <v>3</v>
      </c>
      <c r="BK272" s="31">
        <v>210</v>
      </c>
      <c r="BL272" s="31">
        <v>423</v>
      </c>
      <c r="BM272" s="31">
        <v>6.3</v>
      </c>
      <c r="BN272" s="31">
        <v>448</v>
      </c>
      <c r="BO272" s="31">
        <v>6.7</v>
      </c>
      <c r="BP272" s="31">
        <v>16</v>
      </c>
      <c r="BQ272" s="31"/>
    </row>
    <row r="273" spans="1:69">
      <c r="A273" s="35">
        <v>257144</v>
      </c>
      <c r="B273" s="6" t="s">
        <v>40</v>
      </c>
      <c r="C273" s="6">
        <v>999</v>
      </c>
      <c r="D273" s="6" t="s">
        <v>84</v>
      </c>
      <c r="E273" s="6">
        <v>1</v>
      </c>
      <c r="F273" s="21">
        <f>IF(D273="帰宅",0,IF(D274="帰宅",1,IF(D275="帰宅",2,IF(#REF!="帰宅",3,IF(#REF!="帰宅",4,5)))))</f>
        <v>2</v>
      </c>
      <c r="G273" s="21" t="str">
        <f t="shared" ref="G273:G275" si="602">D272</f>
        <v>出勤</v>
      </c>
      <c r="H273" s="21" t="str">
        <f t="shared" si="599"/>
        <v>帰社</v>
      </c>
      <c r="I273" s="7">
        <v>40135.536087962966</v>
      </c>
      <c r="J273" s="7">
        <v>40135.553564814814</v>
      </c>
      <c r="K273" s="13">
        <v>3.2534722224227153E-2</v>
      </c>
      <c r="L273" s="23">
        <f t="shared" ref="L273" si="603">K272+K273+K274+K275</f>
        <v>0.37583333333896007</v>
      </c>
      <c r="M273" s="6">
        <v>1510</v>
      </c>
      <c r="N273" s="10">
        <v>1766.0138472961885</v>
      </c>
      <c r="O273" s="6">
        <v>35.429856829999999</v>
      </c>
      <c r="P273" s="6">
        <v>139.6617597</v>
      </c>
      <c r="Q273" s="6">
        <v>104</v>
      </c>
      <c r="R273" s="6" t="s">
        <v>844</v>
      </c>
      <c r="S273" s="6">
        <v>1003010</v>
      </c>
      <c r="T273" s="6" t="s">
        <v>422</v>
      </c>
      <c r="U273" s="6">
        <v>100301003</v>
      </c>
      <c r="V273" s="6" t="s">
        <v>701</v>
      </c>
      <c r="W273" s="6">
        <v>35.438777799999997</v>
      </c>
      <c r="X273" s="6">
        <v>139.64562900000001</v>
      </c>
      <c r="Y273" s="6">
        <v>104</v>
      </c>
      <c r="Z273" s="6" t="s">
        <v>844</v>
      </c>
      <c r="AA273" s="6">
        <v>1003017</v>
      </c>
      <c r="AB273" s="6" t="s">
        <v>41</v>
      </c>
      <c r="AC273" s="6">
        <v>100301701</v>
      </c>
      <c r="AD273" s="6" t="s">
        <v>676</v>
      </c>
      <c r="AE273" s="6">
        <v>0</v>
      </c>
      <c r="AF273" s="6">
        <v>2</v>
      </c>
      <c r="AG273" s="6" t="s">
        <v>97</v>
      </c>
      <c r="AH273" s="6" t="s">
        <v>35</v>
      </c>
      <c r="AI273" s="6">
        <v>410</v>
      </c>
      <c r="AJ273" s="6" t="s">
        <v>43</v>
      </c>
      <c r="AK273" s="21" t="str">
        <f t="shared" ref="AK273" si="604">AJ272</f>
        <v>自転車</v>
      </c>
      <c r="AL273" s="21" t="str">
        <f t="shared" si="601"/>
        <v>自転車</v>
      </c>
      <c r="AM273" s="6">
        <v>10.1</v>
      </c>
      <c r="AN273" s="6">
        <v>1</v>
      </c>
      <c r="AO273" s="6">
        <v>2046</v>
      </c>
      <c r="AP273" s="6">
        <v>6.6</v>
      </c>
      <c r="AQ273" s="6">
        <v>1</v>
      </c>
      <c r="AR273" s="6">
        <v>21</v>
      </c>
      <c r="AS273" s="6">
        <v>340</v>
      </c>
      <c r="AT273" s="6" t="s">
        <v>36</v>
      </c>
      <c r="AU273" s="6" t="s">
        <v>133</v>
      </c>
      <c r="AV273" s="6">
        <v>1</v>
      </c>
      <c r="AW273" s="6">
        <v>2083</v>
      </c>
      <c r="AX273" s="6">
        <v>26.2</v>
      </c>
      <c r="AY273" s="6">
        <v>334</v>
      </c>
      <c r="AZ273" s="6">
        <v>4</v>
      </c>
      <c r="BA273" s="6">
        <v>51.2</v>
      </c>
      <c r="BB273" s="6">
        <v>1</v>
      </c>
      <c r="BC273" s="6">
        <v>2027</v>
      </c>
      <c r="BD273" s="6">
        <v>10.1</v>
      </c>
      <c r="BE273" s="6">
        <v>1</v>
      </c>
      <c r="BF273" s="6">
        <v>2027</v>
      </c>
      <c r="BG273" s="6">
        <v>25.4</v>
      </c>
      <c r="BH273" s="6">
        <v>1</v>
      </c>
      <c r="BI273" s="6">
        <v>1.58</v>
      </c>
      <c r="BJ273" s="6">
        <v>8</v>
      </c>
      <c r="BK273" s="6">
        <v>210</v>
      </c>
      <c r="BL273" s="6">
        <v>443</v>
      </c>
      <c r="BM273" s="6">
        <v>6.6</v>
      </c>
      <c r="BN273" s="6">
        <v>191</v>
      </c>
      <c r="BO273" s="6">
        <v>2.9</v>
      </c>
      <c r="BP273" s="6">
        <v>17.5</v>
      </c>
      <c r="BQ273" s="6"/>
    </row>
    <row r="274" spans="1:69">
      <c r="A274" s="35">
        <v>257152</v>
      </c>
      <c r="B274" s="6" t="s">
        <v>40</v>
      </c>
      <c r="C274" s="6">
        <v>300</v>
      </c>
      <c r="D274" s="6" t="s">
        <v>88</v>
      </c>
      <c r="E274" s="6"/>
      <c r="F274" s="21">
        <f>IF(D274="帰宅",0,IF(D275="帰宅",1,IF(#REF!="帰宅",2,IF(#REF!="帰宅",3,IF(#REF!="帰宅",4,5)))))</f>
        <v>1</v>
      </c>
      <c r="G274" s="21" t="str">
        <f t="shared" si="602"/>
        <v>その他</v>
      </c>
      <c r="H274" s="21" t="str">
        <f t="shared" si="599"/>
        <v>帰宅</v>
      </c>
      <c r="I274" s="7">
        <v>40135.586099537039</v>
      </c>
      <c r="J274" s="7">
        <v>40135.618263888886</v>
      </c>
      <c r="K274" s="13">
        <v>0.16880787037371192</v>
      </c>
      <c r="L274" s="23">
        <f t="shared" ref="L274" si="605">K272+K273+K274+K275</f>
        <v>0.37583333333896007</v>
      </c>
      <c r="M274" s="6">
        <v>2779</v>
      </c>
      <c r="N274" s="10">
        <v>1761.7307361759042</v>
      </c>
      <c r="O274" s="6">
        <v>35.438606210000003</v>
      </c>
      <c r="P274" s="6">
        <v>139.645409</v>
      </c>
      <c r="Q274" s="6">
        <v>104</v>
      </c>
      <c r="R274" s="6" t="s">
        <v>844</v>
      </c>
      <c r="S274" s="6">
        <v>1003017</v>
      </c>
      <c r="T274" s="6" t="s">
        <v>41</v>
      </c>
      <c r="U274" s="6">
        <v>100301702</v>
      </c>
      <c r="V274" s="6" t="s">
        <v>133</v>
      </c>
      <c r="W274" s="6">
        <v>35.430135800000002</v>
      </c>
      <c r="X274" s="6">
        <v>139.66184559999999</v>
      </c>
      <c r="Y274" s="6">
        <v>104</v>
      </c>
      <c r="Z274" s="6" t="s">
        <v>844</v>
      </c>
      <c r="AA274" s="6">
        <v>1003010</v>
      </c>
      <c r="AB274" s="6" t="s">
        <v>422</v>
      </c>
      <c r="AC274" s="6">
        <v>100301003</v>
      </c>
      <c r="AD274" s="6" t="s">
        <v>701</v>
      </c>
      <c r="AE274" s="6">
        <v>0</v>
      </c>
      <c r="AF274" s="6">
        <v>2</v>
      </c>
      <c r="AG274" s="6" t="s">
        <v>97</v>
      </c>
      <c r="AH274" s="6" t="s">
        <v>35</v>
      </c>
      <c r="AI274" s="6">
        <v>410</v>
      </c>
      <c r="AJ274" s="6" t="s">
        <v>43</v>
      </c>
      <c r="AK274" s="21" t="str">
        <f t="shared" si="554"/>
        <v>自転車</v>
      </c>
      <c r="AL274" s="21" t="str">
        <f t="shared" si="601"/>
        <v>自転車</v>
      </c>
      <c r="AM274" s="6">
        <v>10.199999999999999</v>
      </c>
      <c r="AN274" s="6">
        <v>1</v>
      </c>
      <c r="AO274" s="6">
        <v>2017</v>
      </c>
      <c r="AP274" s="6">
        <v>6.7</v>
      </c>
      <c r="AQ274" s="6">
        <v>1</v>
      </c>
      <c r="AR274" s="6">
        <v>27</v>
      </c>
      <c r="AS274" s="6">
        <v>340</v>
      </c>
      <c r="AT274" s="6" t="s">
        <v>133</v>
      </c>
      <c r="AU274" s="6" t="s">
        <v>36</v>
      </c>
      <c r="AV274" s="6">
        <v>1</v>
      </c>
      <c r="AW274" s="6">
        <v>318</v>
      </c>
      <c r="AX274" s="6">
        <v>3.9</v>
      </c>
      <c r="AY274" s="6">
        <v>2046</v>
      </c>
      <c r="AZ274" s="6">
        <v>24.9</v>
      </c>
      <c r="BA274" s="6">
        <v>55.8</v>
      </c>
      <c r="BB274" s="6">
        <v>1</v>
      </c>
      <c r="BC274" s="6">
        <v>2030</v>
      </c>
      <c r="BD274" s="6">
        <v>10.199999999999999</v>
      </c>
      <c r="BE274" s="6">
        <v>1</v>
      </c>
      <c r="BF274" s="6">
        <v>2030</v>
      </c>
      <c r="BG274" s="6">
        <v>23.9</v>
      </c>
      <c r="BH274" s="6">
        <v>1</v>
      </c>
      <c r="BI274" s="6">
        <v>1.83</v>
      </c>
      <c r="BJ274" s="6">
        <v>8</v>
      </c>
      <c r="BK274" s="6">
        <v>210</v>
      </c>
      <c r="BL274" s="6">
        <v>186</v>
      </c>
      <c r="BM274" s="6">
        <v>2.8</v>
      </c>
      <c r="BN274" s="6">
        <v>248</v>
      </c>
      <c r="BO274" s="6">
        <v>3.7</v>
      </c>
      <c r="BP274" s="6">
        <v>14.5</v>
      </c>
      <c r="BQ274" s="6"/>
    </row>
    <row r="275" spans="1:69">
      <c r="A275" s="36">
        <v>257175</v>
      </c>
      <c r="B275" s="37" t="s">
        <v>40</v>
      </c>
      <c r="C275" s="37">
        <v>200</v>
      </c>
      <c r="D275" s="37" t="s">
        <v>85</v>
      </c>
      <c r="E275" s="37"/>
      <c r="F275" s="26">
        <f>IF(D275="帰宅",0,IF(#REF!="帰宅",1,IF(#REF!="帰宅",2,IF(#REF!="帰宅",3,IF(#REF!="帰宅",4,5)))))</f>
        <v>0</v>
      </c>
      <c r="G275" s="21" t="str">
        <f t="shared" si="602"/>
        <v>帰社</v>
      </c>
      <c r="H275" s="26"/>
      <c r="I275" s="38">
        <v>40135.78707175926</v>
      </c>
      <c r="J275" s="38">
        <v>40135.818391203706</v>
      </c>
      <c r="K275" s="39"/>
      <c r="L275" s="28">
        <f t="shared" ref="L275" si="606">K272+K273+K274+K275</f>
        <v>0.37583333333896007</v>
      </c>
      <c r="M275" s="37">
        <v>2706</v>
      </c>
      <c r="N275" s="40">
        <v>1089.696000381726</v>
      </c>
      <c r="O275" s="37">
        <v>35.430216199999997</v>
      </c>
      <c r="P275" s="37">
        <v>139.6619958</v>
      </c>
      <c r="Q275" s="37">
        <v>104</v>
      </c>
      <c r="R275" s="37" t="s">
        <v>844</v>
      </c>
      <c r="S275" s="37">
        <v>1003010</v>
      </c>
      <c r="T275" s="37" t="s">
        <v>422</v>
      </c>
      <c r="U275" s="37">
        <v>100301003</v>
      </c>
      <c r="V275" s="37" t="s">
        <v>701</v>
      </c>
      <c r="W275" s="37">
        <v>35.425377529999999</v>
      </c>
      <c r="X275" s="37">
        <v>139.65153520000001</v>
      </c>
      <c r="Y275" s="37">
        <v>104</v>
      </c>
      <c r="Z275" s="37" t="s">
        <v>844</v>
      </c>
      <c r="AA275" s="37">
        <v>1003012</v>
      </c>
      <c r="AB275" s="37" t="s">
        <v>426</v>
      </c>
      <c r="AC275" s="37">
        <v>100301201</v>
      </c>
      <c r="AD275" s="37" t="s">
        <v>712</v>
      </c>
      <c r="AE275" s="37">
        <v>0</v>
      </c>
      <c r="AF275" s="37">
        <v>2</v>
      </c>
      <c r="AG275" s="37" t="s">
        <v>97</v>
      </c>
      <c r="AH275" s="37" t="s">
        <v>35</v>
      </c>
      <c r="AI275" s="37">
        <v>410</v>
      </c>
      <c r="AJ275" s="37" t="s">
        <v>43</v>
      </c>
      <c r="AK275" s="21" t="str">
        <f t="shared" si="554"/>
        <v>自転車</v>
      </c>
      <c r="AL275" s="26"/>
      <c r="AM275" s="37">
        <v>8.1</v>
      </c>
      <c r="AN275" s="37">
        <v>1</v>
      </c>
      <c r="AO275" s="37">
        <v>1577</v>
      </c>
      <c r="AP275" s="37">
        <v>8.8000000000000007</v>
      </c>
      <c r="AQ275" s="37">
        <v>1</v>
      </c>
      <c r="AR275" s="37">
        <v>24</v>
      </c>
      <c r="AS275" s="37">
        <v>340</v>
      </c>
      <c r="AT275" s="37" t="s">
        <v>36</v>
      </c>
      <c r="AU275" s="37" t="s">
        <v>41</v>
      </c>
      <c r="AV275" s="37">
        <v>1</v>
      </c>
      <c r="AW275" s="37">
        <v>2055</v>
      </c>
      <c r="AX275" s="37">
        <v>25.8</v>
      </c>
      <c r="AY275" s="37">
        <v>787</v>
      </c>
      <c r="AZ275" s="37">
        <v>10</v>
      </c>
      <c r="BA275" s="37">
        <v>59.8</v>
      </c>
      <c r="BB275" s="37">
        <v>1</v>
      </c>
      <c r="BC275" s="37">
        <v>1614</v>
      </c>
      <c r="BD275" s="37">
        <v>8.1</v>
      </c>
      <c r="BE275" s="37">
        <v>1</v>
      </c>
      <c r="BF275" s="37">
        <v>1614</v>
      </c>
      <c r="BG275" s="37">
        <v>20.100000000000001</v>
      </c>
      <c r="BH275" s="37">
        <v>1</v>
      </c>
      <c r="BI275" s="37">
        <v>0.73</v>
      </c>
      <c r="BJ275" s="37">
        <v>4</v>
      </c>
      <c r="BK275" s="37">
        <v>210</v>
      </c>
      <c r="BL275" s="37">
        <v>264</v>
      </c>
      <c r="BM275" s="37">
        <v>4</v>
      </c>
      <c r="BN275" s="37">
        <v>444</v>
      </c>
      <c r="BO275" s="37">
        <v>6.7</v>
      </c>
      <c r="BP275" s="37">
        <v>14.7</v>
      </c>
      <c r="BQ275" s="37"/>
    </row>
    <row r="276" spans="1:69">
      <c r="A276" s="30">
        <v>257450</v>
      </c>
      <c r="B276" s="31" t="s">
        <v>40</v>
      </c>
      <c r="C276" s="31">
        <v>999</v>
      </c>
      <c r="D276" s="31" t="s">
        <v>84</v>
      </c>
      <c r="E276" s="31">
        <v>1</v>
      </c>
      <c r="F276" s="16">
        <f>IF(D276="帰宅",0,IF(D277="帰宅",1,IF(D278="帰宅",2,IF(D279="帰宅",3,IF(#REF!="帰宅",4,5)))))</f>
        <v>3</v>
      </c>
      <c r="G276" s="16"/>
      <c r="H276" s="16" t="str">
        <f t="shared" ref="H276:H278" si="607">D277</f>
        <v>その他</v>
      </c>
      <c r="I276" s="32">
        <v>40138.406956018516</v>
      </c>
      <c r="J276" s="32">
        <v>40138.417199074072</v>
      </c>
      <c r="K276" s="33">
        <v>3.7071759259561077E-2</v>
      </c>
      <c r="L276" s="18">
        <f t="shared" ref="L276" si="608">K276+K277+K278+K279</f>
        <v>0.12891203703475185</v>
      </c>
      <c r="M276" s="31">
        <v>885</v>
      </c>
      <c r="N276" s="34">
        <v>825.02871141052651</v>
      </c>
      <c r="O276" s="31">
        <v>35.425704809999999</v>
      </c>
      <c r="P276" s="31">
        <v>139.6519375</v>
      </c>
      <c r="Q276" s="31">
        <v>104</v>
      </c>
      <c r="R276" s="31" t="s">
        <v>844</v>
      </c>
      <c r="S276" s="31">
        <v>1003012</v>
      </c>
      <c r="T276" s="31" t="s">
        <v>426</v>
      </c>
      <c r="U276" s="31">
        <v>100301201</v>
      </c>
      <c r="V276" s="31" t="s">
        <v>712</v>
      </c>
      <c r="W276" s="31">
        <v>35.432796500000002</v>
      </c>
      <c r="X276" s="31">
        <v>139.64925529999999</v>
      </c>
      <c r="Y276" s="31">
        <v>104</v>
      </c>
      <c r="Z276" s="31" t="s">
        <v>844</v>
      </c>
      <c r="AA276" s="31">
        <v>1003016</v>
      </c>
      <c r="AB276" s="31" t="s">
        <v>420</v>
      </c>
      <c r="AC276" s="31">
        <v>100301602</v>
      </c>
      <c r="AD276" s="31" t="s">
        <v>697</v>
      </c>
      <c r="AE276" s="31">
        <v>0</v>
      </c>
      <c r="AF276" s="31">
        <v>2</v>
      </c>
      <c r="AG276" s="31" t="s">
        <v>97</v>
      </c>
      <c r="AH276" s="31" t="s">
        <v>35</v>
      </c>
      <c r="AI276" s="31">
        <v>410</v>
      </c>
      <c r="AJ276" s="31" t="s">
        <v>43</v>
      </c>
      <c r="AK276" s="16"/>
      <c r="AL276" s="16" t="str">
        <f t="shared" ref="AL276:AL278" si="609">AJ277</f>
        <v>自転車</v>
      </c>
      <c r="AM276" s="31">
        <v>5.4</v>
      </c>
      <c r="AN276" s="31">
        <v>1</v>
      </c>
      <c r="AO276" s="31">
        <v>1239</v>
      </c>
      <c r="AP276" s="31">
        <v>8.1999999999999993</v>
      </c>
      <c r="AQ276" s="31">
        <v>1</v>
      </c>
      <c r="AR276" s="31">
        <v>2</v>
      </c>
      <c r="AS276" s="31">
        <v>130</v>
      </c>
      <c r="AT276" s="31" t="s">
        <v>41</v>
      </c>
      <c r="AU276" s="31" t="s">
        <v>133</v>
      </c>
      <c r="AV276" s="31">
        <v>0</v>
      </c>
      <c r="AW276" s="31">
        <v>745</v>
      </c>
      <c r="AX276" s="31">
        <v>8.6999999999999993</v>
      </c>
      <c r="AY276" s="31">
        <v>1155</v>
      </c>
      <c r="AZ276" s="31">
        <v>14.2</v>
      </c>
      <c r="BA276" s="31">
        <v>24.9</v>
      </c>
      <c r="BB276" s="31">
        <v>1</v>
      </c>
      <c r="BC276" s="31">
        <v>1085</v>
      </c>
      <c r="BD276" s="31">
        <v>5.4</v>
      </c>
      <c r="BE276" s="31">
        <v>1</v>
      </c>
      <c r="BF276" s="31">
        <v>1085</v>
      </c>
      <c r="BG276" s="31">
        <v>13</v>
      </c>
      <c r="BH276" s="31">
        <v>1</v>
      </c>
      <c r="BI276" s="31">
        <v>0.22</v>
      </c>
      <c r="BJ276" s="31">
        <v>1</v>
      </c>
      <c r="BK276" s="31">
        <v>210</v>
      </c>
      <c r="BL276" s="31">
        <v>406</v>
      </c>
      <c r="BM276" s="31">
        <v>6.1</v>
      </c>
      <c r="BN276" s="31">
        <v>210</v>
      </c>
      <c r="BO276" s="31">
        <v>3.2</v>
      </c>
      <c r="BP276" s="31">
        <v>10.3</v>
      </c>
      <c r="BQ276" s="31"/>
    </row>
    <row r="277" spans="1:69">
      <c r="A277" s="35">
        <v>257460</v>
      </c>
      <c r="B277" s="6" t="s">
        <v>40</v>
      </c>
      <c r="C277" s="6">
        <v>999</v>
      </c>
      <c r="D277" s="6" t="s">
        <v>84</v>
      </c>
      <c r="E277" s="6">
        <v>1</v>
      </c>
      <c r="F277" s="21">
        <f>IF(D277="帰宅",0,IF(D278="帰宅",1,IF(D279="帰宅",2,IF(#REF!="帰宅",3,IF(#REF!="帰宅",4,5)))))</f>
        <v>2</v>
      </c>
      <c r="G277" s="21" t="str">
        <f t="shared" ref="G277:G279" si="610">D276</f>
        <v>その他</v>
      </c>
      <c r="H277" s="21" t="str">
        <f t="shared" si="607"/>
        <v>食事</v>
      </c>
      <c r="I277" s="7">
        <v>40138.454270833332</v>
      </c>
      <c r="J277" s="7">
        <v>40138.457638888889</v>
      </c>
      <c r="K277" s="13">
        <v>1.7858796294603962E-2</v>
      </c>
      <c r="L277" s="23">
        <f t="shared" ref="L277" si="611">K276+K277+K278+K279</f>
        <v>0.12891203703475185</v>
      </c>
      <c r="M277" s="6">
        <v>291</v>
      </c>
      <c r="N277" s="10">
        <v>591.50415854619496</v>
      </c>
      <c r="O277" s="6">
        <v>35.433847950000001</v>
      </c>
      <c r="P277" s="6">
        <v>139.6473081</v>
      </c>
      <c r="Q277" s="6">
        <v>104</v>
      </c>
      <c r="R277" s="6" t="s">
        <v>844</v>
      </c>
      <c r="S277" s="6">
        <v>1003016</v>
      </c>
      <c r="T277" s="6" t="s">
        <v>420</v>
      </c>
      <c r="U277" s="6">
        <v>100301602</v>
      </c>
      <c r="V277" s="6" t="s">
        <v>697</v>
      </c>
      <c r="W277" s="6">
        <v>35.43897638</v>
      </c>
      <c r="X277" s="6">
        <v>139.64556999999999</v>
      </c>
      <c r="Y277" s="6">
        <v>104</v>
      </c>
      <c r="Z277" s="6" t="s">
        <v>844</v>
      </c>
      <c r="AA277" s="6">
        <v>1003017</v>
      </c>
      <c r="AB277" s="6" t="s">
        <v>41</v>
      </c>
      <c r="AC277" s="6">
        <v>100301701</v>
      </c>
      <c r="AD277" s="6" t="s">
        <v>676</v>
      </c>
      <c r="AE277" s="6">
        <v>0</v>
      </c>
      <c r="AF277" s="6">
        <v>2</v>
      </c>
      <c r="AG277" s="6" t="s">
        <v>97</v>
      </c>
      <c r="AH277" s="6" t="s">
        <v>35</v>
      </c>
      <c r="AI277" s="6">
        <v>410</v>
      </c>
      <c r="AJ277" s="6" t="s">
        <v>43</v>
      </c>
      <c r="AK277" s="21" t="str">
        <f t="shared" ref="AK277" si="612">AJ276</f>
        <v>自転車</v>
      </c>
      <c r="AL277" s="21" t="str">
        <f t="shared" si="609"/>
        <v>徒歩</v>
      </c>
      <c r="AM277" s="6">
        <v>3.1</v>
      </c>
      <c r="AN277" s="6">
        <v>1</v>
      </c>
      <c r="AO277" s="6">
        <v>631</v>
      </c>
      <c r="AP277" s="6">
        <v>2.5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1</v>
      </c>
      <c r="BC277" s="6">
        <v>613</v>
      </c>
      <c r="BD277" s="6">
        <v>3.1</v>
      </c>
      <c r="BE277" s="6">
        <v>1</v>
      </c>
      <c r="BF277" s="6">
        <v>613</v>
      </c>
      <c r="BG277" s="6">
        <v>7.6</v>
      </c>
      <c r="BH277" s="6">
        <v>1</v>
      </c>
      <c r="BI277" s="6">
        <v>0.3</v>
      </c>
      <c r="BJ277" s="6">
        <v>2</v>
      </c>
      <c r="BK277" s="6">
        <v>210</v>
      </c>
      <c r="BL277" s="6">
        <v>198</v>
      </c>
      <c r="BM277" s="6">
        <v>3</v>
      </c>
      <c r="BN277" s="6">
        <v>213</v>
      </c>
      <c r="BO277" s="6">
        <v>3.2</v>
      </c>
      <c r="BP277" s="6">
        <v>8.1999999999999993</v>
      </c>
      <c r="BQ277" s="6"/>
    </row>
    <row r="278" spans="1:69">
      <c r="A278" s="35">
        <v>257466</v>
      </c>
      <c r="B278" s="6" t="s">
        <v>40</v>
      </c>
      <c r="C278" s="6">
        <v>600</v>
      </c>
      <c r="D278" s="6" t="s">
        <v>91</v>
      </c>
      <c r="E278" s="6">
        <v>1</v>
      </c>
      <c r="F278" s="21">
        <f>IF(D278="帰宅",0,IF(D279="帰宅",1,IF(#REF!="帰宅",2,IF(#REF!="帰宅",3,IF(D280="帰宅",4,5)))))</f>
        <v>1</v>
      </c>
      <c r="G278" s="21" t="str">
        <f t="shared" si="610"/>
        <v>その他</v>
      </c>
      <c r="H278" s="21" t="str">
        <f t="shared" si="607"/>
        <v>帰宅</v>
      </c>
      <c r="I278" s="7">
        <v>40138.475497685184</v>
      </c>
      <c r="J278" s="7">
        <v>40138.500752314816</v>
      </c>
      <c r="K278" s="13">
        <v>7.3981481480586808E-2</v>
      </c>
      <c r="L278" s="23">
        <f t="shared" ref="L278" si="613">K276+K277+K278+K279</f>
        <v>0.12891203703475185</v>
      </c>
      <c r="M278" s="6">
        <v>2182</v>
      </c>
      <c r="N278" s="10">
        <v>489.56339331950988</v>
      </c>
      <c r="O278" s="6">
        <v>35.439335730000003</v>
      </c>
      <c r="P278" s="6">
        <v>139.64528569999999</v>
      </c>
      <c r="Q278" s="6">
        <v>104</v>
      </c>
      <c r="R278" s="6" t="s">
        <v>844</v>
      </c>
      <c r="S278" s="6">
        <v>1003017</v>
      </c>
      <c r="T278" s="6" t="s">
        <v>41</v>
      </c>
      <c r="U278" s="6">
        <v>100301701</v>
      </c>
      <c r="V278" s="6" t="s">
        <v>676</v>
      </c>
      <c r="W278" s="6">
        <v>35.4429084</v>
      </c>
      <c r="X278" s="6">
        <v>139.64844529999999</v>
      </c>
      <c r="Y278" s="6">
        <v>104</v>
      </c>
      <c r="Z278" s="6" t="s">
        <v>844</v>
      </c>
      <c r="AA278" s="6">
        <v>1003003</v>
      </c>
      <c r="AB278" s="6" t="s">
        <v>407</v>
      </c>
      <c r="AC278" s="6">
        <v>100300301</v>
      </c>
      <c r="AD278" s="6" t="s">
        <v>642</v>
      </c>
      <c r="AE278" s="6">
        <v>0</v>
      </c>
      <c r="AF278" s="6">
        <v>2</v>
      </c>
      <c r="AG278" s="6" t="s">
        <v>97</v>
      </c>
      <c r="AH278" s="6" t="s">
        <v>35</v>
      </c>
      <c r="AI278" s="6">
        <v>420</v>
      </c>
      <c r="AJ278" s="6" t="s">
        <v>95</v>
      </c>
      <c r="AK278" s="21" t="str">
        <f t="shared" si="554"/>
        <v>自転車</v>
      </c>
      <c r="AL278" s="21" t="str">
        <f t="shared" si="609"/>
        <v>自転車</v>
      </c>
      <c r="AM278" s="6">
        <v>7.6</v>
      </c>
      <c r="AN278" s="6">
        <v>1</v>
      </c>
      <c r="AO278" s="6">
        <v>952</v>
      </c>
      <c r="AP278" s="6">
        <v>4.9000000000000004</v>
      </c>
      <c r="AQ278" s="6">
        <v>1</v>
      </c>
      <c r="AR278" s="6">
        <v>18</v>
      </c>
      <c r="AS278" s="6">
        <v>210</v>
      </c>
      <c r="AT278" s="6" t="s">
        <v>133</v>
      </c>
      <c r="AU278" s="6" t="s">
        <v>139</v>
      </c>
      <c r="AV278" s="6">
        <v>0</v>
      </c>
      <c r="AW278" s="6">
        <v>255</v>
      </c>
      <c r="AX278" s="6">
        <v>3.1</v>
      </c>
      <c r="AY278" s="6">
        <v>781</v>
      </c>
      <c r="AZ278" s="6">
        <v>9.3000000000000007</v>
      </c>
      <c r="BA278" s="6">
        <v>30.400000000000002</v>
      </c>
      <c r="BB278" s="6">
        <v>1</v>
      </c>
      <c r="BC278" s="6">
        <v>632</v>
      </c>
      <c r="BD278" s="6">
        <v>3.2</v>
      </c>
      <c r="BE278" s="6">
        <v>1</v>
      </c>
      <c r="BF278" s="6">
        <v>632</v>
      </c>
      <c r="BG278" s="6">
        <v>7.6</v>
      </c>
      <c r="BH278" s="6">
        <v>1</v>
      </c>
      <c r="BI278" s="6">
        <v>0.2</v>
      </c>
      <c r="BJ278" s="6">
        <v>2</v>
      </c>
      <c r="BK278" s="6">
        <v>210</v>
      </c>
      <c r="BL278" s="6">
        <v>254</v>
      </c>
      <c r="BM278" s="6">
        <v>3.8</v>
      </c>
      <c r="BN278" s="6">
        <v>161</v>
      </c>
      <c r="BO278" s="6">
        <v>2.4</v>
      </c>
      <c r="BP278" s="6">
        <v>8.1999999999999993</v>
      </c>
      <c r="BQ278" s="6"/>
    </row>
    <row r="279" spans="1:69">
      <c r="A279" s="36">
        <v>257488</v>
      </c>
      <c r="B279" s="37" t="s">
        <v>40</v>
      </c>
      <c r="C279" s="37">
        <v>200</v>
      </c>
      <c r="D279" s="37" t="s">
        <v>85</v>
      </c>
      <c r="E279" s="37"/>
      <c r="F279" s="26">
        <f>IF(D279="帰宅",0,IF(#REF!="帰宅",1,IF(#REF!="帰宅",2,IF(D280="帰宅",3,IF(D281="帰宅",4,5)))))</f>
        <v>0</v>
      </c>
      <c r="G279" s="21" t="str">
        <f t="shared" si="610"/>
        <v>食事</v>
      </c>
      <c r="H279" s="26"/>
      <c r="I279" s="38">
        <v>40138.574733796297</v>
      </c>
      <c r="J279" s="38">
        <v>40138.602500000001</v>
      </c>
      <c r="K279" s="39"/>
      <c r="L279" s="28">
        <f t="shared" ref="L279" si="614">K276+K277+K278+K279</f>
        <v>0.12891203703475185</v>
      </c>
      <c r="M279" s="37">
        <v>2399</v>
      </c>
      <c r="N279" s="40">
        <v>1958.823252811761</v>
      </c>
      <c r="O279" s="37">
        <v>35.4428172</v>
      </c>
      <c r="P279" s="37">
        <v>139.6477855</v>
      </c>
      <c r="Q279" s="37">
        <v>104</v>
      </c>
      <c r="R279" s="37" t="s">
        <v>844</v>
      </c>
      <c r="S279" s="37">
        <v>1003003</v>
      </c>
      <c r="T279" s="37" t="s">
        <v>407</v>
      </c>
      <c r="U279" s="37">
        <v>100300301</v>
      </c>
      <c r="V279" s="37" t="s">
        <v>642</v>
      </c>
      <c r="W279" s="37">
        <v>35.425484820000001</v>
      </c>
      <c r="X279" s="37">
        <v>139.65166930000001</v>
      </c>
      <c r="Y279" s="37">
        <v>104</v>
      </c>
      <c r="Z279" s="37" t="s">
        <v>844</v>
      </c>
      <c r="AA279" s="37">
        <v>1003012</v>
      </c>
      <c r="AB279" s="37" t="s">
        <v>426</v>
      </c>
      <c r="AC279" s="37">
        <v>100301201</v>
      </c>
      <c r="AD279" s="37" t="s">
        <v>712</v>
      </c>
      <c r="AE279" s="37">
        <v>0</v>
      </c>
      <c r="AF279" s="37">
        <v>2</v>
      </c>
      <c r="AG279" s="37" t="s">
        <v>97</v>
      </c>
      <c r="AH279" s="37" t="s">
        <v>35</v>
      </c>
      <c r="AI279" s="37">
        <v>410</v>
      </c>
      <c r="AJ279" s="37" t="s">
        <v>43</v>
      </c>
      <c r="AK279" s="21" t="str">
        <f t="shared" si="554"/>
        <v>徒歩</v>
      </c>
      <c r="AL279" s="26"/>
      <c r="AM279" s="37">
        <v>11.7</v>
      </c>
      <c r="AN279" s="37">
        <v>1</v>
      </c>
      <c r="AO279" s="37">
        <v>2708</v>
      </c>
      <c r="AP279" s="37">
        <v>13.2</v>
      </c>
      <c r="AQ279" s="37">
        <v>1</v>
      </c>
      <c r="AR279" s="37">
        <v>21</v>
      </c>
      <c r="AS279" s="37">
        <v>520</v>
      </c>
      <c r="AT279" s="37" t="s">
        <v>139</v>
      </c>
      <c r="AU279" s="37" t="s">
        <v>41</v>
      </c>
      <c r="AV279" s="37">
        <v>2</v>
      </c>
      <c r="AW279" s="37">
        <v>754</v>
      </c>
      <c r="AX279" s="37">
        <v>9.1</v>
      </c>
      <c r="AY279" s="37">
        <v>772</v>
      </c>
      <c r="AZ279" s="37">
        <v>9.6999999999999993</v>
      </c>
      <c r="BA279" s="37">
        <v>39.799999999999997</v>
      </c>
      <c r="BB279" s="37">
        <v>1</v>
      </c>
      <c r="BC279" s="37">
        <v>2340</v>
      </c>
      <c r="BD279" s="37">
        <v>11.7</v>
      </c>
      <c r="BE279" s="37">
        <v>1</v>
      </c>
      <c r="BF279" s="37">
        <v>2340</v>
      </c>
      <c r="BG279" s="37">
        <v>28.3</v>
      </c>
      <c r="BH279" s="37">
        <v>0</v>
      </c>
      <c r="BI279" s="37">
        <v>0</v>
      </c>
      <c r="BJ279" s="37">
        <v>0</v>
      </c>
      <c r="BK279" s="37">
        <v>0</v>
      </c>
      <c r="BL279" s="37">
        <v>0</v>
      </c>
      <c r="BM279" s="37">
        <v>0</v>
      </c>
      <c r="BN279" s="37">
        <v>0</v>
      </c>
      <c r="BO279" s="37">
        <v>0</v>
      </c>
      <c r="BP279" s="37">
        <v>0</v>
      </c>
      <c r="BQ279" s="37"/>
    </row>
    <row r="280" spans="1:69">
      <c r="A280" s="30">
        <v>257693</v>
      </c>
      <c r="B280" s="31" t="s">
        <v>40</v>
      </c>
      <c r="C280" s="31">
        <v>100</v>
      </c>
      <c r="D280" s="31" t="s">
        <v>86</v>
      </c>
      <c r="E280" s="31">
        <v>1</v>
      </c>
      <c r="F280" s="16">
        <f>IF(D280="帰宅",0,IF(D281="帰宅",1,IF(D282="帰宅",2,IF(D283="帰宅",3,IF(#REF!="帰宅",4,5)))))</f>
        <v>3</v>
      </c>
      <c r="G280" s="16"/>
      <c r="H280" s="16" t="str">
        <f t="shared" ref="H280:H282" si="615">D281</f>
        <v>娯楽</v>
      </c>
      <c r="I280" s="32">
        <v>40141.349398148152</v>
      </c>
      <c r="J280" s="32">
        <v>40141.357025462959</v>
      </c>
      <c r="K280" s="33">
        <v>0.20052083333575865</v>
      </c>
      <c r="L280" s="18">
        <f t="shared" ref="L280" si="616">K280+K281+K282+K283</f>
        <v>0.41212962963618338</v>
      </c>
      <c r="M280" s="31">
        <v>659</v>
      </c>
      <c r="N280" s="34">
        <v>1045.3787909628581</v>
      </c>
      <c r="O280" s="31">
        <v>35.42560821</v>
      </c>
      <c r="P280" s="31">
        <v>139.65163709999999</v>
      </c>
      <c r="Q280" s="31">
        <v>104</v>
      </c>
      <c r="R280" s="31" t="s">
        <v>844</v>
      </c>
      <c r="S280" s="31">
        <v>1003012</v>
      </c>
      <c r="T280" s="31" t="s">
        <v>426</v>
      </c>
      <c r="U280" s="31">
        <v>100301201</v>
      </c>
      <c r="V280" s="31" t="s">
        <v>712</v>
      </c>
      <c r="W280" s="31">
        <v>35.429958720000002</v>
      </c>
      <c r="X280" s="31">
        <v>139.661867</v>
      </c>
      <c r="Y280" s="31">
        <v>104</v>
      </c>
      <c r="Z280" s="31" t="s">
        <v>844</v>
      </c>
      <c r="AA280" s="31">
        <v>1003010</v>
      </c>
      <c r="AB280" s="31" t="s">
        <v>422</v>
      </c>
      <c r="AC280" s="31">
        <v>100301003</v>
      </c>
      <c r="AD280" s="31" t="s">
        <v>701</v>
      </c>
      <c r="AE280" s="31">
        <v>0</v>
      </c>
      <c r="AF280" s="31">
        <v>2</v>
      </c>
      <c r="AG280" s="31" t="s">
        <v>97</v>
      </c>
      <c r="AH280" s="31" t="s">
        <v>35</v>
      </c>
      <c r="AI280" s="31">
        <v>410</v>
      </c>
      <c r="AJ280" s="31" t="s">
        <v>43</v>
      </c>
      <c r="AK280" s="16"/>
      <c r="AL280" s="16" t="str">
        <f t="shared" ref="AL280:AL282" si="617">AJ281</f>
        <v>自転車</v>
      </c>
      <c r="AM280" s="31">
        <v>7.3</v>
      </c>
      <c r="AN280" s="31">
        <v>1</v>
      </c>
      <c r="AO280" s="31">
        <v>1517</v>
      </c>
      <c r="AP280" s="31">
        <v>8</v>
      </c>
      <c r="AQ280" s="31">
        <v>1</v>
      </c>
      <c r="AR280" s="31">
        <v>19</v>
      </c>
      <c r="AS280" s="31">
        <v>210</v>
      </c>
      <c r="AT280" s="31" t="s">
        <v>41</v>
      </c>
      <c r="AU280" s="31" t="s">
        <v>36</v>
      </c>
      <c r="AV280" s="31">
        <v>0</v>
      </c>
      <c r="AW280" s="31">
        <v>767</v>
      </c>
      <c r="AX280" s="31">
        <v>9</v>
      </c>
      <c r="AY280" s="31">
        <v>2124</v>
      </c>
      <c r="AZ280" s="31">
        <v>25.5</v>
      </c>
      <c r="BA280" s="31">
        <v>53.5</v>
      </c>
      <c r="BB280" s="31">
        <v>1</v>
      </c>
      <c r="BC280" s="31">
        <v>1467</v>
      </c>
      <c r="BD280" s="31">
        <v>7.3</v>
      </c>
      <c r="BE280" s="31">
        <v>1</v>
      </c>
      <c r="BF280" s="31">
        <v>1467</v>
      </c>
      <c r="BG280" s="31">
        <v>17.2</v>
      </c>
      <c r="BH280" s="31">
        <v>1</v>
      </c>
      <c r="BI280" s="31">
        <v>0.73</v>
      </c>
      <c r="BJ280" s="31">
        <v>4</v>
      </c>
      <c r="BK280" s="31">
        <v>210</v>
      </c>
      <c r="BL280" s="31">
        <v>418</v>
      </c>
      <c r="BM280" s="31">
        <v>6.3</v>
      </c>
      <c r="BN280" s="31">
        <v>238</v>
      </c>
      <c r="BO280" s="31">
        <v>3.6</v>
      </c>
      <c r="BP280" s="31">
        <v>13.9</v>
      </c>
      <c r="BQ280" s="31"/>
    </row>
    <row r="281" spans="1:69">
      <c r="A281" s="35">
        <v>257717</v>
      </c>
      <c r="B281" s="6" t="s">
        <v>40</v>
      </c>
      <c r="C281" s="6">
        <v>700</v>
      </c>
      <c r="D281" s="6" t="s">
        <v>90</v>
      </c>
      <c r="E281" s="6">
        <v>1</v>
      </c>
      <c r="F281" s="21">
        <f>IF(D281="帰宅",0,IF(D282="帰宅",1,IF(D283="帰宅",2,IF(#REF!="帰宅",3,IF(#REF!="帰宅",4,5)))))</f>
        <v>2</v>
      </c>
      <c r="G281" s="21" t="str">
        <f t="shared" ref="G281:G283" si="618">D280</f>
        <v>出勤</v>
      </c>
      <c r="H281" s="21" t="str">
        <f t="shared" si="615"/>
        <v>帰社</v>
      </c>
      <c r="I281" s="7">
        <v>40141.557546296295</v>
      </c>
      <c r="J281" s="7">
        <v>40141.567662037036</v>
      </c>
      <c r="K281" s="13">
        <v>9.8425925927585922E-2</v>
      </c>
      <c r="L281" s="23">
        <f t="shared" ref="L281" si="619">K280+K281+K282+K283</f>
        <v>0.41212962963618338</v>
      </c>
      <c r="M281" s="6">
        <v>874</v>
      </c>
      <c r="N281" s="10">
        <v>734.07006595432335</v>
      </c>
      <c r="O281" s="6">
        <v>35.430194800000002</v>
      </c>
      <c r="P281" s="6">
        <v>139.6619958</v>
      </c>
      <c r="Q281" s="6">
        <v>104</v>
      </c>
      <c r="R281" s="6" t="s">
        <v>844</v>
      </c>
      <c r="S281" s="6">
        <v>1003010</v>
      </c>
      <c r="T281" s="6" t="s">
        <v>422</v>
      </c>
      <c r="U281" s="6">
        <v>100301003</v>
      </c>
      <c r="V281" s="6" t="s">
        <v>701</v>
      </c>
      <c r="W281" s="6">
        <v>35.424535280000001</v>
      </c>
      <c r="X281" s="6">
        <v>139.66616930000001</v>
      </c>
      <c r="Y281" s="6">
        <v>104</v>
      </c>
      <c r="Z281" s="6" t="s">
        <v>844</v>
      </c>
      <c r="AA281" s="6">
        <v>1003011</v>
      </c>
      <c r="AB281" s="6" t="s">
        <v>429</v>
      </c>
      <c r="AC281" s="6">
        <v>100301111</v>
      </c>
      <c r="AD281" s="6" t="s">
        <v>711</v>
      </c>
      <c r="AE281" s="6">
        <v>0</v>
      </c>
      <c r="AF281" s="6">
        <v>2</v>
      </c>
      <c r="AG281" s="6" t="s">
        <v>97</v>
      </c>
      <c r="AH281" s="6" t="s">
        <v>35</v>
      </c>
      <c r="AI281" s="6">
        <v>410</v>
      </c>
      <c r="AJ281" s="6" t="s">
        <v>43</v>
      </c>
      <c r="AK281" s="21" t="str">
        <f t="shared" ref="AK281" si="620">AJ280</f>
        <v>自転車</v>
      </c>
      <c r="AL281" s="21" t="str">
        <f t="shared" si="617"/>
        <v>自転車</v>
      </c>
      <c r="AM281" s="6">
        <v>4.0999999999999996</v>
      </c>
      <c r="AN281" s="6">
        <v>1</v>
      </c>
      <c r="AO281" s="6">
        <v>876</v>
      </c>
      <c r="AP281" s="6">
        <v>3.5</v>
      </c>
      <c r="AQ281" s="6">
        <v>1</v>
      </c>
      <c r="AR281" s="6">
        <v>24</v>
      </c>
      <c r="AS281" s="6">
        <v>340</v>
      </c>
      <c r="AT281" s="6" t="s">
        <v>36</v>
      </c>
      <c r="AU281" s="6" t="s">
        <v>41</v>
      </c>
      <c r="AV281" s="6">
        <v>1</v>
      </c>
      <c r="AW281" s="6">
        <v>2056</v>
      </c>
      <c r="AX281" s="6">
        <v>25.8</v>
      </c>
      <c r="AY281" s="6">
        <v>2708</v>
      </c>
      <c r="AZ281" s="6">
        <v>32.799999999999997</v>
      </c>
      <c r="BA281" s="6">
        <v>82.6</v>
      </c>
      <c r="BB281" s="6">
        <v>1</v>
      </c>
      <c r="BC281" s="6">
        <v>817</v>
      </c>
      <c r="BD281" s="6">
        <v>4.0999999999999996</v>
      </c>
      <c r="BE281" s="6">
        <v>1</v>
      </c>
      <c r="BF281" s="6">
        <v>817</v>
      </c>
      <c r="BG281" s="6">
        <v>10.4</v>
      </c>
      <c r="BH281" s="6">
        <v>1</v>
      </c>
      <c r="BI281" s="6">
        <v>0.82</v>
      </c>
      <c r="BJ281" s="6">
        <v>3</v>
      </c>
      <c r="BK281" s="6">
        <v>210</v>
      </c>
      <c r="BL281" s="6">
        <v>422</v>
      </c>
      <c r="BM281" s="6">
        <v>6.3</v>
      </c>
      <c r="BN281" s="6">
        <v>196</v>
      </c>
      <c r="BO281" s="6">
        <v>2.9</v>
      </c>
      <c r="BP281" s="6">
        <v>12.200000000000001</v>
      </c>
      <c r="BQ281" s="6"/>
    </row>
    <row r="282" spans="1:69">
      <c r="A282" s="35">
        <v>257726</v>
      </c>
      <c r="B282" s="6" t="s">
        <v>40</v>
      </c>
      <c r="C282" s="6">
        <v>300</v>
      </c>
      <c r="D282" s="6" t="s">
        <v>88</v>
      </c>
      <c r="E282" s="6"/>
      <c r="F282" s="21">
        <f>IF(D282="帰宅",0,IF(D283="帰宅",1,IF(#REF!="帰宅",2,IF(#REF!="帰宅",3,IF(#REF!="帰宅",4,5)))))</f>
        <v>1</v>
      </c>
      <c r="G282" s="21" t="str">
        <f t="shared" si="618"/>
        <v>娯楽</v>
      </c>
      <c r="H282" s="21" t="str">
        <f t="shared" si="615"/>
        <v>帰宅</v>
      </c>
      <c r="I282" s="7">
        <v>40141.666087962964</v>
      </c>
      <c r="J282" s="7">
        <v>40141.680115740739</v>
      </c>
      <c r="K282" s="13">
        <v>0.11318287037283881</v>
      </c>
      <c r="L282" s="23">
        <f t="shared" ref="L282" si="621">K280+K281+K282+K283</f>
        <v>0.41212962963618338</v>
      </c>
      <c r="M282" s="6">
        <v>1212</v>
      </c>
      <c r="N282" s="10">
        <v>662.99681133393324</v>
      </c>
      <c r="O282" s="6">
        <v>35.425275599999999</v>
      </c>
      <c r="P282" s="6">
        <v>139.6659655</v>
      </c>
      <c r="Q282" s="6">
        <v>104</v>
      </c>
      <c r="R282" s="6" t="s">
        <v>844</v>
      </c>
      <c r="S282" s="6">
        <v>1003011</v>
      </c>
      <c r="T282" s="6" t="s">
        <v>429</v>
      </c>
      <c r="U282" s="6">
        <v>100301111</v>
      </c>
      <c r="V282" s="6" t="s">
        <v>711</v>
      </c>
      <c r="W282" s="6">
        <v>35.430216199999997</v>
      </c>
      <c r="X282" s="6">
        <v>139.66186709999999</v>
      </c>
      <c r="Y282" s="6">
        <v>104</v>
      </c>
      <c r="Z282" s="6" t="s">
        <v>844</v>
      </c>
      <c r="AA282" s="6">
        <v>1003010</v>
      </c>
      <c r="AB282" s="6" t="s">
        <v>422</v>
      </c>
      <c r="AC282" s="6">
        <v>100301003</v>
      </c>
      <c r="AD282" s="6" t="s">
        <v>701</v>
      </c>
      <c r="AE282" s="6">
        <v>0</v>
      </c>
      <c r="AF282" s="6">
        <v>2</v>
      </c>
      <c r="AG282" s="6" t="s">
        <v>97</v>
      </c>
      <c r="AH282" s="6" t="s">
        <v>35</v>
      </c>
      <c r="AI282" s="6">
        <v>410</v>
      </c>
      <c r="AJ282" s="6" t="s">
        <v>43</v>
      </c>
      <c r="AK282" s="21" t="str">
        <f t="shared" si="554"/>
        <v>自転車</v>
      </c>
      <c r="AL282" s="21" t="str">
        <f t="shared" si="617"/>
        <v>自転車</v>
      </c>
      <c r="AM282" s="6">
        <v>3.7</v>
      </c>
      <c r="AN282" s="6">
        <v>1</v>
      </c>
      <c r="AO282" s="6">
        <v>782</v>
      </c>
      <c r="AP282" s="6">
        <v>3</v>
      </c>
      <c r="AQ282" s="6">
        <v>1</v>
      </c>
      <c r="AR282" s="6">
        <v>19</v>
      </c>
      <c r="AS282" s="6">
        <v>210</v>
      </c>
      <c r="AT282" s="6" t="s">
        <v>41</v>
      </c>
      <c r="AU282" s="6" t="s">
        <v>36</v>
      </c>
      <c r="AV282" s="6">
        <v>0</v>
      </c>
      <c r="AW282" s="6">
        <v>2721</v>
      </c>
      <c r="AX282" s="6">
        <v>33.1</v>
      </c>
      <c r="AY282" s="6">
        <v>2044</v>
      </c>
      <c r="AZ282" s="6">
        <v>24.9</v>
      </c>
      <c r="BA282" s="6">
        <v>77</v>
      </c>
      <c r="BB282" s="6">
        <v>1</v>
      </c>
      <c r="BC282" s="6">
        <v>747</v>
      </c>
      <c r="BD282" s="6">
        <v>3.7</v>
      </c>
      <c r="BE282" s="6">
        <v>1</v>
      </c>
      <c r="BF282" s="6">
        <v>747</v>
      </c>
      <c r="BG282" s="6">
        <v>9.1</v>
      </c>
      <c r="BH282" s="6">
        <v>1</v>
      </c>
      <c r="BI282" s="6">
        <v>0.67</v>
      </c>
      <c r="BJ282" s="6">
        <v>3</v>
      </c>
      <c r="BK282" s="6">
        <v>210</v>
      </c>
      <c r="BL282" s="6">
        <v>118</v>
      </c>
      <c r="BM282" s="6">
        <v>1.8</v>
      </c>
      <c r="BN282" s="6">
        <v>255</v>
      </c>
      <c r="BO282" s="6">
        <v>3.8</v>
      </c>
      <c r="BP282" s="6">
        <v>8.6</v>
      </c>
      <c r="BQ282" s="6"/>
    </row>
    <row r="283" spans="1:69">
      <c r="A283" s="36">
        <v>257744</v>
      </c>
      <c r="B283" s="37" t="s">
        <v>40</v>
      </c>
      <c r="C283" s="37">
        <v>200</v>
      </c>
      <c r="D283" s="37" t="s">
        <v>85</v>
      </c>
      <c r="E283" s="37"/>
      <c r="F283" s="26">
        <f>IF(D283="帰宅",0,IF(#REF!="帰宅",1,IF(#REF!="帰宅",2,IF(#REF!="帰宅",3,IF(#REF!="帰宅",4,5)))))</f>
        <v>0</v>
      </c>
      <c r="G283" s="21" t="str">
        <f t="shared" si="618"/>
        <v>帰社</v>
      </c>
      <c r="H283" s="26"/>
      <c r="I283" s="38">
        <v>40141.793298611112</v>
      </c>
      <c r="J283" s="38">
        <v>40141.815520833334</v>
      </c>
      <c r="K283" s="39"/>
      <c r="L283" s="28">
        <f t="shared" ref="L283" si="622">K280+K281+K282+K283</f>
        <v>0.41212962963618338</v>
      </c>
      <c r="M283" s="37">
        <v>1920</v>
      </c>
      <c r="N283" s="40">
        <v>934.80170465584297</v>
      </c>
      <c r="O283" s="37">
        <v>35.428789340000002</v>
      </c>
      <c r="P283" s="37">
        <v>139.6613199</v>
      </c>
      <c r="Q283" s="37">
        <v>104</v>
      </c>
      <c r="R283" s="37" t="s">
        <v>844</v>
      </c>
      <c r="S283" s="37">
        <v>1003010</v>
      </c>
      <c r="T283" s="37" t="s">
        <v>422</v>
      </c>
      <c r="U283" s="37">
        <v>100301003</v>
      </c>
      <c r="V283" s="37" t="s">
        <v>701</v>
      </c>
      <c r="W283" s="37">
        <v>35.425436529999999</v>
      </c>
      <c r="X283" s="37">
        <v>139.6518571</v>
      </c>
      <c r="Y283" s="37">
        <v>104</v>
      </c>
      <c r="Z283" s="37" t="s">
        <v>844</v>
      </c>
      <c r="AA283" s="37">
        <v>1003012</v>
      </c>
      <c r="AB283" s="37" t="s">
        <v>426</v>
      </c>
      <c r="AC283" s="37">
        <v>100301201</v>
      </c>
      <c r="AD283" s="37" t="s">
        <v>712</v>
      </c>
      <c r="AE283" s="37">
        <v>0</v>
      </c>
      <c r="AF283" s="37">
        <v>2</v>
      </c>
      <c r="AG283" s="37" t="s">
        <v>97</v>
      </c>
      <c r="AH283" s="37" t="s">
        <v>35</v>
      </c>
      <c r="AI283" s="37">
        <v>410</v>
      </c>
      <c r="AJ283" s="37" t="s">
        <v>43</v>
      </c>
      <c r="AK283" s="21" t="str">
        <f t="shared" si="554"/>
        <v>自転車</v>
      </c>
      <c r="AL283" s="26"/>
      <c r="AM283" s="37">
        <v>6.5</v>
      </c>
      <c r="AN283" s="37">
        <v>1</v>
      </c>
      <c r="AO283" s="37">
        <v>1981</v>
      </c>
      <c r="AP283" s="37">
        <v>10</v>
      </c>
      <c r="AQ283" s="37">
        <v>0</v>
      </c>
      <c r="AR283" s="37">
        <v>0</v>
      </c>
      <c r="AS283" s="37">
        <v>0</v>
      </c>
      <c r="AT283" s="37">
        <v>0</v>
      </c>
      <c r="AU283" s="37">
        <v>0</v>
      </c>
      <c r="AV283" s="37">
        <v>0</v>
      </c>
      <c r="AW283" s="37">
        <v>0</v>
      </c>
      <c r="AX283" s="37">
        <v>0</v>
      </c>
      <c r="AY283" s="37">
        <v>0</v>
      </c>
      <c r="AZ283" s="37">
        <v>0</v>
      </c>
      <c r="BA283" s="37">
        <v>0</v>
      </c>
      <c r="BB283" s="37">
        <v>1</v>
      </c>
      <c r="BC283" s="37">
        <v>1309</v>
      </c>
      <c r="BD283" s="37">
        <v>6.5</v>
      </c>
      <c r="BE283" s="37">
        <v>1</v>
      </c>
      <c r="BF283" s="37">
        <v>1309</v>
      </c>
      <c r="BG283" s="37">
        <v>17</v>
      </c>
      <c r="BH283" s="37">
        <v>1</v>
      </c>
      <c r="BI283" s="37">
        <v>0.48</v>
      </c>
      <c r="BJ283" s="37">
        <v>3</v>
      </c>
      <c r="BK283" s="37">
        <v>210</v>
      </c>
      <c r="BL283" s="37">
        <v>399</v>
      </c>
      <c r="BM283" s="37">
        <v>6</v>
      </c>
      <c r="BN283" s="37">
        <v>435</v>
      </c>
      <c r="BO283" s="37">
        <v>6.5</v>
      </c>
      <c r="BP283" s="37">
        <v>15.5</v>
      </c>
      <c r="BQ283" s="37"/>
    </row>
    <row r="284" spans="1:69">
      <c r="A284" s="6">
        <v>255726</v>
      </c>
      <c r="B284" s="6" t="s">
        <v>64</v>
      </c>
      <c r="C284" s="6">
        <v>500</v>
      </c>
      <c r="D284" s="6" t="s">
        <v>33</v>
      </c>
      <c r="E284" s="6">
        <v>1</v>
      </c>
      <c r="F284" s="3">
        <f>IF(D284="帰宅",0,IF(D285="帰宅",1,IF(D286="帰宅",2,IF(D287="帰宅",3,IF(#REF!="帰宅",4,5)))))</f>
        <v>3</v>
      </c>
      <c r="G284" s="16"/>
      <c r="H284" s="16" t="str">
        <f t="shared" ref="H284:H286" si="623">D285</f>
        <v>その他</v>
      </c>
      <c r="I284" s="7">
        <v>40119.648923611108</v>
      </c>
      <c r="J284" s="7">
        <v>40119.695625</v>
      </c>
      <c r="K284" s="13">
        <v>3.7800925922056194E-2</v>
      </c>
      <c r="L284" s="18">
        <f t="shared" ref="L284" si="624">K284+K285+K286+K287</f>
        <v>0.1861921296294895</v>
      </c>
      <c r="M284" s="6">
        <v>4035</v>
      </c>
      <c r="N284" s="10">
        <v>40914.389435482153</v>
      </c>
      <c r="O284" s="6">
        <v>35.421145000000003</v>
      </c>
      <c r="P284" s="6">
        <v>139.36011859999999</v>
      </c>
      <c r="Q284" s="6">
        <v>212</v>
      </c>
      <c r="R284" s="6" t="s">
        <v>835</v>
      </c>
      <c r="S284" s="6">
        <v>2120902</v>
      </c>
      <c r="T284" s="6" t="s">
        <v>433</v>
      </c>
      <c r="U284" s="6">
        <v>212090201</v>
      </c>
      <c r="V284" s="6" t="s">
        <v>718</v>
      </c>
      <c r="W284" s="6">
        <v>35.661567460000001</v>
      </c>
      <c r="X284" s="6">
        <v>139.7025294</v>
      </c>
      <c r="Y284" s="6"/>
      <c r="Z284" s="6"/>
      <c r="AA284" s="6"/>
      <c r="AB284" s="6"/>
      <c r="AC284" s="6"/>
      <c r="AD284" s="6"/>
      <c r="AE284" s="6">
        <v>31</v>
      </c>
      <c r="AF284" s="6">
        <v>1</v>
      </c>
      <c r="AG284" s="6" t="s">
        <v>34</v>
      </c>
      <c r="AH284" s="6" t="s">
        <v>108</v>
      </c>
      <c r="AI284" s="6">
        <v>100</v>
      </c>
      <c r="AJ284" s="6" t="s">
        <v>93</v>
      </c>
      <c r="AK284" s="16"/>
      <c r="AL284" s="16" t="str">
        <f t="shared" ref="AL284:AL286" si="625">AJ285</f>
        <v>自動車</v>
      </c>
      <c r="AM284" s="6">
        <v>85.4</v>
      </c>
      <c r="AN284" s="6">
        <v>1</v>
      </c>
      <c r="AO284" s="6">
        <v>47660</v>
      </c>
      <c r="AP284" s="6">
        <v>85.4</v>
      </c>
      <c r="AQ284" s="6">
        <v>1</v>
      </c>
      <c r="AR284" s="6">
        <v>58</v>
      </c>
      <c r="AS284" s="6">
        <v>640</v>
      </c>
      <c r="AT284" s="6" t="s">
        <v>115</v>
      </c>
      <c r="AU284" s="6" t="s">
        <v>191</v>
      </c>
      <c r="AV284" s="6">
        <v>1</v>
      </c>
      <c r="AW284" s="6">
        <v>1818</v>
      </c>
      <c r="AX284" s="6">
        <v>23.4</v>
      </c>
      <c r="AY284" s="6">
        <v>978</v>
      </c>
      <c r="AZ284" s="6">
        <v>11.8</v>
      </c>
      <c r="BA284" s="6">
        <v>93.2</v>
      </c>
      <c r="BB284" s="6">
        <v>1</v>
      </c>
      <c r="BC284" s="6">
        <v>44512</v>
      </c>
      <c r="BD284" s="6">
        <v>222.6</v>
      </c>
      <c r="BE284" s="6">
        <v>1</v>
      </c>
      <c r="BF284" s="6">
        <v>44512</v>
      </c>
      <c r="BG284" s="6">
        <v>555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3"/>
    </row>
    <row r="285" spans="1:69">
      <c r="A285" s="6">
        <v>255742</v>
      </c>
      <c r="B285" s="6" t="s">
        <v>64</v>
      </c>
      <c r="C285" s="6">
        <v>999</v>
      </c>
      <c r="D285" s="6" t="s">
        <v>84</v>
      </c>
      <c r="E285" s="6">
        <v>1</v>
      </c>
      <c r="F285" s="3">
        <f>IF(D285="帰宅",0,IF(D286="帰宅",1,IF(D287="帰宅",2,IF(#REF!="帰宅",3,IF(#REF!="帰宅",4,5)))))</f>
        <v>2</v>
      </c>
      <c r="G285" s="21" t="str">
        <f t="shared" ref="G285:G287" si="626">D284</f>
        <v>買い物</v>
      </c>
      <c r="H285" s="21" t="str">
        <f t="shared" si="623"/>
        <v>食事</v>
      </c>
      <c r="I285" s="7">
        <v>40119.733425925922</v>
      </c>
      <c r="J285" s="7">
        <v>40119.751701388886</v>
      </c>
      <c r="K285" s="13">
        <v>3.0740740745386574E-2</v>
      </c>
      <c r="L285" s="23">
        <f t="shared" ref="L285" si="627">K284+K285+K286+K287</f>
        <v>0.1861921296294895</v>
      </c>
      <c r="M285" s="6">
        <v>1579</v>
      </c>
      <c r="N285" s="10">
        <v>3848.8764117631085</v>
      </c>
      <c r="O285" s="6">
        <v>35.662806699999997</v>
      </c>
      <c r="P285" s="6">
        <v>139.70081809999999</v>
      </c>
      <c r="Q285" s="6"/>
      <c r="R285" s="6"/>
      <c r="S285" s="6"/>
      <c r="T285" s="6"/>
      <c r="U285" s="6"/>
      <c r="V285" s="6"/>
      <c r="W285" s="6">
        <v>35.671958340000003</v>
      </c>
      <c r="X285" s="6">
        <v>139.74191490000001</v>
      </c>
      <c r="Y285" s="6"/>
      <c r="Z285" s="6"/>
      <c r="AA285" s="6"/>
      <c r="AB285" s="6"/>
      <c r="AC285" s="6"/>
      <c r="AD285" s="6"/>
      <c r="AE285" s="6">
        <v>31</v>
      </c>
      <c r="AF285" s="6">
        <v>1</v>
      </c>
      <c r="AG285" s="6" t="s">
        <v>34</v>
      </c>
      <c r="AH285" s="6" t="s">
        <v>108</v>
      </c>
      <c r="AI285" s="6">
        <v>100</v>
      </c>
      <c r="AJ285" s="6" t="s">
        <v>93</v>
      </c>
      <c r="AK285" s="21" t="str">
        <f t="shared" ref="AK285" si="628">AJ284</f>
        <v>自動車</v>
      </c>
      <c r="AL285" s="21" t="str">
        <f t="shared" si="625"/>
        <v>自動車</v>
      </c>
      <c r="AM285" s="6">
        <v>14.8</v>
      </c>
      <c r="AN285" s="6">
        <v>1</v>
      </c>
      <c r="AO285" s="6">
        <v>5266</v>
      </c>
      <c r="AP285" s="6">
        <v>14.8</v>
      </c>
      <c r="AQ285" s="6">
        <v>1</v>
      </c>
      <c r="AR285" s="6">
        <v>13</v>
      </c>
      <c r="AS285" s="6">
        <v>160</v>
      </c>
      <c r="AT285" s="6" t="s">
        <v>195</v>
      </c>
      <c r="AU285" s="6" t="s">
        <v>196</v>
      </c>
      <c r="AV285" s="6">
        <v>1</v>
      </c>
      <c r="AW285" s="6">
        <v>1057</v>
      </c>
      <c r="AX285" s="6">
        <v>12.7</v>
      </c>
      <c r="AY285" s="6">
        <v>742</v>
      </c>
      <c r="AZ285" s="6">
        <v>8.9</v>
      </c>
      <c r="BA285" s="6">
        <v>34.6</v>
      </c>
      <c r="BB285" s="6">
        <v>1</v>
      </c>
      <c r="BC285" s="6">
        <v>4690</v>
      </c>
      <c r="BD285" s="6">
        <v>23.5</v>
      </c>
      <c r="BE285" s="6">
        <v>1</v>
      </c>
      <c r="BF285" s="6">
        <v>4690</v>
      </c>
      <c r="BG285" s="6">
        <v>56.1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3"/>
    </row>
    <row r="286" spans="1:69">
      <c r="A286" s="6">
        <v>255755</v>
      </c>
      <c r="B286" s="6" t="s">
        <v>64</v>
      </c>
      <c r="C286" s="6">
        <v>600</v>
      </c>
      <c r="D286" s="6" t="s">
        <v>91</v>
      </c>
      <c r="E286" s="6">
        <v>1</v>
      </c>
      <c r="F286" s="3">
        <f>IF(D286="帰宅",0,IF(D287="帰宅",1,IF(#REF!="帰宅",2,IF(#REF!="帰宅",3,IF(#REF!="帰宅",4,5)))))</f>
        <v>1</v>
      </c>
      <c r="G286" s="21" t="str">
        <f t="shared" si="626"/>
        <v>その他</v>
      </c>
      <c r="H286" s="21" t="str">
        <f t="shared" si="623"/>
        <v>帰宅</v>
      </c>
      <c r="I286" s="7">
        <v>40119.782442129632</v>
      </c>
      <c r="J286" s="7">
        <v>40119.830567129633</v>
      </c>
      <c r="K286" s="13">
        <v>0.11765046296204673</v>
      </c>
      <c r="L286" s="23">
        <f t="shared" ref="L286" si="629">K284+K285+K286+K287</f>
        <v>0.1861921296294895</v>
      </c>
      <c r="M286" s="6">
        <v>4158</v>
      </c>
      <c r="N286" s="10">
        <v>26759.338454281369</v>
      </c>
      <c r="O286" s="6">
        <v>35.673304860000002</v>
      </c>
      <c r="P286" s="6">
        <v>139.74021970000001</v>
      </c>
      <c r="Q286" s="6"/>
      <c r="R286" s="6"/>
      <c r="S286" s="6"/>
      <c r="T286" s="6"/>
      <c r="U286" s="6"/>
      <c r="V286" s="6"/>
      <c r="W286" s="6">
        <v>35.441417180000002</v>
      </c>
      <c r="X286" s="6">
        <v>139.66093910000001</v>
      </c>
      <c r="Y286" s="6">
        <v>104</v>
      </c>
      <c r="Z286" s="6" t="s">
        <v>844</v>
      </c>
      <c r="AA286" s="6">
        <v>1003004</v>
      </c>
      <c r="AB286" s="6" t="s">
        <v>413</v>
      </c>
      <c r="AC286" s="6">
        <v>100300403</v>
      </c>
      <c r="AD286" s="6" t="s">
        <v>668</v>
      </c>
      <c r="AE286" s="6">
        <v>31</v>
      </c>
      <c r="AF286" s="6">
        <v>1</v>
      </c>
      <c r="AG286" s="6" t="s">
        <v>34</v>
      </c>
      <c r="AH286" s="6" t="s">
        <v>108</v>
      </c>
      <c r="AI286" s="6">
        <v>100</v>
      </c>
      <c r="AJ286" s="6" t="s">
        <v>93</v>
      </c>
      <c r="AK286" s="21" t="str">
        <f t="shared" si="554"/>
        <v>自動車</v>
      </c>
      <c r="AL286" s="21" t="str">
        <f t="shared" si="625"/>
        <v>自動車</v>
      </c>
      <c r="AM286" s="6">
        <v>63</v>
      </c>
      <c r="AN286" s="6">
        <v>1</v>
      </c>
      <c r="AO286" s="6">
        <v>33722</v>
      </c>
      <c r="AP286" s="6">
        <v>63</v>
      </c>
      <c r="AQ286" s="6">
        <v>1</v>
      </c>
      <c r="AR286" s="6">
        <v>48</v>
      </c>
      <c r="AS286" s="6">
        <v>810</v>
      </c>
      <c r="AT286" s="6" t="s">
        <v>196</v>
      </c>
      <c r="AU286" s="6" t="s">
        <v>36</v>
      </c>
      <c r="AV286" s="6">
        <v>2</v>
      </c>
      <c r="AW286" s="6">
        <v>497</v>
      </c>
      <c r="AX286" s="6">
        <v>6</v>
      </c>
      <c r="AY286" s="6">
        <v>1324</v>
      </c>
      <c r="AZ286" s="6">
        <v>16.2</v>
      </c>
      <c r="BA286" s="6">
        <v>70.2</v>
      </c>
      <c r="BB286" s="6">
        <v>1</v>
      </c>
      <c r="BC286" s="6">
        <v>30777</v>
      </c>
      <c r="BD286" s="6">
        <v>153.9</v>
      </c>
      <c r="BE286" s="6">
        <v>1</v>
      </c>
      <c r="BF286" s="6">
        <v>30777</v>
      </c>
      <c r="BG286" s="6">
        <v>378.7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3"/>
    </row>
    <row r="287" spans="1:69">
      <c r="A287" s="37">
        <v>255762</v>
      </c>
      <c r="B287" s="37" t="s">
        <v>64</v>
      </c>
      <c r="C287" s="37">
        <v>200</v>
      </c>
      <c r="D287" s="37" t="s">
        <v>85</v>
      </c>
      <c r="E287" s="37"/>
      <c r="F287" s="26">
        <f>IF(D287="帰宅",0,IF(#REF!="帰宅",1,IF(#REF!="帰宅",2,IF(#REF!="帰宅",3,IF(#REF!="帰宅",4,5)))))</f>
        <v>0</v>
      </c>
      <c r="G287" s="21" t="str">
        <f t="shared" si="626"/>
        <v>食事</v>
      </c>
      <c r="H287" s="26"/>
      <c r="I287" s="38">
        <v>40119.948217592595</v>
      </c>
      <c r="J287" s="38">
        <v>40120.040937500002</v>
      </c>
      <c r="K287" s="39"/>
      <c r="L287" s="28">
        <f t="shared" ref="L287" si="630">K284+K285+K286+K287</f>
        <v>0.1861921296294895</v>
      </c>
      <c r="M287" s="37">
        <v>8011</v>
      </c>
      <c r="N287" s="40">
        <v>27143.014083995091</v>
      </c>
      <c r="O287" s="37">
        <v>35.441358090000001</v>
      </c>
      <c r="P287" s="37">
        <v>139.66085860000001</v>
      </c>
      <c r="Q287" s="37">
        <v>104</v>
      </c>
      <c r="R287" s="37" t="s">
        <v>844</v>
      </c>
      <c r="S287" s="37">
        <v>1003004</v>
      </c>
      <c r="T287" s="37" t="s">
        <v>413</v>
      </c>
      <c r="U287" s="37">
        <v>100300403</v>
      </c>
      <c r="V287" s="37" t="s">
        <v>668</v>
      </c>
      <c r="W287" s="37">
        <v>35.436267299999997</v>
      </c>
      <c r="X287" s="37">
        <v>139.3612665</v>
      </c>
      <c r="Y287" s="37">
        <v>212</v>
      </c>
      <c r="Z287" s="37" t="s">
        <v>835</v>
      </c>
      <c r="AA287" s="37">
        <v>2120102</v>
      </c>
      <c r="AB287" s="37" t="s">
        <v>415</v>
      </c>
      <c r="AC287" s="37">
        <v>212010203</v>
      </c>
      <c r="AD287" s="37" t="s">
        <v>683</v>
      </c>
      <c r="AE287" s="37">
        <v>31</v>
      </c>
      <c r="AF287" s="37">
        <v>1</v>
      </c>
      <c r="AG287" s="37" t="s">
        <v>34</v>
      </c>
      <c r="AH287" s="37" t="s">
        <v>108</v>
      </c>
      <c r="AI287" s="37">
        <v>100</v>
      </c>
      <c r="AJ287" s="37" t="s">
        <v>93</v>
      </c>
      <c r="AK287" s="21" t="str">
        <f t="shared" si="554"/>
        <v>自動車</v>
      </c>
      <c r="AL287" s="26"/>
      <c r="AM287" s="37">
        <v>73.7</v>
      </c>
      <c r="AN287" s="37">
        <v>1</v>
      </c>
      <c r="AO287" s="37">
        <v>38450</v>
      </c>
      <c r="AP287" s="37">
        <v>73.7</v>
      </c>
      <c r="AQ287" s="37">
        <v>1</v>
      </c>
      <c r="AR287" s="37">
        <v>61</v>
      </c>
      <c r="AS287" s="37">
        <v>620</v>
      </c>
      <c r="AT287" s="37" t="s">
        <v>36</v>
      </c>
      <c r="AU287" s="37" t="s">
        <v>131</v>
      </c>
      <c r="AV287" s="37">
        <v>2</v>
      </c>
      <c r="AW287" s="37">
        <v>1314</v>
      </c>
      <c r="AX287" s="37">
        <v>16.600000000000001</v>
      </c>
      <c r="AY287" s="37">
        <v>426</v>
      </c>
      <c r="AZ287" s="37">
        <v>5.0999999999999996</v>
      </c>
      <c r="BA287" s="37">
        <v>82.699999999999989</v>
      </c>
      <c r="BB287" s="37">
        <v>1</v>
      </c>
      <c r="BC287" s="37">
        <v>32116</v>
      </c>
      <c r="BD287" s="37">
        <v>160.6</v>
      </c>
      <c r="BE287" s="37">
        <v>1</v>
      </c>
      <c r="BF287" s="37">
        <v>32116</v>
      </c>
      <c r="BG287" s="37">
        <v>398.9</v>
      </c>
      <c r="BH287" s="37">
        <v>0</v>
      </c>
      <c r="BI287" s="37">
        <v>0</v>
      </c>
      <c r="BJ287" s="37">
        <v>0</v>
      </c>
      <c r="BK287" s="37">
        <v>0</v>
      </c>
      <c r="BL287" s="37">
        <v>0</v>
      </c>
      <c r="BM287" s="37">
        <v>0</v>
      </c>
      <c r="BN287" s="37">
        <v>0</v>
      </c>
      <c r="BO287" s="37">
        <v>0</v>
      </c>
      <c r="BP287" s="37">
        <v>0</v>
      </c>
      <c r="BQ287" s="3"/>
    </row>
    <row r="288" spans="1:69">
      <c r="A288" s="6">
        <v>256395</v>
      </c>
      <c r="B288" s="6" t="s">
        <v>64</v>
      </c>
      <c r="C288" s="6">
        <v>100</v>
      </c>
      <c r="D288" s="6" t="s">
        <v>86</v>
      </c>
      <c r="E288" s="6">
        <v>1</v>
      </c>
      <c r="F288" s="3">
        <f>IF(D288="帰宅",0,IF(D289="帰宅",1,IF(D290="帰宅",2,IF(D291="帰宅",3,IF(#REF!="帰宅",4,5)))))</f>
        <v>3</v>
      </c>
      <c r="G288" s="16"/>
      <c r="H288" s="16" t="str">
        <f t="shared" ref="H288:H290" si="631">D289</f>
        <v>業務</v>
      </c>
      <c r="I288" s="7">
        <v>40127.381192129629</v>
      </c>
      <c r="J288" s="7">
        <v>40127.39402777778</v>
      </c>
      <c r="K288" s="13">
        <v>0.20165509259095415</v>
      </c>
      <c r="L288" s="18">
        <f t="shared" ref="L288" si="632">K288+K289+K290+K291</f>
        <v>0.38593749999563443</v>
      </c>
      <c r="M288" s="6">
        <v>1109</v>
      </c>
      <c r="N288" s="10">
        <v>4273.4522950928022</v>
      </c>
      <c r="O288" s="6">
        <v>35.436197589999999</v>
      </c>
      <c r="P288" s="6">
        <v>139.3605853</v>
      </c>
      <c r="Q288" s="6">
        <v>212</v>
      </c>
      <c r="R288" s="6" t="s">
        <v>835</v>
      </c>
      <c r="S288" s="6">
        <v>2120101</v>
      </c>
      <c r="T288" s="6" t="s">
        <v>401</v>
      </c>
      <c r="U288" s="6">
        <v>212010115</v>
      </c>
      <c r="V288" s="6" t="s">
        <v>682</v>
      </c>
      <c r="W288" s="6">
        <v>35.444346119999999</v>
      </c>
      <c r="X288" s="6">
        <v>139.3144781</v>
      </c>
      <c r="Y288" s="6">
        <v>212</v>
      </c>
      <c r="Z288" s="6" t="s">
        <v>835</v>
      </c>
      <c r="AA288" s="6">
        <v>2120601</v>
      </c>
      <c r="AB288" s="6" t="s">
        <v>399</v>
      </c>
      <c r="AC288" s="6">
        <v>212060102</v>
      </c>
      <c r="AD288" s="6" t="s">
        <v>653</v>
      </c>
      <c r="AE288" s="6">
        <v>31</v>
      </c>
      <c r="AF288" s="6">
        <v>1</v>
      </c>
      <c r="AG288" s="6" t="s">
        <v>34</v>
      </c>
      <c r="AH288" s="6" t="s">
        <v>108</v>
      </c>
      <c r="AI288" s="6">
        <v>100</v>
      </c>
      <c r="AJ288" s="6" t="s">
        <v>93</v>
      </c>
      <c r="AK288" s="16"/>
      <c r="AL288" s="16" t="str">
        <f t="shared" ref="AL288:AL290" si="633">AJ289</f>
        <v>自動車</v>
      </c>
      <c r="AM288" s="6">
        <v>20.2</v>
      </c>
      <c r="AN288" s="6">
        <v>1</v>
      </c>
      <c r="AO288" s="6">
        <v>6467</v>
      </c>
      <c r="AP288" s="6">
        <v>20.2</v>
      </c>
      <c r="AQ288" s="6">
        <v>1</v>
      </c>
      <c r="AR288" s="6">
        <v>3</v>
      </c>
      <c r="AS288" s="6">
        <v>150</v>
      </c>
      <c r="AT288" s="6" t="s">
        <v>131</v>
      </c>
      <c r="AU288" s="6" t="s">
        <v>115</v>
      </c>
      <c r="AV288" s="6">
        <v>0</v>
      </c>
      <c r="AW288" s="6">
        <v>488</v>
      </c>
      <c r="AX288" s="6">
        <v>6.1</v>
      </c>
      <c r="AY288" s="6">
        <v>4915</v>
      </c>
      <c r="AZ288" s="6">
        <v>63.3</v>
      </c>
      <c r="BA288" s="6">
        <v>72.399999999999991</v>
      </c>
      <c r="BB288" s="6">
        <v>1</v>
      </c>
      <c r="BC288" s="6">
        <v>5977</v>
      </c>
      <c r="BD288" s="6">
        <v>29.9</v>
      </c>
      <c r="BE288" s="6">
        <v>1</v>
      </c>
      <c r="BF288" s="6">
        <v>5977</v>
      </c>
      <c r="BG288" s="6">
        <v>77.3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3"/>
    </row>
    <row r="289" spans="1:69">
      <c r="A289" s="6">
        <v>256414</v>
      </c>
      <c r="B289" s="6" t="s">
        <v>64</v>
      </c>
      <c r="C289" s="6">
        <v>400</v>
      </c>
      <c r="D289" s="6" t="s">
        <v>87</v>
      </c>
      <c r="E289" s="6"/>
      <c r="F289" s="3">
        <f>IF(D289="帰宅",0,IF(D290="帰宅",1,IF(D291="帰宅",2,IF(#REF!="帰宅",3,IF(#REF!="帰宅",4,5)))))</f>
        <v>2</v>
      </c>
      <c r="G289" s="21" t="str">
        <f t="shared" ref="G289:G291" si="634">D288</f>
        <v>出勤</v>
      </c>
      <c r="H289" s="21" t="str">
        <f t="shared" si="631"/>
        <v>食事</v>
      </c>
      <c r="I289" s="7">
        <v>40127.595682870371</v>
      </c>
      <c r="J289" s="7">
        <v>40127.621331018519</v>
      </c>
      <c r="K289" s="13">
        <v>0.16464120370073942</v>
      </c>
      <c r="L289" s="23">
        <f t="shared" ref="L289" si="635">K288+K289+K290+K291</f>
        <v>0.38593749999563443</v>
      </c>
      <c r="M289" s="6">
        <v>2216</v>
      </c>
      <c r="N289" s="10">
        <v>21886.795156710254</v>
      </c>
      <c r="O289" s="6">
        <v>35.443836509999997</v>
      </c>
      <c r="P289" s="6">
        <v>139.31657559999999</v>
      </c>
      <c r="Q289" s="6">
        <v>212</v>
      </c>
      <c r="R289" s="6" t="s">
        <v>835</v>
      </c>
      <c r="S289" s="6">
        <v>2120601</v>
      </c>
      <c r="T289" s="6" t="s">
        <v>399</v>
      </c>
      <c r="U289" s="6">
        <v>212060102</v>
      </c>
      <c r="V289" s="6" t="s">
        <v>653</v>
      </c>
      <c r="W289" s="6">
        <v>35.457038310000002</v>
      </c>
      <c r="X289" s="6">
        <v>139.5576954</v>
      </c>
      <c r="Y289" s="6">
        <v>112</v>
      </c>
      <c r="Z289" s="6" t="s">
        <v>838</v>
      </c>
      <c r="AA289" s="6">
        <v>1005108</v>
      </c>
      <c r="AB289" s="6" t="s">
        <v>385</v>
      </c>
      <c r="AC289" s="6">
        <v>100510802</v>
      </c>
      <c r="AD289" s="6" t="s">
        <v>584</v>
      </c>
      <c r="AE289" s="6">
        <v>31</v>
      </c>
      <c r="AF289" s="6">
        <v>1</v>
      </c>
      <c r="AG289" s="6" t="s">
        <v>34</v>
      </c>
      <c r="AH289" s="6" t="s">
        <v>108</v>
      </c>
      <c r="AI289" s="6">
        <v>100</v>
      </c>
      <c r="AJ289" s="6" t="s">
        <v>93</v>
      </c>
      <c r="AK289" s="21" t="str">
        <f t="shared" ref="AK289" si="636">AJ288</f>
        <v>自動車</v>
      </c>
      <c r="AL289" s="21" t="str">
        <f t="shared" si="633"/>
        <v>鉄道</v>
      </c>
      <c r="AM289" s="6">
        <v>60.1</v>
      </c>
      <c r="AN289" s="6">
        <v>1</v>
      </c>
      <c r="AO289" s="6">
        <v>30312</v>
      </c>
      <c r="AP289" s="6">
        <v>60.1</v>
      </c>
      <c r="AQ289" s="6">
        <v>1</v>
      </c>
      <c r="AR289" s="6">
        <v>40</v>
      </c>
      <c r="AS289" s="6">
        <v>400</v>
      </c>
      <c r="AT289" s="6" t="s">
        <v>115</v>
      </c>
      <c r="AU289" s="6" t="s">
        <v>157</v>
      </c>
      <c r="AV289" s="6">
        <v>2</v>
      </c>
      <c r="AW289" s="6">
        <v>5077</v>
      </c>
      <c r="AX289" s="6">
        <v>60.9</v>
      </c>
      <c r="AY289" s="6">
        <v>2828</v>
      </c>
      <c r="AZ289" s="6">
        <v>36.4</v>
      </c>
      <c r="BA289" s="6">
        <v>137.30000000000001</v>
      </c>
      <c r="BB289" s="6">
        <v>1</v>
      </c>
      <c r="BC289" s="6">
        <v>25337</v>
      </c>
      <c r="BD289" s="6">
        <v>126.7</v>
      </c>
      <c r="BE289" s="6">
        <v>1</v>
      </c>
      <c r="BF289" s="6">
        <v>25337</v>
      </c>
      <c r="BG289" s="6">
        <v>317.60000000000002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3"/>
    </row>
    <row r="290" spans="1:69">
      <c r="A290" s="6">
        <v>256444</v>
      </c>
      <c r="B290" s="6" t="s">
        <v>64</v>
      </c>
      <c r="C290" s="6">
        <v>600</v>
      </c>
      <c r="D290" s="6" t="s">
        <v>91</v>
      </c>
      <c r="E290" s="6">
        <v>1</v>
      </c>
      <c r="F290" s="3">
        <f>IF(D290="帰宅",0,IF(D291="帰宅",1,IF(#REF!="帰宅",2,IF(#REF!="帰宅",3,IF(#REF!="帰宅",4,5)))))</f>
        <v>1</v>
      </c>
      <c r="G290" s="21" t="str">
        <f t="shared" si="634"/>
        <v>業務</v>
      </c>
      <c r="H290" s="21" t="str">
        <f t="shared" si="631"/>
        <v>帰宅</v>
      </c>
      <c r="I290" s="7">
        <v>40127.78597222222</v>
      </c>
      <c r="J290" s="7">
        <v>40127.834548611114</v>
      </c>
      <c r="K290" s="13">
        <v>1.9641203703940846E-2</v>
      </c>
      <c r="L290" s="23">
        <f t="shared" ref="L290" si="637">K288+K289+K290+K291</f>
        <v>0.38593749999563443</v>
      </c>
      <c r="M290" s="6">
        <v>4197</v>
      </c>
      <c r="N290" s="10">
        <v>17670.974601834037</v>
      </c>
      <c r="O290" s="6">
        <v>35.45589571</v>
      </c>
      <c r="P290" s="6">
        <v>139.5565153</v>
      </c>
      <c r="Q290" s="6">
        <v>112</v>
      </c>
      <c r="R290" s="6" t="s">
        <v>838</v>
      </c>
      <c r="S290" s="6">
        <v>1005108</v>
      </c>
      <c r="T290" s="6" t="s">
        <v>385</v>
      </c>
      <c r="U290" s="6">
        <v>100510803</v>
      </c>
      <c r="V290" s="6" t="s">
        <v>385</v>
      </c>
      <c r="W290" s="6">
        <v>35.438734959999998</v>
      </c>
      <c r="X290" s="6">
        <v>139.36254869999999</v>
      </c>
      <c r="Y290" s="6">
        <v>212</v>
      </c>
      <c r="Z290" s="6" t="s">
        <v>835</v>
      </c>
      <c r="AA290" s="6">
        <v>2120101</v>
      </c>
      <c r="AB290" s="6" t="s">
        <v>401</v>
      </c>
      <c r="AC290" s="6">
        <v>212010115</v>
      </c>
      <c r="AD290" s="6" t="s">
        <v>682</v>
      </c>
      <c r="AE290" s="6">
        <v>31</v>
      </c>
      <c r="AF290" s="6">
        <v>1</v>
      </c>
      <c r="AG290" s="6" t="s">
        <v>34</v>
      </c>
      <c r="AH290" s="6" t="s">
        <v>108</v>
      </c>
      <c r="AI290" s="6">
        <v>200</v>
      </c>
      <c r="AJ290" s="6" t="s">
        <v>94</v>
      </c>
      <c r="AK290" s="21" t="str">
        <f t="shared" si="554"/>
        <v>自動車</v>
      </c>
      <c r="AL290" s="21" t="str">
        <f t="shared" si="633"/>
        <v>徒歩</v>
      </c>
      <c r="AM290" s="6">
        <v>75.3</v>
      </c>
      <c r="AN290" s="6">
        <v>1</v>
      </c>
      <c r="AO290" s="6">
        <v>26562</v>
      </c>
      <c r="AP290" s="6">
        <v>46.4</v>
      </c>
      <c r="AQ290" s="6">
        <v>1</v>
      </c>
      <c r="AR290" s="6">
        <v>39</v>
      </c>
      <c r="AS290" s="6">
        <v>370</v>
      </c>
      <c r="AT290" s="6" t="s">
        <v>157</v>
      </c>
      <c r="AU290" s="6" t="s">
        <v>131</v>
      </c>
      <c r="AV290" s="6">
        <v>2</v>
      </c>
      <c r="AW290" s="6">
        <v>2822</v>
      </c>
      <c r="AX290" s="6">
        <v>34</v>
      </c>
      <c r="AY290" s="6">
        <v>180</v>
      </c>
      <c r="AZ290" s="6">
        <v>2.2999999999999998</v>
      </c>
      <c r="BA290" s="6">
        <v>75.3</v>
      </c>
      <c r="BB290" s="6">
        <v>1</v>
      </c>
      <c r="BC290" s="6">
        <v>20543</v>
      </c>
      <c r="BD290" s="6">
        <v>102.7</v>
      </c>
      <c r="BE290" s="6">
        <v>1</v>
      </c>
      <c r="BF290" s="6">
        <v>20543</v>
      </c>
      <c r="BG290" s="6">
        <v>257.10000000000002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3"/>
    </row>
    <row r="291" spans="1:69">
      <c r="A291" s="37">
        <v>256453</v>
      </c>
      <c r="B291" s="37" t="s">
        <v>64</v>
      </c>
      <c r="C291" s="37">
        <v>200</v>
      </c>
      <c r="D291" s="37" t="s">
        <v>85</v>
      </c>
      <c r="E291" s="37"/>
      <c r="F291" s="26">
        <f>IF(D291="帰宅",0,IF(#REF!="帰宅",1,IF(#REF!="帰宅",2,IF(#REF!="帰宅",3,IF(#REF!="帰宅",4,5)))))</f>
        <v>0</v>
      </c>
      <c r="G291" s="21" t="str">
        <f t="shared" si="634"/>
        <v>食事</v>
      </c>
      <c r="H291" s="26"/>
      <c r="I291" s="38">
        <v>40127.854189814818</v>
      </c>
      <c r="J291" s="38">
        <v>40127.869826388887</v>
      </c>
      <c r="K291" s="39"/>
      <c r="L291" s="28">
        <f t="shared" ref="L291" si="638">K288+K289+K290+K291</f>
        <v>0.38593749999563443</v>
      </c>
      <c r="M291" s="37">
        <v>1351</v>
      </c>
      <c r="N291" s="40">
        <v>334.32949594165029</v>
      </c>
      <c r="O291" s="37">
        <v>35.438509670000002</v>
      </c>
      <c r="P291" s="37">
        <v>139.3619692</v>
      </c>
      <c r="Q291" s="37">
        <v>212</v>
      </c>
      <c r="R291" s="37" t="s">
        <v>835</v>
      </c>
      <c r="S291" s="37">
        <v>2120101</v>
      </c>
      <c r="T291" s="37" t="s">
        <v>401</v>
      </c>
      <c r="U291" s="37">
        <v>212010115</v>
      </c>
      <c r="V291" s="37" t="s">
        <v>682</v>
      </c>
      <c r="W291" s="37">
        <v>35.435875719999999</v>
      </c>
      <c r="X291" s="37">
        <v>139.3601883</v>
      </c>
      <c r="Y291" s="37">
        <v>212</v>
      </c>
      <c r="Z291" s="37" t="s">
        <v>835</v>
      </c>
      <c r="AA291" s="37">
        <v>2120101</v>
      </c>
      <c r="AB291" s="37" t="s">
        <v>401</v>
      </c>
      <c r="AC291" s="37">
        <v>212010115</v>
      </c>
      <c r="AD291" s="37" t="s">
        <v>682</v>
      </c>
      <c r="AE291" s="37">
        <v>31</v>
      </c>
      <c r="AF291" s="37">
        <v>1</v>
      </c>
      <c r="AG291" s="37" t="s">
        <v>34</v>
      </c>
      <c r="AH291" s="37" t="s">
        <v>108</v>
      </c>
      <c r="AI291" s="37">
        <v>420</v>
      </c>
      <c r="AJ291" s="37" t="s">
        <v>95</v>
      </c>
      <c r="AK291" s="21" t="str">
        <f t="shared" si="554"/>
        <v>鉄道</v>
      </c>
      <c r="AL291" s="26"/>
      <c r="AM291" s="37">
        <v>4.3</v>
      </c>
      <c r="AN291" s="37">
        <v>1</v>
      </c>
      <c r="AO291" s="37">
        <v>726</v>
      </c>
      <c r="AP291" s="37">
        <v>2.5</v>
      </c>
      <c r="AQ291" s="37">
        <v>0</v>
      </c>
      <c r="AR291" s="37">
        <v>0</v>
      </c>
      <c r="AS291" s="37">
        <v>0</v>
      </c>
      <c r="AT291" s="37">
        <v>0</v>
      </c>
      <c r="AU291" s="37">
        <v>0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1</v>
      </c>
      <c r="BC291" s="37">
        <v>355</v>
      </c>
      <c r="BD291" s="37">
        <v>1.8</v>
      </c>
      <c r="BE291" s="37">
        <v>1</v>
      </c>
      <c r="BF291" s="37">
        <v>355</v>
      </c>
      <c r="BG291" s="37">
        <v>4.3</v>
      </c>
      <c r="BH291" s="37">
        <v>0</v>
      </c>
      <c r="BI291" s="37">
        <v>0</v>
      </c>
      <c r="BJ291" s="37">
        <v>0</v>
      </c>
      <c r="BK291" s="37">
        <v>0</v>
      </c>
      <c r="BL291" s="37">
        <v>0</v>
      </c>
      <c r="BM291" s="37">
        <v>0</v>
      </c>
      <c r="BN291" s="37">
        <v>0</v>
      </c>
      <c r="BO291" s="37">
        <v>0</v>
      </c>
      <c r="BP291" s="37">
        <v>0</v>
      </c>
      <c r="BQ291" s="3"/>
    </row>
    <row r="292" spans="1:69">
      <c r="A292" s="31">
        <v>255613</v>
      </c>
      <c r="B292" s="31" t="s">
        <v>65</v>
      </c>
      <c r="C292" s="31">
        <v>500</v>
      </c>
      <c r="D292" s="31" t="s">
        <v>33</v>
      </c>
      <c r="E292" s="31">
        <v>1</v>
      </c>
      <c r="F292" s="16">
        <f>IF(D292="帰宅",0,IF(D293="帰宅",1,IF(D294="帰宅",2,IF(D295="帰宅",3,IF(#REF!="帰宅",4,5)))))</f>
        <v>3</v>
      </c>
      <c r="G292" s="16"/>
      <c r="H292" s="16" t="str">
        <f t="shared" ref="H292:H294" si="639">D293</f>
        <v>娯楽</v>
      </c>
      <c r="I292" s="32">
        <v>40118.597071759257</v>
      </c>
      <c r="J292" s="32">
        <v>40118.621990740743</v>
      </c>
      <c r="K292" s="33">
        <v>4.2233796295477077E-2</v>
      </c>
      <c r="L292" s="18">
        <f t="shared" ref="L292" si="640">K292+K293+K294+K295</f>
        <v>7.4328703703940846E-2</v>
      </c>
      <c r="M292" s="31">
        <v>2153</v>
      </c>
      <c r="N292" s="34">
        <v>2583.5763168605208</v>
      </c>
      <c r="O292" s="31">
        <v>35.45938795</v>
      </c>
      <c r="P292" s="31">
        <v>139.61462800000001</v>
      </c>
      <c r="Q292" s="31">
        <v>103</v>
      </c>
      <c r="R292" s="31" t="s">
        <v>843</v>
      </c>
      <c r="S292" s="31">
        <v>1002008</v>
      </c>
      <c r="T292" s="31" t="s">
        <v>391</v>
      </c>
      <c r="U292" s="31">
        <v>100200801</v>
      </c>
      <c r="V292" s="31" t="s">
        <v>606</v>
      </c>
      <c r="W292" s="31">
        <v>35.453358379999997</v>
      </c>
      <c r="X292" s="31">
        <v>139.64217970000001</v>
      </c>
      <c r="Y292" s="31">
        <v>104</v>
      </c>
      <c r="Z292" s="31" t="s">
        <v>844</v>
      </c>
      <c r="AA292" s="31">
        <v>1003002</v>
      </c>
      <c r="AB292" s="31" t="s">
        <v>120</v>
      </c>
      <c r="AC292" s="31">
        <v>100300203</v>
      </c>
      <c r="AD292" s="31" t="s">
        <v>622</v>
      </c>
      <c r="AE292" s="31">
        <v>46</v>
      </c>
      <c r="AF292" s="31">
        <v>1</v>
      </c>
      <c r="AG292" s="31" t="s">
        <v>34</v>
      </c>
      <c r="AH292" s="31" t="s">
        <v>98</v>
      </c>
      <c r="AI292" s="31">
        <v>410</v>
      </c>
      <c r="AJ292" s="31" t="s">
        <v>43</v>
      </c>
      <c r="AK292" s="16"/>
      <c r="AL292" s="16" t="str">
        <f t="shared" ref="AL292:AL294" si="641">AJ293</f>
        <v>自転車</v>
      </c>
      <c r="AM292" s="31">
        <v>17.100000000000001</v>
      </c>
      <c r="AN292" s="31">
        <v>1</v>
      </c>
      <c r="AO292" s="31">
        <v>3627</v>
      </c>
      <c r="AP292" s="31">
        <v>16.100000000000001</v>
      </c>
      <c r="AQ292" s="31">
        <v>1</v>
      </c>
      <c r="AR292" s="31">
        <v>20</v>
      </c>
      <c r="AS292" s="31">
        <v>300</v>
      </c>
      <c r="AT292" s="31" t="s">
        <v>114</v>
      </c>
      <c r="AU292" s="31" t="s">
        <v>136</v>
      </c>
      <c r="AV292" s="31">
        <v>1</v>
      </c>
      <c r="AW292" s="31">
        <v>311</v>
      </c>
      <c r="AX292" s="31">
        <v>3.8</v>
      </c>
      <c r="AY292" s="31">
        <v>1305</v>
      </c>
      <c r="AZ292" s="31">
        <v>15.5</v>
      </c>
      <c r="BA292" s="31">
        <v>39.299999999999997</v>
      </c>
      <c r="BB292" s="31">
        <v>1</v>
      </c>
      <c r="BC292" s="31">
        <v>3412</v>
      </c>
      <c r="BD292" s="31">
        <v>17.100000000000001</v>
      </c>
      <c r="BE292" s="31">
        <v>1</v>
      </c>
      <c r="BF292" s="31">
        <v>3412</v>
      </c>
      <c r="BG292" s="31">
        <v>40.799999999999997</v>
      </c>
      <c r="BH292" s="31">
        <v>0</v>
      </c>
      <c r="BI292" s="31">
        <v>0</v>
      </c>
      <c r="BJ292" s="31">
        <v>0</v>
      </c>
      <c r="BK292" s="31">
        <v>0</v>
      </c>
      <c r="BL292" s="31">
        <v>0</v>
      </c>
      <c r="BM292" s="31">
        <v>0</v>
      </c>
      <c r="BN292" s="31">
        <v>0</v>
      </c>
      <c r="BO292" s="31">
        <v>0</v>
      </c>
      <c r="BP292" s="31">
        <v>0</v>
      </c>
      <c r="BQ292" s="3"/>
    </row>
    <row r="293" spans="1:69">
      <c r="A293" s="6">
        <v>255625</v>
      </c>
      <c r="B293" s="6" t="s">
        <v>65</v>
      </c>
      <c r="C293" s="6">
        <v>700</v>
      </c>
      <c r="D293" s="6" t="s">
        <v>90</v>
      </c>
      <c r="E293" s="6">
        <v>1</v>
      </c>
      <c r="F293" s="21">
        <f>IF(D293="帰宅",0,IF(D294="帰宅",1,IF(D295="帰宅",2,IF(#REF!="帰宅",3,IF(#REF!="帰宅",4,5)))))</f>
        <v>2</v>
      </c>
      <c r="G293" s="21" t="str">
        <f t="shared" ref="G293:G295" si="642">D292</f>
        <v>買い物</v>
      </c>
      <c r="H293" s="21" t="str">
        <f t="shared" si="639"/>
        <v>買い物</v>
      </c>
      <c r="I293" s="7">
        <v>40118.664224537039</v>
      </c>
      <c r="J293" s="7">
        <v>40118.674398148149</v>
      </c>
      <c r="K293" s="13">
        <v>2.0451388889341615E-2</v>
      </c>
      <c r="L293" s="23">
        <f t="shared" ref="L293" si="643">K292+K293+K294+K295</f>
        <v>7.4328703703940846E-2</v>
      </c>
      <c r="M293" s="6">
        <v>879</v>
      </c>
      <c r="N293" s="10">
        <v>1792.0477692877519</v>
      </c>
      <c r="O293" s="6">
        <v>35.453497769999998</v>
      </c>
      <c r="P293" s="6">
        <v>139.6424265</v>
      </c>
      <c r="Q293" s="6">
        <v>104</v>
      </c>
      <c r="R293" s="6" t="s">
        <v>844</v>
      </c>
      <c r="S293" s="6">
        <v>1003002</v>
      </c>
      <c r="T293" s="6" t="s">
        <v>120</v>
      </c>
      <c r="U293" s="6">
        <v>100300203</v>
      </c>
      <c r="V293" s="6" t="s">
        <v>622</v>
      </c>
      <c r="W293" s="6">
        <v>35.462697800000001</v>
      </c>
      <c r="X293" s="6">
        <v>139.62617760000001</v>
      </c>
      <c r="Y293" s="6">
        <v>103</v>
      </c>
      <c r="Z293" s="6" t="s">
        <v>843</v>
      </c>
      <c r="AA293" s="6">
        <v>1002001</v>
      </c>
      <c r="AB293" s="6" t="s">
        <v>387</v>
      </c>
      <c r="AC293" s="6">
        <v>100200103</v>
      </c>
      <c r="AD293" s="6" t="s">
        <v>599</v>
      </c>
      <c r="AE293" s="6">
        <v>46</v>
      </c>
      <c r="AF293" s="6">
        <v>1</v>
      </c>
      <c r="AG293" s="6" t="s">
        <v>34</v>
      </c>
      <c r="AH293" s="6" t="s">
        <v>98</v>
      </c>
      <c r="AI293" s="6">
        <v>410</v>
      </c>
      <c r="AJ293" s="6" t="s">
        <v>43</v>
      </c>
      <c r="AK293" s="21" t="str">
        <f t="shared" ref="AK293" si="644">AJ292</f>
        <v>自転車</v>
      </c>
      <c r="AL293" s="21" t="str">
        <f t="shared" si="641"/>
        <v>自転車</v>
      </c>
      <c r="AM293" s="6">
        <v>10.4</v>
      </c>
      <c r="AN293" s="6">
        <v>1</v>
      </c>
      <c r="AO293" s="6">
        <v>2166</v>
      </c>
      <c r="AP293" s="6">
        <v>8.1</v>
      </c>
      <c r="AQ293" s="6">
        <v>1</v>
      </c>
      <c r="AR293" s="6">
        <v>3</v>
      </c>
      <c r="AS293" s="6">
        <v>180</v>
      </c>
      <c r="AT293" s="6" t="s">
        <v>136</v>
      </c>
      <c r="AU293" s="6" t="s">
        <v>127</v>
      </c>
      <c r="AV293" s="6">
        <v>0</v>
      </c>
      <c r="AW293" s="6">
        <v>1328</v>
      </c>
      <c r="AX293" s="6">
        <v>16.2</v>
      </c>
      <c r="AY293" s="6">
        <v>817</v>
      </c>
      <c r="AZ293" s="6">
        <v>9.8000000000000007</v>
      </c>
      <c r="BA293" s="6">
        <v>29</v>
      </c>
      <c r="BB293" s="6">
        <v>1</v>
      </c>
      <c r="BC293" s="6">
        <v>2071</v>
      </c>
      <c r="BD293" s="6">
        <v>10.4</v>
      </c>
      <c r="BE293" s="6">
        <v>1</v>
      </c>
      <c r="BF293" s="6">
        <v>2071</v>
      </c>
      <c r="BG293" s="6">
        <v>25.5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3"/>
    </row>
    <row r="294" spans="1:69">
      <c r="A294" s="6">
        <v>255633</v>
      </c>
      <c r="B294" s="6" t="s">
        <v>65</v>
      </c>
      <c r="C294" s="6">
        <v>500</v>
      </c>
      <c r="D294" s="6" t="s">
        <v>33</v>
      </c>
      <c r="E294" s="6">
        <v>1</v>
      </c>
      <c r="F294" s="21">
        <f>IF(D294="帰宅",0,IF(D295="帰宅",1,IF(#REF!="帰宅",2,IF(#REF!="帰宅",3,IF(#REF!="帰宅",4,5)))))</f>
        <v>1</v>
      </c>
      <c r="G294" s="21" t="str">
        <f t="shared" si="642"/>
        <v>娯楽</v>
      </c>
      <c r="H294" s="21" t="str">
        <f t="shared" si="639"/>
        <v>帰宅</v>
      </c>
      <c r="I294" s="7">
        <v>40118.694849537038</v>
      </c>
      <c r="J294" s="7">
        <v>40118.699363425927</v>
      </c>
      <c r="K294" s="13">
        <v>1.1643518519122154E-2</v>
      </c>
      <c r="L294" s="23">
        <f t="shared" ref="L294" si="645">K292+K293+K294+K295</f>
        <v>7.4328703703940846E-2</v>
      </c>
      <c r="M294" s="6">
        <v>390</v>
      </c>
      <c r="N294" s="10">
        <v>665.29059334592546</v>
      </c>
      <c r="O294" s="6">
        <v>35.463244940000003</v>
      </c>
      <c r="P294" s="6">
        <v>139.62590940000001</v>
      </c>
      <c r="Q294" s="6">
        <v>103</v>
      </c>
      <c r="R294" s="6" t="s">
        <v>843</v>
      </c>
      <c r="S294" s="6">
        <v>1002001</v>
      </c>
      <c r="T294" s="6" t="s">
        <v>387</v>
      </c>
      <c r="U294" s="6">
        <v>100200103</v>
      </c>
      <c r="V294" s="6" t="s">
        <v>599</v>
      </c>
      <c r="W294" s="6">
        <v>35.457285079999998</v>
      </c>
      <c r="X294" s="6">
        <v>139.62656920000001</v>
      </c>
      <c r="Y294" s="6">
        <v>103</v>
      </c>
      <c r="Z294" s="6" t="s">
        <v>843</v>
      </c>
      <c r="AA294" s="6">
        <v>1002002</v>
      </c>
      <c r="AB294" s="6" t="s">
        <v>136</v>
      </c>
      <c r="AC294" s="6">
        <v>100200207</v>
      </c>
      <c r="AD294" s="6" t="s">
        <v>608</v>
      </c>
      <c r="AE294" s="6">
        <v>46</v>
      </c>
      <c r="AF294" s="6">
        <v>1</v>
      </c>
      <c r="AG294" s="6" t="s">
        <v>34</v>
      </c>
      <c r="AH294" s="6" t="s">
        <v>98</v>
      </c>
      <c r="AI294" s="6">
        <v>410</v>
      </c>
      <c r="AJ294" s="6" t="s">
        <v>43</v>
      </c>
      <c r="AK294" s="21" t="str">
        <f t="shared" si="554"/>
        <v>自転車</v>
      </c>
      <c r="AL294" s="21" t="str">
        <f t="shared" si="641"/>
        <v>自転車</v>
      </c>
      <c r="AM294" s="6">
        <v>4</v>
      </c>
      <c r="AN294" s="6">
        <v>1</v>
      </c>
      <c r="AO294" s="6">
        <v>863</v>
      </c>
      <c r="AP294" s="6">
        <v>3.9</v>
      </c>
      <c r="AQ294" s="6">
        <v>1</v>
      </c>
      <c r="AR294" s="6">
        <v>2</v>
      </c>
      <c r="AS294" s="6">
        <v>200</v>
      </c>
      <c r="AT294" s="6" t="s">
        <v>127</v>
      </c>
      <c r="AU294" s="6" t="s">
        <v>138</v>
      </c>
      <c r="AV294" s="6">
        <v>0</v>
      </c>
      <c r="AW294" s="6">
        <v>823</v>
      </c>
      <c r="AX294" s="6">
        <v>9.9</v>
      </c>
      <c r="AY294" s="6">
        <v>674</v>
      </c>
      <c r="AZ294" s="6">
        <v>8.1</v>
      </c>
      <c r="BA294" s="6">
        <v>20</v>
      </c>
      <c r="BB294" s="6">
        <v>1</v>
      </c>
      <c r="BC294" s="6">
        <v>807</v>
      </c>
      <c r="BD294" s="6">
        <v>4</v>
      </c>
      <c r="BE294" s="6">
        <v>1</v>
      </c>
      <c r="BF294" s="6">
        <v>807</v>
      </c>
      <c r="BG294" s="6">
        <v>9.6999999999999993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3"/>
    </row>
    <row r="295" spans="1:69">
      <c r="A295" s="37">
        <v>255639</v>
      </c>
      <c r="B295" s="37" t="s">
        <v>65</v>
      </c>
      <c r="C295" s="37">
        <v>200</v>
      </c>
      <c r="D295" s="37" t="s">
        <v>85</v>
      </c>
      <c r="E295" s="37"/>
      <c r="F295" s="26">
        <f>IF(D295="帰宅",0,IF(#REF!="帰宅",1,IF(#REF!="帰宅",2,IF(#REF!="帰宅",3,IF(#REF!="帰宅",4,5)))))</f>
        <v>0</v>
      </c>
      <c r="G295" s="21" t="str">
        <f t="shared" si="642"/>
        <v>買い物</v>
      </c>
      <c r="H295" s="26"/>
      <c r="I295" s="38">
        <v>40118.711006944446</v>
      </c>
      <c r="J295" s="38">
        <v>40118.723449074074</v>
      </c>
      <c r="K295" s="39"/>
      <c r="L295" s="28">
        <f t="shared" ref="L295" si="646">K292+K293+K294+K295</f>
        <v>7.4328703703940846E-2</v>
      </c>
      <c r="M295" s="37">
        <v>1075</v>
      </c>
      <c r="N295" s="40">
        <v>1118.8361529017259</v>
      </c>
      <c r="O295" s="37">
        <v>35.458025409999998</v>
      </c>
      <c r="P295" s="37">
        <v>139.62660679999999</v>
      </c>
      <c r="Q295" s="37">
        <v>103</v>
      </c>
      <c r="R295" s="37" t="s">
        <v>843</v>
      </c>
      <c r="S295" s="37">
        <v>1002002</v>
      </c>
      <c r="T295" s="37" t="s">
        <v>136</v>
      </c>
      <c r="U295" s="37">
        <v>100200207</v>
      </c>
      <c r="V295" s="37" t="s">
        <v>608</v>
      </c>
      <c r="W295" s="37">
        <v>35.459725910000003</v>
      </c>
      <c r="X295" s="37">
        <v>139.6144295</v>
      </c>
      <c r="Y295" s="37">
        <v>103</v>
      </c>
      <c r="Z295" s="37" t="s">
        <v>843</v>
      </c>
      <c r="AA295" s="37">
        <v>1002008</v>
      </c>
      <c r="AB295" s="37" t="s">
        <v>391</v>
      </c>
      <c r="AC295" s="37">
        <v>100200803</v>
      </c>
      <c r="AD295" s="37" t="s">
        <v>601</v>
      </c>
      <c r="AE295" s="37">
        <v>46</v>
      </c>
      <c r="AF295" s="37">
        <v>1</v>
      </c>
      <c r="AG295" s="37" t="s">
        <v>34</v>
      </c>
      <c r="AH295" s="37" t="s">
        <v>98</v>
      </c>
      <c r="AI295" s="37">
        <v>410</v>
      </c>
      <c r="AJ295" s="37" t="s">
        <v>43</v>
      </c>
      <c r="AK295" s="21" t="str">
        <f t="shared" si="554"/>
        <v>自転車</v>
      </c>
      <c r="AL295" s="26"/>
      <c r="AM295" s="37">
        <v>8.5</v>
      </c>
      <c r="AN295" s="37">
        <v>1</v>
      </c>
      <c r="AO295" s="37">
        <v>1867</v>
      </c>
      <c r="AP295" s="37">
        <v>8.1999999999999993</v>
      </c>
      <c r="AQ295" s="37">
        <v>1</v>
      </c>
      <c r="AR295" s="37">
        <v>6</v>
      </c>
      <c r="AS295" s="37">
        <v>340</v>
      </c>
      <c r="AT295" s="37" t="s">
        <v>138</v>
      </c>
      <c r="AU295" s="37" t="s">
        <v>114</v>
      </c>
      <c r="AV295" s="37">
        <v>1</v>
      </c>
      <c r="AW295" s="37">
        <v>650</v>
      </c>
      <c r="AX295" s="37">
        <v>7.8</v>
      </c>
      <c r="AY295" s="37">
        <v>303</v>
      </c>
      <c r="AZ295" s="37">
        <v>3.7</v>
      </c>
      <c r="BA295" s="37">
        <v>17.5</v>
      </c>
      <c r="BB295" s="37">
        <v>1</v>
      </c>
      <c r="BC295" s="37">
        <v>1706</v>
      </c>
      <c r="BD295" s="37">
        <v>8.5</v>
      </c>
      <c r="BE295" s="37">
        <v>1</v>
      </c>
      <c r="BF295" s="37">
        <v>1706</v>
      </c>
      <c r="BG295" s="37">
        <v>20.6</v>
      </c>
      <c r="BH295" s="37">
        <v>0</v>
      </c>
      <c r="BI295" s="37">
        <v>0</v>
      </c>
      <c r="BJ295" s="37">
        <v>0</v>
      </c>
      <c r="BK295" s="37">
        <v>0</v>
      </c>
      <c r="BL295" s="37">
        <v>0</v>
      </c>
      <c r="BM295" s="37">
        <v>0</v>
      </c>
      <c r="BN295" s="37">
        <v>0</v>
      </c>
      <c r="BO295" s="37">
        <v>0</v>
      </c>
      <c r="BP295" s="37">
        <v>0</v>
      </c>
      <c r="BQ295" s="3"/>
    </row>
    <row r="296" spans="1:69">
      <c r="A296" s="31">
        <v>255614</v>
      </c>
      <c r="B296" s="31" t="s">
        <v>66</v>
      </c>
      <c r="C296" s="31">
        <v>700</v>
      </c>
      <c r="D296" s="31" t="s">
        <v>90</v>
      </c>
      <c r="E296" s="31">
        <v>1</v>
      </c>
      <c r="F296" s="16">
        <f>IF(D296="帰宅",0,IF(D297="帰宅",1,IF(D298="帰宅",2,IF(D299="帰宅",3,IF(#REF!="帰宅",4,5)))))</f>
        <v>3</v>
      </c>
      <c r="G296" s="16"/>
      <c r="H296" s="16" t="str">
        <f t="shared" ref="H296:H298" si="647">D297</f>
        <v>娯楽</v>
      </c>
      <c r="I296" s="32">
        <v>40118.597430555557</v>
      </c>
      <c r="J296" s="32">
        <v>40118.622037037036</v>
      </c>
      <c r="K296" s="33">
        <v>4.221064814919373E-2</v>
      </c>
      <c r="L296" s="18">
        <f t="shared" ref="L296" si="648">K296+K297+K298+K299</f>
        <v>7.3182870371965691E-2</v>
      </c>
      <c r="M296" s="31">
        <v>2126</v>
      </c>
      <c r="N296" s="34">
        <v>2603.7448932884759</v>
      </c>
      <c r="O296" s="31">
        <v>35.45926996</v>
      </c>
      <c r="P296" s="31">
        <v>139.61438659999999</v>
      </c>
      <c r="Q296" s="31">
        <v>103</v>
      </c>
      <c r="R296" s="31" t="s">
        <v>843</v>
      </c>
      <c r="S296" s="31">
        <v>1002008</v>
      </c>
      <c r="T296" s="31" t="s">
        <v>391</v>
      </c>
      <c r="U296" s="31">
        <v>100200801</v>
      </c>
      <c r="V296" s="31" t="s">
        <v>606</v>
      </c>
      <c r="W296" s="31">
        <v>35.453208089999997</v>
      </c>
      <c r="X296" s="31">
        <v>139.64215820000001</v>
      </c>
      <c r="Y296" s="31">
        <v>104</v>
      </c>
      <c r="Z296" s="31" t="s">
        <v>844</v>
      </c>
      <c r="AA296" s="31">
        <v>1003002</v>
      </c>
      <c r="AB296" s="31" t="s">
        <v>120</v>
      </c>
      <c r="AC296" s="31">
        <v>100300203</v>
      </c>
      <c r="AD296" s="31" t="s">
        <v>622</v>
      </c>
      <c r="AE296" s="31">
        <v>0</v>
      </c>
      <c r="AF296" s="31">
        <v>2</v>
      </c>
      <c r="AG296" s="31" t="s">
        <v>97</v>
      </c>
      <c r="AH296" s="31" t="s">
        <v>98</v>
      </c>
      <c r="AI296" s="31">
        <v>410</v>
      </c>
      <c r="AJ296" s="31" t="s">
        <v>43</v>
      </c>
      <c r="AK296" s="16"/>
      <c r="AL296" s="16" t="str">
        <f t="shared" ref="AL296:AL298" si="649">AJ297</f>
        <v>自転車</v>
      </c>
      <c r="AM296" s="31">
        <v>17.100000000000001</v>
      </c>
      <c r="AN296" s="31">
        <v>1</v>
      </c>
      <c r="AO296" s="31">
        <v>3609</v>
      </c>
      <c r="AP296" s="31">
        <v>16</v>
      </c>
      <c r="AQ296" s="31">
        <v>1</v>
      </c>
      <c r="AR296" s="31">
        <v>20</v>
      </c>
      <c r="AS296" s="31">
        <v>300</v>
      </c>
      <c r="AT296" s="31" t="s">
        <v>114</v>
      </c>
      <c r="AU296" s="31" t="s">
        <v>136</v>
      </c>
      <c r="AV296" s="31">
        <v>1</v>
      </c>
      <c r="AW296" s="31">
        <v>326</v>
      </c>
      <c r="AX296" s="31">
        <v>3.9</v>
      </c>
      <c r="AY296" s="31">
        <v>1291</v>
      </c>
      <c r="AZ296" s="31">
        <v>15.3</v>
      </c>
      <c r="BA296" s="31">
        <v>39.200000000000003</v>
      </c>
      <c r="BB296" s="31">
        <v>1</v>
      </c>
      <c r="BC296" s="31">
        <v>3413</v>
      </c>
      <c r="BD296" s="31">
        <v>17.100000000000001</v>
      </c>
      <c r="BE296" s="31">
        <v>1</v>
      </c>
      <c r="BF296" s="31">
        <v>3413</v>
      </c>
      <c r="BG296" s="31">
        <v>40.9</v>
      </c>
      <c r="BH296" s="31">
        <v>0</v>
      </c>
      <c r="BI296" s="31">
        <v>0</v>
      </c>
      <c r="BJ296" s="31">
        <v>0</v>
      </c>
      <c r="BK296" s="31">
        <v>0</v>
      </c>
      <c r="BL296" s="31">
        <v>0</v>
      </c>
      <c r="BM296" s="31">
        <v>0</v>
      </c>
      <c r="BN296" s="31">
        <v>0</v>
      </c>
      <c r="BO296" s="31">
        <v>0</v>
      </c>
      <c r="BP296" s="31">
        <v>0</v>
      </c>
      <c r="BQ296" s="3"/>
    </row>
    <row r="297" spans="1:69">
      <c r="A297" s="6">
        <v>255624</v>
      </c>
      <c r="B297" s="6" t="s">
        <v>66</v>
      </c>
      <c r="C297" s="6">
        <v>700</v>
      </c>
      <c r="D297" s="6" t="s">
        <v>90</v>
      </c>
      <c r="E297" s="6">
        <v>1</v>
      </c>
      <c r="F297" s="21">
        <f>IF(D297="帰宅",0,IF(D298="帰宅",1,IF(D299="帰宅",2,IF(#REF!="帰宅",3,IF(#REF!="帰宅",4,5)))))</f>
        <v>2</v>
      </c>
      <c r="G297" s="21" t="str">
        <f t="shared" ref="G297:G299" si="650">D296</f>
        <v>娯楽</v>
      </c>
      <c r="H297" s="21" t="str">
        <f t="shared" si="647"/>
        <v>買い物</v>
      </c>
      <c r="I297" s="7">
        <v>40118.664247685185</v>
      </c>
      <c r="J297" s="7">
        <v>40118.675682870373</v>
      </c>
      <c r="K297" s="13">
        <v>1.9224537034460809E-2</v>
      </c>
      <c r="L297" s="23">
        <f t="shared" ref="L297" si="651">K296+K297+K298+K299</f>
        <v>7.3182870371965691E-2</v>
      </c>
      <c r="M297" s="6">
        <v>988</v>
      </c>
      <c r="N297" s="10">
        <v>1803.9369080420013</v>
      </c>
      <c r="O297" s="6">
        <v>35.453347579999999</v>
      </c>
      <c r="P297" s="6">
        <v>139.642405</v>
      </c>
      <c r="Q297" s="6">
        <v>104</v>
      </c>
      <c r="R297" s="6" t="s">
        <v>844</v>
      </c>
      <c r="S297" s="6">
        <v>1003002</v>
      </c>
      <c r="T297" s="6" t="s">
        <v>120</v>
      </c>
      <c r="U297" s="6">
        <v>100300203</v>
      </c>
      <c r="V297" s="6" t="s">
        <v>622</v>
      </c>
      <c r="W297" s="6">
        <v>35.462746090000003</v>
      </c>
      <c r="X297" s="6">
        <v>139.62616689999999</v>
      </c>
      <c r="Y297" s="6">
        <v>103</v>
      </c>
      <c r="Z297" s="6" t="s">
        <v>843</v>
      </c>
      <c r="AA297" s="6">
        <v>1002001</v>
      </c>
      <c r="AB297" s="6" t="s">
        <v>387</v>
      </c>
      <c r="AC297" s="6">
        <v>100200103</v>
      </c>
      <c r="AD297" s="6" t="s">
        <v>599</v>
      </c>
      <c r="AE297" s="6">
        <v>0</v>
      </c>
      <c r="AF297" s="6">
        <v>2</v>
      </c>
      <c r="AG297" s="6" t="s">
        <v>97</v>
      </c>
      <c r="AH297" s="6" t="s">
        <v>98</v>
      </c>
      <c r="AI297" s="6">
        <v>410</v>
      </c>
      <c r="AJ297" s="6" t="s">
        <v>43</v>
      </c>
      <c r="AK297" s="21" t="str">
        <f t="shared" ref="AK297" si="652">AJ296</f>
        <v>自転車</v>
      </c>
      <c r="AL297" s="21" t="str">
        <f t="shared" si="649"/>
        <v>自転車</v>
      </c>
      <c r="AM297" s="6">
        <v>10.7</v>
      </c>
      <c r="AN297" s="6">
        <v>1</v>
      </c>
      <c r="AO297" s="6">
        <v>2182</v>
      </c>
      <c r="AP297" s="6">
        <v>8.1999999999999993</v>
      </c>
      <c r="AQ297" s="6">
        <v>1</v>
      </c>
      <c r="AR297" s="6">
        <v>3</v>
      </c>
      <c r="AS297" s="6">
        <v>180</v>
      </c>
      <c r="AT297" s="6" t="s">
        <v>136</v>
      </c>
      <c r="AU297" s="6" t="s">
        <v>127</v>
      </c>
      <c r="AV297" s="6">
        <v>0</v>
      </c>
      <c r="AW297" s="6">
        <v>1383</v>
      </c>
      <c r="AX297" s="6">
        <v>16.899999999999999</v>
      </c>
      <c r="AY297" s="6">
        <v>800</v>
      </c>
      <c r="AZ297" s="6">
        <v>9.6</v>
      </c>
      <c r="BA297" s="6">
        <v>29.5</v>
      </c>
      <c r="BB297" s="6">
        <v>1</v>
      </c>
      <c r="BC297" s="6">
        <v>2145</v>
      </c>
      <c r="BD297" s="6">
        <v>10.7</v>
      </c>
      <c r="BE297" s="6">
        <v>1</v>
      </c>
      <c r="BF297" s="6">
        <v>2145</v>
      </c>
      <c r="BG297" s="6">
        <v>26.4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3"/>
    </row>
    <row r="298" spans="1:69">
      <c r="A298" s="6">
        <v>255635</v>
      </c>
      <c r="B298" s="6" t="s">
        <v>66</v>
      </c>
      <c r="C298" s="6">
        <v>500</v>
      </c>
      <c r="D298" s="6" t="s">
        <v>33</v>
      </c>
      <c r="E298" s="6">
        <v>1</v>
      </c>
      <c r="F298" s="21">
        <f>IF(D298="帰宅",0,IF(D299="帰宅",1,IF(#REF!="帰宅",2,IF(#REF!="帰宅",3,IF(#REF!="帰宅",4,5)))))</f>
        <v>1</v>
      </c>
      <c r="G298" s="21" t="str">
        <f t="shared" si="650"/>
        <v>娯楽</v>
      </c>
      <c r="H298" s="21" t="str">
        <f t="shared" si="647"/>
        <v>帰宅</v>
      </c>
      <c r="I298" s="7">
        <v>40118.694907407407</v>
      </c>
      <c r="J298" s="7">
        <v>40118.699606481481</v>
      </c>
      <c r="K298" s="13">
        <v>1.1747685188311152E-2</v>
      </c>
      <c r="L298" s="23">
        <f t="shared" ref="L298" si="653">K296+K297+K298+K299</f>
        <v>7.3182870371965691E-2</v>
      </c>
      <c r="M298" s="6">
        <v>406</v>
      </c>
      <c r="N298" s="10">
        <v>571.45219925832532</v>
      </c>
      <c r="O298" s="6">
        <v>35.462928470000001</v>
      </c>
      <c r="P298" s="6">
        <v>139.6257967</v>
      </c>
      <c r="Q298" s="6">
        <v>103</v>
      </c>
      <c r="R298" s="6" t="s">
        <v>843</v>
      </c>
      <c r="S298" s="6">
        <v>1002001</v>
      </c>
      <c r="T298" s="6" t="s">
        <v>387</v>
      </c>
      <c r="U298" s="6">
        <v>100200103</v>
      </c>
      <c r="V298" s="6" t="s">
        <v>599</v>
      </c>
      <c r="W298" s="6">
        <v>35.457794720000003</v>
      </c>
      <c r="X298" s="6">
        <v>139.6261078</v>
      </c>
      <c r="Y298" s="6">
        <v>103</v>
      </c>
      <c r="Z298" s="6" t="s">
        <v>843</v>
      </c>
      <c r="AA298" s="6">
        <v>1002002</v>
      </c>
      <c r="AB298" s="6" t="s">
        <v>136</v>
      </c>
      <c r="AC298" s="6">
        <v>100200207</v>
      </c>
      <c r="AD298" s="6" t="s">
        <v>608</v>
      </c>
      <c r="AE298" s="6">
        <v>0</v>
      </c>
      <c r="AF298" s="6">
        <v>2</v>
      </c>
      <c r="AG298" s="6" t="s">
        <v>97</v>
      </c>
      <c r="AH298" s="6" t="s">
        <v>98</v>
      </c>
      <c r="AI298" s="6">
        <v>410</v>
      </c>
      <c r="AJ298" s="6" t="s">
        <v>43</v>
      </c>
      <c r="AK298" s="21" t="str">
        <f t="shared" si="554"/>
        <v>自転車</v>
      </c>
      <c r="AL298" s="21" t="str">
        <f t="shared" si="649"/>
        <v>自転車</v>
      </c>
      <c r="AM298" s="6">
        <v>3.5</v>
      </c>
      <c r="AN298" s="6">
        <v>1</v>
      </c>
      <c r="AO298" s="6">
        <v>804</v>
      </c>
      <c r="AP298" s="6">
        <v>3.5</v>
      </c>
      <c r="AQ298" s="6">
        <v>1</v>
      </c>
      <c r="AR298" s="6">
        <v>2</v>
      </c>
      <c r="AS298" s="6">
        <v>200</v>
      </c>
      <c r="AT298" s="6" t="s">
        <v>127</v>
      </c>
      <c r="AU298" s="6" t="s">
        <v>138</v>
      </c>
      <c r="AV298" s="6">
        <v>0</v>
      </c>
      <c r="AW298" s="6">
        <v>788</v>
      </c>
      <c r="AX298" s="6">
        <v>9.4</v>
      </c>
      <c r="AY298" s="6">
        <v>620</v>
      </c>
      <c r="AZ298" s="6">
        <v>7.5</v>
      </c>
      <c r="BA298" s="6">
        <v>18.899999999999999</v>
      </c>
      <c r="BB298" s="6">
        <v>1</v>
      </c>
      <c r="BC298" s="6">
        <v>703</v>
      </c>
      <c r="BD298" s="6">
        <v>3.5</v>
      </c>
      <c r="BE298" s="6">
        <v>1</v>
      </c>
      <c r="BF298" s="6">
        <v>703</v>
      </c>
      <c r="BG298" s="6">
        <v>8.4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3"/>
    </row>
    <row r="299" spans="1:69">
      <c r="A299" s="37">
        <v>255640</v>
      </c>
      <c r="B299" s="37" t="s">
        <v>66</v>
      </c>
      <c r="C299" s="37">
        <v>200</v>
      </c>
      <c r="D299" s="37" t="s">
        <v>85</v>
      </c>
      <c r="E299" s="37"/>
      <c r="F299" s="26">
        <f>IF(D299="帰宅",0,IF(#REF!="帰宅",1,IF(#REF!="帰宅",2,IF(#REF!="帰宅",3,IF(#REF!="帰宅",4,5)))))</f>
        <v>0</v>
      </c>
      <c r="G299" s="21" t="str">
        <f t="shared" si="650"/>
        <v>買い物</v>
      </c>
      <c r="H299" s="26"/>
      <c r="I299" s="38">
        <v>40118.711354166669</v>
      </c>
      <c r="J299" s="38">
        <v>40118.723391203705</v>
      </c>
      <c r="K299" s="39"/>
      <c r="L299" s="28">
        <f t="shared" ref="L299" si="654">K296+K297+K298+K299</f>
        <v>7.3182870371965691E-2</v>
      </c>
      <c r="M299" s="37">
        <v>1040</v>
      </c>
      <c r="N299" s="40">
        <v>1162.2061400064476</v>
      </c>
      <c r="O299" s="37">
        <v>35.45777863</v>
      </c>
      <c r="P299" s="37">
        <v>139.62659600000001</v>
      </c>
      <c r="Q299" s="37">
        <v>103</v>
      </c>
      <c r="R299" s="37" t="s">
        <v>843</v>
      </c>
      <c r="S299" s="37">
        <v>1002002</v>
      </c>
      <c r="T299" s="37" t="s">
        <v>136</v>
      </c>
      <c r="U299" s="37">
        <v>100200207</v>
      </c>
      <c r="V299" s="37" t="s">
        <v>608</v>
      </c>
      <c r="W299" s="37">
        <v>35.460224750000002</v>
      </c>
      <c r="X299" s="37">
        <v>139.6141184</v>
      </c>
      <c r="Y299" s="37">
        <v>103</v>
      </c>
      <c r="Z299" s="37" t="s">
        <v>843</v>
      </c>
      <c r="AA299" s="37">
        <v>1002008</v>
      </c>
      <c r="AB299" s="37" t="s">
        <v>391</v>
      </c>
      <c r="AC299" s="37">
        <v>100200803</v>
      </c>
      <c r="AD299" s="37" t="s">
        <v>601</v>
      </c>
      <c r="AE299" s="37">
        <v>0</v>
      </c>
      <c r="AF299" s="37">
        <v>2</v>
      </c>
      <c r="AG299" s="37" t="s">
        <v>97</v>
      </c>
      <c r="AH299" s="37" t="s">
        <v>98</v>
      </c>
      <c r="AI299" s="37">
        <v>410</v>
      </c>
      <c r="AJ299" s="37" t="s">
        <v>43</v>
      </c>
      <c r="AK299" s="21" t="str">
        <f t="shared" si="554"/>
        <v>自転車</v>
      </c>
      <c r="AL299" s="26"/>
      <c r="AM299" s="37">
        <v>8.5</v>
      </c>
      <c r="AN299" s="37">
        <v>1</v>
      </c>
      <c r="AO299" s="37">
        <v>2231</v>
      </c>
      <c r="AP299" s="37">
        <v>8.6999999999999993</v>
      </c>
      <c r="AQ299" s="37">
        <v>1</v>
      </c>
      <c r="AR299" s="37">
        <v>6</v>
      </c>
      <c r="AS299" s="37">
        <v>340</v>
      </c>
      <c r="AT299" s="37" t="s">
        <v>138</v>
      </c>
      <c r="AU299" s="37" t="s">
        <v>114</v>
      </c>
      <c r="AV299" s="37">
        <v>1</v>
      </c>
      <c r="AW299" s="37">
        <v>649</v>
      </c>
      <c r="AX299" s="37">
        <v>7.8</v>
      </c>
      <c r="AY299" s="37">
        <v>347</v>
      </c>
      <c r="AZ299" s="37">
        <v>4.2</v>
      </c>
      <c r="BA299" s="37">
        <v>18</v>
      </c>
      <c r="BB299" s="37">
        <v>1</v>
      </c>
      <c r="BC299" s="37">
        <v>1697</v>
      </c>
      <c r="BD299" s="37">
        <v>8.5</v>
      </c>
      <c r="BE299" s="37">
        <v>1</v>
      </c>
      <c r="BF299" s="37">
        <v>1697</v>
      </c>
      <c r="BG299" s="37">
        <v>20.399999999999999</v>
      </c>
      <c r="BH299" s="37">
        <v>0</v>
      </c>
      <c r="BI299" s="37">
        <v>0</v>
      </c>
      <c r="BJ299" s="37">
        <v>0</v>
      </c>
      <c r="BK299" s="37">
        <v>0</v>
      </c>
      <c r="BL299" s="37">
        <v>0</v>
      </c>
      <c r="BM299" s="37">
        <v>0</v>
      </c>
      <c r="BN299" s="37">
        <v>0</v>
      </c>
      <c r="BO299" s="37">
        <v>0</v>
      </c>
      <c r="BP299" s="37">
        <v>0</v>
      </c>
      <c r="BQ299" s="3"/>
    </row>
    <row r="300" spans="1:69">
      <c r="A300" s="31">
        <v>257347</v>
      </c>
      <c r="B300" s="31" t="s">
        <v>66</v>
      </c>
      <c r="C300" s="31">
        <v>100</v>
      </c>
      <c r="D300" s="31" t="s">
        <v>86</v>
      </c>
      <c r="E300" s="31">
        <v>1</v>
      </c>
      <c r="F300" s="16">
        <f>IF(D300="帰宅",0,IF(D301="帰宅",1,IF(D302="帰宅",2,IF(D303="帰宅",3,IF(#REF!="帰宅",4,5)))))</f>
        <v>3</v>
      </c>
      <c r="G300" s="16"/>
      <c r="H300" s="16" t="str">
        <f t="shared" ref="H300:H302" si="655">D301</f>
        <v>買い物</v>
      </c>
      <c r="I300" s="32">
        <v>40137.382743055554</v>
      </c>
      <c r="J300" s="32">
        <v>40137.398622685185</v>
      </c>
      <c r="K300" s="33">
        <v>0.24547453703416977</v>
      </c>
      <c r="L300" s="18">
        <f t="shared" ref="L300" si="656">K300+K301+K302+K303</f>
        <v>0.26084490741050104</v>
      </c>
      <c r="M300" s="31">
        <v>1372</v>
      </c>
      <c r="N300" s="34">
        <v>1726.8712013689369</v>
      </c>
      <c r="O300" s="31">
        <v>35.459377259999997</v>
      </c>
      <c r="P300" s="31">
        <v>139.614789</v>
      </c>
      <c r="Q300" s="31">
        <v>103</v>
      </c>
      <c r="R300" s="31" t="s">
        <v>843</v>
      </c>
      <c r="S300" s="31">
        <v>1002008</v>
      </c>
      <c r="T300" s="31" t="s">
        <v>391</v>
      </c>
      <c r="U300" s="31">
        <v>100200801</v>
      </c>
      <c r="V300" s="31" t="s">
        <v>606</v>
      </c>
      <c r="W300" s="31">
        <v>35.456126329999996</v>
      </c>
      <c r="X300" s="31">
        <v>139.63343570000001</v>
      </c>
      <c r="Y300" s="31">
        <v>103</v>
      </c>
      <c r="Z300" s="31" t="s">
        <v>843</v>
      </c>
      <c r="AA300" s="31">
        <v>1002002</v>
      </c>
      <c r="AB300" s="31" t="s">
        <v>136</v>
      </c>
      <c r="AC300" s="31">
        <v>100200205</v>
      </c>
      <c r="AD300" s="31" t="s">
        <v>616</v>
      </c>
      <c r="AE300" s="31">
        <v>0</v>
      </c>
      <c r="AF300" s="31">
        <v>2</v>
      </c>
      <c r="AG300" s="31" t="s">
        <v>97</v>
      </c>
      <c r="AH300" s="31" t="s">
        <v>98</v>
      </c>
      <c r="AI300" s="31">
        <v>410</v>
      </c>
      <c r="AJ300" s="31" t="s">
        <v>43</v>
      </c>
      <c r="AK300" s="16"/>
      <c r="AL300" s="16" t="str">
        <f t="shared" ref="AL300:AL302" si="657">AJ301</f>
        <v>自転車</v>
      </c>
      <c r="AM300" s="31">
        <v>11.3</v>
      </c>
      <c r="AN300" s="31">
        <v>1</v>
      </c>
      <c r="AO300" s="31">
        <v>2622</v>
      </c>
      <c r="AP300" s="31">
        <v>12.6</v>
      </c>
      <c r="AQ300" s="31">
        <v>1</v>
      </c>
      <c r="AR300" s="31">
        <v>20</v>
      </c>
      <c r="AS300" s="31">
        <v>300</v>
      </c>
      <c r="AT300" s="31" t="s">
        <v>114</v>
      </c>
      <c r="AU300" s="31" t="s">
        <v>136</v>
      </c>
      <c r="AV300" s="31">
        <v>1</v>
      </c>
      <c r="AW300" s="31">
        <v>150</v>
      </c>
      <c r="AX300" s="31">
        <v>1.8</v>
      </c>
      <c r="AY300" s="31">
        <v>509</v>
      </c>
      <c r="AZ300" s="31">
        <v>6.1</v>
      </c>
      <c r="BA300" s="31">
        <v>27.9</v>
      </c>
      <c r="BB300" s="31">
        <v>1</v>
      </c>
      <c r="BC300" s="31">
        <v>2261</v>
      </c>
      <c r="BD300" s="31">
        <v>11.3</v>
      </c>
      <c r="BE300" s="31">
        <v>1</v>
      </c>
      <c r="BF300" s="31">
        <v>2261</v>
      </c>
      <c r="BG300" s="31">
        <v>26.8</v>
      </c>
      <c r="BH300" s="31">
        <v>0</v>
      </c>
      <c r="BI300" s="31">
        <v>0</v>
      </c>
      <c r="BJ300" s="31">
        <v>0</v>
      </c>
      <c r="BK300" s="31">
        <v>0</v>
      </c>
      <c r="BL300" s="31">
        <v>0</v>
      </c>
      <c r="BM300" s="31">
        <v>0</v>
      </c>
      <c r="BN300" s="31">
        <v>0</v>
      </c>
      <c r="BO300" s="31">
        <v>0</v>
      </c>
      <c r="BP300" s="31">
        <v>0</v>
      </c>
      <c r="BQ300" s="3"/>
    </row>
    <row r="301" spans="1:69">
      <c r="A301" s="6">
        <v>257374</v>
      </c>
      <c r="B301" s="6" t="s">
        <v>66</v>
      </c>
      <c r="C301" s="6">
        <v>500</v>
      </c>
      <c r="D301" s="6" t="s">
        <v>33</v>
      </c>
      <c r="E301" s="6">
        <v>1</v>
      </c>
      <c r="F301" s="21">
        <f>IF(D301="帰宅",0,IF(D302="帰宅",1,IF(D303="帰宅",2,IF(#REF!="帰宅",3,IF(#REF!="帰宅",4,5)))))</f>
        <v>2</v>
      </c>
      <c r="G301" s="21" t="str">
        <f t="shared" ref="G301:G303" si="658">D300</f>
        <v>出勤</v>
      </c>
      <c r="H301" s="21" t="str">
        <f t="shared" si="655"/>
        <v>買い物</v>
      </c>
      <c r="I301" s="7">
        <v>40137.644097222219</v>
      </c>
      <c r="J301" s="7">
        <v>40137.653032407405</v>
      </c>
      <c r="K301" s="13">
        <v>7.7662037074333057E-3</v>
      </c>
      <c r="L301" s="23">
        <f t="shared" ref="L301" si="659">K300+K301+K302+K303</f>
        <v>0.26084490741050104</v>
      </c>
      <c r="M301" s="6">
        <v>772</v>
      </c>
      <c r="N301" s="10">
        <v>489.22646888021382</v>
      </c>
      <c r="O301" s="6">
        <v>35.457778650000002</v>
      </c>
      <c r="P301" s="6">
        <v>139.6332371</v>
      </c>
      <c r="Q301" s="6">
        <v>103</v>
      </c>
      <c r="R301" s="6" t="s">
        <v>843</v>
      </c>
      <c r="S301" s="6">
        <v>1002002</v>
      </c>
      <c r="T301" s="6" t="s">
        <v>136</v>
      </c>
      <c r="U301" s="6">
        <v>100200206</v>
      </c>
      <c r="V301" s="6" t="s">
        <v>613</v>
      </c>
      <c r="W301" s="6">
        <v>35.45772496</v>
      </c>
      <c r="X301" s="6">
        <v>139.62783519999999</v>
      </c>
      <c r="Y301" s="6">
        <v>103</v>
      </c>
      <c r="Z301" s="6" t="s">
        <v>843</v>
      </c>
      <c r="AA301" s="6">
        <v>1002002</v>
      </c>
      <c r="AB301" s="6" t="s">
        <v>136</v>
      </c>
      <c r="AC301" s="6">
        <v>100200207</v>
      </c>
      <c r="AD301" s="6" t="s">
        <v>608</v>
      </c>
      <c r="AE301" s="6">
        <v>0</v>
      </c>
      <c r="AF301" s="6">
        <v>2</v>
      </c>
      <c r="AG301" s="6" t="s">
        <v>97</v>
      </c>
      <c r="AH301" s="6" t="s">
        <v>98</v>
      </c>
      <c r="AI301" s="6">
        <v>410</v>
      </c>
      <c r="AJ301" s="6" t="s">
        <v>43</v>
      </c>
      <c r="AK301" s="21" t="str">
        <f t="shared" ref="AK301" si="660">AJ300</f>
        <v>自転車</v>
      </c>
      <c r="AL301" s="21" t="str">
        <f t="shared" si="657"/>
        <v>自転車</v>
      </c>
      <c r="AM301" s="6">
        <v>3.3</v>
      </c>
      <c r="AN301" s="6">
        <v>1</v>
      </c>
      <c r="AO301" s="6">
        <v>1009</v>
      </c>
      <c r="AP301" s="6">
        <v>3.5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1</v>
      </c>
      <c r="BC301" s="6">
        <v>659</v>
      </c>
      <c r="BD301" s="6">
        <v>3.3</v>
      </c>
      <c r="BE301" s="6">
        <v>1</v>
      </c>
      <c r="BF301" s="6">
        <v>659</v>
      </c>
      <c r="BG301" s="6">
        <v>7.9</v>
      </c>
      <c r="BH301" s="6">
        <v>1</v>
      </c>
      <c r="BI301" s="6">
        <v>0.53</v>
      </c>
      <c r="BJ301" s="6">
        <v>2</v>
      </c>
      <c r="BK301" s="6">
        <v>210</v>
      </c>
      <c r="BL301" s="6">
        <v>384</v>
      </c>
      <c r="BM301" s="6">
        <v>5.8</v>
      </c>
      <c r="BN301" s="6">
        <v>95</v>
      </c>
      <c r="BO301" s="6">
        <v>1.4</v>
      </c>
      <c r="BP301" s="6">
        <v>9.1999999999999993</v>
      </c>
      <c r="BQ301" s="3"/>
    </row>
    <row r="302" spans="1:69">
      <c r="A302" s="6">
        <v>257376</v>
      </c>
      <c r="B302" s="6" t="s">
        <v>66</v>
      </c>
      <c r="C302" s="6">
        <v>500</v>
      </c>
      <c r="D302" s="6" t="s">
        <v>33</v>
      </c>
      <c r="E302" s="6">
        <v>1</v>
      </c>
      <c r="F302" s="21">
        <f>IF(D302="帰宅",0,IF(D303="帰宅",1,IF(#REF!="帰宅",2,IF(#REF!="帰宅",3,IF(#REF!="帰宅",4,5)))))</f>
        <v>1</v>
      </c>
      <c r="G302" s="21" t="str">
        <f t="shared" si="658"/>
        <v>買い物</v>
      </c>
      <c r="H302" s="21" t="str">
        <f t="shared" si="655"/>
        <v>帰宅</v>
      </c>
      <c r="I302" s="7">
        <v>40137.660798611112</v>
      </c>
      <c r="J302" s="7">
        <v>40137.665810185186</v>
      </c>
      <c r="K302" s="13">
        <v>7.6041666688979603E-3</v>
      </c>
      <c r="L302" s="23">
        <f t="shared" ref="L302" si="661">K300+K301+K302+K303</f>
        <v>0.26084490741050104</v>
      </c>
      <c r="M302" s="6">
        <v>433</v>
      </c>
      <c r="N302" s="10">
        <v>727.81551273813045</v>
      </c>
      <c r="O302" s="6">
        <v>35.456389180000002</v>
      </c>
      <c r="P302" s="6">
        <v>139.62677840000001</v>
      </c>
      <c r="Q302" s="6">
        <v>103</v>
      </c>
      <c r="R302" s="6" t="s">
        <v>843</v>
      </c>
      <c r="S302" s="6">
        <v>1002002</v>
      </c>
      <c r="T302" s="6" t="s">
        <v>136</v>
      </c>
      <c r="U302" s="6">
        <v>100200207</v>
      </c>
      <c r="V302" s="6" t="s">
        <v>608</v>
      </c>
      <c r="W302" s="6">
        <v>35.462048709999998</v>
      </c>
      <c r="X302" s="6">
        <v>139.622739</v>
      </c>
      <c r="Y302" s="6">
        <v>103</v>
      </c>
      <c r="Z302" s="6" t="s">
        <v>843</v>
      </c>
      <c r="AA302" s="6">
        <v>1002001</v>
      </c>
      <c r="AB302" s="6" t="s">
        <v>387</v>
      </c>
      <c r="AC302" s="6">
        <v>100200102</v>
      </c>
      <c r="AD302" s="6" t="s">
        <v>587</v>
      </c>
      <c r="AE302" s="6">
        <v>0</v>
      </c>
      <c r="AF302" s="6">
        <v>2</v>
      </c>
      <c r="AG302" s="6" t="s">
        <v>97</v>
      </c>
      <c r="AH302" s="6" t="s">
        <v>98</v>
      </c>
      <c r="AI302" s="6">
        <v>410</v>
      </c>
      <c r="AJ302" s="6" t="s">
        <v>43</v>
      </c>
      <c r="AK302" s="21" t="str">
        <f t="shared" si="554"/>
        <v>自転車</v>
      </c>
      <c r="AL302" s="21" t="str">
        <f t="shared" si="657"/>
        <v>自転車</v>
      </c>
      <c r="AM302" s="6">
        <v>4.3</v>
      </c>
      <c r="AN302" s="6">
        <v>1</v>
      </c>
      <c r="AO302" s="6">
        <v>2938</v>
      </c>
      <c r="AP302" s="6">
        <v>7.5</v>
      </c>
      <c r="AQ302" s="6">
        <v>1</v>
      </c>
      <c r="AR302" s="6">
        <v>1</v>
      </c>
      <c r="AS302" s="6">
        <v>200</v>
      </c>
      <c r="AT302" s="6" t="s">
        <v>138</v>
      </c>
      <c r="AU302" s="6" t="s">
        <v>127</v>
      </c>
      <c r="AV302" s="6">
        <v>0</v>
      </c>
      <c r="AW302" s="6">
        <v>566</v>
      </c>
      <c r="AX302" s="6">
        <v>6.8</v>
      </c>
      <c r="AY302" s="6">
        <v>662</v>
      </c>
      <c r="AZ302" s="6">
        <v>8</v>
      </c>
      <c r="BA302" s="6">
        <v>15.8</v>
      </c>
      <c r="BB302" s="6">
        <v>1</v>
      </c>
      <c r="BC302" s="6">
        <v>855</v>
      </c>
      <c r="BD302" s="6">
        <v>4.3</v>
      </c>
      <c r="BE302" s="6">
        <v>1</v>
      </c>
      <c r="BF302" s="6">
        <v>855</v>
      </c>
      <c r="BG302" s="6">
        <v>10.3</v>
      </c>
      <c r="BH302" s="6">
        <v>1</v>
      </c>
      <c r="BI302" s="6">
        <v>0.69</v>
      </c>
      <c r="BJ302" s="6">
        <v>8</v>
      </c>
      <c r="BK302" s="6">
        <v>210</v>
      </c>
      <c r="BL302" s="6">
        <v>191</v>
      </c>
      <c r="BM302" s="6">
        <v>2.9</v>
      </c>
      <c r="BN302" s="6">
        <v>124</v>
      </c>
      <c r="BO302" s="6">
        <v>1.9</v>
      </c>
      <c r="BP302" s="6">
        <v>12.8</v>
      </c>
      <c r="BQ302" s="3"/>
    </row>
    <row r="303" spans="1:69">
      <c r="A303" s="37">
        <v>257377</v>
      </c>
      <c r="B303" s="37" t="s">
        <v>66</v>
      </c>
      <c r="C303" s="37">
        <v>200</v>
      </c>
      <c r="D303" s="37" t="s">
        <v>85</v>
      </c>
      <c r="E303" s="37"/>
      <c r="F303" s="26">
        <f>IF(D303="帰宅",0,IF(#REF!="帰宅",1,IF(#REF!="帰宅",2,IF(#REF!="帰宅",3,IF(#REF!="帰宅",4,5)))))</f>
        <v>0</v>
      </c>
      <c r="G303" s="21" t="str">
        <f t="shared" si="658"/>
        <v>買い物</v>
      </c>
      <c r="H303" s="26"/>
      <c r="I303" s="38">
        <v>40137.673414351855</v>
      </c>
      <c r="J303" s="38">
        <v>40137.683807870373</v>
      </c>
      <c r="K303" s="39"/>
      <c r="L303" s="28">
        <f t="shared" ref="L303" si="662">K300+K301+K302+K303</f>
        <v>0.26084490741050104</v>
      </c>
      <c r="M303" s="37">
        <v>898</v>
      </c>
      <c r="N303" s="40">
        <v>801.87731142992868</v>
      </c>
      <c r="O303" s="37">
        <v>35.462279379999998</v>
      </c>
      <c r="P303" s="37">
        <v>139.62242789999999</v>
      </c>
      <c r="Q303" s="37">
        <v>103</v>
      </c>
      <c r="R303" s="37" t="s">
        <v>843</v>
      </c>
      <c r="S303" s="37">
        <v>1002001</v>
      </c>
      <c r="T303" s="37" t="s">
        <v>387</v>
      </c>
      <c r="U303" s="37">
        <v>100200102</v>
      </c>
      <c r="V303" s="37" t="s">
        <v>587</v>
      </c>
      <c r="W303" s="37">
        <v>35.458808609999998</v>
      </c>
      <c r="X303" s="37">
        <v>139.6146655</v>
      </c>
      <c r="Y303" s="37">
        <v>103</v>
      </c>
      <c r="Z303" s="37" t="s">
        <v>843</v>
      </c>
      <c r="AA303" s="37">
        <v>1002008</v>
      </c>
      <c r="AB303" s="37" t="s">
        <v>391</v>
      </c>
      <c r="AC303" s="37">
        <v>100200801</v>
      </c>
      <c r="AD303" s="37" t="s">
        <v>606</v>
      </c>
      <c r="AE303" s="37">
        <v>0</v>
      </c>
      <c r="AF303" s="37">
        <v>2</v>
      </c>
      <c r="AG303" s="37" t="s">
        <v>97</v>
      </c>
      <c r="AH303" s="37" t="s">
        <v>98</v>
      </c>
      <c r="AI303" s="37">
        <v>410</v>
      </c>
      <c r="AJ303" s="37" t="s">
        <v>43</v>
      </c>
      <c r="AK303" s="21" t="str">
        <f t="shared" si="554"/>
        <v>自転車</v>
      </c>
      <c r="AL303" s="26"/>
      <c r="AM303" s="37">
        <v>4.3</v>
      </c>
      <c r="AN303" s="37">
        <v>1</v>
      </c>
      <c r="AO303" s="37">
        <v>1422</v>
      </c>
      <c r="AP303" s="37">
        <v>8.9</v>
      </c>
      <c r="AQ303" s="37">
        <v>1</v>
      </c>
      <c r="AR303" s="37">
        <v>1</v>
      </c>
      <c r="AS303" s="37">
        <v>140</v>
      </c>
      <c r="AT303" s="37" t="s">
        <v>127</v>
      </c>
      <c r="AU303" s="37" t="s">
        <v>114</v>
      </c>
      <c r="AV303" s="37">
        <v>0</v>
      </c>
      <c r="AW303" s="37">
        <v>644</v>
      </c>
      <c r="AX303" s="37">
        <v>7.7</v>
      </c>
      <c r="AY303" s="37">
        <v>206</v>
      </c>
      <c r="AZ303" s="37">
        <v>2.5</v>
      </c>
      <c r="BA303" s="37">
        <v>11.2</v>
      </c>
      <c r="BB303" s="37">
        <v>1</v>
      </c>
      <c r="BC303" s="37">
        <v>861</v>
      </c>
      <c r="BD303" s="37">
        <v>4.3</v>
      </c>
      <c r="BE303" s="37">
        <v>1</v>
      </c>
      <c r="BF303" s="37">
        <v>861</v>
      </c>
      <c r="BG303" s="37">
        <v>10.3</v>
      </c>
      <c r="BH303" s="37">
        <v>1</v>
      </c>
      <c r="BI303" s="37">
        <v>0.7</v>
      </c>
      <c r="BJ303" s="37">
        <v>2</v>
      </c>
      <c r="BK303" s="37">
        <v>210</v>
      </c>
      <c r="BL303" s="37">
        <v>106</v>
      </c>
      <c r="BM303" s="37">
        <v>1.6</v>
      </c>
      <c r="BN303" s="37">
        <v>454</v>
      </c>
      <c r="BO303" s="37">
        <v>6.8</v>
      </c>
      <c r="BP303" s="37">
        <v>10.4</v>
      </c>
      <c r="BQ303" s="3"/>
    </row>
    <row r="304" spans="1:69">
      <c r="A304" s="31">
        <v>257011</v>
      </c>
      <c r="B304" s="31" t="s">
        <v>70</v>
      </c>
      <c r="C304" s="31">
        <v>100</v>
      </c>
      <c r="D304" s="31" t="s">
        <v>86</v>
      </c>
      <c r="E304" s="31">
        <v>1</v>
      </c>
      <c r="F304" s="16">
        <f>IF(D304="帰宅",0,IF(D305="帰宅",1,IF(D306="帰宅",2,IF(D307="帰宅",3,IF(#REF!="帰宅",4,5)))))</f>
        <v>3</v>
      </c>
      <c r="G304" s="16"/>
      <c r="H304" s="16" t="str">
        <f t="shared" ref="H304:H306" si="663">D305</f>
        <v>買い物</v>
      </c>
      <c r="I304" s="32">
        <v>40134.318923611114</v>
      </c>
      <c r="J304" s="32">
        <v>40134.361550925925</v>
      </c>
      <c r="K304" s="33">
        <v>0.44939814815006685</v>
      </c>
      <c r="L304" s="18">
        <f t="shared" ref="L304" si="664">K304+K305+K306+K307</f>
        <v>0.46667824074393138</v>
      </c>
      <c r="M304" s="31">
        <v>3683</v>
      </c>
      <c r="N304" s="34">
        <v>12392.006009431117</v>
      </c>
      <c r="O304" s="31">
        <v>35.435977649999998</v>
      </c>
      <c r="P304" s="31">
        <v>139.6484078</v>
      </c>
      <c r="Q304" s="31">
        <v>104</v>
      </c>
      <c r="R304" s="31" t="s">
        <v>844</v>
      </c>
      <c r="S304" s="31">
        <v>1003017</v>
      </c>
      <c r="T304" s="31" t="s">
        <v>41</v>
      </c>
      <c r="U304" s="31">
        <v>100301703</v>
      </c>
      <c r="V304" s="31" t="s">
        <v>675</v>
      </c>
      <c r="W304" s="31">
        <v>35.324526499999997</v>
      </c>
      <c r="X304" s="31">
        <v>139.6502692</v>
      </c>
      <c r="Y304" s="31">
        <v>201</v>
      </c>
      <c r="Z304" s="31" t="s">
        <v>859</v>
      </c>
      <c r="AA304" s="31">
        <v>2010104</v>
      </c>
      <c r="AB304" s="31" t="s">
        <v>459</v>
      </c>
      <c r="AC304" s="31">
        <v>201010401</v>
      </c>
      <c r="AD304" s="31" t="s">
        <v>748</v>
      </c>
      <c r="AE304" s="31">
        <v>47</v>
      </c>
      <c r="AF304" s="31">
        <v>1</v>
      </c>
      <c r="AG304" s="31" t="s">
        <v>34</v>
      </c>
      <c r="AH304" s="31" t="s">
        <v>35</v>
      </c>
      <c r="AI304" s="31">
        <v>100</v>
      </c>
      <c r="AJ304" s="31" t="s">
        <v>93</v>
      </c>
      <c r="AK304" s="16"/>
      <c r="AL304" s="16" t="str">
        <f t="shared" ref="AL304:AL306" si="665">AJ305</f>
        <v>自動車</v>
      </c>
      <c r="AM304" s="31">
        <v>41.1</v>
      </c>
      <c r="AN304" s="31">
        <v>1</v>
      </c>
      <c r="AO304" s="31">
        <v>20549</v>
      </c>
      <c r="AP304" s="31">
        <v>41.1</v>
      </c>
      <c r="AQ304" s="31">
        <v>1</v>
      </c>
      <c r="AR304" s="31">
        <v>41</v>
      </c>
      <c r="AS304" s="31">
        <v>460</v>
      </c>
      <c r="AT304" s="31" t="s">
        <v>133</v>
      </c>
      <c r="AU304" s="31" t="s">
        <v>117</v>
      </c>
      <c r="AV304" s="31">
        <v>1</v>
      </c>
      <c r="AW304" s="31">
        <v>969</v>
      </c>
      <c r="AX304" s="31">
        <v>11.7</v>
      </c>
      <c r="AY304" s="31">
        <v>4024</v>
      </c>
      <c r="AZ304" s="31">
        <v>48.9</v>
      </c>
      <c r="BA304" s="31">
        <v>101.6</v>
      </c>
      <c r="BB304" s="31">
        <v>1</v>
      </c>
      <c r="BC304" s="31">
        <v>18636</v>
      </c>
      <c r="BD304" s="31">
        <v>93.2</v>
      </c>
      <c r="BE304" s="31">
        <v>1</v>
      </c>
      <c r="BF304" s="31">
        <v>18636</v>
      </c>
      <c r="BG304" s="31">
        <v>231.4</v>
      </c>
      <c r="BH304" s="31">
        <v>0</v>
      </c>
      <c r="BI304" s="31">
        <v>0</v>
      </c>
      <c r="BJ304" s="31">
        <v>0</v>
      </c>
      <c r="BK304" s="31">
        <v>0</v>
      </c>
      <c r="BL304" s="31">
        <v>0</v>
      </c>
      <c r="BM304" s="31">
        <v>0</v>
      </c>
      <c r="BN304" s="31">
        <v>0</v>
      </c>
      <c r="BO304" s="31">
        <v>0</v>
      </c>
      <c r="BP304" s="31">
        <v>0</v>
      </c>
      <c r="BQ304" s="3"/>
    </row>
    <row r="305" spans="1:69">
      <c r="A305" s="6">
        <v>257070</v>
      </c>
      <c r="B305" s="6" t="s">
        <v>70</v>
      </c>
      <c r="C305" s="6">
        <v>500</v>
      </c>
      <c r="D305" s="6" t="s">
        <v>33</v>
      </c>
      <c r="E305" s="6">
        <v>1</v>
      </c>
      <c r="F305" s="21">
        <f>IF(D305="帰宅",0,IF(D306="帰宅",1,IF(D307="帰宅",2,IF(#REF!="帰宅",3,IF(#REF!="帰宅",4,5)))))</f>
        <v>2</v>
      </c>
      <c r="G305" s="21" t="str">
        <f t="shared" ref="G305:G307" si="666">D304</f>
        <v>出勤</v>
      </c>
      <c r="H305" s="21" t="str">
        <f t="shared" si="663"/>
        <v>その他</v>
      </c>
      <c r="I305" s="7">
        <v>40134.810949074075</v>
      </c>
      <c r="J305" s="7">
        <v>40134.846331018518</v>
      </c>
      <c r="K305" s="13">
        <v>6.8634259296231903E-3</v>
      </c>
      <c r="L305" s="23">
        <f t="shared" ref="L305" si="667">K304+K305+K306+K307</f>
        <v>0.46667824074393138</v>
      </c>
      <c r="M305" s="6">
        <v>3057</v>
      </c>
      <c r="N305" s="10">
        <v>12630.095401233928</v>
      </c>
      <c r="O305" s="6">
        <v>35.3262377</v>
      </c>
      <c r="P305" s="6">
        <v>139.6491963</v>
      </c>
      <c r="Q305" s="6">
        <v>201</v>
      </c>
      <c r="R305" s="6" t="s">
        <v>859</v>
      </c>
      <c r="S305" s="6">
        <v>2010104</v>
      </c>
      <c r="T305" s="6" t="s">
        <v>459</v>
      </c>
      <c r="U305" s="6">
        <v>201010401</v>
      </c>
      <c r="V305" s="6" t="s">
        <v>748</v>
      </c>
      <c r="W305" s="6">
        <v>35.439475180000002</v>
      </c>
      <c r="X305" s="6">
        <v>139.66036500000001</v>
      </c>
      <c r="Y305" s="6">
        <v>104</v>
      </c>
      <c r="Z305" s="6" t="s">
        <v>844</v>
      </c>
      <c r="AA305" s="6">
        <v>1003004</v>
      </c>
      <c r="AB305" s="6" t="s">
        <v>413</v>
      </c>
      <c r="AC305" s="6">
        <v>100300402</v>
      </c>
      <c r="AD305" s="6" t="s">
        <v>678</v>
      </c>
      <c r="AE305" s="6">
        <v>47</v>
      </c>
      <c r="AF305" s="6">
        <v>1</v>
      </c>
      <c r="AG305" s="6" t="s">
        <v>34</v>
      </c>
      <c r="AH305" s="6" t="s">
        <v>35</v>
      </c>
      <c r="AI305" s="6">
        <v>100</v>
      </c>
      <c r="AJ305" s="6" t="s">
        <v>93</v>
      </c>
      <c r="AK305" s="21" t="str">
        <f t="shared" ref="AK305" si="668">AJ304</f>
        <v>自動車</v>
      </c>
      <c r="AL305" s="21" t="str">
        <f t="shared" si="665"/>
        <v>自動車</v>
      </c>
      <c r="AM305" s="6">
        <v>46</v>
      </c>
      <c r="AN305" s="6">
        <v>1</v>
      </c>
      <c r="AO305" s="6">
        <v>22218</v>
      </c>
      <c r="AP305" s="6">
        <v>46</v>
      </c>
      <c r="AQ305" s="6">
        <v>1</v>
      </c>
      <c r="AR305" s="6">
        <v>50</v>
      </c>
      <c r="AS305" s="6">
        <v>700</v>
      </c>
      <c r="AT305" s="6" t="s">
        <v>117</v>
      </c>
      <c r="AU305" s="6" t="s">
        <v>36</v>
      </c>
      <c r="AV305" s="6">
        <v>2</v>
      </c>
      <c r="AW305" s="6">
        <v>4246</v>
      </c>
      <c r="AX305" s="6">
        <v>51.6</v>
      </c>
      <c r="AY305" s="6">
        <v>1301</v>
      </c>
      <c r="AZ305" s="6">
        <v>15.6</v>
      </c>
      <c r="BA305" s="6">
        <v>117.19999999999999</v>
      </c>
      <c r="BB305" s="6">
        <v>1</v>
      </c>
      <c r="BC305" s="6">
        <v>20267</v>
      </c>
      <c r="BD305" s="6">
        <v>101.3</v>
      </c>
      <c r="BE305" s="6">
        <v>1</v>
      </c>
      <c r="BF305" s="6">
        <v>20267</v>
      </c>
      <c r="BG305" s="6">
        <v>251.3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3"/>
    </row>
    <row r="306" spans="1:69">
      <c r="A306" s="6">
        <v>257080</v>
      </c>
      <c r="B306" s="6" t="s">
        <v>70</v>
      </c>
      <c r="C306" s="6">
        <v>999</v>
      </c>
      <c r="D306" s="6" t="s">
        <v>84</v>
      </c>
      <c r="E306" s="6">
        <v>1</v>
      </c>
      <c r="F306" s="21">
        <f>IF(D306="帰宅",0,IF(D307="帰宅",1,IF(#REF!="帰宅",2,IF(#REF!="帰宅",3,IF(#REF!="帰宅",4,5)))))</f>
        <v>1</v>
      </c>
      <c r="G306" s="21" t="str">
        <f t="shared" si="666"/>
        <v>買い物</v>
      </c>
      <c r="H306" s="21" t="str">
        <f t="shared" si="663"/>
        <v>帰宅</v>
      </c>
      <c r="I306" s="7">
        <v>40134.853194444448</v>
      </c>
      <c r="J306" s="7">
        <v>40134.868055555555</v>
      </c>
      <c r="K306" s="13">
        <v>1.0416666664241347E-2</v>
      </c>
      <c r="L306" s="23">
        <f t="shared" ref="L306" si="669">K304+K305+K306+K307</f>
        <v>0.46667824074393138</v>
      </c>
      <c r="M306" s="6">
        <v>1284</v>
      </c>
      <c r="N306" s="10">
        <v>4767.4188066820498</v>
      </c>
      <c r="O306" s="6">
        <v>35.439207019999998</v>
      </c>
      <c r="P306" s="6">
        <v>139.6608693</v>
      </c>
      <c r="Q306" s="6">
        <v>104</v>
      </c>
      <c r="R306" s="6" t="s">
        <v>844</v>
      </c>
      <c r="S306" s="6">
        <v>1003004</v>
      </c>
      <c r="T306" s="6" t="s">
        <v>413</v>
      </c>
      <c r="U306" s="6">
        <v>100300402</v>
      </c>
      <c r="V306" s="6" t="s">
        <v>678</v>
      </c>
      <c r="W306" s="6">
        <v>35.469827100000003</v>
      </c>
      <c r="X306" s="6">
        <v>139.6240157</v>
      </c>
      <c r="Y306" s="6">
        <v>102</v>
      </c>
      <c r="Z306" s="6" t="s">
        <v>839</v>
      </c>
      <c r="AA306" s="6">
        <v>1001021</v>
      </c>
      <c r="AB306" s="6" t="s">
        <v>377</v>
      </c>
      <c r="AC306" s="6">
        <v>100102101</v>
      </c>
      <c r="AD306" s="6" t="s">
        <v>575</v>
      </c>
      <c r="AE306" s="6">
        <v>47</v>
      </c>
      <c r="AF306" s="6">
        <v>1</v>
      </c>
      <c r="AG306" s="6" t="s">
        <v>34</v>
      </c>
      <c r="AH306" s="6" t="s">
        <v>35</v>
      </c>
      <c r="AI306" s="6">
        <v>100</v>
      </c>
      <c r="AJ306" s="6" t="s">
        <v>93</v>
      </c>
      <c r="AK306" s="21" t="str">
        <f t="shared" si="554"/>
        <v>自動車</v>
      </c>
      <c r="AL306" s="21" t="str">
        <f t="shared" si="665"/>
        <v>自動車</v>
      </c>
      <c r="AM306" s="6">
        <v>20.8</v>
      </c>
      <c r="AN306" s="6">
        <v>1</v>
      </c>
      <c r="AO306" s="6">
        <v>6741</v>
      </c>
      <c r="AP306" s="6">
        <v>20.8</v>
      </c>
      <c r="AQ306" s="6">
        <v>1</v>
      </c>
      <c r="AR306" s="6">
        <v>10</v>
      </c>
      <c r="AS306" s="6">
        <v>320</v>
      </c>
      <c r="AT306" s="6" t="s">
        <v>36</v>
      </c>
      <c r="AU306" s="6" t="s">
        <v>164</v>
      </c>
      <c r="AV306" s="6">
        <v>0</v>
      </c>
      <c r="AW306" s="6">
        <v>1355</v>
      </c>
      <c r="AX306" s="6">
        <v>17</v>
      </c>
      <c r="AY306" s="6">
        <v>875</v>
      </c>
      <c r="AZ306" s="6">
        <v>10.7</v>
      </c>
      <c r="BA306" s="6">
        <v>37.700000000000003</v>
      </c>
      <c r="BB306" s="6">
        <v>1</v>
      </c>
      <c r="BC306" s="6">
        <v>5721</v>
      </c>
      <c r="BD306" s="6">
        <v>28.6</v>
      </c>
      <c r="BE306" s="6">
        <v>1</v>
      </c>
      <c r="BF306" s="6">
        <v>5721</v>
      </c>
      <c r="BG306" s="6">
        <v>69.099999999999994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3"/>
    </row>
    <row r="307" spans="1:69">
      <c r="A307" s="37">
        <v>257201</v>
      </c>
      <c r="B307" s="37" t="s">
        <v>70</v>
      </c>
      <c r="C307" s="37">
        <v>200</v>
      </c>
      <c r="D307" s="37" t="s">
        <v>85</v>
      </c>
      <c r="E307" s="37"/>
      <c r="F307" s="26">
        <f>IF(D307="帰宅",0,IF(#REF!="帰宅",1,IF(#REF!="帰宅",2,IF(#REF!="帰宅",3,IF(#REF!="帰宅",4,5)))))</f>
        <v>0</v>
      </c>
      <c r="G307" s="21" t="str">
        <f t="shared" si="666"/>
        <v>その他</v>
      </c>
      <c r="H307" s="26"/>
      <c r="I307" s="38">
        <v>40134.878472222219</v>
      </c>
      <c r="J307" s="38">
        <v>40134.896527777775</v>
      </c>
      <c r="K307" s="39"/>
      <c r="L307" s="28">
        <f t="shared" ref="L307" si="670">K304+K305+K306+K307</f>
        <v>0.46667824074393138</v>
      </c>
      <c r="M307" s="37">
        <v>1560</v>
      </c>
      <c r="N307" s="40">
        <v>4321.1399931680262</v>
      </c>
      <c r="O307" s="37">
        <v>35.468319719999997</v>
      </c>
      <c r="P307" s="37">
        <v>139.62196660000001</v>
      </c>
      <c r="Q307" s="37">
        <v>102</v>
      </c>
      <c r="R307" s="37" t="s">
        <v>839</v>
      </c>
      <c r="S307" s="37">
        <v>1001021</v>
      </c>
      <c r="T307" s="37" t="s">
        <v>377</v>
      </c>
      <c r="U307" s="37">
        <v>100102102</v>
      </c>
      <c r="V307" s="37" t="s">
        <v>579</v>
      </c>
      <c r="W307" s="37">
        <v>35.435934750000001</v>
      </c>
      <c r="X307" s="37">
        <v>139.64834880000001</v>
      </c>
      <c r="Y307" s="37">
        <v>104</v>
      </c>
      <c r="Z307" s="37" t="s">
        <v>844</v>
      </c>
      <c r="AA307" s="37">
        <v>1003017</v>
      </c>
      <c r="AB307" s="37" t="s">
        <v>41</v>
      </c>
      <c r="AC307" s="37">
        <v>100301703</v>
      </c>
      <c r="AD307" s="37" t="s">
        <v>675</v>
      </c>
      <c r="AE307" s="37">
        <v>47</v>
      </c>
      <c r="AF307" s="37">
        <v>1</v>
      </c>
      <c r="AG307" s="37" t="s">
        <v>34</v>
      </c>
      <c r="AH307" s="37" t="s">
        <v>35</v>
      </c>
      <c r="AI307" s="37">
        <v>100</v>
      </c>
      <c r="AJ307" s="37" t="s">
        <v>93</v>
      </c>
      <c r="AK307" s="21" t="str">
        <f t="shared" si="554"/>
        <v>自動車</v>
      </c>
      <c r="AL307" s="26"/>
      <c r="AM307" s="37">
        <v>22.1</v>
      </c>
      <c r="AN307" s="37">
        <v>1</v>
      </c>
      <c r="AO307" s="37">
        <v>6402</v>
      </c>
      <c r="AP307" s="37">
        <v>22.1</v>
      </c>
      <c r="AQ307" s="37">
        <v>1</v>
      </c>
      <c r="AR307" s="37">
        <v>15</v>
      </c>
      <c r="AS307" s="37">
        <v>350</v>
      </c>
      <c r="AT307" s="37" t="s">
        <v>137</v>
      </c>
      <c r="AU307" s="37" t="s">
        <v>133</v>
      </c>
      <c r="AV307" s="37">
        <v>1</v>
      </c>
      <c r="AW307" s="37">
        <v>1488</v>
      </c>
      <c r="AX307" s="37">
        <v>18.2</v>
      </c>
      <c r="AY307" s="37">
        <v>970</v>
      </c>
      <c r="AZ307" s="37">
        <v>11.6</v>
      </c>
      <c r="BA307" s="37">
        <v>44.800000000000004</v>
      </c>
      <c r="BB307" s="37">
        <v>1</v>
      </c>
      <c r="BC307" s="37">
        <v>5031</v>
      </c>
      <c r="BD307" s="37">
        <v>25.2</v>
      </c>
      <c r="BE307" s="37">
        <v>1</v>
      </c>
      <c r="BF307" s="37">
        <v>5031</v>
      </c>
      <c r="BG307" s="37">
        <v>60.5</v>
      </c>
      <c r="BH307" s="37">
        <v>0</v>
      </c>
      <c r="BI307" s="37">
        <v>0</v>
      </c>
      <c r="BJ307" s="37">
        <v>0</v>
      </c>
      <c r="BK307" s="37">
        <v>0</v>
      </c>
      <c r="BL307" s="37">
        <v>0</v>
      </c>
      <c r="BM307" s="37">
        <v>0</v>
      </c>
      <c r="BN307" s="37">
        <v>0</v>
      </c>
      <c r="BO307" s="37">
        <v>0</v>
      </c>
      <c r="BP307" s="37">
        <v>0</v>
      </c>
      <c r="BQ307" s="3"/>
    </row>
    <row r="308" spans="1:69">
      <c r="A308" s="31">
        <v>255621</v>
      </c>
      <c r="B308" s="31" t="s">
        <v>71</v>
      </c>
      <c r="C308" s="31">
        <v>999</v>
      </c>
      <c r="D308" s="31" t="s">
        <v>84</v>
      </c>
      <c r="E308" s="31">
        <v>1</v>
      </c>
      <c r="F308" s="16">
        <f>IF(D308="帰宅",0,IF(D309="帰宅",1,IF(D310="帰宅",2,IF(D311="帰宅",3,IF(#REF!="帰宅",4,5)))))</f>
        <v>3</v>
      </c>
      <c r="G308" s="16"/>
      <c r="H308" s="16" t="str">
        <f t="shared" ref="H308:H310" si="671">D309</f>
        <v>その他</v>
      </c>
      <c r="I308" s="32">
        <v>40118.646284722221</v>
      </c>
      <c r="J308" s="32">
        <v>40118.650439814817</v>
      </c>
      <c r="K308" s="33">
        <f>I309-J308</f>
        <v>3.0648148145701271E-2</v>
      </c>
      <c r="L308" s="18">
        <f t="shared" ref="L308" si="672">K308+K309+K310+K311</f>
        <v>0.10560185185022419</v>
      </c>
      <c r="M308" s="31">
        <v>359</v>
      </c>
      <c r="N308" s="34">
        <v>945.96156400442101</v>
      </c>
      <c r="O308" s="31">
        <v>35.488849279999997</v>
      </c>
      <c r="P308" s="31">
        <v>139.6361393</v>
      </c>
      <c r="Q308" s="31">
        <v>102</v>
      </c>
      <c r="R308" s="31" t="s">
        <v>839</v>
      </c>
      <c r="S308" s="31">
        <v>1001014</v>
      </c>
      <c r="T308" s="31" t="s">
        <v>366</v>
      </c>
      <c r="U308" s="31">
        <v>100101403</v>
      </c>
      <c r="V308" s="31" t="s">
        <v>553</v>
      </c>
      <c r="W308" s="31">
        <v>35.497357260000001</v>
      </c>
      <c r="X308" s="31">
        <v>139.63601600000001</v>
      </c>
      <c r="Y308" s="31">
        <v>109</v>
      </c>
      <c r="Z308" s="31" t="s">
        <v>830</v>
      </c>
      <c r="AA308" s="31">
        <v>1008044</v>
      </c>
      <c r="AB308" s="31" t="s">
        <v>349</v>
      </c>
      <c r="AC308" s="31">
        <v>100804401</v>
      </c>
      <c r="AD308" s="31" t="s">
        <v>541</v>
      </c>
      <c r="AE308" s="31">
        <v>54</v>
      </c>
      <c r="AF308" s="31">
        <v>1</v>
      </c>
      <c r="AG308" s="31" t="s">
        <v>34</v>
      </c>
      <c r="AH308" s="31" t="s">
        <v>102</v>
      </c>
      <c r="AI308" s="31">
        <v>100</v>
      </c>
      <c r="AJ308" s="31" t="s">
        <v>93</v>
      </c>
      <c r="AK308" s="16"/>
      <c r="AL308" s="16" t="str">
        <f t="shared" ref="AL308:AL310" si="673">AJ309</f>
        <v>自動車</v>
      </c>
      <c r="AM308" s="31">
        <v>6.9</v>
      </c>
      <c r="AN308" s="31">
        <v>1</v>
      </c>
      <c r="AO308" s="31">
        <v>1658</v>
      </c>
      <c r="AP308" s="31">
        <v>6.9</v>
      </c>
      <c r="AQ308" s="31">
        <v>1</v>
      </c>
      <c r="AR308" s="31">
        <v>2</v>
      </c>
      <c r="AS308" s="31">
        <v>120</v>
      </c>
      <c r="AT308" s="31" t="s">
        <v>121</v>
      </c>
      <c r="AU308" s="31" t="s">
        <v>156</v>
      </c>
      <c r="AV308" s="31">
        <v>0</v>
      </c>
      <c r="AW308" s="31">
        <v>1154</v>
      </c>
      <c r="AX308" s="31">
        <v>13.8</v>
      </c>
      <c r="AY308" s="31">
        <v>363</v>
      </c>
      <c r="AZ308" s="31">
        <v>4.5999999999999996</v>
      </c>
      <c r="BA308" s="31">
        <v>20.399999999999999</v>
      </c>
      <c r="BB308" s="31">
        <v>1</v>
      </c>
      <c r="BC308" s="31">
        <v>1195</v>
      </c>
      <c r="BD308" s="31">
        <v>6</v>
      </c>
      <c r="BE308" s="31">
        <v>1</v>
      </c>
      <c r="BF308" s="31">
        <v>1195</v>
      </c>
      <c r="BG308" s="31">
        <v>15</v>
      </c>
      <c r="BH308" s="31">
        <v>1</v>
      </c>
      <c r="BI308" s="31">
        <v>0.68</v>
      </c>
      <c r="BJ308" s="31">
        <v>2</v>
      </c>
      <c r="BK308" s="31">
        <v>210</v>
      </c>
      <c r="BL308" s="31">
        <v>252</v>
      </c>
      <c r="BM308" s="31">
        <v>3.8</v>
      </c>
      <c r="BN308" s="31">
        <v>425</v>
      </c>
      <c r="BO308" s="31">
        <v>6.4</v>
      </c>
      <c r="BP308" s="31">
        <v>12.2</v>
      </c>
      <c r="BQ308" s="3"/>
    </row>
    <row r="309" spans="1:69">
      <c r="A309" s="6">
        <v>255627</v>
      </c>
      <c r="B309" s="6" t="s">
        <v>71</v>
      </c>
      <c r="C309" s="6">
        <v>999</v>
      </c>
      <c r="D309" s="6" t="s">
        <v>84</v>
      </c>
      <c r="E309" s="6">
        <v>1</v>
      </c>
      <c r="F309" s="21">
        <f>IF(D309="帰宅",0,IF(D310="帰宅",1,IF(D311="帰宅",2,IF(#REF!="帰宅",3,IF(#REF!="帰宅",4,5)))))</f>
        <v>2</v>
      </c>
      <c r="G309" s="21" t="str">
        <f t="shared" ref="G309:G311" si="674">D308</f>
        <v>その他</v>
      </c>
      <c r="H309" s="21" t="str">
        <f t="shared" si="671"/>
        <v>買い物</v>
      </c>
      <c r="I309" s="7">
        <v>40118.681087962963</v>
      </c>
      <c r="J309" s="7">
        <v>40118.684155092589</v>
      </c>
      <c r="K309" s="13">
        <f>I310-J309</f>
        <v>5.3275462967576459E-2</v>
      </c>
      <c r="L309" s="23">
        <f t="shared" ref="L309" si="675">K308+K309+K310+K311</f>
        <v>0.10560185185022419</v>
      </c>
      <c r="M309" s="6">
        <v>265</v>
      </c>
      <c r="N309" s="10">
        <v>994.9058337130142</v>
      </c>
      <c r="O309" s="6">
        <v>35.488677690000003</v>
      </c>
      <c r="P309" s="6">
        <v>139.63587649999999</v>
      </c>
      <c r="Q309" s="6">
        <v>102</v>
      </c>
      <c r="R309" s="6" t="s">
        <v>839</v>
      </c>
      <c r="S309" s="6">
        <v>1001014</v>
      </c>
      <c r="T309" s="6" t="s">
        <v>366</v>
      </c>
      <c r="U309" s="6">
        <v>100101403</v>
      </c>
      <c r="V309" s="6" t="s">
        <v>553</v>
      </c>
      <c r="W309" s="6">
        <v>35.497625540000001</v>
      </c>
      <c r="X309" s="6">
        <v>139.6360373</v>
      </c>
      <c r="Y309" s="6">
        <v>109</v>
      </c>
      <c r="Z309" s="6" t="s">
        <v>830</v>
      </c>
      <c r="AA309" s="6">
        <v>1008044</v>
      </c>
      <c r="AB309" s="6" t="s">
        <v>349</v>
      </c>
      <c r="AC309" s="6">
        <v>100804401</v>
      </c>
      <c r="AD309" s="6" t="s">
        <v>541</v>
      </c>
      <c r="AE309" s="6">
        <v>54</v>
      </c>
      <c r="AF309" s="6">
        <v>1</v>
      </c>
      <c r="AG309" s="6" t="s">
        <v>34</v>
      </c>
      <c r="AH309" s="6" t="s">
        <v>102</v>
      </c>
      <c r="AI309" s="6">
        <v>100</v>
      </c>
      <c r="AJ309" s="6" t="s">
        <v>93</v>
      </c>
      <c r="AK309" s="21" t="str">
        <f t="shared" ref="AK309:AK371" si="676">AJ308</f>
        <v>自動車</v>
      </c>
      <c r="AL309" s="21" t="str">
        <f t="shared" si="673"/>
        <v>自動車</v>
      </c>
      <c r="AM309" s="6">
        <v>6.5</v>
      </c>
      <c r="AN309" s="6">
        <v>1</v>
      </c>
      <c r="AO309" s="6">
        <v>1624</v>
      </c>
      <c r="AP309" s="6">
        <v>6.5</v>
      </c>
      <c r="AQ309" s="6">
        <v>1</v>
      </c>
      <c r="AR309" s="6">
        <v>2</v>
      </c>
      <c r="AS309" s="6">
        <v>120</v>
      </c>
      <c r="AT309" s="6" t="s">
        <v>121</v>
      </c>
      <c r="AU309" s="6" t="s">
        <v>156</v>
      </c>
      <c r="AV309" s="6">
        <v>0</v>
      </c>
      <c r="AW309" s="6">
        <v>1146</v>
      </c>
      <c r="AX309" s="6">
        <v>13.6</v>
      </c>
      <c r="AY309" s="6">
        <v>391</v>
      </c>
      <c r="AZ309" s="6">
        <v>4.9000000000000004</v>
      </c>
      <c r="BA309" s="6">
        <v>20.5</v>
      </c>
      <c r="BB309" s="6">
        <v>1</v>
      </c>
      <c r="BC309" s="6">
        <v>1216</v>
      </c>
      <c r="BD309" s="6">
        <v>6.1</v>
      </c>
      <c r="BE309" s="6">
        <v>1</v>
      </c>
      <c r="BF309" s="6">
        <v>1216</v>
      </c>
      <c r="BG309" s="6">
        <v>15.2</v>
      </c>
      <c r="BH309" s="6">
        <v>1</v>
      </c>
      <c r="BI309" s="6">
        <v>0.68</v>
      </c>
      <c r="BJ309" s="6">
        <v>2</v>
      </c>
      <c r="BK309" s="6">
        <v>210</v>
      </c>
      <c r="BL309" s="6">
        <v>282</v>
      </c>
      <c r="BM309" s="6">
        <v>4.2</v>
      </c>
      <c r="BN309" s="6">
        <v>439</v>
      </c>
      <c r="BO309" s="6">
        <v>6.6</v>
      </c>
      <c r="BP309" s="6">
        <v>12.8</v>
      </c>
      <c r="BQ309" s="3"/>
    </row>
    <row r="310" spans="1:69">
      <c r="A310" s="6">
        <v>255651</v>
      </c>
      <c r="B310" s="6" t="s">
        <v>71</v>
      </c>
      <c r="C310" s="6">
        <v>500</v>
      </c>
      <c r="D310" s="6" t="s">
        <v>33</v>
      </c>
      <c r="E310" s="6">
        <v>1</v>
      </c>
      <c r="F310" s="21">
        <f>IF(D310="帰宅",0,IF(D311="帰宅",1,IF(#REF!="帰宅",2,IF(#REF!="帰宅",3,IF(D312="帰宅",4,5)))))</f>
        <v>1</v>
      </c>
      <c r="G310" s="21" t="str">
        <f t="shared" si="674"/>
        <v>その他</v>
      </c>
      <c r="H310" s="21" t="str">
        <f t="shared" si="671"/>
        <v>帰宅</v>
      </c>
      <c r="I310" s="7">
        <v>40118.737430555557</v>
      </c>
      <c r="J310" s="7">
        <v>40118.746550925927</v>
      </c>
      <c r="K310" s="13">
        <f>I311-J310</f>
        <v>2.1678240736946464E-2</v>
      </c>
      <c r="L310" s="23">
        <f t="shared" ref="L310" si="677">K308+K309+K310+K311</f>
        <v>0.10560185185022419</v>
      </c>
      <c r="M310" s="6">
        <v>788</v>
      </c>
      <c r="N310" s="10">
        <v>2188.7259639583881</v>
      </c>
      <c r="O310" s="6">
        <v>35.497416270000002</v>
      </c>
      <c r="P310" s="6">
        <v>139.6367348</v>
      </c>
      <c r="Q310" s="6">
        <v>102</v>
      </c>
      <c r="R310" s="6" t="s">
        <v>839</v>
      </c>
      <c r="S310" s="6">
        <v>1001002</v>
      </c>
      <c r="T310" s="6" t="s">
        <v>351</v>
      </c>
      <c r="U310" s="6">
        <v>100100201</v>
      </c>
      <c r="V310" s="6" t="s">
        <v>537</v>
      </c>
      <c r="W310" s="6">
        <v>35.4778898</v>
      </c>
      <c r="X310" s="6">
        <v>139.6336556</v>
      </c>
      <c r="Y310" s="6">
        <v>102</v>
      </c>
      <c r="Z310" s="6" t="s">
        <v>839</v>
      </c>
      <c r="AA310" s="6">
        <v>1001012</v>
      </c>
      <c r="AB310" s="6" t="s">
        <v>283</v>
      </c>
      <c r="AC310" s="6">
        <v>100101203</v>
      </c>
      <c r="AD310" s="6" t="s">
        <v>567</v>
      </c>
      <c r="AE310" s="6">
        <v>54</v>
      </c>
      <c r="AF310" s="6">
        <v>1</v>
      </c>
      <c r="AG310" s="6" t="s">
        <v>34</v>
      </c>
      <c r="AH310" s="6" t="s">
        <v>102</v>
      </c>
      <c r="AI310" s="6">
        <v>100</v>
      </c>
      <c r="AJ310" s="6" t="s">
        <v>93</v>
      </c>
      <c r="AK310" s="21" t="str">
        <f t="shared" si="676"/>
        <v>自動車</v>
      </c>
      <c r="AL310" s="21" t="str">
        <f t="shared" si="673"/>
        <v>自動車</v>
      </c>
      <c r="AM310" s="6">
        <v>7.7</v>
      </c>
      <c r="AN310" s="6">
        <v>1</v>
      </c>
      <c r="AO310" s="6">
        <v>3087</v>
      </c>
      <c r="AP310" s="6">
        <v>7.7</v>
      </c>
      <c r="AQ310" s="6">
        <v>1</v>
      </c>
      <c r="AR310" s="6">
        <v>3</v>
      </c>
      <c r="AS310" s="6">
        <v>120</v>
      </c>
      <c r="AT310" s="6" t="s">
        <v>156</v>
      </c>
      <c r="AU310" s="6" t="s">
        <v>169</v>
      </c>
      <c r="AV310" s="6">
        <v>0</v>
      </c>
      <c r="AW310" s="6">
        <v>473</v>
      </c>
      <c r="AX310" s="6">
        <v>5.4</v>
      </c>
      <c r="AY310" s="6">
        <v>816</v>
      </c>
      <c r="AZ310" s="6">
        <v>10.3</v>
      </c>
      <c r="BA310" s="6">
        <v>18.700000000000003</v>
      </c>
      <c r="BB310" s="6">
        <v>1</v>
      </c>
      <c r="BC310" s="6">
        <v>2803</v>
      </c>
      <c r="BD310" s="6">
        <v>14</v>
      </c>
      <c r="BE310" s="6">
        <v>1</v>
      </c>
      <c r="BF310" s="6">
        <v>2803</v>
      </c>
      <c r="BG310" s="6">
        <v>33.9</v>
      </c>
      <c r="BH310" s="6">
        <v>1</v>
      </c>
      <c r="BI310" s="6">
        <v>2.5299999999999998</v>
      </c>
      <c r="BJ310" s="6">
        <v>10</v>
      </c>
      <c r="BK310" s="6">
        <v>210</v>
      </c>
      <c r="BL310" s="6">
        <v>195</v>
      </c>
      <c r="BM310" s="6">
        <v>2.9</v>
      </c>
      <c r="BN310" s="6">
        <v>262</v>
      </c>
      <c r="BO310" s="6">
        <v>3.9</v>
      </c>
      <c r="BP310" s="6">
        <v>16.8</v>
      </c>
      <c r="BQ310" s="3"/>
    </row>
    <row r="311" spans="1:69">
      <c r="A311" s="37">
        <v>255657</v>
      </c>
      <c r="B311" s="37" t="s">
        <v>71</v>
      </c>
      <c r="C311" s="37">
        <v>200</v>
      </c>
      <c r="D311" s="37" t="s">
        <v>85</v>
      </c>
      <c r="E311" s="37"/>
      <c r="F311" s="26">
        <f>IF(D311="帰宅",0,IF(#REF!="帰宅",1,IF(#REF!="帰宅",2,IF(D312="帰宅",3,IF(D313="帰宅",4,5)))))</f>
        <v>0</v>
      </c>
      <c r="G311" s="21" t="str">
        <f t="shared" si="674"/>
        <v>買い物</v>
      </c>
      <c r="H311" s="26"/>
      <c r="I311" s="38">
        <v>40118.768229166664</v>
      </c>
      <c r="J311" s="38">
        <v>40118.787557870368</v>
      </c>
      <c r="K311" s="39"/>
      <c r="L311" s="28">
        <f t="shared" ref="L311" si="678">K308+K309+K310+K311</f>
        <v>0.10560185185022419</v>
      </c>
      <c r="M311" s="37">
        <v>1670</v>
      </c>
      <c r="N311" s="40">
        <v>1191.811710668228</v>
      </c>
      <c r="O311" s="37">
        <v>35.477938109999997</v>
      </c>
      <c r="P311" s="37">
        <v>139.63433689999999</v>
      </c>
      <c r="Q311" s="37">
        <v>102</v>
      </c>
      <c r="R311" s="37" t="s">
        <v>839</v>
      </c>
      <c r="S311" s="37">
        <v>1001012</v>
      </c>
      <c r="T311" s="37" t="s">
        <v>283</v>
      </c>
      <c r="U311" s="37">
        <v>100101203</v>
      </c>
      <c r="V311" s="37" t="s">
        <v>567</v>
      </c>
      <c r="W311" s="37">
        <v>35.488586499999997</v>
      </c>
      <c r="X311" s="37">
        <v>139.63585499999999</v>
      </c>
      <c r="Y311" s="37">
        <v>102</v>
      </c>
      <c r="Z311" s="37" t="s">
        <v>839</v>
      </c>
      <c r="AA311" s="37">
        <v>1001014</v>
      </c>
      <c r="AB311" s="37" t="s">
        <v>366</v>
      </c>
      <c r="AC311" s="37">
        <v>100101403</v>
      </c>
      <c r="AD311" s="37" t="s">
        <v>553</v>
      </c>
      <c r="AE311" s="37">
        <v>54</v>
      </c>
      <c r="AF311" s="37">
        <v>1</v>
      </c>
      <c r="AG311" s="37" t="s">
        <v>34</v>
      </c>
      <c r="AH311" s="37" t="s">
        <v>102</v>
      </c>
      <c r="AI311" s="37">
        <v>100</v>
      </c>
      <c r="AJ311" s="37" t="s">
        <v>93</v>
      </c>
      <c r="AK311" s="21" t="str">
        <f t="shared" si="676"/>
        <v>自動車</v>
      </c>
      <c r="AL311" s="26"/>
      <c r="AM311" s="37">
        <v>6.4</v>
      </c>
      <c r="AN311" s="37">
        <v>1</v>
      </c>
      <c r="AO311" s="37">
        <v>1794</v>
      </c>
      <c r="AP311" s="37">
        <v>6.4</v>
      </c>
      <c r="AQ311" s="37">
        <v>1</v>
      </c>
      <c r="AR311" s="37">
        <v>1</v>
      </c>
      <c r="AS311" s="37">
        <v>120</v>
      </c>
      <c r="AT311" s="37" t="s">
        <v>169</v>
      </c>
      <c r="AU311" s="37" t="s">
        <v>121</v>
      </c>
      <c r="AV311" s="37">
        <v>0</v>
      </c>
      <c r="AW311" s="37">
        <v>808</v>
      </c>
      <c r="AX311" s="37">
        <v>10.8</v>
      </c>
      <c r="AY311" s="37">
        <v>1170</v>
      </c>
      <c r="AZ311" s="37">
        <v>14.1</v>
      </c>
      <c r="BA311" s="37">
        <v>25.9</v>
      </c>
      <c r="BB311" s="37">
        <v>1</v>
      </c>
      <c r="BC311" s="37">
        <v>1692</v>
      </c>
      <c r="BD311" s="37">
        <v>8.5</v>
      </c>
      <c r="BE311" s="37">
        <v>1</v>
      </c>
      <c r="BF311" s="37">
        <v>1692</v>
      </c>
      <c r="BG311" s="37">
        <v>20.9</v>
      </c>
      <c r="BH311" s="37">
        <v>1</v>
      </c>
      <c r="BI311" s="37">
        <v>0.65</v>
      </c>
      <c r="BJ311" s="37">
        <v>3</v>
      </c>
      <c r="BK311" s="37">
        <v>210</v>
      </c>
      <c r="BL311" s="37">
        <v>280</v>
      </c>
      <c r="BM311" s="37">
        <v>4.2</v>
      </c>
      <c r="BN311" s="37">
        <v>484</v>
      </c>
      <c r="BO311" s="37">
        <v>7.3</v>
      </c>
      <c r="BP311" s="37">
        <v>14.5</v>
      </c>
      <c r="BQ311" s="3"/>
    </row>
    <row r="312" spans="1:69">
      <c r="A312" s="31">
        <v>255746</v>
      </c>
      <c r="B312" s="31" t="s">
        <v>71</v>
      </c>
      <c r="C312" s="31">
        <v>500</v>
      </c>
      <c r="D312" s="31" t="s">
        <v>33</v>
      </c>
      <c r="E312" s="31">
        <v>1</v>
      </c>
      <c r="F312" s="16">
        <f>IF(D312="帰宅",0,IF(D313="帰宅",1,IF(D314="帰宅",2,IF(D315="帰宅",3,IF(#REF!="帰宅",4,5)))))</f>
        <v>3</v>
      </c>
      <c r="G312" s="16"/>
      <c r="H312" s="16" t="str">
        <f t="shared" ref="H312:H314" si="679">D313</f>
        <v>出勤</v>
      </c>
      <c r="I312" s="32">
        <v>40119.759618055556</v>
      </c>
      <c r="J312" s="32">
        <v>40119.767268518517</v>
      </c>
      <c r="K312" s="33">
        <f>I313-J312</f>
        <v>1.0023148148320615E-2</v>
      </c>
      <c r="L312" s="18">
        <f t="shared" ref="L312" si="680">K312+K313+K314+K315</f>
        <v>0.21174768517812481</v>
      </c>
      <c r="M312" s="31">
        <v>661</v>
      </c>
      <c r="N312" s="34">
        <v>2174.4267824254994</v>
      </c>
      <c r="O312" s="31">
        <v>35.488168049999999</v>
      </c>
      <c r="P312" s="31">
        <v>139.63611789999999</v>
      </c>
      <c r="Q312" s="31">
        <v>102</v>
      </c>
      <c r="R312" s="31" t="s">
        <v>839</v>
      </c>
      <c r="S312" s="31">
        <v>1001014</v>
      </c>
      <c r="T312" s="31" t="s">
        <v>366</v>
      </c>
      <c r="U312" s="31">
        <v>100101403</v>
      </c>
      <c r="V312" s="31" t="s">
        <v>553</v>
      </c>
      <c r="W312" s="31">
        <v>35.502828960000002</v>
      </c>
      <c r="X312" s="31">
        <v>139.652018</v>
      </c>
      <c r="Y312" s="31">
        <v>101</v>
      </c>
      <c r="Z312" s="31" t="s">
        <v>833</v>
      </c>
      <c r="AA312" s="31">
        <v>1000119</v>
      </c>
      <c r="AB312" s="31" t="s">
        <v>352</v>
      </c>
      <c r="AC312" s="31">
        <v>100011901</v>
      </c>
      <c r="AD312" s="31" t="s">
        <v>539</v>
      </c>
      <c r="AE312" s="31">
        <v>54</v>
      </c>
      <c r="AF312" s="31">
        <v>1</v>
      </c>
      <c r="AG312" s="31" t="s">
        <v>34</v>
      </c>
      <c r="AH312" s="31" t="s">
        <v>102</v>
      </c>
      <c r="AI312" s="31">
        <v>100</v>
      </c>
      <c r="AJ312" s="31" t="s">
        <v>93</v>
      </c>
      <c r="AK312" s="16"/>
      <c r="AL312" s="16" t="str">
        <f t="shared" ref="AL312:AL314" si="681">AJ313</f>
        <v>自動車</v>
      </c>
      <c r="AM312" s="31">
        <v>9.8000000000000007</v>
      </c>
      <c r="AN312" s="31">
        <v>1</v>
      </c>
      <c r="AO312" s="31">
        <v>4678</v>
      </c>
      <c r="AP312" s="31">
        <v>9.8000000000000007</v>
      </c>
      <c r="AQ312" s="31">
        <v>1</v>
      </c>
      <c r="AR312" s="31">
        <v>16</v>
      </c>
      <c r="AS312" s="31">
        <v>230</v>
      </c>
      <c r="AT312" s="31" t="s">
        <v>121</v>
      </c>
      <c r="AU312" s="31" t="s">
        <v>160</v>
      </c>
      <c r="AV312" s="31">
        <v>1</v>
      </c>
      <c r="AW312" s="31">
        <v>1053</v>
      </c>
      <c r="AX312" s="31">
        <v>13.1</v>
      </c>
      <c r="AY312" s="31">
        <v>1645</v>
      </c>
      <c r="AZ312" s="31">
        <v>20.2</v>
      </c>
      <c r="BA312" s="31">
        <v>49.3</v>
      </c>
      <c r="BB312" s="31">
        <v>1</v>
      </c>
      <c r="BC312" s="31">
        <v>2738</v>
      </c>
      <c r="BD312" s="31">
        <v>13.7</v>
      </c>
      <c r="BE312" s="31">
        <v>1</v>
      </c>
      <c r="BF312" s="31">
        <v>2738</v>
      </c>
      <c r="BG312" s="31">
        <v>33.6</v>
      </c>
      <c r="BH312" s="31">
        <v>0</v>
      </c>
      <c r="BI312" s="31">
        <v>0</v>
      </c>
      <c r="BJ312" s="31">
        <v>0</v>
      </c>
      <c r="BK312" s="31">
        <v>0</v>
      </c>
      <c r="BL312" s="31">
        <v>0</v>
      </c>
      <c r="BM312" s="31">
        <v>0</v>
      </c>
      <c r="BN312" s="31">
        <v>0</v>
      </c>
      <c r="BO312" s="31">
        <v>0</v>
      </c>
      <c r="BP312" s="31">
        <v>0</v>
      </c>
      <c r="BQ312" s="3"/>
    </row>
    <row r="313" spans="1:69">
      <c r="A313" s="6">
        <v>255753</v>
      </c>
      <c r="B313" s="6" t="s">
        <v>71</v>
      </c>
      <c r="C313" s="6">
        <v>100</v>
      </c>
      <c r="D313" s="6" t="s">
        <v>86</v>
      </c>
      <c r="E313" s="6">
        <v>1</v>
      </c>
      <c r="F313" s="21">
        <f>IF(D313="帰宅",0,IF(D314="帰宅",1,IF(D315="帰宅",2,IF(#REF!="帰宅",3,IF(#REF!="帰宅",4,5)))))</f>
        <v>2</v>
      </c>
      <c r="G313" s="21" t="str">
        <f t="shared" ref="G313:G315" si="682">D312</f>
        <v>買い物</v>
      </c>
      <c r="H313" s="21" t="str">
        <f t="shared" si="679"/>
        <v>その他</v>
      </c>
      <c r="I313" s="7">
        <v>40119.777291666665</v>
      </c>
      <c r="J313" s="7">
        <v>40119.783935185187</v>
      </c>
      <c r="K313" s="13">
        <f>I314-J313</f>
        <v>0.19871527777286246</v>
      </c>
      <c r="L313" s="23">
        <f t="shared" ref="L313" si="683">K312+K313+K314+K315</f>
        <v>0.21174768517812481</v>
      </c>
      <c r="M313" s="6">
        <v>574</v>
      </c>
      <c r="N313" s="10">
        <v>2146.9937933646574</v>
      </c>
      <c r="O313" s="6">
        <v>35.502759269999999</v>
      </c>
      <c r="P313" s="6">
        <v>139.65209849999999</v>
      </c>
      <c r="Q313" s="6">
        <v>101</v>
      </c>
      <c r="R313" s="6" t="s">
        <v>833</v>
      </c>
      <c r="S313" s="6">
        <v>1000119</v>
      </c>
      <c r="T313" s="6" t="s">
        <v>352</v>
      </c>
      <c r="U313" s="6">
        <v>100011901</v>
      </c>
      <c r="V313" s="6" t="s">
        <v>539</v>
      </c>
      <c r="W313" s="6">
        <v>35.488699089999997</v>
      </c>
      <c r="X313" s="6">
        <v>139.63583890000001</v>
      </c>
      <c r="Y313" s="6">
        <v>102</v>
      </c>
      <c r="Z313" s="6" t="s">
        <v>839</v>
      </c>
      <c r="AA313" s="6">
        <v>1001014</v>
      </c>
      <c r="AB313" s="6" t="s">
        <v>366</v>
      </c>
      <c r="AC313" s="6">
        <v>100101403</v>
      </c>
      <c r="AD313" s="6" t="s">
        <v>553</v>
      </c>
      <c r="AE313" s="6">
        <v>54</v>
      </c>
      <c r="AF313" s="6">
        <v>1</v>
      </c>
      <c r="AG313" s="6" t="s">
        <v>34</v>
      </c>
      <c r="AH313" s="6" t="s">
        <v>102</v>
      </c>
      <c r="AI313" s="6">
        <v>100</v>
      </c>
      <c r="AJ313" s="6" t="s">
        <v>93</v>
      </c>
      <c r="AK313" s="21" t="str">
        <f t="shared" ref="AK313" si="684">AJ312</f>
        <v>自動車</v>
      </c>
      <c r="AL313" s="21" t="str">
        <f t="shared" si="681"/>
        <v>自動車</v>
      </c>
      <c r="AM313" s="6">
        <v>11.1</v>
      </c>
      <c r="AN313" s="6">
        <v>1</v>
      </c>
      <c r="AO313" s="6">
        <v>4806</v>
      </c>
      <c r="AP313" s="6">
        <v>11.1</v>
      </c>
      <c r="AQ313" s="6">
        <v>1</v>
      </c>
      <c r="AR313" s="6">
        <v>15</v>
      </c>
      <c r="AS313" s="6">
        <v>230</v>
      </c>
      <c r="AT313" s="6" t="s">
        <v>160</v>
      </c>
      <c r="AU313" s="6" t="s">
        <v>121</v>
      </c>
      <c r="AV313" s="6">
        <v>1</v>
      </c>
      <c r="AW313" s="6">
        <v>1643</v>
      </c>
      <c r="AX313" s="6">
        <v>19.899999999999999</v>
      </c>
      <c r="AY313" s="6">
        <v>1159</v>
      </c>
      <c r="AZ313" s="6">
        <v>14</v>
      </c>
      <c r="BA313" s="6">
        <v>48.9</v>
      </c>
      <c r="BB313" s="6">
        <v>1</v>
      </c>
      <c r="BC313" s="6">
        <v>2792</v>
      </c>
      <c r="BD313" s="6">
        <v>14</v>
      </c>
      <c r="BE313" s="6">
        <v>1</v>
      </c>
      <c r="BF313" s="6">
        <v>2792</v>
      </c>
      <c r="BG313" s="6">
        <v>35.200000000000003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3"/>
    </row>
    <row r="314" spans="1:69">
      <c r="A314" s="6">
        <v>255764</v>
      </c>
      <c r="B314" s="6" t="s">
        <v>71</v>
      </c>
      <c r="C314" s="6">
        <v>999</v>
      </c>
      <c r="D314" s="6" t="s">
        <v>84</v>
      </c>
      <c r="E314" s="6">
        <v>1</v>
      </c>
      <c r="F314" s="21">
        <f>IF(D314="帰宅",0,IF(D315="帰宅",1,IF(#REF!="帰宅",2,IF(#REF!="帰宅",3,IF(#REF!="帰宅",4,5)))))</f>
        <v>1</v>
      </c>
      <c r="G314" s="21" t="str">
        <f t="shared" si="682"/>
        <v>出勤</v>
      </c>
      <c r="H314" s="21" t="str">
        <f t="shared" si="679"/>
        <v>帰宅</v>
      </c>
      <c r="I314" s="7">
        <v>40119.98265046296</v>
      </c>
      <c r="J314" s="7">
        <v>40119.990937499999</v>
      </c>
      <c r="K314" s="13">
        <f>I315-J314</f>
        <v>3.009259256941732E-3</v>
      </c>
      <c r="L314" s="23">
        <f t="shared" ref="L314" si="685">K312+K313+K314+K315</f>
        <v>0.21174768517812481</v>
      </c>
      <c r="M314" s="6">
        <v>716</v>
      </c>
      <c r="N314" s="10">
        <v>2824.5366631636939</v>
      </c>
      <c r="O314" s="6">
        <v>35.488039270000002</v>
      </c>
      <c r="P314" s="6">
        <v>139.6362949</v>
      </c>
      <c r="Q314" s="6">
        <v>102</v>
      </c>
      <c r="R314" s="6" t="s">
        <v>839</v>
      </c>
      <c r="S314" s="6">
        <v>1001014</v>
      </c>
      <c r="T314" s="6" t="s">
        <v>366</v>
      </c>
      <c r="U314" s="6">
        <v>100101403</v>
      </c>
      <c r="V314" s="6" t="s">
        <v>553</v>
      </c>
      <c r="W314" s="6">
        <v>35.466227619999998</v>
      </c>
      <c r="X314" s="6">
        <v>139.62029820000001</v>
      </c>
      <c r="Y314" s="6">
        <v>103</v>
      </c>
      <c r="Z314" s="6" t="s">
        <v>843</v>
      </c>
      <c r="AA314" s="6">
        <v>1002006</v>
      </c>
      <c r="AB314" s="6" t="s">
        <v>386</v>
      </c>
      <c r="AC314" s="6">
        <v>100200601</v>
      </c>
      <c r="AD314" s="6" t="s">
        <v>586</v>
      </c>
      <c r="AE314" s="6">
        <v>54</v>
      </c>
      <c r="AF314" s="6">
        <v>1</v>
      </c>
      <c r="AG314" s="6" t="s">
        <v>34</v>
      </c>
      <c r="AH314" s="6" t="s">
        <v>102</v>
      </c>
      <c r="AI314" s="6">
        <v>100</v>
      </c>
      <c r="AJ314" s="6" t="s">
        <v>93</v>
      </c>
      <c r="AK314" s="21" t="str">
        <f t="shared" si="676"/>
        <v>自動車</v>
      </c>
      <c r="AL314" s="21" t="str">
        <f t="shared" si="681"/>
        <v>自動車</v>
      </c>
      <c r="AM314" s="6">
        <v>10.7</v>
      </c>
      <c r="AN314" s="6">
        <v>1</v>
      </c>
      <c r="AO314" s="6">
        <v>3511</v>
      </c>
      <c r="AP314" s="6">
        <v>10.7</v>
      </c>
      <c r="AQ314" s="6">
        <v>1</v>
      </c>
      <c r="AR314" s="6">
        <v>4</v>
      </c>
      <c r="AS314" s="6">
        <v>120</v>
      </c>
      <c r="AT314" s="6" t="s">
        <v>121</v>
      </c>
      <c r="AU314" s="6" t="s">
        <v>127</v>
      </c>
      <c r="AV314" s="6">
        <v>0</v>
      </c>
      <c r="AW314" s="6">
        <v>1084</v>
      </c>
      <c r="AX314" s="6">
        <v>13.5</v>
      </c>
      <c r="AY314" s="6">
        <v>236</v>
      </c>
      <c r="AZ314" s="6">
        <v>2.9</v>
      </c>
      <c r="BA314" s="6">
        <v>20.399999999999999</v>
      </c>
      <c r="BB314" s="6">
        <v>1</v>
      </c>
      <c r="BC314" s="6">
        <v>3342</v>
      </c>
      <c r="BD314" s="6">
        <v>16.7</v>
      </c>
      <c r="BE314" s="6">
        <v>1</v>
      </c>
      <c r="BF314" s="6">
        <v>3342</v>
      </c>
      <c r="BG314" s="6">
        <v>41.2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3"/>
    </row>
    <row r="315" spans="1:69">
      <c r="A315" s="37">
        <v>255766</v>
      </c>
      <c r="B315" s="37" t="s">
        <v>71</v>
      </c>
      <c r="C315" s="37">
        <v>200</v>
      </c>
      <c r="D315" s="37" t="s">
        <v>85</v>
      </c>
      <c r="E315" s="37"/>
      <c r="F315" s="26">
        <f>IF(D315="帰宅",0,IF(#REF!="帰宅",1,IF(#REF!="帰宅",2,IF(#REF!="帰宅",3,IF(#REF!="帰宅",4,5)))))</f>
        <v>0</v>
      </c>
      <c r="G315" s="21" t="str">
        <f t="shared" si="682"/>
        <v>その他</v>
      </c>
      <c r="H315" s="26"/>
      <c r="I315" s="38">
        <v>40119.993946759256</v>
      </c>
      <c r="J315" s="38">
        <v>40120.013726851852</v>
      </c>
      <c r="K315" s="39"/>
      <c r="L315" s="28">
        <f t="shared" ref="L315" si="686">K312+K313+K314+K315</f>
        <v>0.21174768517812481</v>
      </c>
      <c r="M315" s="37">
        <v>1709</v>
      </c>
      <c r="N315" s="40">
        <v>2176.3678653527691</v>
      </c>
      <c r="O315" s="37">
        <v>35.470798029999997</v>
      </c>
      <c r="P315" s="37">
        <v>139.62627950000001</v>
      </c>
      <c r="Q315" s="37">
        <v>102</v>
      </c>
      <c r="R315" s="37" t="s">
        <v>839</v>
      </c>
      <c r="S315" s="37">
        <v>1001021</v>
      </c>
      <c r="T315" s="37" t="s">
        <v>377</v>
      </c>
      <c r="U315" s="37">
        <v>100102101</v>
      </c>
      <c r="V315" s="37" t="s">
        <v>575</v>
      </c>
      <c r="W315" s="37">
        <v>35.48868839</v>
      </c>
      <c r="X315" s="37">
        <v>139.63603739999999</v>
      </c>
      <c r="Y315" s="37">
        <v>102</v>
      </c>
      <c r="Z315" s="37" t="s">
        <v>839</v>
      </c>
      <c r="AA315" s="37">
        <v>1001014</v>
      </c>
      <c r="AB315" s="37" t="s">
        <v>366</v>
      </c>
      <c r="AC315" s="37">
        <v>100101403</v>
      </c>
      <c r="AD315" s="37" t="s">
        <v>553</v>
      </c>
      <c r="AE315" s="37">
        <v>54</v>
      </c>
      <c r="AF315" s="37">
        <v>1</v>
      </c>
      <c r="AG315" s="37" t="s">
        <v>34</v>
      </c>
      <c r="AH315" s="37" t="s">
        <v>102</v>
      </c>
      <c r="AI315" s="37">
        <v>100</v>
      </c>
      <c r="AJ315" s="37" t="s">
        <v>93</v>
      </c>
      <c r="AK315" s="21" t="str">
        <f t="shared" si="676"/>
        <v>自動車</v>
      </c>
      <c r="AL315" s="26"/>
      <c r="AM315" s="37">
        <v>6.8</v>
      </c>
      <c r="AN315" s="37">
        <v>1</v>
      </c>
      <c r="AO315" s="37">
        <v>2641</v>
      </c>
      <c r="AP315" s="37">
        <v>6.8</v>
      </c>
      <c r="AQ315" s="37">
        <v>1</v>
      </c>
      <c r="AR315" s="37">
        <v>3</v>
      </c>
      <c r="AS315" s="37">
        <v>120</v>
      </c>
      <c r="AT315" s="37" t="s">
        <v>164</v>
      </c>
      <c r="AU315" s="37" t="s">
        <v>121</v>
      </c>
      <c r="AV315" s="37">
        <v>0</v>
      </c>
      <c r="AW315" s="37">
        <v>610</v>
      </c>
      <c r="AX315" s="37">
        <v>7.9</v>
      </c>
      <c r="AY315" s="37">
        <v>1170</v>
      </c>
      <c r="AZ315" s="37">
        <v>14.1</v>
      </c>
      <c r="BA315" s="37">
        <v>25</v>
      </c>
      <c r="BB315" s="37">
        <v>1</v>
      </c>
      <c r="BC315" s="37">
        <v>2571</v>
      </c>
      <c r="BD315" s="37">
        <v>12.9</v>
      </c>
      <c r="BE315" s="37">
        <v>1</v>
      </c>
      <c r="BF315" s="37">
        <v>2571</v>
      </c>
      <c r="BG315" s="37">
        <v>32.1</v>
      </c>
      <c r="BH315" s="37">
        <v>0</v>
      </c>
      <c r="BI315" s="37">
        <v>0</v>
      </c>
      <c r="BJ315" s="37">
        <v>0</v>
      </c>
      <c r="BK315" s="37">
        <v>0</v>
      </c>
      <c r="BL315" s="37">
        <v>0</v>
      </c>
      <c r="BM315" s="37">
        <v>0</v>
      </c>
      <c r="BN315" s="37">
        <v>0</v>
      </c>
      <c r="BO315" s="37">
        <v>0</v>
      </c>
      <c r="BP315" s="37">
        <v>0</v>
      </c>
      <c r="BQ315" s="3"/>
    </row>
    <row r="316" spans="1:69">
      <c r="A316" s="31">
        <v>256824</v>
      </c>
      <c r="B316" s="31" t="s">
        <v>71</v>
      </c>
      <c r="C316" s="31">
        <v>500</v>
      </c>
      <c r="D316" s="31" t="s">
        <v>33</v>
      </c>
      <c r="E316" s="31">
        <v>1</v>
      </c>
      <c r="F316" s="16">
        <f>IF(D316="帰宅",0,IF(D317="帰宅",1,IF(D318="帰宅",2,IF(D319="帰宅",3,IF(#REF!="帰宅",4,5)))))</f>
        <v>3</v>
      </c>
      <c r="G316" s="16"/>
      <c r="H316" s="16" t="str">
        <f t="shared" ref="H316:H318" si="687">D317</f>
        <v>買い物</v>
      </c>
      <c r="I316" s="32">
        <v>40132.572951388887</v>
      </c>
      <c r="J316" s="32">
        <v>40132.587743055556</v>
      </c>
      <c r="K316" s="33">
        <f>I317-J316</f>
        <v>1.3148148151230998E-2</v>
      </c>
      <c r="L316" s="18">
        <f t="shared" ref="L316" si="688">K316+K317+K318+K319</f>
        <v>3.309027777868323E-2</v>
      </c>
      <c r="M316" s="31">
        <v>1278</v>
      </c>
      <c r="N316" s="34">
        <v>1189.1776482838427</v>
      </c>
      <c r="O316" s="31">
        <v>35.488645490000003</v>
      </c>
      <c r="P316" s="31">
        <v>139.6359784</v>
      </c>
      <c r="Q316" s="31">
        <v>102</v>
      </c>
      <c r="R316" s="31" t="s">
        <v>839</v>
      </c>
      <c r="S316" s="31">
        <v>1001014</v>
      </c>
      <c r="T316" s="31" t="s">
        <v>366</v>
      </c>
      <c r="U316" s="31">
        <v>100101403</v>
      </c>
      <c r="V316" s="31" t="s">
        <v>553</v>
      </c>
      <c r="W316" s="31">
        <v>35.478437020000001</v>
      </c>
      <c r="X316" s="31">
        <v>139.632057</v>
      </c>
      <c r="Y316" s="31">
        <v>102</v>
      </c>
      <c r="Z316" s="31" t="s">
        <v>839</v>
      </c>
      <c r="AA316" s="31">
        <v>1001013</v>
      </c>
      <c r="AB316" s="31" t="s">
        <v>370</v>
      </c>
      <c r="AC316" s="31">
        <v>100101304</v>
      </c>
      <c r="AD316" s="31" t="s">
        <v>563</v>
      </c>
      <c r="AE316" s="31">
        <v>54</v>
      </c>
      <c r="AF316" s="31">
        <v>1</v>
      </c>
      <c r="AG316" s="31" t="s">
        <v>34</v>
      </c>
      <c r="AH316" s="31" t="s">
        <v>102</v>
      </c>
      <c r="AI316" s="31">
        <v>100</v>
      </c>
      <c r="AJ316" s="31" t="s">
        <v>93</v>
      </c>
      <c r="AK316" s="16"/>
      <c r="AL316" s="16" t="str">
        <f t="shared" ref="AL316:AL318" si="689">AJ317</f>
        <v>自動車</v>
      </c>
      <c r="AM316" s="31">
        <v>7</v>
      </c>
      <c r="AN316" s="31">
        <v>1</v>
      </c>
      <c r="AO316" s="31">
        <v>1775</v>
      </c>
      <c r="AP316" s="31">
        <v>7</v>
      </c>
      <c r="AQ316" s="31">
        <v>1</v>
      </c>
      <c r="AR316" s="31">
        <v>1</v>
      </c>
      <c r="AS316" s="31">
        <v>120</v>
      </c>
      <c r="AT316" s="31" t="s">
        <v>121</v>
      </c>
      <c r="AU316" s="31" t="s">
        <v>169</v>
      </c>
      <c r="AV316" s="31">
        <v>0</v>
      </c>
      <c r="AW316" s="31">
        <v>1154</v>
      </c>
      <c r="AX316" s="31">
        <v>13.8</v>
      </c>
      <c r="AY316" s="31">
        <v>655</v>
      </c>
      <c r="AZ316" s="31">
        <v>8.1999999999999993</v>
      </c>
      <c r="BA316" s="31">
        <v>23</v>
      </c>
      <c r="BB316" s="31">
        <v>1</v>
      </c>
      <c r="BC316" s="31">
        <v>1601</v>
      </c>
      <c r="BD316" s="31">
        <v>8</v>
      </c>
      <c r="BE316" s="31">
        <v>1</v>
      </c>
      <c r="BF316" s="31">
        <v>1601</v>
      </c>
      <c r="BG316" s="31">
        <v>19.899999999999999</v>
      </c>
      <c r="BH316" s="31">
        <v>1</v>
      </c>
      <c r="BI316" s="31">
        <v>0.85</v>
      </c>
      <c r="BJ316" s="31">
        <v>4</v>
      </c>
      <c r="BK316" s="31">
        <v>210</v>
      </c>
      <c r="BL316" s="31">
        <v>291</v>
      </c>
      <c r="BM316" s="31">
        <v>4.4000000000000004</v>
      </c>
      <c r="BN316" s="31">
        <v>206</v>
      </c>
      <c r="BO316" s="31">
        <v>3.1</v>
      </c>
      <c r="BP316" s="31">
        <v>11.5</v>
      </c>
      <c r="BQ316" s="3"/>
    </row>
    <row r="317" spans="1:69">
      <c r="A317" s="6">
        <v>256829</v>
      </c>
      <c r="B317" s="6" t="s">
        <v>71</v>
      </c>
      <c r="C317" s="6">
        <v>500</v>
      </c>
      <c r="D317" s="6" t="s">
        <v>33</v>
      </c>
      <c r="E317" s="6">
        <v>1</v>
      </c>
      <c r="F317" s="21">
        <f>IF(D317="帰宅",0,IF(D318="帰宅",1,IF(D319="帰宅",2,IF(#REF!="帰宅",3,IF(#REF!="帰宅",4,5)))))</f>
        <v>2</v>
      </c>
      <c r="G317" s="21" t="str">
        <f t="shared" ref="G317:G319" si="690">D316</f>
        <v>買い物</v>
      </c>
      <c r="H317" s="21" t="str">
        <f t="shared" si="687"/>
        <v>娯楽</v>
      </c>
      <c r="I317" s="7">
        <v>40132.600891203707</v>
      </c>
      <c r="J317" s="7">
        <v>40132.629178240742</v>
      </c>
      <c r="K317" s="13">
        <f>I318-J317</f>
        <v>1.5983796292857733E-2</v>
      </c>
      <c r="L317" s="23">
        <f t="shared" ref="L317" si="691">K316+K317+K318+K319</f>
        <v>3.309027777868323E-2</v>
      </c>
      <c r="M317" s="6">
        <v>2444</v>
      </c>
      <c r="N317" s="10">
        <v>3631.1805089202489</v>
      </c>
      <c r="O317" s="6">
        <v>35.489165839999998</v>
      </c>
      <c r="P317" s="6">
        <v>139.62429470000001</v>
      </c>
      <c r="Q317" s="6">
        <v>102</v>
      </c>
      <c r="R317" s="6" t="s">
        <v>839</v>
      </c>
      <c r="S317" s="6">
        <v>1001017</v>
      </c>
      <c r="T317" s="6" t="s">
        <v>362</v>
      </c>
      <c r="U317" s="6">
        <v>100101701</v>
      </c>
      <c r="V317" s="6" t="s">
        <v>552</v>
      </c>
      <c r="W317" s="6">
        <v>35.500457879999999</v>
      </c>
      <c r="X317" s="6">
        <v>139.66193680000001</v>
      </c>
      <c r="Y317" s="6">
        <v>101</v>
      </c>
      <c r="Z317" s="6" t="s">
        <v>833</v>
      </c>
      <c r="AA317" s="6">
        <v>1000119</v>
      </c>
      <c r="AB317" s="6" t="s">
        <v>352</v>
      </c>
      <c r="AC317" s="6">
        <v>100011905</v>
      </c>
      <c r="AD317" s="6" t="s">
        <v>772</v>
      </c>
      <c r="AE317" s="6">
        <v>54</v>
      </c>
      <c r="AF317" s="6">
        <v>1</v>
      </c>
      <c r="AG317" s="6" t="s">
        <v>34</v>
      </c>
      <c r="AH317" s="6" t="s">
        <v>102</v>
      </c>
      <c r="AI317" s="6">
        <v>100</v>
      </c>
      <c r="AJ317" s="6" t="s">
        <v>93</v>
      </c>
      <c r="AK317" s="21" t="str">
        <f t="shared" ref="AK317" si="692">AJ316</f>
        <v>自動車</v>
      </c>
      <c r="AL317" s="21" t="str">
        <f t="shared" si="689"/>
        <v>自動車</v>
      </c>
      <c r="AM317" s="6">
        <v>9.1</v>
      </c>
      <c r="AN317" s="6">
        <v>1</v>
      </c>
      <c r="AO317" s="6">
        <v>5105</v>
      </c>
      <c r="AP317" s="6">
        <v>9.1</v>
      </c>
      <c r="AQ317" s="6">
        <v>1</v>
      </c>
      <c r="AR317" s="6">
        <v>30</v>
      </c>
      <c r="AS317" s="6">
        <v>510</v>
      </c>
      <c r="AT317" s="6" t="s">
        <v>183</v>
      </c>
      <c r="AU317" s="6" t="s">
        <v>276</v>
      </c>
      <c r="AV317" s="6">
        <v>2</v>
      </c>
      <c r="AW317" s="6">
        <v>1184</v>
      </c>
      <c r="AX317" s="6">
        <v>14.6</v>
      </c>
      <c r="AY317" s="6">
        <v>973</v>
      </c>
      <c r="AZ317" s="6">
        <v>13.3</v>
      </c>
      <c r="BA317" s="6">
        <v>57.900000000000006</v>
      </c>
      <c r="BB317" s="6">
        <v>1</v>
      </c>
      <c r="BC317" s="6">
        <v>4495</v>
      </c>
      <c r="BD317" s="6">
        <v>22.5</v>
      </c>
      <c r="BE317" s="6">
        <v>1</v>
      </c>
      <c r="BF317" s="6">
        <v>4495</v>
      </c>
      <c r="BG317" s="6">
        <v>55.8</v>
      </c>
      <c r="BH317" s="6">
        <v>1</v>
      </c>
      <c r="BI317" s="6">
        <v>4.0199999999999996</v>
      </c>
      <c r="BJ317" s="6">
        <v>16</v>
      </c>
      <c r="BK317" s="6">
        <v>210</v>
      </c>
      <c r="BL317" s="6">
        <v>225</v>
      </c>
      <c r="BM317" s="6">
        <v>3.4</v>
      </c>
      <c r="BN317" s="6">
        <v>356</v>
      </c>
      <c r="BO317" s="6">
        <v>5.3</v>
      </c>
      <c r="BP317" s="6">
        <v>24.7</v>
      </c>
      <c r="BQ317" s="3"/>
    </row>
    <row r="318" spans="1:69">
      <c r="A318" s="6">
        <v>256837</v>
      </c>
      <c r="B318" s="6" t="s">
        <v>71</v>
      </c>
      <c r="C318" s="6">
        <v>700</v>
      </c>
      <c r="D318" s="6" t="s">
        <v>90</v>
      </c>
      <c r="E318" s="6">
        <v>1</v>
      </c>
      <c r="F318" s="21">
        <f>IF(D318="帰宅",0,IF(D319="帰宅",1,IF(#REF!="帰宅",2,IF(#REF!="帰宅",3,IF(#REF!="帰宅",4,5)))))</f>
        <v>1</v>
      </c>
      <c r="G318" s="21" t="str">
        <f t="shared" si="690"/>
        <v>買い物</v>
      </c>
      <c r="H318" s="21" t="str">
        <f t="shared" si="687"/>
        <v>帰宅</v>
      </c>
      <c r="I318" s="7">
        <v>40132.645162037035</v>
      </c>
      <c r="J318" s="7">
        <v>40132.654236111113</v>
      </c>
      <c r="K318" s="13">
        <f>I319-J318</f>
        <v>3.9583333345944993E-3</v>
      </c>
      <c r="L318" s="23">
        <f t="shared" ref="L318" si="693">K316+K317+K318+K319</f>
        <v>3.309027777868323E-2</v>
      </c>
      <c r="M318" s="6">
        <v>784</v>
      </c>
      <c r="N318" s="10">
        <v>3099.4332124143875</v>
      </c>
      <c r="O318" s="6">
        <v>35.500189730000002</v>
      </c>
      <c r="P318" s="6">
        <v>139.66287560000001</v>
      </c>
      <c r="Q318" s="6">
        <v>101</v>
      </c>
      <c r="R318" s="6" t="s">
        <v>833</v>
      </c>
      <c r="S318" s="6">
        <v>1000118</v>
      </c>
      <c r="T318" s="6" t="s">
        <v>354</v>
      </c>
      <c r="U318" s="6">
        <v>100011803</v>
      </c>
      <c r="V318" s="6" t="s">
        <v>540</v>
      </c>
      <c r="W318" s="6">
        <v>35.483055790000002</v>
      </c>
      <c r="X318" s="6">
        <v>139.63586570000001</v>
      </c>
      <c r="Y318" s="6">
        <v>102</v>
      </c>
      <c r="Z318" s="6" t="s">
        <v>839</v>
      </c>
      <c r="AA318" s="6">
        <v>1001013</v>
      </c>
      <c r="AB318" s="6" t="s">
        <v>370</v>
      </c>
      <c r="AC318" s="6">
        <v>100101302</v>
      </c>
      <c r="AD318" s="6" t="s">
        <v>560</v>
      </c>
      <c r="AE318" s="6">
        <v>54</v>
      </c>
      <c r="AF318" s="6">
        <v>1</v>
      </c>
      <c r="AG318" s="6" t="s">
        <v>34</v>
      </c>
      <c r="AH318" s="6" t="s">
        <v>102</v>
      </c>
      <c r="AI318" s="6">
        <v>100</v>
      </c>
      <c r="AJ318" s="6" t="s">
        <v>93</v>
      </c>
      <c r="AK318" s="21" t="str">
        <f t="shared" si="676"/>
        <v>自動車</v>
      </c>
      <c r="AL318" s="21" t="str">
        <f t="shared" si="689"/>
        <v>自動車</v>
      </c>
      <c r="AM318" s="6">
        <v>8.6999999999999993</v>
      </c>
      <c r="AN318" s="6">
        <v>1</v>
      </c>
      <c r="AO318" s="6">
        <v>3581</v>
      </c>
      <c r="AP318" s="6">
        <v>8.6999999999999993</v>
      </c>
      <c r="AQ318" s="6">
        <v>1</v>
      </c>
      <c r="AR318" s="6">
        <v>23</v>
      </c>
      <c r="AS318" s="6">
        <v>270</v>
      </c>
      <c r="AT318" s="6" t="s">
        <v>276</v>
      </c>
      <c r="AU318" s="6" t="s">
        <v>169</v>
      </c>
      <c r="AV318" s="6">
        <v>1</v>
      </c>
      <c r="AW318" s="6">
        <v>1021</v>
      </c>
      <c r="AX318" s="6">
        <v>12</v>
      </c>
      <c r="AY318" s="6">
        <v>900</v>
      </c>
      <c r="AZ318" s="6">
        <v>11.5</v>
      </c>
      <c r="BA318" s="6">
        <v>46.5</v>
      </c>
      <c r="BB318" s="6">
        <v>1</v>
      </c>
      <c r="BC318" s="6">
        <v>3342</v>
      </c>
      <c r="BD318" s="6">
        <v>16.7</v>
      </c>
      <c r="BE318" s="6">
        <v>1</v>
      </c>
      <c r="BF318" s="6">
        <v>3342</v>
      </c>
      <c r="BG318" s="6">
        <v>41.7</v>
      </c>
      <c r="BH318" s="6">
        <v>1</v>
      </c>
      <c r="BI318" s="6">
        <v>5.65</v>
      </c>
      <c r="BJ318" s="6">
        <v>22</v>
      </c>
      <c r="BK318" s="6">
        <v>210</v>
      </c>
      <c r="BL318" s="6">
        <v>310</v>
      </c>
      <c r="BM318" s="6">
        <v>4.7</v>
      </c>
      <c r="BN318" s="6">
        <v>420</v>
      </c>
      <c r="BO318" s="6">
        <v>6.3</v>
      </c>
      <c r="BP318" s="6">
        <v>33</v>
      </c>
      <c r="BQ318" s="3"/>
    </row>
    <row r="319" spans="1:69">
      <c r="A319" s="37">
        <v>256840</v>
      </c>
      <c r="B319" s="37" t="s">
        <v>71</v>
      </c>
      <c r="C319" s="37">
        <v>200</v>
      </c>
      <c r="D319" s="37" t="s">
        <v>85</v>
      </c>
      <c r="E319" s="37"/>
      <c r="F319" s="26">
        <f>IF(D319="帰宅",0,IF(#REF!="帰宅",1,IF(#REF!="帰宅",2,IF(#REF!="帰宅",3,IF(#REF!="帰宅",4,5)))))</f>
        <v>0</v>
      </c>
      <c r="G319" s="21" t="str">
        <f t="shared" si="690"/>
        <v>娯楽</v>
      </c>
      <c r="H319" s="26"/>
      <c r="I319" s="38">
        <v>40132.658194444448</v>
      </c>
      <c r="J319" s="38">
        <v>40132.677557870367</v>
      </c>
      <c r="K319" s="39"/>
      <c r="L319" s="28">
        <f t="shared" ref="L319" si="694">K316+K317+K318+K319</f>
        <v>3.309027777868323E-2</v>
      </c>
      <c r="M319" s="37">
        <v>1673</v>
      </c>
      <c r="N319" s="40">
        <v>620.64553666919164</v>
      </c>
      <c r="O319" s="37">
        <v>35.483157669999997</v>
      </c>
      <c r="P319" s="37">
        <v>139.63536690000001</v>
      </c>
      <c r="Q319" s="37">
        <v>102</v>
      </c>
      <c r="R319" s="37" t="s">
        <v>839</v>
      </c>
      <c r="S319" s="37">
        <v>1001013</v>
      </c>
      <c r="T319" s="37" t="s">
        <v>370</v>
      </c>
      <c r="U319" s="37">
        <v>100101302</v>
      </c>
      <c r="V319" s="37" t="s">
        <v>560</v>
      </c>
      <c r="W319" s="37">
        <v>35.488725979999998</v>
      </c>
      <c r="X319" s="37">
        <v>139.63585499999999</v>
      </c>
      <c r="Y319" s="37">
        <v>102</v>
      </c>
      <c r="Z319" s="37" t="s">
        <v>839</v>
      </c>
      <c r="AA319" s="37">
        <v>1001014</v>
      </c>
      <c r="AB319" s="37" t="s">
        <v>366</v>
      </c>
      <c r="AC319" s="37">
        <v>100101403</v>
      </c>
      <c r="AD319" s="37" t="s">
        <v>553</v>
      </c>
      <c r="AE319" s="37">
        <v>54</v>
      </c>
      <c r="AF319" s="37">
        <v>1</v>
      </c>
      <c r="AG319" s="37" t="s">
        <v>34</v>
      </c>
      <c r="AH319" s="37" t="s">
        <v>102</v>
      </c>
      <c r="AI319" s="37">
        <v>100</v>
      </c>
      <c r="AJ319" s="37" t="s">
        <v>93</v>
      </c>
      <c r="AK319" s="21" t="str">
        <f t="shared" si="676"/>
        <v>自動車</v>
      </c>
      <c r="AL319" s="26"/>
      <c r="AM319" s="37">
        <v>5.3</v>
      </c>
      <c r="AN319" s="37">
        <v>1</v>
      </c>
      <c r="AO319" s="37">
        <v>969</v>
      </c>
      <c r="AP319" s="37">
        <v>5.3</v>
      </c>
      <c r="AQ319" s="37">
        <v>1</v>
      </c>
      <c r="AR319" s="37">
        <v>1</v>
      </c>
      <c r="AS319" s="37">
        <v>120</v>
      </c>
      <c r="AT319" s="37" t="s">
        <v>169</v>
      </c>
      <c r="AU319" s="37" t="s">
        <v>121</v>
      </c>
      <c r="AV319" s="37">
        <v>0</v>
      </c>
      <c r="AW319" s="37">
        <v>881</v>
      </c>
      <c r="AX319" s="37">
        <v>10.8</v>
      </c>
      <c r="AY319" s="37">
        <v>1158</v>
      </c>
      <c r="AZ319" s="37">
        <v>13.9</v>
      </c>
      <c r="BA319" s="37">
        <v>25.700000000000003</v>
      </c>
      <c r="BB319" s="37">
        <v>1</v>
      </c>
      <c r="BC319" s="37">
        <v>768</v>
      </c>
      <c r="BD319" s="37">
        <v>3.8</v>
      </c>
      <c r="BE319" s="37">
        <v>1</v>
      </c>
      <c r="BF319" s="37">
        <v>768</v>
      </c>
      <c r="BG319" s="37">
        <v>9.5</v>
      </c>
      <c r="BH319" s="37">
        <v>1</v>
      </c>
      <c r="BI319" s="37">
        <v>0.2</v>
      </c>
      <c r="BJ319" s="37">
        <v>1</v>
      </c>
      <c r="BK319" s="37">
        <v>210</v>
      </c>
      <c r="BL319" s="37">
        <v>175</v>
      </c>
      <c r="BM319" s="37">
        <v>2.6</v>
      </c>
      <c r="BN319" s="37">
        <v>298</v>
      </c>
      <c r="BO319" s="37">
        <v>4.5</v>
      </c>
      <c r="BP319" s="37">
        <v>8.1</v>
      </c>
      <c r="BQ319" s="3"/>
    </row>
    <row r="320" spans="1:69">
      <c r="A320" s="31">
        <v>257449</v>
      </c>
      <c r="B320" s="31" t="s">
        <v>71</v>
      </c>
      <c r="C320" s="31">
        <v>999</v>
      </c>
      <c r="D320" s="31" t="s">
        <v>84</v>
      </c>
      <c r="E320" s="31">
        <v>1</v>
      </c>
      <c r="F320" s="16">
        <f>IF(D320="帰宅",0,IF(D321="帰宅",1,IF(D322="帰宅",2,IF(D323="帰宅",3,IF(#REF!="帰宅",4,5)))))</f>
        <v>3</v>
      </c>
      <c r="G320" s="16"/>
      <c r="H320" s="16" t="str">
        <f t="shared" ref="H320:H322" si="695">D321</f>
        <v>買い物</v>
      </c>
      <c r="I320" s="32">
        <v>40138.405671296299</v>
      </c>
      <c r="J320" s="32">
        <v>40138.488298611112</v>
      </c>
      <c r="K320" s="33">
        <f>I321-J320</f>
        <v>0.26034722222539131</v>
      </c>
      <c r="L320" s="18">
        <f t="shared" ref="L320" si="696">K320+K321+K322+K323</f>
        <v>0.36989583333343035</v>
      </c>
      <c r="M320" s="31">
        <v>7139</v>
      </c>
      <c r="N320" s="34">
        <v>32643.873943461687</v>
      </c>
      <c r="O320" s="31">
        <v>35.483935549999998</v>
      </c>
      <c r="P320" s="31">
        <v>139.63877869999999</v>
      </c>
      <c r="Q320" s="31">
        <v>102</v>
      </c>
      <c r="R320" s="31" t="s">
        <v>839</v>
      </c>
      <c r="S320" s="31">
        <v>1001014</v>
      </c>
      <c r="T320" s="31" t="s">
        <v>366</v>
      </c>
      <c r="U320" s="31">
        <v>100101404</v>
      </c>
      <c r="V320" s="31" t="s">
        <v>366</v>
      </c>
      <c r="W320" s="31">
        <v>35.773517519999999</v>
      </c>
      <c r="X320" s="31">
        <v>139.6984793</v>
      </c>
      <c r="Y320" s="31"/>
      <c r="Z320" s="31"/>
      <c r="AA320" s="31"/>
      <c r="AB320" s="31"/>
      <c r="AC320" s="31"/>
      <c r="AD320" s="31"/>
      <c r="AE320" s="31">
        <v>54</v>
      </c>
      <c r="AF320" s="31">
        <v>1</v>
      </c>
      <c r="AG320" s="31" t="s">
        <v>34</v>
      </c>
      <c r="AH320" s="31" t="s">
        <v>102</v>
      </c>
      <c r="AI320" s="31">
        <v>100</v>
      </c>
      <c r="AJ320" s="31" t="s">
        <v>93</v>
      </c>
      <c r="AK320" s="16"/>
      <c r="AL320" s="16" t="str">
        <f t="shared" ref="AL320:AL322" si="697">AJ321</f>
        <v>自動車</v>
      </c>
      <c r="AM320" s="31">
        <v>73.5</v>
      </c>
      <c r="AN320" s="31">
        <v>1</v>
      </c>
      <c r="AO320" s="31">
        <v>39310</v>
      </c>
      <c r="AP320" s="31">
        <v>73.5</v>
      </c>
      <c r="AQ320" s="31">
        <v>1</v>
      </c>
      <c r="AR320" s="31">
        <v>71</v>
      </c>
      <c r="AS320" s="31">
        <v>950</v>
      </c>
      <c r="AT320" s="31" t="s">
        <v>169</v>
      </c>
      <c r="AU320" s="31" t="s">
        <v>166</v>
      </c>
      <c r="AV320" s="31">
        <v>3</v>
      </c>
      <c r="AW320" s="31">
        <v>1194</v>
      </c>
      <c r="AX320" s="31">
        <v>14.5</v>
      </c>
      <c r="AY320" s="31">
        <v>457</v>
      </c>
      <c r="AZ320" s="31">
        <v>5.6</v>
      </c>
      <c r="BA320" s="31">
        <v>91.1</v>
      </c>
      <c r="BB320" s="31">
        <v>1</v>
      </c>
      <c r="BC320" s="31">
        <v>36497</v>
      </c>
      <c r="BD320" s="31">
        <v>182.5</v>
      </c>
      <c r="BE320" s="31">
        <v>1</v>
      </c>
      <c r="BF320" s="31">
        <v>36497</v>
      </c>
      <c r="BG320" s="31">
        <v>449.5</v>
      </c>
      <c r="BH320" s="31">
        <v>0</v>
      </c>
      <c r="BI320" s="31">
        <v>0</v>
      </c>
      <c r="BJ320" s="31">
        <v>0</v>
      </c>
      <c r="BK320" s="31">
        <v>0</v>
      </c>
      <c r="BL320" s="31">
        <v>0</v>
      </c>
      <c r="BM320" s="31">
        <v>0</v>
      </c>
      <c r="BN320" s="31">
        <v>0</v>
      </c>
      <c r="BO320" s="31">
        <v>0</v>
      </c>
      <c r="BP320" s="31">
        <v>0</v>
      </c>
      <c r="BQ320" s="3"/>
    </row>
    <row r="321" spans="1:69">
      <c r="A321" s="6">
        <v>257510</v>
      </c>
      <c r="B321" s="6" t="s">
        <v>71</v>
      </c>
      <c r="C321" s="6">
        <v>500</v>
      </c>
      <c r="D321" s="6" t="s">
        <v>33</v>
      </c>
      <c r="E321" s="6">
        <v>1</v>
      </c>
      <c r="F321" s="21">
        <f>IF(D321="帰宅",0,IF(D322="帰宅",1,IF(D323="帰宅",2,IF(#REF!="帰宅",3,IF(#REF!="帰宅",4,5)))))</f>
        <v>2</v>
      </c>
      <c r="G321" s="21" t="str">
        <f t="shared" ref="G321:G323" si="698">D320</f>
        <v>その他</v>
      </c>
      <c r="H321" s="21" t="str">
        <f t="shared" si="695"/>
        <v>その他</v>
      </c>
      <c r="I321" s="7">
        <v>40138.748645833337</v>
      </c>
      <c r="J321" s="7">
        <v>40138.793703703705</v>
      </c>
      <c r="K321" s="13">
        <f>I322-J321</f>
        <v>0.10797453703708015</v>
      </c>
      <c r="L321" s="23">
        <f t="shared" ref="L321" si="699">K320+K321+K322+K323</f>
        <v>0.36989583333343035</v>
      </c>
      <c r="M321" s="6">
        <v>3893</v>
      </c>
      <c r="N321" s="10">
        <v>10104.141309930281</v>
      </c>
      <c r="O321" s="6">
        <v>35.549848160000003</v>
      </c>
      <c r="P321" s="6">
        <v>139.69410719999999</v>
      </c>
      <c r="Q321" s="6">
        <v>132</v>
      </c>
      <c r="R321" s="6" t="s">
        <v>831</v>
      </c>
      <c r="S321" s="6">
        <v>1300204</v>
      </c>
      <c r="T321" s="6" t="s">
        <v>336</v>
      </c>
      <c r="U321" s="6">
        <v>130020413</v>
      </c>
      <c r="V321" s="6" t="s">
        <v>503</v>
      </c>
      <c r="W321" s="6">
        <v>35.4712058</v>
      </c>
      <c r="X321" s="6">
        <v>139.6381456</v>
      </c>
      <c r="Y321" s="6">
        <v>102</v>
      </c>
      <c r="Z321" s="6" t="s">
        <v>839</v>
      </c>
      <c r="AA321" s="6">
        <v>1001010</v>
      </c>
      <c r="AB321" s="6" t="s">
        <v>376</v>
      </c>
      <c r="AC321" s="6">
        <v>100101003</v>
      </c>
      <c r="AD321" s="6" t="s">
        <v>572</v>
      </c>
      <c r="AE321" s="6">
        <v>54</v>
      </c>
      <c r="AF321" s="6">
        <v>1</v>
      </c>
      <c r="AG321" s="6" t="s">
        <v>34</v>
      </c>
      <c r="AH321" s="6" t="s">
        <v>102</v>
      </c>
      <c r="AI321" s="6">
        <v>100</v>
      </c>
      <c r="AJ321" s="6" t="s">
        <v>93</v>
      </c>
      <c r="AK321" s="21" t="str">
        <f t="shared" ref="AK321" si="700">AJ320</f>
        <v>自動車</v>
      </c>
      <c r="AL321" s="21" t="str">
        <f t="shared" si="697"/>
        <v>自動車</v>
      </c>
      <c r="AM321" s="6">
        <v>18</v>
      </c>
      <c r="AN321" s="6">
        <v>1</v>
      </c>
      <c r="AO321" s="6">
        <v>11236</v>
      </c>
      <c r="AP321" s="6">
        <v>18</v>
      </c>
      <c r="AQ321" s="6">
        <v>1</v>
      </c>
      <c r="AR321" s="6">
        <v>25</v>
      </c>
      <c r="AS321" s="6">
        <v>330</v>
      </c>
      <c r="AT321" s="6" t="s">
        <v>302</v>
      </c>
      <c r="AU321" s="6" t="s">
        <v>214</v>
      </c>
      <c r="AV321" s="6">
        <v>1</v>
      </c>
      <c r="AW321" s="6">
        <v>1829</v>
      </c>
      <c r="AX321" s="6">
        <v>22.7</v>
      </c>
      <c r="AY321" s="6">
        <v>950</v>
      </c>
      <c r="AZ321" s="6">
        <v>12.2</v>
      </c>
      <c r="BA321" s="6">
        <v>59.900000000000006</v>
      </c>
      <c r="BB321" s="6">
        <v>1</v>
      </c>
      <c r="BC321" s="6">
        <v>11427</v>
      </c>
      <c r="BD321" s="6">
        <v>57.1</v>
      </c>
      <c r="BE321" s="6">
        <v>1</v>
      </c>
      <c r="BF321" s="6">
        <v>11427</v>
      </c>
      <c r="BG321" s="6">
        <v>140.80000000000001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3"/>
    </row>
    <row r="322" spans="1:69">
      <c r="A322" s="6">
        <v>257521</v>
      </c>
      <c r="B322" s="6" t="s">
        <v>71</v>
      </c>
      <c r="C322" s="6">
        <v>999</v>
      </c>
      <c r="D322" s="6" t="s">
        <v>84</v>
      </c>
      <c r="E322" s="6">
        <v>1</v>
      </c>
      <c r="F322" s="21">
        <f>IF(D322="帰宅",0,IF(D323="帰宅",1,IF(#REF!="帰宅",2,IF(#REF!="帰宅",3,IF(#REF!="帰宅",4,5)))))</f>
        <v>1</v>
      </c>
      <c r="G322" s="21" t="str">
        <f t="shared" si="698"/>
        <v>買い物</v>
      </c>
      <c r="H322" s="21" t="str">
        <f t="shared" si="695"/>
        <v>帰宅</v>
      </c>
      <c r="I322" s="7">
        <v>40138.901678240742</v>
      </c>
      <c r="J322" s="7">
        <v>40138.905752314815</v>
      </c>
      <c r="K322" s="13">
        <f>I323-J322</f>
        <v>1.5740740709588863E-3</v>
      </c>
      <c r="L322" s="23">
        <f t="shared" ref="L322" si="701">K320+K321+K322+K323</f>
        <v>0.36989583333343035</v>
      </c>
      <c r="M322" s="6">
        <v>352</v>
      </c>
      <c r="N322" s="10">
        <v>1132.606377690784</v>
      </c>
      <c r="O322" s="6">
        <v>35.488565000000001</v>
      </c>
      <c r="P322" s="6">
        <v>139.6359248</v>
      </c>
      <c r="Q322" s="6">
        <v>102</v>
      </c>
      <c r="R322" s="6" t="s">
        <v>839</v>
      </c>
      <c r="S322" s="6">
        <v>1001014</v>
      </c>
      <c r="T322" s="6" t="s">
        <v>366</v>
      </c>
      <c r="U322" s="6">
        <v>100101403</v>
      </c>
      <c r="V322" s="6" t="s">
        <v>553</v>
      </c>
      <c r="W322" s="6">
        <v>35.478774989999998</v>
      </c>
      <c r="X322" s="6">
        <v>139.63246470000001</v>
      </c>
      <c r="Y322" s="6">
        <v>102</v>
      </c>
      <c r="Z322" s="6" t="s">
        <v>839</v>
      </c>
      <c r="AA322" s="6">
        <v>1001013</v>
      </c>
      <c r="AB322" s="6" t="s">
        <v>370</v>
      </c>
      <c r="AC322" s="6">
        <v>100101304</v>
      </c>
      <c r="AD322" s="6" t="s">
        <v>563</v>
      </c>
      <c r="AE322" s="6">
        <v>54</v>
      </c>
      <c r="AF322" s="6">
        <v>1</v>
      </c>
      <c r="AG322" s="6" t="s">
        <v>34</v>
      </c>
      <c r="AH322" s="6" t="s">
        <v>102</v>
      </c>
      <c r="AI322" s="6">
        <v>100</v>
      </c>
      <c r="AJ322" s="6" t="s">
        <v>93</v>
      </c>
      <c r="AK322" s="21" t="str">
        <f t="shared" si="676"/>
        <v>自動車</v>
      </c>
      <c r="AL322" s="21" t="str">
        <f t="shared" si="697"/>
        <v>自動車</v>
      </c>
      <c r="AM322" s="6">
        <v>7</v>
      </c>
      <c r="AN322" s="6">
        <v>1</v>
      </c>
      <c r="AO322" s="6">
        <v>1787</v>
      </c>
      <c r="AP322" s="6">
        <v>7</v>
      </c>
      <c r="AQ322" s="6">
        <v>1</v>
      </c>
      <c r="AR322" s="6">
        <v>1</v>
      </c>
      <c r="AS322" s="6">
        <v>120</v>
      </c>
      <c r="AT322" s="6" t="s">
        <v>121</v>
      </c>
      <c r="AU322" s="6" t="s">
        <v>169</v>
      </c>
      <c r="AV322" s="6">
        <v>0</v>
      </c>
      <c r="AW322" s="6">
        <v>1159</v>
      </c>
      <c r="AX322" s="6">
        <v>13.9</v>
      </c>
      <c r="AY322" s="6">
        <v>640</v>
      </c>
      <c r="AZ322" s="6">
        <v>8.1999999999999993</v>
      </c>
      <c r="BA322" s="6">
        <v>23.1</v>
      </c>
      <c r="BB322" s="6">
        <v>1</v>
      </c>
      <c r="BC322" s="6">
        <v>1582</v>
      </c>
      <c r="BD322" s="6">
        <v>7.9</v>
      </c>
      <c r="BE322" s="6">
        <v>1</v>
      </c>
      <c r="BF322" s="6">
        <v>1582</v>
      </c>
      <c r="BG322" s="6">
        <v>19.5</v>
      </c>
      <c r="BH322" s="6">
        <v>1</v>
      </c>
      <c r="BI322" s="6">
        <v>0.85</v>
      </c>
      <c r="BJ322" s="6">
        <v>4</v>
      </c>
      <c r="BK322" s="6">
        <v>210</v>
      </c>
      <c r="BL322" s="6">
        <v>281</v>
      </c>
      <c r="BM322" s="6">
        <v>4.2</v>
      </c>
      <c r="BN322" s="6">
        <v>160</v>
      </c>
      <c r="BO322" s="6">
        <v>2.4</v>
      </c>
      <c r="BP322" s="6">
        <v>10.6</v>
      </c>
      <c r="BQ322" s="3"/>
    </row>
    <row r="323" spans="1:69">
      <c r="A323" s="37">
        <v>257522</v>
      </c>
      <c r="B323" s="37" t="s">
        <v>71</v>
      </c>
      <c r="C323" s="37">
        <v>200</v>
      </c>
      <c r="D323" s="37" t="s">
        <v>85</v>
      </c>
      <c r="E323" s="37"/>
      <c r="F323" s="26">
        <f>IF(D323="帰宅",0,IF(#REF!="帰宅",1,IF(#REF!="帰宅",2,IF(#REF!="帰宅",3,IF(#REF!="帰宅",4,5)))))</f>
        <v>0</v>
      </c>
      <c r="G323" s="21" t="str">
        <f t="shared" si="698"/>
        <v>その他</v>
      </c>
      <c r="H323" s="26"/>
      <c r="I323" s="38">
        <v>40138.907326388886</v>
      </c>
      <c r="J323" s="38">
        <v>40138.912314814814</v>
      </c>
      <c r="K323" s="39"/>
      <c r="L323" s="28">
        <f t="shared" ref="L323" si="702">K320+K321+K322+K323</f>
        <v>0.36989583333343035</v>
      </c>
      <c r="M323" s="37">
        <v>431</v>
      </c>
      <c r="N323" s="40">
        <v>1314.7744766374628</v>
      </c>
      <c r="O323" s="37">
        <v>35.477165659999997</v>
      </c>
      <c r="P323" s="37">
        <v>139.63218570000001</v>
      </c>
      <c r="Q323" s="37">
        <v>102</v>
      </c>
      <c r="R323" s="37" t="s">
        <v>839</v>
      </c>
      <c r="S323" s="37">
        <v>1001020</v>
      </c>
      <c r="T323" s="37" t="s">
        <v>164</v>
      </c>
      <c r="U323" s="37">
        <v>100102001</v>
      </c>
      <c r="V323" s="37" t="s">
        <v>565</v>
      </c>
      <c r="W323" s="37">
        <v>35.488559610000003</v>
      </c>
      <c r="X323" s="37">
        <v>139.63607500000001</v>
      </c>
      <c r="Y323" s="37">
        <v>102</v>
      </c>
      <c r="Z323" s="37" t="s">
        <v>839</v>
      </c>
      <c r="AA323" s="37">
        <v>1001014</v>
      </c>
      <c r="AB323" s="37" t="s">
        <v>366</v>
      </c>
      <c r="AC323" s="37">
        <v>100101403</v>
      </c>
      <c r="AD323" s="37" t="s">
        <v>553</v>
      </c>
      <c r="AE323" s="37">
        <v>54</v>
      </c>
      <c r="AF323" s="37">
        <v>1</v>
      </c>
      <c r="AG323" s="37" t="s">
        <v>34</v>
      </c>
      <c r="AH323" s="37" t="s">
        <v>102</v>
      </c>
      <c r="AI323" s="37">
        <v>100</v>
      </c>
      <c r="AJ323" s="37" t="s">
        <v>93</v>
      </c>
      <c r="AK323" s="21" t="str">
        <f t="shared" si="676"/>
        <v>自動車</v>
      </c>
      <c r="AL323" s="26"/>
      <c r="AM323" s="37">
        <v>4.9000000000000004</v>
      </c>
      <c r="AN323" s="37">
        <v>1</v>
      </c>
      <c r="AO323" s="37">
        <v>1741</v>
      </c>
      <c r="AP323" s="37">
        <v>4.9000000000000004</v>
      </c>
      <c r="AQ323" s="37">
        <v>1</v>
      </c>
      <c r="AR323" s="37">
        <v>1</v>
      </c>
      <c r="AS323" s="37">
        <v>120</v>
      </c>
      <c r="AT323" s="37" t="s">
        <v>169</v>
      </c>
      <c r="AU323" s="37" t="s">
        <v>121</v>
      </c>
      <c r="AV323" s="37">
        <v>0</v>
      </c>
      <c r="AW323" s="37">
        <v>823</v>
      </c>
      <c r="AX323" s="37">
        <v>11</v>
      </c>
      <c r="AY323" s="37">
        <v>1184</v>
      </c>
      <c r="AZ323" s="37">
        <v>14.2</v>
      </c>
      <c r="BA323" s="37">
        <v>26.2</v>
      </c>
      <c r="BB323" s="37">
        <v>1</v>
      </c>
      <c r="BC323" s="37">
        <v>1644</v>
      </c>
      <c r="BD323" s="37">
        <v>8.1999999999999993</v>
      </c>
      <c r="BE323" s="37">
        <v>1</v>
      </c>
      <c r="BF323" s="37">
        <v>1644</v>
      </c>
      <c r="BG323" s="37">
        <v>21.2</v>
      </c>
      <c r="BH323" s="37">
        <v>1</v>
      </c>
      <c r="BI323" s="37">
        <v>0.85</v>
      </c>
      <c r="BJ323" s="37">
        <v>4</v>
      </c>
      <c r="BK323" s="37">
        <v>210</v>
      </c>
      <c r="BL323" s="37">
        <v>339</v>
      </c>
      <c r="BM323" s="37">
        <v>5.0999999999999996</v>
      </c>
      <c r="BN323" s="37">
        <v>283</v>
      </c>
      <c r="BO323" s="37">
        <v>4.2</v>
      </c>
      <c r="BP323" s="37">
        <v>13.3</v>
      </c>
      <c r="BQ323" s="3"/>
    </row>
    <row r="324" spans="1:69">
      <c r="A324" s="31">
        <v>256645</v>
      </c>
      <c r="B324" s="31" t="s">
        <v>73</v>
      </c>
      <c r="C324" s="31">
        <v>400</v>
      </c>
      <c r="D324" s="31" t="s">
        <v>87</v>
      </c>
      <c r="E324" s="31"/>
      <c r="F324" s="16">
        <f>IF(D324="帰宅",0,IF(D325="帰宅",1,IF(D326="帰宅",2,IF(D327="帰宅",3,IF(#REF!="帰宅",4,5)))))</f>
        <v>3</v>
      </c>
      <c r="G324" s="16"/>
      <c r="H324" s="16" t="str">
        <f t="shared" ref="H324:H326" si="703">D325</f>
        <v>食事</v>
      </c>
      <c r="I324" s="32">
        <v>40130.435277777775</v>
      </c>
      <c r="J324" s="32">
        <v>40130.519849537035</v>
      </c>
      <c r="K324" s="33">
        <f>I325-J324</f>
        <v>0.16495370370830642</v>
      </c>
      <c r="L324" s="18">
        <f t="shared" ref="L324" si="704">K324+K325+K326+K327</f>
        <v>0.40230324074946111</v>
      </c>
      <c r="M324" s="31">
        <v>7307</v>
      </c>
      <c r="N324" s="34">
        <v>12031.531593564323</v>
      </c>
      <c r="O324" s="31">
        <v>35.562019929999998</v>
      </c>
      <c r="P324" s="31">
        <v>139.65247930000001</v>
      </c>
      <c r="Q324" s="31">
        <v>133</v>
      </c>
      <c r="R324" s="31" t="s">
        <v>827</v>
      </c>
      <c r="S324" s="31">
        <v>1300307</v>
      </c>
      <c r="T324" s="31" t="s">
        <v>332</v>
      </c>
      <c r="U324" s="31">
        <v>130030707</v>
      </c>
      <c r="V324" s="31" t="s">
        <v>499</v>
      </c>
      <c r="W324" s="31">
        <v>35.660816519999997</v>
      </c>
      <c r="X324" s="31">
        <v>139.70680479999999</v>
      </c>
      <c r="Y324" s="31"/>
      <c r="Z324" s="31"/>
      <c r="AA324" s="31"/>
      <c r="AB324" s="31"/>
      <c r="AC324" s="31"/>
      <c r="AD324" s="31"/>
      <c r="AE324" s="31">
        <v>0</v>
      </c>
      <c r="AF324" s="31">
        <v>2</v>
      </c>
      <c r="AG324" s="31" t="s">
        <v>97</v>
      </c>
      <c r="AH324" s="31" t="s">
        <v>102</v>
      </c>
      <c r="AI324" s="31">
        <v>200</v>
      </c>
      <c r="AJ324" s="31" t="s">
        <v>94</v>
      </c>
      <c r="AK324" s="16"/>
      <c r="AL324" s="16" t="str">
        <f t="shared" ref="AL324:AL326" si="705">AJ325</f>
        <v>鉄道</v>
      </c>
      <c r="AM324" s="31">
        <v>55.2</v>
      </c>
      <c r="AN324" s="31">
        <v>1</v>
      </c>
      <c r="AO324" s="31">
        <v>18457</v>
      </c>
      <c r="AP324" s="31">
        <v>38</v>
      </c>
      <c r="AQ324" s="31">
        <v>1</v>
      </c>
      <c r="AR324" s="31">
        <v>34</v>
      </c>
      <c r="AS324" s="31">
        <v>370</v>
      </c>
      <c r="AT324" s="31" t="s">
        <v>257</v>
      </c>
      <c r="AU324" s="31" t="s">
        <v>191</v>
      </c>
      <c r="AV324" s="31">
        <v>2</v>
      </c>
      <c r="AW324" s="31">
        <v>504</v>
      </c>
      <c r="AX324" s="31">
        <v>6.2</v>
      </c>
      <c r="AY324" s="31">
        <v>1244</v>
      </c>
      <c r="AZ324" s="31">
        <v>15</v>
      </c>
      <c r="BA324" s="31">
        <v>55.2</v>
      </c>
      <c r="BB324" s="31">
        <v>1</v>
      </c>
      <c r="BC324" s="31">
        <v>13326</v>
      </c>
      <c r="BD324" s="31">
        <v>66.599999999999994</v>
      </c>
      <c r="BE324" s="31">
        <v>1</v>
      </c>
      <c r="BF324" s="31">
        <v>13326</v>
      </c>
      <c r="BG324" s="31">
        <v>164.7</v>
      </c>
      <c r="BH324" s="31">
        <v>0</v>
      </c>
      <c r="BI324" s="31">
        <v>0</v>
      </c>
      <c r="BJ324" s="31">
        <v>0</v>
      </c>
      <c r="BK324" s="31">
        <v>0</v>
      </c>
      <c r="BL324" s="31">
        <v>0</v>
      </c>
      <c r="BM324" s="31">
        <v>0</v>
      </c>
      <c r="BN324" s="31">
        <v>0</v>
      </c>
      <c r="BO324" s="31">
        <v>0</v>
      </c>
      <c r="BP324" s="31">
        <v>0</v>
      </c>
      <c r="BQ324" s="3"/>
    </row>
    <row r="325" spans="1:69">
      <c r="A325" s="6">
        <v>256659</v>
      </c>
      <c r="B325" s="6" t="s">
        <v>73</v>
      </c>
      <c r="C325" s="6">
        <v>600</v>
      </c>
      <c r="D325" s="6" t="s">
        <v>91</v>
      </c>
      <c r="E325" s="6">
        <v>1</v>
      </c>
      <c r="F325" s="21">
        <f>IF(D325="帰宅",0,IF(D326="帰宅",1,IF(D327="帰宅",2,IF(#REF!="帰宅",3,IF(#REF!="帰宅",4,5)))))</f>
        <v>2</v>
      </c>
      <c r="G325" s="21" t="str">
        <f t="shared" ref="G325:G327" si="706">D324</f>
        <v>業務</v>
      </c>
      <c r="H325" s="21" t="str">
        <f t="shared" si="703"/>
        <v>娯楽</v>
      </c>
      <c r="I325" s="7">
        <v>40130.684803240743</v>
      </c>
      <c r="J325" s="7">
        <v>40130.722384259258</v>
      </c>
      <c r="K325" s="13">
        <f>I326-J325</f>
        <v>0.14982638889341615</v>
      </c>
      <c r="L325" s="23">
        <f t="shared" ref="L325" si="707">K324+K325+K326+K327</f>
        <v>0.40230324074946111</v>
      </c>
      <c r="M325" s="6">
        <v>3247</v>
      </c>
      <c r="N325" s="10">
        <v>20397.785416191207</v>
      </c>
      <c r="O325" s="6">
        <v>35.660457090000001</v>
      </c>
      <c r="P325" s="6">
        <v>139.70873599999999</v>
      </c>
      <c r="Q325" s="6"/>
      <c r="R325" s="6"/>
      <c r="S325" s="6"/>
      <c r="T325" s="6"/>
      <c r="U325" s="6"/>
      <c r="V325" s="6"/>
      <c r="W325" s="6">
        <v>35.48908531</v>
      </c>
      <c r="X325" s="6">
        <v>139.62817849999999</v>
      </c>
      <c r="Y325" s="6">
        <v>102</v>
      </c>
      <c r="Z325" s="6" t="s">
        <v>839</v>
      </c>
      <c r="AA325" s="6">
        <v>1001016</v>
      </c>
      <c r="AB325" s="6" t="s">
        <v>121</v>
      </c>
      <c r="AC325" s="6">
        <v>100101603</v>
      </c>
      <c r="AD325" s="6" t="s">
        <v>121</v>
      </c>
      <c r="AE325" s="6">
        <v>0</v>
      </c>
      <c r="AF325" s="6">
        <v>2</v>
      </c>
      <c r="AG325" s="6" t="s">
        <v>97</v>
      </c>
      <c r="AH325" s="6" t="s">
        <v>102</v>
      </c>
      <c r="AI325" s="6">
        <v>200</v>
      </c>
      <c r="AJ325" s="6" t="s">
        <v>94</v>
      </c>
      <c r="AK325" s="21" t="str">
        <f t="shared" ref="AK325" si="708">AJ324</f>
        <v>鉄道</v>
      </c>
      <c r="AL325" s="21" t="str">
        <f t="shared" si="705"/>
        <v>鉄道</v>
      </c>
      <c r="AM325" s="6">
        <v>44.7</v>
      </c>
      <c r="AN325" s="6">
        <v>1</v>
      </c>
      <c r="AO325" s="6">
        <v>27560</v>
      </c>
      <c r="AP325" s="6">
        <v>50.9</v>
      </c>
      <c r="AQ325" s="6">
        <v>1</v>
      </c>
      <c r="AR325" s="6">
        <v>35</v>
      </c>
      <c r="AS325" s="6">
        <v>420</v>
      </c>
      <c r="AT325" s="6" t="s">
        <v>177</v>
      </c>
      <c r="AU325" s="6" t="s">
        <v>121</v>
      </c>
      <c r="AV325" s="6">
        <v>2</v>
      </c>
      <c r="AW325" s="6">
        <v>767</v>
      </c>
      <c r="AX325" s="6">
        <v>9.1999999999999993</v>
      </c>
      <c r="AY325" s="6">
        <v>39</v>
      </c>
      <c r="AZ325" s="6">
        <v>0.5</v>
      </c>
      <c r="BA325" s="6">
        <v>44.7</v>
      </c>
      <c r="BB325" s="6">
        <v>1</v>
      </c>
      <c r="BC325" s="6">
        <v>22151</v>
      </c>
      <c r="BD325" s="6">
        <v>110.8</v>
      </c>
      <c r="BE325" s="6">
        <v>1</v>
      </c>
      <c r="BF325" s="6">
        <v>22151</v>
      </c>
      <c r="BG325" s="6">
        <v>274.7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3"/>
    </row>
    <row r="326" spans="1:69">
      <c r="A326" s="6">
        <v>256686</v>
      </c>
      <c r="B326" s="6" t="s">
        <v>73</v>
      </c>
      <c r="C326" s="6">
        <v>700</v>
      </c>
      <c r="D326" s="6" t="s">
        <v>90</v>
      </c>
      <c r="E326" s="6">
        <v>1</v>
      </c>
      <c r="F326" s="21">
        <f>IF(D326="帰宅",0,IF(D327="帰宅",1,IF(#REF!="帰宅",2,IF(#REF!="帰宅",3,IF(#REF!="帰宅",4,5)))))</f>
        <v>1</v>
      </c>
      <c r="G326" s="21" t="str">
        <f t="shared" si="706"/>
        <v>食事</v>
      </c>
      <c r="H326" s="21" t="str">
        <f t="shared" si="703"/>
        <v>帰宅</v>
      </c>
      <c r="I326" s="7">
        <v>40130.872210648151</v>
      </c>
      <c r="J326" s="7">
        <v>40130.899375000001</v>
      </c>
      <c r="K326" s="13">
        <f>I327-J326</f>
        <v>8.7523148147738539E-2</v>
      </c>
      <c r="L326" s="23">
        <f t="shared" ref="L326" si="709">K324+K325+K326+K327</f>
        <v>0.40230324074946111</v>
      </c>
      <c r="M326" s="6">
        <v>2347</v>
      </c>
      <c r="N326" s="10">
        <v>3119.3855730674909</v>
      </c>
      <c r="O326" s="6">
        <v>35.489444759999998</v>
      </c>
      <c r="P326" s="6">
        <v>139.62726660000001</v>
      </c>
      <c r="Q326" s="6">
        <v>102</v>
      </c>
      <c r="R326" s="6" t="s">
        <v>839</v>
      </c>
      <c r="S326" s="6">
        <v>1001016</v>
      </c>
      <c r="T326" s="6" t="s">
        <v>121</v>
      </c>
      <c r="U326" s="6">
        <v>100101603</v>
      </c>
      <c r="V326" s="6" t="s">
        <v>121</v>
      </c>
      <c r="W326" s="6">
        <v>35.46138886</v>
      </c>
      <c r="X326" s="6">
        <v>139.62765820000001</v>
      </c>
      <c r="Y326" s="6">
        <v>103</v>
      </c>
      <c r="Z326" s="6" t="s">
        <v>843</v>
      </c>
      <c r="AA326" s="6">
        <v>1002001</v>
      </c>
      <c r="AB326" s="6" t="s">
        <v>387</v>
      </c>
      <c r="AC326" s="6">
        <v>100200101</v>
      </c>
      <c r="AD326" s="6" t="s">
        <v>604</v>
      </c>
      <c r="AE326" s="6">
        <v>0</v>
      </c>
      <c r="AF326" s="6">
        <v>2</v>
      </c>
      <c r="AG326" s="6" t="s">
        <v>97</v>
      </c>
      <c r="AH326" s="6" t="s">
        <v>102</v>
      </c>
      <c r="AI326" s="6">
        <v>200</v>
      </c>
      <c r="AJ326" s="6" t="s">
        <v>94</v>
      </c>
      <c r="AK326" s="21" t="str">
        <f t="shared" si="676"/>
        <v>鉄道</v>
      </c>
      <c r="AL326" s="21" t="str">
        <f t="shared" si="705"/>
        <v>鉄道</v>
      </c>
      <c r="AM326" s="6">
        <v>19</v>
      </c>
      <c r="AN326" s="6">
        <v>1</v>
      </c>
      <c r="AO326" s="6">
        <v>4031</v>
      </c>
      <c r="AP326" s="6">
        <v>13.1</v>
      </c>
      <c r="AQ326" s="6">
        <v>1</v>
      </c>
      <c r="AR326" s="6">
        <v>4</v>
      </c>
      <c r="AS326" s="6">
        <v>120</v>
      </c>
      <c r="AT326" s="6" t="s">
        <v>121</v>
      </c>
      <c r="AU326" s="6" t="s">
        <v>127</v>
      </c>
      <c r="AV326" s="6">
        <v>0</v>
      </c>
      <c r="AW326" s="6">
        <v>155</v>
      </c>
      <c r="AX326" s="6">
        <v>2.1</v>
      </c>
      <c r="AY326" s="6">
        <v>1078</v>
      </c>
      <c r="AZ326" s="6">
        <v>12.9</v>
      </c>
      <c r="BA326" s="6">
        <v>19</v>
      </c>
      <c r="BB326" s="6">
        <v>1</v>
      </c>
      <c r="BC326" s="6">
        <v>3535</v>
      </c>
      <c r="BD326" s="6">
        <v>17.7</v>
      </c>
      <c r="BE326" s="6">
        <v>1</v>
      </c>
      <c r="BF326" s="6">
        <v>3535</v>
      </c>
      <c r="BG326" s="6">
        <v>43.5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3"/>
    </row>
    <row r="327" spans="1:69">
      <c r="A327" s="37">
        <v>256695</v>
      </c>
      <c r="B327" s="37" t="s">
        <v>73</v>
      </c>
      <c r="C327" s="37">
        <v>200</v>
      </c>
      <c r="D327" s="37" t="s">
        <v>85</v>
      </c>
      <c r="E327" s="37"/>
      <c r="F327" s="26">
        <f>IF(D327="帰宅",0,IF(#REF!="帰宅",1,IF(#REF!="帰宅",2,IF(#REF!="帰宅",3,IF(#REF!="帰宅",4,5)))))</f>
        <v>0</v>
      </c>
      <c r="G327" s="21" t="str">
        <f t="shared" si="706"/>
        <v>娯楽</v>
      </c>
      <c r="H327" s="26"/>
      <c r="I327" s="38">
        <v>40130.986898148149</v>
      </c>
      <c r="J327" s="38">
        <v>40131.003865740742</v>
      </c>
      <c r="K327" s="39"/>
      <c r="L327" s="28">
        <f t="shared" ref="L327" si="710">K324+K325+K326+K327</f>
        <v>0.40230324074946111</v>
      </c>
      <c r="M327" s="37">
        <v>1466</v>
      </c>
      <c r="N327" s="40">
        <v>3140.7428596247378</v>
      </c>
      <c r="O327" s="37">
        <v>35.461426439999997</v>
      </c>
      <c r="P327" s="37">
        <v>139.62671940000001</v>
      </c>
      <c r="Q327" s="37">
        <v>103</v>
      </c>
      <c r="R327" s="37" t="s">
        <v>843</v>
      </c>
      <c r="S327" s="37">
        <v>1002001</v>
      </c>
      <c r="T327" s="37" t="s">
        <v>387</v>
      </c>
      <c r="U327" s="37">
        <v>100200101</v>
      </c>
      <c r="V327" s="37" t="s">
        <v>604</v>
      </c>
      <c r="W327" s="37">
        <v>35.48865619</v>
      </c>
      <c r="X327" s="37">
        <v>139.63595699999999</v>
      </c>
      <c r="Y327" s="37">
        <v>102</v>
      </c>
      <c r="Z327" s="37" t="s">
        <v>839</v>
      </c>
      <c r="AA327" s="37">
        <v>1001014</v>
      </c>
      <c r="AB327" s="37" t="s">
        <v>366</v>
      </c>
      <c r="AC327" s="37">
        <v>100101403</v>
      </c>
      <c r="AD327" s="37" t="s">
        <v>553</v>
      </c>
      <c r="AE327" s="37">
        <v>0</v>
      </c>
      <c r="AF327" s="37">
        <v>2</v>
      </c>
      <c r="AG327" s="37" t="s">
        <v>97</v>
      </c>
      <c r="AH327" s="37" t="s">
        <v>102</v>
      </c>
      <c r="AI327" s="37">
        <v>200</v>
      </c>
      <c r="AJ327" s="37" t="s">
        <v>94</v>
      </c>
      <c r="AK327" s="21" t="str">
        <f t="shared" si="676"/>
        <v>鉄道</v>
      </c>
      <c r="AL327" s="26"/>
      <c r="AM327" s="37">
        <v>30.8</v>
      </c>
      <c r="AN327" s="37">
        <v>1</v>
      </c>
      <c r="AO327" s="37">
        <v>4286</v>
      </c>
      <c r="AP327" s="37">
        <v>12.8</v>
      </c>
      <c r="AQ327" s="37">
        <v>1</v>
      </c>
      <c r="AR327" s="37">
        <v>5</v>
      </c>
      <c r="AS327" s="37">
        <v>120</v>
      </c>
      <c r="AT327" s="37" t="s">
        <v>127</v>
      </c>
      <c r="AU327" s="37" t="s">
        <v>121</v>
      </c>
      <c r="AV327" s="37">
        <v>0</v>
      </c>
      <c r="AW327" s="37">
        <v>986</v>
      </c>
      <c r="AX327" s="37">
        <v>11.8</v>
      </c>
      <c r="AY327" s="37">
        <v>1169</v>
      </c>
      <c r="AZ327" s="37">
        <v>14</v>
      </c>
      <c r="BA327" s="37">
        <v>30.8</v>
      </c>
      <c r="BB327" s="37">
        <v>1</v>
      </c>
      <c r="BC327" s="37">
        <v>3686</v>
      </c>
      <c r="BD327" s="37">
        <v>18.399999999999999</v>
      </c>
      <c r="BE327" s="37">
        <v>1</v>
      </c>
      <c r="BF327" s="37">
        <v>3686</v>
      </c>
      <c r="BG327" s="37">
        <v>45.6</v>
      </c>
      <c r="BH327" s="37">
        <v>0</v>
      </c>
      <c r="BI327" s="37">
        <v>0</v>
      </c>
      <c r="BJ327" s="37">
        <v>0</v>
      </c>
      <c r="BK327" s="37">
        <v>0</v>
      </c>
      <c r="BL327" s="37">
        <v>0</v>
      </c>
      <c r="BM327" s="37">
        <v>0</v>
      </c>
      <c r="BN327" s="37">
        <v>0</v>
      </c>
      <c r="BO327" s="37">
        <v>0</v>
      </c>
      <c r="BP327" s="37">
        <v>0</v>
      </c>
      <c r="BQ327" s="3"/>
    </row>
    <row r="328" spans="1:69">
      <c r="A328" s="30">
        <v>256008</v>
      </c>
      <c r="B328" s="31" t="s">
        <v>74</v>
      </c>
      <c r="C328" s="31">
        <v>100</v>
      </c>
      <c r="D328" s="31" t="s">
        <v>86</v>
      </c>
      <c r="E328" s="31">
        <v>1</v>
      </c>
      <c r="F328" s="16">
        <v>3</v>
      </c>
      <c r="G328" s="16"/>
      <c r="H328" s="16" t="str">
        <f t="shared" ref="H328:H330" si="711">D329</f>
        <v>業務</v>
      </c>
      <c r="I328" s="32">
        <v>40123.288425925923</v>
      </c>
      <c r="J328" s="32">
        <v>40123.331956018519</v>
      </c>
      <c r="K328" s="33">
        <v>5.3935185183945578E-2</v>
      </c>
      <c r="L328" s="18">
        <f t="shared" ref="L328" si="712">K328+K329+K330+K331</f>
        <v>0.39443287037283881</v>
      </c>
      <c r="M328" s="31">
        <v>3761</v>
      </c>
      <c r="N328" s="34">
        <v>24433.75409237454</v>
      </c>
      <c r="O328" s="31">
        <v>35.325529590000002</v>
      </c>
      <c r="P328" s="31">
        <v>139.40952490000001</v>
      </c>
      <c r="Q328" s="31">
        <v>207</v>
      </c>
      <c r="R328" s="31" t="s">
        <v>855</v>
      </c>
      <c r="S328" s="31">
        <v>2070202</v>
      </c>
      <c r="T328" s="31" t="s">
        <v>457</v>
      </c>
      <c r="U328" s="31">
        <v>207020202</v>
      </c>
      <c r="V328" s="31" t="s">
        <v>749</v>
      </c>
      <c r="W328" s="31">
        <v>35.444195860000001</v>
      </c>
      <c r="X328" s="31">
        <v>139.6364183</v>
      </c>
      <c r="Y328" s="31">
        <v>104</v>
      </c>
      <c r="Z328" s="31" t="s">
        <v>844</v>
      </c>
      <c r="AA328" s="31">
        <v>1003002</v>
      </c>
      <c r="AB328" s="31" t="s">
        <v>120</v>
      </c>
      <c r="AC328" s="31">
        <v>100300216</v>
      </c>
      <c r="AD328" s="31" t="s">
        <v>240</v>
      </c>
      <c r="AE328" s="31">
        <v>46</v>
      </c>
      <c r="AF328" s="31">
        <v>1</v>
      </c>
      <c r="AG328" s="31" t="s">
        <v>34</v>
      </c>
      <c r="AH328" s="31" t="s">
        <v>109</v>
      </c>
      <c r="AI328" s="31">
        <v>200</v>
      </c>
      <c r="AJ328" s="31" t="s">
        <v>94</v>
      </c>
      <c r="AK328" s="16"/>
      <c r="AL328" s="16" t="str">
        <f t="shared" ref="AL328:AL330" si="713">AJ329</f>
        <v>鉄道</v>
      </c>
      <c r="AM328" s="31">
        <v>60.7</v>
      </c>
      <c r="AN328" s="31">
        <v>1</v>
      </c>
      <c r="AO328" s="31">
        <v>30764</v>
      </c>
      <c r="AP328" s="31">
        <v>55.3</v>
      </c>
      <c r="AQ328" s="31">
        <v>1</v>
      </c>
      <c r="AR328" s="31">
        <v>41</v>
      </c>
      <c r="AS328" s="31">
        <v>660</v>
      </c>
      <c r="AT328" s="31" t="s">
        <v>155</v>
      </c>
      <c r="AU328" s="31" t="s">
        <v>123</v>
      </c>
      <c r="AV328" s="31">
        <v>1</v>
      </c>
      <c r="AW328" s="31">
        <v>782</v>
      </c>
      <c r="AX328" s="31">
        <v>9.6999999999999993</v>
      </c>
      <c r="AY328" s="31">
        <v>835</v>
      </c>
      <c r="AZ328" s="31">
        <v>10</v>
      </c>
      <c r="BA328" s="31">
        <v>60.7</v>
      </c>
      <c r="BB328" s="31">
        <v>1</v>
      </c>
      <c r="BC328" s="31">
        <v>27684</v>
      </c>
      <c r="BD328" s="31">
        <v>138.4</v>
      </c>
      <c r="BE328" s="31">
        <v>1</v>
      </c>
      <c r="BF328" s="31">
        <v>27684</v>
      </c>
      <c r="BG328" s="31">
        <v>342.6</v>
      </c>
      <c r="BH328" s="31">
        <v>0</v>
      </c>
      <c r="BI328" s="31">
        <v>0</v>
      </c>
      <c r="BJ328" s="31">
        <v>0</v>
      </c>
      <c r="BK328" s="31">
        <v>0</v>
      </c>
      <c r="BL328" s="31">
        <v>0</v>
      </c>
      <c r="BM328" s="31">
        <v>0</v>
      </c>
      <c r="BN328" s="31">
        <v>0</v>
      </c>
      <c r="BO328" s="31">
        <v>0</v>
      </c>
      <c r="BP328" s="31">
        <v>0</v>
      </c>
      <c r="BQ328" s="31"/>
    </row>
    <row r="329" spans="1:69">
      <c r="A329" s="35">
        <v>256028</v>
      </c>
      <c r="B329" s="6" t="s">
        <v>74</v>
      </c>
      <c r="C329" s="6">
        <v>400</v>
      </c>
      <c r="D329" s="6" t="s">
        <v>87</v>
      </c>
      <c r="E329" s="6"/>
      <c r="F329" s="21">
        <v>2</v>
      </c>
      <c r="G329" s="21" t="str">
        <f t="shared" ref="G329:G331" si="714">D328</f>
        <v>出勤</v>
      </c>
      <c r="H329" s="21" t="str">
        <f t="shared" si="711"/>
        <v>業務</v>
      </c>
      <c r="I329" s="7">
        <v>40123.385891203703</v>
      </c>
      <c r="J329" s="7">
        <v>40123.415000000001</v>
      </c>
      <c r="K329" s="13">
        <v>4.3981481481750961E-2</v>
      </c>
      <c r="L329" s="23">
        <f t="shared" ref="L329" si="715">K328+K329+K330+K331</f>
        <v>0.39443287037283881</v>
      </c>
      <c r="M329" s="6">
        <v>2515</v>
      </c>
      <c r="N329" s="10">
        <v>8291.5743286781235</v>
      </c>
      <c r="O329" s="6">
        <v>35.444158360000003</v>
      </c>
      <c r="P329" s="6">
        <v>139.63611789999999</v>
      </c>
      <c r="Q329" s="6">
        <v>104</v>
      </c>
      <c r="R329" s="6" t="s">
        <v>844</v>
      </c>
      <c r="S329" s="6">
        <v>1003002</v>
      </c>
      <c r="T329" s="6" t="s">
        <v>120</v>
      </c>
      <c r="U329" s="6">
        <v>100300216</v>
      </c>
      <c r="V329" s="6" t="s">
        <v>240</v>
      </c>
      <c r="W329" s="6">
        <v>35.518686219999999</v>
      </c>
      <c r="X329" s="6">
        <v>139.63270610000001</v>
      </c>
      <c r="Y329" s="6">
        <v>109</v>
      </c>
      <c r="Z329" s="6" t="s">
        <v>830</v>
      </c>
      <c r="AA329" s="6">
        <v>1008031</v>
      </c>
      <c r="AB329" s="6" t="s">
        <v>189</v>
      </c>
      <c r="AC329" s="6">
        <v>100803105</v>
      </c>
      <c r="AD329" s="6" t="s">
        <v>525</v>
      </c>
      <c r="AE329" s="6">
        <v>46</v>
      </c>
      <c r="AF329" s="6">
        <v>1</v>
      </c>
      <c r="AG329" s="6" t="s">
        <v>34</v>
      </c>
      <c r="AH329" s="6" t="s">
        <v>109</v>
      </c>
      <c r="AI329" s="6">
        <v>200</v>
      </c>
      <c r="AJ329" s="6" t="s">
        <v>94</v>
      </c>
      <c r="AK329" s="21" t="str">
        <f t="shared" ref="AK329" si="716">AJ328</f>
        <v>鉄道</v>
      </c>
      <c r="AL329" s="21" t="str">
        <f t="shared" si="713"/>
        <v>鉄道</v>
      </c>
      <c r="AM329" s="6">
        <v>37.5</v>
      </c>
      <c r="AN329" s="6">
        <v>1</v>
      </c>
      <c r="AO329" s="6">
        <v>10355</v>
      </c>
      <c r="AP329" s="6">
        <v>25.5</v>
      </c>
      <c r="AQ329" s="6">
        <v>1</v>
      </c>
      <c r="AR329" s="6">
        <v>19</v>
      </c>
      <c r="AS329" s="6">
        <v>280</v>
      </c>
      <c r="AT329" s="6" t="s">
        <v>134</v>
      </c>
      <c r="AU329" s="6" t="s">
        <v>145</v>
      </c>
      <c r="AV329" s="6">
        <v>1</v>
      </c>
      <c r="AW329" s="6">
        <v>888</v>
      </c>
      <c r="AX329" s="6">
        <v>10.7</v>
      </c>
      <c r="AY329" s="6">
        <v>652</v>
      </c>
      <c r="AZ329" s="6">
        <v>7.8</v>
      </c>
      <c r="BA329" s="6">
        <v>37.5</v>
      </c>
      <c r="BB329" s="6">
        <v>1</v>
      </c>
      <c r="BC329" s="6">
        <v>9373</v>
      </c>
      <c r="BD329" s="6">
        <v>46.9</v>
      </c>
      <c r="BE329" s="6">
        <v>1</v>
      </c>
      <c r="BF329" s="6">
        <v>9373</v>
      </c>
      <c r="BG329" s="6">
        <v>115.5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/>
    </row>
    <row r="330" spans="1:69">
      <c r="A330" s="35">
        <v>256037</v>
      </c>
      <c r="B330" s="6" t="s">
        <v>74</v>
      </c>
      <c r="C330" s="6">
        <v>400</v>
      </c>
      <c r="D330" s="6" t="s">
        <v>87</v>
      </c>
      <c r="E330" s="6"/>
      <c r="F330" s="21">
        <v>1</v>
      </c>
      <c r="G330" s="21" t="str">
        <f t="shared" si="714"/>
        <v>業務</v>
      </c>
      <c r="H330" s="21" t="str">
        <f t="shared" si="711"/>
        <v>帰宅</v>
      </c>
      <c r="I330" s="7">
        <v>40123.458981481483</v>
      </c>
      <c r="J330" s="7">
        <v>40123.492210648146</v>
      </c>
      <c r="K330" s="13">
        <v>0.29651620370714227</v>
      </c>
      <c r="L330" s="23">
        <f t="shared" ref="L330" si="717">K328+K329+K330+K331</f>
        <v>0.39443287037283881</v>
      </c>
      <c r="M330" s="6">
        <v>2871</v>
      </c>
      <c r="N330" s="10">
        <v>8322.9946560315711</v>
      </c>
      <c r="O330" s="6">
        <v>35.518997400000003</v>
      </c>
      <c r="P330" s="6">
        <v>139.63309770000001</v>
      </c>
      <c r="Q330" s="6">
        <v>109</v>
      </c>
      <c r="R330" s="6" t="s">
        <v>830</v>
      </c>
      <c r="S330" s="6">
        <v>1008031</v>
      </c>
      <c r="T330" s="6" t="s">
        <v>189</v>
      </c>
      <c r="U330" s="6">
        <v>100803105</v>
      </c>
      <c r="V330" s="6" t="s">
        <v>525</v>
      </c>
      <c r="W330" s="6">
        <v>35.444195860000001</v>
      </c>
      <c r="X330" s="6">
        <v>139.63679909999999</v>
      </c>
      <c r="Y330" s="6">
        <v>104</v>
      </c>
      <c r="Z330" s="6" t="s">
        <v>844</v>
      </c>
      <c r="AA330" s="6">
        <v>1003002</v>
      </c>
      <c r="AB330" s="6" t="s">
        <v>120</v>
      </c>
      <c r="AC330" s="6">
        <v>100300215</v>
      </c>
      <c r="AD330" s="6" t="s">
        <v>661</v>
      </c>
      <c r="AE330" s="6">
        <v>46</v>
      </c>
      <c r="AF330" s="6">
        <v>1</v>
      </c>
      <c r="AG330" s="6" t="s">
        <v>34</v>
      </c>
      <c r="AH330" s="6" t="s">
        <v>109</v>
      </c>
      <c r="AI330" s="6">
        <v>200</v>
      </c>
      <c r="AJ330" s="6" t="s">
        <v>94</v>
      </c>
      <c r="AK330" s="21" t="str">
        <f t="shared" si="676"/>
        <v>鉄道</v>
      </c>
      <c r="AL330" s="21" t="str">
        <f t="shared" si="713"/>
        <v>鉄道</v>
      </c>
      <c r="AM330" s="6">
        <v>41.9</v>
      </c>
      <c r="AN330" s="6">
        <v>1</v>
      </c>
      <c r="AO330" s="6">
        <v>10444</v>
      </c>
      <c r="AP330" s="6">
        <v>24.6</v>
      </c>
      <c r="AQ330" s="6">
        <v>1</v>
      </c>
      <c r="AR330" s="6">
        <v>22</v>
      </c>
      <c r="AS330" s="6">
        <v>330</v>
      </c>
      <c r="AT330" s="6" t="s">
        <v>145</v>
      </c>
      <c r="AU330" s="6" t="s">
        <v>123</v>
      </c>
      <c r="AV330" s="6">
        <v>0</v>
      </c>
      <c r="AW330" s="6">
        <v>692</v>
      </c>
      <c r="AX330" s="6">
        <v>9</v>
      </c>
      <c r="AY330" s="6">
        <v>914</v>
      </c>
      <c r="AZ330" s="6">
        <v>10.9</v>
      </c>
      <c r="BA330" s="6">
        <v>41.9</v>
      </c>
      <c r="BB330" s="6">
        <v>1</v>
      </c>
      <c r="BC330" s="6">
        <v>9506</v>
      </c>
      <c r="BD330" s="6">
        <v>47.5</v>
      </c>
      <c r="BE330" s="6">
        <v>1</v>
      </c>
      <c r="BF330" s="6">
        <v>9506</v>
      </c>
      <c r="BG330" s="6">
        <v>116.5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/>
    </row>
    <row r="331" spans="1:69">
      <c r="A331" s="36">
        <v>256081</v>
      </c>
      <c r="B331" s="37" t="s">
        <v>74</v>
      </c>
      <c r="C331" s="37">
        <v>200</v>
      </c>
      <c r="D331" s="37" t="s">
        <v>85</v>
      </c>
      <c r="E331" s="37"/>
      <c r="F331" s="26">
        <v>0</v>
      </c>
      <c r="G331" s="21" t="str">
        <f t="shared" si="714"/>
        <v>業務</v>
      </c>
      <c r="H331" s="26"/>
      <c r="I331" s="38">
        <v>40123.788726851853</v>
      </c>
      <c r="J331" s="38">
        <v>40123.845439814817</v>
      </c>
      <c r="K331" s="39"/>
      <c r="L331" s="28">
        <f t="shared" ref="L331" si="718">K328+K329+K330+K331</f>
        <v>0.39443287037283881</v>
      </c>
      <c r="M331" s="37">
        <v>4900</v>
      </c>
      <c r="N331" s="40">
        <v>24401.534348967569</v>
      </c>
      <c r="O331" s="37">
        <v>35.444995159999998</v>
      </c>
      <c r="P331" s="37">
        <v>139.63587649999999</v>
      </c>
      <c r="Q331" s="37">
        <v>104</v>
      </c>
      <c r="R331" s="37" t="s">
        <v>844</v>
      </c>
      <c r="S331" s="37">
        <v>1003002</v>
      </c>
      <c r="T331" s="37" t="s">
        <v>120</v>
      </c>
      <c r="U331" s="37">
        <v>100300215</v>
      </c>
      <c r="V331" s="37" t="s">
        <v>661</v>
      </c>
      <c r="W331" s="37">
        <v>35.325830060000001</v>
      </c>
      <c r="X331" s="37">
        <v>139.4097984</v>
      </c>
      <c r="Y331" s="37">
        <v>207</v>
      </c>
      <c r="Z331" s="37" t="s">
        <v>855</v>
      </c>
      <c r="AA331" s="37">
        <v>2070202</v>
      </c>
      <c r="AB331" s="37" t="s">
        <v>457</v>
      </c>
      <c r="AC331" s="37">
        <v>207020202</v>
      </c>
      <c r="AD331" s="37" t="s">
        <v>749</v>
      </c>
      <c r="AE331" s="37">
        <v>46</v>
      </c>
      <c r="AF331" s="37">
        <v>1</v>
      </c>
      <c r="AG331" s="37" t="s">
        <v>34</v>
      </c>
      <c r="AH331" s="37" t="s">
        <v>109</v>
      </c>
      <c r="AI331" s="37">
        <v>200</v>
      </c>
      <c r="AJ331" s="37" t="s">
        <v>94</v>
      </c>
      <c r="AK331" s="21" t="str">
        <f t="shared" si="676"/>
        <v>鉄道</v>
      </c>
      <c r="AL331" s="26"/>
      <c r="AM331" s="37">
        <v>53.2</v>
      </c>
      <c r="AN331" s="37">
        <v>1</v>
      </c>
      <c r="AO331" s="37">
        <v>30498</v>
      </c>
      <c r="AP331" s="37">
        <v>53.3</v>
      </c>
      <c r="AQ331" s="37">
        <v>1</v>
      </c>
      <c r="AR331" s="37">
        <v>35</v>
      </c>
      <c r="AS331" s="37">
        <v>570</v>
      </c>
      <c r="AT331" s="37" t="s">
        <v>134</v>
      </c>
      <c r="AU331" s="37" t="s">
        <v>155</v>
      </c>
      <c r="AV331" s="37">
        <v>1</v>
      </c>
      <c r="AW331" s="37">
        <v>825</v>
      </c>
      <c r="AX331" s="37">
        <v>9.9</v>
      </c>
      <c r="AY331" s="37">
        <v>686</v>
      </c>
      <c r="AZ331" s="37">
        <v>8.3000000000000007</v>
      </c>
      <c r="BA331" s="37">
        <v>53.2</v>
      </c>
      <c r="BB331" s="37">
        <v>1</v>
      </c>
      <c r="BC331" s="37">
        <v>27728</v>
      </c>
      <c r="BD331" s="37">
        <v>138.6</v>
      </c>
      <c r="BE331" s="37">
        <v>1</v>
      </c>
      <c r="BF331" s="37">
        <v>27728</v>
      </c>
      <c r="BG331" s="37">
        <v>343.1</v>
      </c>
      <c r="BH331" s="37">
        <v>0</v>
      </c>
      <c r="BI331" s="37">
        <v>0</v>
      </c>
      <c r="BJ331" s="37">
        <v>0</v>
      </c>
      <c r="BK331" s="37">
        <v>0</v>
      </c>
      <c r="BL331" s="37">
        <v>0</v>
      </c>
      <c r="BM331" s="37">
        <v>0</v>
      </c>
      <c r="BN331" s="37">
        <v>0</v>
      </c>
      <c r="BO331" s="37">
        <v>0</v>
      </c>
      <c r="BP331" s="37">
        <v>0</v>
      </c>
      <c r="BQ331" s="37"/>
    </row>
    <row r="332" spans="1:69">
      <c r="A332" s="30">
        <v>257099</v>
      </c>
      <c r="B332" s="31" t="s">
        <v>74</v>
      </c>
      <c r="C332" s="31">
        <v>100</v>
      </c>
      <c r="D332" s="31" t="s">
        <v>86</v>
      </c>
      <c r="E332" s="31">
        <v>1</v>
      </c>
      <c r="F332" s="16">
        <v>3</v>
      </c>
      <c r="G332" s="16"/>
      <c r="H332" s="16" t="str">
        <f t="shared" ref="H332:H334" si="719">D333</f>
        <v>業務</v>
      </c>
      <c r="I332" s="32">
        <v>40135.288587962961</v>
      </c>
      <c r="J332" s="32">
        <v>40135.341145833336</v>
      </c>
      <c r="K332" s="33">
        <v>0.20775462962774327</v>
      </c>
      <c r="L332" s="18">
        <f t="shared" ref="L332" si="720">K332+K333+K334+K335</f>
        <v>0.34216435185953742</v>
      </c>
      <c r="M332" s="31">
        <v>4541</v>
      </c>
      <c r="N332" s="34">
        <v>24533.705293698375</v>
      </c>
      <c r="O332" s="31">
        <v>35.32532578</v>
      </c>
      <c r="P332" s="31">
        <v>139.4081462</v>
      </c>
      <c r="Q332" s="31">
        <v>207</v>
      </c>
      <c r="R332" s="31" t="s">
        <v>855</v>
      </c>
      <c r="S332" s="31">
        <v>2070202</v>
      </c>
      <c r="T332" s="31" t="s">
        <v>457</v>
      </c>
      <c r="U332" s="31">
        <v>207020201</v>
      </c>
      <c r="V332" s="31" t="s">
        <v>750</v>
      </c>
      <c r="W332" s="31">
        <v>35.443798899999997</v>
      </c>
      <c r="X332" s="31">
        <v>139.6364987</v>
      </c>
      <c r="Y332" s="31">
        <v>104</v>
      </c>
      <c r="Z332" s="31" t="s">
        <v>844</v>
      </c>
      <c r="AA332" s="31">
        <v>1003002</v>
      </c>
      <c r="AB332" s="31" t="s">
        <v>120</v>
      </c>
      <c r="AC332" s="31">
        <v>100300216</v>
      </c>
      <c r="AD332" s="31" t="s">
        <v>240</v>
      </c>
      <c r="AE332" s="31">
        <v>46</v>
      </c>
      <c r="AF332" s="31">
        <v>1</v>
      </c>
      <c r="AG332" s="31" t="s">
        <v>34</v>
      </c>
      <c r="AH332" s="31" t="s">
        <v>109</v>
      </c>
      <c r="AI332" s="31">
        <v>200</v>
      </c>
      <c r="AJ332" s="31" t="s">
        <v>94</v>
      </c>
      <c r="AK332" s="16"/>
      <c r="AL332" s="16" t="str">
        <f t="shared" ref="AL332:AL334" si="721">AJ333</f>
        <v>鉄道</v>
      </c>
      <c r="AM332" s="31">
        <v>48.9</v>
      </c>
      <c r="AN332" s="31">
        <v>1</v>
      </c>
      <c r="AO332" s="31">
        <v>30520</v>
      </c>
      <c r="AP332" s="31">
        <v>52.9</v>
      </c>
      <c r="AQ332" s="31">
        <v>1</v>
      </c>
      <c r="AR332" s="31">
        <v>37</v>
      </c>
      <c r="AS332" s="31">
        <v>570</v>
      </c>
      <c r="AT332" s="31" t="s">
        <v>155</v>
      </c>
      <c r="AU332" s="31" t="s">
        <v>120</v>
      </c>
      <c r="AV332" s="31">
        <v>1</v>
      </c>
      <c r="AW332" s="31">
        <v>604</v>
      </c>
      <c r="AX332" s="31">
        <v>7.5</v>
      </c>
      <c r="AY332" s="31">
        <v>367</v>
      </c>
      <c r="AZ332" s="31">
        <v>4.4000000000000004</v>
      </c>
      <c r="BA332" s="31">
        <v>48.9</v>
      </c>
      <c r="BB332" s="31">
        <v>1</v>
      </c>
      <c r="BC332" s="31">
        <v>27821</v>
      </c>
      <c r="BD332" s="31">
        <v>139.1</v>
      </c>
      <c r="BE332" s="31">
        <v>1</v>
      </c>
      <c r="BF332" s="31">
        <v>27821</v>
      </c>
      <c r="BG332" s="31">
        <v>344.2</v>
      </c>
      <c r="BH332" s="31">
        <v>0</v>
      </c>
      <c r="BI332" s="31">
        <v>0</v>
      </c>
      <c r="BJ332" s="31">
        <v>0</v>
      </c>
      <c r="BK332" s="31">
        <v>0</v>
      </c>
      <c r="BL332" s="31">
        <v>0</v>
      </c>
      <c r="BM332" s="31">
        <v>0</v>
      </c>
      <c r="BN332" s="31">
        <v>0</v>
      </c>
      <c r="BO332" s="31">
        <v>0</v>
      </c>
      <c r="BP332" s="31">
        <v>0</v>
      </c>
      <c r="BQ332" s="31"/>
    </row>
    <row r="333" spans="1:69">
      <c r="A333" s="35">
        <v>257148</v>
      </c>
      <c r="B333" s="6" t="s">
        <v>74</v>
      </c>
      <c r="C333" s="6">
        <v>400</v>
      </c>
      <c r="D333" s="6" t="s">
        <v>87</v>
      </c>
      <c r="E333" s="6"/>
      <c r="F333" s="21">
        <v>2</v>
      </c>
      <c r="G333" s="21" t="str">
        <f t="shared" ref="G333:G335" si="722">D332</f>
        <v>出勤</v>
      </c>
      <c r="H333" s="21" t="str">
        <f t="shared" si="719"/>
        <v>帰社</v>
      </c>
      <c r="I333" s="7">
        <v>40135.548900462964</v>
      </c>
      <c r="J333" s="7">
        <v>40135.570833333331</v>
      </c>
      <c r="K333" s="13">
        <v>0.13081018519005738</v>
      </c>
      <c r="L333" s="23">
        <f t="shared" ref="L333" si="723">K332+K333+K334+K335</f>
        <v>0.34216435185953742</v>
      </c>
      <c r="M333" s="6">
        <v>1895</v>
      </c>
      <c r="N333" s="10">
        <v>6296.0266351503278</v>
      </c>
      <c r="O333" s="6">
        <v>35.443198160000001</v>
      </c>
      <c r="P333" s="6">
        <v>139.63635919999999</v>
      </c>
      <c r="Q333" s="6">
        <v>104</v>
      </c>
      <c r="R333" s="6" t="s">
        <v>844</v>
      </c>
      <c r="S333" s="6">
        <v>1003018</v>
      </c>
      <c r="T333" s="6" t="s">
        <v>414</v>
      </c>
      <c r="U333" s="6">
        <v>100301801</v>
      </c>
      <c r="V333" s="6" t="s">
        <v>670</v>
      </c>
      <c r="W333" s="6">
        <v>35.499696139999998</v>
      </c>
      <c r="X333" s="6">
        <v>139.63160640000001</v>
      </c>
      <c r="Y333" s="6">
        <v>109</v>
      </c>
      <c r="Z333" s="6" t="s">
        <v>830</v>
      </c>
      <c r="AA333" s="6">
        <v>1008041</v>
      </c>
      <c r="AB333" s="6" t="s">
        <v>350</v>
      </c>
      <c r="AC333" s="6">
        <v>100804101</v>
      </c>
      <c r="AD333" s="6" t="s">
        <v>536</v>
      </c>
      <c r="AE333" s="6">
        <v>46</v>
      </c>
      <c r="AF333" s="6">
        <v>1</v>
      </c>
      <c r="AG333" s="6" t="s">
        <v>34</v>
      </c>
      <c r="AH333" s="6" t="s">
        <v>109</v>
      </c>
      <c r="AI333" s="6">
        <v>200</v>
      </c>
      <c r="AJ333" s="6" t="s">
        <v>94</v>
      </c>
      <c r="AK333" s="21" t="str">
        <f t="shared" ref="AK333" si="724">AJ332</f>
        <v>鉄道</v>
      </c>
      <c r="AL333" s="21" t="str">
        <f t="shared" si="721"/>
        <v>鉄道</v>
      </c>
      <c r="AM333" s="6">
        <v>29.1</v>
      </c>
      <c r="AN333" s="6">
        <v>1</v>
      </c>
      <c r="AO333" s="6">
        <v>8765</v>
      </c>
      <c r="AP333" s="6">
        <v>20.9</v>
      </c>
      <c r="AQ333" s="6">
        <v>1</v>
      </c>
      <c r="AR333" s="6">
        <v>19</v>
      </c>
      <c r="AS333" s="6">
        <v>280</v>
      </c>
      <c r="AT333" s="6" t="s">
        <v>120</v>
      </c>
      <c r="AU333" s="6" t="s">
        <v>156</v>
      </c>
      <c r="AV333" s="6">
        <v>1</v>
      </c>
      <c r="AW333" s="6">
        <v>462</v>
      </c>
      <c r="AX333" s="6">
        <v>5.5</v>
      </c>
      <c r="AY333" s="6">
        <v>397</v>
      </c>
      <c r="AZ333" s="6">
        <v>4.5999999999999996</v>
      </c>
      <c r="BA333" s="6">
        <v>29.1</v>
      </c>
      <c r="BB333" s="6">
        <v>1</v>
      </c>
      <c r="BC333" s="6">
        <v>7353</v>
      </c>
      <c r="BD333" s="6">
        <v>36.799999999999997</v>
      </c>
      <c r="BE333" s="6">
        <v>1</v>
      </c>
      <c r="BF333" s="6">
        <v>7353</v>
      </c>
      <c r="BG333" s="6">
        <v>91.2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/>
    </row>
    <row r="334" spans="1:69">
      <c r="A334" s="35">
        <v>257160</v>
      </c>
      <c r="B334" s="6" t="s">
        <v>74</v>
      </c>
      <c r="C334" s="6">
        <v>300</v>
      </c>
      <c r="D334" s="6" t="s">
        <v>88</v>
      </c>
      <c r="E334" s="6"/>
      <c r="F334" s="21">
        <v>1</v>
      </c>
      <c r="G334" s="21" t="str">
        <f t="shared" si="722"/>
        <v>業務</v>
      </c>
      <c r="H334" s="21" t="str">
        <f t="shared" si="719"/>
        <v>帰宅</v>
      </c>
      <c r="I334" s="7">
        <v>40135.701643518521</v>
      </c>
      <c r="J334" s="7">
        <v>40135.757152777776</v>
      </c>
      <c r="K334" s="13">
        <v>3.5995370417367667E-3</v>
      </c>
      <c r="L334" s="23">
        <f t="shared" ref="L334" si="725">K332+K333+K334+K335</f>
        <v>0.34216435185953742</v>
      </c>
      <c r="M334" s="6">
        <v>4796</v>
      </c>
      <c r="N334" s="10">
        <v>6065.3079222897604</v>
      </c>
      <c r="O334" s="6">
        <v>35.49872517</v>
      </c>
      <c r="P334" s="6">
        <v>139.63334979999999</v>
      </c>
      <c r="Q334" s="6">
        <v>109</v>
      </c>
      <c r="R334" s="6" t="s">
        <v>830</v>
      </c>
      <c r="S334" s="6">
        <v>1008044</v>
      </c>
      <c r="T334" s="6" t="s">
        <v>349</v>
      </c>
      <c r="U334" s="6">
        <v>100804401</v>
      </c>
      <c r="V334" s="6" t="s">
        <v>541</v>
      </c>
      <c r="W334" s="6">
        <v>35.44422805</v>
      </c>
      <c r="X334" s="6">
        <v>139.63643970000001</v>
      </c>
      <c r="Y334" s="6">
        <v>104</v>
      </c>
      <c r="Z334" s="6" t="s">
        <v>844</v>
      </c>
      <c r="AA334" s="6">
        <v>1003002</v>
      </c>
      <c r="AB334" s="6" t="s">
        <v>120</v>
      </c>
      <c r="AC334" s="6">
        <v>100300216</v>
      </c>
      <c r="AD334" s="6" t="s">
        <v>240</v>
      </c>
      <c r="AE334" s="6">
        <v>46</v>
      </c>
      <c r="AF334" s="6">
        <v>1</v>
      </c>
      <c r="AG334" s="6" t="s">
        <v>34</v>
      </c>
      <c r="AH334" s="6" t="s">
        <v>109</v>
      </c>
      <c r="AI334" s="6">
        <v>200</v>
      </c>
      <c r="AJ334" s="6" t="s">
        <v>94</v>
      </c>
      <c r="AK334" s="21" t="str">
        <f t="shared" si="676"/>
        <v>鉄道</v>
      </c>
      <c r="AL334" s="21" t="str">
        <f t="shared" si="721"/>
        <v>鉄道</v>
      </c>
      <c r="AM334" s="6">
        <v>21.1</v>
      </c>
      <c r="AN334" s="6">
        <v>1</v>
      </c>
      <c r="AO334" s="6">
        <v>8427</v>
      </c>
      <c r="AP334" s="6">
        <v>21.5</v>
      </c>
      <c r="AQ334" s="6">
        <v>1</v>
      </c>
      <c r="AR334" s="6">
        <v>11</v>
      </c>
      <c r="AS334" s="6">
        <v>330</v>
      </c>
      <c r="AT334" s="6" t="s">
        <v>156</v>
      </c>
      <c r="AU334" s="6" t="s">
        <v>123</v>
      </c>
      <c r="AV334" s="6">
        <v>0</v>
      </c>
      <c r="AW334" s="6">
        <v>4</v>
      </c>
      <c r="AX334" s="6">
        <v>0.1</v>
      </c>
      <c r="AY334" s="6">
        <v>833</v>
      </c>
      <c r="AZ334" s="6">
        <v>10</v>
      </c>
      <c r="BA334" s="6">
        <v>21.1</v>
      </c>
      <c r="BB334" s="6">
        <v>1</v>
      </c>
      <c r="BC334" s="6">
        <v>7008</v>
      </c>
      <c r="BD334" s="6">
        <v>35</v>
      </c>
      <c r="BE334" s="6">
        <v>1</v>
      </c>
      <c r="BF334" s="6">
        <v>7008</v>
      </c>
      <c r="BG334" s="6">
        <v>84.9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/>
    </row>
    <row r="335" spans="1:69">
      <c r="A335" s="36">
        <v>257168</v>
      </c>
      <c r="B335" s="37" t="s">
        <v>74</v>
      </c>
      <c r="C335" s="37">
        <v>200</v>
      </c>
      <c r="D335" s="37" t="s">
        <v>85</v>
      </c>
      <c r="E335" s="37"/>
      <c r="F335" s="26">
        <v>0</v>
      </c>
      <c r="G335" s="21" t="str">
        <f t="shared" si="722"/>
        <v>帰社</v>
      </c>
      <c r="H335" s="26"/>
      <c r="I335" s="38">
        <v>40135.760752314818</v>
      </c>
      <c r="J335" s="38">
        <v>40135.809293981481</v>
      </c>
      <c r="K335" s="39"/>
      <c r="L335" s="28">
        <f t="shared" ref="L335" si="726">K332+K333+K334+K335</f>
        <v>0.34216435185953742</v>
      </c>
      <c r="M335" s="37">
        <v>4194</v>
      </c>
      <c r="N335" s="40">
        <v>24386.628334361369</v>
      </c>
      <c r="O335" s="37">
        <v>35.444077870000001</v>
      </c>
      <c r="P335" s="37">
        <v>139.63624659999999</v>
      </c>
      <c r="Q335" s="37">
        <v>104</v>
      </c>
      <c r="R335" s="37" t="s">
        <v>844</v>
      </c>
      <c r="S335" s="37">
        <v>1003002</v>
      </c>
      <c r="T335" s="37" t="s">
        <v>120</v>
      </c>
      <c r="U335" s="37">
        <v>100300216</v>
      </c>
      <c r="V335" s="37" t="s">
        <v>240</v>
      </c>
      <c r="W335" s="37">
        <v>35.32568517</v>
      </c>
      <c r="X335" s="37">
        <v>139.40975560000001</v>
      </c>
      <c r="Y335" s="37">
        <v>207</v>
      </c>
      <c r="Z335" s="37" t="s">
        <v>855</v>
      </c>
      <c r="AA335" s="37">
        <v>2070202</v>
      </c>
      <c r="AB335" s="37" t="s">
        <v>457</v>
      </c>
      <c r="AC335" s="37">
        <v>207020202</v>
      </c>
      <c r="AD335" s="37" t="s">
        <v>749</v>
      </c>
      <c r="AE335" s="37">
        <v>46</v>
      </c>
      <c r="AF335" s="37">
        <v>1</v>
      </c>
      <c r="AG335" s="37" t="s">
        <v>34</v>
      </c>
      <c r="AH335" s="37" t="s">
        <v>109</v>
      </c>
      <c r="AI335" s="37">
        <v>200</v>
      </c>
      <c r="AJ335" s="37" t="s">
        <v>94</v>
      </c>
      <c r="AK335" s="21" t="str">
        <f t="shared" si="676"/>
        <v>鉄道</v>
      </c>
      <c r="AL335" s="26"/>
      <c r="AM335" s="37">
        <v>63.099999999999994</v>
      </c>
      <c r="AN335" s="37">
        <v>1</v>
      </c>
      <c r="AO335" s="37">
        <v>30568</v>
      </c>
      <c r="AP335" s="37">
        <v>53.6</v>
      </c>
      <c r="AQ335" s="37">
        <v>1</v>
      </c>
      <c r="AR335" s="37">
        <v>43</v>
      </c>
      <c r="AS335" s="37">
        <v>660</v>
      </c>
      <c r="AT335" s="37" t="s">
        <v>123</v>
      </c>
      <c r="AU335" s="37" t="s">
        <v>155</v>
      </c>
      <c r="AV335" s="37">
        <v>1</v>
      </c>
      <c r="AW335" s="37">
        <v>869</v>
      </c>
      <c r="AX335" s="37">
        <v>10.4</v>
      </c>
      <c r="AY335" s="37">
        <v>806</v>
      </c>
      <c r="AZ335" s="37">
        <v>9.6999999999999993</v>
      </c>
      <c r="BA335" s="37">
        <v>63.099999999999994</v>
      </c>
      <c r="BB335" s="37">
        <v>1</v>
      </c>
      <c r="BC335" s="37">
        <v>27531</v>
      </c>
      <c r="BD335" s="37">
        <v>137.69999999999999</v>
      </c>
      <c r="BE335" s="37">
        <v>1</v>
      </c>
      <c r="BF335" s="37">
        <v>27531</v>
      </c>
      <c r="BG335" s="37">
        <v>341.2</v>
      </c>
      <c r="BH335" s="37">
        <v>0</v>
      </c>
      <c r="BI335" s="37">
        <v>0</v>
      </c>
      <c r="BJ335" s="37">
        <v>0</v>
      </c>
      <c r="BK335" s="37">
        <v>0</v>
      </c>
      <c r="BL335" s="37">
        <v>0</v>
      </c>
      <c r="BM335" s="37">
        <v>0</v>
      </c>
      <c r="BN335" s="37">
        <v>0</v>
      </c>
      <c r="BO335" s="37">
        <v>0</v>
      </c>
      <c r="BP335" s="37">
        <v>0</v>
      </c>
      <c r="BQ335" s="37"/>
    </row>
    <row r="336" spans="1:69">
      <c r="A336" s="30">
        <v>257677</v>
      </c>
      <c r="B336" s="31" t="s">
        <v>74</v>
      </c>
      <c r="C336" s="31">
        <v>100</v>
      </c>
      <c r="D336" s="31" t="s">
        <v>86</v>
      </c>
      <c r="E336" s="31">
        <v>1</v>
      </c>
      <c r="F336" s="16">
        <v>3</v>
      </c>
      <c r="G336" s="16"/>
      <c r="H336" s="16" t="str">
        <f t="shared" ref="H336:H338" si="727">D337</f>
        <v>業務</v>
      </c>
      <c r="I336" s="32">
        <v>40141.288564814815</v>
      </c>
      <c r="J336" s="32">
        <v>40141.331631944442</v>
      </c>
      <c r="K336" s="33">
        <v>0.19876157407998107</v>
      </c>
      <c r="L336" s="18">
        <f t="shared" ref="L336" si="728">K336+K337+K338+K339</f>
        <v>0.40314814815064892</v>
      </c>
      <c r="M336" s="31">
        <v>3721</v>
      </c>
      <c r="N336" s="34">
        <v>24433.954797676721</v>
      </c>
      <c r="O336" s="31">
        <v>35.325379400000003</v>
      </c>
      <c r="P336" s="31">
        <v>139.40933709999999</v>
      </c>
      <c r="Q336" s="31">
        <v>207</v>
      </c>
      <c r="R336" s="31" t="s">
        <v>855</v>
      </c>
      <c r="S336" s="31">
        <v>2070202</v>
      </c>
      <c r="T336" s="31" t="s">
        <v>457</v>
      </c>
      <c r="U336" s="31">
        <v>207020202</v>
      </c>
      <c r="V336" s="31" t="s">
        <v>749</v>
      </c>
      <c r="W336" s="31">
        <v>35.443836490000002</v>
      </c>
      <c r="X336" s="31">
        <v>139.6363968</v>
      </c>
      <c r="Y336" s="31">
        <v>104</v>
      </c>
      <c r="Z336" s="31" t="s">
        <v>844</v>
      </c>
      <c r="AA336" s="31">
        <v>1003002</v>
      </c>
      <c r="AB336" s="31" t="s">
        <v>120</v>
      </c>
      <c r="AC336" s="31">
        <v>100300216</v>
      </c>
      <c r="AD336" s="31" t="s">
        <v>240</v>
      </c>
      <c r="AE336" s="31">
        <v>46</v>
      </c>
      <c r="AF336" s="31">
        <v>1</v>
      </c>
      <c r="AG336" s="31" t="s">
        <v>34</v>
      </c>
      <c r="AH336" s="31" t="s">
        <v>109</v>
      </c>
      <c r="AI336" s="31">
        <v>200</v>
      </c>
      <c r="AJ336" s="31" t="s">
        <v>94</v>
      </c>
      <c r="AK336" s="16"/>
      <c r="AL336" s="16" t="str">
        <f t="shared" ref="AL336:AL338" si="729">AJ337</f>
        <v>鉄道</v>
      </c>
      <c r="AM336" s="31">
        <v>50.8</v>
      </c>
      <c r="AN336" s="31">
        <v>1</v>
      </c>
      <c r="AO336" s="31">
        <v>30668</v>
      </c>
      <c r="AP336" s="31">
        <v>54.8</v>
      </c>
      <c r="AQ336" s="31">
        <v>1</v>
      </c>
      <c r="AR336" s="31">
        <v>37</v>
      </c>
      <c r="AS336" s="31">
        <v>570</v>
      </c>
      <c r="AT336" s="31" t="s">
        <v>155</v>
      </c>
      <c r="AU336" s="31" t="s">
        <v>120</v>
      </c>
      <c r="AV336" s="31">
        <v>1</v>
      </c>
      <c r="AW336" s="31">
        <v>758</v>
      </c>
      <c r="AX336" s="31">
        <v>9.5</v>
      </c>
      <c r="AY336" s="31">
        <v>357</v>
      </c>
      <c r="AZ336" s="31">
        <v>4.3</v>
      </c>
      <c r="BA336" s="31">
        <v>50.8</v>
      </c>
      <c r="BB336" s="31">
        <v>1</v>
      </c>
      <c r="BC336" s="31">
        <v>27582</v>
      </c>
      <c r="BD336" s="31">
        <v>137.9</v>
      </c>
      <c r="BE336" s="31">
        <v>1</v>
      </c>
      <c r="BF336" s="31">
        <v>27582</v>
      </c>
      <c r="BG336" s="31">
        <v>341.9</v>
      </c>
      <c r="BH336" s="31">
        <v>0</v>
      </c>
      <c r="BI336" s="31">
        <v>0</v>
      </c>
      <c r="BJ336" s="31">
        <v>0</v>
      </c>
      <c r="BK336" s="31">
        <v>0</v>
      </c>
      <c r="BL336" s="31">
        <v>0</v>
      </c>
      <c r="BM336" s="31">
        <v>0</v>
      </c>
      <c r="BN336" s="31">
        <v>0</v>
      </c>
      <c r="BO336" s="31">
        <v>0</v>
      </c>
      <c r="BP336" s="31">
        <v>0</v>
      </c>
      <c r="BQ336" s="31"/>
    </row>
    <row r="337" spans="1:69">
      <c r="A337" s="35">
        <v>257714</v>
      </c>
      <c r="B337" s="6" t="s">
        <v>74</v>
      </c>
      <c r="C337" s="6">
        <v>400</v>
      </c>
      <c r="D337" s="6" t="s">
        <v>87</v>
      </c>
      <c r="E337" s="6"/>
      <c r="F337" s="21">
        <v>2</v>
      </c>
      <c r="G337" s="21" t="str">
        <f t="shared" ref="G337:G339" si="730">D336</f>
        <v>出勤</v>
      </c>
      <c r="H337" s="21" t="str">
        <f t="shared" si="727"/>
        <v>帰社</v>
      </c>
      <c r="I337" s="7">
        <v>40141.530393518522</v>
      </c>
      <c r="J337" s="7">
        <v>40141.562013888892</v>
      </c>
      <c r="K337" s="13">
        <v>6.2986111108330078E-2</v>
      </c>
      <c r="L337" s="23">
        <f t="shared" ref="L337" si="731">K336+K337+K338+K339</f>
        <v>0.40314814815064892</v>
      </c>
      <c r="M337" s="6">
        <v>2732</v>
      </c>
      <c r="N337" s="10">
        <v>2719.4077963872301</v>
      </c>
      <c r="O337" s="6">
        <v>35.443949189999998</v>
      </c>
      <c r="P337" s="6">
        <v>139.6366865</v>
      </c>
      <c r="Q337" s="6">
        <v>104</v>
      </c>
      <c r="R337" s="6" t="s">
        <v>844</v>
      </c>
      <c r="S337" s="6">
        <v>1003002</v>
      </c>
      <c r="T337" s="6" t="s">
        <v>120</v>
      </c>
      <c r="U337" s="6">
        <v>100300216</v>
      </c>
      <c r="V337" s="6" t="s">
        <v>240</v>
      </c>
      <c r="W337" s="6">
        <v>35.465337050000002</v>
      </c>
      <c r="X337" s="6">
        <v>139.62211669999999</v>
      </c>
      <c r="Y337" s="6">
        <v>103</v>
      </c>
      <c r="Z337" s="6" t="s">
        <v>843</v>
      </c>
      <c r="AA337" s="6">
        <v>1002001</v>
      </c>
      <c r="AB337" s="6" t="s">
        <v>387</v>
      </c>
      <c r="AC337" s="6">
        <v>100200102</v>
      </c>
      <c r="AD337" s="6" t="s">
        <v>587</v>
      </c>
      <c r="AE337" s="6">
        <v>46</v>
      </c>
      <c r="AF337" s="6">
        <v>1</v>
      </c>
      <c r="AG337" s="6" t="s">
        <v>34</v>
      </c>
      <c r="AH337" s="6" t="s">
        <v>109</v>
      </c>
      <c r="AI337" s="6">
        <v>200</v>
      </c>
      <c r="AJ337" s="6" t="s">
        <v>94</v>
      </c>
      <c r="AK337" s="21" t="str">
        <f t="shared" ref="AK337" si="732">AJ336</f>
        <v>鉄道</v>
      </c>
      <c r="AL337" s="21" t="str">
        <f t="shared" si="729"/>
        <v>鉄道</v>
      </c>
      <c r="AM337" s="6">
        <v>11.700000000000001</v>
      </c>
      <c r="AN337" s="6">
        <v>1</v>
      </c>
      <c r="AO337" s="6">
        <v>2860</v>
      </c>
      <c r="AP337" s="6">
        <v>9.6999999999999993</v>
      </c>
      <c r="AQ337" s="6">
        <v>1</v>
      </c>
      <c r="AR337" s="6">
        <v>5</v>
      </c>
      <c r="AS337" s="6">
        <v>200</v>
      </c>
      <c r="AT337" s="6" t="s">
        <v>120</v>
      </c>
      <c r="AU337" s="6" t="s">
        <v>127</v>
      </c>
      <c r="AV337" s="6">
        <v>0</v>
      </c>
      <c r="AW337" s="6">
        <v>317</v>
      </c>
      <c r="AX337" s="6">
        <v>3.8</v>
      </c>
      <c r="AY337" s="6">
        <v>241</v>
      </c>
      <c r="AZ337" s="6">
        <v>2.9</v>
      </c>
      <c r="BA337" s="6">
        <v>11.700000000000001</v>
      </c>
      <c r="BB337" s="6">
        <v>1</v>
      </c>
      <c r="BC337" s="6">
        <v>2959</v>
      </c>
      <c r="BD337" s="6">
        <v>14.8</v>
      </c>
      <c r="BE337" s="6">
        <v>1</v>
      </c>
      <c r="BF337" s="6">
        <v>2959</v>
      </c>
      <c r="BG337" s="6">
        <v>35.6</v>
      </c>
      <c r="BH337" s="6">
        <v>1</v>
      </c>
      <c r="BI337" s="6">
        <v>2.06</v>
      </c>
      <c r="BJ337" s="6">
        <v>13</v>
      </c>
      <c r="BK337" s="6">
        <v>210</v>
      </c>
      <c r="BL337" s="6">
        <v>250</v>
      </c>
      <c r="BM337" s="6">
        <v>3.8</v>
      </c>
      <c r="BN337" s="6">
        <v>250</v>
      </c>
      <c r="BO337" s="6">
        <v>3.8</v>
      </c>
      <c r="BP337" s="6">
        <v>20.6</v>
      </c>
      <c r="BQ337" s="6"/>
    </row>
    <row r="338" spans="1:69">
      <c r="A338" s="35">
        <v>257723</v>
      </c>
      <c r="B338" s="6" t="s">
        <v>74</v>
      </c>
      <c r="C338" s="6">
        <v>300</v>
      </c>
      <c r="D338" s="6" t="s">
        <v>88</v>
      </c>
      <c r="E338" s="6"/>
      <c r="F338" s="21">
        <v>1</v>
      </c>
      <c r="G338" s="21" t="str">
        <f t="shared" si="730"/>
        <v>業務</v>
      </c>
      <c r="H338" s="21" t="str">
        <f t="shared" si="727"/>
        <v>帰宅</v>
      </c>
      <c r="I338" s="7">
        <v>40141.625</v>
      </c>
      <c r="J338" s="7">
        <v>40141.651261574072</v>
      </c>
      <c r="K338" s="13">
        <v>0.14140046296233777</v>
      </c>
      <c r="L338" s="23">
        <f t="shared" ref="L338" si="733">K336+K337+K338+K339</f>
        <v>0.40314814815064892</v>
      </c>
      <c r="M338" s="6">
        <v>2269</v>
      </c>
      <c r="N338" s="10">
        <v>2668.0831805108569</v>
      </c>
      <c r="O338" s="6">
        <v>35.465299549999997</v>
      </c>
      <c r="P338" s="6">
        <v>139.62237959999999</v>
      </c>
      <c r="Q338" s="6">
        <v>103</v>
      </c>
      <c r="R338" s="6" t="s">
        <v>843</v>
      </c>
      <c r="S338" s="6">
        <v>1002001</v>
      </c>
      <c r="T338" s="6" t="s">
        <v>387</v>
      </c>
      <c r="U338" s="6">
        <v>100200102</v>
      </c>
      <c r="V338" s="6" t="s">
        <v>587</v>
      </c>
      <c r="W338" s="6">
        <v>35.444335350000003</v>
      </c>
      <c r="X338" s="6">
        <v>139.63671859999999</v>
      </c>
      <c r="Y338" s="6">
        <v>104</v>
      </c>
      <c r="Z338" s="6" t="s">
        <v>844</v>
      </c>
      <c r="AA338" s="6">
        <v>1003002</v>
      </c>
      <c r="AB338" s="6" t="s">
        <v>120</v>
      </c>
      <c r="AC338" s="6">
        <v>100300215</v>
      </c>
      <c r="AD338" s="6" t="s">
        <v>661</v>
      </c>
      <c r="AE338" s="6">
        <v>46</v>
      </c>
      <c r="AF338" s="6">
        <v>1</v>
      </c>
      <c r="AG338" s="6" t="s">
        <v>34</v>
      </c>
      <c r="AH338" s="6" t="s">
        <v>109</v>
      </c>
      <c r="AI338" s="6">
        <v>200</v>
      </c>
      <c r="AJ338" s="6" t="s">
        <v>94</v>
      </c>
      <c r="AK338" s="21" t="str">
        <f t="shared" si="676"/>
        <v>鉄道</v>
      </c>
      <c r="AL338" s="21" t="str">
        <f t="shared" si="729"/>
        <v>鉄道</v>
      </c>
      <c r="AM338" s="6">
        <v>18.100000000000001</v>
      </c>
      <c r="AN338" s="6">
        <v>1</v>
      </c>
      <c r="AO338" s="6">
        <v>3101</v>
      </c>
      <c r="AP338" s="6">
        <v>12.5</v>
      </c>
      <c r="AQ338" s="6">
        <v>1</v>
      </c>
      <c r="AR338" s="6">
        <v>5</v>
      </c>
      <c r="AS338" s="6">
        <v>180</v>
      </c>
      <c r="AT338" s="6" t="s">
        <v>127</v>
      </c>
      <c r="AU338" s="6" t="s">
        <v>123</v>
      </c>
      <c r="AV338" s="6">
        <v>0</v>
      </c>
      <c r="AW338" s="6">
        <v>235</v>
      </c>
      <c r="AX338" s="6">
        <v>2.9</v>
      </c>
      <c r="AY338" s="6">
        <v>856</v>
      </c>
      <c r="AZ338" s="6">
        <v>10.199999999999999</v>
      </c>
      <c r="BA338" s="6">
        <v>18.100000000000001</v>
      </c>
      <c r="BB338" s="6">
        <v>1</v>
      </c>
      <c r="BC338" s="6">
        <v>2952</v>
      </c>
      <c r="BD338" s="6">
        <v>14.8</v>
      </c>
      <c r="BE338" s="6">
        <v>1</v>
      </c>
      <c r="BF338" s="6">
        <v>2952</v>
      </c>
      <c r="BG338" s="6">
        <v>35.5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/>
    </row>
    <row r="339" spans="1:69">
      <c r="A339" s="36">
        <v>257743</v>
      </c>
      <c r="B339" s="37" t="s">
        <v>74</v>
      </c>
      <c r="C339" s="37">
        <v>200</v>
      </c>
      <c r="D339" s="37" t="s">
        <v>85</v>
      </c>
      <c r="E339" s="37"/>
      <c r="F339" s="26">
        <v>0</v>
      </c>
      <c r="G339" s="21" t="str">
        <f t="shared" si="730"/>
        <v>帰社</v>
      </c>
      <c r="H339" s="26"/>
      <c r="I339" s="38">
        <v>40141.792662037034</v>
      </c>
      <c r="J339" s="38">
        <v>40141.856319444443</v>
      </c>
      <c r="K339" s="39"/>
      <c r="L339" s="28">
        <f t="shared" ref="L339" si="734">K336+K337+K338+K339</f>
        <v>0.40314814815064892</v>
      </c>
      <c r="M339" s="37">
        <v>5500</v>
      </c>
      <c r="N339" s="40">
        <v>24464.943730276329</v>
      </c>
      <c r="O339" s="37">
        <v>35.444576830000003</v>
      </c>
      <c r="P339" s="37">
        <v>139.63702979999999</v>
      </c>
      <c r="Q339" s="37">
        <v>104</v>
      </c>
      <c r="R339" s="37" t="s">
        <v>844</v>
      </c>
      <c r="S339" s="37">
        <v>1003002</v>
      </c>
      <c r="T339" s="37" t="s">
        <v>120</v>
      </c>
      <c r="U339" s="37">
        <v>100300215</v>
      </c>
      <c r="V339" s="37" t="s">
        <v>661</v>
      </c>
      <c r="W339" s="37">
        <v>35.32571737</v>
      </c>
      <c r="X339" s="37">
        <v>139.4098788</v>
      </c>
      <c r="Y339" s="37">
        <v>207</v>
      </c>
      <c r="Z339" s="37" t="s">
        <v>855</v>
      </c>
      <c r="AA339" s="37">
        <v>2070202</v>
      </c>
      <c r="AB339" s="37" t="s">
        <v>457</v>
      </c>
      <c r="AC339" s="37">
        <v>207020202</v>
      </c>
      <c r="AD339" s="37" t="s">
        <v>749</v>
      </c>
      <c r="AE339" s="37">
        <v>46</v>
      </c>
      <c r="AF339" s="37">
        <v>1</v>
      </c>
      <c r="AG339" s="37" t="s">
        <v>34</v>
      </c>
      <c r="AH339" s="37" t="s">
        <v>109</v>
      </c>
      <c r="AI339" s="37">
        <v>200</v>
      </c>
      <c r="AJ339" s="37" t="s">
        <v>94</v>
      </c>
      <c r="AK339" s="21" t="str">
        <f t="shared" si="676"/>
        <v>鉄道</v>
      </c>
      <c r="AL339" s="26"/>
      <c r="AM339" s="37">
        <v>63.099999999999994</v>
      </c>
      <c r="AN339" s="37">
        <v>1</v>
      </c>
      <c r="AO339" s="37">
        <v>30476</v>
      </c>
      <c r="AP339" s="37">
        <v>53.8</v>
      </c>
      <c r="AQ339" s="37">
        <v>1</v>
      </c>
      <c r="AR339" s="37">
        <v>43</v>
      </c>
      <c r="AS339" s="37">
        <v>660</v>
      </c>
      <c r="AT339" s="37" t="s">
        <v>123</v>
      </c>
      <c r="AU339" s="37" t="s">
        <v>155</v>
      </c>
      <c r="AV339" s="37">
        <v>1</v>
      </c>
      <c r="AW339" s="37">
        <v>865</v>
      </c>
      <c r="AX339" s="37">
        <v>10.3</v>
      </c>
      <c r="AY339" s="37">
        <v>818</v>
      </c>
      <c r="AZ339" s="37">
        <v>9.8000000000000007</v>
      </c>
      <c r="BA339" s="37">
        <v>63.099999999999994</v>
      </c>
      <c r="BB339" s="37">
        <v>1</v>
      </c>
      <c r="BC339" s="37">
        <v>27584</v>
      </c>
      <c r="BD339" s="37">
        <v>137.9</v>
      </c>
      <c r="BE339" s="37">
        <v>1</v>
      </c>
      <c r="BF339" s="37">
        <v>27584</v>
      </c>
      <c r="BG339" s="37">
        <v>341.8</v>
      </c>
      <c r="BH339" s="37">
        <v>0</v>
      </c>
      <c r="BI339" s="37">
        <v>0</v>
      </c>
      <c r="BJ339" s="37">
        <v>0</v>
      </c>
      <c r="BK339" s="37">
        <v>0</v>
      </c>
      <c r="BL339" s="37">
        <v>0</v>
      </c>
      <c r="BM339" s="37">
        <v>0</v>
      </c>
      <c r="BN339" s="37">
        <v>0</v>
      </c>
      <c r="BO339" s="37">
        <v>0</v>
      </c>
      <c r="BP339" s="37">
        <v>0</v>
      </c>
      <c r="BQ339" s="37"/>
    </row>
    <row r="340" spans="1:69">
      <c r="A340" s="30">
        <v>255462</v>
      </c>
      <c r="B340" s="31" t="s">
        <v>75</v>
      </c>
      <c r="C340" s="31">
        <v>400</v>
      </c>
      <c r="D340" s="31" t="s">
        <v>87</v>
      </c>
      <c r="E340" s="31"/>
      <c r="F340" s="16">
        <v>3</v>
      </c>
      <c r="G340" s="16"/>
      <c r="H340" s="16" t="str">
        <f t="shared" ref="H340:H342" si="735">D341</f>
        <v>食事</v>
      </c>
      <c r="I340" s="32">
        <v>40117.351215277777</v>
      </c>
      <c r="J340" s="32">
        <v>40117.375</v>
      </c>
      <c r="K340" s="33">
        <v>0.12261574074364034</v>
      </c>
      <c r="L340" s="18">
        <f t="shared" ref="L340" si="736">K340+K341+K342+K343</f>
        <v>0.27916666667442769</v>
      </c>
      <c r="M340" s="31">
        <v>2055</v>
      </c>
      <c r="N340" s="34">
        <v>4777.5036919658342</v>
      </c>
      <c r="O340" s="31">
        <v>35.406757599999999</v>
      </c>
      <c r="P340" s="31">
        <v>139.53565839999999</v>
      </c>
      <c r="Q340" s="31">
        <v>110</v>
      </c>
      <c r="R340" s="31" t="s">
        <v>846</v>
      </c>
      <c r="S340" s="31">
        <v>1009029</v>
      </c>
      <c r="T340" s="31" t="s">
        <v>437</v>
      </c>
      <c r="U340" s="31">
        <v>100902901</v>
      </c>
      <c r="V340" s="31" t="s">
        <v>727</v>
      </c>
      <c r="W340" s="31">
        <v>35.365955849999999</v>
      </c>
      <c r="X340" s="31">
        <v>139.55219690000001</v>
      </c>
      <c r="Y340" s="31">
        <v>115</v>
      </c>
      <c r="Z340" s="31" t="s">
        <v>856</v>
      </c>
      <c r="AA340" s="31">
        <v>1009242</v>
      </c>
      <c r="AB340" s="31" t="s">
        <v>445</v>
      </c>
      <c r="AC340" s="31">
        <v>100924209</v>
      </c>
      <c r="AD340" s="31" t="s">
        <v>740</v>
      </c>
      <c r="AE340" s="31">
        <v>37</v>
      </c>
      <c r="AF340" s="31">
        <v>1</v>
      </c>
      <c r="AG340" s="31" t="s">
        <v>34</v>
      </c>
      <c r="AH340" s="31" t="s">
        <v>100</v>
      </c>
      <c r="AI340" s="31">
        <v>200</v>
      </c>
      <c r="AJ340" s="31" t="s">
        <v>94</v>
      </c>
      <c r="AK340" s="16"/>
      <c r="AL340" s="16" t="str">
        <f t="shared" ref="AL340:AL342" si="737">AJ341</f>
        <v>徒歩</v>
      </c>
      <c r="AM340" s="31">
        <v>32.700000000000003</v>
      </c>
      <c r="AN340" s="31">
        <v>1</v>
      </c>
      <c r="AO340" s="31">
        <v>5687</v>
      </c>
      <c r="AP340" s="31">
        <v>18.5</v>
      </c>
      <c r="AQ340" s="31">
        <v>1</v>
      </c>
      <c r="AR340" s="31">
        <v>14</v>
      </c>
      <c r="AS340" s="31">
        <v>160</v>
      </c>
      <c r="AT340" s="31" t="s">
        <v>125</v>
      </c>
      <c r="AU340" s="31" t="s">
        <v>154</v>
      </c>
      <c r="AV340" s="31">
        <v>1</v>
      </c>
      <c r="AW340" s="31">
        <v>870</v>
      </c>
      <c r="AX340" s="31">
        <v>11</v>
      </c>
      <c r="AY340" s="31">
        <v>643</v>
      </c>
      <c r="AZ340" s="31">
        <v>7.7</v>
      </c>
      <c r="BA340" s="31">
        <v>32.700000000000003</v>
      </c>
      <c r="BB340" s="31">
        <v>1</v>
      </c>
      <c r="BC340" s="31">
        <v>5675</v>
      </c>
      <c r="BD340" s="31">
        <v>28.4</v>
      </c>
      <c r="BE340" s="31">
        <v>1</v>
      </c>
      <c r="BF340" s="31">
        <v>5675</v>
      </c>
      <c r="BG340" s="31">
        <v>70.5</v>
      </c>
      <c r="BH340" s="31">
        <v>0</v>
      </c>
      <c r="BI340" s="31">
        <v>0</v>
      </c>
      <c r="BJ340" s="31">
        <v>0</v>
      </c>
      <c r="BK340" s="31">
        <v>0</v>
      </c>
      <c r="BL340" s="31">
        <v>0</v>
      </c>
      <c r="BM340" s="31">
        <v>0</v>
      </c>
      <c r="BN340" s="31">
        <v>0</v>
      </c>
      <c r="BO340" s="31">
        <v>0</v>
      </c>
      <c r="BP340" s="31">
        <v>0</v>
      </c>
      <c r="BQ340" s="31"/>
    </row>
    <row r="341" spans="1:69">
      <c r="A341" s="35">
        <v>255493</v>
      </c>
      <c r="B341" s="6" t="s">
        <v>75</v>
      </c>
      <c r="C341" s="6">
        <v>600</v>
      </c>
      <c r="D341" s="6" t="s">
        <v>91</v>
      </c>
      <c r="E341" s="6">
        <v>1</v>
      </c>
      <c r="F341" s="21">
        <v>2</v>
      </c>
      <c r="G341" s="21" t="str">
        <f t="shared" ref="G341:G343" si="738">D340</f>
        <v>業務</v>
      </c>
      <c r="H341" s="21" t="str">
        <f t="shared" si="735"/>
        <v>娯楽</v>
      </c>
      <c r="I341" s="7">
        <v>40117.497615740744</v>
      </c>
      <c r="J341" s="7">
        <v>40117.503599537034</v>
      </c>
      <c r="K341" s="13">
        <v>0.13783564815093996</v>
      </c>
      <c r="L341" s="23">
        <f t="shared" ref="L341" si="739">K340+K341+K342+K343</f>
        <v>0.27916666667442769</v>
      </c>
      <c r="M341" s="6">
        <v>517</v>
      </c>
      <c r="N341" s="10">
        <v>321.4555771682256</v>
      </c>
      <c r="O341" s="6">
        <v>35.364389420000002</v>
      </c>
      <c r="P341" s="6">
        <v>139.55217540000001</v>
      </c>
      <c r="Q341" s="6">
        <v>115</v>
      </c>
      <c r="R341" s="6" t="s">
        <v>856</v>
      </c>
      <c r="S341" s="6">
        <v>1009244</v>
      </c>
      <c r="T341" s="6" t="s">
        <v>449</v>
      </c>
      <c r="U341" s="6">
        <v>100924407</v>
      </c>
      <c r="V341" s="6" t="s">
        <v>743</v>
      </c>
      <c r="W341" s="6">
        <v>35.366535249999998</v>
      </c>
      <c r="X341" s="6">
        <v>139.54979900000001</v>
      </c>
      <c r="Y341" s="6">
        <v>115</v>
      </c>
      <c r="Z341" s="6" t="s">
        <v>856</v>
      </c>
      <c r="AA341" s="6">
        <v>1009242</v>
      </c>
      <c r="AB341" s="6" t="s">
        <v>445</v>
      </c>
      <c r="AC341" s="6">
        <v>100924209</v>
      </c>
      <c r="AD341" s="6" t="s">
        <v>740</v>
      </c>
      <c r="AE341" s="6">
        <v>37</v>
      </c>
      <c r="AF341" s="6">
        <v>1</v>
      </c>
      <c r="AG341" s="6" t="s">
        <v>34</v>
      </c>
      <c r="AH341" s="6" t="s">
        <v>100</v>
      </c>
      <c r="AI341" s="6">
        <v>420</v>
      </c>
      <c r="AJ341" s="6" t="s">
        <v>95</v>
      </c>
      <c r="AK341" s="21" t="str">
        <f t="shared" ref="AK341" si="740">AJ340</f>
        <v>鉄道</v>
      </c>
      <c r="AL341" s="21" t="str">
        <f t="shared" si="737"/>
        <v>鉄道</v>
      </c>
      <c r="AM341" s="6">
        <v>6.2</v>
      </c>
      <c r="AN341" s="6">
        <v>1</v>
      </c>
      <c r="AO341" s="6">
        <v>709</v>
      </c>
      <c r="AP341" s="6">
        <v>2.6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1</v>
      </c>
      <c r="BC341" s="6">
        <v>500</v>
      </c>
      <c r="BD341" s="6">
        <v>2.5</v>
      </c>
      <c r="BE341" s="6">
        <v>1</v>
      </c>
      <c r="BF341" s="6">
        <v>500</v>
      </c>
      <c r="BG341" s="6">
        <v>6.2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/>
    </row>
    <row r="342" spans="1:69">
      <c r="A342" s="35">
        <v>255527</v>
      </c>
      <c r="B342" s="6" t="s">
        <v>75</v>
      </c>
      <c r="C342" s="6">
        <v>700</v>
      </c>
      <c r="D342" s="6" t="s">
        <v>90</v>
      </c>
      <c r="E342" s="6">
        <v>1</v>
      </c>
      <c r="F342" s="21">
        <v>1</v>
      </c>
      <c r="G342" s="21" t="str">
        <f t="shared" si="738"/>
        <v>食事</v>
      </c>
      <c r="H342" s="21" t="str">
        <f t="shared" si="735"/>
        <v>帰宅</v>
      </c>
      <c r="I342" s="7">
        <v>40117.641435185185</v>
      </c>
      <c r="J342" s="7">
        <v>40117.665590277778</v>
      </c>
      <c r="K342" s="13">
        <v>1.8715277779847383E-2</v>
      </c>
      <c r="L342" s="23">
        <f t="shared" ref="L342" si="741">K340+K341+K342+K343</f>
        <v>0.27916666667442769</v>
      </c>
      <c r="M342" s="6">
        <v>2087</v>
      </c>
      <c r="N342" s="10">
        <v>4163.120968749633</v>
      </c>
      <c r="O342" s="6">
        <v>35.36433581</v>
      </c>
      <c r="P342" s="6">
        <v>139.55131710000001</v>
      </c>
      <c r="Q342" s="6">
        <v>115</v>
      </c>
      <c r="R342" s="6" t="s">
        <v>856</v>
      </c>
      <c r="S342" s="6">
        <v>1009244</v>
      </c>
      <c r="T342" s="6" t="s">
        <v>449</v>
      </c>
      <c r="U342" s="6">
        <v>100924407</v>
      </c>
      <c r="V342" s="6" t="s">
        <v>743</v>
      </c>
      <c r="W342" s="6">
        <v>35.398426729999997</v>
      </c>
      <c r="X342" s="6">
        <v>139.53231629999999</v>
      </c>
      <c r="Y342" s="6">
        <v>110</v>
      </c>
      <c r="Z342" s="6" t="s">
        <v>846</v>
      </c>
      <c r="AA342" s="6">
        <v>1009018</v>
      </c>
      <c r="AB342" s="6" t="s">
        <v>125</v>
      </c>
      <c r="AC342" s="6">
        <v>100901802</v>
      </c>
      <c r="AD342" s="6" t="s">
        <v>729</v>
      </c>
      <c r="AE342" s="6">
        <v>37</v>
      </c>
      <c r="AF342" s="6">
        <v>1</v>
      </c>
      <c r="AG342" s="6" t="s">
        <v>34</v>
      </c>
      <c r="AH342" s="6" t="s">
        <v>100</v>
      </c>
      <c r="AI342" s="6">
        <v>200</v>
      </c>
      <c r="AJ342" s="6" t="s">
        <v>94</v>
      </c>
      <c r="AK342" s="21" t="str">
        <f t="shared" si="676"/>
        <v>徒歩</v>
      </c>
      <c r="AL342" s="21" t="str">
        <f t="shared" si="737"/>
        <v>徒歩</v>
      </c>
      <c r="AM342" s="6">
        <v>37.300000000000004</v>
      </c>
      <c r="AN342" s="6">
        <v>1</v>
      </c>
      <c r="AO342" s="6">
        <v>5305</v>
      </c>
      <c r="AP342" s="6">
        <v>17.7</v>
      </c>
      <c r="AQ342" s="6">
        <v>1</v>
      </c>
      <c r="AR342" s="6">
        <v>21</v>
      </c>
      <c r="AS342" s="6">
        <v>160</v>
      </c>
      <c r="AT342" s="6" t="s">
        <v>154</v>
      </c>
      <c r="AU342" s="6" t="s">
        <v>125</v>
      </c>
      <c r="AV342" s="6">
        <v>1</v>
      </c>
      <c r="AW342" s="6">
        <v>826</v>
      </c>
      <c r="AX342" s="6">
        <v>10.6</v>
      </c>
      <c r="AY342" s="6">
        <v>447</v>
      </c>
      <c r="AZ342" s="6">
        <v>5.7</v>
      </c>
      <c r="BA342" s="6">
        <v>37.300000000000004</v>
      </c>
      <c r="BB342" s="6">
        <v>1</v>
      </c>
      <c r="BC342" s="6">
        <v>5080</v>
      </c>
      <c r="BD342" s="6">
        <v>25.4</v>
      </c>
      <c r="BE342" s="6">
        <v>1</v>
      </c>
      <c r="BF342" s="6">
        <v>5080</v>
      </c>
      <c r="BG342" s="6">
        <v>62.4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/>
    </row>
    <row r="343" spans="1:69">
      <c r="A343" s="36">
        <v>255536</v>
      </c>
      <c r="B343" s="37" t="s">
        <v>75</v>
      </c>
      <c r="C343" s="37">
        <v>200</v>
      </c>
      <c r="D343" s="37" t="s">
        <v>85</v>
      </c>
      <c r="E343" s="37"/>
      <c r="F343" s="26">
        <v>0</v>
      </c>
      <c r="G343" s="21" t="str">
        <f t="shared" si="738"/>
        <v>娯楽</v>
      </c>
      <c r="H343" s="26"/>
      <c r="I343" s="38">
        <v>40117.684305555558</v>
      </c>
      <c r="J343" s="38">
        <v>40117.694178240738</v>
      </c>
      <c r="K343" s="39"/>
      <c r="L343" s="28">
        <f t="shared" ref="L343" si="742">K340+K341+K342+K343</f>
        <v>0.27916666667442769</v>
      </c>
      <c r="M343" s="37">
        <v>853</v>
      </c>
      <c r="N343" s="40">
        <v>982.57264901410656</v>
      </c>
      <c r="O343" s="37">
        <v>35.398056580000002</v>
      </c>
      <c r="P343" s="37">
        <v>139.53244509999999</v>
      </c>
      <c r="Q343" s="37">
        <v>110</v>
      </c>
      <c r="R343" s="37" t="s">
        <v>846</v>
      </c>
      <c r="S343" s="37">
        <v>1009018</v>
      </c>
      <c r="T343" s="37" t="s">
        <v>125</v>
      </c>
      <c r="U343" s="37">
        <v>100901802</v>
      </c>
      <c r="V343" s="37" t="s">
        <v>729</v>
      </c>
      <c r="W343" s="37">
        <v>35.406505529999997</v>
      </c>
      <c r="X343" s="37">
        <v>139.5356262</v>
      </c>
      <c r="Y343" s="37">
        <v>110</v>
      </c>
      <c r="Z343" s="37" t="s">
        <v>846</v>
      </c>
      <c r="AA343" s="37">
        <v>1009029</v>
      </c>
      <c r="AB343" s="37" t="s">
        <v>437</v>
      </c>
      <c r="AC343" s="37">
        <v>100902901</v>
      </c>
      <c r="AD343" s="37" t="s">
        <v>727</v>
      </c>
      <c r="AE343" s="37">
        <v>37</v>
      </c>
      <c r="AF343" s="37">
        <v>1</v>
      </c>
      <c r="AG343" s="37" t="s">
        <v>34</v>
      </c>
      <c r="AH343" s="37" t="s">
        <v>100</v>
      </c>
      <c r="AI343" s="37">
        <v>420</v>
      </c>
      <c r="AJ343" s="37" t="s">
        <v>95</v>
      </c>
      <c r="AK343" s="21" t="str">
        <f t="shared" si="676"/>
        <v>鉄道</v>
      </c>
      <c r="AL343" s="26"/>
      <c r="AM343" s="37">
        <v>15.1</v>
      </c>
      <c r="AN343" s="37">
        <v>1</v>
      </c>
      <c r="AO343" s="37">
        <v>4031</v>
      </c>
      <c r="AP343" s="37">
        <v>14.3</v>
      </c>
      <c r="AQ343" s="37">
        <v>0</v>
      </c>
      <c r="AR343" s="37">
        <v>0</v>
      </c>
      <c r="AS343" s="37">
        <v>0</v>
      </c>
      <c r="AT343" s="37">
        <v>0</v>
      </c>
      <c r="AU343" s="37">
        <v>0</v>
      </c>
      <c r="AV343" s="37">
        <v>0</v>
      </c>
      <c r="AW343" s="37">
        <v>0</v>
      </c>
      <c r="AX343" s="37">
        <v>0</v>
      </c>
      <c r="AY343" s="37">
        <v>0</v>
      </c>
      <c r="AZ343" s="37">
        <v>0</v>
      </c>
      <c r="BA343" s="37">
        <v>0</v>
      </c>
      <c r="BB343" s="37">
        <v>1</v>
      </c>
      <c r="BC343" s="37">
        <v>1232</v>
      </c>
      <c r="BD343" s="37">
        <v>6.2</v>
      </c>
      <c r="BE343" s="37">
        <v>1</v>
      </c>
      <c r="BF343" s="37">
        <v>1232</v>
      </c>
      <c r="BG343" s="37">
        <v>15.1</v>
      </c>
      <c r="BH343" s="37">
        <v>0</v>
      </c>
      <c r="BI343" s="37">
        <v>0</v>
      </c>
      <c r="BJ343" s="37">
        <v>0</v>
      </c>
      <c r="BK343" s="37">
        <v>0</v>
      </c>
      <c r="BL343" s="37">
        <v>0</v>
      </c>
      <c r="BM343" s="37">
        <v>0</v>
      </c>
      <c r="BN343" s="37">
        <v>0</v>
      </c>
      <c r="BO343" s="37">
        <v>0</v>
      </c>
      <c r="BP343" s="37">
        <v>0</v>
      </c>
      <c r="BQ343" s="37"/>
    </row>
    <row r="344" spans="1:69">
      <c r="A344" s="30">
        <v>255682</v>
      </c>
      <c r="B344" s="31" t="s">
        <v>75</v>
      </c>
      <c r="C344" s="31">
        <v>999</v>
      </c>
      <c r="D344" s="31" t="s">
        <v>84</v>
      </c>
      <c r="E344" s="31">
        <v>1</v>
      </c>
      <c r="F344" s="16">
        <v>3</v>
      </c>
      <c r="G344" s="16"/>
      <c r="H344" s="16" t="str">
        <f t="shared" ref="H344:H346" si="743">D345</f>
        <v>その他</v>
      </c>
      <c r="I344" s="32">
        <v>40119.353252314817</v>
      </c>
      <c r="J344" s="32">
        <v>40119.376018518517</v>
      </c>
      <c r="K344" s="33">
        <v>6.7592592604341917E-3</v>
      </c>
      <c r="L344" s="18">
        <f t="shared" ref="L344" si="744">K344+K345+K346+K347</f>
        <v>2.0844907405262347E-2</v>
      </c>
      <c r="M344" s="31">
        <v>1967</v>
      </c>
      <c r="N344" s="34">
        <v>2105.9432233102125</v>
      </c>
      <c r="O344" s="31">
        <v>35.40616756</v>
      </c>
      <c r="P344" s="31">
        <v>139.53549749999999</v>
      </c>
      <c r="Q344" s="31">
        <v>110</v>
      </c>
      <c r="R344" s="31" t="s">
        <v>846</v>
      </c>
      <c r="S344" s="31">
        <v>1009029</v>
      </c>
      <c r="T344" s="31" t="s">
        <v>437</v>
      </c>
      <c r="U344" s="31">
        <v>100902901</v>
      </c>
      <c r="V344" s="31" t="s">
        <v>727</v>
      </c>
      <c r="W344" s="31">
        <v>35.39074488</v>
      </c>
      <c r="X344" s="31">
        <v>139.52200590000001</v>
      </c>
      <c r="Y344" s="31">
        <v>110</v>
      </c>
      <c r="Z344" s="31" t="s">
        <v>846</v>
      </c>
      <c r="AA344" s="31">
        <v>1009018</v>
      </c>
      <c r="AB344" s="31" t="s">
        <v>125</v>
      </c>
      <c r="AC344" s="31">
        <v>100901802</v>
      </c>
      <c r="AD344" s="31" t="s">
        <v>729</v>
      </c>
      <c r="AE344" s="31">
        <v>37</v>
      </c>
      <c r="AF344" s="31">
        <v>1</v>
      </c>
      <c r="AG344" s="31" t="s">
        <v>34</v>
      </c>
      <c r="AH344" s="31" t="s">
        <v>100</v>
      </c>
      <c r="AI344" s="31">
        <v>420</v>
      </c>
      <c r="AJ344" s="31" t="s">
        <v>95</v>
      </c>
      <c r="AK344" s="16"/>
      <c r="AL344" s="16" t="str">
        <f t="shared" ref="AL344:AL346" si="745">AJ345</f>
        <v>鉄道</v>
      </c>
      <c r="AM344" s="31">
        <v>34.5</v>
      </c>
      <c r="AN344" s="31">
        <v>1</v>
      </c>
      <c r="AO344" s="31">
        <v>5079</v>
      </c>
      <c r="AP344" s="31">
        <v>8.4</v>
      </c>
      <c r="AQ344" s="31">
        <v>1</v>
      </c>
      <c r="AR344" s="31">
        <v>2</v>
      </c>
      <c r="AS344" s="31">
        <v>200</v>
      </c>
      <c r="AT344" s="31" t="s">
        <v>125</v>
      </c>
      <c r="AU344" s="31" t="s">
        <v>181</v>
      </c>
      <c r="AV344" s="31">
        <v>0</v>
      </c>
      <c r="AW344" s="31">
        <v>823</v>
      </c>
      <c r="AX344" s="31">
        <v>10.4</v>
      </c>
      <c r="AY344" s="31">
        <v>2181</v>
      </c>
      <c r="AZ344" s="31">
        <v>27.1</v>
      </c>
      <c r="BA344" s="31">
        <v>39.5</v>
      </c>
      <c r="BB344" s="31">
        <v>1</v>
      </c>
      <c r="BC344" s="31">
        <v>2634</v>
      </c>
      <c r="BD344" s="31">
        <v>13.2</v>
      </c>
      <c r="BE344" s="31">
        <v>1</v>
      </c>
      <c r="BF344" s="31">
        <v>2634</v>
      </c>
      <c r="BG344" s="31">
        <v>34.5</v>
      </c>
      <c r="BH344" s="31">
        <v>0</v>
      </c>
      <c r="BI344" s="31">
        <v>0</v>
      </c>
      <c r="BJ344" s="31">
        <v>0</v>
      </c>
      <c r="BK344" s="31">
        <v>0</v>
      </c>
      <c r="BL344" s="31">
        <v>0</v>
      </c>
      <c r="BM344" s="31">
        <v>0</v>
      </c>
      <c r="BN344" s="31">
        <v>0</v>
      </c>
      <c r="BO344" s="31">
        <v>0</v>
      </c>
      <c r="BP344" s="31">
        <v>0</v>
      </c>
      <c r="BQ344" s="31"/>
    </row>
    <row r="345" spans="1:69">
      <c r="A345" s="35">
        <v>255683</v>
      </c>
      <c r="B345" s="6" t="s">
        <v>75</v>
      </c>
      <c r="C345" s="6">
        <v>999</v>
      </c>
      <c r="D345" s="6" t="s">
        <v>84</v>
      </c>
      <c r="E345" s="6">
        <v>1</v>
      </c>
      <c r="F345" s="21">
        <v>2</v>
      </c>
      <c r="G345" s="21" t="str">
        <f t="shared" ref="G345:G347" si="746">D344</f>
        <v>その他</v>
      </c>
      <c r="H345" s="21" t="str">
        <f t="shared" si="743"/>
        <v>食事</v>
      </c>
      <c r="I345" s="7">
        <v>40119.382777777777</v>
      </c>
      <c r="J345" s="7">
        <v>40119.473113425927</v>
      </c>
      <c r="K345" s="13">
        <v>7.9282407386926934E-3</v>
      </c>
      <c r="L345" s="23">
        <f t="shared" ref="L345" si="747">K344+K345+K346+K347</f>
        <v>2.0844907405262347E-2</v>
      </c>
      <c r="M345" s="6">
        <v>7805</v>
      </c>
      <c r="N345" s="10">
        <v>36713.047928793589</v>
      </c>
      <c r="O345" s="6">
        <v>35.390304929999999</v>
      </c>
      <c r="P345" s="6">
        <v>139.52256919999999</v>
      </c>
      <c r="Q345" s="6">
        <v>110</v>
      </c>
      <c r="R345" s="6" t="s">
        <v>846</v>
      </c>
      <c r="S345" s="6">
        <v>1009018</v>
      </c>
      <c r="T345" s="6" t="s">
        <v>125</v>
      </c>
      <c r="U345" s="6">
        <v>100901802</v>
      </c>
      <c r="V345" s="6" t="s">
        <v>729</v>
      </c>
      <c r="W345" s="6">
        <v>35.689306860000002</v>
      </c>
      <c r="X345" s="6">
        <v>139.6948099</v>
      </c>
      <c r="Y345" s="6"/>
      <c r="Z345" s="6"/>
      <c r="AA345" s="6"/>
      <c r="AB345" s="6"/>
      <c r="AC345" s="6"/>
      <c r="AD345" s="6"/>
      <c r="AE345" s="6">
        <v>37</v>
      </c>
      <c r="AF345" s="6">
        <v>1</v>
      </c>
      <c r="AG345" s="6" t="s">
        <v>34</v>
      </c>
      <c r="AH345" s="6" t="s">
        <v>100</v>
      </c>
      <c r="AI345" s="6">
        <v>200</v>
      </c>
      <c r="AJ345" s="6" t="s">
        <v>94</v>
      </c>
      <c r="AK345" s="21" t="str">
        <f t="shared" ref="AK345" si="748">AJ344</f>
        <v>徒歩</v>
      </c>
      <c r="AL345" s="21" t="str">
        <f t="shared" si="745"/>
        <v>徒歩</v>
      </c>
      <c r="AM345" s="6">
        <v>108.2</v>
      </c>
      <c r="AN345" s="6">
        <v>1</v>
      </c>
      <c r="AO345" s="6">
        <v>42325</v>
      </c>
      <c r="AP345" s="6">
        <v>71.2</v>
      </c>
      <c r="AQ345" s="6">
        <v>1</v>
      </c>
      <c r="AR345" s="6">
        <v>72</v>
      </c>
      <c r="AS345" s="6">
        <v>1010</v>
      </c>
      <c r="AT345" s="6" t="s">
        <v>181</v>
      </c>
      <c r="AU345" s="6" t="s">
        <v>182</v>
      </c>
      <c r="AV345" s="6">
        <v>3</v>
      </c>
      <c r="AW345" s="6">
        <v>2186</v>
      </c>
      <c r="AX345" s="6">
        <v>27.7</v>
      </c>
      <c r="AY345" s="6">
        <v>707</v>
      </c>
      <c r="AZ345" s="6">
        <v>8.5</v>
      </c>
      <c r="BA345" s="6">
        <v>108.2</v>
      </c>
      <c r="BB345" s="6">
        <v>1</v>
      </c>
      <c r="BC345" s="6">
        <v>41159</v>
      </c>
      <c r="BD345" s="6">
        <v>205.8</v>
      </c>
      <c r="BE345" s="6">
        <v>1</v>
      </c>
      <c r="BF345" s="6">
        <v>41159</v>
      </c>
      <c r="BG345" s="6">
        <v>507.9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/>
    </row>
    <row r="346" spans="1:69">
      <c r="A346" s="35">
        <v>255698</v>
      </c>
      <c r="B346" s="6" t="s">
        <v>75</v>
      </c>
      <c r="C346" s="6">
        <v>600</v>
      </c>
      <c r="D346" s="6" t="s">
        <v>91</v>
      </c>
      <c r="E346" s="6">
        <v>1</v>
      </c>
      <c r="F346" s="21">
        <v>1</v>
      </c>
      <c r="G346" s="21" t="str">
        <f t="shared" si="746"/>
        <v>その他</v>
      </c>
      <c r="H346" s="21" t="str">
        <f t="shared" si="743"/>
        <v>帰宅</v>
      </c>
      <c r="I346" s="7">
        <v>40119.481041666666</v>
      </c>
      <c r="J346" s="7">
        <v>40119.484780092593</v>
      </c>
      <c r="K346" s="13">
        <v>6.1574074061354622E-3</v>
      </c>
      <c r="L346" s="23">
        <f t="shared" ref="L346" si="749">K344+K345+K346+K347</f>
        <v>2.0844907405262347E-2</v>
      </c>
      <c r="M346" s="6">
        <v>323</v>
      </c>
      <c r="N346" s="10">
        <v>266.45517261445269</v>
      </c>
      <c r="O346" s="6">
        <v>35.688217899999998</v>
      </c>
      <c r="P346" s="6">
        <v>139.69594720000001</v>
      </c>
      <c r="Q346" s="6"/>
      <c r="R346" s="6"/>
      <c r="S346" s="6"/>
      <c r="T346" s="6"/>
      <c r="U346" s="6"/>
      <c r="V346" s="6"/>
      <c r="W346" s="6">
        <v>35.690336889999998</v>
      </c>
      <c r="X346" s="6">
        <v>139.69732590000001</v>
      </c>
      <c r="Y346" s="6"/>
      <c r="Z346" s="6"/>
      <c r="AA346" s="6"/>
      <c r="AB346" s="6"/>
      <c r="AC346" s="6"/>
      <c r="AD346" s="6"/>
      <c r="AE346" s="6">
        <v>37</v>
      </c>
      <c r="AF346" s="6">
        <v>1</v>
      </c>
      <c r="AG346" s="6" t="s">
        <v>34</v>
      </c>
      <c r="AH346" s="6" t="s">
        <v>100</v>
      </c>
      <c r="AI346" s="6">
        <v>420</v>
      </c>
      <c r="AJ346" s="6" t="s">
        <v>95</v>
      </c>
      <c r="AK346" s="21" t="str">
        <f t="shared" si="676"/>
        <v>鉄道</v>
      </c>
      <c r="AL346" s="21" t="str">
        <f t="shared" si="745"/>
        <v>鉄道</v>
      </c>
      <c r="AM346" s="6">
        <v>4</v>
      </c>
      <c r="AN346" s="6">
        <v>1</v>
      </c>
      <c r="AO346" s="6">
        <v>676</v>
      </c>
      <c r="AP346" s="6">
        <v>3.4</v>
      </c>
      <c r="AQ346" s="6">
        <v>0</v>
      </c>
      <c r="AR346" s="6">
        <v>11</v>
      </c>
      <c r="AS346" s="6">
        <v>260</v>
      </c>
      <c r="AT346" s="6" t="s">
        <v>184</v>
      </c>
      <c r="AU346" s="6" t="s">
        <v>182</v>
      </c>
      <c r="AV346" s="6">
        <v>1</v>
      </c>
      <c r="AW346" s="6">
        <v>0</v>
      </c>
      <c r="AX346" s="6">
        <v>0</v>
      </c>
      <c r="AY346" s="6">
        <v>784</v>
      </c>
      <c r="AZ346" s="6">
        <v>9.4</v>
      </c>
      <c r="BA346" s="6">
        <v>0</v>
      </c>
      <c r="BB346" s="6">
        <v>1</v>
      </c>
      <c r="BC346" s="6">
        <v>333</v>
      </c>
      <c r="BD346" s="6">
        <v>1.7</v>
      </c>
      <c r="BE346" s="6">
        <v>1</v>
      </c>
      <c r="BF346" s="6">
        <v>333</v>
      </c>
      <c r="BG346" s="6">
        <v>4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/>
    </row>
    <row r="347" spans="1:69">
      <c r="A347" s="36">
        <v>255702</v>
      </c>
      <c r="B347" s="37" t="s">
        <v>75</v>
      </c>
      <c r="C347" s="37">
        <v>200</v>
      </c>
      <c r="D347" s="37" t="s">
        <v>85</v>
      </c>
      <c r="E347" s="37"/>
      <c r="F347" s="26">
        <v>0</v>
      </c>
      <c r="G347" s="21" t="str">
        <f t="shared" si="746"/>
        <v>食事</v>
      </c>
      <c r="H347" s="26"/>
      <c r="I347" s="38">
        <v>40119.490937499999</v>
      </c>
      <c r="J347" s="38">
        <v>40119.533553240741</v>
      </c>
      <c r="K347" s="39"/>
      <c r="L347" s="28">
        <f t="shared" ref="L347" si="750">K344+K345+K346+K347</f>
        <v>2.0844907405262347E-2</v>
      </c>
      <c r="M347" s="37">
        <v>3682</v>
      </c>
      <c r="N347" s="40">
        <v>33717.30948264293</v>
      </c>
      <c r="O347" s="37">
        <v>35.678277639999997</v>
      </c>
      <c r="P347" s="37">
        <v>139.70043720000001</v>
      </c>
      <c r="Q347" s="37"/>
      <c r="R347" s="37"/>
      <c r="S347" s="37"/>
      <c r="T347" s="37"/>
      <c r="U347" s="37"/>
      <c r="V347" s="37"/>
      <c r="W347" s="37">
        <v>35.406328440000003</v>
      </c>
      <c r="X347" s="37">
        <v>139.5354653</v>
      </c>
      <c r="Y347" s="37">
        <v>110</v>
      </c>
      <c r="Z347" s="37" t="s">
        <v>846</v>
      </c>
      <c r="AA347" s="37">
        <v>1009029</v>
      </c>
      <c r="AB347" s="37" t="s">
        <v>437</v>
      </c>
      <c r="AC347" s="37">
        <v>100902901</v>
      </c>
      <c r="AD347" s="37" t="s">
        <v>727</v>
      </c>
      <c r="AE347" s="37">
        <v>37</v>
      </c>
      <c r="AF347" s="37">
        <v>1</v>
      </c>
      <c r="AG347" s="37" t="s">
        <v>34</v>
      </c>
      <c r="AH347" s="37" t="s">
        <v>100</v>
      </c>
      <c r="AI347" s="37">
        <v>200</v>
      </c>
      <c r="AJ347" s="37" t="s">
        <v>94</v>
      </c>
      <c r="AK347" s="21" t="str">
        <f t="shared" si="676"/>
        <v>徒歩</v>
      </c>
      <c r="AL347" s="26"/>
      <c r="AM347" s="37">
        <v>75.7</v>
      </c>
      <c r="AN347" s="37">
        <v>1</v>
      </c>
      <c r="AO347" s="37">
        <v>42488</v>
      </c>
      <c r="AP347" s="37">
        <v>74.5</v>
      </c>
      <c r="AQ347" s="37">
        <v>1</v>
      </c>
      <c r="AR347" s="37">
        <v>55</v>
      </c>
      <c r="AS347" s="37">
        <v>810</v>
      </c>
      <c r="AT347" s="37" t="s">
        <v>185</v>
      </c>
      <c r="AU347" s="37" t="s">
        <v>125</v>
      </c>
      <c r="AV347" s="37">
        <v>1</v>
      </c>
      <c r="AW347" s="37">
        <v>848</v>
      </c>
      <c r="AX347" s="37">
        <v>10.199999999999999</v>
      </c>
      <c r="AY347" s="37">
        <v>829</v>
      </c>
      <c r="AZ347" s="37">
        <v>10.5</v>
      </c>
      <c r="BA347" s="37">
        <v>75.7</v>
      </c>
      <c r="BB347" s="37">
        <v>1</v>
      </c>
      <c r="BC347" s="37">
        <v>37617</v>
      </c>
      <c r="BD347" s="37">
        <v>188.1</v>
      </c>
      <c r="BE347" s="37">
        <v>1</v>
      </c>
      <c r="BF347" s="37">
        <v>37617</v>
      </c>
      <c r="BG347" s="37">
        <v>467.7</v>
      </c>
      <c r="BH347" s="37">
        <v>0</v>
      </c>
      <c r="BI347" s="37">
        <v>0</v>
      </c>
      <c r="BJ347" s="37">
        <v>0</v>
      </c>
      <c r="BK347" s="37">
        <v>0</v>
      </c>
      <c r="BL347" s="37">
        <v>0</v>
      </c>
      <c r="BM347" s="37">
        <v>0</v>
      </c>
      <c r="BN347" s="37">
        <v>0</v>
      </c>
      <c r="BO347" s="37">
        <v>0</v>
      </c>
      <c r="BP347" s="37">
        <v>0</v>
      </c>
      <c r="BQ347" s="37"/>
    </row>
    <row r="348" spans="1:69">
      <c r="A348" s="30">
        <v>256015</v>
      </c>
      <c r="B348" s="31" t="s">
        <v>75</v>
      </c>
      <c r="C348" s="31">
        <v>100</v>
      </c>
      <c r="D348" s="31" t="s">
        <v>86</v>
      </c>
      <c r="E348" s="31">
        <v>1</v>
      </c>
      <c r="F348" s="16">
        <v>3</v>
      </c>
      <c r="G348" s="16"/>
      <c r="H348" s="16" t="str">
        <f t="shared" ref="H348:H350" si="751">D349</f>
        <v>帰社</v>
      </c>
      <c r="I348" s="32">
        <v>40123.312013888892</v>
      </c>
      <c r="J348" s="32">
        <v>40123.334386574075</v>
      </c>
      <c r="K348" s="33">
        <v>0.19722222221753327</v>
      </c>
      <c r="L348" s="18">
        <f t="shared" ref="L348" si="752">K348+K349+K350+K351</f>
        <v>0.39390046296466608</v>
      </c>
      <c r="M348" s="31">
        <v>1933</v>
      </c>
      <c r="N348" s="34">
        <v>10063.830023433149</v>
      </c>
      <c r="O348" s="31">
        <v>35.406269450000003</v>
      </c>
      <c r="P348" s="31">
        <v>139.53547599999999</v>
      </c>
      <c r="Q348" s="31">
        <v>110</v>
      </c>
      <c r="R348" s="31" t="s">
        <v>846</v>
      </c>
      <c r="S348" s="31">
        <v>1009029</v>
      </c>
      <c r="T348" s="31" t="s">
        <v>437</v>
      </c>
      <c r="U348" s="31">
        <v>100902901</v>
      </c>
      <c r="V348" s="31" t="s">
        <v>727</v>
      </c>
      <c r="W348" s="31">
        <v>35.444399730000001</v>
      </c>
      <c r="X348" s="31">
        <v>139.63622520000001</v>
      </c>
      <c r="Y348" s="31">
        <v>104</v>
      </c>
      <c r="Z348" s="31" t="s">
        <v>844</v>
      </c>
      <c r="AA348" s="31">
        <v>1003002</v>
      </c>
      <c r="AB348" s="31" t="s">
        <v>120</v>
      </c>
      <c r="AC348" s="31">
        <v>100300216</v>
      </c>
      <c r="AD348" s="31" t="s">
        <v>240</v>
      </c>
      <c r="AE348" s="31">
        <v>37</v>
      </c>
      <c r="AF348" s="31">
        <v>1</v>
      </c>
      <c r="AG348" s="31" t="s">
        <v>34</v>
      </c>
      <c r="AH348" s="31" t="s">
        <v>100</v>
      </c>
      <c r="AI348" s="31">
        <v>200</v>
      </c>
      <c r="AJ348" s="31" t="s">
        <v>94</v>
      </c>
      <c r="AK348" s="16"/>
      <c r="AL348" s="16" t="str">
        <f t="shared" ref="AL348:AL350" si="753">AJ349</f>
        <v>徒歩</v>
      </c>
      <c r="AM348" s="31">
        <v>42</v>
      </c>
      <c r="AN348" s="31">
        <v>1</v>
      </c>
      <c r="AO348" s="31">
        <v>14254</v>
      </c>
      <c r="AP348" s="31">
        <v>25.4</v>
      </c>
      <c r="AQ348" s="31">
        <v>1</v>
      </c>
      <c r="AR348" s="31">
        <v>22</v>
      </c>
      <c r="AS348" s="31">
        <v>390</v>
      </c>
      <c r="AT348" s="31" t="s">
        <v>125</v>
      </c>
      <c r="AU348" s="31" t="s">
        <v>123</v>
      </c>
      <c r="AV348" s="31">
        <v>1</v>
      </c>
      <c r="AW348" s="31">
        <v>823</v>
      </c>
      <c r="AX348" s="31">
        <v>10.4</v>
      </c>
      <c r="AY348" s="31">
        <v>807</v>
      </c>
      <c r="AZ348" s="31">
        <v>9.6</v>
      </c>
      <c r="BA348" s="31">
        <v>42</v>
      </c>
      <c r="BB348" s="31">
        <v>1</v>
      </c>
      <c r="BC348" s="31">
        <v>11958</v>
      </c>
      <c r="BD348" s="31">
        <v>59.8</v>
      </c>
      <c r="BE348" s="31">
        <v>1</v>
      </c>
      <c r="BF348" s="31">
        <v>11958</v>
      </c>
      <c r="BG348" s="31">
        <v>148</v>
      </c>
      <c r="BH348" s="31">
        <v>1</v>
      </c>
      <c r="BI348" s="31">
        <v>1.34</v>
      </c>
      <c r="BJ348" s="31">
        <v>8</v>
      </c>
      <c r="BK348" s="31">
        <v>210</v>
      </c>
      <c r="BL348" s="31">
        <v>582</v>
      </c>
      <c r="BM348" s="31">
        <v>8.6999999999999993</v>
      </c>
      <c r="BN348" s="31">
        <v>339</v>
      </c>
      <c r="BO348" s="31">
        <v>5.0999999999999996</v>
      </c>
      <c r="BP348" s="31">
        <v>21.799999999999997</v>
      </c>
      <c r="BQ348" s="31"/>
    </row>
    <row r="349" spans="1:69">
      <c r="A349" s="35">
        <v>256045</v>
      </c>
      <c r="B349" s="6" t="s">
        <v>75</v>
      </c>
      <c r="C349" s="6">
        <v>300</v>
      </c>
      <c r="D349" s="6" t="s">
        <v>88</v>
      </c>
      <c r="E349" s="6"/>
      <c r="F349" s="21">
        <v>2</v>
      </c>
      <c r="G349" s="21" t="str">
        <f t="shared" ref="G349:G351" si="754">D348</f>
        <v>出勤</v>
      </c>
      <c r="H349" s="21" t="str">
        <f t="shared" si="751"/>
        <v>業務</v>
      </c>
      <c r="I349" s="7">
        <v>40123.531608796293</v>
      </c>
      <c r="J349" s="7">
        <v>40123.534259259257</v>
      </c>
      <c r="K349" s="13">
        <v>2.9780092598230112E-2</v>
      </c>
      <c r="L349" s="23">
        <f t="shared" ref="L349" si="755">K348+K349+K350+K351</f>
        <v>0.39390046296466608</v>
      </c>
      <c r="M349" s="6">
        <v>229</v>
      </c>
      <c r="N349" s="10">
        <v>197.79425181729016</v>
      </c>
      <c r="O349" s="6">
        <v>35.44583746</v>
      </c>
      <c r="P349" s="6">
        <v>139.63510930000001</v>
      </c>
      <c r="Q349" s="6">
        <v>104</v>
      </c>
      <c r="R349" s="6" t="s">
        <v>844</v>
      </c>
      <c r="S349" s="6">
        <v>1003002</v>
      </c>
      <c r="T349" s="6" t="s">
        <v>120</v>
      </c>
      <c r="U349" s="6">
        <v>100300214</v>
      </c>
      <c r="V349" s="6" t="s">
        <v>655</v>
      </c>
      <c r="W349" s="6">
        <v>35.444737709999998</v>
      </c>
      <c r="X349" s="6">
        <v>139.63682589999999</v>
      </c>
      <c r="Y349" s="6">
        <v>104</v>
      </c>
      <c r="Z349" s="6" t="s">
        <v>844</v>
      </c>
      <c r="AA349" s="6">
        <v>1003002</v>
      </c>
      <c r="AB349" s="6" t="s">
        <v>120</v>
      </c>
      <c r="AC349" s="6">
        <v>100300215</v>
      </c>
      <c r="AD349" s="6" t="s">
        <v>661</v>
      </c>
      <c r="AE349" s="6">
        <v>37</v>
      </c>
      <c r="AF349" s="6">
        <v>1</v>
      </c>
      <c r="AG349" s="6" t="s">
        <v>34</v>
      </c>
      <c r="AH349" s="6" t="s">
        <v>100</v>
      </c>
      <c r="AI349" s="6">
        <v>420</v>
      </c>
      <c r="AJ349" s="6" t="s">
        <v>95</v>
      </c>
      <c r="AK349" s="21" t="str">
        <f t="shared" ref="AK349" si="756">AJ348</f>
        <v>鉄道</v>
      </c>
      <c r="AL349" s="21" t="str">
        <f t="shared" si="753"/>
        <v>徒歩</v>
      </c>
      <c r="AM349" s="6">
        <v>3.2</v>
      </c>
      <c r="AN349" s="6">
        <v>1</v>
      </c>
      <c r="AO349" s="6">
        <v>267</v>
      </c>
      <c r="AP349" s="6">
        <v>3</v>
      </c>
      <c r="AQ349" s="6">
        <v>1</v>
      </c>
      <c r="AR349" s="6">
        <v>12</v>
      </c>
      <c r="AS349" s="6">
        <v>210</v>
      </c>
      <c r="AT349" s="6" t="s">
        <v>134</v>
      </c>
      <c r="AU349" s="6" t="s">
        <v>123</v>
      </c>
      <c r="AV349" s="6">
        <v>0</v>
      </c>
      <c r="AW349" s="6">
        <v>669</v>
      </c>
      <c r="AX349" s="6">
        <v>8</v>
      </c>
      <c r="AY349" s="6">
        <v>851</v>
      </c>
      <c r="AZ349" s="6">
        <v>10.1</v>
      </c>
      <c r="BA349" s="6">
        <v>30.1</v>
      </c>
      <c r="BB349" s="6">
        <v>1</v>
      </c>
      <c r="BC349" s="6">
        <v>267</v>
      </c>
      <c r="BD349" s="6">
        <v>1.3</v>
      </c>
      <c r="BE349" s="6">
        <v>1</v>
      </c>
      <c r="BF349" s="6">
        <v>267</v>
      </c>
      <c r="BG349" s="6">
        <v>3.2</v>
      </c>
      <c r="BH349" s="6">
        <v>1</v>
      </c>
      <c r="BI349" s="6">
        <v>0.74</v>
      </c>
      <c r="BJ349" s="6">
        <v>1</v>
      </c>
      <c r="BK349" s="6">
        <v>210</v>
      </c>
      <c r="BL349" s="6">
        <v>13</v>
      </c>
      <c r="BM349" s="6">
        <v>0.2</v>
      </c>
      <c r="BN349" s="6">
        <v>308</v>
      </c>
      <c r="BO349" s="6">
        <v>4.5999999999999996</v>
      </c>
      <c r="BP349" s="6">
        <v>5.8</v>
      </c>
      <c r="BQ349" s="6"/>
    </row>
    <row r="350" spans="1:69">
      <c r="A350" s="35">
        <v>256053</v>
      </c>
      <c r="B350" s="6" t="s">
        <v>75</v>
      </c>
      <c r="C350" s="6">
        <v>400</v>
      </c>
      <c r="D350" s="6" t="s">
        <v>87</v>
      </c>
      <c r="E350" s="6"/>
      <c r="F350" s="21">
        <v>1</v>
      </c>
      <c r="G350" s="21" t="str">
        <f t="shared" si="754"/>
        <v>帰社</v>
      </c>
      <c r="H350" s="21" t="str">
        <f t="shared" si="751"/>
        <v>帰宅</v>
      </c>
      <c r="I350" s="7">
        <v>40123.564039351855</v>
      </c>
      <c r="J350" s="7">
        <v>40123.56931712963</v>
      </c>
      <c r="K350" s="13">
        <v>0.16689814814890269</v>
      </c>
      <c r="L350" s="23">
        <f t="shared" ref="L350" si="757">K348+K349+K350+K351</f>
        <v>0.39390046296466608</v>
      </c>
      <c r="M350" s="6">
        <v>456</v>
      </c>
      <c r="N350" s="10">
        <v>335.5818513935294</v>
      </c>
      <c r="O350" s="6">
        <v>35.444775290000003</v>
      </c>
      <c r="P350" s="6">
        <v>139.6359999</v>
      </c>
      <c r="Q350" s="6">
        <v>104</v>
      </c>
      <c r="R350" s="6" t="s">
        <v>844</v>
      </c>
      <c r="S350" s="6">
        <v>1003002</v>
      </c>
      <c r="T350" s="6" t="s">
        <v>120</v>
      </c>
      <c r="U350" s="6">
        <v>100300215</v>
      </c>
      <c r="V350" s="6" t="s">
        <v>661</v>
      </c>
      <c r="W350" s="6">
        <v>35.447248289999997</v>
      </c>
      <c r="X350" s="6">
        <v>139.63387549999999</v>
      </c>
      <c r="Y350" s="6">
        <v>104</v>
      </c>
      <c r="Z350" s="6" t="s">
        <v>844</v>
      </c>
      <c r="AA350" s="6">
        <v>1003002</v>
      </c>
      <c r="AB350" s="6" t="s">
        <v>120</v>
      </c>
      <c r="AC350" s="6">
        <v>100300214</v>
      </c>
      <c r="AD350" s="6" t="s">
        <v>655</v>
      </c>
      <c r="AE350" s="6">
        <v>37</v>
      </c>
      <c r="AF350" s="6">
        <v>1</v>
      </c>
      <c r="AG350" s="6" t="s">
        <v>34</v>
      </c>
      <c r="AH350" s="6" t="s">
        <v>100</v>
      </c>
      <c r="AI350" s="6">
        <v>420</v>
      </c>
      <c r="AJ350" s="6" t="s">
        <v>95</v>
      </c>
      <c r="AK350" s="21" t="str">
        <f t="shared" si="676"/>
        <v>徒歩</v>
      </c>
      <c r="AL350" s="21" t="str">
        <f t="shared" si="753"/>
        <v>鉄道</v>
      </c>
      <c r="AM350" s="6">
        <v>4.9000000000000004</v>
      </c>
      <c r="AN350" s="6">
        <v>1</v>
      </c>
      <c r="AO350" s="6">
        <v>431</v>
      </c>
      <c r="AP350" s="6">
        <v>2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1</v>
      </c>
      <c r="BC350" s="6">
        <v>408</v>
      </c>
      <c r="BD350" s="6">
        <v>2</v>
      </c>
      <c r="BE350" s="6">
        <v>1</v>
      </c>
      <c r="BF350" s="6">
        <v>408</v>
      </c>
      <c r="BG350" s="6">
        <v>4.9000000000000004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/>
    </row>
    <row r="351" spans="1:69">
      <c r="A351" s="36">
        <v>256072</v>
      </c>
      <c r="B351" s="37" t="s">
        <v>75</v>
      </c>
      <c r="C351" s="37">
        <v>200</v>
      </c>
      <c r="D351" s="37" t="s">
        <v>85</v>
      </c>
      <c r="E351" s="37"/>
      <c r="F351" s="26">
        <v>0</v>
      </c>
      <c r="G351" s="21" t="str">
        <f t="shared" si="754"/>
        <v>業務</v>
      </c>
      <c r="H351" s="26"/>
      <c r="I351" s="38">
        <v>40123.736215277779</v>
      </c>
      <c r="J351" s="38">
        <v>40123.769432870373</v>
      </c>
      <c r="K351" s="39"/>
      <c r="L351" s="28">
        <f t="shared" ref="L351" si="758">K348+K349+K350+K351</f>
        <v>0.39390046296466608</v>
      </c>
      <c r="M351" s="37">
        <v>2870</v>
      </c>
      <c r="N351" s="40">
        <v>9795.0476687138325</v>
      </c>
      <c r="O351" s="37">
        <v>35.44187848</v>
      </c>
      <c r="P351" s="37">
        <v>139.63476600000001</v>
      </c>
      <c r="Q351" s="37">
        <v>104</v>
      </c>
      <c r="R351" s="37" t="s">
        <v>844</v>
      </c>
      <c r="S351" s="37">
        <v>1003018</v>
      </c>
      <c r="T351" s="37" t="s">
        <v>414</v>
      </c>
      <c r="U351" s="37">
        <v>100301801</v>
      </c>
      <c r="V351" s="37" t="s">
        <v>670</v>
      </c>
      <c r="W351" s="37">
        <v>35.406408939999999</v>
      </c>
      <c r="X351" s="37">
        <v>139.53579790000001</v>
      </c>
      <c r="Y351" s="37">
        <v>110</v>
      </c>
      <c r="Z351" s="37" t="s">
        <v>846</v>
      </c>
      <c r="AA351" s="37">
        <v>1009029</v>
      </c>
      <c r="AB351" s="37" t="s">
        <v>437</v>
      </c>
      <c r="AC351" s="37">
        <v>100902901</v>
      </c>
      <c r="AD351" s="37" t="s">
        <v>727</v>
      </c>
      <c r="AE351" s="37">
        <v>37</v>
      </c>
      <c r="AF351" s="37">
        <v>1</v>
      </c>
      <c r="AG351" s="37" t="s">
        <v>34</v>
      </c>
      <c r="AH351" s="37" t="s">
        <v>100</v>
      </c>
      <c r="AI351" s="37">
        <v>200</v>
      </c>
      <c r="AJ351" s="37" t="s">
        <v>94</v>
      </c>
      <c r="AK351" s="21" t="str">
        <f t="shared" si="676"/>
        <v>徒歩</v>
      </c>
      <c r="AL351" s="26"/>
      <c r="AM351" s="37">
        <v>37.1</v>
      </c>
      <c r="AN351" s="37">
        <v>1</v>
      </c>
      <c r="AO351" s="37">
        <v>13582</v>
      </c>
      <c r="AP351" s="37">
        <v>24.1</v>
      </c>
      <c r="AQ351" s="37">
        <v>1</v>
      </c>
      <c r="AR351" s="37">
        <v>19</v>
      </c>
      <c r="AS351" s="37">
        <v>290</v>
      </c>
      <c r="AT351" s="37" t="s">
        <v>120</v>
      </c>
      <c r="AU351" s="37" t="s">
        <v>125</v>
      </c>
      <c r="AV351" s="37">
        <v>1</v>
      </c>
      <c r="AW351" s="37">
        <v>637</v>
      </c>
      <c r="AX351" s="37">
        <v>7.6</v>
      </c>
      <c r="AY351" s="37">
        <v>830</v>
      </c>
      <c r="AZ351" s="37">
        <v>10.5</v>
      </c>
      <c r="BA351" s="37">
        <v>37.1</v>
      </c>
      <c r="BB351" s="37">
        <v>1</v>
      </c>
      <c r="BC351" s="37">
        <v>11449</v>
      </c>
      <c r="BD351" s="37">
        <v>57.2</v>
      </c>
      <c r="BE351" s="37">
        <v>1</v>
      </c>
      <c r="BF351" s="37">
        <v>11449</v>
      </c>
      <c r="BG351" s="37">
        <v>144.5</v>
      </c>
      <c r="BH351" s="37">
        <v>0</v>
      </c>
      <c r="BI351" s="37">
        <v>0</v>
      </c>
      <c r="BJ351" s="37">
        <v>0</v>
      </c>
      <c r="BK351" s="37">
        <v>0</v>
      </c>
      <c r="BL351" s="37">
        <v>0</v>
      </c>
      <c r="BM351" s="37">
        <v>0</v>
      </c>
      <c r="BN351" s="37">
        <v>0</v>
      </c>
      <c r="BO351" s="37">
        <v>0</v>
      </c>
      <c r="BP351" s="37">
        <v>0</v>
      </c>
      <c r="BQ351" s="37"/>
    </row>
    <row r="352" spans="1:69">
      <c r="A352" s="30">
        <v>256116</v>
      </c>
      <c r="B352" s="31" t="s">
        <v>75</v>
      </c>
      <c r="C352" s="31">
        <v>600</v>
      </c>
      <c r="D352" s="31" t="s">
        <v>91</v>
      </c>
      <c r="E352" s="31">
        <v>1</v>
      </c>
      <c r="F352" s="16">
        <v>3</v>
      </c>
      <c r="G352" s="16"/>
      <c r="H352" s="16" t="str">
        <f t="shared" ref="H352:H354" si="759">D353</f>
        <v>その他</v>
      </c>
      <c r="I352" s="32">
        <v>40124.430601851855</v>
      </c>
      <c r="J352" s="32">
        <v>40124.482997685183</v>
      </c>
      <c r="K352" s="33">
        <v>0.12773148147971369</v>
      </c>
      <c r="L352" s="18">
        <f t="shared" ref="L352" si="760">K352+K353+K354+K355</f>
        <v>0.20587962962599704</v>
      </c>
      <c r="M352" s="31">
        <v>4527</v>
      </c>
      <c r="N352" s="34">
        <v>34583.848889748559</v>
      </c>
      <c r="O352" s="31">
        <v>35.406188960000001</v>
      </c>
      <c r="P352" s="31">
        <v>139.5355189</v>
      </c>
      <c r="Q352" s="31">
        <v>110</v>
      </c>
      <c r="R352" s="31" t="s">
        <v>846</v>
      </c>
      <c r="S352" s="31">
        <v>1009029</v>
      </c>
      <c r="T352" s="31" t="s">
        <v>437</v>
      </c>
      <c r="U352" s="31">
        <v>100902901</v>
      </c>
      <c r="V352" s="31" t="s">
        <v>727</v>
      </c>
      <c r="W352" s="31">
        <v>35.283059510000001</v>
      </c>
      <c r="X352" s="31">
        <v>139.1853083</v>
      </c>
      <c r="Y352" s="31">
        <v>206</v>
      </c>
      <c r="Z352" s="31" t="s">
        <v>858</v>
      </c>
      <c r="AA352" s="31">
        <v>1004012</v>
      </c>
      <c r="AB352" s="31" t="s">
        <v>434</v>
      </c>
      <c r="AC352" s="31">
        <v>206060803</v>
      </c>
      <c r="AD352" s="31" t="s">
        <v>817</v>
      </c>
      <c r="AE352" s="31">
        <v>37</v>
      </c>
      <c r="AF352" s="31">
        <v>1</v>
      </c>
      <c r="AG352" s="31" t="s">
        <v>34</v>
      </c>
      <c r="AH352" s="31" t="s">
        <v>100</v>
      </c>
      <c r="AI352" s="31">
        <v>200</v>
      </c>
      <c r="AJ352" s="31" t="s">
        <v>94</v>
      </c>
      <c r="AK352" s="16"/>
      <c r="AL352" s="16" t="str">
        <f t="shared" ref="AL352:AL354" si="761">AJ353</f>
        <v>自動車</v>
      </c>
      <c r="AM352" s="31">
        <v>72.099999999999994</v>
      </c>
      <c r="AN352" s="31">
        <v>1</v>
      </c>
      <c r="AO352" s="31">
        <v>41284</v>
      </c>
      <c r="AP352" s="31">
        <v>65.8</v>
      </c>
      <c r="AQ352" s="31">
        <v>1</v>
      </c>
      <c r="AR352" s="31">
        <v>46</v>
      </c>
      <c r="AS352" s="31">
        <v>650</v>
      </c>
      <c r="AT352" s="31" t="s">
        <v>125</v>
      </c>
      <c r="AU352" s="31" t="s">
        <v>226</v>
      </c>
      <c r="AV352" s="31">
        <v>0</v>
      </c>
      <c r="AW352" s="31">
        <v>823</v>
      </c>
      <c r="AX352" s="31">
        <v>10.4</v>
      </c>
      <c r="AY352" s="31">
        <v>1270</v>
      </c>
      <c r="AZ352" s="31">
        <v>15.7</v>
      </c>
      <c r="BA352" s="31">
        <v>72.099999999999994</v>
      </c>
      <c r="BB352" s="31">
        <v>1</v>
      </c>
      <c r="BC352" s="31">
        <v>37938</v>
      </c>
      <c r="BD352" s="31">
        <v>189.7</v>
      </c>
      <c r="BE352" s="31">
        <v>1</v>
      </c>
      <c r="BF352" s="31">
        <v>37938</v>
      </c>
      <c r="BG352" s="31">
        <v>474.6</v>
      </c>
      <c r="BH352" s="31">
        <v>0</v>
      </c>
      <c r="BI352" s="31">
        <v>0</v>
      </c>
      <c r="BJ352" s="31">
        <v>0</v>
      </c>
      <c r="BK352" s="31">
        <v>0</v>
      </c>
      <c r="BL352" s="31">
        <v>0</v>
      </c>
      <c r="BM352" s="31">
        <v>0</v>
      </c>
      <c r="BN352" s="31">
        <v>0</v>
      </c>
      <c r="BO352" s="31">
        <v>0</v>
      </c>
      <c r="BP352" s="31">
        <v>0</v>
      </c>
      <c r="BQ352" s="31"/>
    </row>
    <row r="353" spans="1:69">
      <c r="A353" s="35">
        <v>256152</v>
      </c>
      <c r="B353" s="6" t="s">
        <v>75</v>
      </c>
      <c r="C353" s="6">
        <v>999</v>
      </c>
      <c r="D353" s="6" t="s">
        <v>84</v>
      </c>
      <c r="E353" s="6">
        <v>1</v>
      </c>
      <c r="F353" s="21">
        <v>2</v>
      </c>
      <c r="G353" s="21" t="str">
        <f t="shared" ref="G353:G355" si="762">D352</f>
        <v>食事</v>
      </c>
      <c r="H353" s="21" t="str">
        <f t="shared" si="759"/>
        <v>買い物</v>
      </c>
      <c r="I353" s="7">
        <v>40124.610729166663</v>
      </c>
      <c r="J353" s="7">
        <v>40124.613229166665</v>
      </c>
      <c r="K353" s="13">
        <v>7.4039351849933155E-2</v>
      </c>
      <c r="L353" s="23">
        <f t="shared" ref="L353" si="763">K352+K353+K354+K355</f>
        <v>0.20587962962599704</v>
      </c>
      <c r="M353" s="6">
        <v>216</v>
      </c>
      <c r="N353" s="10">
        <v>852.82341941153277</v>
      </c>
      <c r="O353" s="6">
        <v>35.279717529999999</v>
      </c>
      <c r="P353" s="6">
        <v>139.1831249</v>
      </c>
      <c r="Q353" s="6">
        <v>206</v>
      </c>
      <c r="R353" s="6" t="s">
        <v>858</v>
      </c>
      <c r="S353" s="6">
        <v>2061204</v>
      </c>
      <c r="T353" s="6" t="s">
        <v>460</v>
      </c>
      <c r="U353" s="6">
        <v>206120409</v>
      </c>
      <c r="V353" s="6" t="s">
        <v>756</v>
      </c>
      <c r="W353" s="6">
        <v>35.274379879999998</v>
      </c>
      <c r="X353" s="6">
        <v>139.1763765</v>
      </c>
      <c r="Y353" s="6">
        <v>206</v>
      </c>
      <c r="Z353" s="6" t="s">
        <v>858</v>
      </c>
      <c r="AA353" s="6">
        <v>2061201</v>
      </c>
      <c r="AB353" s="6" t="s">
        <v>486</v>
      </c>
      <c r="AC353" s="6">
        <v>206120104</v>
      </c>
      <c r="AD353" s="6" t="s">
        <v>818</v>
      </c>
      <c r="AE353" s="6">
        <v>37</v>
      </c>
      <c r="AF353" s="6">
        <v>1</v>
      </c>
      <c r="AG353" s="6" t="s">
        <v>34</v>
      </c>
      <c r="AH353" s="6" t="s">
        <v>100</v>
      </c>
      <c r="AI353" s="6">
        <v>100</v>
      </c>
      <c r="AJ353" s="6" t="s">
        <v>93</v>
      </c>
      <c r="AK353" s="21" t="str">
        <f t="shared" ref="AK353" si="764">AJ352</f>
        <v>鉄道</v>
      </c>
      <c r="AL353" s="21" t="str">
        <f t="shared" si="761"/>
        <v>鉄道</v>
      </c>
      <c r="AM353" s="6">
        <v>4.5999999999999996</v>
      </c>
      <c r="AN353" s="6">
        <v>1</v>
      </c>
      <c r="AO353" s="6">
        <v>1137</v>
      </c>
      <c r="AP353" s="6">
        <v>4.5999999999999996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1</v>
      </c>
      <c r="BC353" s="6">
        <v>1074</v>
      </c>
      <c r="BD353" s="6">
        <v>5.4</v>
      </c>
      <c r="BE353" s="6">
        <v>1</v>
      </c>
      <c r="BF353" s="6">
        <v>1074</v>
      </c>
      <c r="BG353" s="6">
        <v>13.3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/>
    </row>
    <row r="354" spans="1:69">
      <c r="A354" s="35">
        <v>256167</v>
      </c>
      <c r="B354" s="6" t="s">
        <v>75</v>
      </c>
      <c r="C354" s="6">
        <v>500</v>
      </c>
      <c r="D354" s="6" t="s">
        <v>33</v>
      </c>
      <c r="E354" s="6">
        <v>1</v>
      </c>
      <c r="F354" s="21">
        <v>1</v>
      </c>
      <c r="G354" s="21" t="str">
        <f t="shared" si="762"/>
        <v>その他</v>
      </c>
      <c r="H354" s="21" t="str">
        <f t="shared" si="759"/>
        <v>帰宅</v>
      </c>
      <c r="I354" s="7">
        <v>40124.687268518515</v>
      </c>
      <c r="J354" s="7">
        <v>40124.733263888891</v>
      </c>
      <c r="K354" s="13">
        <v>4.1087962963501923E-3</v>
      </c>
      <c r="L354" s="23">
        <f t="shared" ref="L354" si="765">K352+K353+K354+K355</f>
        <v>0.20587962962599704</v>
      </c>
      <c r="M354" s="6">
        <v>3974</v>
      </c>
      <c r="N354" s="10">
        <v>35118.409033332806</v>
      </c>
      <c r="O354" s="6">
        <v>35.275366890000001</v>
      </c>
      <c r="P354" s="6">
        <v>139.17714899999999</v>
      </c>
      <c r="Q354" s="6">
        <v>206</v>
      </c>
      <c r="R354" s="6" t="s">
        <v>858</v>
      </c>
      <c r="S354" s="6">
        <v>2060604</v>
      </c>
      <c r="T354" s="6" t="s">
        <v>461</v>
      </c>
      <c r="U354" s="6">
        <v>206060402</v>
      </c>
      <c r="V354" s="6" t="s">
        <v>757</v>
      </c>
      <c r="W354" s="6">
        <v>35.400068169999997</v>
      </c>
      <c r="X354" s="6">
        <v>139.53291720000001</v>
      </c>
      <c r="Y354" s="6">
        <v>110</v>
      </c>
      <c r="Z354" s="6" t="s">
        <v>846</v>
      </c>
      <c r="AA354" s="6">
        <v>1009018</v>
      </c>
      <c r="AB354" s="6" t="s">
        <v>125</v>
      </c>
      <c r="AC354" s="6">
        <v>100901802</v>
      </c>
      <c r="AD354" s="6" t="s">
        <v>729</v>
      </c>
      <c r="AE354" s="6">
        <v>37</v>
      </c>
      <c r="AF354" s="6">
        <v>1</v>
      </c>
      <c r="AG354" s="6" t="s">
        <v>34</v>
      </c>
      <c r="AH354" s="6" t="s">
        <v>100</v>
      </c>
      <c r="AI354" s="6">
        <v>200</v>
      </c>
      <c r="AJ354" s="6" t="s">
        <v>94</v>
      </c>
      <c r="AK354" s="21" t="str">
        <f t="shared" si="676"/>
        <v>自動車</v>
      </c>
      <c r="AL354" s="21" t="str">
        <f t="shared" si="761"/>
        <v>徒歩</v>
      </c>
      <c r="AM354" s="6">
        <v>48.7</v>
      </c>
      <c r="AN354" s="6">
        <v>1</v>
      </c>
      <c r="AO354" s="6">
        <v>39997</v>
      </c>
      <c r="AP354" s="6">
        <v>57.2</v>
      </c>
      <c r="AQ354" s="6">
        <v>1</v>
      </c>
      <c r="AR354" s="6">
        <v>41</v>
      </c>
      <c r="AS354" s="6">
        <v>650</v>
      </c>
      <c r="AT354" s="6" t="s">
        <v>226</v>
      </c>
      <c r="AU354" s="6" t="s">
        <v>125</v>
      </c>
      <c r="AV354" s="6">
        <v>0</v>
      </c>
      <c r="AW354" s="6">
        <v>335</v>
      </c>
      <c r="AX354" s="6">
        <v>4.5</v>
      </c>
      <c r="AY354" s="6">
        <v>256</v>
      </c>
      <c r="AZ354" s="6">
        <v>3.2</v>
      </c>
      <c r="BA354" s="6">
        <v>48.7</v>
      </c>
      <c r="BB354" s="6">
        <v>1</v>
      </c>
      <c r="BC354" s="6">
        <v>37877</v>
      </c>
      <c r="BD354" s="6">
        <v>189.4</v>
      </c>
      <c r="BE354" s="6">
        <v>1</v>
      </c>
      <c r="BF354" s="6">
        <v>37877</v>
      </c>
      <c r="BG354" s="6">
        <v>472.7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/>
    </row>
    <row r="355" spans="1:69">
      <c r="A355" s="36">
        <v>256172</v>
      </c>
      <c r="B355" s="37" t="s">
        <v>75</v>
      </c>
      <c r="C355" s="37">
        <v>200</v>
      </c>
      <c r="D355" s="37" t="s">
        <v>85</v>
      </c>
      <c r="E355" s="37"/>
      <c r="F355" s="26">
        <v>0</v>
      </c>
      <c r="G355" s="21" t="str">
        <f t="shared" si="762"/>
        <v>買い物</v>
      </c>
      <c r="H355" s="26"/>
      <c r="I355" s="38">
        <v>40124.737372685187</v>
      </c>
      <c r="J355" s="38">
        <v>40124.749305555553</v>
      </c>
      <c r="K355" s="39"/>
      <c r="L355" s="28">
        <f t="shared" ref="L355" si="766">K352+K353+K354+K355</f>
        <v>0.20587962962599704</v>
      </c>
      <c r="M355" s="37">
        <v>1031</v>
      </c>
      <c r="N355" s="40">
        <v>706.62626049863479</v>
      </c>
      <c r="O355" s="37">
        <v>35.400588509999999</v>
      </c>
      <c r="P355" s="37">
        <v>139.5328475</v>
      </c>
      <c r="Q355" s="37">
        <v>110</v>
      </c>
      <c r="R355" s="37" t="s">
        <v>846</v>
      </c>
      <c r="S355" s="37">
        <v>1009018</v>
      </c>
      <c r="T355" s="37" t="s">
        <v>125</v>
      </c>
      <c r="U355" s="37">
        <v>100901802</v>
      </c>
      <c r="V355" s="37" t="s">
        <v>729</v>
      </c>
      <c r="W355" s="37">
        <v>35.406494729999999</v>
      </c>
      <c r="X355" s="37">
        <v>139.53572819999999</v>
      </c>
      <c r="Y355" s="37">
        <v>110</v>
      </c>
      <c r="Z355" s="37" t="s">
        <v>846</v>
      </c>
      <c r="AA355" s="37">
        <v>1009029</v>
      </c>
      <c r="AB355" s="37" t="s">
        <v>437</v>
      </c>
      <c r="AC355" s="37">
        <v>100902901</v>
      </c>
      <c r="AD355" s="37" t="s">
        <v>727</v>
      </c>
      <c r="AE355" s="37">
        <v>37</v>
      </c>
      <c r="AF355" s="37">
        <v>1</v>
      </c>
      <c r="AG355" s="37" t="s">
        <v>34</v>
      </c>
      <c r="AH355" s="37" t="s">
        <v>100</v>
      </c>
      <c r="AI355" s="37">
        <v>420</v>
      </c>
      <c r="AJ355" s="37" t="s">
        <v>95</v>
      </c>
      <c r="AK355" s="21" t="str">
        <f t="shared" si="676"/>
        <v>鉄道</v>
      </c>
      <c r="AL355" s="26"/>
      <c r="AM355" s="37">
        <v>12.5</v>
      </c>
      <c r="AN355" s="37">
        <v>1</v>
      </c>
      <c r="AO355" s="37">
        <v>4347</v>
      </c>
      <c r="AP355" s="37">
        <v>17.5</v>
      </c>
      <c r="AQ355" s="37">
        <v>0</v>
      </c>
      <c r="AR355" s="37">
        <v>0</v>
      </c>
      <c r="AS355" s="37">
        <v>0</v>
      </c>
      <c r="AT355" s="37">
        <v>0</v>
      </c>
      <c r="AU355" s="37">
        <v>0</v>
      </c>
      <c r="AV355" s="37">
        <v>0</v>
      </c>
      <c r="AW355" s="37">
        <v>0</v>
      </c>
      <c r="AX355" s="37">
        <v>0</v>
      </c>
      <c r="AY355" s="37">
        <v>0</v>
      </c>
      <c r="AZ355" s="37">
        <v>0</v>
      </c>
      <c r="BA355" s="37">
        <v>0</v>
      </c>
      <c r="BB355" s="37">
        <v>1</v>
      </c>
      <c r="BC355" s="37">
        <v>1008</v>
      </c>
      <c r="BD355" s="37">
        <v>5</v>
      </c>
      <c r="BE355" s="37">
        <v>1</v>
      </c>
      <c r="BF355" s="37">
        <v>1008</v>
      </c>
      <c r="BG355" s="37">
        <v>12.5</v>
      </c>
      <c r="BH355" s="37">
        <v>0</v>
      </c>
      <c r="BI355" s="37">
        <v>0</v>
      </c>
      <c r="BJ355" s="37">
        <v>0</v>
      </c>
      <c r="BK355" s="37">
        <v>0</v>
      </c>
      <c r="BL355" s="37">
        <v>0</v>
      </c>
      <c r="BM355" s="37">
        <v>0</v>
      </c>
      <c r="BN355" s="37">
        <v>0</v>
      </c>
      <c r="BO355" s="37">
        <v>0</v>
      </c>
      <c r="BP355" s="37">
        <v>0</v>
      </c>
      <c r="BQ355" s="37"/>
    </row>
    <row r="356" spans="1:69">
      <c r="A356" s="30">
        <v>256202</v>
      </c>
      <c r="B356" s="31" t="s">
        <v>75</v>
      </c>
      <c r="C356" s="31">
        <v>999</v>
      </c>
      <c r="D356" s="31" t="s">
        <v>84</v>
      </c>
      <c r="E356" s="31">
        <v>1</v>
      </c>
      <c r="F356" s="16">
        <v>3</v>
      </c>
      <c r="G356" s="16"/>
      <c r="H356" s="16" t="str">
        <f t="shared" ref="H356:H358" si="767">D357</f>
        <v>食事</v>
      </c>
      <c r="I356" s="32">
        <v>40125.494537037041</v>
      </c>
      <c r="J356" s="32">
        <v>40125.544687499998</v>
      </c>
      <c r="K356" s="33">
        <v>9.8576388889341615E-2</v>
      </c>
      <c r="L356" s="18">
        <f t="shared" ref="L356" si="768">K356+K357+K358+K359</f>
        <v>0.13134259259095415</v>
      </c>
      <c r="M356" s="31">
        <v>4333</v>
      </c>
      <c r="N356" s="34">
        <v>9413.0447484578071</v>
      </c>
      <c r="O356" s="31">
        <v>35.403705309999999</v>
      </c>
      <c r="P356" s="31">
        <v>139.5344192</v>
      </c>
      <c r="Q356" s="31">
        <v>110</v>
      </c>
      <c r="R356" s="31" t="s">
        <v>846</v>
      </c>
      <c r="S356" s="31">
        <v>1009018</v>
      </c>
      <c r="T356" s="31" t="s">
        <v>125</v>
      </c>
      <c r="U356" s="31">
        <v>100901802</v>
      </c>
      <c r="V356" s="31" t="s">
        <v>729</v>
      </c>
      <c r="W356" s="31">
        <v>35.472697080000003</v>
      </c>
      <c r="X356" s="31">
        <v>139.5946562</v>
      </c>
      <c r="Y356" s="31">
        <v>106</v>
      </c>
      <c r="Z356" s="31" t="s">
        <v>841</v>
      </c>
      <c r="AA356" s="31">
        <v>1005016</v>
      </c>
      <c r="AB356" s="31" t="s">
        <v>372</v>
      </c>
      <c r="AC356" s="31">
        <v>100501604</v>
      </c>
      <c r="AD356" s="31" t="s">
        <v>568</v>
      </c>
      <c r="AE356" s="31">
        <v>37</v>
      </c>
      <c r="AF356" s="31">
        <v>1</v>
      </c>
      <c r="AG356" s="31" t="s">
        <v>34</v>
      </c>
      <c r="AH356" s="31" t="s">
        <v>100</v>
      </c>
      <c r="AI356" s="31">
        <v>200</v>
      </c>
      <c r="AJ356" s="31" t="s">
        <v>94</v>
      </c>
      <c r="AK356" s="16"/>
      <c r="AL356" s="16" t="str">
        <f t="shared" ref="AL356:AL358" si="769">AJ357</f>
        <v>徒歩</v>
      </c>
      <c r="AM356" s="31">
        <v>41.7</v>
      </c>
      <c r="AN356" s="31">
        <v>1</v>
      </c>
      <c r="AO356" s="31">
        <v>10688</v>
      </c>
      <c r="AP356" s="31">
        <v>15.7</v>
      </c>
      <c r="AQ356" s="31">
        <v>1</v>
      </c>
      <c r="AR356" s="31">
        <v>19</v>
      </c>
      <c r="AS356" s="31">
        <v>410</v>
      </c>
      <c r="AT356" s="31" t="s">
        <v>125</v>
      </c>
      <c r="AU356" s="31" t="s">
        <v>242</v>
      </c>
      <c r="AV356" s="31">
        <v>1</v>
      </c>
      <c r="AW356" s="31">
        <v>418</v>
      </c>
      <c r="AX356" s="31">
        <v>5.7</v>
      </c>
      <c r="AY356" s="31">
        <v>1240</v>
      </c>
      <c r="AZ356" s="31">
        <v>17</v>
      </c>
      <c r="BA356" s="31">
        <v>41.7</v>
      </c>
      <c r="BB356" s="31">
        <v>1</v>
      </c>
      <c r="BC356" s="31">
        <v>10982</v>
      </c>
      <c r="BD356" s="31">
        <v>54.9</v>
      </c>
      <c r="BE356" s="31">
        <v>1</v>
      </c>
      <c r="BF356" s="31">
        <v>10982</v>
      </c>
      <c r="BG356" s="31">
        <v>139.1</v>
      </c>
      <c r="BH356" s="31">
        <v>0</v>
      </c>
      <c r="BI356" s="31">
        <v>0</v>
      </c>
      <c r="BJ356" s="31">
        <v>0</v>
      </c>
      <c r="BK356" s="31">
        <v>0</v>
      </c>
      <c r="BL356" s="31">
        <v>0</v>
      </c>
      <c r="BM356" s="31">
        <v>0</v>
      </c>
      <c r="BN356" s="31">
        <v>0</v>
      </c>
      <c r="BO356" s="31">
        <v>0</v>
      </c>
      <c r="BP356" s="31">
        <v>0</v>
      </c>
      <c r="BQ356" s="31"/>
    </row>
    <row r="357" spans="1:69">
      <c r="A357" s="35">
        <v>256225</v>
      </c>
      <c r="B357" s="6" t="s">
        <v>75</v>
      </c>
      <c r="C357" s="6">
        <v>600</v>
      </c>
      <c r="D357" s="6" t="s">
        <v>91</v>
      </c>
      <c r="E357" s="6">
        <v>1</v>
      </c>
      <c r="F357" s="21">
        <v>2</v>
      </c>
      <c r="G357" s="21" t="str">
        <f t="shared" ref="G357:G359" si="770">D356</f>
        <v>その他</v>
      </c>
      <c r="H357" s="21" t="str">
        <f t="shared" si="767"/>
        <v>買い物</v>
      </c>
      <c r="I357" s="7">
        <v>40125.643263888887</v>
      </c>
      <c r="J357" s="7">
        <v>40125.65353009259</v>
      </c>
      <c r="K357" s="13">
        <v>3.1921296300424729E-2</v>
      </c>
      <c r="L357" s="23">
        <f t="shared" ref="L357" si="771">K356+K357+K358+K359</f>
        <v>0.13134259259095415</v>
      </c>
      <c r="M357" s="6">
        <v>887</v>
      </c>
      <c r="N357" s="10">
        <v>416.48978022584333</v>
      </c>
      <c r="O357" s="6">
        <v>35.467037589999997</v>
      </c>
      <c r="P357" s="6">
        <v>139.58951709999999</v>
      </c>
      <c r="Q357" s="6">
        <v>106</v>
      </c>
      <c r="R357" s="6" t="s">
        <v>841</v>
      </c>
      <c r="S357" s="6">
        <v>1005014</v>
      </c>
      <c r="T357" s="6" t="s">
        <v>384</v>
      </c>
      <c r="U357" s="6">
        <v>100501401</v>
      </c>
      <c r="V357" s="6" t="s">
        <v>582</v>
      </c>
      <c r="W357" s="6">
        <v>35.464065660000003</v>
      </c>
      <c r="X357" s="6">
        <v>139.5867169</v>
      </c>
      <c r="Y357" s="6">
        <v>106</v>
      </c>
      <c r="Z357" s="6" t="s">
        <v>841</v>
      </c>
      <c r="AA357" s="6">
        <v>1005013</v>
      </c>
      <c r="AB357" s="6" t="s">
        <v>204</v>
      </c>
      <c r="AC357" s="6">
        <v>100501305</v>
      </c>
      <c r="AD357" s="6" t="s">
        <v>787</v>
      </c>
      <c r="AE357" s="6">
        <v>37</v>
      </c>
      <c r="AF357" s="6">
        <v>1</v>
      </c>
      <c r="AG357" s="6" t="s">
        <v>34</v>
      </c>
      <c r="AH357" s="6" t="s">
        <v>100</v>
      </c>
      <c r="AI357" s="6">
        <v>420</v>
      </c>
      <c r="AJ357" s="6" t="s">
        <v>95</v>
      </c>
      <c r="AK357" s="21" t="str">
        <f t="shared" ref="AK357" si="772">AJ356</f>
        <v>鉄道</v>
      </c>
      <c r="AL357" s="21" t="str">
        <f t="shared" si="769"/>
        <v>鉄道</v>
      </c>
      <c r="AM357" s="6">
        <v>5.7</v>
      </c>
      <c r="AN357" s="6">
        <v>1</v>
      </c>
      <c r="AO357" s="6">
        <v>1040</v>
      </c>
      <c r="AP357" s="6">
        <v>4.2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973</v>
      </c>
      <c r="AX357" s="6">
        <v>11.9</v>
      </c>
      <c r="AY357" s="6">
        <v>828</v>
      </c>
      <c r="AZ357" s="6">
        <v>11.8</v>
      </c>
      <c r="BA357" s="6">
        <v>0</v>
      </c>
      <c r="BB357" s="6">
        <v>1</v>
      </c>
      <c r="BC357" s="6">
        <v>469</v>
      </c>
      <c r="BD357" s="6">
        <v>2.2999999999999998</v>
      </c>
      <c r="BE357" s="6">
        <v>1</v>
      </c>
      <c r="BF357" s="6">
        <v>469</v>
      </c>
      <c r="BG357" s="6">
        <v>5.7</v>
      </c>
      <c r="BH357" s="6">
        <v>1</v>
      </c>
      <c r="BI357" s="6">
        <v>1.48</v>
      </c>
      <c r="BJ357" s="6">
        <v>5</v>
      </c>
      <c r="BK357" s="6">
        <v>210</v>
      </c>
      <c r="BL357" s="6">
        <v>414</v>
      </c>
      <c r="BM357" s="6">
        <v>6.2</v>
      </c>
      <c r="BN357" s="6">
        <v>279</v>
      </c>
      <c r="BO357" s="6">
        <v>4.2</v>
      </c>
      <c r="BP357" s="6">
        <v>15.399999999999999</v>
      </c>
      <c r="BQ357" s="6"/>
    </row>
    <row r="358" spans="1:69">
      <c r="A358" s="35">
        <v>256237</v>
      </c>
      <c r="B358" s="6" t="s">
        <v>75</v>
      </c>
      <c r="C358" s="6">
        <v>500</v>
      </c>
      <c r="D358" s="6" t="s">
        <v>33</v>
      </c>
      <c r="E358" s="6">
        <v>1</v>
      </c>
      <c r="F358" s="21">
        <v>1</v>
      </c>
      <c r="G358" s="21" t="str">
        <f t="shared" si="770"/>
        <v>食事</v>
      </c>
      <c r="H358" s="21" t="str">
        <f t="shared" si="767"/>
        <v>帰宅</v>
      </c>
      <c r="I358" s="7">
        <v>40125.68545138889</v>
      </c>
      <c r="J358" s="7">
        <v>40125.718668981484</v>
      </c>
      <c r="K358" s="13">
        <v>8.4490740118781105E-4</v>
      </c>
      <c r="L358" s="23">
        <f t="shared" ref="L358" si="773">K356+K357+K358+K359</f>
        <v>0.13134259259095415</v>
      </c>
      <c r="M358" s="6">
        <v>2870</v>
      </c>
      <c r="N358" s="10">
        <v>8502.5557898679635</v>
      </c>
      <c r="O358" s="6">
        <v>35.46361512</v>
      </c>
      <c r="P358" s="6">
        <v>139.58695829999999</v>
      </c>
      <c r="Q358" s="6">
        <v>106</v>
      </c>
      <c r="R358" s="6" t="s">
        <v>841</v>
      </c>
      <c r="S358" s="6">
        <v>1005009</v>
      </c>
      <c r="T358" s="6" t="s">
        <v>390</v>
      </c>
      <c r="U358" s="6">
        <v>100500901</v>
      </c>
      <c r="V358" s="6" t="s">
        <v>591</v>
      </c>
      <c r="W358" s="6">
        <v>35.40064752</v>
      </c>
      <c r="X358" s="6">
        <v>139.5336896</v>
      </c>
      <c r="Y358" s="6">
        <v>110</v>
      </c>
      <c r="Z358" s="6" t="s">
        <v>846</v>
      </c>
      <c r="AA358" s="6">
        <v>1009018</v>
      </c>
      <c r="AB358" s="6" t="s">
        <v>125</v>
      </c>
      <c r="AC358" s="6">
        <v>100901802</v>
      </c>
      <c r="AD358" s="6" t="s">
        <v>729</v>
      </c>
      <c r="AE358" s="6">
        <v>37</v>
      </c>
      <c r="AF358" s="6">
        <v>1</v>
      </c>
      <c r="AG358" s="6" t="s">
        <v>34</v>
      </c>
      <c r="AH358" s="6" t="s">
        <v>100</v>
      </c>
      <c r="AI358" s="6">
        <v>200</v>
      </c>
      <c r="AJ358" s="6" t="s">
        <v>94</v>
      </c>
      <c r="AK358" s="21" t="str">
        <f t="shared" si="676"/>
        <v>徒歩</v>
      </c>
      <c r="AL358" s="21" t="str">
        <f t="shared" si="769"/>
        <v>徒歩</v>
      </c>
      <c r="AM358" s="6">
        <v>43.5</v>
      </c>
      <c r="AN358" s="6">
        <v>1</v>
      </c>
      <c r="AO358" s="6">
        <v>10453</v>
      </c>
      <c r="AP358" s="6">
        <v>19.100000000000001</v>
      </c>
      <c r="AQ358" s="6">
        <v>1</v>
      </c>
      <c r="AR358" s="6">
        <v>30</v>
      </c>
      <c r="AS358" s="6">
        <v>380</v>
      </c>
      <c r="AT358" s="6" t="s">
        <v>245</v>
      </c>
      <c r="AU358" s="6" t="s">
        <v>125</v>
      </c>
      <c r="AV358" s="6">
        <v>2</v>
      </c>
      <c r="AW358" s="6">
        <v>917</v>
      </c>
      <c r="AX358" s="6">
        <v>11.1</v>
      </c>
      <c r="AY358" s="6">
        <v>198</v>
      </c>
      <c r="AZ358" s="6">
        <v>2.4</v>
      </c>
      <c r="BA358" s="6">
        <v>43.5</v>
      </c>
      <c r="BB358" s="6">
        <v>1</v>
      </c>
      <c r="BC358" s="6">
        <v>9706</v>
      </c>
      <c r="BD358" s="6">
        <v>48.5</v>
      </c>
      <c r="BE358" s="6">
        <v>1</v>
      </c>
      <c r="BF358" s="6">
        <v>9706</v>
      </c>
      <c r="BG358" s="6">
        <v>121.8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/>
    </row>
    <row r="359" spans="1:69">
      <c r="A359" s="36">
        <v>256242</v>
      </c>
      <c r="B359" s="37" t="s">
        <v>75</v>
      </c>
      <c r="C359" s="37">
        <v>200</v>
      </c>
      <c r="D359" s="37" t="s">
        <v>85</v>
      </c>
      <c r="E359" s="37"/>
      <c r="F359" s="26">
        <v>0</v>
      </c>
      <c r="G359" s="21" t="str">
        <f t="shared" si="770"/>
        <v>買い物</v>
      </c>
      <c r="H359" s="26"/>
      <c r="I359" s="38">
        <v>40125.719513888886</v>
      </c>
      <c r="J359" s="38">
        <v>40125.727731481478</v>
      </c>
      <c r="K359" s="39"/>
      <c r="L359" s="28">
        <f t="shared" ref="L359" si="774">K356+K357+K358+K359</f>
        <v>0.13134259259095415</v>
      </c>
      <c r="M359" s="37">
        <v>710</v>
      </c>
      <c r="N359" s="40">
        <v>493.69251498993503</v>
      </c>
      <c r="O359" s="37">
        <v>35.401527340000001</v>
      </c>
      <c r="P359" s="37">
        <v>139.53446750000001</v>
      </c>
      <c r="Q359" s="37">
        <v>110</v>
      </c>
      <c r="R359" s="37" t="s">
        <v>846</v>
      </c>
      <c r="S359" s="37">
        <v>1009018</v>
      </c>
      <c r="T359" s="37" t="s">
        <v>125</v>
      </c>
      <c r="U359" s="37">
        <v>100901802</v>
      </c>
      <c r="V359" s="37" t="s">
        <v>729</v>
      </c>
      <c r="W359" s="37">
        <v>35.405808110000002</v>
      </c>
      <c r="X359" s="37">
        <v>139.53591589999999</v>
      </c>
      <c r="Y359" s="37">
        <v>110</v>
      </c>
      <c r="Z359" s="37" t="s">
        <v>846</v>
      </c>
      <c r="AA359" s="37">
        <v>1009029</v>
      </c>
      <c r="AB359" s="37" t="s">
        <v>437</v>
      </c>
      <c r="AC359" s="37">
        <v>100902901</v>
      </c>
      <c r="AD359" s="37" t="s">
        <v>727</v>
      </c>
      <c r="AE359" s="37">
        <v>37</v>
      </c>
      <c r="AF359" s="37">
        <v>1</v>
      </c>
      <c r="AG359" s="37" t="s">
        <v>34</v>
      </c>
      <c r="AH359" s="37" t="s">
        <v>100</v>
      </c>
      <c r="AI359" s="37">
        <v>420</v>
      </c>
      <c r="AJ359" s="37" t="s">
        <v>95</v>
      </c>
      <c r="AK359" s="21" t="str">
        <f t="shared" si="676"/>
        <v>鉄道</v>
      </c>
      <c r="AL359" s="26"/>
      <c r="AM359" s="37">
        <v>8.1</v>
      </c>
      <c r="AN359" s="37">
        <v>1</v>
      </c>
      <c r="AO359" s="37">
        <v>659</v>
      </c>
      <c r="AP359" s="37">
        <v>2.9</v>
      </c>
      <c r="AQ359" s="37">
        <v>0</v>
      </c>
      <c r="AR359" s="37">
        <v>0</v>
      </c>
      <c r="AS359" s="37">
        <v>0</v>
      </c>
      <c r="AT359" s="37">
        <v>0</v>
      </c>
      <c r="AU359" s="37">
        <v>0</v>
      </c>
      <c r="AV359" s="37">
        <v>0</v>
      </c>
      <c r="AW359" s="37">
        <v>0</v>
      </c>
      <c r="AX359" s="37">
        <v>0</v>
      </c>
      <c r="AY359" s="37">
        <v>0</v>
      </c>
      <c r="AZ359" s="37">
        <v>0</v>
      </c>
      <c r="BA359" s="37">
        <v>0</v>
      </c>
      <c r="BB359" s="37">
        <v>1</v>
      </c>
      <c r="BC359" s="37">
        <v>648</v>
      </c>
      <c r="BD359" s="37">
        <v>3.2</v>
      </c>
      <c r="BE359" s="37">
        <v>1</v>
      </c>
      <c r="BF359" s="37">
        <v>648</v>
      </c>
      <c r="BG359" s="37">
        <v>8.1</v>
      </c>
      <c r="BH359" s="37">
        <v>0</v>
      </c>
      <c r="BI359" s="37">
        <v>0</v>
      </c>
      <c r="BJ359" s="37">
        <v>0</v>
      </c>
      <c r="BK359" s="37">
        <v>0</v>
      </c>
      <c r="BL359" s="37">
        <v>0</v>
      </c>
      <c r="BM359" s="37">
        <v>0</v>
      </c>
      <c r="BN359" s="37">
        <v>0</v>
      </c>
      <c r="BO359" s="37">
        <v>0</v>
      </c>
      <c r="BP359" s="37">
        <v>0</v>
      </c>
      <c r="BQ359" s="37"/>
    </row>
    <row r="360" spans="1:69">
      <c r="A360" s="30">
        <v>256388</v>
      </c>
      <c r="B360" s="31" t="s">
        <v>75</v>
      </c>
      <c r="C360" s="31">
        <v>100</v>
      </c>
      <c r="D360" s="31" t="s">
        <v>86</v>
      </c>
      <c r="E360" s="31">
        <v>1</v>
      </c>
      <c r="F360" s="16">
        <v>3</v>
      </c>
      <c r="G360" s="16"/>
      <c r="H360" s="16" t="str">
        <f t="shared" ref="H360:H362" si="775">D361</f>
        <v>帰社</v>
      </c>
      <c r="I360" s="32">
        <v>40127.312442129631</v>
      </c>
      <c r="J360" s="32">
        <v>40127.334849537037</v>
      </c>
      <c r="K360" s="33">
        <v>0.18914351851708489</v>
      </c>
      <c r="L360" s="18">
        <f t="shared" ref="L360" si="776">K360+K361+K362+K363</f>
        <v>0.40425925925956108</v>
      </c>
      <c r="M360" s="31">
        <v>1936</v>
      </c>
      <c r="N360" s="34">
        <v>10017.451893057352</v>
      </c>
      <c r="O360" s="31">
        <v>35.406746910000003</v>
      </c>
      <c r="P360" s="31">
        <v>139.53581940000001</v>
      </c>
      <c r="Q360" s="31">
        <v>110</v>
      </c>
      <c r="R360" s="31" t="s">
        <v>846</v>
      </c>
      <c r="S360" s="31">
        <v>1009029</v>
      </c>
      <c r="T360" s="31" t="s">
        <v>437</v>
      </c>
      <c r="U360" s="31">
        <v>100902901</v>
      </c>
      <c r="V360" s="31" t="s">
        <v>727</v>
      </c>
      <c r="W360" s="31">
        <v>35.444308540000002</v>
      </c>
      <c r="X360" s="31">
        <v>139.63632709999999</v>
      </c>
      <c r="Y360" s="31">
        <v>104</v>
      </c>
      <c r="Z360" s="31" t="s">
        <v>844</v>
      </c>
      <c r="AA360" s="31">
        <v>1003002</v>
      </c>
      <c r="AB360" s="31" t="s">
        <v>120</v>
      </c>
      <c r="AC360" s="31">
        <v>100300216</v>
      </c>
      <c r="AD360" s="31" t="s">
        <v>240</v>
      </c>
      <c r="AE360" s="31">
        <v>37</v>
      </c>
      <c r="AF360" s="31">
        <v>1</v>
      </c>
      <c r="AG360" s="31" t="s">
        <v>34</v>
      </c>
      <c r="AH360" s="31" t="s">
        <v>100</v>
      </c>
      <c r="AI360" s="31">
        <v>200</v>
      </c>
      <c r="AJ360" s="31" t="s">
        <v>94</v>
      </c>
      <c r="AK360" s="16"/>
      <c r="AL360" s="16" t="str">
        <f t="shared" ref="AL360:AL362" si="777">AJ361</f>
        <v>徒歩</v>
      </c>
      <c r="AM360" s="31">
        <v>43.099999999999994</v>
      </c>
      <c r="AN360" s="31">
        <v>1</v>
      </c>
      <c r="AO360" s="31">
        <v>14251</v>
      </c>
      <c r="AP360" s="31">
        <v>26.2</v>
      </c>
      <c r="AQ360" s="31">
        <v>1</v>
      </c>
      <c r="AR360" s="31">
        <v>22</v>
      </c>
      <c r="AS360" s="31">
        <v>390</v>
      </c>
      <c r="AT360" s="31" t="s">
        <v>125</v>
      </c>
      <c r="AU360" s="31" t="s">
        <v>123</v>
      </c>
      <c r="AV360" s="31">
        <v>1</v>
      </c>
      <c r="AW360" s="31">
        <v>897</v>
      </c>
      <c r="AX360" s="31">
        <v>11.3</v>
      </c>
      <c r="AY360" s="31">
        <v>820</v>
      </c>
      <c r="AZ360" s="31">
        <v>9.8000000000000007</v>
      </c>
      <c r="BA360" s="31">
        <v>43.099999999999994</v>
      </c>
      <c r="BB360" s="31">
        <v>1</v>
      </c>
      <c r="BC360" s="31">
        <v>11990</v>
      </c>
      <c r="BD360" s="31">
        <v>60</v>
      </c>
      <c r="BE360" s="31">
        <v>1</v>
      </c>
      <c r="BF360" s="31">
        <v>11990</v>
      </c>
      <c r="BG360" s="31">
        <v>148.19999999999999</v>
      </c>
      <c r="BH360" s="31">
        <v>1</v>
      </c>
      <c r="BI360" s="31">
        <v>1.34</v>
      </c>
      <c r="BJ360" s="31">
        <v>8</v>
      </c>
      <c r="BK360" s="31">
        <v>210</v>
      </c>
      <c r="BL360" s="31">
        <v>580</v>
      </c>
      <c r="BM360" s="31">
        <v>8.6999999999999993</v>
      </c>
      <c r="BN360" s="31">
        <v>326</v>
      </c>
      <c r="BO360" s="31">
        <v>4.9000000000000004</v>
      </c>
      <c r="BP360" s="31">
        <v>21.6</v>
      </c>
      <c r="BQ360" s="31"/>
    </row>
    <row r="361" spans="1:69">
      <c r="A361" s="35">
        <v>256409</v>
      </c>
      <c r="B361" s="6" t="s">
        <v>75</v>
      </c>
      <c r="C361" s="6">
        <v>300</v>
      </c>
      <c r="D361" s="6" t="s">
        <v>88</v>
      </c>
      <c r="E361" s="6"/>
      <c r="F361" s="21">
        <v>2</v>
      </c>
      <c r="G361" s="21" t="str">
        <f t="shared" ref="G361:G363" si="778">D360</f>
        <v>出勤</v>
      </c>
      <c r="H361" s="21" t="str">
        <f t="shared" si="775"/>
        <v>娯楽</v>
      </c>
      <c r="I361" s="7">
        <v>40127.523993055554</v>
      </c>
      <c r="J361" s="7">
        <v>40127.539166666669</v>
      </c>
      <c r="K361" s="13">
        <v>0.19895833333430346</v>
      </c>
      <c r="L361" s="23">
        <f t="shared" ref="L361" si="779">K360+K361+K362+K363</f>
        <v>0.40425925925956108</v>
      </c>
      <c r="M361" s="6">
        <v>1311</v>
      </c>
      <c r="N361" s="10">
        <v>948.5835058050327</v>
      </c>
      <c r="O361" s="6">
        <v>35.447639870000003</v>
      </c>
      <c r="P361" s="6">
        <v>139.64682529999999</v>
      </c>
      <c r="Q361" s="6">
        <v>104</v>
      </c>
      <c r="R361" s="6" t="s">
        <v>844</v>
      </c>
      <c r="S361" s="6">
        <v>1003003</v>
      </c>
      <c r="T361" s="6" t="s">
        <v>407</v>
      </c>
      <c r="U361" s="6">
        <v>100300301</v>
      </c>
      <c r="V361" s="6" t="s">
        <v>642</v>
      </c>
      <c r="W361" s="6">
        <v>35.444496340000001</v>
      </c>
      <c r="X361" s="6">
        <v>139.63708879999999</v>
      </c>
      <c r="Y361" s="6">
        <v>104</v>
      </c>
      <c r="Z361" s="6" t="s">
        <v>844</v>
      </c>
      <c r="AA361" s="6">
        <v>1003002</v>
      </c>
      <c r="AB361" s="6" t="s">
        <v>120</v>
      </c>
      <c r="AC361" s="6">
        <v>100300215</v>
      </c>
      <c r="AD361" s="6" t="s">
        <v>661</v>
      </c>
      <c r="AE361" s="6">
        <v>37</v>
      </c>
      <c r="AF361" s="6">
        <v>1</v>
      </c>
      <c r="AG361" s="6" t="s">
        <v>34</v>
      </c>
      <c r="AH361" s="6" t="s">
        <v>100</v>
      </c>
      <c r="AI361" s="6">
        <v>420</v>
      </c>
      <c r="AJ361" s="6" t="s">
        <v>95</v>
      </c>
      <c r="AK361" s="21" t="str">
        <f t="shared" ref="AK361" si="780">AJ360</f>
        <v>鉄道</v>
      </c>
      <c r="AL361" s="21" t="str">
        <f t="shared" si="777"/>
        <v>鉄道</v>
      </c>
      <c r="AM361" s="6">
        <v>15.1</v>
      </c>
      <c r="AN361" s="6">
        <v>1</v>
      </c>
      <c r="AO361" s="6">
        <v>1393</v>
      </c>
      <c r="AP361" s="6">
        <v>4.4000000000000004</v>
      </c>
      <c r="AQ361" s="6">
        <v>1</v>
      </c>
      <c r="AR361" s="6">
        <v>1</v>
      </c>
      <c r="AS361" s="6">
        <v>180</v>
      </c>
      <c r="AT361" s="6" t="s">
        <v>139</v>
      </c>
      <c r="AU361" s="6" t="s">
        <v>123</v>
      </c>
      <c r="AV361" s="6">
        <v>0</v>
      </c>
      <c r="AW361" s="6">
        <v>568</v>
      </c>
      <c r="AX361" s="6">
        <v>6.8</v>
      </c>
      <c r="AY361" s="6">
        <v>886</v>
      </c>
      <c r="AZ361" s="6">
        <v>10.5</v>
      </c>
      <c r="BA361" s="6">
        <v>18.3</v>
      </c>
      <c r="BB361" s="6">
        <v>1</v>
      </c>
      <c r="BC361" s="6">
        <v>1253</v>
      </c>
      <c r="BD361" s="6">
        <v>6.3</v>
      </c>
      <c r="BE361" s="6">
        <v>1</v>
      </c>
      <c r="BF361" s="6">
        <v>1253</v>
      </c>
      <c r="BG361" s="6">
        <v>15.1</v>
      </c>
      <c r="BH361" s="6">
        <v>1</v>
      </c>
      <c r="BI361" s="6">
        <v>0.77</v>
      </c>
      <c r="BJ361" s="6">
        <v>5</v>
      </c>
      <c r="BK361" s="6">
        <v>210</v>
      </c>
      <c r="BL361" s="6">
        <v>347</v>
      </c>
      <c r="BM361" s="6">
        <v>5.2</v>
      </c>
      <c r="BN361" s="6">
        <v>232</v>
      </c>
      <c r="BO361" s="6">
        <v>3.5</v>
      </c>
      <c r="BP361" s="6">
        <v>13.7</v>
      </c>
      <c r="BQ361" s="6"/>
    </row>
    <row r="362" spans="1:69">
      <c r="A362" s="35">
        <v>256433</v>
      </c>
      <c r="B362" s="6" t="s">
        <v>75</v>
      </c>
      <c r="C362" s="6">
        <v>700</v>
      </c>
      <c r="D362" s="6" t="s">
        <v>90</v>
      </c>
      <c r="E362" s="6">
        <v>1</v>
      </c>
      <c r="F362" s="21">
        <v>1</v>
      </c>
      <c r="G362" s="21" t="str">
        <f t="shared" si="778"/>
        <v>帰社</v>
      </c>
      <c r="H362" s="21" t="str">
        <f t="shared" si="775"/>
        <v>帰宅</v>
      </c>
      <c r="I362" s="7">
        <v>40127.738125000003</v>
      </c>
      <c r="J362" s="7">
        <v>40127.762523148151</v>
      </c>
      <c r="K362" s="13">
        <v>1.615740740817273E-2</v>
      </c>
      <c r="L362" s="23">
        <f t="shared" ref="L362" si="781">K360+K361+K362+K363</f>
        <v>0.40425925925956108</v>
      </c>
      <c r="M362" s="6">
        <v>2108</v>
      </c>
      <c r="N362" s="10">
        <v>10738.308318357902</v>
      </c>
      <c r="O362" s="6">
        <v>35.444694800000001</v>
      </c>
      <c r="P362" s="6">
        <v>139.63627880000001</v>
      </c>
      <c r="Q362" s="6">
        <v>104</v>
      </c>
      <c r="R362" s="6" t="s">
        <v>844</v>
      </c>
      <c r="S362" s="6">
        <v>1003002</v>
      </c>
      <c r="T362" s="6" t="s">
        <v>120</v>
      </c>
      <c r="U362" s="6">
        <v>100300215</v>
      </c>
      <c r="V362" s="6" t="s">
        <v>661</v>
      </c>
      <c r="W362" s="6">
        <v>35.398158459999998</v>
      </c>
      <c r="X362" s="6">
        <v>139.53241829999999</v>
      </c>
      <c r="Y362" s="6">
        <v>110</v>
      </c>
      <c r="Z362" s="6" t="s">
        <v>846</v>
      </c>
      <c r="AA362" s="6">
        <v>1009018</v>
      </c>
      <c r="AB362" s="6" t="s">
        <v>125</v>
      </c>
      <c r="AC362" s="6">
        <v>100901802</v>
      </c>
      <c r="AD362" s="6" t="s">
        <v>729</v>
      </c>
      <c r="AE362" s="6">
        <v>37</v>
      </c>
      <c r="AF362" s="6">
        <v>1</v>
      </c>
      <c r="AG362" s="6" t="s">
        <v>34</v>
      </c>
      <c r="AH362" s="6" t="s">
        <v>100</v>
      </c>
      <c r="AI362" s="6">
        <v>200</v>
      </c>
      <c r="AJ362" s="6" t="s">
        <v>94</v>
      </c>
      <c r="AK362" s="21" t="str">
        <f t="shared" si="676"/>
        <v>徒歩</v>
      </c>
      <c r="AL362" s="21" t="str">
        <f t="shared" si="777"/>
        <v>徒歩</v>
      </c>
      <c r="AM362" s="6">
        <v>39.699999999999996</v>
      </c>
      <c r="AN362" s="6">
        <v>1</v>
      </c>
      <c r="AO362" s="6">
        <v>15853</v>
      </c>
      <c r="AP362" s="6">
        <v>27.9</v>
      </c>
      <c r="AQ362" s="6">
        <v>1</v>
      </c>
      <c r="AR362" s="6">
        <v>24</v>
      </c>
      <c r="AS362" s="6">
        <v>390</v>
      </c>
      <c r="AT362" s="6" t="s">
        <v>123</v>
      </c>
      <c r="AU362" s="6" t="s">
        <v>125</v>
      </c>
      <c r="AV362" s="6">
        <v>1</v>
      </c>
      <c r="AW362" s="6">
        <v>823</v>
      </c>
      <c r="AX362" s="6">
        <v>9.8000000000000007</v>
      </c>
      <c r="AY362" s="6">
        <v>459</v>
      </c>
      <c r="AZ362" s="6">
        <v>5.9</v>
      </c>
      <c r="BA362" s="6">
        <v>39.699999999999996</v>
      </c>
      <c r="BB362" s="6">
        <v>1</v>
      </c>
      <c r="BC362" s="6">
        <v>12550</v>
      </c>
      <c r="BD362" s="6">
        <v>62.8</v>
      </c>
      <c r="BE362" s="6">
        <v>1</v>
      </c>
      <c r="BF362" s="6">
        <v>12550</v>
      </c>
      <c r="BG362" s="6">
        <v>157.9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/>
    </row>
    <row r="363" spans="1:69">
      <c r="A363" s="36">
        <v>256443</v>
      </c>
      <c r="B363" s="37" t="s">
        <v>75</v>
      </c>
      <c r="C363" s="37">
        <v>200</v>
      </c>
      <c r="D363" s="37" t="s">
        <v>85</v>
      </c>
      <c r="E363" s="37"/>
      <c r="F363" s="26">
        <v>0</v>
      </c>
      <c r="G363" s="21" t="str">
        <f t="shared" si="778"/>
        <v>娯楽</v>
      </c>
      <c r="H363" s="26"/>
      <c r="I363" s="38">
        <v>40127.778680555559</v>
      </c>
      <c r="J363" s="38">
        <v>40127.792245370372</v>
      </c>
      <c r="K363" s="39"/>
      <c r="L363" s="28">
        <f t="shared" ref="L363" si="782">K360+K361+K362+K363</f>
        <v>0.40425925925956108</v>
      </c>
      <c r="M363" s="37">
        <v>1172</v>
      </c>
      <c r="N363" s="40">
        <v>774.45041541877811</v>
      </c>
      <c r="O363" s="37">
        <v>35.39891488</v>
      </c>
      <c r="P363" s="37">
        <v>139.5324076</v>
      </c>
      <c r="Q363" s="37">
        <v>110</v>
      </c>
      <c r="R363" s="37" t="s">
        <v>846</v>
      </c>
      <c r="S363" s="37">
        <v>1009018</v>
      </c>
      <c r="T363" s="37" t="s">
        <v>125</v>
      </c>
      <c r="U363" s="37">
        <v>100901802</v>
      </c>
      <c r="V363" s="37" t="s">
        <v>729</v>
      </c>
      <c r="W363" s="37">
        <v>35.405244869999997</v>
      </c>
      <c r="X363" s="37">
        <v>139.53597490000001</v>
      </c>
      <c r="Y363" s="37">
        <v>110</v>
      </c>
      <c r="Z363" s="37" t="s">
        <v>846</v>
      </c>
      <c r="AA363" s="37">
        <v>1009029</v>
      </c>
      <c r="AB363" s="37" t="s">
        <v>437</v>
      </c>
      <c r="AC363" s="37">
        <v>100902901</v>
      </c>
      <c r="AD363" s="37" t="s">
        <v>727</v>
      </c>
      <c r="AE363" s="37">
        <v>37</v>
      </c>
      <c r="AF363" s="37">
        <v>1</v>
      </c>
      <c r="AG363" s="37" t="s">
        <v>34</v>
      </c>
      <c r="AH363" s="37" t="s">
        <v>100</v>
      </c>
      <c r="AI363" s="37">
        <v>420</v>
      </c>
      <c r="AJ363" s="37" t="s">
        <v>95</v>
      </c>
      <c r="AK363" s="21" t="str">
        <f t="shared" si="676"/>
        <v>鉄道</v>
      </c>
      <c r="AL363" s="26"/>
      <c r="AM363" s="37">
        <v>12.4</v>
      </c>
      <c r="AN363" s="37">
        <v>1</v>
      </c>
      <c r="AO363" s="37">
        <v>3937</v>
      </c>
      <c r="AP363" s="37">
        <v>13.6</v>
      </c>
      <c r="AQ363" s="37">
        <v>0</v>
      </c>
      <c r="AR363" s="37">
        <v>0</v>
      </c>
      <c r="AS363" s="37">
        <v>0</v>
      </c>
      <c r="AT363" s="37">
        <v>0</v>
      </c>
      <c r="AU363" s="37">
        <v>0</v>
      </c>
      <c r="AV363" s="37">
        <v>0</v>
      </c>
      <c r="AW363" s="37">
        <v>0</v>
      </c>
      <c r="AX363" s="37">
        <v>0</v>
      </c>
      <c r="AY363" s="37">
        <v>0</v>
      </c>
      <c r="AZ363" s="37">
        <v>0</v>
      </c>
      <c r="BA363" s="37">
        <v>0</v>
      </c>
      <c r="BB363" s="37">
        <v>1</v>
      </c>
      <c r="BC363" s="37">
        <v>1019</v>
      </c>
      <c r="BD363" s="37">
        <v>5.0999999999999996</v>
      </c>
      <c r="BE363" s="37">
        <v>1</v>
      </c>
      <c r="BF363" s="37">
        <v>1019</v>
      </c>
      <c r="BG363" s="37">
        <v>12.4</v>
      </c>
      <c r="BH363" s="37">
        <v>0</v>
      </c>
      <c r="BI363" s="37">
        <v>0</v>
      </c>
      <c r="BJ363" s="37">
        <v>0</v>
      </c>
      <c r="BK363" s="37">
        <v>0</v>
      </c>
      <c r="BL363" s="37">
        <v>0</v>
      </c>
      <c r="BM363" s="37">
        <v>0</v>
      </c>
      <c r="BN363" s="37">
        <v>0</v>
      </c>
      <c r="BO363" s="37">
        <v>0</v>
      </c>
      <c r="BP363" s="37">
        <v>0</v>
      </c>
      <c r="BQ363" s="37"/>
    </row>
    <row r="364" spans="1:69">
      <c r="A364" s="30">
        <v>256549</v>
      </c>
      <c r="B364" s="31" t="s">
        <v>75</v>
      </c>
      <c r="C364" s="31">
        <v>100</v>
      </c>
      <c r="D364" s="31" t="s">
        <v>86</v>
      </c>
      <c r="E364" s="31">
        <v>1</v>
      </c>
      <c r="F364" s="16">
        <v>3</v>
      </c>
      <c r="G364" s="16"/>
      <c r="H364" s="16" t="str">
        <f t="shared" ref="H364:H366" si="783">D365</f>
        <v>業務</v>
      </c>
      <c r="I364" s="32">
        <v>40129.312106481484</v>
      </c>
      <c r="J364" s="32">
        <v>40129.333553240744</v>
      </c>
      <c r="K364" s="33">
        <v>6.2395833330811001E-2</v>
      </c>
      <c r="L364" s="18">
        <f t="shared" ref="L364" si="784">K364+K365+K366+K367</f>
        <v>0.40512731481430819</v>
      </c>
      <c r="M364" s="31">
        <v>1853</v>
      </c>
      <c r="N364" s="34">
        <v>10064.4227387916</v>
      </c>
      <c r="O364" s="31">
        <v>35.406939979999997</v>
      </c>
      <c r="P364" s="31">
        <v>139.53561550000001</v>
      </c>
      <c r="Q364" s="31">
        <v>110</v>
      </c>
      <c r="R364" s="31" t="s">
        <v>846</v>
      </c>
      <c r="S364" s="31">
        <v>1009029</v>
      </c>
      <c r="T364" s="31" t="s">
        <v>437</v>
      </c>
      <c r="U364" s="31">
        <v>100902901</v>
      </c>
      <c r="V364" s="31" t="s">
        <v>727</v>
      </c>
      <c r="W364" s="31">
        <v>35.444705509999999</v>
      </c>
      <c r="X364" s="31">
        <v>139.6365792</v>
      </c>
      <c r="Y364" s="31">
        <v>104</v>
      </c>
      <c r="Z364" s="31" t="s">
        <v>844</v>
      </c>
      <c r="AA364" s="31">
        <v>1003002</v>
      </c>
      <c r="AB364" s="31" t="s">
        <v>120</v>
      </c>
      <c r="AC364" s="31">
        <v>100300215</v>
      </c>
      <c r="AD364" s="31" t="s">
        <v>661</v>
      </c>
      <c r="AE364" s="31">
        <v>37</v>
      </c>
      <c r="AF364" s="31">
        <v>1</v>
      </c>
      <c r="AG364" s="31" t="s">
        <v>34</v>
      </c>
      <c r="AH364" s="31" t="s">
        <v>100</v>
      </c>
      <c r="AI364" s="31">
        <v>200</v>
      </c>
      <c r="AJ364" s="31" t="s">
        <v>94</v>
      </c>
      <c r="AK364" s="16"/>
      <c r="AL364" s="16" t="str">
        <f t="shared" ref="AL364:AL366" si="785">AJ365</f>
        <v>徒歩</v>
      </c>
      <c r="AM364" s="31">
        <v>43.1</v>
      </c>
      <c r="AN364" s="31">
        <v>1</v>
      </c>
      <c r="AO364" s="31">
        <v>14291</v>
      </c>
      <c r="AP364" s="31">
        <v>25.9</v>
      </c>
      <c r="AQ364" s="31">
        <v>1</v>
      </c>
      <c r="AR364" s="31">
        <v>22</v>
      </c>
      <c r="AS364" s="31">
        <v>390</v>
      </c>
      <c r="AT364" s="31" t="s">
        <v>125</v>
      </c>
      <c r="AU364" s="31" t="s">
        <v>123</v>
      </c>
      <c r="AV364" s="31">
        <v>1</v>
      </c>
      <c r="AW364" s="31">
        <v>885</v>
      </c>
      <c r="AX364" s="31">
        <v>11.2</v>
      </c>
      <c r="AY364" s="31">
        <v>835</v>
      </c>
      <c r="AZ364" s="31">
        <v>9.9</v>
      </c>
      <c r="BA364" s="31">
        <v>43.1</v>
      </c>
      <c r="BB364" s="31">
        <v>1</v>
      </c>
      <c r="BC364" s="31">
        <v>11852</v>
      </c>
      <c r="BD364" s="31">
        <v>59.3</v>
      </c>
      <c r="BE364" s="31">
        <v>1</v>
      </c>
      <c r="BF364" s="31">
        <v>11852</v>
      </c>
      <c r="BG364" s="31">
        <v>146.6</v>
      </c>
      <c r="BH364" s="31">
        <v>1</v>
      </c>
      <c r="BI364" s="31">
        <v>1.34</v>
      </c>
      <c r="BJ364" s="31">
        <v>8</v>
      </c>
      <c r="BK364" s="31">
        <v>210</v>
      </c>
      <c r="BL364" s="31">
        <v>606</v>
      </c>
      <c r="BM364" s="31">
        <v>9.1</v>
      </c>
      <c r="BN364" s="31">
        <v>327</v>
      </c>
      <c r="BO364" s="31">
        <v>4.9000000000000004</v>
      </c>
      <c r="BP364" s="31">
        <v>22</v>
      </c>
      <c r="BQ364" s="31"/>
    </row>
    <row r="365" spans="1:69">
      <c r="A365" s="35">
        <v>256562</v>
      </c>
      <c r="B365" s="6" t="s">
        <v>75</v>
      </c>
      <c r="C365" s="6">
        <v>400</v>
      </c>
      <c r="D365" s="6" t="s">
        <v>87</v>
      </c>
      <c r="E365" s="6"/>
      <c r="F365" s="21">
        <v>2</v>
      </c>
      <c r="G365" s="21" t="str">
        <f t="shared" ref="G365:G367" si="786">D364</f>
        <v>出勤</v>
      </c>
      <c r="H365" s="21" t="str">
        <f t="shared" si="783"/>
        <v>帰社</v>
      </c>
      <c r="I365" s="7">
        <v>40129.395949074074</v>
      </c>
      <c r="J365" s="7">
        <v>40129.408206018517</v>
      </c>
      <c r="K365" s="13">
        <v>4.9409722225391306E-2</v>
      </c>
      <c r="L365" s="23">
        <f t="shared" ref="L365" si="787">K364+K365+K366+K367</f>
        <v>0.40512731481430819</v>
      </c>
      <c r="M365" s="6">
        <v>1059</v>
      </c>
      <c r="N365" s="10">
        <v>983.60625449972804</v>
      </c>
      <c r="O365" s="6">
        <v>35.444346160000002</v>
      </c>
      <c r="P365" s="6">
        <v>139.63740000000001</v>
      </c>
      <c r="Q365" s="6">
        <v>104</v>
      </c>
      <c r="R365" s="6" t="s">
        <v>844</v>
      </c>
      <c r="S365" s="6">
        <v>1003002</v>
      </c>
      <c r="T365" s="6" t="s">
        <v>120</v>
      </c>
      <c r="U365" s="6">
        <v>100300215</v>
      </c>
      <c r="V365" s="6" t="s">
        <v>661</v>
      </c>
      <c r="W365" s="6">
        <v>35.449646139999999</v>
      </c>
      <c r="X365" s="6">
        <v>139.64609569999999</v>
      </c>
      <c r="Y365" s="6">
        <v>104</v>
      </c>
      <c r="Z365" s="6" t="s">
        <v>844</v>
      </c>
      <c r="AA365" s="6">
        <v>1003002</v>
      </c>
      <c r="AB365" s="6" t="s">
        <v>120</v>
      </c>
      <c r="AC365" s="6">
        <v>100300204</v>
      </c>
      <c r="AD365" s="6" t="s">
        <v>634</v>
      </c>
      <c r="AE365" s="6">
        <v>37</v>
      </c>
      <c r="AF365" s="6">
        <v>1</v>
      </c>
      <c r="AG365" s="6" t="s">
        <v>34</v>
      </c>
      <c r="AH365" s="6" t="s">
        <v>100</v>
      </c>
      <c r="AI365" s="6">
        <v>420</v>
      </c>
      <c r="AJ365" s="6" t="s">
        <v>95</v>
      </c>
      <c r="AK365" s="21" t="str">
        <f t="shared" ref="AK365" si="788">AJ364</f>
        <v>鉄道</v>
      </c>
      <c r="AL365" s="21" t="str">
        <f t="shared" si="785"/>
        <v>徒歩</v>
      </c>
      <c r="AM365" s="6">
        <v>14.9</v>
      </c>
      <c r="AN365" s="6">
        <v>1</v>
      </c>
      <c r="AO365" s="6">
        <v>1624</v>
      </c>
      <c r="AP365" s="6">
        <v>6.2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1</v>
      </c>
      <c r="BC365" s="6">
        <v>1238</v>
      </c>
      <c r="BD365" s="6">
        <v>6.2</v>
      </c>
      <c r="BE365" s="6">
        <v>1</v>
      </c>
      <c r="BF365" s="6">
        <v>1238</v>
      </c>
      <c r="BG365" s="6">
        <v>14.9</v>
      </c>
      <c r="BH365" s="6">
        <v>1</v>
      </c>
      <c r="BI365" s="6">
        <v>1.21</v>
      </c>
      <c r="BJ365" s="6">
        <v>4</v>
      </c>
      <c r="BK365" s="6">
        <v>210</v>
      </c>
      <c r="BL365" s="6">
        <v>265</v>
      </c>
      <c r="BM365" s="6">
        <v>4</v>
      </c>
      <c r="BN365" s="6">
        <v>427</v>
      </c>
      <c r="BO365" s="6">
        <v>6.4</v>
      </c>
      <c r="BP365" s="6">
        <v>14.4</v>
      </c>
      <c r="BQ365" s="6"/>
    </row>
    <row r="366" spans="1:69">
      <c r="A366" s="35">
        <v>256568</v>
      </c>
      <c r="B366" s="6" t="s">
        <v>75</v>
      </c>
      <c r="C366" s="6">
        <v>300</v>
      </c>
      <c r="D366" s="6" t="s">
        <v>88</v>
      </c>
      <c r="E366" s="6"/>
      <c r="F366" s="21">
        <v>1</v>
      </c>
      <c r="G366" s="21" t="str">
        <f t="shared" si="786"/>
        <v>業務</v>
      </c>
      <c r="H366" s="21" t="str">
        <f t="shared" si="783"/>
        <v>帰宅</v>
      </c>
      <c r="I366" s="7">
        <v>40129.457615740743</v>
      </c>
      <c r="J366" s="7">
        <v>40129.4687962963</v>
      </c>
      <c r="K366" s="13">
        <v>0.29332175925810589</v>
      </c>
      <c r="L366" s="23">
        <f t="shared" ref="L366" si="789">K364+K365+K366+K367</f>
        <v>0.40512731481430819</v>
      </c>
      <c r="M366" s="6">
        <v>966</v>
      </c>
      <c r="N366" s="10">
        <v>869.46539456405617</v>
      </c>
      <c r="O366" s="6">
        <v>35.44866983</v>
      </c>
      <c r="P366" s="6">
        <v>139.6452481</v>
      </c>
      <c r="Q366" s="6">
        <v>104</v>
      </c>
      <c r="R366" s="6" t="s">
        <v>844</v>
      </c>
      <c r="S366" s="6">
        <v>1003002</v>
      </c>
      <c r="T366" s="6" t="s">
        <v>120</v>
      </c>
      <c r="U366" s="6">
        <v>100300204</v>
      </c>
      <c r="V366" s="6" t="s">
        <v>634</v>
      </c>
      <c r="W366" s="6">
        <v>35.444716210000003</v>
      </c>
      <c r="X366" s="6">
        <v>139.63696540000001</v>
      </c>
      <c r="Y366" s="6">
        <v>104</v>
      </c>
      <c r="Z366" s="6" t="s">
        <v>844</v>
      </c>
      <c r="AA366" s="6">
        <v>1003002</v>
      </c>
      <c r="AB366" s="6" t="s">
        <v>120</v>
      </c>
      <c r="AC366" s="6">
        <v>100300215</v>
      </c>
      <c r="AD366" s="6" t="s">
        <v>661</v>
      </c>
      <c r="AE366" s="6">
        <v>37</v>
      </c>
      <c r="AF366" s="6">
        <v>1</v>
      </c>
      <c r="AG366" s="6" t="s">
        <v>34</v>
      </c>
      <c r="AH366" s="6" t="s">
        <v>100</v>
      </c>
      <c r="AI366" s="6">
        <v>420</v>
      </c>
      <c r="AJ366" s="6" t="s">
        <v>95</v>
      </c>
      <c r="AK366" s="21" t="str">
        <f t="shared" si="676"/>
        <v>徒歩</v>
      </c>
      <c r="AL366" s="21" t="str">
        <f t="shared" si="785"/>
        <v>鉄道</v>
      </c>
      <c r="AM366" s="6">
        <v>13.6</v>
      </c>
      <c r="AN366" s="6">
        <v>1</v>
      </c>
      <c r="AO366" s="6">
        <v>1176</v>
      </c>
      <c r="AP366" s="6">
        <v>4.8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1</v>
      </c>
      <c r="BC366" s="6">
        <v>1128</v>
      </c>
      <c r="BD366" s="6">
        <v>5.6</v>
      </c>
      <c r="BE366" s="6">
        <v>1</v>
      </c>
      <c r="BF366" s="6">
        <v>1128</v>
      </c>
      <c r="BG366" s="6">
        <v>13.6</v>
      </c>
      <c r="BH366" s="6">
        <v>1</v>
      </c>
      <c r="BI366" s="6">
        <v>0.47</v>
      </c>
      <c r="BJ366" s="6">
        <v>3</v>
      </c>
      <c r="BK366" s="6">
        <v>210</v>
      </c>
      <c r="BL366" s="6">
        <v>294</v>
      </c>
      <c r="BM366" s="6">
        <v>4.4000000000000004</v>
      </c>
      <c r="BN366" s="6">
        <v>300</v>
      </c>
      <c r="BO366" s="6">
        <v>4.5</v>
      </c>
      <c r="BP366" s="6">
        <v>11.9</v>
      </c>
      <c r="BQ366" s="6"/>
    </row>
    <row r="367" spans="1:69">
      <c r="A367" s="36">
        <v>256590</v>
      </c>
      <c r="B367" s="37" t="s">
        <v>75</v>
      </c>
      <c r="C367" s="37">
        <v>200</v>
      </c>
      <c r="D367" s="37" t="s">
        <v>85</v>
      </c>
      <c r="E367" s="37"/>
      <c r="F367" s="26">
        <v>0</v>
      </c>
      <c r="G367" s="21" t="str">
        <f t="shared" si="786"/>
        <v>帰社</v>
      </c>
      <c r="H367" s="26"/>
      <c r="I367" s="38">
        <v>40129.762118055558</v>
      </c>
      <c r="J367" s="38">
        <v>40129.798101851855</v>
      </c>
      <c r="K367" s="39"/>
      <c r="L367" s="28">
        <f t="shared" ref="L367" si="790">K364+K365+K366+K367</f>
        <v>0.40512731481430819</v>
      </c>
      <c r="M367" s="37">
        <v>3109</v>
      </c>
      <c r="N367" s="40">
        <v>10002.872503696395</v>
      </c>
      <c r="O367" s="37">
        <v>35.444737689999997</v>
      </c>
      <c r="P367" s="37">
        <v>139.63564579999999</v>
      </c>
      <c r="Q367" s="37">
        <v>104</v>
      </c>
      <c r="R367" s="37" t="s">
        <v>844</v>
      </c>
      <c r="S367" s="37">
        <v>1003002</v>
      </c>
      <c r="T367" s="37" t="s">
        <v>120</v>
      </c>
      <c r="U367" s="37">
        <v>100300216</v>
      </c>
      <c r="V367" s="37" t="s">
        <v>240</v>
      </c>
      <c r="W367" s="37">
        <v>35.406628910000002</v>
      </c>
      <c r="X367" s="37">
        <v>139.5356262</v>
      </c>
      <c r="Y367" s="37">
        <v>110</v>
      </c>
      <c r="Z367" s="37" t="s">
        <v>846</v>
      </c>
      <c r="AA367" s="37">
        <v>1009029</v>
      </c>
      <c r="AB367" s="37" t="s">
        <v>437</v>
      </c>
      <c r="AC367" s="37">
        <v>100902901</v>
      </c>
      <c r="AD367" s="37" t="s">
        <v>727</v>
      </c>
      <c r="AE367" s="37">
        <v>37</v>
      </c>
      <c r="AF367" s="37">
        <v>1</v>
      </c>
      <c r="AG367" s="37" t="s">
        <v>34</v>
      </c>
      <c r="AH367" s="37" t="s">
        <v>100</v>
      </c>
      <c r="AI367" s="37">
        <v>200</v>
      </c>
      <c r="AJ367" s="37" t="s">
        <v>94</v>
      </c>
      <c r="AK367" s="21" t="str">
        <f t="shared" si="676"/>
        <v>徒歩</v>
      </c>
      <c r="AL367" s="26"/>
      <c r="AM367" s="37">
        <v>37.6</v>
      </c>
      <c r="AN367" s="37">
        <v>1</v>
      </c>
      <c r="AO367" s="37">
        <v>14018</v>
      </c>
      <c r="AP367" s="37">
        <v>24.6</v>
      </c>
      <c r="AQ367" s="37">
        <v>1</v>
      </c>
      <c r="AR367" s="37">
        <v>17</v>
      </c>
      <c r="AS367" s="37">
        <v>210</v>
      </c>
      <c r="AT367" s="37" t="s">
        <v>134</v>
      </c>
      <c r="AU367" s="37" t="s">
        <v>125</v>
      </c>
      <c r="AV367" s="37">
        <v>1</v>
      </c>
      <c r="AW367" s="37">
        <v>807</v>
      </c>
      <c r="AX367" s="37">
        <v>9.6999999999999993</v>
      </c>
      <c r="AY367" s="37">
        <v>857</v>
      </c>
      <c r="AZ367" s="37">
        <v>10.9</v>
      </c>
      <c r="BA367" s="37">
        <v>37.6</v>
      </c>
      <c r="BB367" s="37">
        <v>1</v>
      </c>
      <c r="BC367" s="37">
        <v>11667</v>
      </c>
      <c r="BD367" s="37">
        <v>58.3</v>
      </c>
      <c r="BE367" s="37">
        <v>1</v>
      </c>
      <c r="BF367" s="37">
        <v>11667</v>
      </c>
      <c r="BG367" s="37">
        <v>146.9</v>
      </c>
      <c r="BH367" s="37">
        <v>1</v>
      </c>
      <c r="BI367" s="37">
        <v>1.62</v>
      </c>
      <c r="BJ367" s="37">
        <v>8</v>
      </c>
      <c r="BK367" s="37">
        <v>210</v>
      </c>
      <c r="BL367" s="37">
        <v>263</v>
      </c>
      <c r="BM367" s="37">
        <v>3.9</v>
      </c>
      <c r="BN367" s="37">
        <v>588</v>
      </c>
      <c r="BO367" s="37">
        <v>8.8000000000000007</v>
      </c>
      <c r="BP367" s="37">
        <v>20.700000000000003</v>
      </c>
      <c r="BQ367" s="37"/>
    </row>
    <row r="368" spans="1:69">
      <c r="A368" s="30">
        <v>256384</v>
      </c>
      <c r="B368" s="31" t="s">
        <v>76</v>
      </c>
      <c r="C368" s="31">
        <v>100</v>
      </c>
      <c r="D368" s="31" t="s">
        <v>86</v>
      </c>
      <c r="E368" s="31">
        <v>1</v>
      </c>
      <c r="F368" s="16">
        <v>3</v>
      </c>
      <c r="G368" s="16"/>
      <c r="H368" s="16" t="str">
        <f t="shared" ref="H368:H370" si="791">D369</f>
        <v>業務</v>
      </c>
      <c r="I368" s="32">
        <v>40127.305844907409</v>
      </c>
      <c r="J368" s="32">
        <v>40127.336319444446</v>
      </c>
      <c r="K368" s="33">
        <v>0.21208333333197515</v>
      </c>
      <c r="L368" s="18">
        <f t="shared" ref="L368" si="792">K368+K369+K370+K371</f>
        <v>0.39057870370743331</v>
      </c>
      <c r="M368" s="31">
        <v>2633</v>
      </c>
      <c r="N368" s="34">
        <v>10972.063811691844</v>
      </c>
      <c r="O368" s="31">
        <v>35.459929789999997</v>
      </c>
      <c r="P368" s="31">
        <v>139.51705999999999</v>
      </c>
      <c r="Q368" s="31">
        <v>112</v>
      </c>
      <c r="R368" s="31" t="s">
        <v>838</v>
      </c>
      <c r="S368" s="31">
        <v>1005103</v>
      </c>
      <c r="T368" s="31" t="s">
        <v>389</v>
      </c>
      <c r="U368" s="31">
        <v>100510301</v>
      </c>
      <c r="V368" s="31" t="s">
        <v>589</v>
      </c>
      <c r="W368" s="31">
        <v>35.444625019999997</v>
      </c>
      <c r="X368" s="31">
        <v>139.63674549999999</v>
      </c>
      <c r="Y368" s="31">
        <v>104</v>
      </c>
      <c r="Z368" s="31" t="s">
        <v>844</v>
      </c>
      <c r="AA368" s="31">
        <v>1003002</v>
      </c>
      <c r="AB368" s="31" t="s">
        <v>120</v>
      </c>
      <c r="AC368" s="31">
        <v>100300215</v>
      </c>
      <c r="AD368" s="31" t="s">
        <v>661</v>
      </c>
      <c r="AE368" s="31">
        <v>45</v>
      </c>
      <c r="AF368" s="31">
        <v>1</v>
      </c>
      <c r="AG368" s="31" t="s">
        <v>34</v>
      </c>
      <c r="AH368" s="31" t="s">
        <v>104</v>
      </c>
      <c r="AI368" s="31">
        <v>200</v>
      </c>
      <c r="AJ368" s="31" t="s">
        <v>94</v>
      </c>
      <c r="AK368" s="16"/>
      <c r="AL368" s="16" t="str">
        <f t="shared" ref="AL368:AL370" si="793">AJ369</f>
        <v>バス</v>
      </c>
      <c r="AM368" s="31">
        <v>45.7</v>
      </c>
      <c r="AN368" s="31">
        <v>1</v>
      </c>
      <c r="AO368" s="31">
        <v>15458</v>
      </c>
      <c r="AP368" s="31">
        <v>36.299999999999997</v>
      </c>
      <c r="AQ368" s="31">
        <v>1</v>
      </c>
      <c r="AR368" s="31">
        <v>30</v>
      </c>
      <c r="AS368" s="31">
        <v>400</v>
      </c>
      <c r="AT368" s="31" t="s">
        <v>124</v>
      </c>
      <c r="AU368" s="31" t="s">
        <v>123</v>
      </c>
      <c r="AV368" s="31">
        <v>1</v>
      </c>
      <c r="AW368" s="31">
        <v>455</v>
      </c>
      <c r="AX368" s="31">
        <v>5.6</v>
      </c>
      <c r="AY368" s="31">
        <v>852</v>
      </c>
      <c r="AZ368" s="31">
        <v>10.1</v>
      </c>
      <c r="BA368" s="31">
        <v>45.7</v>
      </c>
      <c r="BB368" s="31">
        <v>1</v>
      </c>
      <c r="BC368" s="31">
        <v>12997</v>
      </c>
      <c r="BD368" s="31">
        <v>65</v>
      </c>
      <c r="BE368" s="31">
        <v>1</v>
      </c>
      <c r="BF368" s="31">
        <v>12997</v>
      </c>
      <c r="BG368" s="31">
        <v>158.1</v>
      </c>
      <c r="BH368" s="31">
        <v>0</v>
      </c>
      <c r="BI368" s="31">
        <v>0</v>
      </c>
      <c r="BJ368" s="31">
        <v>0</v>
      </c>
      <c r="BK368" s="31">
        <v>0</v>
      </c>
      <c r="BL368" s="31">
        <v>0</v>
      </c>
      <c r="BM368" s="31">
        <v>0</v>
      </c>
      <c r="BN368" s="31">
        <v>0</v>
      </c>
      <c r="BO368" s="31">
        <v>0</v>
      </c>
      <c r="BP368" s="31">
        <v>0</v>
      </c>
      <c r="BQ368" s="31"/>
    </row>
    <row r="369" spans="1:69">
      <c r="A369" s="35">
        <v>256412</v>
      </c>
      <c r="B369" s="6" t="s">
        <v>76</v>
      </c>
      <c r="C369" s="6">
        <v>400</v>
      </c>
      <c r="D369" s="6" t="s">
        <v>87</v>
      </c>
      <c r="E369" s="6"/>
      <c r="F369" s="21">
        <v>2</v>
      </c>
      <c r="G369" s="21" t="str">
        <f t="shared" ref="G369:G371" si="794">D368</f>
        <v>出勤</v>
      </c>
      <c r="H369" s="21" t="str">
        <f t="shared" si="791"/>
        <v>帰社</v>
      </c>
      <c r="I369" s="7">
        <v>40127.548402777778</v>
      </c>
      <c r="J369" s="7">
        <v>40127.576840277776</v>
      </c>
      <c r="K369" s="13">
        <v>6.8703703705978114E-2</v>
      </c>
      <c r="L369" s="23">
        <f t="shared" ref="L369" si="795">K368+K369+K370+K371</f>
        <v>0.39057870370743331</v>
      </c>
      <c r="M369" s="6">
        <v>2457</v>
      </c>
      <c r="N369" s="10">
        <v>2197.9333188631367</v>
      </c>
      <c r="O369" s="6">
        <v>35.444346060000001</v>
      </c>
      <c r="P369" s="6">
        <v>139.63769500000001</v>
      </c>
      <c r="Q369" s="6">
        <v>104</v>
      </c>
      <c r="R369" s="6" t="s">
        <v>844</v>
      </c>
      <c r="S369" s="6">
        <v>1003002</v>
      </c>
      <c r="T369" s="6" t="s">
        <v>120</v>
      </c>
      <c r="U369" s="6">
        <v>100300214</v>
      </c>
      <c r="V369" s="6" t="s">
        <v>655</v>
      </c>
      <c r="W369" s="6">
        <v>35.453438810000002</v>
      </c>
      <c r="X369" s="6">
        <v>139.61614610000001</v>
      </c>
      <c r="Y369" s="6">
        <v>103</v>
      </c>
      <c r="Z369" s="6" t="s">
        <v>843</v>
      </c>
      <c r="AA369" s="6">
        <v>1002005</v>
      </c>
      <c r="AB369" s="6" t="s">
        <v>393</v>
      </c>
      <c r="AC369" s="6">
        <v>100200502</v>
      </c>
      <c r="AD369" s="6" t="s">
        <v>792</v>
      </c>
      <c r="AE369" s="6">
        <v>45</v>
      </c>
      <c r="AF369" s="6">
        <v>1</v>
      </c>
      <c r="AG369" s="6" t="s">
        <v>34</v>
      </c>
      <c r="AH369" s="6" t="s">
        <v>104</v>
      </c>
      <c r="AI369" s="6">
        <v>240</v>
      </c>
      <c r="AJ369" s="6" t="s">
        <v>96</v>
      </c>
      <c r="AK369" s="21" t="str">
        <f t="shared" ref="AK369" si="796">AJ368</f>
        <v>鉄道</v>
      </c>
      <c r="AL369" s="21" t="str">
        <f t="shared" si="793"/>
        <v>バス</v>
      </c>
      <c r="AM369" s="6">
        <v>17.600000000000001</v>
      </c>
      <c r="AN369" s="6">
        <v>1</v>
      </c>
      <c r="AO369" s="6">
        <v>3054</v>
      </c>
      <c r="AP369" s="6">
        <v>10.3</v>
      </c>
      <c r="AQ369" s="6">
        <v>1</v>
      </c>
      <c r="AR369" s="6">
        <v>15</v>
      </c>
      <c r="AS369" s="6">
        <v>300</v>
      </c>
      <c r="AT369" s="6" t="s">
        <v>123</v>
      </c>
      <c r="AU369" s="6" t="s">
        <v>114</v>
      </c>
      <c r="AV369" s="6">
        <v>1</v>
      </c>
      <c r="AW369" s="6">
        <v>875</v>
      </c>
      <c r="AX369" s="6">
        <v>10.4</v>
      </c>
      <c r="AY369" s="6">
        <v>903</v>
      </c>
      <c r="AZ369" s="6">
        <v>10.8</v>
      </c>
      <c r="BA369" s="6">
        <v>36.200000000000003</v>
      </c>
      <c r="BB369" s="6">
        <v>1</v>
      </c>
      <c r="BC369" s="6">
        <v>2479</v>
      </c>
      <c r="BD369" s="6">
        <v>12.4</v>
      </c>
      <c r="BE369" s="6">
        <v>1</v>
      </c>
      <c r="BF369" s="6">
        <v>2479</v>
      </c>
      <c r="BG369" s="6">
        <v>29.7</v>
      </c>
      <c r="BH369" s="6">
        <v>1</v>
      </c>
      <c r="BI369" s="6">
        <v>2.2799999999999998</v>
      </c>
      <c r="BJ369" s="6">
        <v>10</v>
      </c>
      <c r="BK369" s="6">
        <v>210</v>
      </c>
      <c r="BL369" s="6">
        <v>120</v>
      </c>
      <c r="BM369" s="6">
        <v>1.8</v>
      </c>
      <c r="BN369" s="6">
        <v>389</v>
      </c>
      <c r="BO369" s="6">
        <v>5.8</v>
      </c>
      <c r="BP369" s="6">
        <v>17.600000000000001</v>
      </c>
      <c r="BQ369" s="6"/>
    </row>
    <row r="370" spans="1:69">
      <c r="A370" s="35">
        <v>256423</v>
      </c>
      <c r="B370" s="6" t="s">
        <v>76</v>
      </c>
      <c r="C370" s="6">
        <v>300</v>
      </c>
      <c r="D370" s="6" t="s">
        <v>88</v>
      </c>
      <c r="E370" s="6"/>
      <c r="F370" s="21">
        <v>1</v>
      </c>
      <c r="G370" s="21" t="str">
        <f t="shared" si="794"/>
        <v>業務</v>
      </c>
      <c r="H370" s="21" t="str">
        <f t="shared" si="791"/>
        <v>帰宅</v>
      </c>
      <c r="I370" s="7">
        <v>40127.645543981482</v>
      </c>
      <c r="J370" s="7">
        <v>40127.660752314812</v>
      </c>
      <c r="K370" s="13">
        <v>0.10979166666948004</v>
      </c>
      <c r="L370" s="23">
        <f t="shared" ref="L370" si="797">K368+K369+K370+K371</f>
        <v>0.39057870370743331</v>
      </c>
      <c r="M370" s="6">
        <v>1314</v>
      </c>
      <c r="N370" s="10">
        <v>2338.7809038668629</v>
      </c>
      <c r="O370" s="6">
        <v>35.455788439999999</v>
      </c>
      <c r="P370" s="6">
        <v>139.61467619999999</v>
      </c>
      <c r="Q370" s="6">
        <v>103</v>
      </c>
      <c r="R370" s="6" t="s">
        <v>843</v>
      </c>
      <c r="S370" s="6">
        <v>1002005</v>
      </c>
      <c r="T370" s="6" t="s">
        <v>393</v>
      </c>
      <c r="U370" s="6">
        <v>100200501</v>
      </c>
      <c r="V370" s="6" t="s">
        <v>618</v>
      </c>
      <c r="W370" s="6">
        <v>35.44413686</v>
      </c>
      <c r="X370" s="6">
        <v>139.63617690000001</v>
      </c>
      <c r="Y370" s="6">
        <v>104</v>
      </c>
      <c r="Z370" s="6" t="s">
        <v>844</v>
      </c>
      <c r="AA370" s="6">
        <v>1003002</v>
      </c>
      <c r="AB370" s="6" t="s">
        <v>120</v>
      </c>
      <c r="AC370" s="6">
        <v>100300216</v>
      </c>
      <c r="AD370" s="6" t="s">
        <v>240</v>
      </c>
      <c r="AE370" s="6">
        <v>45</v>
      </c>
      <c r="AF370" s="6">
        <v>1</v>
      </c>
      <c r="AG370" s="6" t="s">
        <v>34</v>
      </c>
      <c r="AH370" s="6" t="s">
        <v>104</v>
      </c>
      <c r="AI370" s="6">
        <v>240</v>
      </c>
      <c r="AJ370" s="6" t="s">
        <v>96</v>
      </c>
      <c r="AK370" s="21" t="str">
        <f t="shared" si="676"/>
        <v>バス</v>
      </c>
      <c r="AL370" s="21" t="str">
        <f t="shared" si="793"/>
        <v>鉄道</v>
      </c>
      <c r="AM370" s="6">
        <v>19.8</v>
      </c>
      <c r="AN370" s="6">
        <v>1</v>
      </c>
      <c r="AO370" s="6">
        <v>3201</v>
      </c>
      <c r="AP370" s="6">
        <v>11</v>
      </c>
      <c r="AQ370" s="6">
        <v>1</v>
      </c>
      <c r="AR370" s="6">
        <v>22</v>
      </c>
      <c r="AS370" s="6">
        <v>300</v>
      </c>
      <c r="AT370" s="6" t="s">
        <v>114</v>
      </c>
      <c r="AU370" s="6" t="s">
        <v>123</v>
      </c>
      <c r="AV370" s="6">
        <v>1</v>
      </c>
      <c r="AW370" s="6">
        <v>589</v>
      </c>
      <c r="AX370" s="6">
        <v>7</v>
      </c>
      <c r="AY370" s="6">
        <v>870</v>
      </c>
      <c r="AZ370" s="6">
        <v>10.4</v>
      </c>
      <c r="BA370" s="6">
        <v>39.4</v>
      </c>
      <c r="BB370" s="6">
        <v>1</v>
      </c>
      <c r="BC370" s="6">
        <v>2586</v>
      </c>
      <c r="BD370" s="6">
        <v>12.9</v>
      </c>
      <c r="BE370" s="6">
        <v>1</v>
      </c>
      <c r="BF370" s="6">
        <v>2586</v>
      </c>
      <c r="BG370" s="6">
        <v>31</v>
      </c>
      <c r="BH370" s="6">
        <v>1</v>
      </c>
      <c r="BI370" s="6">
        <v>2.37</v>
      </c>
      <c r="BJ370" s="6">
        <v>9</v>
      </c>
      <c r="BK370" s="6">
        <v>210</v>
      </c>
      <c r="BL370" s="6">
        <v>511</v>
      </c>
      <c r="BM370" s="6">
        <v>7.7</v>
      </c>
      <c r="BN370" s="6">
        <v>206</v>
      </c>
      <c r="BO370" s="6">
        <v>3.1</v>
      </c>
      <c r="BP370" s="6">
        <v>19.8</v>
      </c>
      <c r="BQ370" s="6"/>
    </row>
    <row r="371" spans="1:69">
      <c r="A371" s="36">
        <v>256441</v>
      </c>
      <c r="B371" s="37" t="s">
        <v>76</v>
      </c>
      <c r="C371" s="37">
        <v>200</v>
      </c>
      <c r="D371" s="37" t="s">
        <v>85</v>
      </c>
      <c r="E371" s="37"/>
      <c r="F371" s="26">
        <v>0</v>
      </c>
      <c r="G371" s="21" t="str">
        <f t="shared" si="794"/>
        <v>帰社</v>
      </c>
      <c r="H371" s="26"/>
      <c r="I371" s="38">
        <v>40127.770543981482</v>
      </c>
      <c r="J371" s="38">
        <v>40127.801377314812</v>
      </c>
      <c r="K371" s="39"/>
      <c r="L371" s="28">
        <f t="shared" ref="L371" si="798">K368+K369+K370+K371</f>
        <v>0.39057870370743331</v>
      </c>
      <c r="M371" s="37">
        <v>2664</v>
      </c>
      <c r="N371" s="40">
        <v>10901.161239604877</v>
      </c>
      <c r="O371" s="37">
        <v>35.445215140000002</v>
      </c>
      <c r="P371" s="37">
        <v>139.63612860000001</v>
      </c>
      <c r="Q371" s="37">
        <v>104</v>
      </c>
      <c r="R371" s="37" t="s">
        <v>844</v>
      </c>
      <c r="S371" s="37">
        <v>1003002</v>
      </c>
      <c r="T371" s="37" t="s">
        <v>120</v>
      </c>
      <c r="U371" s="37">
        <v>100300214</v>
      </c>
      <c r="V371" s="37" t="s">
        <v>655</v>
      </c>
      <c r="W371" s="37">
        <v>35.459908290000001</v>
      </c>
      <c r="X371" s="37">
        <v>139.51711900000001</v>
      </c>
      <c r="Y371" s="37">
        <v>112</v>
      </c>
      <c r="Z371" s="37" t="s">
        <v>838</v>
      </c>
      <c r="AA371" s="37">
        <v>1005103</v>
      </c>
      <c r="AB371" s="37" t="s">
        <v>389</v>
      </c>
      <c r="AC371" s="37">
        <v>100510301</v>
      </c>
      <c r="AD371" s="37" t="s">
        <v>589</v>
      </c>
      <c r="AE371" s="37">
        <v>45</v>
      </c>
      <c r="AF371" s="37">
        <v>1</v>
      </c>
      <c r="AG371" s="37" t="s">
        <v>34</v>
      </c>
      <c r="AH371" s="37" t="s">
        <v>104</v>
      </c>
      <c r="AI371" s="37">
        <v>200</v>
      </c>
      <c r="AJ371" s="37" t="s">
        <v>94</v>
      </c>
      <c r="AK371" s="21" t="str">
        <f t="shared" si="676"/>
        <v>バス</v>
      </c>
      <c r="AL371" s="26"/>
      <c r="AM371" s="37">
        <v>36.5</v>
      </c>
      <c r="AN371" s="37">
        <v>1</v>
      </c>
      <c r="AO371" s="37">
        <v>14985</v>
      </c>
      <c r="AP371" s="37">
        <v>31.4</v>
      </c>
      <c r="AQ371" s="37">
        <v>1</v>
      </c>
      <c r="AR371" s="37">
        <v>21</v>
      </c>
      <c r="AS371" s="37">
        <v>420</v>
      </c>
      <c r="AT371" s="37" t="s">
        <v>134</v>
      </c>
      <c r="AU371" s="37" t="s">
        <v>124</v>
      </c>
      <c r="AV371" s="37">
        <v>1</v>
      </c>
      <c r="AW371" s="37">
        <v>788</v>
      </c>
      <c r="AX371" s="37">
        <v>9.4</v>
      </c>
      <c r="AY371" s="37">
        <v>460</v>
      </c>
      <c r="AZ371" s="37">
        <v>6.1</v>
      </c>
      <c r="BA371" s="37">
        <v>36.5</v>
      </c>
      <c r="BB371" s="37">
        <v>1</v>
      </c>
      <c r="BC371" s="37">
        <v>12630</v>
      </c>
      <c r="BD371" s="37">
        <v>63.2</v>
      </c>
      <c r="BE371" s="37">
        <v>1</v>
      </c>
      <c r="BF371" s="37">
        <v>12630</v>
      </c>
      <c r="BG371" s="37">
        <v>158.6</v>
      </c>
      <c r="BH371" s="37">
        <v>0</v>
      </c>
      <c r="BI371" s="37">
        <v>0</v>
      </c>
      <c r="BJ371" s="37">
        <v>0</v>
      </c>
      <c r="BK371" s="37">
        <v>0</v>
      </c>
      <c r="BL371" s="37">
        <v>0</v>
      </c>
      <c r="BM371" s="37">
        <v>0</v>
      </c>
      <c r="BN371" s="37">
        <v>0</v>
      </c>
      <c r="BO371" s="37">
        <v>0</v>
      </c>
      <c r="BP371" s="37">
        <v>0</v>
      </c>
      <c r="BQ371" s="37"/>
    </row>
    <row r="372" spans="1:69">
      <c r="A372" s="30">
        <v>257538</v>
      </c>
      <c r="B372" s="31" t="s">
        <v>76</v>
      </c>
      <c r="C372" s="31">
        <v>999</v>
      </c>
      <c r="D372" s="31" t="s">
        <v>84</v>
      </c>
      <c r="E372" s="31">
        <v>1</v>
      </c>
      <c r="F372" s="16">
        <v>3</v>
      </c>
      <c r="G372" s="16"/>
      <c r="H372" s="16" t="str">
        <f t="shared" ref="H372:H374" si="799">D373</f>
        <v>その他</v>
      </c>
      <c r="I372" s="32">
        <v>40139.355925925927</v>
      </c>
      <c r="J372" s="32">
        <v>40139.381805555553</v>
      </c>
      <c r="K372" s="33">
        <v>0.15306712963501923</v>
      </c>
      <c r="L372" s="18">
        <f t="shared" ref="L372" si="800">K372+K373+K374+K375</f>
        <v>0.41843750000407454</v>
      </c>
      <c r="M372" s="31">
        <v>2236</v>
      </c>
      <c r="N372" s="34">
        <v>11204.1264365098</v>
      </c>
      <c r="O372" s="31">
        <v>35.459779509999997</v>
      </c>
      <c r="P372" s="31">
        <v>139.5172585</v>
      </c>
      <c r="Q372" s="31">
        <v>112</v>
      </c>
      <c r="R372" s="31" t="s">
        <v>838</v>
      </c>
      <c r="S372" s="31">
        <v>1005103</v>
      </c>
      <c r="T372" s="31" t="s">
        <v>389</v>
      </c>
      <c r="U372" s="31">
        <v>100510301</v>
      </c>
      <c r="V372" s="31" t="s">
        <v>589</v>
      </c>
      <c r="W372" s="31">
        <v>35.499266970000001</v>
      </c>
      <c r="X372" s="31">
        <v>139.6311182</v>
      </c>
      <c r="Y372" s="31">
        <v>109</v>
      </c>
      <c r="Z372" s="31" t="s">
        <v>830</v>
      </c>
      <c r="AA372" s="31">
        <v>1008043</v>
      </c>
      <c r="AB372" s="31" t="s">
        <v>355</v>
      </c>
      <c r="AC372" s="31">
        <v>100804301</v>
      </c>
      <c r="AD372" s="31" t="s">
        <v>542</v>
      </c>
      <c r="AE372" s="31">
        <v>45</v>
      </c>
      <c r="AF372" s="31">
        <v>1</v>
      </c>
      <c r="AG372" s="31" t="s">
        <v>34</v>
      </c>
      <c r="AH372" s="31" t="s">
        <v>104</v>
      </c>
      <c r="AI372" s="31">
        <v>100</v>
      </c>
      <c r="AJ372" s="31" t="s">
        <v>93</v>
      </c>
      <c r="AK372" s="16"/>
      <c r="AL372" s="16" t="str">
        <f t="shared" ref="AL372:AL374" si="801">AJ373</f>
        <v>自動車</v>
      </c>
      <c r="AM372" s="31">
        <v>39.1</v>
      </c>
      <c r="AN372" s="31">
        <v>1</v>
      </c>
      <c r="AO372" s="31">
        <v>14837</v>
      </c>
      <c r="AP372" s="31">
        <v>39.1</v>
      </c>
      <c r="AQ372" s="31">
        <v>1</v>
      </c>
      <c r="AR372" s="31">
        <v>39</v>
      </c>
      <c r="AS372" s="31">
        <v>370</v>
      </c>
      <c r="AT372" s="31" t="s">
        <v>124</v>
      </c>
      <c r="AU372" s="31" t="s">
        <v>156</v>
      </c>
      <c r="AV372" s="31">
        <v>1</v>
      </c>
      <c r="AW372" s="31">
        <v>473</v>
      </c>
      <c r="AX372" s="31">
        <v>5.7</v>
      </c>
      <c r="AY372" s="31">
        <v>350</v>
      </c>
      <c r="AZ372" s="31">
        <v>4.3</v>
      </c>
      <c r="BA372" s="31">
        <v>49</v>
      </c>
      <c r="BB372" s="31">
        <v>1</v>
      </c>
      <c r="BC372" s="31">
        <v>12867</v>
      </c>
      <c r="BD372" s="31">
        <v>64.3</v>
      </c>
      <c r="BE372" s="31">
        <v>1</v>
      </c>
      <c r="BF372" s="31">
        <v>12867</v>
      </c>
      <c r="BG372" s="31">
        <v>157.6</v>
      </c>
      <c r="BH372" s="31">
        <v>0</v>
      </c>
      <c r="BI372" s="31">
        <v>0</v>
      </c>
      <c r="BJ372" s="31">
        <v>0</v>
      </c>
      <c r="BK372" s="31">
        <v>0</v>
      </c>
      <c r="BL372" s="31">
        <v>0</v>
      </c>
      <c r="BM372" s="31">
        <v>0</v>
      </c>
      <c r="BN372" s="31">
        <v>0</v>
      </c>
      <c r="BO372" s="31">
        <v>0</v>
      </c>
      <c r="BP372" s="31">
        <v>0</v>
      </c>
      <c r="BQ372" s="31"/>
    </row>
    <row r="373" spans="1:69">
      <c r="A373" s="35">
        <v>257563</v>
      </c>
      <c r="B373" s="6" t="s">
        <v>76</v>
      </c>
      <c r="C373" s="6">
        <v>999</v>
      </c>
      <c r="D373" s="6" t="s">
        <v>84</v>
      </c>
      <c r="E373" s="6">
        <v>1</v>
      </c>
      <c r="F373" s="21">
        <v>2</v>
      </c>
      <c r="G373" s="21" t="str">
        <f t="shared" ref="G373:G375" si="802">D372</f>
        <v>その他</v>
      </c>
      <c r="H373" s="21" t="str">
        <f t="shared" si="799"/>
        <v>娯楽</v>
      </c>
      <c r="I373" s="7">
        <v>40139.534872685188</v>
      </c>
      <c r="J373" s="7">
        <v>40139.572847222225</v>
      </c>
      <c r="K373" s="13">
        <v>0.15315972222015262</v>
      </c>
      <c r="L373" s="23">
        <f t="shared" ref="L373" si="803">K372+K373+K374+K375</f>
        <v>0.41843750000407454</v>
      </c>
      <c r="M373" s="6">
        <v>3281</v>
      </c>
      <c r="N373" s="10">
        <v>6821.1713727038059</v>
      </c>
      <c r="O373" s="6">
        <v>35.482417409999996</v>
      </c>
      <c r="P373" s="6">
        <v>139.5871568</v>
      </c>
      <c r="Q373" s="6">
        <v>102</v>
      </c>
      <c r="R373" s="6" t="s">
        <v>839</v>
      </c>
      <c r="S373" s="6">
        <v>1001028</v>
      </c>
      <c r="T373" s="6" t="s">
        <v>364</v>
      </c>
      <c r="U373" s="6">
        <v>100102804</v>
      </c>
      <c r="V373" s="6" t="s">
        <v>549</v>
      </c>
      <c r="W373" s="6">
        <v>35.459597129999999</v>
      </c>
      <c r="X373" s="6">
        <v>139.5172263</v>
      </c>
      <c r="Y373" s="6">
        <v>112</v>
      </c>
      <c r="Z373" s="6" t="s">
        <v>838</v>
      </c>
      <c r="AA373" s="6">
        <v>1005103</v>
      </c>
      <c r="AB373" s="6" t="s">
        <v>389</v>
      </c>
      <c r="AC373" s="6">
        <v>100510301</v>
      </c>
      <c r="AD373" s="6" t="s">
        <v>589</v>
      </c>
      <c r="AE373" s="6">
        <v>45</v>
      </c>
      <c r="AF373" s="6">
        <v>1</v>
      </c>
      <c r="AG373" s="6" t="s">
        <v>34</v>
      </c>
      <c r="AH373" s="6" t="s">
        <v>104</v>
      </c>
      <c r="AI373" s="6">
        <v>100</v>
      </c>
      <c r="AJ373" s="6" t="s">
        <v>93</v>
      </c>
      <c r="AK373" s="21" t="str">
        <f t="shared" ref="AK373:AK435" si="804">AJ372</f>
        <v>自動車</v>
      </c>
      <c r="AL373" s="21" t="str">
        <f t="shared" si="801"/>
        <v>自動車</v>
      </c>
      <c r="AM373" s="6">
        <v>20.5</v>
      </c>
      <c r="AN373" s="6">
        <v>1</v>
      </c>
      <c r="AO373" s="6">
        <v>9006</v>
      </c>
      <c r="AP373" s="6">
        <v>20.5</v>
      </c>
      <c r="AQ373" s="6">
        <v>1</v>
      </c>
      <c r="AR373" s="6">
        <v>10</v>
      </c>
      <c r="AS373" s="6">
        <v>170</v>
      </c>
      <c r="AT373" s="6" t="s">
        <v>305</v>
      </c>
      <c r="AU373" s="6" t="s">
        <v>124</v>
      </c>
      <c r="AV373" s="6">
        <v>1</v>
      </c>
      <c r="AW373" s="6">
        <v>2573</v>
      </c>
      <c r="AX373" s="6">
        <v>33.200000000000003</v>
      </c>
      <c r="AY373" s="6">
        <v>441</v>
      </c>
      <c r="AZ373" s="6">
        <v>5.9</v>
      </c>
      <c r="BA373" s="6">
        <v>49.1</v>
      </c>
      <c r="BB373" s="6">
        <v>1</v>
      </c>
      <c r="BC373" s="6">
        <v>7822</v>
      </c>
      <c r="BD373" s="6">
        <v>39.1</v>
      </c>
      <c r="BE373" s="6">
        <v>1</v>
      </c>
      <c r="BF373" s="6">
        <v>7822</v>
      </c>
      <c r="BG373" s="6">
        <v>99.8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/>
    </row>
    <row r="374" spans="1:69">
      <c r="A374" s="35">
        <v>257585</v>
      </c>
      <c r="B374" s="6" t="s">
        <v>76</v>
      </c>
      <c r="C374" s="6">
        <v>700</v>
      </c>
      <c r="D374" s="6" t="s">
        <v>90</v>
      </c>
      <c r="E374" s="6">
        <v>1</v>
      </c>
      <c r="F374" s="21">
        <v>1</v>
      </c>
      <c r="G374" s="21" t="str">
        <f t="shared" si="802"/>
        <v>その他</v>
      </c>
      <c r="H374" s="21" t="str">
        <f t="shared" si="799"/>
        <v>帰宅</v>
      </c>
      <c r="I374" s="7">
        <v>40139.726006944446</v>
      </c>
      <c r="J374" s="7">
        <v>40139.76703703704</v>
      </c>
      <c r="K374" s="13">
        <v>0.11221064814890269</v>
      </c>
      <c r="L374" s="23">
        <f t="shared" ref="L374" si="805">K372+K373+K374+K375</f>
        <v>0.41843750000407454</v>
      </c>
      <c r="M374" s="6">
        <v>3545</v>
      </c>
      <c r="N374" s="10">
        <v>7511.0194742054873</v>
      </c>
      <c r="O374" s="6">
        <v>35.488747439999997</v>
      </c>
      <c r="P374" s="6">
        <v>139.5248598</v>
      </c>
      <c r="Q374" s="6">
        <v>112</v>
      </c>
      <c r="R374" s="6" t="s">
        <v>838</v>
      </c>
      <c r="S374" s="6">
        <v>1005125</v>
      </c>
      <c r="T374" s="6" t="s">
        <v>358</v>
      </c>
      <c r="U374" s="6">
        <v>100512501</v>
      </c>
      <c r="V374" s="6" t="s">
        <v>551</v>
      </c>
      <c r="W374" s="6">
        <v>35.544617780000003</v>
      </c>
      <c r="X374" s="6">
        <v>139.57152489999999</v>
      </c>
      <c r="Y374" s="6">
        <v>118</v>
      </c>
      <c r="Z374" s="6" t="s">
        <v>829</v>
      </c>
      <c r="AA374" s="6">
        <v>1008310</v>
      </c>
      <c r="AB374" s="6" t="s">
        <v>155</v>
      </c>
      <c r="AC374" s="6">
        <v>100831010</v>
      </c>
      <c r="AD374" s="6" t="s">
        <v>504</v>
      </c>
      <c r="AE374" s="6">
        <v>45</v>
      </c>
      <c r="AF374" s="6">
        <v>1</v>
      </c>
      <c r="AG374" s="6" t="s">
        <v>34</v>
      </c>
      <c r="AH374" s="6" t="s">
        <v>104</v>
      </c>
      <c r="AI374" s="6">
        <v>100</v>
      </c>
      <c r="AJ374" s="6" t="s">
        <v>93</v>
      </c>
      <c r="AK374" s="21" t="str">
        <f t="shared" si="804"/>
        <v>自動車</v>
      </c>
      <c r="AL374" s="21" t="str">
        <f t="shared" si="801"/>
        <v>自動車</v>
      </c>
      <c r="AM374" s="6">
        <v>22.3</v>
      </c>
      <c r="AN374" s="6">
        <v>1</v>
      </c>
      <c r="AO374" s="6">
        <v>8813</v>
      </c>
      <c r="AP374" s="6">
        <v>22.3</v>
      </c>
      <c r="AQ374" s="6">
        <v>0</v>
      </c>
      <c r="AR374" s="6">
        <v>7</v>
      </c>
      <c r="AS374" s="6">
        <v>230</v>
      </c>
      <c r="AT374" s="6" t="s">
        <v>153</v>
      </c>
      <c r="AU374" s="6" t="s">
        <v>255</v>
      </c>
      <c r="AV374" s="6">
        <v>0</v>
      </c>
      <c r="AW374" s="6">
        <v>3575</v>
      </c>
      <c r="AX374" s="6">
        <v>43</v>
      </c>
      <c r="AY374" s="6">
        <v>413</v>
      </c>
      <c r="AZ374" s="6">
        <v>5</v>
      </c>
      <c r="BA374" s="6">
        <v>55</v>
      </c>
      <c r="BB374" s="6">
        <v>1</v>
      </c>
      <c r="BC374" s="6">
        <v>8350</v>
      </c>
      <c r="BD374" s="6">
        <v>41.8</v>
      </c>
      <c r="BE374" s="6">
        <v>1</v>
      </c>
      <c r="BF374" s="6">
        <v>8350</v>
      </c>
      <c r="BG374" s="6">
        <v>104.1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/>
    </row>
    <row r="375" spans="1:69">
      <c r="A375" s="36">
        <v>257596</v>
      </c>
      <c r="B375" s="37" t="s">
        <v>76</v>
      </c>
      <c r="C375" s="37">
        <v>200</v>
      </c>
      <c r="D375" s="37" t="s">
        <v>85</v>
      </c>
      <c r="E375" s="37"/>
      <c r="F375" s="26">
        <v>0</v>
      </c>
      <c r="G375" s="21" t="str">
        <f t="shared" si="802"/>
        <v>娯楽</v>
      </c>
      <c r="H375" s="26"/>
      <c r="I375" s="38">
        <v>40139.879247685189</v>
      </c>
      <c r="J375" s="38">
        <v>40139.914571759262</v>
      </c>
      <c r="K375" s="39"/>
      <c r="L375" s="28">
        <f t="shared" ref="L375" si="806">K372+K373+K374+K375</f>
        <v>0.41843750000407454</v>
      </c>
      <c r="M375" s="37">
        <v>3052</v>
      </c>
      <c r="N375" s="40">
        <v>10173.139267748857</v>
      </c>
      <c r="O375" s="37">
        <v>35.536758939999999</v>
      </c>
      <c r="P375" s="37">
        <v>139.57838599999999</v>
      </c>
      <c r="Q375" s="37">
        <v>118</v>
      </c>
      <c r="R375" s="37" t="s">
        <v>829</v>
      </c>
      <c r="S375" s="37">
        <v>1008310</v>
      </c>
      <c r="T375" s="37" t="s">
        <v>155</v>
      </c>
      <c r="U375" s="37">
        <v>100831003</v>
      </c>
      <c r="V375" s="37" t="s">
        <v>505</v>
      </c>
      <c r="W375" s="37">
        <v>35.459935090000002</v>
      </c>
      <c r="X375" s="37">
        <v>139.51732809999999</v>
      </c>
      <c r="Y375" s="37">
        <v>112</v>
      </c>
      <c r="Z375" s="37" t="s">
        <v>838</v>
      </c>
      <c r="AA375" s="37">
        <v>1005103</v>
      </c>
      <c r="AB375" s="37" t="s">
        <v>389</v>
      </c>
      <c r="AC375" s="37">
        <v>100510301</v>
      </c>
      <c r="AD375" s="37" t="s">
        <v>589</v>
      </c>
      <c r="AE375" s="37">
        <v>45</v>
      </c>
      <c r="AF375" s="37">
        <v>1</v>
      </c>
      <c r="AG375" s="37" t="s">
        <v>34</v>
      </c>
      <c r="AH375" s="37" t="s">
        <v>104</v>
      </c>
      <c r="AI375" s="37">
        <v>100</v>
      </c>
      <c r="AJ375" s="37" t="s">
        <v>93</v>
      </c>
      <c r="AK375" s="21" t="str">
        <f t="shared" si="804"/>
        <v>自動車</v>
      </c>
      <c r="AL375" s="26"/>
      <c r="AM375" s="37">
        <v>34.5</v>
      </c>
      <c r="AN375" s="37">
        <v>1</v>
      </c>
      <c r="AO375" s="37">
        <v>14536</v>
      </c>
      <c r="AP375" s="37">
        <v>34.5</v>
      </c>
      <c r="AQ375" s="37">
        <v>1</v>
      </c>
      <c r="AR375" s="37">
        <v>39</v>
      </c>
      <c r="AS375" s="37">
        <v>510</v>
      </c>
      <c r="AT375" s="37" t="s">
        <v>255</v>
      </c>
      <c r="AU375" s="37" t="s">
        <v>124</v>
      </c>
      <c r="AV375" s="37">
        <v>1</v>
      </c>
      <c r="AW375" s="37">
        <v>1579</v>
      </c>
      <c r="AX375" s="37">
        <v>18.8</v>
      </c>
      <c r="AY375" s="37">
        <v>484</v>
      </c>
      <c r="AZ375" s="37">
        <v>6.5</v>
      </c>
      <c r="BA375" s="37">
        <v>64.3</v>
      </c>
      <c r="BB375" s="37">
        <v>1</v>
      </c>
      <c r="BC375" s="37">
        <v>12128</v>
      </c>
      <c r="BD375" s="37">
        <v>60.6</v>
      </c>
      <c r="BE375" s="37">
        <v>1</v>
      </c>
      <c r="BF375" s="37">
        <v>12128</v>
      </c>
      <c r="BG375" s="37">
        <v>152.80000000000001</v>
      </c>
      <c r="BH375" s="37">
        <v>0</v>
      </c>
      <c r="BI375" s="37">
        <v>0</v>
      </c>
      <c r="BJ375" s="37">
        <v>0</v>
      </c>
      <c r="BK375" s="37">
        <v>0</v>
      </c>
      <c r="BL375" s="37">
        <v>0</v>
      </c>
      <c r="BM375" s="37">
        <v>0</v>
      </c>
      <c r="BN375" s="37">
        <v>0</v>
      </c>
      <c r="BO375" s="37">
        <v>0</v>
      </c>
      <c r="BP375" s="37">
        <v>0</v>
      </c>
      <c r="BQ375" s="37"/>
    </row>
    <row r="376" spans="1:69">
      <c r="A376" s="30">
        <v>257770</v>
      </c>
      <c r="B376" s="31" t="s">
        <v>76</v>
      </c>
      <c r="C376" s="31">
        <v>100</v>
      </c>
      <c r="D376" s="31" t="s">
        <v>86</v>
      </c>
      <c r="E376" s="31">
        <v>1</v>
      </c>
      <c r="F376" s="16">
        <v>3</v>
      </c>
      <c r="G376" s="16"/>
      <c r="H376" s="16" t="str">
        <f t="shared" ref="H376:H378" si="807">D377</f>
        <v>業務</v>
      </c>
      <c r="I376" s="32">
        <v>40142.297384259262</v>
      </c>
      <c r="J376" s="32">
        <v>40142.329525462963</v>
      </c>
      <c r="K376" s="33">
        <v>6.9467592591536231E-2</v>
      </c>
      <c r="L376" s="18">
        <f t="shared" ref="L376" si="808">K376+K377+K378+K379</f>
        <v>0.43034722222364508</v>
      </c>
      <c r="M376" s="31">
        <v>2777</v>
      </c>
      <c r="N376" s="34">
        <v>10908.960100445989</v>
      </c>
      <c r="O376" s="31">
        <v>35.459897589999997</v>
      </c>
      <c r="P376" s="31">
        <v>139.5171297</v>
      </c>
      <c r="Q376" s="31">
        <v>112</v>
      </c>
      <c r="R376" s="31" t="s">
        <v>838</v>
      </c>
      <c r="S376" s="31">
        <v>1005103</v>
      </c>
      <c r="T376" s="31" t="s">
        <v>389</v>
      </c>
      <c r="U376" s="31">
        <v>100510301</v>
      </c>
      <c r="V376" s="31" t="s">
        <v>589</v>
      </c>
      <c r="W376" s="31">
        <v>35.444469519999998</v>
      </c>
      <c r="X376" s="31">
        <v>139.6360857</v>
      </c>
      <c r="Y376" s="31">
        <v>104</v>
      </c>
      <c r="Z376" s="31" t="s">
        <v>844</v>
      </c>
      <c r="AA376" s="31">
        <v>1003002</v>
      </c>
      <c r="AB376" s="31" t="s">
        <v>120</v>
      </c>
      <c r="AC376" s="31">
        <v>100300216</v>
      </c>
      <c r="AD376" s="31" t="s">
        <v>240</v>
      </c>
      <c r="AE376" s="31">
        <v>45</v>
      </c>
      <c r="AF376" s="31">
        <v>1</v>
      </c>
      <c r="AG376" s="31" t="s">
        <v>34</v>
      </c>
      <c r="AH376" s="31" t="s">
        <v>104</v>
      </c>
      <c r="AI376" s="31">
        <v>200</v>
      </c>
      <c r="AJ376" s="31" t="s">
        <v>94</v>
      </c>
      <c r="AK376" s="16"/>
      <c r="AL376" s="16" t="str">
        <f t="shared" ref="AL376:AL378" si="809">AJ377</f>
        <v>鉄道</v>
      </c>
      <c r="AM376" s="31">
        <v>41</v>
      </c>
      <c r="AN376" s="31">
        <v>1</v>
      </c>
      <c r="AO376" s="31">
        <v>15466</v>
      </c>
      <c r="AP376" s="31">
        <v>36.299999999999997</v>
      </c>
      <c r="AQ376" s="31">
        <v>1</v>
      </c>
      <c r="AR376" s="31">
        <v>25</v>
      </c>
      <c r="AS376" s="31">
        <v>350</v>
      </c>
      <c r="AT376" s="31" t="s">
        <v>124</v>
      </c>
      <c r="AU376" s="31" t="s">
        <v>134</v>
      </c>
      <c r="AV376" s="31">
        <v>1</v>
      </c>
      <c r="AW376" s="31">
        <v>461</v>
      </c>
      <c r="AX376" s="31">
        <v>5.6</v>
      </c>
      <c r="AY376" s="31">
        <v>867</v>
      </c>
      <c r="AZ376" s="31">
        <v>10.4</v>
      </c>
      <c r="BA376" s="31">
        <v>41</v>
      </c>
      <c r="BB376" s="31">
        <v>1</v>
      </c>
      <c r="BC376" s="31">
        <v>12937</v>
      </c>
      <c r="BD376" s="31">
        <v>64.7</v>
      </c>
      <c r="BE376" s="31">
        <v>1</v>
      </c>
      <c r="BF376" s="31">
        <v>12937</v>
      </c>
      <c r="BG376" s="31">
        <v>157.4</v>
      </c>
      <c r="BH376" s="31">
        <v>0</v>
      </c>
      <c r="BI376" s="31">
        <v>0</v>
      </c>
      <c r="BJ376" s="31">
        <v>0</v>
      </c>
      <c r="BK376" s="31">
        <v>0</v>
      </c>
      <c r="BL376" s="31">
        <v>0</v>
      </c>
      <c r="BM376" s="31">
        <v>0</v>
      </c>
      <c r="BN376" s="31">
        <v>0</v>
      </c>
      <c r="BO376" s="31">
        <v>0</v>
      </c>
      <c r="BP376" s="31">
        <v>0</v>
      </c>
      <c r="BQ376" s="31"/>
    </row>
    <row r="377" spans="1:69">
      <c r="A377" s="35">
        <v>257795</v>
      </c>
      <c r="B377" s="6" t="s">
        <v>76</v>
      </c>
      <c r="C377" s="6">
        <v>400</v>
      </c>
      <c r="D377" s="6" t="s">
        <v>87</v>
      </c>
      <c r="E377" s="6"/>
      <c r="F377" s="21">
        <v>2</v>
      </c>
      <c r="G377" s="21" t="str">
        <f t="shared" ref="G377:G379" si="810">D376</f>
        <v>出勤</v>
      </c>
      <c r="H377" s="21" t="str">
        <f t="shared" si="807"/>
        <v>帰社</v>
      </c>
      <c r="I377" s="7">
        <v>40142.398993055554</v>
      </c>
      <c r="J377" s="7">
        <v>40142.409583333334</v>
      </c>
      <c r="K377" s="13">
        <v>4.2766203703649808E-2</v>
      </c>
      <c r="L377" s="23">
        <f t="shared" ref="L377" si="811">K376+K377+K378+K379</f>
        <v>0.43034722222364508</v>
      </c>
      <c r="M377" s="6">
        <v>915</v>
      </c>
      <c r="N377" s="10">
        <v>2863.6639339832395</v>
      </c>
      <c r="O377" s="6">
        <v>35.444528519999999</v>
      </c>
      <c r="P377" s="6">
        <v>139.63611789999999</v>
      </c>
      <c r="Q377" s="6">
        <v>104</v>
      </c>
      <c r="R377" s="6" t="s">
        <v>844</v>
      </c>
      <c r="S377" s="6">
        <v>1003002</v>
      </c>
      <c r="T377" s="6" t="s">
        <v>120</v>
      </c>
      <c r="U377" s="6">
        <v>100300216</v>
      </c>
      <c r="V377" s="6" t="s">
        <v>240</v>
      </c>
      <c r="W377" s="6">
        <v>35.467144930000003</v>
      </c>
      <c r="X377" s="6">
        <v>139.6209848</v>
      </c>
      <c r="Y377" s="6">
        <v>103</v>
      </c>
      <c r="Z377" s="6" t="s">
        <v>843</v>
      </c>
      <c r="AA377" s="6">
        <v>1002006</v>
      </c>
      <c r="AB377" s="6" t="s">
        <v>386</v>
      </c>
      <c r="AC377" s="6">
        <v>100200603</v>
      </c>
      <c r="AD377" s="6" t="s">
        <v>581</v>
      </c>
      <c r="AE377" s="6">
        <v>45</v>
      </c>
      <c r="AF377" s="6">
        <v>1</v>
      </c>
      <c r="AG377" s="6" t="s">
        <v>34</v>
      </c>
      <c r="AH377" s="6" t="s">
        <v>104</v>
      </c>
      <c r="AI377" s="6">
        <v>200</v>
      </c>
      <c r="AJ377" s="6" t="s">
        <v>94</v>
      </c>
      <c r="AK377" s="21" t="str">
        <f t="shared" ref="AK377" si="812">AJ376</f>
        <v>鉄道</v>
      </c>
      <c r="AL377" s="21" t="str">
        <f t="shared" si="809"/>
        <v>鉄道</v>
      </c>
      <c r="AM377" s="6">
        <v>16.899999999999999</v>
      </c>
      <c r="AN377" s="6">
        <v>1</v>
      </c>
      <c r="AO377" s="6">
        <v>3690</v>
      </c>
      <c r="AP377" s="6">
        <v>14</v>
      </c>
      <c r="AQ377" s="6">
        <v>1</v>
      </c>
      <c r="AR377" s="6">
        <v>3</v>
      </c>
      <c r="AS377" s="6">
        <v>130</v>
      </c>
      <c r="AT377" s="6" t="s">
        <v>134</v>
      </c>
      <c r="AU377" s="6" t="s">
        <v>127</v>
      </c>
      <c r="AV377" s="6">
        <v>0</v>
      </c>
      <c r="AW377" s="6">
        <v>876</v>
      </c>
      <c r="AX377" s="6">
        <v>10.5</v>
      </c>
      <c r="AY377" s="6">
        <v>278</v>
      </c>
      <c r="AZ377" s="6">
        <v>3.4</v>
      </c>
      <c r="BA377" s="6">
        <v>16.899999999999999</v>
      </c>
      <c r="BB377" s="6">
        <v>1</v>
      </c>
      <c r="BC377" s="6">
        <v>3178</v>
      </c>
      <c r="BD377" s="6">
        <v>15.9</v>
      </c>
      <c r="BE377" s="6">
        <v>1</v>
      </c>
      <c r="BF377" s="6">
        <v>3178</v>
      </c>
      <c r="BG377" s="6">
        <v>38.200000000000003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/>
    </row>
    <row r="378" spans="1:69">
      <c r="A378" s="35">
        <v>257800</v>
      </c>
      <c r="B378" s="6" t="s">
        <v>76</v>
      </c>
      <c r="C378" s="6">
        <v>300</v>
      </c>
      <c r="D378" s="6" t="s">
        <v>88</v>
      </c>
      <c r="E378" s="6"/>
      <c r="F378" s="21">
        <v>1</v>
      </c>
      <c r="G378" s="21" t="str">
        <f t="shared" si="810"/>
        <v>業務</v>
      </c>
      <c r="H378" s="21" t="str">
        <f t="shared" si="807"/>
        <v>帰宅</v>
      </c>
      <c r="I378" s="7">
        <v>40142.452349537038</v>
      </c>
      <c r="J378" s="7">
        <v>40142.471018518518</v>
      </c>
      <c r="K378" s="13">
        <v>0.31811342592845904</v>
      </c>
      <c r="L378" s="23">
        <f t="shared" ref="L378" si="813">K376+K377+K378+K379</f>
        <v>0.43034722222364508</v>
      </c>
      <c r="M378" s="6">
        <v>1613</v>
      </c>
      <c r="N378" s="10">
        <v>2743.1785273608484</v>
      </c>
      <c r="O378" s="6">
        <v>35.465787689999999</v>
      </c>
      <c r="P378" s="6">
        <v>139.62171979999999</v>
      </c>
      <c r="Q378" s="6">
        <v>103</v>
      </c>
      <c r="R378" s="6" t="s">
        <v>843</v>
      </c>
      <c r="S378" s="6">
        <v>1002006</v>
      </c>
      <c r="T378" s="6" t="s">
        <v>386</v>
      </c>
      <c r="U378" s="6">
        <v>100200601</v>
      </c>
      <c r="V378" s="6" t="s">
        <v>586</v>
      </c>
      <c r="W378" s="6">
        <v>35.444598229999997</v>
      </c>
      <c r="X378" s="6">
        <v>139.63723899999999</v>
      </c>
      <c r="Y378" s="6">
        <v>104</v>
      </c>
      <c r="Z378" s="6" t="s">
        <v>844</v>
      </c>
      <c r="AA378" s="6">
        <v>1003002</v>
      </c>
      <c r="AB378" s="6" t="s">
        <v>120</v>
      </c>
      <c r="AC378" s="6">
        <v>100300214</v>
      </c>
      <c r="AD378" s="6" t="s">
        <v>655</v>
      </c>
      <c r="AE378" s="6">
        <v>45</v>
      </c>
      <c r="AF378" s="6">
        <v>1</v>
      </c>
      <c r="AG378" s="6" t="s">
        <v>34</v>
      </c>
      <c r="AH378" s="6" t="s">
        <v>104</v>
      </c>
      <c r="AI378" s="6">
        <v>200</v>
      </c>
      <c r="AJ378" s="6" t="s">
        <v>94</v>
      </c>
      <c r="AK378" s="21" t="str">
        <f t="shared" si="804"/>
        <v>鉄道</v>
      </c>
      <c r="AL378" s="21" t="str">
        <f t="shared" si="809"/>
        <v>鉄道</v>
      </c>
      <c r="AM378" s="6">
        <v>16.600000000000001</v>
      </c>
      <c r="AN378" s="6">
        <v>1</v>
      </c>
      <c r="AO378" s="6">
        <v>3620</v>
      </c>
      <c r="AP378" s="6">
        <v>14</v>
      </c>
      <c r="AQ378" s="6">
        <v>1</v>
      </c>
      <c r="AR378" s="6">
        <v>5</v>
      </c>
      <c r="AS378" s="6">
        <v>180</v>
      </c>
      <c r="AT378" s="6" t="s">
        <v>127</v>
      </c>
      <c r="AU378" s="6" t="s">
        <v>123</v>
      </c>
      <c r="AV378" s="6">
        <v>0</v>
      </c>
      <c r="AW378" s="6">
        <v>105</v>
      </c>
      <c r="AX378" s="6">
        <v>1.3</v>
      </c>
      <c r="AY378" s="6">
        <v>864</v>
      </c>
      <c r="AZ378" s="6">
        <v>10.3</v>
      </c>
      <c r="BA378" s="6">
        <v>16.600000000000001</v>
      </c>
      <c r="BB378" s="6">
        <v>1</v>
      </c>
      <c r="BC378" s="6">
        <v>3057</v>
      </c>
      <c r="BD378" s="6">
        <v>15.3</v>
      </c>
      <c r="BE378" s="6">
        <v>1</v>
      </c>
      <c r="BF378" s="6">
        <v>3057</v>
      </c>
      <c r="BG378" s="6">
        <v>36.6</v>
      </c>
      <c r="BH378" s="6">
        <v>1</v>
      </c>
      <c r="BI378" s="6">
        <v>3.03</v>
      </c>
      <c r="BJ378" s="6">
        <v>19</v>
      </c>
      <c r="BK378" s="6">
        <v>210</v>
      </c>
      <c r="BL378" s="6">
        <v>309</v>
      </c>
      <c r="BM378" s="6">
        <v>4.5999999999999996</v>
      </c>
      <c r="BN378" s="6">
        <v>294</v>
      </c>
      <c r="BO378" s="6">
        <v>4.4000000000000004</v>
      </c>
      <c r="BP378" s="6">
        <v>28</v>
      </c>
      <c r="BQ378" s="6"/>
    </row>
    <row r="379" spans="1:69">
      <c r="A379" s="36">
        <v>257834</v>
      </c>
      <c r="B379" s="37" t="s">
        <v>76</v>
      </c>
      <c r="C379" s="37">
        <v>200</v>
      </c>
      <c r="D379" s="37" t="s">
        <v>85</v>
      </c>
      <c r="E379" s="37"/>
      <c r="F379" s="26">
        <v>0</v>
      </c>
      <c r="G379" s="21" t="str">
        <f t="shared" si="810"/>
        <v>帰社</v>
      </c>
      <c r="H379" s="26"/>
      <c r="I379" s="38">
        <v>40142.789131944446</v>
      </c>
      <c r="J379" s="38">
        <v>40142.81690972222</v>
      </c>
      <c r="K379" s="39"/>
      <c r="L379" s="28">
        <f t="shared" ref="L379" si="814">K376+K377+K378+K379</f>
        <v>0.43034722222364508</v>
      </c>
      <c r="M379" s="37">
        <v>2400</v>
      </c>
      <c r="N379" s="40">
        <v>10898.632552044743</v>
      </c>
      <c r="O379" s="37">
        <v>35.445016670000001</v>
      </c>
      <c r="P379" s="37">
        <v>139.63633780000001</v>
      </c>
      <c r="Q379" s="37">
        <v>104</v>
      </c>
      <c r="R379" s="37" t="s">
        <v>844</v>
      </c>
      <c r="S379" s="37">
        <v>1003002</v>
      </c>
      <c r="T379" s="37" t="s">
        <v>120</v>
      </c>
      <c r="U379" s="37">
        <v>100300215</v>
      </c>
      <c r="V379" s="37" t="s">
        <v>661</v>
      </c>
      <c r="W379" s="37">
        <v>35.459758110000003</v>
      </c>
      <c r="X379" s="37">
        <v>139.5173657</v>
      </c>
      <c r="Y379" s="37">
        <v>112</v>
      </c>
      <c r="Z379" s="37" t="s">
        <v>838</v>
      </c>
      <c r="AA379" s="37">
        <v>1005103</v>
      </c>
      <c r="AB379" s="37" t="s">
        <v>389</v>
      </c>
      <c r="AC379" s="37">
        <v>100510301</v>
      </c>
      <c r="AD379" s="37" t="s">
        <v>589</v>
      </c>
      <c r="AE379" s="37">
        <v>45</v>
      </c>
      <c r="AF379" s="37">
        <v>1</v>
      </c>
      <c r="AG379" s="37" t="s">
        <v>34</v>
      </c>
      <c r="AH379" s="37" t="s">
        <v>104</v>
      </c>
      <c r="AI379" s="37">
        <v>200</v>
      </c>
      <c r="AJ379" s="37" t="s">
        <v>94</v>
      </c>
      <c r="AK379" s="21" t="str">
        <f t="shared" si="804"/>
        <v>鉄道</v>
      </c>
      <c r="AL379" s="26"/>
      <c r="AM379" s="37">
        <v>37.4</v>
      </c>
      <c r="AN379" s="37">
        <v>1</v>
      </c>
      <c r="AO379" s="37">
        <v>15133</v>
      </c>
      <c r="AP379" s="37">
        <v>31.8</v>
      </c>
      <c r="AQ379" s="37">
        <v>1</v>
      </c>
      <c r="AR379" s="37">
        <v>21</v>
      </c>
      <c r="AS379" s="37">
        <v>420</v>
      </c>
      <c r="AT379" s="37" t="s">
        <v>134</v>
      </c>
      <c r="AU379" s="37" t="s">
        <v>124</v>
      </c>
      <c r="AV379" s="37">
        <v>1</v>
      </c>
      <c r="AW379" s="37">
        <v>838</v>
      </c>
      <c r="AX379" s="37">
        <v>10</v>
      </c>
      <c r="AY379" s="37">
        <v>482</v>
      </c>
      <c r="AZ379" s="37">
        <v>6.4</v>
      </c>
      <c r="BA379" s="37">
        <v>37.4</v>
      </c>
      <c r="BB379" s="37">
        <v>1</v>
      </c>
      <c r="BC379" s="37">
        <v>12630</v>
      </c>
      <c r="BD379" s="37">
        <v>63.2</v>
      </c>
      <c r="BE379" s="37">
        <v>1</v>
      </c>
      <c r="BF379" s="37">
        <v>12630</v>
      </c>
      <c r="BG379" s="37">
        <v>158.6</v>
      </c>
      <c r="BH379" s="37">
        <v>0</v>
      </c>
      <c r="BI379" s="37">
        <v>0</v>
      </c>
      <c r="BJ379" s="37">
        <v>0</v>
      </c>
      <c r="BK379" s="37">
        <v>0</v>
      </c>
      <c r="BL379" s="37">
        <v>0</v>
      </c>
      <c r="BM379" s="37">
        <v>0</v>
      </c>
      <c r="BN379" s="37">
        <v>0</v>
      </c>
      <c r="BO379" s="37">
        <v>0</v>
      </c>
      <c r="BP379" s="37">
        <v>0</v>
      </c>
      <c r="BQ379" s="37"/>
    </row>
    <row r="380" spans="1:69">
      <c r="A380" s="30">
        <v>257872</v>
      </c>
      <c r="B380" s="31" t="s">
        <v>76</v>
      </c>
      <c r="C380" s="31">
        <v>100</v>
      </c>
      <c r="D380" s="31" t="s">
        <v>86</v>
      </c>
      <c r="E380" s="31">
        <v>1</v>
      </c>
      <c r="F380" s="16">
        <v>3</v>
      </c>
      <c r="G380" s="16"/>
      <c r="H380" s="16" t="str">
        <f t="shared" ref="H380:H382" si="815">D381</f>
        <v>業務</v>
      </c>
      <c r="I380" s="32">
        <v>40143.307233796295</v>
      </c>
      <c r="J380" s="32">
        <v>40143.340474537035</v>
      </c>
      <c r="K380" s="33">
        <v>6.1041666667733807E-2</v>
      </c>
      <c r="L380" s="18">
        <f t="shared" ref="L380" si="816">K380+K381+K382+K383</f>
        <v>0.39125000000058208</v>
      </c>
      <c r="M380" s="31">
        <v>2872</v>
      </c>
      <c r="N380" s="34">
        <v>10913.86665798493</v>
      </c>
      <c r="O380" s="31">
        <v>35.459725910000003</v>
      </c>
      <c r="P380" s="31">
        <v>139.51727990000001</v>
      </c>
      <c r="Q380" s="31">
        <v>112</v>
      </c>
      <c r="R380" s="31" t="s">
        <v>838</v>
      </c>
      <c r="S380" s="31">
        <v>1005103</v>
      </c>
      <c r="T380" s="31" t="s">
        <v>389</v>
      </c>
      <c r="U380" s="31">
        <v>100510301</v>
      </c>
      <c r="V380" s="31" t="s">
        <v>589</v>
      </c>
      <c r="W380" s="31">
        <v>35.444485620000002</v>
      </c>
      <c r="X380" s="31">
        <v>139.63632709999999</v>
      </c>
      <c r="Y380" s="31">
        <v>104</v>
      </c>
      <c r="Z380" s="31" t="s">
        <v>844</v>
      </c>
      <c r="AA380" s="31">
        <v>1003002</v>
      </c>
      <c r="AB380" s="31" t="s">
        <v>120</v>
      </c>
      <c r="AC380" s="31">
        <v>100300215</v>
      </c>
      <c r="AD380" s="31" t="s">
        <v>661</v>
      </c>
      <c r="AE380" s="31">
        <v>45</v>
      </c>
      <c r="AF380" s="31">
        <v>1</v>
      </c>
      <c r="AG380" s="31" t="s">
        <v>34</v>
      </c>
      <c r="AH380" s="31" t="s">
        <v>104</v>
      </c>
      <c r="AI380" s="31">
        <v>200</v>
      </c>
      <c r="AJ380" s="31" t="s">
        <v>94</v>
      </c>
      <c r="AK380" s="16"/>
      <c r="AL380" s="16" t="str">
        <f t="shared" ref="AL380:AL382" si="817">AJ381</f>
        <v>徒歩</v>
      </c>
      <c r="AM380" s="31">
        <v>46.099999999999994</v>
      </c>
      <c r="AN380" s="31">
        <v>1</v>
      </c>
      <c r="AO380" s="31">
        <v>15488</v>
      </c>
      <c r="AP380" s="31">
        <v>36.700000000000003</v>
      </c>
      <c r="AQ380" s="31">
        <v>1</v>
      </c>
      <c r="AR380" s="31">
        <v>30</v>
      </c>
      <c r="AS380" s="31">
        <v>400</v>
      </c>
      <c r="AT380" s="31" t="s">
        <v>124</v>
      </c>
      <c r="AU380" s="31" t="s">
        <v>123</v>
      </c>
      <c r="AV380" s="31">
        <v>1</v>
      </c>
      <c r="AW380" s="31">
        <v>475</v>
      </c>
      <c r="AX380" s="31">
        <v>5.8</v>
      </c>
      <c r="AY380" s="31">
        <v>861</v>
      </c>
      <c r="AZ380" s="31">
        <v>10.3</v>
      </c>
      <c r="BA380" s="31">
        <v>46.099999999999994</v>
      </c>
      <c r="BB380" s="31">
        <v>1</v>
      </c>
      <c r="BC380" s="31">
        <v>12956</v>
      </c>
      <c r="BD380" s="31">
        <v>64.8</v>
      </c>
      <c r="BE380" s="31">
        <v>1</v>
      </c>
      <c r="BF380" s="31">
        <v>12956</v>
      </c>
      <c r="BG380" s="31">
        <v>157.6</v>
      </c>
      <c r="BH380" s="31">
        <v>0</v>
      </c>
      <c r="BI380" s="31">
        <v>0</v>
      </c>
      <c r="BJ380" s="31">
        <v>0</v>
      </c>
      <c r="BK380" s="31">
        <v>0</v>
      </c>
      <c r="BL380" s="31">
        <v>0</v>
      </c>
      <c r="BM380" s="31">
        <v>0</v>
      </c>
      <c r="BN380" s="31">
        <v>0</v>
      </c>
      <c r="BO380" s="31">
        <v>0</v>
      </c>
      <c r="BP380" s="31">
        <v>0</v>
      </c>
      <c r="BQ380" s="31"/>
    </row>
    <row r="381" spans="1:69">
      <c r="A381" s="35">
        <v>257891</v>
      </c>
      <c r="B381" s="6" t="s">
        <v>76</v>
      </c>
      <c r="C381" s="6">
        <v>400</v>
      </c>
      <c r="D381" s="6" t="s">
        <v>87</v>
      </c>
      <c r="E381" s="6"/>
      <c r="F381" s="21">
        <v>2</v>
      </c>
      <c r="G381" s="21" t="str">
        <f t="shared" ref="G381:G383" si="818">D380</f>
        <v>出勤</v>
      </c>
      <c r="H381" s="21" t="str">
        <f t="shared" si="815"/>
        <v>帰社</v>
      </c>
      <c r="I381" s="7">
        <v>40143.401516203703</v>
      </c>
      <c r="J381" s="7">
        <v>40143.415381944447</v>
      </c>
      <c r="K381" s="13">
        <v>7.3796296295768116E-2</v>
      </c>
      <c r="L381" s="23">
        <f t="shared" ref="L381" si="819">K380+K381+K382+K383</f>
        <v>0.39125000000058208</v>
      </c>
      <c r="M381" s="6">
        <v>1198</v>
      </c>
      <c r="N381" s="10">
        <v>543.20449722222997</v>
      </c>
      <c r="O381" s="6">
        <v>35.444598220000003</v>
      </c>
      <c r="P381" s="6">
        <v>139.63693860000001</v>
      </c>
      <c r="Q381" s="6">
        <v>104</v>
      </c>
      <c r="R381" s="6" t="s">
        <v>844</v>
      </c>
      <c r="S381" s="6">
        <v>1003002</v>
      </c>
      <c r="T381" s="6" t="s">
        <v>120</v>
      </c>
      <c r="U381" s="6">
        <v>100300215</v>
      </c>
      <c r="V381" s="6" t="s">
        <v>661</v>
      </c>
      <c r="W381" s="6">
        <v>35.44753789</v>
      </c>
      <c r="X381" s="6">
        <v>139.64172909999999</v>
      </c>
      <c r="Y381" s="6">
        <v>104</v>
      </c>
      <c r="Z381" s="6" t="s">
        <v>844</v>
      </c>
      <c r="AA381" s="6">
        <v>1003002</v>
      </c>
      <c r="AB381" s="6" t="s">
        <v>120</v>
      </c>
      <c r="AC381" s="6">
        <v>100300207</v>
      </c>
      <c r="AD381" s="6" t="s">
        <v>454</v>
      </c>
      <c r="AE381" s="6">
        <v>45</v>
      </c>
      <c r="AF381" s="6">
        <v>1</v>
      </c>
      <c r="AG381" s="6" t="s">
        <v>34</v>
      </c>
      <c r="AH381" s="6" t="s">
        <v>104</v>
      </c>
      <c r="AI381" s="6">
        <v>420</v>
      </c>
      <c r="AJ381" s="6" t="s">
        <v>95</v>
      </c>
      <c r="AK381" s="21" t="str">
        <f t="shared" ref="AK381" si="820">AJ380</f>
        <v>鉄道</v>
      </c>
      <c r="AL381" s="21" t="str">
        <f t="shared" si="817"/>
        <v>徒歩</v>
      </c>
      <c r="AM381" s="6">
        <v>8.4</v>
      </c>
      <c r="AN381" s="6">
        <v>1</v>
      </c>
      <c r="AO381" s="6">
        <v>1031</v>
      </c>
      <c r="AP381" s="6">
        <v>4.4000000000000004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1</v>
      </c>
      <c r="BC381" s="6">
        <v>694</v>
      </c>
      <c r="BD381" s="6">
        <v>3.5</v>
      </c>
      <c r="BE381" s="6">
        <v>1</v>
      </c>
      <c r="BF381" s="6">
        <v>694</v>
      </c>
      <c r="BG381" s="6">
        <v>8.4</v>
      </c>
      <c r="BH381" s="6">
        <v>1</v>
      </c>
      <c r="BI381" s="6">
        <v>0.74</v>
      </c>
      <c r="BJ381" s="6">
        <v>1</v>
      </c>
      <c r="BK381" s="6">
        <v>210</v>
      </c>
      <c r="BL381" s="6">
        <v>215</v>
      </c>
      <c r="BM381" s="6">
        <v>3.2</v>
      </c>
      <c r="BN381" s="6">
        <v>240</v>
      </c>
      <c r="BO381" s="6">
        <v>3.6</v>
      </c>
      <c r="BP381" s="6">
        <v>7.8000000000000007</v>
      </c>
      <c r="BQ381" s="6"/>
    </row>
    <row r="382" spans="1:69">
      <c r="A382" s="35">
        <v>257899</v>
      </c>
      <c r="B382" s="6" t="s">
        <v>76</v>
      </c>
      <c r="C382" s="6">
        <v>300</v>
      </c>
      <c r="D382" s="6" t="s">
        <v>88</v>
      </c>
      <c r="E382" s="6"/>
      <c r="F382" s="21">
        <v>1</v>
      </c>
      <c r="G382" s="21" t="str">
        <f t="shared" si="818"/>
        <v>業務</v>
      </c>
      <c r="H382" s="21" t="str">
        <f t="shared" si="815"/>
        <v>帰宅</v>
      </c>
      <c r="I382" s="7">
        <v>40143.489178240743</v>
      </c>
      <c r="J382" s="7">
        <v>40143.517384259256</v>
      </c>
      <c r="K382" s="13">
        <v>0.25641203703708015</v>
      </c>
      <c r="L382" s="23">
        <f t="shared" ref="L382" si="821">K380+K381+K382+K383</f>
        <v>0.39125000000058208</v>
      </c>
      <c r="M382" s="6">
        <v>2437</v>
      </c>
      <c r="N382" s="10">
        <v>569.72466755052119</v>
      </c>
      <c r="O382" s="6">
        <v>35.447897359999999</v>
      </c>
      <c r="P382" s="6">
        <v>139.6418256</v>
      </c>
      <c r="Q382" s="6">
        <v>104</v>
      </c>
      <c r="R382" s="6" t="s">
        <v>844</v>
      </c>
      <c r="S382" s="6">
        <v>1003002</v>
      </c>
      <c r="T382" s="6" t="s">
        <v>120</v>
      </c>
      <c r="U382" s="6">
        <v>100300206</v>
      </c>
      <c r="V382" s="6" t="s">
        <v>643</v>
      </c>
      <c r="W382" s="6">
        <v>35.444399750000002</v>
      </c>
      <c r="X382" s="6">
        <v>139.6372283</v>
      </c>
      <c r="Y382" s="6">
        <v>104</v>
      </c>
      <c r="Z382" s="6" t="s">
        <v>844</v>
      </c>
      <c r="AA382" s="6">
        <v>1003002</v>
      </c>
      <c r="AB382" s="6" t="s">
        <v>120</v>
      </c>
      <c r="AC382" s="6">
        <v>100300215</v>
      </c>
      <c r="AD382" s="6" t="s">
        <v>661</v>
      </c>
      <c r="AE382" s="6">
        <v>45</v>
      </c>
      <c r="AF382" s="6">
        <v>1</v>
      </c>
      <c r="AG382" s="6" t="s">
        <v>34</v>
      </c>
      <c r="AH382" s="6" t="s">
        <v>104</v>
      </c>
      <c r="AI382" s="6">
        <v>420</v>
      </c>
      <c r="AJ382" s="6" t="s">
        <v>95</v>
      </c>
      <c r="AK382" s="21" t="str">
        <f t="shared" si="804"/>
        <v>徒歩</v>
      </c>
      <c r="AL382" s="21" t="str">
        <f t="shared" si="817"/>
        <v>鉄道</v>
      </c>
      <c r="AM382" s="6">
        <v>8.3000000000000007</v>
      </c>
      <c r="AN382" s="6">
        <v>1</v>
      </c>
      <c r="AO382" s="6">
        <v>1288</v>
      </c>
      <c r="AP382" s="6">
        <v>4.9000000000000004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1</v>
      </c>
      <c r="BC382" s="6">
        <v>687</v>
      </c>
      <c r="BD382" s="6">
        <v>3.4</v>
      </c>
      <c r="BE382" s="6">
        <v>1</v>
      </c>
      <c r="BF382" s="6">
        <v>687</v>
      </c>
      <c r="BG382" s="6">
        <v>8.3000000000000007</v>
      </c>
      <c r="BH382" s="6">
        <v>1</v>
      </c>
      <c r="BI382" s="6">
        <v>0.3</v>
      </c>
      <c r="BJ382" s="6">
        <v>2</v>
      </c>
      <c r="BK382" s="6">
        <v>210</v>
      </c>
      <c r="BL382" s="6">
        <v>267</v>
      </c>
      <c r="BM382" s="6">
        <v>4</v>
      </c>
      <c r="BN382" s="6">
        <v>249</v>
      </c>
      <c r="BO382" s="6">
        <v>3.7</v>
      </c>
      <c r="BP382" s="6">
        <v>9.6999999999999993</v>
      </c>
      <c r="BQ382" s="6"/>
    </row>
    <row r="383" spans="1:69">
      <c r="A383" s="36">
        <v>257935</v>
      </c>
      <c r="B383" s="37" t="s">
        <v>76</v>
      </c>
      <c r="C383" s="37">
        <v>200</v>
      </c>
      <c r="D383" s="37" t="s">
        <v>85</v>
      </c>
      <c r="E383" s="37"/>
      <c r="F383" s="26">
        <v>0</v>
      </c>
      <c r="G383" s="21" t="str">
        <f t="shared" si="818"/>
        <v>帰社</v>
      </c>
      <c r="H383" s="26"/>
      <c r="I383" s="38">
        <v>40143.773796296293</v>
      </c>
      <c r="J383" s="38">
        <v>40143.801030092596</v>
      </c>
      <c r="K383" s="39"/>
      <c r="L383" s="28">
        <f t="shared" ref="L383" si="822">K380+K381+K382+K383</f>
        <v>0.39125000000058208</v>
      </c>
      <c r="M383" s="37">
        <v>2353</v>
      </c>
      <c r="N383" s="40">
        <v>10867.256508256136</v>
      </c>
      <c r="O383" s="37">
        <v>35.444474820000003</v>
      </c>
      <c r="P383" s="37">
        <v>139.63581740000001</v>
      </c>
      <c r="Q383" s="37">
        <v>104</v>
      </c>
      <c r="R383" s="37" t="s">
        <v>844</v>
      </c>
      <c r="S383" s="37">
        <v>1003002</v>
      </c>
      <c r="T383" s="37" t="s">
        <v>120</v>
      </c>
      <c r="U383" s="37">
        <v>100300216</v>
      </c>
      <c r="V383" s="37" t="s">
        <v>240</v>
      </c>
      <c r="W383" s="37">
        <v>35.45979561</v>
      </c>
      <c r="X383" s="37">
        <v>139.5173068</v>
      </c>
      <c r="Y383" s="37">
        <v>112</v>
      </c>
      <c r="Z383" s="37" t="s">
        <v>838</v>
      </c>
      <c r="AA383" s="37">
        <v>1005103</v>
      </c>
      <c r="AB383" s="37" t="s">
        <v>389</v>
      </c>
      <c r="AC383" s="37">
        <v>100510301</v>
      </c>
      <c r="AD383" s="37" t="s">
        <v>589</v>
      </c>
      <c r="AE383" s="37">
        <v>45</v>
      </c>
      <c r="AF383" s="37">
        <v>1</v>
      </c>
      <c r="AG383" s="37" t="s">
        <v>34</v>
      </c>
      <c r="AH383" s="37" t="s">
        <v>104</v>
      </c>
      <c r="AI383" s="37">
        <v>200</v>
      </c>
      <c r="AJ383" s="37" t="s">
        <v>94</v>
      </c>
      <c r="AK383" s="21" t="str">
        <f t="shared" si="804"/>
        <v>徒歩</v>
      </c>
      <c r="AL383" s="26"/>
      <c r="AM383" s="37">
        <v>37.5</v>
      </c>
      <c r="AN383" s="37">
        <v>1</v>
      </c>
      <c r="AO383" s="37">
        <v>15217</v>
      </c>
      <c r="AP383" s="37">
        <v>32.200000000000003</v>
      </c>
      <c r="AQ383" s="37">
        <v>1</v>
      </c>
      <c r="AR383" s="37">
        <v>21</v>
      </c>
      <c r="AS383" s="37">
        <v>420</v>
      </c>
      <c r="AT383" s="37" t="s">
        <v>134</v>
      </c>
      <c r="AU383" s="37" t="s">
        <v>124</v>
      </c>
      <c r="AV383" s="37">
        <v>1</v>
      </c>
      <c r="AW383" s="37">
        <v>842</v>
      </c>
      <c r="AX383" s="37">
        <v>10.1</v>
      </c>
      <c r="AY383" s="37">
        <v>478</v>
      </c>
      <c r="AZ383" s="37">
        <v>6.4</v>
      </c>
      <c r="BA383" s="37">
        <v>37.5</v>
      </c>
      <c r="BB383" s="37">
        <v>1</v>
      </c>
      <c r="BC383" s="37">
        <v>12580</v>
      </c>
      <c r="BD383" s="37">
        <v>62.9</v>
      </c>
      <c r="BE383" s="37">
        <v>1</v>
      </c>
      <c r="BF383" s="37">
        <v>12580</v>
      </c>
      <c r="BG383" s="37">
        <v>158</v>
      </c>
      <c r="BH383" s="37">
        <v>0</v>
      </c>
      <c r="BI383" s="37">
        <v>0</v>
      </c>
      <c r="BJ383" s="37">
        <v>0</v>
      </c>
      <c r="BK383" s="37">
        <v>0</v>
      </c>
      <c r="BL383" s="37">
        <v>0</v>
      </c>
      <c r="BM383" s="37">
        <v>0</v>
      </c>
      <c r="BN383" s="37">
        <v>0</v>
      </c>
      <c r="BO383" s="37">
        <v>0</v>
      </c>
      <c r="BP383" s="37">
        <v>0</v>
      </c>
      <c r="BQ383" s="37"/>
    </row>
    <row r="384" spans="1:69">
      <c r="A384" s="30">
        <v>255846</v>
      </c>
      <c r="B384" s="31" t="s">
        <v>78</v>
      </c>
      <c r="C384" s="31">
        <v>400</v>
      </c>
      <c r="D384" s="31" t="s">
        <v>87</v>
      </c>
      <c r="E384" s="31"/>
      <c r="F384" s="16">
        <v>3</v>
      </c>
      <c r="G384" s="16"/>
      <c r="H384" s="16" t="str">
        <f t="shared" ref="H384:H386" si="823">D385</f>
        <v>娯楽</v>
      </c>
      <c r="I384" s="32">
        <v>40121.318425925929</v>
      </c>
      <c r="J384" s="32">
        <v>40121.348587962966</v>
      </c>
      <c r="K384" s="33">
        <v>0.37162037036614493</v>
      </c>
      <c r="L384" s="18">
        <f t="shared" ref="L384" si="824">K384+K385+K386+K387</f>
        <v>0.57849537036963739</v>
      </c>
      <c r="M384" s="31">
        <v>2606</v>
      </c>
      <c r="N384" s="34">
        <v>10484.212003515004</v>
      </c>
      <c r="O384" s="31">
        <v>35.366186560000003</v>
      </c>
      <c r="P384" s="31">
        <v>139.5711172</v>
      </c>
      <c r="Q384" s="31">
        <v>115</v>
      </c>
      <c r="R384" s="31" t="s">
        <v>856</v>
      </c>
      <c r="S384" s="31">
        <v>1009248</v>
      </c>
      <c r="T384" s="31" t="s">
        <v>378</v>
      </c>
      <c r="U384" s="31">
        <v>100924801</v>
      </c>
      <c r="V384" s="31" t="s">
        <v>739</v>
      </c>
      <c r="W384" s="31">
        <v>35.443986680000002</v>
      </c>
      <c r="X384" s="31">
        <v>139.6364988</v>
      </c>
      <c r="Y384" s="31">
        <v>104</v>
      </c>
      <c r="Z384" s="31" t="s">
        <v>844</v>
      </c>
      <c r="AA384" s="31">
        <v>1003002</v>
      </c>
      <c r="AB384" s="31" t="s">
        <v>120</v>
      </c>
      <c r="AC384" s="31">
        <v>100300216</v>
      </c>
      <c r="AD384" s="31" t="s">
        <v>240</v>
      </c>
      <c r="AE384" s="31">
        <v>39</v>
      </c>
      <c r="AF384" s="31">
        <v>2</v>
      </c>
      <c r="AG384" s="31" t="s">
        <v>97</v>
      </c>
      <c r="AH384" s="31" t="s">
        <v>105</v>
      </c>
      <c r="AI384" s="31">
        <v>200</v>
      </c>
      <c r="AJ384" s="31" t="s">
        <v>94</v>
      </c>
      <c r="AK384" s="16"/>
      <c r="AL384" s="16" t="str">
        <f t="shared" ref="AL384:AL386" si="825">AJ385</f>
        <v>鉄道</v>
      </c>
      <c r="AM384" s="31">
        <v>39.6</v>
      </c>
      <c r="AN384" s="31">
        <v>1</v>
      </c>
      <c r="AO384" s="31">
        <v>13864</v>
      </c>
      <c r="AP384" s="31">
        <v>36</v>
      </c>
      <c r="AQ384" s="31">
        <v>1</v>
      </c>
      <c r="AR384" s="31">
        <v>18</v>
      </c>
      <c r="AS384" s="31">
        <v>210</v>
      </c>
      <c r="AT384" s="31" t="s">
        <v>126</v>
      </c>
      <c r="AU384" s="31" t="s">
        <v>120</v>
      </c>
      <c r="AV384" s="31">
        <v>0</v>
      </c>
      <c r="AW384" s="31">
        <v>1380</v>
      </c>
      <c r="AX384" s="31">
        <v>17.7</v>
      </c>
      <c r="AY384" s="31">
        <v>325</v>
      </c>
      <c r="AZ384" s="31">
        <v>3.9</v>
      </c>
      <c r="BA384" s="31">
        <v>39.6</v>
      </c>
      <c r="BB384" s="31">
        <v>1</v>
      </c>
      <c r="BC384" s="31">
        <v>11563</v>
      </c>
      <c r="BD384" s="31">
        <v>57.8</v>
      </c>
      <c r="BE384" s="31">
        <v>1</v>
      </c>
      <c r="BF384" s="31">
        <v>11563</v>
      </c>
      <c r="BG384" s="31">
        <v>143</v>
      </c>
      <c r="BH384" s="31">
        <v>0</v>
      </c>
      <c r="BI384" s="31">
        <v>0</v>
      </c>
      <c r="BJ384" s="31">
        <v>0</v>
      </c>
      <c r="BK384" s="31">
        <v>0</v>
      </c>
      <c r="BL384" s="31">
        <v>0</v>
      </c>
      <c r="BM384" s="31">
        <v>0</v>
      </c>
      <c r="BN384" s="31">
        <v>0</v>
      </c>
      <c r="BO384" s="31">
        <v>0</v>
      </c>
      <c r="BP384" s="31">
        <v>0</v>
      </c>
      <c r="BQ384" s="31"/>
    </row>
    <row r="385" spans="1:69">
      <c r="A385" s="35">
        <v>255874</v>
      </c>
      <c r="B385" s="6" t="s">
        <v>78</v>
      </c>
      <c r="C385" s="6">
        <v>700</v>
      </c>
      <c r="D385" s="6" t="s">
        <v>90</v>
      </c>
      <c r="E385" s="6">
        <v>1</v>
      </c>
      <c r="F385" s="21">
        <v>2</v>
      </c>
      <c r="G385" s="21" t="str">
        <f t="shared" ref="G385:G387" si="826">D384</f>
        <v>業務</v>
      </c>
      <c r="H385" s="21" t="str">
        <f t="shared" si="823"/>
        <v>食事</v>
      </c>
      <c r="I385" s="7">
        <v>40121.720208333332</v>
      </c>
      <c r="J385" s="7">
        <v>40121.757685185185</v>
      </c>
      <c r="K385" s="13">
        <v>0.11714120370743331</v>
      </c>
      <c r="L385" s="23">
        <f t="shared" ref="L385" si="827">K384+K385+K386+K387</f>
        <v>0.57849537036963739</v>
      </c>
      <c r="M385" s="6">
        <v>3238</v>
      </c>
      <c r="N385" s="10">
        <v>8344.4256299083445</v>
      </c>
      <c r="O385" s="6">
        <v>35.443959890000002</v>
      </c>
      <c r="P385" s="6">
        <v>139.63664900000001</v>
      </c>
      <c r="Q385" s="6">
        <v>104</v>
      </c>
      <c r="R385" s="6" t="s">
        <v>844</v>
      </c>
      <c r="S385" s="6">
        <v>1003002</v>
      </c>
      <c r="T385" s="6" t="s">
        <v>120</v>
      </c>
      <c r="U385" s="6">
        <v>100300216</v>
      </c>
      <c r="V385" s="6" t="s">
        <v>240</v>
      </c>
      <c r="W385" s="6">
        <v>35.509116120000002</v>
      </c>
      <c r="X385" s="6">
        <v>139.6823967</v>
      </c>
      <c r="Y385" s="6">
        <v>101</v>
      </c>
      <c r="Z385" s="6" t="s">
        <v>833</v>
      </c>
      <c r="AA385" s="6">
        <v>1000115</v>
      </c>
      <c r="AB385" s="6" t="s">
        <v>210</v>
      </c>
      <c r="AC385" s="6">
        <v>100011505</v>
      </c>
      <c r="AD385" s="6" t="s">
        <v>529</v>
      </c>
      <c r="AE385" s="6">
        <v>39</v>
      </c>
      <c r="AF385" s="6">
        <v>2</v>
      </c>
      <c r="AG385" s="6" t="s">
        <v>97</v>
      </c>
      <c r="AH385" s="6" t="s">
        <v>105</v>
      </c>
      <c r="AI385" s="6">
        <v>200</v>
      </c>
      <c r="AJ385" s="6" t="s">
        <v>94</v>
      </c>
      <c r="AK385" s="21" t="str">
        <f t="shared" ref="AK385" si="828">AJ384</f>
        <v>鉄道</v>
      </c>
      <c r="AL385" s="21" t="str">
        <f t="shared" si="825"/>
        <v>徒歩</v>
      </c>
      <c r="AM385" s="6">
        <v>27</v>
      </c>
      <c r="AN385" s="6">
        <v>1</v>
      </c>
      <c r="AO385" s="6">
        <v>10331</v>
      </c>
      <c r="AP385" s="6">
        <v>21</v>
      </c>
      <c r="AQ385" s="6">
        <v>1</v>
      </c>
      <c r="AR385" s="6">
        <v>15</v>
      </c>
      <c r="AS385" s="6">
        <v>210</v>
      </c>
      <c r="AT385" s="6" t="s">
        <v>120</v>
      </c>
      <c r="AU385" s="6" t="s">
        <v>210</v>
      </c>
      <c r="AV385" s="6">
        <v>0</v>
      </c>
      <c r="AW385" s="6">
        <v>314</v>
      </c>
      <c r="AX385" s="6">
        <v>3.8</v>
      </c>
      <c r="AY385" s="6">
        <v>649</v>
      </c>
      <c r="AZ385" s="6">
        <v>8.1999999999999993</v>
      </c>
      <c r="BA385" s="6">
        <v>27</v>
      </c>
      <c r="BB385" s="6">
        <v>1</v>
      </c>
      <c r="BC385" s="6">
        <v>10031</v>
      </c>
      <c r="BD385" s="6">
        <v>50.2</v>
      </c>
      <c r="BE385" s="6">
        <v>1</v>
      </c>
      <c r="BF385" s="6">
        <v>10031</v>
      </c>
      <c r="BG385" s="6">
        <v>124.5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/>
    </row>
    <row r="386" spans="1:69">
      <c r="A386" s="35">
        <v>255897</v>
      </c>
      <c r="B386" s="6" t="s">
        <v>78</v>
      </c>
      <c r="C386" s="6">
        <v>600</v>
      </c>
      <c r="D386" s="6" t="s">
        <v>91</v>
      </c>
      <c r="E386" s="6">
        <v>1</v>
      </c>
      <c r="F386" s="21">
        <v>1</v>
      </c>
      <c r="G386" s="21" t="str">
        <f t="shared" si="826"/>
        <v>娯楽</v>
      </c>
      <c r="H386" s="21" t="str">
        <f t="shared" si="823"/>
        <v>帰宅</v>
      </c>
      <c r="I386" s="7">
        <v>40121.874826388892</v>
      </c>
      <c r="J386" s="7">
        <v>40121.884525462963</v>
      </c>
      <c r="K386" s="13">
        <v>8.9733796296059154E-2</v>
      </c>
      <c r="L386" s="23">
        <f t="shared" ref="L386" si="829">K384+K385+K386+K387</f>
        <v>0.57849537036963739</v>
      </c>
      <c r="M386" s="6">
        <v>838</v>
      </c>
      <c r="N386" s="10">
        <v>387.80668297557264</v>
      </c>
      <c r="O386" s="6">
        <v>35.509614970000001</v>
      </c>
      <c r="P386" s="6">
        <v>139.68271849999999</v>
      </c>
      <c r="Q386" s="6">
        <v>101</v>
      </c>
      <c r="R386" s="6" t="s">
        <v>833</v>
      </c>
      <c r="S386" s="6">
        <v>1000115</v>
      </c>
      <c r="T386" s="6" t="s">
        <v>210</v>
      </c>
      <c r="U386" s="6">
        <v>100011505</v>
      </c>
      <c r="V386" s="6" t="s">
        <v>529</v>
      </c>
      <c r="W386" s="6">
        <v>35.508086159999998</v>
      </c>
      <c r="X386" s="6">
        <v>139.6788669</v>
      </c>
      <c r="Y386" s="6">
        <v>101</v>
      </c>
      <c r="Z386" s="6" t="s">
        <v>833</v>
      </c>
      <c r="AA386" s="6">
        <v>1000115</v>
      </c>
      <c r="AB386" s="6" t="s">
        <v>210</v>
      </c>
      <c r="AC386" s="6">
        <v>100011503</v>
      </c>
      <c r="AD386" s="6" t="s">
        <v>531</v>
      </c>
      <c r="AE386" s="6">
        <v>39</v>
      </c>
      <c r="AF386" s="6">
        <v>2</v>
      </c>
      <c r="AG386" s="6" t="s">
        <v>97</v>
      </c>
      <c r="AH386" s="6" t="s">
        <v>105</v>
      </c>
      <c r="AI386" s="6">
        <v>420</v>
      </c>
      <c r="AJ386" s="6" t="s">
        <v>95</v>
      </c>
      <c r="AK386" s="21" t="str">
        <f t="shared" si="804"/>
        <v>鉄道</v>
      </c>
      <c r="AL386" s="21" t="str">
        <f t="shared" si="825"/>
        <v>鉄道</v>
      </c>
      <c r="AM386" s="6">
        <v>6.5</v>
      </c>
      <c r="AN386" s="6">
        <v>1</v>
      </c>
      <c r="AO386" s="6">
        <v>731</v>
      </c>
      <c r="AP386" s="6">
        <v>3.9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1</v>
      </c>
      <c r="BC386" s="6">
        <v>477</v>
      </c>
      <c r="BD386" s="6">
        <v>2.4</v>
      </c>
      <c r="BE386" s="6">
        <v>1</v>
      </c>
      <c r="BF386" s="6">
        <v>477</v>
      </c>
      <c r="BG386" s="6">
        <v>6.5</v>
      </c>
      <c r="BH386" s="6">
        <v>1</v>
      </c>
      <c r="BI386" s="6">
        <v>0.56000000000000005</v>
      </c>
      <c r="BJ386" s="6">
        <v>2</v>
      </c>
      <c r="BK386" s="6">
        <v>210</v>
      </c>
      <c r="BL386" s="6">
        <v>441</v>
      </c>
      <c r="BM386" s="6">
        <v>6.6</v>
      </c>
      <c r="BN386" s="6">
        <v>368</v>
      </c>
      <c r="BO386" s="6">
        <v>5.5</v>
      </c>
      <c r="BP386" s="6">
        <v>14.1</v>
      </c>
      <c r="BQ386" s="6"/>
    </row>
    <row r="387" spans="1:69">
      <c r="A387" s="36">
        <v>255901</v>
      </c>
      <c r="B387" s="37" t="s">
        <v>78</v>
      </c>
      <c r="C387" s="37">
        <v>200</v>
      </c>
      <c r="D387" s="37" t="s">
        <v>85</v>
      </c>
      <c r="E387" s="37"/>
      <c r="F387" s="26">
        <v>0</v>
      </c>
      <c r="G387" s="21" t="str">
        <f t="shared" si="826"/>
        <v>食事</v>
      </c>
      <c r="H387" s="26"/>
      <c r="I387" s="38">
        <v>40121.974259259259</v>
      </c>
      <c r="J387" s="38">
        <v>40122.015266203707</v>
      </c>
      <c r="K387" s="39"/>
      <c r="L387" s="28">
        <f t="shared" ref="L387" si="830">K384+K385+K386+K387</f>
        <v>0.57849537036963739</v>
      </c>
      <c r="M387" s="37">
        <v>3543</v>
      </c>
      <c r="N387" s="40">
        <v>18502.908033780826</v>
      </c>
      <c r="O387" s="37">
        <v>35.50798958</v>
      </c>
      <c r="P387" s="37">
        <v>139.6793175</v>
      </c>
      <c r="Q387" s="37">
        <v>101</v>
      </c>
      <c r="R387" s="37" t="s">
        <v>833</v>
      </c>
      <c r="S387" s="37">
        <v>1000115</v>
      </c>
      <c r="T387" s="37" t="s">
        <v>210</v>
      </c>
      <c r="U387" s="37">
        <v>100011506</v>
      </c>
      <c r="V387" s="37" t="s">
        <v>534</v>
      </c>
      <c r="W387" s="37">
        <v>35.366535229999997</v>
      </c>
      <c r="X387" s="37">
        <v>139.5716965</v>
      </c>
      <c r="Y387" s="37">
        <v>115</v>
      </c>
      <c r="Z387" s="37" t="s">
        <v>856</v>
      </c>
      <c r="AA387" s="37">
        <v>1009248</v>
      </c>
      <c r="AB387" s="37" t="s">
        <v>378</v>
      </c>
      <c r="AC387" s="37">
        <v>100924801</v>
      </c>
      <c r="AD387" s="37" t="s">
        <v>739</v>
      </c>
      <c r="AE387" s="37">
        <v>39</v>
      </c>
      <c r="AF387" s="37">
        <v>2</v>
      </c>
      <c r="AG387" s="37" t="s">
        <v>97</v>
      </c>
      <c r="AH387" s="37" t="s">
        <v>105</v>
      </c>
      <c r="AI387" s="37">
        <v>200</v>
      </c>
      <c r="AJ387" s="37" t="s">
        <v>94</v>
      </c>
      <c r="AK387" s="21" t="str">
        <f t="shared" si="804"/>
        <v>徒歩</v>
      </c>
      <c r="AL387" s="26"/>
      <c r="AM387" s="37">
        <v>55.2</v>
      </c>
      <c r="AN387" s="37">
        <v>1</v>
      </c>
      <c r="AO387" s="37">
        <v>23824</v>
      </c>
      <c r="AP387" s="37">
        <v>42.2</v>
      </c>
      <c r="AQ387" s="37">
        <v>1</v>
      </c>
      <c r="AR387" s="37">
        <v>34</v>
      </c>
      <c r="AS387" s="37">
        <v>380</v>
      </c>
      <c r="AT387" s="37" t="s">
        <v>210</v>
      </c>
      <c r="AU387" s="37" t="s">
        <v>126</v>
      </c>
      <c r="AV387" s="37">
        <v>0</v>
      </c>
      <c r="AW387" s="37">
        <v>327</v>
      </c>
      <c r="AX387" s="37">
        <v>4.2</v>
      </c>
      <c r="AY387" s="37">
        <v>1362</v>
      </c>
      <c r="AZ387" s="37">
        <v>17</v>
      </c>
      <c r="BA387" s="37">
        <v>55.2</v>
      </c>
      <c r="BB387" s="37">
        <v>1</v>
      </c>
      <c r="BC387" s="37">
        <v>20563</v>
      </c>
      <c r="BD387" s="37">
        <v>102.8</v>
      </c>
      <c r="BE387" s="37">
        <v>1</v>
      </c>
      <c r="BF387" s="37">
        <v>20563</v>
      </c>
      <c r="BG387" s="37">
        <v>256</v>
      </c>
      <c r="BH387" s="37">
        <v>0</v>
      </c>
      <c r="BI387" s="37">
        <v>0</v>
      </c>
      <c r="BJ387" s="37">
        <v>0</v>
      </c>
      <c r="BK387" s="37">
        <v>0</v>
      </c>
      <c r="BL387" s="37">
        <v>0</v>
      </c>
      <c r="BM387" s="37">
        <v>0</v>
      </c>
      <c r="BN387" s="37">
        <v>0</v>
      </c>
      <c r="BO387" s="37">
        <v>0</v>
      </c>
      <c r="BP387" s="37">
        <v>0</v>
      </c>
      <c r="BQ387" s="37"/>
    </row>
    <row r="388" spans="1:69">
      <c r="A388" s="30">
        <v>256550</v>
      </c>
      <c r="B388" s="31" t="s">
        <v>78</v>
      </c>
      <c r="C388" s="31">
        <v>400</v>
      </c>
      <c r="D388" s="31" t="s">
        <v>87</v>
      </c>
      <c r="E388" s="31"/>
      <c r="F388" s="16">
        <v>3</v>
      </c>
      <c r="G388" s="16"/>
      <c r="H388" s="16" t="str">
        <f t="shared" ref="H388:H390" si="831">D389</f>
        <v>その他</v>
      </c>
      <c r="I388" s="32">
        <v>40129.31927083333</v>
      </c>
      <c r="J388" s="32">
        <v>40129.347418981481</v>
      </c>
      <c r="K388" s="33">
        <v>0.15712962963152677</v>
      </c>
      <c r="L388" s="18">
        <f t="shared" ref="L388" si="832">K388+K389+K390+K391</f>
        <v>0.43968750000203727</v>
      </c>
      <c r="M388" s="31">
        <v>2432</v>
      </c>
      <c r="N388" s="34">
        <v>10395.567074107999</v>
      </c>
      <c r="O388" s="31">
        <v>35.366749810000002</v>
      </c>
      <c r="P388" s="31">
        <v>139.57140680000001</v>
      </c>
      <c r="Q388" s="31">
        <v>115</v>
      </c>
      <c r="R388" s="31" t="s">
        <v>856</v>
      </c>
      <c r="S388" s="31">
        <v>1009248</v>
      </c>
      <c r="T388" s="31" t="s">
        <v>378</v>
      </c>
      <c r="U388" s="31">
        <v>100924801</v>
      </c>
      <c r="V388" s="31" t="s">
        <v>739</v>
      </c>
      <c r="W388" s="31">
        <v>35.443605830000003</v>
      </c>
      <c r="X388" s="31">
        <v>139.63674549999999</v>
      </c>
      <c r="Y388" s="31">
        <v>104</v>
      </c>
      <c r="Z388" s="31" t="s">
        <v>844</v>
      </c>
      <c r="AA388" s="31">
        <v>1003002</v>
      </c>
      <c r="AB388" s="31" t="s">
        <v>120</v>
      </c>
      <c r="AC388" s="31">
        <v>100300216</v>
      </c>
      <c r="AD388" s="31" t="s">
        <v>240</v>
      </c>
      <c r="AE388" s="31">
        <v>39</v>
      </c>
      <c r="AF388" s="31">
        <v>2</v>
      </c>
      <c r="AG388" s="31" t="s">
        <v>97</v>
      </c>
      <c r="AH388" s="31" t="s">
        <v>105</v>
      </c>
      <c r="AI388" s="31">
        <v>200</v>
      </c>
      <c r="AJ388" s="31" t="s">
        <v>94</v>
      </c>
      <c r="AK388" s="16"/>
      <c r="AL388" s="16" t="str">
        <f t="shared" ref="AL388:AL390" si="833">AJ389</f>
        <v>徒歩</v>
      </c>
      <c r="AM388" s="31">
        <v>39.5</v>
      </c>
      <c r="AN388" s="31">
        <v>1</v>
      </c>
      <c r="AO388" s="31">
        <v>13740</v>
      </c>
      <c r="AP388" s="31">
        <v>35.5</v>
      </c>
      <c r="AQ388" s="31">
        <v>1</v>
      </c>
      <c r="AR388" s="31">
        <v>18</v>
      </c>
      <c r="AS388" s="31">
        <v>210</v>
      </c>
      <c r="AT388" s="31" t="s">
        <v>126</v>
      </c>
      <c r="AU388" s="31" t="s">
        <v>120</v>
      </c>
      <c r="AV388" s="31">
        <v>0</v>
      </c>
      <c r="AW388" s="31">
        <v>1310</v>
      </c>
      <c r="AX388" s="31">
        <v>16.7</v>
      </c>
      <c r="AY388" s="31">
        <v>398</v>
      </c>
      <c r="AZ388" s="31">
        <v>4.8</v>
      </c>
      <c r="BA388" s="31">
        <v>39.5</v>
      </c>
      <c r="BB388" s="31">
        <v>1</v>
      </c>
      <c r="BC388" s="31">
        <v>11552</v>
      </c>
      <c r="BD388" s="31">
        <v>57.8</v>
      </c>
      <c r="BE388" s="31">
        <v>1</v>
      </c>
      <c r="BF388" s="31">
        <v>11552</v>
      </c>
      <c r="BG388" s="31">
        <v>142.80000000000001</v>
      </c>
      <c r="BH388" s="31">
        <v>0</v>
      </c>
      <c r="BI388" s="31">
        <v>0</v>
      </c>
      <c r="BJ388" s="31">
        <v>0</v>
      </c>
      <c r="BK388" s="31">
        <v>0</v>
      </c>
      <c r="BL388" s="31">
        <v>0</v>
      </c>
      <c r="BM388" s="31">
        <v>0</v>
      </c>
      <c r="BN388" s="31">
        <v>0</v>
      </c>
      <c r="BO388" s="31">
        <v>0</v>
      </c>
      <c r="BP388" s="31">
        <v>0</v>
      </c>
      <c r="BQ388" s="31"/>
    </row>
    <row r="389" spans="1:69">
      <c r="A389" s="35">
        <v>256570</v>
      </c>
      <c r="B389" s="6" t="s">
        <v>78</v>
      </c>
      <c r="C389" s="6">
        <v>999</v>
      </c>
      <c r="D389" s="6" t="s">
        <v>84</v>
      </c>
      <c r="E389" s="6">
        <v>1</v>
      </c>
      <c r="F389" s="21">
        <v>2</v>
      </c>
      <c r="G389" s="21" t="str">
        <f t="shared" ref="G389:G391" si="834">D388</f>
        <v>業務</v>
      </c>
      <c r="H389" s="21" t="str">
        <f t="shared" si="831"/>
        <v>娯楽</v>
      </c>
      <c r="I389" s="7">
        <v>40129.504548611112</v>
      </c>
      <c r="J389" s="7">
        <v>40129.509652777779</v>
      </c>
      <c r="K389" s="13">
        <v>0.21964120370103046</v>
      </c>
      <c r="L389" s="23">
        <f t="shared" ref="L389" si="835">K388+K389+K390+K391</f>
        <v>0.43968750000203727</v>
      </c>
      <c r="M389" s="6">
        <v>441</v>
      </c>
      <c r="N389" s="10">
        <v>242.90169359502238</v>
      </c>
      <c r="O389" s="6">
        <v>35.443444839999998</v>
      </c>
      <c r="P389" s="6">
        <v>139.6363968</v>
      </c>
      <c r="Q389" s="6">
        <v>104</v>
      </c>
      <c r="R389" s="6" t="s">
        <v>844</v>
      </c>
      <c r="S389" s="6">
        <v>1003019</v>
      </c>
      <c r="T389" s="6" t="s">
        <v>410</v>
      </c>
      <c r="U389" s="6">
        <v>100301908</v>
      </c>
      <c r="V389" s="6" t="s">
        <v>666</v>
      </c>
      <c r="W389" s="6">
        <v>35.44521512</v>
      </c>
      <c r="X389" s="6">
        <v>139.6348251</v>
      </c>
      <c r="Y389" s="6">
        <v>104</v>
      </c>
      <c r="Z389" s="6" t="s">
        <v>844</v>
      </c>
      <c r="AA389" s="6">
        <v>1003002</v>
      </c>
      <c r="AB389" s="6" t="s">
        <v>120</v>
      </c>
      <c r="AC389" s="6">
        <v>100300216</v>
      </c>
      <c r="AD389" s="6" t="s">
        <v>240</v>
      </c>
      <c r="AE389" s="6">
        <v>39</v>
      </c>
      <c r="AF389" s="6">
        <v>2</v>
      </c>
      <c r="AG389" s="6" t="s">
        <v>97</v>
      </c>
      <c r="AH389" s="6" t="s">
        <v>105</v>
      </c>
      <c r="AI389" s="6">
        <v>420</v>
      </c>
      <c r="AJ389" s="6" t="s">
        <v>95</v>
      </c>
      <c r="AK389" s="21" t="str">
        <f t="shared" ref="AK389" si="836">AJ388</f>
        <v>鉄道</v>
      </c>
      <c r="AL389" s="21" t="str">
        <f t="shared" si="833"/>
        <v>徒歩</v>
      </c>
      <c r="AM389" s="6">
        <v>3.6</v>
      </c>
      <c r="AN389" s="6">
        <v>1</v>
      </c>
      <c r="AO389" s="6">
        <v>320</v>
      </c>
      <c r="AP389" s="6">
        <v>2.5</v>
      </c>
      <c r="AQ389" s="6">
        <v>1</v>
      </c>
      <c r="AR389" s="6">
        <v>2</v>
      </c>
      <c r="AS389" s="6">
        <v>200</v>
      </c>
      <c r="AT389" s="6" t="s">
        <v>120</v>
      </c>
      <c r="AU389" s="6" t="s">
        <v>134</v>
      </c>
      <c r="AV389" s="6">
        <v>0</v>
      </c>
      <c r="AW389" s="6">
        <v>411</v>
      </c>
      <c r="AX389" s="6">
        <v>5</v>
      </c>
      <c r="AY389" s="6">
        <v>732</v>
      </c>
      <c r="AZ389" s="6">
        <v>8.8000000000000007</v>
      </c>
      <c r="BA389" s="6">
        <v>15.8</v>
      </c>
      <c r="BB389" s="6">
        <v>1</v>
      </c>
      <c r="BC389" s="6">
        <v>299</v>
      </c>
      <c r="BD389" s="6">
        <v>1.5</v>
      </c>
      <c r="BE389" s="6">
        <v>1</v>
      </c>
      <c r="BF389" s="6">
        <v>299</v>
      </c>
      <c r="BG389" s="6">
        <v>3.6</v>
      </c>
      <c r="BH389" s="6">
        <v>1</v>
      </c>
      <c r="BI389" s="6">
        <v>0.21</v>
      </c>
      <c r="BJ389" s="6">
        <v>2</v>
      </c>
      <c r="BK389" s="6">
        <v>210</v>
      </c>
      <c r="BL389" s="6">
        <v>141</v>
      </c>
      <c r="BM389" s="6">
        <v>2.1</v>
      </c>
      <c r="BN389" s="6">
        <v>60</v>
      </c>
      <c r="BO389" s="6">
        <v>0.9</v>
      </c>
      <c r="BP389" s="6">
        <v>5</v>
      </c>
      <c r="BQ389" s="6"/>
    </row>
    <row r="390" spans="1:69">
      <c r="A390" s="35">
        <v>256582</v>
      </c>
      <c r="B390" s="6" t="s">
        <v>78</v>
      </c>
      <c r="C390" s="6">
        <v>700</v>
      </c>
      <c r="D390" s="6" t="s">
        <v>90</v>
      </c>
      <c r="E390" s="6">
        <v>1</v>
      </c>
      <c r="F390" s="21">
        <v>1</v>
      </c>
      <c r="G390" s="21" t="str">
        <f t="shared" si="834"/>
        <v>その他</v>
      </c>
      <c r="H390" s="21" t="str">
        <f t="shared" si="831"/>
        <v>帰宅</v>
      </c>
      <c r="I390" s="7">
        <v>40129.72929398148</v>
      </c>
      <c r="J390" s="7">
        <v>40129.739201388889</v>
      </c>
      <c r="K390" s="13">
        <v>6.2916666669480037E-2</v>
      </c>
      <c r="L390" s="23">
        <f t="shared" ref="L390" si="837">K388+K389+K390+K391</f>
        <v>0.43968750000203727</v>
      </c>
      <c r="M390" s="6">
        <v>856</v>
      </c>
      <c r="N390" s="10">
        <v>247.02113719640053</v>
      </c>
      <c r="O390" s="6">
        <v>35.444206659999999</v>
      </c>
      <c r="P390" s="6">
        <v>139.63669730000001</v>
      </c>
      <c r="Q390" s="6">
        <v>104</v>
      </c>
      <c r="R390" s="6" t="s">
        <v>844</v>
      </c>
      <c r="S390" s="6">
        <v>1003002</v>
      </c>
      <c r="T390" s="6" t="s">
        <v>120</v>
      </c>
      <c r="U390" s="6">
        <v>100300215</v>
      </c>
      <c r="V390" s="6" t="s">
        <v>661</v>
      </c>
      <c r="W390" s="6">
        <v>35.445215109999999</v>
      </c>
      <c r="X390" s="6">
        <v>139.63426709999999</v>
      </c>
      <c r="Y390" s="6">
        <v>104</v>
      </c>
      <c r="Z390" s="6" t="s">
        <v>844</v>
      </c>
      <c r="AA390" s="6">
        <v>1003019</v>
      </c>
      <c r="AB390" s="6" t="s">
        <v>410</v>
      </c>
      <c r="AC390" s="6">
        <v>100301905</v>
      </c>
      <c r="AD390" s="6" t="s">
        <v>662</v>
      </c>
      <c r="AE390" s="6">
        <v>39</v>
      </c>
      <c r="AF390" s="6">
        <v>2</v>
      </c>
      <c r="AG390" s="6" t="s">
        <v>97</v>
      </c>
      <c r="AH390" s="6" t="s">
        <v>105</v>
      </c>
      <c r="AI390" s="6">
        <v>420</v>
      </c>
      <c r="AJ390" s="6" t="s">
        <v>95</v>
      </c>
      <c r="AK390" s="21" t="str">
        <f t="shared" si="804"/>
        <v>徒歩</v>
      </c>
      <c r="AL390" s="21" t="str">
        <f t="shared" si="833"/>
        <v>鉄道</v>
      </c>
      <c r="AM390" s="6">
        <v>5.5</v>
      </c>
      <c r="AN390" s="6">
        <v>1</v>
      </c>
      <c r="AO390" s="6">
        <v>1254</v>
      </c>
      <c r="AP390" s="6">
        <v>3.6</v>
      </c>
      <c r="AQ390" s="6">
        <v>1</v>
      </c>
      <c r="AR390" s="6">
        <v>12</v>
      </c>
      <c r="AS390" s="6">
        <v>210</v>
      </c>
      <c r="AT390" s="6" t="s">
        <v>123</v>
      </c>
      <c r="AU390" s="6" t="s">
        <v>134</v>
      </c>
      <c r="AV390" s="6">
        <v>0</v>
      </c>
      <c r="AW390" s="6">
        <v>859</v>
      </c>
      <c r="AX390" s="6">
        <v>10.199999999999999</v>
      </c>
      <c r="AY390" s="6">
        <v>744</v>
      </c>
      <c r="AZ390" s="6">
        <v>8.9</v>
      </c>
      <c r="BA390" s="6">
        <v>31.1</v>
      </c>
      <c r="BB390" s="6">
        <v>1</v>
      </c>
      <c r="BC390" s="6">
        <v>458</v>
      </c>
      <c r="BD390" s="6">
        <v>2.2999999999999998</v>
      </c>
      <c r="BE390" s="6">
        <v>1</v>
      </c>
      <c r="BF390" s="6">
        <v>458</v>
      </c>
      <c r="BG390" s="6">
        <v>5.5</v>
      </c>
      <c r="BH390" s="6">
        <v>1</v>
      </c>
      <c r="BI390" s="6">
        <v>0.21</v>
      </c>
      <c r="BJ390" s="6">
        <v>2</v>
      </c>
      <c r="BK390" s="6">
        <v>210</v>
      </c>
      <c r="BL390" s="6">
        <v>153</v>
      </c>
      <c r="BM390" s="6">
        <v>2.2999999999999998</v>
      </c>
      <c r="BN390" s="6">
        <v>88</v>
      </c>
      <c r="BO390" s="6">
        <v>1.3</v>
      </c>
      <c r="BP390" s="6">
        <v>5.6</v>
      </c>
      <c r="BQ390" s="6"/>
    </row>
    <row r="391" spans="1:69">
      <c r="A391" s="36">
        <v>256597</v>
      </c>
      <c r="B391" s="37" t="s">
        <v>78</v>
      </c>
      <c r="C391" s="37">
        <v>200</v>
      </c>
      <c r="D391" s="37" t="s">
        <v>85</v>
      </c>
      <c r="E391" s="37"/>
      <c r="F391" s="26">
        <v>0</v>
      </c>
      <c r="G391" s="21" t="str">
        <f t="shared" si="834"/>
        <v>娯楽</v>
      </c>
      <c r="H391" s="26"/>
      <c r="I391" s="38">
        <v>40129.802118055559</v>
      </c>
      <c r="J391" s="38">
        <v>40129.827546296299</v>
      </c>
      <c r="K391" s="39"/>
      <c r="L391" s="28">
        <f t="shared" ref="L391" si="838">K388+K389+K390+K391</f>
        <v>0.43968750000203727</v>
      </c>
      <c r="M391" s="37">
        <v>2197</v>
      </c>
      <c r="N391" s="40">
        <v>10367.438230199932</v>
      </c>
      <c r="O391" s="37">
        <v>35.444228109999997</v>
      </c>
      <c r="P391" s="37">
        <v>139.63391849999999</v>
      </c>
      <c r="Q391" s="37">
        <v>104</v>
      </c>
      <c r="R391" s="37" t="s">
        <v>844</v>
      </c>
      <c r="S391" s="37">
        <v>1003019</v>
      </c>
      <c r="T391" s="37" t="s">
        <v>410</v>
      </c>
      <c r="U391" s="37">
        <v>100301907</v>
      </c>
      <c r="V391" s="37" t="s">
        <v>664</v>
      </c>
      <c r="W391" s="37">
        <v>35.366299150000003</v>
      </c>
      <c r="X391" s="37">
        <v>139.57108500000001</v>
      </c>
      <c r="Y391" s="37">
        <v>115</v>
      </c>
      <c r="Z391" s="37" t="s">
        <v>856</v>
      </c>
      <c r="AA391" s="37">
        <v>1009248</v>
      </c>
      <c r="AB391" s="37" t="s">
        <v>378</v>
      </c>
      <c r="AC391" s="37">
        <v>100924801</v>
      </c>
      <c r="AD391" s="37" t="s">
        <v>739</v>
      </c>
      <c r="AE391" s="37">
        <v>39</v>
      </c>
      <c r="AF391" s="37">
        <v>2</v>
      </c>
      <c r="AG391" s="37" t="s">
        <v>97</v>
      </c>
      <c r="AH391" s="37" t="s">
        <v>105</v>
      </c>
      <c r="AI391" s="37">
        <v>200</v>
      </c>
      <c r="AJ391" s="37" t="s">
        <v>94</v>
      </c>
      <c r="AK391" s="21" t="str">
        <f t="shared" si="804"/>
        <v>徒歩</v>
      </c>
      <c r="AL391" s="26"/>
      <c r="AM391" s="37">
        <v>48.3</v>
      </c>
      <c r="AN391" s="37">
        <v>1</v>
      </c>
      <c r="AO391" s="37">
        <v>11874</v>
      </c>
      <c r="AP391" s="37">
        <v>35</v>
      </c>
      <c r="AQ391" s="37">
        <v>1</v>
      </c>
      <c r="AR391" s="37">
        <v>21</v>
      </c>
      <c r="AS391" s="37">
        <v>210</v>
      </c>
      <c r="AT391" s="37" t="s">
        <v>134</v>
      </c>
      <c r="AU391" s="37" t="s">
        <v>126</v>
      </c>
      <c r="AV391" s="37">
        <v>0</v>
      </c>
      <c r="AW391" s="37">
        <v>882</v>
      </c>
      <c r="AX391" s="37">
        <v>10.6</v>
      </c>
      <c r="AY391" s="37">
        <v>1357</v>
      </c>
      <c r="AZ391" s="37">
        <v>16.7</v>
      </c>
      <c r="BA391" s="37">
        <v>48.3</v>
      </c>
      <c r="BB391" s="37">
        <v>1</v>
      </c>
      <c r="BC391" s="37">
        <v>11191</v>
      </c>
      <c r="BD391" s="37">
        <v>56</v>
      </c>
      <c r="BE391" s="37">
        <v>1</v>
      </c>
      <c r="BF391" s="37">
        <v>11191</v>
      </c>
      <c r="BG391" s="37">
        <v>140.4</v>
      </c>
      <c r="BH391" s="37">
        <v>0</v>
      </c>
      <c r="BI391" s="37">
        <v>0</v>
      </c>
      <c r="BJ391" s="37">
        <v>0</v>
      </c>
      <c r="BK391" s="37">
        <v>0</v>
      </c>
      <c r="BL391" s="37">
        <v>0</v>
      </c>
      <c r="BM391" s="37">
        <v>0</v>
      </c>
      <c r="BN391" s="37">
        <v>0</v>
      </c>
      <c r="BO391" s="37">
        <v>0</v>
      </c>
      <c r="BP391" s="37">
        <v>0</v>
      </c>
      <c r="BQ391" s="37"/>
    </row>
    <row r="392" spans="1:69">
      <c r="A392" s="30">
        <v>257107</v>
      </c>
      <c r="B392" s="31" t="s">
        <v>78</v>
      </c>
      <c r="C392" s="31">
        <v>400</v>
      </c>
      <c r="D392" s="31" t="s">
        <v>87</v>
      </c>
      <c r="E392" s="31"/>
      <c r="F392" s="16">
        <v>3</v>
      </c>
      <c r="G392" s="16"/>
      <c r="H392" s="16" t="str">
        <f t="shared" ref="H392:H394" si="839">D393</f>
        <v>業務</v>
      </c>
      <c r="I392" s="32">
        <v>40135.317731481482</v>
      </c>
      <c r="J392" s="32">
        <v>40135.349166666667</v>
      </c>
      <c r="K392" s="33">
        <v>0.19663194444729015</v>
      </c>
      <c r="L392" s="18">
        <f t="shared" ref="L392" si="840">K392+K393+K394+K395</f>
        <v>0.53615740741952322</v>
      </c>
      <c r="M392" s="31">
        <v>2716</v>
      </c>
      <c r="N392" s="34">
        <v>10420.110795285127</v>
      </c>
      <c r="O392" s="31">
        <v>35.366669309999999</v>
      </c>
      <c r="P392" s="31">
        <v>139.57127819999999</v>
      </c>
      <c r="Q392" s="31">
        <v>115</v>
      </c>
      <c r="R392" s="31" t="s">
        <v>856</v>
      </c>
      <c r="S392" s="31">
        <v>1009248</v>
      </c>
      <c r="T392" s="31" t="s">
        <v>378</v>
      </c>
      <c r="U392" s="31">
        <v>100924801</v>
      </c>
      <c r="V392" s="31" t="s">
        <v>739</v>
      </c>
      <c r="W392" s="31">
        <v>35.443938379999999</v>
      </c>
      <c r="X392" s="31">
        <v>139.63635930000001</v>
      </c>
      <c r="Y392" s="31">
        <v>104</v>
      </c>
      <c r="Z392" s="31" t="s">
        <v>844</v>
      </c>
      <c r="AA392" s="31">
        <v>1003002</v>
      </c>
      <c r="AB392" s="31" t="s">
        <v>120</v>
      </c>
      <c r="AC392" s="31">
        <v>100300216</v>
      </c>
      <c r="AD392" s="31" t="s">
        <v>240</v>
      </c>
      <c r="AE392" s="31">
        <v>39</v>
      </c>
      <c r="AF392" s="31">
        <v>2</v>
      </c>
      <c r="AG392" s="31" t="s">
        <v>97</v>
      </c>
      <c r="AH392" s="31" t="s">
        <v>105</v>
      </c>
      <c r="AI392" s="31">
        <v>200</v>
      </c>
      <c r="AJ392" s="31" t="s">
        <v>94</v>
      </c>
      <c r="AK392" s="16"/>
      <c r="AL392" s="16" t="str">
        <f t="shared" ref="AL392:AL394" si="841">AJ393</f>
        <v>鉄道</v>
      </c>
      <c r="AM392" s="31">
        <v>38.9</v>
      </c>
      <c r="AN392" s="31">
        <v>1</v>
      </c>
      <c r="AO392" s="31">
        <v>13775</v>
      </c>
      <c r="AP392" s="31">
        <v>35.6</v>
      </c>
      <c r="AQ392" s="31">
        <v>1</v>
      </c>
      <c r="AR392" s="31">
        <v>18</v>
      </c>
      <c r="AS392" s="31">
        <v>210</v>
      </c>
      <c r="AT392" s="31" t="s">
        <v>126</v>
      </c>
      <c r="AU392" s="31" t="s">
        <v>120</v>
      </c>
      <c r="AV392" s="31">
        <v>0</v>
      </c>
      <c r="AW392" s="31">
        <v>1336</v>
      </c>
      <c r="AX392" s="31">
        <v>17</v>
      </c>
      <c r="AY392" s="31">
        <v>324</v>
      </c>
      <c r="AZ392" s="31">
        <v>3.9</v>
      </c>
      <c r="BA392" s="31">
        <v>38.9</v>
      </c>
      <c r="BB392" s="31">
        <v>1</v>
      </c>
      <c r="BC392" s="31">
        <v>11507</v>
      </c>
      <c r="BD392" s="31">
        <v>57.5</v>
      </c>
      <c r="BE392" s="31">
        <v>1</v>
      </c>
      <c r="BF392" s="31">
        <v>11507</v>
      </c>
      <c r="BG392" s="31">
        <v>142.30000000000001</v>
      </c>
      <c r="BH392" s="31">
        <v>0</v>
      </c>
      <c r="BI392" s="31">
        <v>0</v>
      </c>
      <c r="BJ392" s="31">
        <v>0</v>
      </c>
      <c r="BK392" s="31">
        <v>0</v>
      </c>
      <c r="BL392" s="31">
        <v>0</v>
      </c>
      <c r="BM392" s="31">
        <v>0</v>
      </c>
      <c r="BN392" s="31">
        <v>0</v>
      </c>
      <c r="BO392" s="31">
        <v>0</v>
      </c>
      <c r="BP392" s="31">
        <v>0</v>
      </c>
      <c r="BQ392" s="31"/>
    </row>
    <row r="393" spans="1:69">
      <c r="A393" s="35">
        <v>257146</v>
      </c>
      <c r="B393" s="6" t="s">
        <v>78</v>
      </c>
      <c r="C393" s="6">
        <v>400</v>
      </c>
      <c r="D393" s="6" t="s">
        <v>87</v>
      </c>
      <c r="E393" s="6"/>
      <c r="F393" s="21">
        <v>2</v>
      </c>
      <c r="G393" s="21" t="str">
        <f t="shared" ref="G393:G395" si="842">D392</f>
        <v>業務</v>
      </c>
      <c r="H393" s="21" t="str">
        <f t="shared" si="839"/>
        <v>娯楽</v>
      </c>
      <c r="I393" s="7">
        <v>40135.545798611114</v>
      </c>
      <c r="J393" s="7">
        <v>40135.609178240738</v>
      </c>
      <c r="K393" s="13">
        <v>0.16199074074393138</v>
      </c>
      <c r="L393" s="23">
        <f t="shared" ref="L393" si="843">K392+K393+K394+K395</f>
        <v>0.53615740741952322</v>
      </c>
      <c r="M393" s="6">
        <v>5476</v>
      </c>
      <c r="N393" s="10">
        <v>90.384931368956629</v>
      </c>
      <c r="O393" s="6">
        <v>35.444077880000002</v>
      </c>
      <c r="P393" s="6">
        <v>139.63684739999999</v>
      </c>
      <c r="Q393" s="6">
        <v>104</v>
      </c>
      <c r="R393" s="6" t="s">
        <v>844</v>
      </c>
      <c r="S393" s="6">
        <v>1003002</v>
      </c>
      <c r="T393" s="6" t="s">
        <v>120</v>
      </c>
      <c r="U393" s="6">
        <v>100300216</v>
      </c>
      <c r="V393" s="6" t="s">
        <v>240</v>
      </c>
      <c r="W393" s="6">
        <v>35.443316150000001</v>
      </c>
      <c r="X393" s="6">
        <v>139.6364987</v>
      </c>
      <c r="Y393" s="6">
        <v>104</v>
      </c>
      <c r="Z393" s="6" t="s">
        <v>844</v>
      </c>
      <c r="AA393" s="6">
        <v>1003018</v>
      </c>
      <c r="AB393" s="6" t="s">
        <v>414</v>
      </c>
      <c r="AC393" s="6">
        <v>100301801</v>
      </c>
      <c r="AD393" s="6" t="s">
        <v>670</v>
      </c>
      <c r="AE393" s="6">
        <v>39</v>
      </c>
      <c r="AF393" s="6">
        <v>2</v>
      </c>
      <c r="AG393" s="6" t="s">
        <v>97</v>
      </c>
      <c r="AH393" s="6" t="s">
        <v>105</v>
      </c>
      <c r="AI393" s="6">
        <v>200</v>
      </c>
      <c r="AJ393" s="6" t="s">
        <v>94</v>
      </c>
      <c r="AK393" s="21" t="str">
        <f t="shared" ref="AK393" si="844">AJ392</f>
        <v>鉄道</v>
      </c>
      <c r="AL393" s="21" t="str">
        <f t="shared" si="841"/>
        <v>鉄道</v>
      </c>
      <c r="AM393" s="6">
        <v>30.4</v>
      </c>
      <c r="AN393" s="6">
        <v>1</v>
      </c>
      <c r="AO393" s="6">
        <v>920</v>
      </c>
      <c r="AP393" s="6">
        <v>2.9</v>
      </c>
      <c r="AQ393" s="6">
        <v>1</v>
      </c>
      <c r="AR393" s="6">
        <v>15</v>
      </c>
      <c r="AS393" s="6">
        <v>340</v>
      </c>
      <c r="AT393" s="6" t="s">
        <v>123</v>
      </c>
      <c r="AU393" s="6" t="s">
        <v>120</v>
      </c>
      <c r="AV393" s="6">
        <v>1</v>
      </c>
      <c r="AW393" s="6">
        <v>877</v>
      </c>
      <c r="AX393" s="6">
        <v>10.5</v>
      </c>
      <c r="AY393" s="6">
        <v>406</v>
      </c>
      <c r="AZ393" s="6">
        <v>4.9000000000000004</v>
      </c>
      <c r="BA393" s="6">
        <v>30.4</v>
      </c>
      <c r="BB393" s="6">
        <v>1</v>
      </c>
      <c r="BC393" s="6">
        <v>96</v>
      </c>
      <c r="BD393" s="6">
        <v>0.5</v>
      </c>
      <c r="BE393" s="6">
        <v>1</v>
      </c>
      <c r="BF393" s="6">
        <v>96</v>
      </c>
      <c r="BG393" s="6">
        <v>1.2</v>
      </c>
      <c r="BH393" s="6">
        <v>1</v>
      </c>
      <c r="BI393" s="6">
        <v>0.28000000000000003</v>
      </c>
      <c r="BJ393" s="6">
        <v>2</v>
      </c>
      <c r="BK393" s="6">
        <v>210</v>
      </c>
      <c r="BL393" s="6">
        <v>273</v>
      </c>
      <c r="BM393" s="6">
        <v>4.0999999999999996</v>
      </c>
      <c r="BN393" s="6">
        <v>131</v>
      </c>
      <c r="BO393" s="6">
        <v>2</v>
      </c>
      <c r="BP393" s="6">
        <v>8.1</v>
      </c>
      <c r="BQ393" s="6"/>
    </row>
    <row r="394" spans="1:69">
      <c r="A394" s="35">
        <v>257171</v>
      </c>
      <c r="B394" s="6" t="s">
        <v>78</v>
      </c>
      <c r="C394" s="6">
        <v>700</v>
      </c>
      <c r="D394" s="6" t="s">
        <v>90</v>
      </c>
      <c r="E394" s="6">
        <v>1</v>
      </c>
      <c r="F394" s="21">
        <v>1</v>
      </c>
      <c r="G394" s="21" t="str">
        <f t="shared" si="842"/>
        <v>業務</v>
      </c>
      <c r="H394" s="21" t="str">
        <f t="shared" si="839"/>
        <v>帰宅</v>
      </c>
      <c r="I394" s="7">
        <v>40135.771168981482</v>
      </c>
      <c r="J394" s="7">
        <v>40135.787743055553</v>
      </c>
      <c r="K394" s="13">
        <v>0.17753472222830169</v>
      </c>
      <c r="L394" s="23">
        <f t="shared" ref="L394" si="845">K392+K393+K394+K395</f>
        <v>0.53615740741952322</v>
      </c>
      <c r="M394" s="6">
        <v>1432</v>
      </c>
      <c r="N394" s="10">
        <v>3494.3877829141652</v>
      </c>
      <c r="O394" s="6">
        <v>35.44384719</v>
      </c>
      <c r="P394" s="6">
        <v>139.63640749999999</v>
      </c>
      <c r="Q394" s="6">
        <v>104</v>
      </c>
      <c r="R394" s="6" t="s">
        <v>844</v>
      </c>
      <c r="S394" s="6">
        <v>1003002</v>
      </c>
      <c r="T394" s="6" t="s">
        <v>120</v>
      </c>
      <c r="U394" s="6">
        <v>100300216</v>
      </c>
      <c r="V394" s="6" t="s">
        <v>240</v>
      </c>
      <c r="W394" s="6">
        <v>35.47516469</v>
      </c>
      <c r="X394" s="6">
        <v>139.6331352</v>
      </c>
      <c r="Y394" s="6">
        <v>102</v>
      </c>
      <c r="Z394" s="6" t="s">
        <v>839</v>
      </c>
      <c r="AA394" s="6">
        <v>1001012</v>
      </c>
      <c r="AB394" s="6" t="s">
        <v>283</v>
      </c>
      <c r="AC394" s="6">
        <v>100101202</v>
      </c>
      <c r="AD394" s="6" t="s">
        <v>782</v>
      </c>
      <c r="AE394" s="6">
        <v>39</v>
      </c>
      <c r="AF394" s="6">
        <v>2</v>
      </c>
      <c r="AG394" s="6" t="s">
        <v>97</v>
      </c>
      <c r="AH394" s="6" t="s">
        <v>105</v>
      </c>
      <c r="AI394" s="6">
        <v>200</v>
      </c>
      <c r="AJ394" s="6" t="s">
        <v>94</v>
      </c>
      <c r="AK394" s="21" t="str">
        <f t="shared" si="804"/>
        <v>鉄道</v>
      </c>
      <c r="AL394" s="21" t="str">
        <f t="shared" si="841"/>
        <v>鉄道</v>
      </c>
      <c r="AM394" s="6">
        <v>18.600000000000001</v>
      </c>
      <c r="AN394" s="6">
        <v>1</v>
      </c>
      <c r="AO394" s="6">
        <v>4564</v>
      </c>
      <c r="AP394" s="6">
        <v>13.2</v>
      </c>
      <c r="AQ394" s="6">
        <v>1</v>
      </c>
      <c r="AR394" s="6">
        <v>9</v>
      </c>
      <c r="AS394" s="6">
        <v>150</v>
      </c>
      <c r="AT394" s="6" t="s">
        <v>120</v>
      </c>
      <c r="AU394" s="6" t="s">
        <v>283</v>
      </c>
      <c r="AV394" s="6">
        <v>0</v>
      </c>
      <c r="AW394" s="6">
        <v>356</v>
      </c>
      <c r="AX394" s="6">
        <v>4.3</v>
      </c>
      <c r="AY394" s="6">
        <v>443</v>
      </c>
      <c r="AZ394" s="6">
        <v>5.3</v>
      </c>
      <c r="BA394" s="6">
        <v>18.600000000000001</v>
      </c>
      <c r="BB394" s="6">
        <v>1</v>
      </c>
      <c r="BC394" s="6">
        <v>4208</v>
      </c>
      <c r="BD394" s="6">
        <v>21</v>
      </c>
      <c r="BE394" s="6">
        <v>1</v>
      </c>
      <c r="BF394" s="6">
        <v>4208</v>
      </c>
      <c r="BG394" s="6">
        <v>50.9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/>
    </row>
    <row r="395" spans="1:69">
      <c r="A395" s="36">
        <v>257203</v>
      </c>
      <c r="B395" s="37" t="s">
        <v>78</v>
      </c>
      <c r="C395" s="37">
        <v>200</v>
      </c>
      <c r="D395" s="37" t="s">
        <v>85</v>
      </c>
      <c r="E395" s="37"/>
      <c r="F395" s="26">
        <v>0</v>
      </c>
      <c r="G395" s="21" t="str">
        <f t="shared" si="842"/>
        <v>娯楽</v>
      </c>
      <c r="H395" s="26"/>
      <c r="I395" s="38">
        <v>40135.965277777781</v>
      </c>
      <c r="J395" s="38">
        <v>40136.007951388892</v>
      </c>
      <c r="K395" s="39"/>
      <c r="L395" s="28">
        <f t="shared" ref="L395" si="846">K392+K393+K394+K395</f>
        <v>0.53615740741952322</v>
      </c>
      <c r="M395" s="37">
        <v>3687</v>
      </c>
      <c r="N395" s="40">
        <v>13612.903653009016</v>
      </c>
      <c r="O395" s="37">
        <v>35.478715979999997</v>
      </c>
      <c r="P395" s="37">
        <v>139.63173520000001</v>
      </c>
      <c r="Q395" s="37">
        <v>102</v>
      </c>
      <c r="R395" s="37" t="s">
        <v>839</v>
      </c>
      <c r="S395" s="37">
        <v>1001013</v>
      </c>
      <c r="T395" s="37" t="s">
        <v>370</v>
      </c>
      <c r="U395" s="37">
        <v>100101304</v>
      </c>
      <c r="V395" s="37" t="s">
        <v>563</v>
      </c>
      <c r="W395" s="37">
        <v>35.366637109999999</v>
      </c>
      <c r="X395" s="37">
        <v>139.57123530000001</v>
      </c>
      <c r="Y395" s="37">
        <v>115</v>
      </c>
      <c r="Z395" s="37" t="s">
        <v>856</v>
      </c>
      <c r="AA395" s="37">
        <v>1009248</v>
      </c>
      <c r="AB395" s="37" t="s">
        <v>378</v>
      </c>
      <c r="AC395" s="37">
        <v>100924801</v>
      </c>
      <c r="AD395" s="37" t="s">
        <v>739</v>
      </c>
      <c r="AE395" s="37">
        <v>39</v>
      </c>
      <c r="AF395" s="37">
        <v>2</v>
      </c>
      <c r="AG395" s="37" t="s">
        <v>97</v>
      </c>
      <c r="AH395" s="37" t="s">
        <v>105</v>
      </c>
      <c r="AI395" s="37">
        <v>200</v>
      </c>
      <c r="AJ395" s="37" t="s">
        <v>94</v>
      </c>
      <c r="AK395" s="21" t="str">
        <f t="shared" si="804"/>
        <v>鉄道</v>
      </c>
      <c r="AL395" s="26"/>
      <c r="AM395" s="37">
        <v>60.7</v>
      </c>
      <c r="AN395" s="37">
        <v>1</v>
      </c>
      <c r="AO395" s="37">
        <v>18226</v>
      </c>
      <c r="AP395" s="37">
        <v>34.299999999999997</v>
      </c>
      <c r="AQ395" s="37">
        <v>1</v>
      </c>
      <c r="AR395" s="37">
        <v>36</v>
      </c>
      <c r="AS395" s="37">
        <v>410</v>
      </c>
      <c r="AT395" s="37" t="s">
        <v>169</v>
      </c>
      <c r="AU395" s="37" t="s">
        <v>126</v>
      </c>
      <c r="AV395" s="37">
        <v>1</v>
      </c>
      <c r="AW395" s="37">
        <v>650</v>
      </c>
      <c r="AX395" s="37">
        <v>8.4</v>
      </c>
      <c r="AY395" s="37">
        <v>1320</v>
      </c>
      <c r="AZ395" s="37">
        <v>16.3</v>
      </c>
      <c r="BA395" s="37">
        <v>60.7</v>
      </c>
      <c r="BB395" s="37">
        <v>1</v>
      </c>
      <c r="BC395" s="37">
        <v>15217</v>
      </c>
      <c r="BD395" s="37">
        <v>76.099999999999994</v>
      </c>
      <c r="BE395" s="37">
        <v>1</v>
      </c>
      <c r="BF395" s="37">
        <v>15217</v>
      </c>
      <c r="BG395" s="37">
        <v>189.4</v>
      </c>
      <c r="BH395" s="37">
        <v>0</v>
      </c>
      <c r="BI395" s="37">
        <v>0</v>
      </c>
      <c r="BJ395" s="37">
        <v>0</v>
      </c>
      <c r="BK395" s="37">
        <v>0</v>
      </c>
      <c r="BL395" s="37">
        <v>0</v>
      </c>
      <c r="BM395" s="37">
        <v>0</v>
      </c>
      <c r="BN395" s="37">
        <v>0</v>
      </c>
      <c r="BO395" s="37">
        <v>0</v>
      </c>
      <c r="BP395" s="37">
        <v>0</v>
      </c>
      <c r="BQ395" s="37"/>
    </row>
    <row r="396" spans="1:69">
      <c r="A396" s="30">
        <v>257877</v>
      </c>
      <c r="B396" s="31" t="s">
        <v>79</v>
      </c>
      <c r="C396" s="31">
        <v>400</v>
      </c>
      <c r="D396" s="31" t="s">
        <v>87</v>
      </c>
      <c r="E396" s="31"/>
      <c r="F396" s="16">
        <v>3</v>
      </c>
      <c r="G396" s="16"/>
      <c r="H396" s="16" t="str">
        <f t="shared" ref="H396:H398" si="847">D397</f>
        <v>業務</v>
      </c>
      <c r="I396" s="32">
        <v>40143.309421296297</v>
      </c>
      <c r="J396" s="32">
        <v>40143.386423611111</v>
      </c>
      <c r="K396" s="33">
        <v>0.33619212963094469</v>
      </c>
      <c r="L396" s="18">
        <f t="shared" ref="L396" si="848">K396+K397+K398+K399</f>
        <v>0.37328703703678912</v>
      </c>
      <c r="M396" s="31">
        <v>6653</v>
      </c>
      <c r="N396" s="34">
        <v>21334.182162381087</v>
      </c>
      <c r="O396" s="31">
        <v>35.453079430000003</v>
      </c>
      <c r="P396" s="31">
        <v>139.39149499999999</v>
      </c>
      <c r="Q396" s="31">
        <v>215</v>
      </c>
      <c r="R396" s="31" t="s">
        <v>842</v>
      </c>
      <c r="S396" s="31">
        <v>1009248</v>
      </c>
      <c r="T396" s="31" t="s">
        <v>378</v>
      </c>
      <c r="U396" s="31">
        <v>215010505</v>
      </c>
      <c r="V396" s="31" t="s">
        <v>631</v>
      </c>
      <c r="W396" s="31">
        <v>35.507555050000001</v>
      </c>
      <c r="X396" s="31">
        <v>139.61744959999999</v>
      </c>
      <c r="Y396" s="31">
        <v>109</v>
      </c>
      <c r="Z396" s="31" t="s">
        <v>830</v>
      </c>
      <c r="AA396" s="31">
        <v>1008037</v>
      </c>
      <c r="AB396" s="31" t="s">
        <v>147</v>
      </c>
      <c r="AC396" s="31">
        <v>100803702</v>
      </c>
      <c r="AD396" s="31" t="s">
        <v>530</v>
      </c>
      <c r="AE396" s="31">
        <v>33</v>
      </c>
      <c r="AF396" s="31">
        <v>1</v>
      </c>
      <c r="AG396" s="31" t="s">
        <v>34</v>
      </c>
      <c r="AH396" s="31" t="s">
        <v>101</v>
      </c>
      <c r="AI396" s="31">
        <v>200</v>
      </c>
      <c r="AJ396" s="31" t="s">
        <v>94</v>
      </c>
      <c r="AK396" s="16"/>
      <c r="AL396" s="16" t="str">
        <f t="shared" ref="AL396:AL398" si="849">AJ397</f>
        <v>鉄道</v>
      </c>
      <c r="AM396" s="31">
        <v>43.099999999999994</v>
      </c>
      <c r="AN396" s="31">
        <v>1</v>
      </c>
      <c r="AO396" s="31">
        <v>29328</v>
      </c>
      <c r="AP396" s="31">
        <v>60.1</v>
      </c>
      <c r="AQ396" s="31">
        <v>1</v>
      </c>
      <c r="AR396" s="31">
        <v>39</v>
      </c>
      <c r="AS396" s="31">
        <v>500</v>
      </c>
      <c r="AT396" s="31" t="s">
        <v>119</v>
      </c>
      <c r="AU396" s="31" t="s">
        <v>147</v>
      </c>
      <c r="AV396" s="31">
        <v>1</v>
      </c>
      <c r="AW396" s="31">
        <v>193</v>
      </c>
      <c r="AX396" s="31">
        <v>2.2999999999999998</v>
      </c>
      <c r="AY396" s="31">
        <v>146</v>
      </c>
      <c r="AZ396" s="31">
        <v>1.8</v>
      </c>
      <c r="BA396" s="31">
        <v>43.099999999999994</v>
      </c>
      <c r="BB396" s="31">
        <v>1</v>
      </c>
      <c r="BC396" s="31">
        <v>24596</v>
      </c>
      <c r="BD396" s="31">
        <v>123</v>
      </c>
      <c r="BE396" s="31">
        <v>1</v>
      </c>
      <c r="BF396" s="31">
        <v>24596</v>
      </c>
      <c r="BG396" s="31">
        <v>308.8</v>
      </c>
      <c r="BH396" s="31">
        <v>0</v>
      </c>
      <c r="BI396" s="31">
        <v>0</v>
      </c>
      <c r="BJ396" s="31">
        <v>0</v>
      </c>
      <c r="BK396" s="31">
        <v>0</v>
      </c>
      <c r="BL396" s="31">
        <v>0</v>
      </c>
      <c r="BM396" s="31">
        <v>0</v>
      </c>
      <c r="BN396" s="31">
        <v>0</v>
      </c>
      <c r="BO396" s="31">
        <v>0</v>
      </c>
      <c r="BP396" s="31">
        <v>0</v>
      </c>
      <c r="BQ396" s="31"/>
    </row>
    <row r="397" spans="1:69">
      <c r="A397" s="35">
        <v>257934</v>
      </c>
      <c r="B397" s="6" t="s">
        <v>79</v>
      </c>
      <c r="C397" s="6">
        <v>400</v>
      </c>
      <c r="D397" s="6" t="s">
        <v>87</v>
      </c>
      <c r="E397" s="6"/>
      <c r="F397" s="21">
        <v>2</v>
      </c>
      <c r="G397" s="21" t="str">
        <f t="shared" ref="G397:G399" si="850">D396</f>
        <v>業務</v>
      </c>
      <c r="H397" s="21" t="str">
        <f t="shared" si="847"/>
        <v>業務</v>
      </c>
      <c r="I397" s="7">
        <v>40143.722615740742</v>
      </c>
      <c r="J397" s="7">
        <v>40143.780266203707</v>
      </c>
      <c r="K397" s="13">
        <v>1.9432870365562849E-2</v>
      </c>
      <c r="L397" s="23">
        <f t="shared" ref="L397" si="851">K396+K397+K398+K399</f>
        <v>0.37328703703678912</v>
      </c>
      <c r="M397" s="6">
        <v>4981</v>
      </c>
      <c r="N397" s="10">
        <v>33598.950880215023</v>
      </c>
      <c r="O397" s="6">
        <v>35.339074799999999</v>
      </c>
      <c r="P397" s="6">
        <v>139.3043662</v>
      </c>
      <c r="Q397" s="6">
        <v>203</v>
      </c>
      <c r="R397" s="6" t="s">
        <v>852</v>
      </c>
      <c r="S397" s="6">
        <v>2031404</v>
      </c>
      <c r="T397" s="6" t="s">
        <v>453</v>
      </c>
      <c r="U397" s="6">
        <v>203140403</v>
      </c>
      <c r="V397" s="6" t="s">
        <v>746</v>
      </c>
      <c r="W397" s="6">
        <v>35.505108849999999</v>
      </c>
      <c r="X397" s="6">
        <v>139.61423640000001</v>
      </c>
      <c r="Y397" s="6">
        <v>109</v>
      </c>
      <c r="Z397" s="6" t="s">
        <v>830</v>
      </c>
      <c r="AA397" s="6">
        <v>1008037</v>
      </c>
      <c r="AB397" s="6" t="s">
        <v>147</v>
      </c>
      <c r="AC397" s="6">
        <v>100803701</v>
      </c>
      <c r="AD397" s="6" t="s">
        <v>771</v>
      </c>
      <c r="AE397" s="6">
        <v>33</v>
      </c>
      <c r="AF397" s="6">
        <v>1</v>
      </c>
      <c r="AG397" s="6" t="s">
        <v>34</v>
      </c>
      <c r="AH397" s="6" t="s">
        <v>101</v>
      </c>
      <c r="AI397" s="6">
        <v>200</v>
      </c>
      <c r="AJ397" s="6" t="s">
        <v>94</v>
      </c>
      <c r="AK397" s="21" t="str">
        <f t="shared" ref="AK397" si="852">AJ396</f>
        <v>鉄道</v>
      </c>
      <c r="AL397" s="21" t="str">
        <f t="shared" si="849"/>
        <v>鉄道</v>
      </c>
      <c r="AM397" s="6">
        <v>110</v>
      </c>
      <c r="AN397" s="6">
        <v>1</v>
      </c>
      <c r="AO397" s="6">
        <v>43466</v>
      </c>
      <c r="AP397" s="6">
        <v>72.900000000000006</v>
      </c>
      <c r="AQ397" s="6">
        <v>1</v>
      </c>
      <c r="AR397" s="6">
        <v>42</v>
      </c>
      <c r="AS397" s="6">
        <v>3670</v>
      </c>
      <c r="AT397" s="6" t="s">
        <v>313</v>
      </c>
      <c r="AU397" s="6" t="s">
        <v>147</v>
      </c>
      <c r="AV397" s="6">
        <v>1</v>
      </c>
      <c r="AW397" s="6">
        <v>4850</v>
      </c>
      <c r="AX397" s="6">
        <v>60.2</v>
      </c>
      <c r="AY397" s="6">
        <v>649</v>
      </c>
      <c r="AZ397" s="6">
        <v>7.8</v>
      </c>
      <c r="BA397" s="6">
        <v>110</v>
      </c>
      <c r="BB397" s="6">
        <v>1</v>
      </c>
      <c r="BC397" s="6">
        <v>38808</v>
      </c>
      <c r="BD397" s="6">
        <v>194</v>
      </c>
      <c r="BE397" s="6">
        <v>1</v>
      </c>
      <c r="BF397" s="6">
        <v>38808</v>
      </c>
      <c r="BG397" s="6">
        <v>481.9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/>
    </row>
    <row r="398" spans="1:69">
      <c r="A398" s="35">
        <v>257940</v>
      </c>
      <c r="B398" s="6" t="s">
        <v>79</v>
      </c>
      <c r="C398" s="6">
        <v>400</v>
      </c>
      <c r="D398" s="6" t="s">
        <v>87</v>
      </c>
      <c r="E398" s="6"/>
      <c r="F398" s="21">
        <v>1</v>
      </c>
      <c r="G398" s="21" t="str">
        <f t="shared" si="850"/>
        <v>業務</v>
      </c>
      <c r="H398" s="21" t="str">
        <f t="shared" si="847"/>
        <v>帰宅</v>
      </c>
      <c r="I398" s="7">
        <v>40143.799699074072</v>
      </c>
      <c r="J398" s="7">
        <v>40143.806666666664</v>
      </c>
      <c r="K398" s="13">
        <v>1.7662037040281575E-2</v>
      </c>
      <c r="L398" s="23">
        <f t="shared" ref="L398" si="853">K396+K397+K398+K399</f>
        <v>0.37328703703678912</v>
      </c>
      <c r="M398" s="6">
        <v>602</v>
      </c>
      <c r="N398" s="10">
        <v>2473.6701623732442</v>
      </c>
      <c r="O398" s="6">
        <v>35.535546619999998</v>
      </c>
      <c r="P398" s="6">
        <v>139.4724387</v>
      </c>
      <c r="Q398" s="6"/>
      <c r="R398" s="6"/>
      <c r="S398" s="6"/>
      <c r="T398" s="6"/>
      <c r="U398" s="6"/>
      <c r="V398" s="6"/>
      <c r="W398" s="6">
        <v>35.541957080000003</v>
      </c>
      <c r="X398" s="6">
        <v>139.44625500000001</v>
      </c>
      <c r="Y398" s="6"/>
      <c r="Z398" s="6"/>
      <c r="AA398" s="6"/>
      <c r="AB398" s="6"/>
      <c r="AC398" s="6"/>
      <c r="AD398" s="6"/>
      <c r="AE398" s="6">
        <v>33</v>
      </c>
      <c r="AF398" s="6">
        <v>1</v>
      </c>
      <c r="AG398" s="6" t="s">
        <v>34</v>
      </c>
      <c r="AH398" s="6" t="s">
        <v>101</v>
      </c>
      <c r="AI398" s="6">
        <v>200</v>
      </c>
      <c r="AJ398" s="6" t="s">
        <v>94</v>
      </c>
      <c r="AK398" s="21" t="str">
        <f t="shared" si="804"/>
        <v>鉄道</v>
      </c>
      <c r="AL398" s="21" t="str">
        <f t="shared" si="849"/>
        <v>鉄道</v>
      </c>
      <c r="AM398" s="6">
        <v>6.5</v>
      </c>
      <c r="AN398" s="6">
        <v>1</v>
      </c>
      <c r="AO398" s="6">
        <v>4093</v>
      </c>
      <c r="AP398" s="6">
        <v>13</v>
      </c>
      <c r="AQ398" s="6">
        <v>1</v>
      </c>
      <c r="AR398" s="6">
        <v>4</v>
      </c>
      <c r="AS398" s="6">
        <v>130</v>
      </c>
      <c r="AT398" s="6" t="s">
        <v>314</v>
      </c>
      <c r="AU398" s="6" t="s">
        <v>215</v>
      </c>
      <c r="AV398" s="6">
        <v>0</v>
      </c>
      <c r="AW398" s="6">
        <v>95</v>
      </c>
      <c r="AX398" s="6">
        <v>1.2</v>
      </c>
      <c r="AY398" s="6">
        <v>109</v>
      </c>
      <c r="AZ398" s="6">
        <v>1.3</v>
      </c>
      <c r="BA398" s="6">
        <v>6.5</v>
      </c>
      <c r="BB398" s="6">
        <v>1</v>
      </c>
      <c r="BC398" s="6">
        <v>2933</v>
      </c>
      <c r="BD398" s="6">
        <v>14.7</v>
      </c>
      <c r="BE398" s="6">
        <v>1</v>
      </c>
      <c r="BF398" s="6">
        <v>2933</v>
      </c>
      <c r="BG398" s="6">
        <v>35.5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/>
    </row>
    <row r="399" spans="1:69">
      <c r="A399" s="36">
        <v>257941</v>
      </c>
      <c r="B399" s="37" t="s">
        <v>79</v>
      </c>
      <c r="C399" s="37">
        <v>200</v>
      </c>
      <c r="D399" s="37" t="s">
        <v>85</v>
      </c>
      <c r="E399" s="37"/>
      <c r="F399" s="26">
        <v>0</v>
      </c>
      <c r="G399" s="21" t="str">
        <f t="shared" si="850"/>
        <v>業務</v>
      </c>
      <c r="H399" s="26"/>
      <c r="I399" s="38">
        <v>40143.824328703704</v>
      </c>
      <c r="J399" s="38">
        <v>40143.840856481482</v>
      </c>
      <c r="K399" s="39"/>
      <c r="L399" s="28">
        <f t="shared" ref="L399" si="854">K396+K397+K398+K399</f>
        <v>0.37328703703678912</v>
      </c>
      <c r="M399" s="37">
        <v>1428</v>
      </c>
      <c r="N399" s="40">
        <v>9068.5913296667113</v>
      </c>
      <c r="O399" s="37">
        <v>35.53042894</v>
      </c>
      <c r="P399" s="37">
        <v>139.43658830000001</v>
      </c>
      <c r="Q399" s="37">
        <v>209</v>
      </c>
      <c r="R399" s="37" t="s">
        <v>826</v>
      </c>
      <c r="S399" s="37">
        <v>2090505</v>
      </c>
      <c r="T399" s="37" t="s">
        <v>211</v>
      </c>
      <c r="U399" s="37">
        <v>209050506</v>
      </c>
      <c r="V399" s="37" t="s">
        <v>519</v>
      </c>
      <c r="W399" s="37">
        <v>35.460927560000002</v>
      </c>
      <c r="X399" s="37">
        <v>139.3841458</v>
      </c>
      <c r="Y399" s="37">
        <v>215</v>
      </c>
      <c r="Z399" s="37" t="s">
        <v>842</v>
      </c>
      <c r="AA399" s="42">
        <v>2150101</v>
      </c>
      <c r="AB399" s="42" t="s">
        <v>867</v>
      </c>
      <c r="AC399" s="37">
        <v>215010105</v>
      </c>
      <c r="AD399" s="37" t="s">
        <v>596</v>
      </c>
      <c r="AE399" s="37">
        <v>33</v>
      </c>
      <c r="AF399" s="37">
        <v>1</v>
      </c>
      <c r="AG399" s="37" t="s">
        <v>34</v>
      </c>
      <c r="AH399" s="37" t="s">
        <v>101</v>
      </c>
      <c r="AI399" s="37">
        <v>200</v>
      </c>
      <c r="AJ399" s="37" t="s">
        <v>94</v>
      </c>
      <c r="AK399" s="21" t="str">
        <f t="shared" si="804"/>
        <v>鉄道</v>
      </c>
      <c r="AL399" s="26"/>
      <c r="AM399" s="37">
        <v>28.9</v>
      </c>
      <c r="AN399" s="37">
        <v>1</v>
      </c>
      <c r="AO399" s="37">
        <v>12247</v>
      </c>
      <c r="AP399" s="37">
        <v>36.200000000000003</v>
      </c>
      <c r="AQ399" s="37">
        <v>1</v>
      </c>
      <c r="AR399" s="37">
        <v>8</v>
      </c>
      <c r="AS399" s="37">
        <v>210</v>
      </c>
      <c r="AT399" s="37" t="s">
        <v>211</v>
      </c>
      <c r="AU399" s="37" t="s">
        <v>119</v>
      </c>
      <c r="AV399" s="37">
        <v>0</v>
      </c>
      <c r="AW399" s="37">
        <v>348</v>
      </c>
      <c r="AX399" s="37">
        <v>4.2</v>
      </c>
      <c r="AY399" s="37">
        <v>1338</v>
      </c>
      <c r="AZ399" s="37">
        <v>16.7</v>
      </c>
      <c r="BA399" s="37">
        <v>28.9</v>
      </c>
      <c r="BB399" s="37">
        <v>1</v>
      </c>
      <c r="BC399" s="37">
        <v>9906</v>
      </c>
      <c r="BD399" s="37">
        <v>49.5</v>
      </c>
      <c r="BE399" s="37">
        <v>1</v>
      </c>
      <c r="BF399" s="37">
        <v>9906</v>
      </c>
      <c r="BG399" s="37">
        <v>118.8</v>
      </c>
      <c r="BH399" s="37">
        <v>0</v>
      </c>
      <c r="BI399" s="37">
        <v>0</v>
      </c>
      <c r="BJ399" s="37">
        <v>0</v>
      </c>
      <c r="BK399" s="37">
        <v>0</v>
      </c>
      <c r="BL399" s="37">
        <v>0</v>
      </c>
      <c r="BM399" s="37">
        <v>0</v>
      </c>
      <c r="BN399" s="37">
        <v>0</v>
      </c>
      <c r="BO399" s="37">
        <v>0</v>
      </c>
      <c r="BP399" s="37">
        <v>0</v>
      </c>
      <c r="BQ399" s="37"/>
    </row>
    <row r="400" spans="1:69">
      <c r="A400" s="30">
        <v>255368</v>
      </c>
      <c r="B400" s="31" t="s">
        <v>80</v>
      </c>
      <c r="C400" s="31">
        <v>100</v>
      </c>
      <c r="D400" s="31" t="s">
        <v>86</v>
      </c>
      <c r="E400" s="31">
        <v>1</v>
      </c>
      <c r="F400" s="16">
        <v>3</v>
      </c>
      <c r="G400" s="16"/>
      <c r="H400" s="16" t="str">
        <f t="shared" ref="H400:H402" si="855">D401</f>
        <v>業務</v>
      </c>
      <c r="I400" s="32">
        <v>40116.30259259259</v>
      </c>
      <c r="J400" s="32">
        <v>40116.346597222226</v>
      </c>
      <c r="K400" s="33">
        <v>0.30246527777489973</v>
      </c>
      <c r="L400" s="18">
        <f t="shared" ref="L400" si="856">K400+K401+K402+K403</f>
        <v>0.3786111111039645</v>
      </c>
      <c r="M400" s="31">
        <v>3802</v>
      </c>
      <c r="N400" s="34">
        <v>21007.069264907885</v>
      </c>
      <c r="O400" s="31">
        <v>35.630909840000001</v>
      </c>
      <c r="P400" s="31">
        <v>139.67971990000001</v>
      </c>
      <c r="Q400" s="31"/>
      <c r="R400" s="31"/>
      <c r="S400" s="31"/>
      <c r="T400" s="31"/>
      <c r="U400" s="31"/>
      <c r="V400" s="31"/>
      <c r="W400" s="31">
        <v>35.445097079999996</v>
      </c>
      <c r="X400" s="31">
        <v>139.6375769</v>
      </c>
      <c r="Y400" s="31">
        <v>104</v>
      </c>
      <c r="Z400" s="31" t="s">
        <v>844</v>
      </c>
      <c r="AA400" s="31">
        <v>1003002</v>
      </c>
      <c r="AB400" s="31" t="s">
        <v>120</v>
      </c>
      <c r="AC400" s="31">
        <v>100300214</v>
      </c>
      <c r="AD400" s="31" t="s">
        <v>655</v>
      </c>
      <c r="AE400" s="31">
        <v>38</v>
      </c>
      <c r="AF400" s="31">
        <v>1</v>
      </c>
      <c r="AG400" s="31" t="s">
        <v>34</v>
      </c>
      <c r="AH400" s="31" t="s">
        <v>103</v>
      </c>
      <c r="AI400" s="31">
        <v>200</v>
      </c>
      <c r="AJ400" s="31" t="s">
        <v>94</v>
      </c>
      <c r="AK400" s="16"/>
      <c r="AL400" s="16" t="str">
        <f t="shared" ref="AL400:AL402" si="857">AJ401</f>
        <v>自転車</v>
      </c>
      <c r="AM400" s="31">
        <v>50.4</v>
      </c>
      <c r="AN400" s="31">
        <v>1</v>
      </c>
      <c r="AO400" s="31">
        <v>26595</v>
      </c>
      <c r="AP400" s="31">
        <v>50</v>
      </c>
      <c r="AQ400" s="31">
        <v>1</v>
      </c>
      <c r="AR400" s="31">
        <v>33</v>
      </c>
      <c r="AS400" s="31">
        <v>420</v>
      </c>
      <c r="AT400" s="31" t="s">
        <v>122</v>
      </c>
      <c r="AU400" s="31" t="s">
        <v>123</v>
      </c>
      <c r="AV400" s="31">
        <v>2</v>
      </c>
      <c r="AW400" s="31">
        <v>623</v>
      </c>
      <c r="AX400" s="31">
        <v>8</v>
      </c>
      <c r="AY400" s="31">
        <v>793</v>
      </c>
      <c r="AZ400" s="31">
        <v>9.4</v>
      </c>
      <c r="BA400" s="31">
        <v>50.4</v>
      </c>
      <c r="BB400" s="31">
        <v>1</v>
      </c>
      <c r="BC400" s="31">
        <v>23769</v>
      </c>
      <c r="BD400" s="31">
        <v>118.8</v>
      </c>
      <c r="BE400" s="31">
        <v>1</v>
      </c>
      <c r="BF400" s="31">
        <v>23769</v>
      </c>
      <c r="BG400" s="31">
        <v>293.89999999999998</v>
      </c>
      <c r="BH400" s="31">
        <v>0</v>
      </c>
      <c r="BI400" s="31">
        <v>0</v>
      </c>
      <c r="BJ400" s="31">
        <v>0</v>
      </c>
      <c r="BK400" s="31">
        <v>0</v>
      </c>
      <c r="BL400" s="31">
        <v>0</v>
      </c>
      <c r="BM400" s="31">
        <v>0</v>
      </c>
      <c r="BN400" s="31">
        <v>0</v>
      </c>
      <c r="BO400" s="31">
        <v>0</v>
      </c>
      <c r="BP400" s="31">
        <v>0</v>
      </c>
      <c r="BQ400" s="31"/>
    </row>
    <row r="401" spans="1:69">
      <c r="A401" s="35">
        <v>255403</v>
      </c>
      <c r="B401" s="6" t="s">
        <v>80</v>
      </c>
      <c r="C401" s="6">
        <v>400</v>
      </c>
      <c r="D401" s="6" t="s">
        <v>87</v>
      </c>
      <c r="E401" s="6"/>
      <c r="F401" s="21">
        <v>2</v>
      </c>
      <c r="G401" s="21" t="str">
        <f t="shared" ref="G401:G403" si="858">D400</f>
        <v>出勤</v>
      </c>
      <c r="H401" s="21" t="str">
        <f t="shared" si="855"/>
        <v>帰社</v>
      </c>
      <c r="I401" s="7">
        <v>40116.649062500001</v>
      </c>
      <c r="J401" s="7">
        <v>40116.659594907411</v>
      </c>
      <c r="K401" s="13">
        <v>2.4421296257060021E-3</v>
      </c>
      <c r="L401" s="23">
        <f t="shared" ref="L401" si="859">K400+K401+K402+K403</f>
        <v>0.3786111111039645</v>
      </c>
      <c r="M401" s="6">
        <v>910</v>
      </c>
      <c r="N401" s="10">
        <v>634.15801800402119</v>
      </c>
      <c r="O401" s="6">
        <v>35.443766709999998</v>
      </c>
      <c r="P401" s="6">
        <v>139.636606</v>
      </c>
      <c r="Q401" s="6">
        <v>104</v>
      </c>
      <c r="R401" s="6" t="s">
        <v>844</v>
      </c>
      <c r="S401" s="6">
        <v>1003002</v>
      </c>
      <c r="T401" s="6" t="s">
        <v>120</v>
      </c>
      <c r="U401" s="6">
        <v>100300216</v>
      </c>
      <c r="V401" s="6" t="s">
        <v>240</v>
      </c>
      <c r="W401" s="6">
        <v>35.445805200000002</v>
      </c>
      <c r="X401" s="6">
        <v>139.64314519999999</v>
      </c>
      <c r="Y401" s="6">
        <v>104</v>
      </c>
      <c r="Z401" s="6" t="s">
        <v>844</v>
      </c>
      <c r="AA401" s="6">
        <v>1003002</v>
      </c>
      <c r="AB401" s="6" t="s">
        <v>120</v>
      </c>
      <c r="AC401" s="6">
        <v>100300201</v>
      </c>
      <c r="AD401" s="6" t="s">
        <v>656</v>
      </c>
      <c r="AE401" s="6">
        <v>38</v>
      </c>
      <c r="AF401" s="6">
        <v>1</v>
      </c>
      <c r="AG401" s="6" t="s">
        <v>34</v>
      </c>
      <c r="AH401" s="6" t="s">
        <v>103</v>
      </c>
      <c r="AI401" s="6">
        <v>700</v>
      </c>
      <c r="AJ401" s="6" t="s">
        <v>874</v>
      </c>
      <c r="AK401" s="21" t="str">
        <f t="shared" ref="AK401" si="860">AJ400</f>
        <v>鉄道</v>
      </c>
      <c r="AL401" s="21" t="str">
        <f t="shared" si="857"/>
        <v>自転車</v>
      </c>
      <c r="AM401" s="6">
        <v>4.0999999999999996</v>
      </c>
      <c r="AN401" s="6">
        <v>1</v>
      </c>
      <c r="AO401" s="6">
        <v>1037</v>
      </c>
      <c r="AP401" s="6">
        <v>4.0999999999999996</v>
      </c>
      <c r="AQ401" s="6">
        <v>1</v>
      </c>
      <c r="AR401" s="6">
        <v>15</v>
      </c>
      <c r="AS401" s="6">
        <v>410</v>
      </c>
      <c r="AT401" s="6" t="s">
        <v>120</v>
      </c>
      <c r="AU401" s="6" t="s">
        <v>123</v>
      </c>
      <c r="AV401" s="6">
        <v>1</v>
      </c>
      <c r="AW401" s="6">
        <v>354</v>
      </c>
      <c r="AX401" s="6">
        <v>4.3</v>
      </c>
      <c r="AY401" s="6">
        <v>886</v>
      </c>
      <c r="AZ401" s="6">
        <v>10.6</v>
      </c>
      <c r="BA401" s="6">
        <v>29.9</v>
      </c>
      <c r="BB401" s="6">
        <v>1</v>
      </c>
      <c r="BC401" s="6">
        <v>828</v>
      </c>
      <c r="BD401" s="6">
        <v>4.0999999999999996</v>
      </c>
      <c r="BE401" s="6">
        <v>1</v>
      </c>
      <c r="BF401" s="6">
        <v>828</v>
      </c>
      <c r="BG401" s="6">
        <v>10</v>
      </c>
      <c r="BH401" s="6">
        <v>1</v>
      </c>
      <c r="BI401" s="6">
        <v>1.21</v>
      </c>
      <c r="BJ401" s="6">
        <v>4</v>
      </c>
      <c r="BK401" s="6">
        <v>210</v>
      </c>
      <c r="BL401" s="6">
        <v>262</v>
      </c>
      <c r="BM401" s="6">
        <v>3.9</v>
      </c>
      <c r="BN401" s="6">
        <v>88</v>
      </c>
      <c r="BO401" s="6">
        <v>1.3</v>
      </c>
      <c r="BP401" s="6">
        <v>9.2000000000000011</v>
      </c>
      <c r="BQ401" s="6"/>
    </row>
    <row r="402" spans="1:69">
      <c r="A402" s="35">
        <v>255404</v>
      </c>
      <c r="B402" s="6" t="s">
        <v>80</v>
      </c>
      <c r="C402" s="6">
        <v>300</v>
      </c>
      <c r="D402" s="6" t="s">
        <v>88</v>
      </c>
      <c r="E402" s="6"/>
      <c r="F402" s="21">
        <v>1</v>
      </c>
      <c r="G402" s="21" t="str">
        <f t="shared" si="858"/>
        <v>業務</v>
      </c>
      <c r="H402" s="21" t="str">
        <f t="shared" si="855"/>
        <v>帰宅</v>
      </c>
      <c r="I402" s="7">
        <v>40116.662037037036</v>
      </c>
      <c r="J402" s="7">
        <v>40116.683599537035</v>
      </c>
      <c r="K402" s="13">
        <v>7.3703703703358769E-2</v>
      </c>
      <c r="L402" s="23">
        <f t="shared" ref="L402" si="861">K400+K401+K402+K403</f>
        <v>0.3786111111039645</v>
      </c>
      <c r="M402" s="6">
        <v>1863</v>
      </c>
      <c r="N402" s="10">
        <v>716.75203366780352</v>
      </c>
      <c r="O402" s="6">
        <v>35.446647409999997</v>
      </c>
      <c r="P402" s="6">
        <v>139.64281800000001</v>
      </c>
      <c r="Q402" s="6">
        <v>104</v>
      </c>
      <c r="R402" s="6" t="s">
        <v>844</v>
      </c>
      <c r="S402" s="6">
        <v>1003002</v>
      </c>
      <c r="T402" s="6" t="s">
        <v>120</v>
      </c>
      <c r="U402" s="6">
        <v>100300201</v>
      </c>
      <c r="V402" s="6" t="s">
        <v>656</v>
      </c>
      <c r="W402" s="6">
        <v>35.443155160000003</v>
      </c>
      <c r="X402" s="6">
        <v>139.6361661</v>
      </c>
      <c r="Y402" s="6">
        <v>104</v>
      </c>
      <c r="Z402" s="6" t="s">
        <v>844</v>
      </c>
      <c r="AA402" s="6">
        <v>1003018</v>
      </c>
      <c r="AB402" s="6" t="s">
        <v>414</v>
      </c>
      <c r="AC402" s="6">
        <v>100301801</v>
      </c>
      <c r="AD402" s="6" t="s">
        <v>670</v>
      </c>
      <c r="AE402" s="6">
        <v>38</v>
      </c>
      <c r="AF402" s="6">
        <v>1</v>
      </c>
      <c r="AG402" s="6" t="s">
        <v>34</v>
      </c>
      <c r="AH402" s="6" t="s">
        <v>103</v>
      </c>
      <c r="AI402" s="6">
        <v>700</v>
      </c>
      <c r="AJ402" s="6" t="s">
        <v>874</v>
      </c>
      <c r="AK402" s="21" t="str">
        <f t="shared" si="804"/>
        <v>自転車</v>
      </c>
      <c r="AL402" s="21" t="str">
        <f t="shared" si="857"/>
        <v>鉄道</v>
      </c>
      <c r="AM402" s="6">
        <v>4.7</v>
      </c>
      <c r="AN402" s="6">
        <v>1</v>
      </c>
      <c r="AO402" s="6">
        <v>957</v>
      </c>
      <c r="AP402" s="6">
        <v>4.4000000000000004</v>
      </c>
      <c r="AQ402" s="6">
        <v>1</v>
      </c>
      <c r="AR402" s="6">
        <v>15</v>
      </c>
      <c r="AS402" s="6">
        <v>340</v>
      </c>
      <c r="AT402" s="6" t="s">
        <v>123</v>
      </c>
      <c r="AU402" s="6" t="s">
        <v>120</v>
      </c>
      <c r="AV402" s="6">
        <v>1</v>
      </c>
      <c r="AW402" s="6">
        <v>763</v>
      </c>
      <c r="AX402" s="6">
        <v>9.1999999999999993</v>
      </c>
      <c r="AY402" s="6">
        <v>450</v>
      </c>
      <c r="AZ402" s="6">
        <v>5.4</v>
      </c>
      <c r="BA402" s="6">
        <v>29.6</v>
      </c>
      <c r="BB402" s="6">
        <v>1</v>
      </c>
      <c r="BC402" s="6">
        <v>946</v>
      </c>
      <c r="BD402" s="6">
        <v>4.7</v>
      </c>
      <c r="BE402" s="6">
        <v>1</v>
      </c>
      <c r="BF402" s="6">
        <v>946</v>
      </c>
      <c r="BG402" s="6">
        <v>11.4</v>
      </c>
      <c r="BH402" s="6">
        <v>1</v>
      </c>
      <c r="BI402" s="6">
        <v>0.77</v>
      </c>
      <c r="BJ402" s="6">
        <v>5</v>
      </c>
      <c r="BK402" s="6">
        <v>210</v>
      </c>
      <c r="BL402" s="6">
        <v>35</v>
      </c>
      <c r="BM402" s="6">
        <v>0.5</v>
      </c>
      <c r="BN402" s="6">
        <v>305</v>
      </c>
      <c r="BO402" s="6">
        <v>4.5999999999999996</v>
      </c>
      <c r="BP402" s="6">
        <v>10.1</v>
      </c>
      <c r="BQ402" s="6"/>
    </row>
    <row r="403" spans="1:69">
      <c r="A403" s="36">
        <v>255424</v>
      </c>
      <c r="B403" s="37" t="s">
        <v>80</v>
      </c>
      <c r="C403" s="37">
        <v>200</v>
      </c>
      <c r="D403" s="37" t="s">
        <v>85</v>
      </c>
      <c r="E403" s="37"/>
      <c r="F403" s="26">
        <v>0</v>
      </c>
      <c r="G403" s="21" t="str">
        <f t="shared" si="858"/>
        <v>帰社</v>
      </c>
      <c r="H403" s="26"/>
      <c r="I403" s="38">
        <v>40116.757303240738</v>
      </c>
      <c r="J403" s="38">
        <v>40116.818715277775</v>
      </c>
      <c r="K403" s="39"/>
      <c r="L403" s="28">
        <f t="shared" ref="L403" si="862">K400+K401+K402+K403</f>
        <v>0.3786111111039645</v>
      </c>
      <c r="M403" s="37">
        <v>5306</v>
      </c>
      <c r="N403" s="40">
        <v>21194.6003863074</v>
      </c>
      <c r="O403" s="37">
        <v>35.443579040000003</v>
      </c>
      <c r="P403" s="37">
        <v>139.63757699999999</v>
      </c>
      <c r="Q403" s="37">
        <v>104</v>
      </c>
      <c r="R403" s="37" t="s">
        <v>844</v>
      </c>
      <c r="S403" s="37">
        <v>1003002</v>
      </c>
      <c r="T403" s="37" t="s">
        <v>120</v>
      </c>
      <c r="U403" s="37">
        <v>100300216</v>
      </c>
      <c r="V403" s="37" t="s">
        <v>240</v>
      </c>
      <c r="W403" s="37">
        <v>35.631038539999999</v>
      </c>
      <c r="X403" s="37">
        <v>139.6801758</v>
      </c>
      <c r="Y403" s="37"/>
      <c r="Z403" s="37"/>
      <c r="AA403" s="37"/>
      <c r="AB403" s="37"/>
      <c r="AC403" s="37"/>
      <c r="AD403" s="37"/>
      <c r="AE403" s="37">
        <v>38</v>
      </c>
      <c r="AF403" s="37">
        <v>1</v>
      </c>
      <c r="AG403" s="37" t="s">
        <v>34</v>
      </c>
      <c r="AH403" s="37" t="s">
        <v>103</v>
      </c>
      <c r="AI403" s="37">
        <v>200</v>
      </c>
      <c r="AJ403" s="37" t="s">
        <v>94</v>
      </c>
      <c r="AK403" s="21" t="str">
        <f t="shared" si="804"/>
        <v>自転車</v>
      </c>
      <c r="AL403" s="26"/>
      <c r="AM403" s="37">
        <v>53</v>
      </c>
      <c r="AN403" s="37">
        <v>1</v>
      </c>
      <c r="AO403" s="37">
        <v>29921</v>
      </c>
      <c r="AP403" s="37">
        <v>57.4</v>
      </c>
      <c r="AQ403" s="37">
        <v>1</v>
      </c>
      <c r="AR403" s="37">
        <v>40</v>
      </c>
      <c r="AS403" s="37">
        <v>440</v>
      </c>
      <c r="AT403" s="37" t="s">
        <v>120</v>
      </c>
      <c r="AU403" s="37" t="s">
        <v>122</v>
      </c>
      <c r="AV403" s="37">
        <v>1</v>
      </c>
      <c r="AW403" s="37">
        <v>429</v>
      </c>
      <c r="AX403" s="37">
        <v>5.2</v>
      </c>
      <c r="AY403" s="37">
        <v>655</v>
      </c>
      <c r="AZ403" s="37">
        <v>7.8</v>
      </c>
      <c r="BA403" s="37">
        <v>53</v>
      </c>
      <c r="BB403" s="37">
        <v>1</v>
      </c>
      <c r="BC403" s="37">
        <v>24038</v>
      </c>
      <c r="BD403" s="37">
        <v>120.2</v>
      </c>
      <c r="BE403" s="37">
        <v>1</v>
      </c>
      <c r="BF403" s="37">
        <v>24038</v>
      </c>
      <c r="BG403" s="37">
        <v>298.5</v>
      </c>
      <c r="BH403" s="37">
        <v>0</v>
      </c>
      <c r="BI403" s="37">
        <v>0</v>
      </c>
      <c r="BJ403" s="37">
        <v>0</v>
      </c>
      <c r="BK403" s="37">
        <v>0</v>
      </c>
      <c r="BL403" s="37">
        <v>0</v>
      </c>
      <c r="BM403" s="37">
        <v>0</v>
      </c>
      <c r="BN403" s="37">
        <v>0</v>
      </c>
      <c r="BO403" s="37">
        <v>0</v>
      </c>
      <c r="BP403" s="37">
        <v>0</v>
      </c>
      <c r="BQ403" s="37"/>
    </row>
    <row r="404" spans="1:69">
      <c r="A404" s="30">
        <v>255515</v>
      </c>
      <c r="B404" s="31" t="s">
        <v>80</v>
      </c>
      <c r="C404" s="31">
        <v>999</v>
      </c>
      <c r="D404" s="31" t="s">
        <v>84</v>
      </c>
      <c r="E404" s="31">
        <v>1</v>
      </c>
      <c r="F404" s="16">
        <v>3</v>
      </c>
      <c r="G404" s="16"/>
      <c r="H404" s="16" t="str">
        <f t="shared" ref="H404:H406" si="863">D405</f>
        <v>買い物</v>
      </c>
      <c r="I404" s="32">
        <v>40117.590370370373</v>
      </c>
      <c r="J404" s="32">
        <v>40117.597870370373</v>
      </c>
      <c r="K404" s="33">
        <v>0.14487268518132623</v>
      </c>
      <c r="L404" s="18">
        <f t="shared" ref="L404" si="864">K404+K405+K406+K407</f>
        <v>0.16709490740322508</v>
      </c>
      <c r="M404" s="31">
        <v>648</v>
      </c>
      <c r="N404" s="34">
        <v>938.83367636551134</v>
      </c>
      <c r="O404" s="31">
        <v>35.631054640000002</v>
      </c>
      <c r="P404" s="31">
        <v>139.68020799999999</v>
      </c>
      <c r="Q404" s="31"/>
      <c r="R404" s="31"/>
      <c r="S404" s="31"/>
      <c r="T404" s="31"/>
      <c r="U404" s="31"/>
      <c r="V404" s="31"/>
      <c r="W404" s="31">
        <v>35.62271836</v>
      </c>
      <c r="X404" s="31">
        <v>139.68186560000001</v>
      </c>
      <c r="Y404" s="31"/>
      <c r="Z404" s="31"/>
      <c r="AA404" s="31"/>
      <c r="AB404" s="31"/>
      <c r="AC404" s="31"/>
      <c r="AD404" s="31"/>
      <c r="AE404" s="31">
        <v>38</v>
      </c>
      <c r="AF404" s="31">
        <v>1</v>
      </c>
      <c r="AG404" s="31" t="s">
        <v>34</v>
      </c>
      <c r="AH404" s="31" t="s">
        <v>103</v>
      </c>
      <c r="AI404" s="31">
        <v>410</v>
      </c>
      <c r="AJ404" s="31" t="s">
        <v>43</v>
      </c>
      <c r="AK404" s="16"/>
      <c r="AL404" s="16" t="str">
        <f t="shared" ref="AL404:AL406" si="865">AJ405</f>
        <v>徒歩</v>
      </c>
      <c r="AM404" s="31">
        <v>6.1</v>
      </c>
      <c r="AN404" s="31">
        <v>1</v>
      </c>
      <c r="AO404" s="31">
        <v>1529</v>
      </c>
      <c r="AP404" s="31">
        <v>10.6</v>
      </c>
      <c r="AQ404" s="31">
        <v>0</v>
      </c>
      <c r="AR404" s="31">
        <v>0</v>
      </c>
      <c r="AS404" s="31">
        <v>0</v>
      </c>
      <c r="AT404" s="31">
        <v>0</v>
      </c>
      <c r="AU404" s="31">
        <v>0</v>
      </c>
      <c r="AV404" s="31">
        <v>0</v>
      </c>
      <c r="AW404" s="31">
        <v>0</v>
      </c>
      <c r="AX404" s="31">
        <v>0</v>
      </c>
      <c r="AY404" s="31">
        <v>0</v>
      </c>
      <c r="AZ404" s="31">
        <v>0</v>
      </c>
      <c r="BA404" s="31">
        <v>0</v>
      </c>
      <c r="BB404" s="31">
        <v>1</v>
      </c>
      <c r="BC404" s="31">
        <v>1220</v>
      </c>
      <c r="BD404" s="31">
        <v>6.1</v>
      </c>
      <c r="BE404" s="31">
        <v>1</v>
      </c>
      <c r="BF404" s="31">
        <v>1220</v>
      </c>
      <c r="BG404" s="31">
        <v>15.2</v>
      </c>
      <c r="BH404" s="31">
        <v>0</v>
      </c>
      <c r="BI404" s="31">
        <v>0</v>
      </c>
      <c r="BJ404" s="31">
        <v>0</v>
      </c>
      <c r="BK404" s="31">
        <v>0</v>
      </c>
      <c r="BL404" s="31">
        <v>0</v>
      </c>
      <c r="BM404" s="31">
        <v>0</v>
      </c>
      <c r="BN404" s="31">
        <v>0</v>
      </c>
      <c r="BO404" s="31">
        <v>0</v>
      </c>
      <c r="BP404" s="31">
        <v>0</v>
      </c>
      <c r="BQ404" s="31"/>
    </row>
    <row r="405" spans="1:69">
      <c r="A405" s="35">
        <v>255542</v>
      </c>
      <c r="B405" s="6" t="s">
        <v>80</v>
      </c>
      <c r="C405" s="6">
        <v>500</v>
      </c>
      <c r="D405" s="6" t="s">
        <v>33</v>
      </c>
      <c r="E405" s="6">
        <v>1</v>
      </c>
      <c r="F405" s="21">
        <v>2</v>
      </c>
      <c r="G405" s="21" t="str">
        <f t="shared" ref="G405:G407" si="866">D404</f>
        <v>その他</v>
      </c>
      <c r="H405" s="21" t="str">
        <f t="shared" si="863"/>
        <v>買い物</v>
      </c>
      <c r="I405" s="7">
        <v>40117.742743055554</v>
      </c>
      <c r="J405" s="7">
        <v>40117.746134259258</v>
      </c>
      <c r="K405" s="13">
        <v>1.0891203703067731E-2</v>
      </c>
      <c r="L405" s="23">
        <f t="shared" ref="L405" si="867">K404+K405+K406+K407</f>
        <v>0.16709490740322508</v>
      </c>
      <c r="M405" s="6">
        <v>293</v>
      </c>
      <c r="N405" s="10">
        <v>280.54419832280922</v>
      </c>
      <c r="O405" s="6">
        <v>35.631129819999998</v>
      </c>
      <c r="P405" s="6">
        <v>139.68001480000001</v>
      </c>
      <c r="Q405" s="6"/>
      <c r="R405" s="6"/>
      <c r="S405" s="6"/>
      <c r="T405" s="6"/>
      <c r="U405" s="6"/>
      <c r="V405" s="6"/>
      <c r="W405" s="6">
        <v>35.629327349999997</v>
      </c>
      <c r="X405" s="6">
        <v>139.6821875</v>
      </c>
      <c r="Y405" s="6"/>
      <c r="Z405" s="6"/>
      <c r="AA405" s="6"/>
      <c r="AB405" s="6"/>
      <c r="AC405" s="6"/>
      <c r="AD405" s="6"/>
      <c r="AE405" s="6">
        <v>38</v>
      </c>
      <c r="AF405" s="6">
        <v>1</v>
      </c>
      <c r="AG405" s="6" t="s">
        <v>34</v>
      </c>
      <c r="AH405" s="6" t="s">
        <v>103</v>
      </c>
      <c r="AI405" s="6">
        <v>420</v>
      </c>
      <c r="AJ405" s="6" t="s">
        <v>95</v>
      </c>
      <c r="AK405" s="21" t="str">
        <f t="shared" ref="AK405" si="868">AJ404</f>
        <v>自転車</v>
      </c>
      <c r="AL405" s="21" t="str">
        <f t="shared" si="865"/>
        <v>徒歩</v>
      </c>
      <c r="AM405" s="6">
        <v>4.8</v>
      </c>
      <c r="AN405" s="6">
        <v>1</v>
      </c>
      <c r="AO405" s="6">
        <v>947</v>
      </c>
      <c r="AP405" s="6">
        <v>8.1999999999999993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1</v>
      </c>
      <c r="BC405" s="6">
        <v>365</v>
      </c>
      <c r="BD405" s="6">
        <v>1.8</v>
      </c>
      <c r="BE405" s="6">
        <v>1</v>
      </c>
      <c r="BF405" s="6">
        <v>365</v>
      </c>
      <c r="BG405" s="6">
        <v>4.8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/>
    </row>
    <row r="406" spans="1:69">
      <c r="A406" s="35">
        <v>255545</v>
      </c>
      <c r="B406" s="6" t="s">
        <v>80</v>
      </c>
      <c r="C406" s="6">
        <v>500</v>
      </c>
      <c r="D406" s="6" t="s">
        <v>33</v>
      </c>
      <c r="E406" s="6">
        <v>1</v>
      </c>
      <c r="F406" s="21">
        <v>1</v>
      </c>
      <c r="G406" s="21" t="str">
        <f t="shared" si="866"/>
        <v>買い物</v>
      </c>
      <c r="H406" s="21" t="str">
        <f t="shared" si="863"/>
        <v>帰宅</v>
      </c>
      <c r="I406" s="7">
        <v>40117.757025462961</v>
      </c>
      <c r="J406" s="7">
        <v>40117.760497685187</v>
      </c>
      <c r="K406" s="13">
        <v>1.1331018518831115E-2</v>
      </c>
      <c r="L406" s="23">
        <f t="shared" ref="L406" si="869">K404+K405+K406+K407</f>
        <v>0.16709490740322508</v>
      </c>
      <c r="M406" s="6">
        <v>300</v>
      </c>
      <c r="N406" s="10">
        <v>355.61382136380638</v>
      </c>
      <c r="O406" s="6">
        <v>35.629509740000003</v>
      </c>
      <c r="P406" s="6">
        <v>139.68232689999999</v>
      </c>
      <c r="Q406" s="6"/>
      <c r="R406" s="6"/>
      <c r="S406" s="6"/>
      <c r="T406" s="6"/>
      <c r="U406" s="6"/>
      <c r="V406" s="6"/>
      <c r="W406" s="6">
        <v>35.628216909999999</v>
      </c>
      <c r="X406" s="6">
        <v>139.67872740000001</v>
      </c>
      <c r="Y406" s="6"/>
      <c r="Z406" s="6"/>
      <c r="AA406" s="6"/>
      <c r="AB406" s="6"/>
      <c r="AC406" s="6"/>
      <c r="AD406" s="6"/>
      <c r="AE406" s="6">
        <v>38</v>
      </c>
      <c r="AF406" s="6">
        <v>1</v>
      </c>
      <c r="AG406" s="6" t="s">
        <v>34</v>
      </c>
      <c r="AH406" s="6" t="s">
        <v>103</v>
      </c>
      <c r="AI406" s="6">
        <v>420</v>
      </c>
      <c r="AJ406" s="6" t="s">
        <v>95</v>
      </c>
      <c r="AK406" s="21" t="str">
        <f t="shared" si="804"/>
        <v>徒歩</v>
      </c>
      <c r="AL406" s="21" t="str">
        <f t="shared" si="865"/>
        <v>徒歩</v>
      </c>
      <c r="AM406" s="6">
        <v>4.9000000000000004</v>
      </c>
      <c r="AN406" s="6">
        <v>1</v>
      </c>
      <c r="AO406" s="6">
        <v>515</v>
      </c>
      <c r="AP406" s="6">
        <v>4.0999999999999996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1</v>
      </c>
      <c r="BC406" s="6">
        <v>394</v>
      </c>
      <c r="BD406" s="6">
        <v>2</v>
      </c>
      <c r="BE406" s="6">
        <v>1</v>
      </c>
      <c r="BF406" s="6">
        <v>394</v>
      </c>
      <c r="BG406" s="6">
        <v>4.9000000000000004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/>
    </row>
    <row r="407" spans="1:69">
      <c r="A407" s="36">
        <v>255547</v>
      </c>
      <c r="B407" s="37" t="s">
        <v>80</v>
      </c>
      <c r="C407" s="37">
        <v>200</v>
      </c>
      <c r="D407" s="37" t="s">
        <v>85</v>
      </c>
      <c r="E407" s="37"/>
      <c r="F407" s="26">
        <v>0</v>
      </c>
      <c r="G407" s="21" t="str">
        <f t="shared" si="866"/>
        <v>買い物</v>
      </c>
      <c r="H407" s="26"/>
      <c r="I407" s="38">
        <v>40117.771828703706</v>
      </c>
      <c r="J407" s="38">
        <v>40117.77888888889</v>
      </c>
      <c r="K407" s="39"/>
      <c r="L407" s="28">
        <f t="shared" ref="L407" si="870">K404+K405+K406+K407</f>
        <v>0.16709490740322508</v>
      </c>
      <c r="M407" s="37">
        <v>610</v>
      </c>
      <c r="N407" s="40">
        <v>444.49302783967295</v>
      </c>
      <c r="O407" s="37">
        <v>35.627685849999999</v>
      </c>
      <c r="P407" s="37">
        <v>139.6774078</v>
      </c>
      <c r="Q407" s="37"/>
      <c r="R407" s="37"/>
      <c r="S407" s="37"/>
      <c r="T407" s="37"/>
      <c r="U407" s="37"/>
      <c r="V407" s="37"/>
      <c r="W407" s="37">
        <v>35.631076129999997</v>
      </c>
      <c r="X407" s="37">
        <v>139.6800149</v>
      </c>
      <c r="Y407" s="37"/>
      <c r="Z407" s="37"/>
      <c r="AA407" s="37"/>
      <c r="AB407" s="37"/>
      <c r="AC407" s="37"/>
      <c r="AD407" s="37"/>
      <c r="AE407" s="37">
        <v>38</v>
      </c>
      <c r="AF407" s="37">
        <v>1</v>
      </c>
      <c r="AG407" s="37" t="s">
        <v>34</v>
      </c>
      <c r="AH407" s="37" t="s">
        <v>103</v>
      </c>
      <c r="AI407" s="37">
        <v>420</v>
      </c>
      <c r="AJ407" s="37" t="s">
        <v>95</v>
      </c>
      <c r="AK407" s="21" t="str">
        <f t="shared" si="804"/>
        <v>徒歩</v>
      </c>
      <c r="AL407" s="26"/>
      <c r="AM407" s="37">
        <v>6.6</v>
      </c>
      <c r="AN407" s="37">
        <v>1</v>
      </c>
      <c r="AO407" s="37">
        <v>791</v>
      </c>
      <c r="AP407" s="37">
        <v>4.2</v>
      </c>
      <c r="AQ407" s="37">
        <v>0</v>
      </c>
      <c r="AR407" s="37">
        <v>0</v>
      </c>
      <c r="AS407" s="37">
        <v>0</v>
      </c>
      <c r="AT407" s="37">
        <v>0</v>
      </c>
      <c r="AU407" s="37">
        <v>0</v>
      </c>
      <c r="AV407" s="37">
        <v>0</v>
      </c>
      <c r="AW407" s="37">
        <v>0</v>
      </c>
      <c r="AX407" s="37">
        <v>0</v>
      </c>
      <c r="AY407" s="37">
        <v>0</v>
      </c>
      <c r="AZ407" s="37">
        <v>0</v>
      </c>
      <c r="BA407" s="37">
        <v>0</v>
      </c>
      <c r="BB407" s="37">
        <v>1</v>
      </c>
      <c r="BC407" s="37">
        <v>557</v>
      </c>
      <c r="BD407" s="37">
        <v>2.8</v>
      </c>
      <c r="BE407" s="37">
        <v>1</v>
      </c>
      <c r="BF407" s="37">
        <v>557</v>
      </c>
      <c r="BG407" s="37">
        <v>6.6</v>
      </c>
      <c r="BH407" s="37">
        <v>0</v>
      </c>
      <c r="BI407" s="37">
        <v>0</v>
      </c>
      <c r="BJ407" s="37">
        <v>0</v>
      </c>
      <c r="BK407" s="37">
        <v>0</v>
      </c>
      <c r="BL407" s="37">
        <v>0</v>
      </c>
      <c r="BM407" s="37">
        <v>0</v>
      </c>
      <c r="BN407" s="37">
        <v>0</v>
      </c>
      <c r="BO407" s="37">
        <v>0</v>
      </c>
      <c r="BP407" s="37">
        <v>0</v>
      </c>
      <c r="BQ407" s="37"/>
    </row>
    <row r="408" spans="1:69">
      <c r="A408" s="30">
        <v>255594</v>
      </c>
      <c r="B408" s="31" t="s">
        <v>80</v>
      </c>
      <c r="C408" s="31">
        <v>600</v>
      </c>
      <c r="D408" s="31" t="s">
        <v>91</v>
      </c>
      <c r="E408" s="31">
        <v>1</v>
      </c>
      <c r="F408" s="16">
        <v>3</v>
      </c>
      <c r="G408" s="16"/>
      <c r="H408" s="16" t="str">
        <f t="shared" ref="H408:H410" si="871">D409</f>
        <v>買い物</v>
      </c>
      <c r="I408" s="32">
        <v>40118.53802083333</v>
      </c>
      <c r="J408" s="32">
        <v>40118.54420138889</v>
      </c>
      <c r="K408" s="33">
        <v>1.9004629626579117E-2</v>
      </c>
      <c r="L408" s="18">
        <f t="shared" ref="L408" si="872">K408+K409+K410+K411</f>
        <v>0.20569444444845431</v>
      </c>
      <c r="M408" s="31">
        <v>534</v>
      </c>
      <c r="N408" s="34">
        <v>458.37756527536146</v>
      </c>
      <c r="O408" s="31">
        <v>35.631365799999998</v>
      </c>
      <c r="P408" s="31">
        <v>139.68034750000001</v>
      </c>
      <c r="Q408" s="31"/>
      <c r="R408" s="31"/>
      <c r="S408" s="31"/>
      <c r="T408" s="31"/>
      <c r="U408" s="31"/>
      <c r="V408" s="31"/>
      <c r="W408" s="31">
        <v>35.629595569999999</v>
      </c>
      <c r="X408" s="31">
        <v>139.6849287</v>
      </c>
      <c r="Y408" s="31"/>
      <c r="Z408" s="31"/>
      <c r="AA408" s="31"/>
      <c r="AB408" s="31"/>
      <c r="AC408" s="31"/>
      <c r="AD408" s="31"/>
      <c r="AE408" s="31">
        <v>38</v>
      </c>
      <c r="AF408" s="31">
        <v>1</v>
      </c>
      <c r="AG408" s="31" t="s">
        <v>34</v>
      </c>
      <c r="AH408" s="31" t="s">
        <v>103</v>
      </c>
      <c r="AI408" s="31">
        <v>420</v>
      </c>
      <c r="AJ408" s="31" t="s">
        <v>95</v>
      </c>
      <c r="AK408" s="16"/>
      <c r="AL408" s="16" t="str">
        <f t="shared" ref="AL408:AL410" si="873">AJ409</f>
        <v>鉄道</v>
      </c>
      <c r="AM408" s="31">
        <v>7</v>
      </c>
      <c r="AN408" s="31">
        <v>1</v>
      </c>
      <c r="AO408" s="31">
        <v>649</v>
      </c>
      <c r="AP408" s="31">
        <v>6.5</v>
      </c>
      <c r="AQ408" s="31">
        <v>0</v>
      </c>
      <c r="AR408" s="31">
        <v>0</v>
      </c>
      <c r="AS408" s="31">
        <v>0</v>
      </c>
      <c r="AT408" s="31">
        <v>0</v>
      </c>
      <c r="AU408" s="31">
        <v>0</v>
      </c>
      <c r="AV408" s="31">
        <v>0</v>
      </c>
      <c r="AW408" s="31">
        <v>0</v>
      </c>
      <c r="AX408" s="31">
        <v>0</v>
      </c>
      <c r="AY408" s="31">
        <v>0</v>
      </c>
      <c r="AZ408" s="31">
        <v>0</v>
      </c>
      <c r="BA408" s="31">
        <v>0</v>
      </c>
      <c r="BB408" s="31">
        <v>1</v>
      </c>
      <c r="BC408" s="31">
        <v>535</v>
      </c>
      <c r="BD408" s="31">
        <v>2.7</v>
      </c>
      <c r="BE408" s="31">
        <v>1</v>
      </c>
      <c r="BF408" s="31">
        <v>535</v>
      </c>
      <c r="BG408" s="31">
        <v>7</v>
      </c>
      <c r="BH408" s="31">
        <v>0</v>
      </c>
      <c r="BI408" s="31">
        <v>0</v>
      </c>
      <c r="BJ408" s="31">
        <v>0</v>
      </c>
      <c r="BK408" s="31">
        <v>0</v>
      </c>
      <c r="BL408" s="31">
        <v>0</v>
      </c>
      <c r="BM408" s="31">
        <v>0</v>
      </c>
      <c r="BN408" s="31">
        <v>0</v>
      </c>
      <c r="BO408" s="31">
        <v>0</v>
      </c>
      <c r="BP408" s="31">
        <v>0</v>
      </c>
      <c r="BQ408" s="31"/>
    </row>
    <row r="409" spans="1:69">
      <c r="A409" s="35">
        <v>255604</v>
      </c>
      <c r="B409" s="6" t="s">
        <v>80</v>
      </c>
      <c r="C409" s="6">
        <v>500</v>
      </c>
      <c r="D409" s="6" t="s">
        <v>33</v>
      </c>
      <c r="E409" s="6">
        <v>1</v>
      </c>
      <c r="F409" s="21">
        <v>2</v>
      </c>
      <c r="G409" s="21" t="str">
        <f t="shared" ref="G409:G411" si="874">D408</f>
        <v>食事</v>
      </c>
      <c r="H409" s="21" t="str">
        <f t="shared" si="871"/>
        <v>その他</v>
      </c>
      <c r="I409" s="7">
        <v>40118.563206018516</v>
      </c>
      <c r="J409" s="7">
        <v>40118.579189814816</v>
      </c>
      <c r="K409" s="13">
        <v>9.0706018519995268E-2</v>
      </c>
      <c r="L409" s="23">
        <f t="shared" ref="L409" si="875">K408+K409+K410+K411</f>
        <v>0.20569444444845431</v>
      </c>
      <c r="M409" s="6">
        <v>1381</v>
      </c>
      <c r="N409" s="10">
        <v>4539.0318935462101</v>
      </c>
      <c r="O409" s="6">
        <v>35.629606269999996</v>
      </c>
      <c r="P409" s="6">
        <v>139.68494480000001</v>
      </c>
      <c r="Q409" s="6"/>
      <c r="R409" s="6"/>
      <c r="S409" s="6"/>
      <c r="T409" s="6"/>
      <c r="U409" s="6"/>
      <c r="V409" s="6"/>
      <c r="W409" s="6">
        <v>35.66364892</v>
      </c>
      <c r="X409" s="6">
        <v>139.71267879999999</v>
      </c>
      <c r="Y409" s="6"/>
      <c r="Z409" s="6"/>
      <c r="AA409" s="6"/>
      <c r="AB409" s="6"/>
      <c r="AC409" s="6"/>
      <c r="AD409" s="6"/>
      <c r="AE409" s="6">
        <v>38</v>
      </c>
      <c r="AF409" s="6">
        <v>1</v>
      </c>
      <c r="AG409" s="6" t="s">
        <v>34</v>
      </c>
      <c r="AH409" s="6" t="s">
        <v>103</v>
      </c>
      <c r="AI409" s="6">
        <v>200</v>
      </c>
      <c r="AJ409" s="6" t="s">
        <v>94</v>
      </c>
      <c r="AK409" s="21" t="str">
        <f t="shared" ref="AK409" si="876">AJ408</f>
        <v>徒歩</v>
      </c>
      <c r="AL409" s="21" t="str">
        <f t="shared" si="873"/>
        <v>自転車</v>
      </c>
      <c r="AM409" s="6">
        <v>17.7</v>
      </c>
      <c r="AN409" s="6">
        <v>1</v>
      </c>
      <c r="AO409" s="6">
        <v>6716</v>
      </c>
      <c r="AP409" s="6">
        <v>19.8</v>
      </c>
      <c r="AQ409" s="6">
        <v>1</v>
      </c>
      <c r="AR409" s="6">
        <v>13</v>
      </c>
      <c r="AS409" s="6">
        <v>310</v>
      </c>
      <c r="AT409" s="6" t="s">
        <v>122</v>
      </c>
      <c r="AU409" s="6" t="s">
        <v>177</v>
      </c>
      <c r="AV409" s="6">
        <v>1</v>
      </c>
      <c r="AW409" s="6">
        <v>117</v>
      </c>
      <c r="AX409" s="6">
        <v>1.4</v>
      </c>
      <c r="AY409" s="6">
        <v>274</v>
      </c>
      <c r="AZ409" s="6">
        <v>3.3</v>
      </c>
      <c r="BA409" s="6">
        <v>17.7</v>
      </c>
      <c r="BB409" s="6">
        <v>1</v>
      </c>
      <c r="BC409" s="6">
        <v>5053</v>
      </c>
      <c r="BD409" s="6">
        <v>25.3</v>
      </c>
      <c r="BE409" s="6">
        <v>1</v>
      </c>
      <c r="BF409" s="6">
        <v>5053</v>
      </c>
      <c r="BG409" s="6">
        <v>60.6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/>
    </row>
    <row r="410" spans="1:69">
      <c r="A410" s="35">
        <v>255626</v>
      </c>
      <c r="B410" s="6" t="s">
        <v>80</v>
      </c>
      <c r="C410" s="6">
        <v>999</v>
      </c>
      <c r="D410" s="6" t="s">
        <v>84</v>
      </c>
      <c r="E410" s="6">
        <v>1</v>
      </c>
      <c r="F410" s="21">
        <v>1</v>
      </c>
      <c r="G410" s="21" t="str">
        <f t="shared" si="874"/>
        <v>買い物</v>
      </c>
      <c r="H410" s="21" t="str">
        <f t="shared" si="871"/>
        <v>帰宅</v>
      </c>
      <c r="I410" s="7">
        <v>40118.669895833336</v>
      </c>
      <c r="J410" s="7">
        <v>40118.674976851849</v>
      </c>
      <c r="K410" s="13">
        <v>9.598379630187992E-2</v>
      </c>
      <c r="L410" s="23">
        <f t="shared" ref="L410" si="877">K408+K409+K410+K411</f>
        <v>0.20569444444845431</v>
      </c>
      <c r="M410" s="6">
        <v>439</v>
      </c>
      <c r="N410" s="10">
        <v>948.77642563415043</v>
      </c>
      <c r="O410" s="6">
        <v>35.63106543</v>
      </c>
      <c r="P410" s="6">
        <v>139.6802563</v>
      </c>
      <c r="Q410" s="6"/>
      <c r="R410" s="6"/>
      <c r="S410" s="6"/>
      <c r="T410" s="6"/>
      <c r="U410" s="6"/>
      <c r="V410" s="6"/>
      <c r="W410" s="6">
        <v>35.622637869999998</v>
      </c>
      <c r="X410" s="6">
        <v>139.68190849999999</v>
      </c>
      <c r="Y410" s="6"/>
      <c r="Z410" s="6"/>
      <c r="AA410" s="6"/>
      <c r="AB410" s="6"/>
      <c r="AC410" s="6"/>
      <c r="AD410" s="6"/>
      <c r="AE410" s="6">
        <v>38</v>
      </c>
      <c r="AF410" s="6">
        <v>1</v>
      </c>
      <c r="AG410" s="6" t="s">
        <v>34</v>
      </c>
      <c r="AH410" s="6" t="s">
        <v>103</v>
      </c>
      <c r="AI410" s="6">
        <v>410</v>
      </c>
      <c r="AJ410" s="6" t="s">
        <v>43</v>
      </c>
      <c r="AK410" s="21" t="str">
        <f t="shared" si="804"/>
        <v>鉄道</v>
      </c>
      <c r="AL410" s="21" t="str">
        <f t="shared" si="873"/>
        <v>自転車</v>
      </c>
      <c r="AM410" s="6">
        <v>6.1</v>
      </c>
      <c r="AN410" s="6">
        <v>1</v>
      </c>
      <c r="AO410" s="6">
        <v>1521</v>
      </c>
      <c r="AP410" s="6">
        <v>10.6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1</v>
      </c>
      <c r="BC410" s="6">
        <v>1225</v>
      </c>
      <c r="BD410" s="6">
        <v>6.1</v>
      </c>
      <c r="BE410" s="6">
        <v>1</v>
      </c>
      <c r="BF410" s="6">
        <v>1225</v>
      </c>
      <c r="BG410" s="6">
        <v>15.3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/>
    </row>
    <row r="411" spans="1:69">
      <c r="A411" s="36">
        <v>255658</v>
      </c>
      <c r="B411" s="37" t="s">
        <v>80</v>
      </c>
      <c r="C411" s="37">
        <v>200</v>
      </c>
      <c r="D411" s="37" t="s">
        <v>85</v>
      </c>
      <c r="E411" s="37"/>
      <c r="F411" s="26">
        <v>0</v>
      </c>
      <c r="G411" s="21" t="str">
        <f t="shared" si="874"/>
        <v>その他</v>
      </c>
      <c r="H411" s="26"/>
      <c r="I411" s="38">
        <v>40118.770960648151</v>
      </c>
      <c r="J411" s="38">
        <v>40118.776562500003</v>
      </c>
      <c r="K411" s="39"/>
      <c r="L411" s="28">
        <f t="shared" ref="L411" si="878">K408+K409+K410+K411</f>
        <v>0.20569444444845431</v>
      </c>
      <c r="M411" s="37">
        <v>484</v>
      </c>
      <c r="N411" s="40">
        <v>1012.2156691487943</v>
      </c>
      <c r="O411" s="37">
        <v>35.622466279999998</v>
      </c>
      <c r="P411" s="37">
        <v>139.68181730000001</v>
      </c>
      <c r="Q411" s="37"/>
      <c r="R411" s="37"/>
      <c r="S411" s="37"/>
      <c r="T411" s="37"/>
      <c r="U411" s="37"/>
      <c r="V411" s="37"/>
      <c r="W411" s="37">
        <v>35.63150529</v>
      </c>
      <c r="X411" s="37">
        <v>139.68047619999999</v>
      </c>
      <c r="Y411" s="37"/>
      <c r="Z411" s="37"/>
      <c r="AA411" s="37"/>
      <c r="AB411" s="37"/>
      <c r="AC411" s="37"/>
      <c r="AD411" s="37"/>
      <c r="AE411" s="37">
        <v>38</v>
      </c>
      <c r="AF411" s="37">
        <v>1</v>
      </c>
      <c r="AG411" s="37" t="s">
        <v>34</v>
      </c>
      <c r="AH411" s="37" t="s">
        <v>103</v>
      </c>
      <c r="AI411" s="37">
        <v>410</v>
      </c>
      <c r="AJ411" s="37" t="s">
        <v>43</v>
      </c>
      <c r="AK411" s="21" t="str">
        <f t="shared" si="804"/>
        <v>自転車</v>
      </c>
      <c r="AL411" s="26"/>
      <c r="AM411" s="37">
        <v>6.4</v>
      </c>
      <c r="AN411" s="37">
        <v>1</v>
      </c>
      <c r="AO411" s="37">
        <v>1399</v>
      </c>
      <c r="AP411" s="37">
        <v>8.5</v>
      </c>
      <c r="AQ411" s="37">
        <v>0</v>
      </c>
      <c r="AR411" s="37">
        <v>0</v>
      </c>
      <c r="AS411" s="37">
        <v>0</v>
      </c>
      <c r="AT411" s="37">
        <v>0</v>
      </c>
      <c r="AU411" s="37">
        <v>0</v>
      </c>
      <c r="AV411" s="37">
        <v>0</v>
      </c>
      <c r="AW411" s="37">
        <v>0</v>
      </c>
      <c r="AX411" s="37">
        <v>0</v>
      </c>
      <c r="AY411" s="37">
        <v>0</v>
      </c>
      <c r="AZ411" s="37">
        <v>0</v>
      </c>
      <c r="BA411" s="37">
        <v>0</v>
      </c>
      <c r="BB411" s="37">
        <v>1</v>
      </c>
      <c r="BC411" s="37">
        <v>1280</v>
      </c>
      <c r="BD411" s="37">
        <v>6.4</v>
      </c>
      <c r="BE411" s="37">
        <v>1</v>
      </c>
      <c r="BF411" s="37">
        <v>1280</v>
      </c>
      <c r="BG411" s="37">
        <v>15.6</v>
      </c>
      <c r="BH411" s="37">
        <v>0</v>
      </c>
      <c r="BI411" s="37">
        <v>0</v>
      </c>
      <c r="BJ411" s="37">
        <v>0</v>
      </c>
      <c r="BK411" s="37">
        <v>0</v>
      </c>
      <c r="BL411" s="37">
        <v>0</v>
      </c>
      <c r="BM411" s="37">
        <v>0</v>
      </c>
      <c r="BN411" s="37">
        <v>0</v>
      </c>
      <c r="BO411" s="37">
        <v>0</v>
      </c>
      <c r="BP411" s="37">
        <v>0</v>
      </c>
      <c r="BQ411" s="37"/>
    </row>
    <row r="412" spans="1:69">
      <c r="A412" s="30">
        <v>256012</v>
      </c>
      <c r="B412" s="31" t="s">
        <v>80</v>
      </c>
      <c r="C412" s="31">
        <v>100</v>
      </c>
      <c r="D412" s="31" t="s">
        <v>86</v>
      </c>
      <c r="E412" s="31">
        <v>1</v>
      </c>
      <c r="F412" s="16">
        <v>3</v>
      </c>
      <c r="G412" s="16"/>
      <c r="H412" s="16" t="str">
        <f t="shared" ref="H412:H414" si="879">D413</f>
        <v>その他</v>
      </c>
      <c r="I412" s="32">
        <v>40123.303090277775</v>
      </c>
      <c r="J412" s="32">
        <v>40123.349131944444</v>
      </c>
      <c r="K412" s="33">
        <v>0.42261574073927477</v>
      </c>
      <c r="L412" s="18">
        <f t="shared" ref="L412" si="880">K412+K413+K414+K415</f>
        <v>0.43203703703329666</v>
      </c>
      <c r="M412" s="31">
        <v>3978</v>
      </c>
      <c r="N412" s="34">
        <v>21040.497852647728</v>
      </c>
      <c r="O412" s="31">
        <v>35.631167320000003</v>
      </c>
      <c r="P412" s="31">
        <v>139.67994519999999</v>
      </c>
      <c r="Q412" s="31"/>
      <c r="R412" s="31"/>
      <c r="S412" s="31"/>
      <c r="T412" s="31"/>
      <c r="U412" s="31"/>
      <c r="V412" s="31"/>
      <c r="W412" s="31">
        <v>35.445016699999996</v>
      </c>
      <c r="X412" s="31">
        <v>139.6380169</v>
      </c>
      <c r="Y412" s="31">
        <v>104</v>
      </c>
      <c r="Z412" s="31" t="s">
        <v>844</v>
      </c>
      <c r="AA412" s="31">
        <v>1003002</v>
      </c>
      <c r="AB412" s="31" t="s">
        <v>120</v>
      </c>
      <c r="AC412" s="31">
        <v>100300213</v>
      </c>
      <c r="AD412" s="31" t="s">
        <v>652</v>
      </c>
      <c r="AE412" s="31">
        <v>38</v>
      </c>
      <c r="AF412" s="31">
        <v>1</v>
      </c>
      <c r="AG412" s="31" t="s">
        <v>34</v>
      </c>
      <c r="AH412" s="31" t="s">
        <v>103</v>
      </c>
      <c r="AI412" s="31">
        <v>200</v>
      </c>
      <c r="AJ412" s="31" t="s">
        <v>94</v>
      </c>
      <c r="AK412" s="16"/>
      <c r="AL412" s="16" t="str">
        <f t="shared" ref="AL412:AL414" si="881">AJ413</f>
        <v>鉄道</v>
      </c>
      <c r="AM412" s="31">
        <v>51.699999999999996</v>
      </c>
      <c r="AN412" s="31">
        <v>1</v>
      </c>
      <c r="AO412" s="31">
        <v>26609</v>
      </c>
      <c r="AP412" s="31">
        <v>51</v>
      </c>
      <c r="AQ412" s="31">
        <v>1</v>
      </c>
      <c r="AR412" s="31">
        <v>33</v>
      </c>
      <c r="AS412" s="31">
        <v>420</v>
      </c>
      <c r="AT412" s="31" t="s">
        <v>122</v>
      </c>
      <c r="AU412" s="31" t="s">
        <v>123</v>
      </c>
      <c r="AV412" s="31">
        <v>2</v>
      </c>
      <c r="AW412" s="31">
        <v>682</v>
      </c>
      <c r="AX412" s="31">
        <v>8.8000000000000007</v>
      </c>
      <c r="AY412" s="31">
        <v>831</v>
      </c>
      <c r="AZ412" s="31">
        <v>9.9</v>
      </c>
      <c r="BA412" s="31">
        <v>51.699999999999996</v>
      </c>
      <c r="BB412" s="31">
        <v>1</v>
      </c>
      <c r="BC412" s="31">
        <v>23870</v>
      </c>
      <c r="BD412" s="31">
        <v>119.4</v>
      </c>
      <c r="BE412" s="31">
        <v>1</v>
      </c>
      <c r="BF412" s="31">
        <v>23870</v>
      </c>
      <c r="BG412" s="31">
        <v>295.2</v>
      </c>
      <c r="BH412" s="31">
        <v>0</v>
      </c>
      <c r="BI412" s="31">
        <v>0</v>
      </c>
      <c r="BJ412" s="31">
        <v>0</v>
      </c>
      <c r="BK412" s="31">
        <v>0</v>
      </c>
      <c r="BL412" s="31">
        <v>0</v>
      </c>
      <c r="BM412" s="31">
        <v>0</v>
      </c>
      <c r="BN412" s="31">
        <v>0</v>
      </c>
      <c r="BO412" s="31">
        <v>0</v>
      </c>
      <c r="BP412" s="31">
        <v>0</v>
      </c>
      <c r="BQ412" s="31"/>
    </row>
    <row r="413" spans="1:69">
      <c r="A413" s="35">
        <v>256078</v>
      </c>
      <c r="B413" s="6" t="s">
        <v>80</v>
      </c>
      <c r="C413" s="6">
        <v>999</v>
      </c>
      <c r="D413" s="6" t="s">
        <v>84</v>
      </c>
      <c r="E413" s="6">
        <v>1</v>
      </c>
      <c r="F413" s="21">
        <v>2</v>
      </c>
      <c r="G413" s="21" t="str">
        <f t="shared" ref="G413:G415" si="882">D412</f>
        <v>出勤</v>
      </c>
      <c r="H413" s="21" t="str">
        <f t="shared" si="879"/>
        <v>買い物</v>
      </c>
      <c r="I413" s="7">
        <v>40123.771747685183</v>
      </c>
      <c r="J413" s="7">
        <v>40123.811979166669</v>
      </c>
      <c r="K413" s="13">
        <v>7.4074073927477002E-4</v>
      </c>
      <c r="L413" s="23">
        <f t="shared" ref="L413" si="883">K412+K413+K414+K415</f>
        <v>0.43203703703329666</v>
      </c>
      <c r="M413" s="6">
        <v>3476</v>
      </c>
      <c r="N413" s="10">
        <v>20916.335869798066</v>
      </c>
      <c r="O413" s="6">
        <v>35.445064960000003</v>
      </c>
      <c r="P413" s="6">
        <v>139.6360857</v>
      </c>
      <c r="Q413" s="6">
        <v>104</v>
      </c>
      <c r="R413" s="6" t="s">
        <v>844</v>
      </c>
      <c r="S413" s="6">
        <v>1003002</v>
      </c>
      <c r="T413" s="6" t="s">
        <v>120</v>
      </c>
      <c r="U413" s="6">
        <v>100300215</v>
      </c>
      <c r="V413" s="6" t="s">
        <v>661</v>
      </c>
      <c r="W413" s="6">
        <v>35.628957139999997</v>
      </c>
      <c r="X413" s="6">
        <v>139.6849072</v>
      </c>
      <c r="Y413" s="6"/>
      <c r="Z413" s="6"/>
      <c r="AA413" s="6"/>
      <c r="AB413" s="6"/>
      <c r="AC413" s="6"/>
      <c r="AD413" s="6"/>
      <c r="AE413" s="6">
        <v>38</v>
      </c>
      <c r="AF413" s="6">
        <v>1</v>
      </c>
      <c r="AG413" s="6" t="s">
        <v>34</v>
      </c>
      <c r="AH413" s="6" t="s">
        <v>103</v>
      </c>
      <c r="AI413" s="6">
        <v>200</v>
      </c>
      <c r="AJ413" s="6" t="s">
        <v>94</v>
      </c>
      <c r="AK413" s="21" t="str">
        <f t="shared" ref="AK413" si="884">AJ412</f>
        <v>鉄道</v>
      </c>
      <c r="AL413" s="21" t="str">
        <f t="shared" si="881"/>
        <v>徒歩</v>
      </c>
      <c r="AM413" s="6">
        <v>47.099999999999994</v>
      </c>
      <c r="AN413" s="6">
        <v>1</v>
      </c>
      <c r="AO413" s="6">
        <v>25859</v>
      </c>
      <c r="AP413" s="6">
        <v>48.8</v>
      </c>
      <c r="AQ413" s="6">
        <v>1</v>
      </c>
      <c r="AR413" s="6">
        <v>37</v>
      </c>
      <c r="AS413" s="6">
        <v>370</v>
      </c>
      <c r="AT413" s="6" t="s">
        <v>134</v>
      </c>
      <c r="AU413" s="6" t="s">
        <v>122</v>
      </c>
      <c r="AV413" s="6">
        <v>1</v>
      </c>
      <c r="AW413" s="6">
        <v>821</v>
      </c>
      <c r="AX413" s="6">
        <v>9.8000000000000007</v>
      </c>
      <c r="AY413" s="6">
        <v>24</v>
      </c>
      <c r="AZ413" s="6">
        <v>0.3</v>
      </c>
      <c r="BA413" s="6">
        <v>47.099999999999994</v>
      </c>
      <c r="BB413" s="6">
        <v>1</v>
      </c>
      <c r="BC413" s="6">
        <v>23633</v>
      </c>
      <c r="BD413" s="6">
        <v>118.2</v>
      </c>
      <c r="BE413" s="6">
        <v>1</v>
      </c>
      <c r="BF413" s="6">
        <v>23633</v>
      </c>
      <c r="BG413" s="6">
        <v>293.5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/>
    </row>
    <row r="414" spans="1:69">
      <c r="A414" s="35">
        <v>256085</v>
      </c>
      <c r="B414" s="6" t="s">
        <v>80</v>
      </c>
      <c r="C414" s="6">
        <v>500</v>
      </c>
      <c r="D414" s="6" t="s">
        <v>33</v>
      </c>
      <c r="E414" s="6">
        <v>1</v>
      </c>
      <c r="F414" s="21">
        <v>1</v>
      </c>
      <c r="G414" s="21" t="str">
        <f t="shared" si="882"/>
        <v>その他</v>
      </c>
      <c r="H414" s="21" t="str">
        <f t="shared" si="879"/>
        <v>帰宅</v>
      </c>
      <c r="I414" s="7">
        <v>40123.812719907408</v>
      </c>
      <c r="J414" s="7">
        <v>40123.818749999999</v>
      </c>
      <c r="K414" s="13">
        <v>8.6805555547471158E-3</v>
      </c>
      <c r="L414" s="23">
        <f t="shared" ref="L414" si="885">K412+K413+K414+K415</f>
        <v>0.43203703703329666</v>
      </c>
      <c r="M414" s="6">
        <v>521</v>
      </c>
      <c r="N414" s="10">
        <v>694.43799739091514</v>
      </c>
      <c r="O414" s="6">
        <v>35.629069829999999</v>
      </c>
      <c r="P414" s="6">
        <v>139.68487500000001</v>
      </c>
      <c r="Q414" s="6"/>
      <c r="R414" s="6"/>
      <c r="S414" s="6"/>
      <c r="T414" s="6"/>
      <c r="U414" s="6"/>
      <c r="V414" s="6"/>
      <c r="W414" s="6">
        <v>35.627766340000001</v>
      </c>
      <c r="X414" s="6">
        <v>139.67735949999999</v>
      </c>
      <c r="Y414" s="6"/>
      <c r="Z414" s="6"/>
      <c r="AA414" s="6"/>
      <c r="AB414" s="6"/>
      <c r="AC414" s="6"/>
      <c r="AD414" s="6"/>
      <c r="AE414" s="6">
        <v>38</v>
      </c>
      <c r="AF414" s="6">
        <v>1</v>
      </c>
      <c r="AG414" s="6" t="s">
        <v>34</v>
      </c>
      <c r="AH414" s="6" t="s">
        <v>103</v>
      </c>
      <c r="AI414" s="6">
        <v>420</v>
      </c>
      <c r="AJ414" s="6" t="s">
        <v>95</v>
      </c>
      <c r="AK414" s="21" t="str">
        <f t="shared" si="804"/>
        <v>鉄道</v>
      </c>
      <c r="AL414" s="21" t="str">
        <f t="shared" si="881"/>
        <v>徒歩</v>
      </c>
      <c r="AM414" s="6">
        <v>9.1999999999999993</v>
      </c>
      <c r="AN414" s="6">
        <v>1</v>
      </c>
      <c r="AO414" s="6">
        <v>851</v>
      </c>
      <c r="AP414" s="6">
        <v>3.6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1</v>
      </c>
      <c r="BC414" s="6">
        <v>759</v>
      </c>
      <c r="BD414" s="6">
        <v>3.8</v>
      </c>
      <c r="BE414" s="6">
        <v>1</v>
      </c>
      <c r="BF414" s="6">
        <v>759</v>
      </c>
      <c r="BG414" s="6">
        <v>9.1999999999999993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/>
    </row>
    <row r="415" spans="1:69">
      <c r="A415" s="36">
        <v>256088</v>
      </c>
      <c r="B415" s="37" t="s">
        <v>80</v>
      </c>
      <c r="C415" s="37">
        <v>200</v>
      </c>
      <c r="D415" s="37" t="s">
        <v>85</v>
      </c>
      <c r="E415" s="37"/>
      <c r="F415" s="26">
        <v>0</v>
      </c>
      <c r="G415" s="21" t="str">
        <f t="shared" si="882"/>
        <v>買い物</v>
      </c>
      <c r="H415" s="26"/>
      <c r="I415" s="38">
        <v>40123.827430555553</v>
      </c>
      <c r="J415" s="38">
        <v>40123.832013888888</v>
      </c>
      <c r="K415" s="39"/>
      <c r="L415" s="28">
        <f t="shared" ref="L415" si="886">K412+K413+K414+K415</f>
        <v>0.43203703703329666</v>
      </c>
      <c r="M415" s="37">
        <v>396</v>
      </c>
      <c r="N415" s="40">
        <v>302.96185644499622</v>
      </c>
      <c r="O415" s="37">
        <v>35.628495860000001</v>
      </c>
      <c r="P415" s="37">
        <v>139.67757950000001</v>
      </c>
      <c r="Q415" s="37"/>
      <c r="R415" s="37"/>
      <c r="S415" s="37"/>
      <c r="T415" s="37"/>
      <c r="U415" s="37"/>
      <c r="V415" s="37"/>
      <c r="W415" s="37">
        <v>35.63067916</v>
      </c>
      <c r="X415" s="37">
        <v>139.67958569999999</v>
      </c>
      <c r="Y415" s="37"/>
      <c r="Z415" s="37"/>
      <c r="AA415" s="37"/>
      <c r="AB415" s="37"/>
      <c r="AC415" s="37"/>
      <c r="AD415" s="37"/>
      <c r="AE415" s="37">
        <v>38</v>
      </c>
      <c r="AF415" s="37">
        <v>1</v>
      </c>
      <c r="AG415" s="37" t="s">
        <v>34</v>
      </c>
      <c r="AH415" s="37" t="s">
        <v>103</v>
      </c>
      <c r="AI415" s="37">
        <v>420</v>
      </c>
      <c r="AJ415" s="37" t="s">
        <v>95</v>
      </c>
      <c r="AK415" s="21" t="str">
        <f t="shared" si="804"/>
        <v>徒歩</v>
      </c>
      <c r="AL415" s="26"/>
      <c r="AM415" s="37">
        <v>4.8</v>
      </c>
      <c r="AN415" s="37">
        <v>1</v>
      </c>
      <c r="AO415" s="37">
        <v>799</v>
      </c>
      <c r="AP415" s="37">
        <v>5.6</v>
      </c>
      <c r="AQ415" s="37">
        <v>0</v>
      </c>
      <c r="AR415" s="37">
        <v>0</v>
      </c>
      <c r="AS415" s="37">
        <v>0</v>
      </c>
      <c r="AT415" s="37">
        <v>0</v>
      </c>
      <c r="AU415" s="37">
        <v>0</v>
      </c>
      <c r="AV415" s="37">
        <v>0</v>
      </c>
      <c r="AW415" s="37">
        <v>0</v>
      </c>
      <c r="AX415" s="37">
        <v>0</v>
      </c>
      <c r="AY415" s="37">
        <v>0</v>
      </c>
      <c r="AZ415" s="37">
        <v>0</v>
      </c>
      <c r="BA415" s="37">
        <v>0</v>
      </c>
      <c r="BB415" s="37">
        <v>1</v>
      </c>
      <c r="BC415" s="37">
        <v>410</v>
      </c>
      <c r="BD415" s="37">
        <v>2.1</v>
      </c>
      <c r="BE415" s="37">
        <v>1</v>
      </c>
      <c r="BF415" s="37">
        <v>410</v>
      </c>
      <c r="BG415" s="37">
        <v>4.8</v>
      </c>
      <c r="BH415" s="37">
        <v>0</v>
      </c>
      <c r="BI415" s="37">
        <v>0</v>
      </c>
      <c r="BJ415" s="37">
        <v>0</v>
      </c>
      <c r="BK415" s="37">
        <v>0</v>
      </c>
      <c r="BL415" s="37">
        <v>0</v>
      </c>
      <c r="BM415" s="37">
        <v>0</v>
      </c>
      <c r="BN415" s="37">
        <v>0</v>
      </c>
      <c r="BO415" s="37">
        <v>0</v>
      </c>
      <c r="BP415" s="37">
        <v>0</v>
      </c>
      <c r="BQ415" s="37"/>
    </row>
    <row r="416" spans="1:69">
      <c r="A416" s="30">
        <v>257620</v>
      </c>
      <c r="B416" s="31" t="s">
        <v>80</v>
      </c>
      <c r="C416" s="31">
        <v>600</v>
      </c>
      <c r="D416" s="31" t="s">
        <v>91</v>
      </c>
      <c r="E416" s="31">
        <v>1</v>
      </c>
      <c r="F416" s="16">
        <v>3</v>
      </c>
      <c r="G416" s="16"/>
      <c r="H416" s="16" t="str">
        <f t="shared" ref="H416:H418" si="887">D417</f>
        <v>買い物</v>
      </c>
      <c r="I416" s="32">
        <v>40140.52621527778</v>
      </c>
      <c r="J416" s="32">
        <v>40140.532743055555</v>
      </c>
      <c r="K416" s="33">
        <v>2.3078703707142267E-2</v>
      </c>
      <c r="L416" s="18">
        <f t="shared" ref="L416" si="888">K416+K417+K418+K419</f>
        <v>0.40859953703329666</v>
      </c>
      <c r="M416" s="31">
        <v>564</v>
      </c>
      <c r="N416" s="34">
        <v>509.32669307352882</v>
      </c>
      <c r="O416" s="31">
        <v>35.630877650000002</v>
      </c>
      <c r="P416" s="31">
        <v>139.67999879999999</v>
      </c>
      <c r="Q416" s="31"/>
      <c r="R416" s="31"/>
      <c r="S416" s="31"/>
      <c r="T416" s="31"/>
      <c r="U416" s="31"/>
      <c r="V416" s="31"/>
      <c r="W416" s="31">
        <v>35.629085930000002</v>
      </c>
      <c r="X416" s="31">
        <v>139.6851862</v>
      </c>
      <c r="Y416" s="31"/>
      <c r="Z416" s="31"/>
      <c r="AA416" s="31"/>
      <c r="AB416" s="31"/>
      <c r="AC416" s="31"/>
      <c r="AD416" s="31"/>
      <c r="AE416" s="31">
        <v>38</v>
      </c>
      <c r="AF416" s="31">
        <v>1</v>
      </c>
      <c r="AG416" s="31" t="s">
        <v>34</v>
      </c>
      <c r="AH416" s="31" t="s">
        <v>103</v>
      </c>
      <c r="AI416" s="31">
        <v>420</v>
      </c>
      <c r="AJ416" s="31" t="s">
        <v>95</v>
      </c>
      <c r="AK416" s="16"/>
      <c r="AL416" s="16" t="str">
        <f t="shared" ref="AL416:AL418" si="889">AJ417</f>
        <v>鉄道</v>
      </c>
      <c r="AM416" s="31">
        <v>7.5</v>
      </c>
      <c r="AN416" s="31">
        <v>1</v>
      </c>
      <c r="AO416" s="31">
        <v>702</v>
      </c>
      <c r="AP416" s="31">
        <v>5.9</v>
      </c>
      <c r="AQ416" s="31">
        <v>0</v>
      </c>
      <c r="AR416" s="31">
        <v>0</v>
      </c>
      <c r="AS416" s="31">
        <v>0</v>
      </c>
      <c r="AT416" s="31">
        <v>0</v>
      </c>
      <c r="AU416" s="31">
        <v>0</v>
      </c>
      <c r="AV416" s="31">
        <v>0</v>
      </c>
      <c r="AW416" s="31">
        <v>0</v>
      </c>
      <c r="AX416" s="31">
        <v>0</v>
      </c>
      <c r="AY416" s="31">
        <v>0</v>
      </c>
      <c r="AZ416" s="31">
        <v>0</v>
      </c>
      <c r="BA416" s="31">
        <v>0</v>
      </c>
      <c r="BB416" s="31">
        <v>1</v>
      </c>
      <c r="BC416" s="31">
        <v>583</v>
      </c>
      <c r="BD416" s="31">
        <v>2.9</v>
      </c>
      <c r="BE416" s="31">
        <v>1</v>
      </c>
      <c r="BF416" s="31">
        <v>583</v>
      </c>
      <c r="BG416" s="31">
        <v>7.5</v>
      </c>
      <c r="BH416" s="31">
        <v>0</v>
      </c>
      <c r="BI416" s="31">
        <v>0</v>
      </c>
      <c r="BJ416" s="31">
        <v>0</v>
      </c>
      <c r="BK416" s="31">
        <v>0</v>
      </c>
      <c r="BL416" s="31">
        <v>0</v>
      </c>
      <c r="BM416" s="31">
        <v>0</v>
      </c>
      <c r="BN416" s="31">
        <v>0</v>
      </c>
      <c r="BO416" s="31">
        <v>0</v>
      </c>
      <c r="BP416" s="31">
        <v>0</v>
      </c>
      <c r="BQ416" s="31"/>
    </row>
    <row r="417" spans="1:69">
      <c r="A417" s="35">
        <v>257627</v>
      </c>
      <c r="B417" s="6" t="s">
        <v>80</v>
      </c>
      <c r="C417" s="6">
        <v>500</v>
      </c>
      <c r="D417" s="6" t="s">
        <v>33</v>
      </c>
      <c r="E417" s="6">
        <v>1</v>
      </c>
      <c r="F417" s="21">
        <v>2</v>
      </c>
      <c r="G417" s="21" t="str">
        <f t="shared" ref="G417:G419" si="890">D416</f>
        <v>食事</v>
      </c>
      <c r="H417" s="21" t="str">
        <f t="shared" si="887"/>
        <v>食事</v>
      </c>
      <c r="I417" s="7">
        <v>40140.555821759262</v>
      </c>
      <c r="J417" s="7">
        <v>40140.579444444447</v>
      </c>
      <c r="K417" s="13">
        <v>0.20354166666220408</v>
      </c>
      <c r="L417" s="23">
        <f t="shared" ref="L417" si="891">K416+K417+K418+K419</f>
        <v>0.40859953703329666</v>
      </c>
      <c r="M417" s="6">
        <v>2041</v>
      </c>
      <c r="N417" s="10">
        <v>7911.3317267246857</v>
      </c>
      <c r="O417" s="6">
        <v>35.628646080000003</v>
      </c>
      <c r="P417" s="6">
        <v>139.6851862</v>
      </c>
      <c r="Q417" s="6"/>
      <c r="R417" s="6"/>
      <c r="S417" s="6"/>
      <c r="T417" s="6"/>
      <c r="U417" s="6"/>
      <c r="V417" s="6"/>
      <c r="W417" s="6">
        <v>35.667838459999999</v>
      </c>
      <c r="X417" s="6">
        <v>139.7582764</v>
      </c>
      <c r="Y417" s="6"/>
      <c r="Z417" s="6"/>
      <c r="AA417" s="6"/>
      <c r="AB417" s="6"/>
      <c r="AC417" s="6"/>
      <c r="AD417" s="6"/>
      <c r="AE417" s="6">
        <v>38</v>
      </c>
      <c r="AF417" s="6">
        <v>1</v>
      </c>
      <c r="AG417" s="6" t="s">
        <v>34</v>
      </c>
      <c r="AH417" s="6" t="s">
        <v>103</v>
      </c>
      <c r="AI417" s="6">
        <v>200</v>
      </c>
      <c r="AJ417" s="6" t="s">
        <v>94</v>
      </c>
      <c r="AK417" s="21" t="str">
        <f t="shared" ref="AK417" si="892">AJ416</f>
        <v>徒歩</v>
      </c>
      <c r="AL417" s="21" t="str">
        <f t="shared" si="889"/>
        <v>鉄道</v>
      </c>
      <c r="AM417" s="6">
        <v>32</v>
      </c>
      <c r="AN417" s="6">
        <v>1</v>
      </c>
      <c r="AO417" s="6">
        <v>12089</v>
      </c>
      <c r="AP417" s="6">
        <v>29.3</v>
      </c>
      <c r="AQ417" s="6">
        <v>1</v>
      </c>
      <c r="AR417" s="6">
        <v>26</v>
      </c>
      <c r="AS417" s="6">
        <v>410</v>
      </c>
      <c r="AT417" s="6" t="s">
        <v>122</v>
      </c>
      <c r="AU417" s="6" t="s">
        <v>308</v>
      </c>
      <c r="AV417" s="6">
        <v>2</v>
      </c>
      <c r="AW417" s="6">
        <v>147</v>
      </c>
      <c r="AX417" s="6">
        <v>1.8</v>
      </c>
      <c r="AY417" s="6">
        <v>348</v>
      </c>
      <c r="AZ417" s="6">
        <v>4.2</v>
      </c>
      <c r="BA417" s="6">
        <v>32</v>
      </c>
      <c r="BB417" s="6">
        <v>1</v>
      </c>
      <c r="BC417" s="6">
        <v>9359</v>
      </c>
      <c r="BD417" s="6">
        <v>46.8</v>
      </c>
      <c r="BE417" s="6">
        <v>1</v>
      </c>
      <c r="BF417" s="6">
        <v>9359</v>
      </c>
      <c r="BG417" s="6">
        <v>112.2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/>
    </row>
    <row r="418" spans="1:69">
      <c r="A418" s="35">
        <v>257661</v>
      </c>
      <c r="B418" s="6" t="s">
        <v>80</v>
      </c>
      <c r="C418" s="6">
        <v>600</v>
      </c>
      <c r="D418" s="6" t="s">
        <v>91</v>
      </c>
      <c r="E418" s="6">
        <v>1</v>
      </c>
      <c r="F418" s="21">
        <v>1</v>
      </c>
      <c r="G418" s="21" t="str">
        <f t="shared" si="890"/>
        <v>買い物</v>
      </c>
      <c r="H418" s="21" t="str">
        <f t="shared" si="887"/>
        <v>帰宅</v>
      </c>
      <c r="I418" s="7">
        <v>40140.782986111109</v>
      </c>
      <c r="J418" s="7">
        <v>40140.822534722225</v>
      </c>
      <c r="K418" s="13">
        <v>0.18197916666395031</v>
      </c>
      <c r="L418" s="23">
        <f t="shared" ref="L418" si="893">K416+K417+K418+K419</f>
        <v>0.40859953703329666</v>
      </c>
      <c r="M418" s="6">
        <v>3417</v>
      </c>
      <c r="N418" s="10">
        <v>7137.2109285620281</v>
      </c>
      <c r="O418" s="6">
        <v>35.630807949999998</v>
      </c>
      <c r="P418" s="6">
        <v>139.6796769</v>
      </c>
      <c r="Q418" s="6"/>
      <c r="R418" s="6"/>
      <c r="S418" s="6"/>
      <c r="T418" s="6"/>
      <c r="U418" s="6"/>
      <c r="V418" s="6"/>
      <c r="W418" s="6">
        <v>35.691297040000002</v>
      </c>
      <c r="X418" s="6">
        <v>139.7061396</v>
      </c>
      <c r="Y418" s="6"/>
      <c r="Z418" s="6"/>
      <c r="AA418" s="6"/>
      <c r="AB418" s="6"/>
      <c r="AC418" s="6"/>
      <c r="AD418" s="6"/>
      <c r="AE418" s="6">
        <v>38</v>
      </c>
      <c r="AF418" s="6">
        <v>1</v>
      </c>
      <c r="AG418" s="6" t="s">
        <v>34</v>
      </c>
      <c r="AH418" s="6" t="s">
        <v>103</v>
      </c>
      <c r="AI418" s="6">
        <v>200</v>
      </c>
      <c r="AJ418" s="6" t="s">
        <v>94</v>
      </c>
      <c r="AK418" s="21" t="str">
        <f t="shared" si="804"/>
        <v>鉄道</v>
      </c>
      <c r="AL418" s="21" t="str">
        <f t="shared" si="889"/>
        <v>自動車</v>
      </c>
      <c r="AM418" s="6">
        <v>52</v>
      </c>
      <c r="AN418" s="6">
        <v>1</v>
      </c>
      <c r="AO418" s="6">
        <v>10492</v>
      </c>
      <c r="AP418" s="6">
        <v>30.1</v>
      </c>
      <c r="AQ418" s="6">
        <v>1</v>
      </c>
      <c r="AR418" s="6">
        <v>33</v>
      </c>
      <c r="AS418" s="6">
        <v>450</v>
      </c>
      <c r="AT418" s="6" t="s">
        <v>122</v>
      </c>
      <c r="AU418" s="6" t="s">
        <v>309</v>
      </c>
      <c r="AV418" s="6">
        <v>2</v>
      </c>
      <c r="AW418" s="6">
        <v>620</v>
      </c>
      <c r="AX418" s="6">
        <v>8</v>
      </c>
      <c r="AY418" s="6">
        <v>917</v>
      </c>
      <c r="AZ418" s="6">
        <v>11</v>
      </c>
      <c r="BA418" s="6">
        <v>52</v>
      </c>
      <c r="BB418" s="6">
        <v>1</v>
      </c>
      <c r="BC418" s="6">
        <v>8104</v>
      </c>
      <c r="BD418" s="6">
        <v>40.5</v>
      </c>
      <c r="BE418" s="6">
        <v>1</v>
      </c>
      <c r="BF418" s="6">
        <v>8104</v>
      </c>
      <c r="BG418" s="6">
        <v>97.7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/>
    </row>
    <row r="419" spans="1:69">
      <c r="A419" s="36">
        <v>257672</v>
      </c>
      <c r="B419" s="37" t="s">
        <v>80</v>
      </c>
      <c r="C419" s="37">
        <v>200</v>
      </c>
      <c r="D419" s="37" t="s">
        <v>85</v>
      </c>
      <c r="E419" s="37"/>
      <c r="F419" s="26">
        <v>0</v>
      </c>
      <c r="G419" s="21" t="str">
        <f t="shared" si="890"/>
        <v>食事</v>
      </c>
      <c r="H419" s="26"/>
      <c r="I419" s="38">
        <v>40141.004513888889</v>
      </c>
      <c r="J419" s="38">
        <v>40141.019907407404</v>
      </c>
      <c r="K419" s="39"/>
      <c r="L419" s="28">
        <f t="shared" ref="L419" si="894">K416+K417+K418+K419</f>
        <v>0.40859953703329666</v>
      </c>
      <c r="M419" s="37">
        <v>1330</v>
      </c>
      <c r="N419" s="40">
        <v>7362.6709297022389</v>
      </c>
      <c r="O419" s="37">
        <v>35.691077110000002</v>
      </c>
      <c r="P419" s="37">
        <v>139.71398780000001</v>
      </c>
      <c r="Q419" s="37"/>
      <c r="R419" s="37"/>
      <c r="S419" s="37"/>
      <c r="T419" s="37"/>
      <c r="U419" s="37"/>
      <c r="V419" s="37"/>
      <c r="W419" s="37">
        <v>35.630979539999998</v>
      </c>
      <c r="X419" s="37">
        <v>139.67974670000001</v>
      </c>
      <c r="Y419" s="37"/>
      <c r="Z419" s="37"/>
      <c r="AA419" s="37"/>
      <c r="AB419" s="37"/>
      <c r="AC419" s="37"/>
      <c r="AD419" s="37"/>
      <c r="AE419" s="37">
        <v>38</v>
      </c>
      <c r="AF419" s="37">
        <v>1</v>
      </c>
      <c r="AG419" s="37" t="s">
        <v>34</v>
      </c>
      <c r="AH419" s="37" t="s">
        <v>103</v>
      </c>
      <c r="AI419" s="37">
        <v>500</v>
      </c>
      <c r="AJ419" s="37" t="s">
        <v>873</v>
      </c>
      <c r="AK419" s="21" t="str">
        <f t="shared" si="804"/>
        <v>鉄道</v>
      </c>
      <c r="AL419" s="26"/>
      <c r="AM419" s="37">
        <v>28.8</v>
      </c>
      <c r="AN419" s="37">
        <v>1</v>
      </c>
      <c r="AO419" s="37">
        <v>9457</v>
      </c>
      <c r="AP419" s="37">
        <v>28.8</v>
      </c>
      <c r="AQ419" s="37">
        <v>1</v>
      </c>
      <c r="AR419" s="37">
        <v>29</v>
      </c>
      <c r="AS419" s="37">
        <v>310</v>
      </c>
      <c r="AT419" s="37" t="s">
        <v>310</v>
      </c>
      <c r="AU419" s="37" t="s">
        <v>122</v>
      </c>
      <c r="AV419" s="37">
        <v>1</v>
      </c>
      <c r="AW419" s="37">
        <v>1363</v>
      </c>
      <c r="AX419" s="37">
        <v>16.5</v>
      </c>
      <c r="AY419" s="37">
        <v>626</v>
      </c>
      <c r="AZ419" s="37">
        <v>7.6</v>
      </c>
      <c r="BA419" s="37">
        <v>53.1</v>
      </c>
      <c r="BB419" s="37">
        <v>1</v>
      </c>
      <c r="BC419" s="37">
        <v>8406</v>
      </c>
      <c r="BD419" s="37">
        <v>42</v>
      </c>
      <c r="BE419" s="37">
        <v>1</v>
      </c>
      <c r="BF419" s="37">
        <v>8406</v>
      </c>
      <c r="BG419" s="37">
        <v>101.9</v>
      </c>
      <c r="BH419" s="37">
        <v>0</v>
      </c>
      <c r="BI419" s="37">
        <v>0</v>
      </c>
      <c r="BJ419" s="37">
        <v>0</v>
      </c>
      <c r="BK419" s="37">
        <v>0</v>
      </c>
      <c r="BL419" s="37">
        <v>0</v>
      </c>
      <c r="BM419" s="37">
        <v>0</v>
      </c>
      <c r="BN419" s="37">
        <v>0</v>
      </c>
      <c r="BO419" s="37">
        <v>0</v>
      </c>
      <c r="BP419" s="37">
        <v>0</v>
      </c>
      <c r="BQ419" s="37"/>
    </row>
    <row r="420" spans="1:69">
      <c r="A420" s="30">
        <v>255301</v>
      </c>
      <c r="B420" s="31" t="s">
        <v>81</v>
      </c>
      <c r="C420" s="31">
        <v>400</v>
      </c>
      <c r="D420" s="31" t="s">
        <v>87</v>
      </c>
      <c r="E420" s="31"/>
      <c r="F420" s="16">
        <v>3</v>
      </c>
      <c r="G420" s="16"/>
      <c r="H420" s="16" t="str">
        <f t="shared" ref="H420:H422" si="895">D421</f>
        <v>業務</v>
      </c>
      <c r="I420" s="32">
        <v>40115.379560185182</v>
      </c>
      <c r="J420" s="32">
        <v>40115.397222222222</v>
      </c>
      <c r="K420" s="33">
        <v>0.15990740741108311</v>
      </c>
      <c r="L420" s="18">
        <f t="shared" ref="L420" si="896">K420+K421+K422+K423</f>
        <v>0.53069444443826796</v>
      </c>
      <c r="M420" s="31">
        <v>1526</v>
      </c>
      <c r="N420" s="34">
        <v>999.79465457437141</v>
      </c>
      <c r="O420" s="31">
        <v>35.443294680000001</v>
      </c>
      <c r="P420" s="31">
        <v>139.6376789</v>
      </c>
      <c r="Q420" s="31">
        <v>104</v>
      </c>
      <c r="R420" s="31" t="s">
        <v>844</v>
      </c>
      <c r="S420" s="31">
        <v>1003002</v>
      </c>
      <c r="T420" s="31" t="s">
        <v>120</v>
      </c>
      <c r="U420" s="31">
        <v>100300216</v>
      </c>
      <c r="V420" s="31" t="s">
        <v>240</v>
      </c>
      <c r="W420" s="31">
        <v>35.449308180000003</v>
      </c>
      <c r="X420" s="31">
        <v>139.64588649999999</v>
      </c>
      <c r="Y420" s="31">
        <v>104</v>
      </c>
      <c r="Z420" s="31" t="s">
        <v>844</v>
      </c>
      <c r="AA420" s="31">
        <v>1003002</v>
      </c>
      <c r="AB420" s="31" t="s">
        <v>120</v>
      </c>
      <c r="AC420" s="31">
        <v>100300204</v>
      </c>
      <c r="AD420" s="31" t="s">
        <v>634</v>
      </c>
      <c r="AE420" s="31">
        <v>37</v>
      </c>
      <c r="AF420" s="31">
        <v>1</v>
      </c>
      <c r="AG420" s="31" t="s">
        <v>34</v>
      </c>
      <c r="AH420" s="31" t="s">
        <v>104</v>
      </c>
      <c r="AI420" s="31">
        <v>500</v>
      </c>
      <c r="AJ420" s="31" t="s">
        <v>873</v>
      </c>
      <c r="AK420" s="16"/>
      <c r="AL420" s="16" t="str">
        <f t="shared" ref="AL420:AL422" si="897">AJ421</f>
        <v>徒歩</v>
      </c>
      <c r="AM420" s="31">
        <v>7.5</v>
      </c>
      <c r="AN420" s="31">
        <v>1</v>
      </c>
      <c r="AO420" s="31">
        <v>3457</v>
      </c>
      <c r="AP420" s="31">
        <v>7.5</v>
      </c>
      <c r="AQ420" s="31">
        <v>1</v>
      </c>
      <c r="AR420" s="31">
        <v>15</v>
      </c>
      <c r="AS420" s="31">
        <v>410</v>
      </c>
      <c r="AT420" s="31" t="s">
        <v>120</v>
      </c>
      <c r="AU420" s="31" t="s">
        <v>123</v>
      </c>
      <c r="AV420" s="31">
        <v>1</v>
      </c>
      <c r="AW420" s="31">
        <v>465</v>
      </c>
      <c r="AX420" s="31">
        <v>5.6</v>
      </c>
      <c r="AY420" s="31">
        <v>1157</v>
      </c>
      <c r="AZ420" s="31">
        <v>13.9</v>
      </c>
      <c r="BA420" s="31">
        <v>34.5</v>
      </c>
      <c r="BB420" s="31">
        <v>1</v>
      </c>
      <c r="BC420" s="31">
        <v>1194</v>
      </c>
      <c r="BD420" s="31">
        <v>6</v>
      </c>
      <c r="BE420" s="31">
        <v>1</v>
      </c>
      <c r="BF420" s="31">
        <v>1194</v>
      </c>
      <c r="BG420" s="31">
        <v>14.4</v>
      </c>
      <c r="BH420" s="31">
        <v>0</v>
      </c>
      <c r="BI420" s="31">
        <v>0</v>
      </c>
      <c r="BJ420" s="31">
        <v>0</v>
      </c>
      <c r="BK420" s="31">
        <v>0</v>
      </c>
      <c r="BL420" s="31">
        <v>0</v>
      </c>
      <c r="BM420" s="31">
        <v>0</v>
      </c>
      <c r="BN420" s="31">
        <v>0</v>
      </c>
      <c r="BO420" s="31">
        <v>0</v>
      </c>
      <c r="BP420" s="31">
        <v>0</v>
      </c>
      <c r="BQ420" s="31"/>
    </row>
    <row r="421" spans="1:69">
      <c r="A421" s="35">
        <v>255315</v>
      </c>
      <c r="B421" s="6" t="s">
        <v>81</v>
      </c>
      <c r="C421" s="6">
        <v>400</v>
      </c>
      <c r="D421" s="6" t="s">
        <v>87</v>
      </c>
      <c r="E421" s="6"/>
      <c r="F421" s="21">
        <v>2</v>
      </c>
      <c r="G421" s="21" t="str">
        <f t="shared" ref="G421:G423" si="898">D420</f>
        <v>業務</v>
      </c>
      <c r="H421" s="21" t="str">
        <f t="shared" si="895"/>
        <v>帰社</v>
      </c>
      <c r="I421" s="7">
        <v>40115.557129629633</v>
      </c>
      <c r="J421" s="7">
        <v>40115.561423611114</v>
      </c>
      <c r="K421" s="13">
        <v>6.1851851845858619E-2</v>
      </c>
      <c r="L421" s="23">
        <f t="shared" ref="L421" si="899">K420+K421+K422+K423</f>
        <v>0.53069444443826796</v>
      </c>
      <c r="M421" s="6">
        <v>371</v>
      </c>
      <c r="N421" s="10">
        <v>212.83255439579079</v>
      </c>
      <c r="O421" s="6">
        <v>35.443815039999997</v>
      </c>
      <c r="P421" s="6">
        <v>139.63856939999999</v>
      </c>
      <c r="Q421" s="6">
        <v>104</v>
      </c>
      <c r="R421" s="6" t="s">
        <v>844</v>
      </c>
      <c r="S421" s="6">
        <v>1003002</v>
      </c>
      <c r="T421" s="6" t="s">
        <v>120</v>
      </c>
      <c r="U421" s="6">
        <v>100300214</v>
      </c>
      <c r="V421" s="6" t="s">
        <v>655</v>
      </c>
      <c r="W421" s="6">
        <v>35.445027439999997</v>
      </c>
      <c r="X421" s="6">
        <v>139.64038790000001</v>
      </c>
      <c r="Y421" s="6">
        <v>104</v>
      </c>
      <c r="Z421" s="6" t="s">
        <v>844</v>
      </c>
      <c r="AA421" s="6">
        <v>1003002</v>
      </c>
      <c r="AB421" s="6" t="s">
        <v>120</v>
      </c>
      <c r="AC421" s="6">
        <v>100300202</v>
      </c>
      <c r="AD421" s="6" t="s">
        <v>663</v>
      </c>
      <c r="AE421" s="6">
        <v>37</v>
      </c>
      <c r="AF421" s="6">
        <v>1</v>
      </c>
      <c r="AG421" s="6" t="s">
        <v>34</v>
      </c>
      <c r="AH421" s="6" t="s">
        <v>104</v>
      </c>
      <c r="AI421" s="6">
        <v>420</v>
      </c>
      <c r="AJ421" s="6" t="s">
        <v>95</v>
      </c>
      <c r="AK421" s="21" t="str">
        <f t="shared" ref="AK421" si="900">AJ420</f>
        <v>自動車</v>
      </c>
      <c r="AL421" s="21" t="str">
        <f t="shared" si="897"/>
        <v>徒歩</v>
      </c>
      <c r="AM421" s="6">
        <v>3</v>
      </c>
      <c r="AN421" s="6">
        <v>1</v>
      </c>
      <c r="AO421" s="6">
        <v>276</v>
      </c>
      <c r="AP421" s="6">
        <v>1</v>
      </c>
      <c r="AQ421" s="6">
        <v>1</v>
      </c>
      <c r="AR421" s="6">
        <v>15</v>
      </c>
      <c r="AS421" s="6">
        <v>410</v>
      </c>
      <c r="AT421" s="6" t="s">
        <v>120</v>
      </c>
      <c r="AU421" s="6" t="s">
        <v>123</v>
      </c>
      <c r="AV421" s="6">
        <v>1</v>
      </c>
      <c r="AW421" s="6">
        <v>448</v>
      </c>
      <c r="AX421" s="6">
        <v>5.4</v>
      </c>
      <c r="AY421" s="6">
        <v>893</v>
      </c>
      <c r="AZ421" s="6">
        <v>10.7</v>
      </c>
      <c r="BA421" s="6">
        <v>31.099999999999998</v>
      </c>
      <c r="BB421" s="6">
        <v>1</v>
      </c>
      <c r="BC421" s="6">
        <v>249</v>
      </c>
      <c r="BD421" s="6">
        <v>1.2</v>
      </c>
      <c r="BE421" s="6">
        <v>1</v>
      </c>
      <c r="BF421" s="6">
        <v>249</v>
      </c>
      <c r="BG421" s="6">
        <v>3</v>
      </c>
      <c r="BH421" s="6">
        <v>1</v>
      </c>
      <c r="BI421" s="6">
        <v>0.28000000000000003</v>
      </c>
      <c r="BJ421" s="6">
        <v>2</v>
      </c>
      <c r="BK421" s="6">
        <v>210</v>
      </c>
      <c r="BL421" s="6">
        <v>82</v>
      </c>
      <c r="BM421" s="6">
        <v>1.2</v>
      </c>
      <c r="BN421" s="6">
        <v>219</v>
      </c>
      <c r="BO421" s="6">
        <v>3.3</v>
      </c>
      <c r="BP421" s="6">
        <v>6.5</v>
      </c>
      <c r="BQ421" s="6"/>
    </row>
    <row r="422" spans="1:69">
      <c r="A422" s="35">
        <v>255319</v>
      </c>
      <c r="B422" s="6" t="s">
        <v>81</v>
      </c>
      <c r="C422" s="6">
        <v>300</v>
      </c>
      <c r="D422" s="6" t="s">
        <v>88</v>
      </c>
      <c r="E422" s="6"/>
      <c r="F422" s="21">
        <v>1</v>
      </c>
      <c r="G422" s="21" t="str">
        <f t="shared" si="898"/>
        <v>業務</v>
      </c>
      <c r="H422" s="21" t="str">
        <f t="shared" si="895"/>
        <v>帰宅</v>
      </c>
      <c r="I422" s="7">
        <v>40115.62327546296</v>
      </c>
      <c r="J422" s="7">
        <v>40115.629270833335</v>
      </c>
      <c r="K422" s="13">
        <v>0.30893518518132623</v>
      </c>
      <c r="L422" s="23">
        <f t="shared" ref="L422" si="901">K420+K421+K422+K423</f>
        <v>0.53069444443826796</v>
      </c>
      <c r="M422" s="6">
        <v>518</v>
      </c>
      <c r="N422" s="10">
        <v>243.74000499245921</v>
      </c>
      <c r="O422" s="6">
        <v>35.445279509999999</v>
      </c>
      <c r="P422" s="6">
        <v>139.6403665</v>
      </c>
      <c r="Q422" s="6">
        <v>104</v>
      </c>
      <c r="R422" s="6" t="s">
        <v>844</v>
      </c>
      <c r="S422" s="6">
        <v>1003002</v>
      </c>
      <c r="T422" s="6" t="s">
        <v>120</v>
      </c>
      <c r="U422" s="6">
        <v>100300201</v>
      </c>
      <c r="V422" s="6" t="s">
        <v>656</v>
      </c>
      <c r="W422" s="6">
        <v>35.444657229999997</v>
      </c>
      <c r="X422" s="6">
        <v>139.6377861</v>
      </c>
      <c r="Y422" s="6">
        <v>104</v>
      </c>
      <c r="Z422" s="6" t="s">
        <v>844</v>
      </c>
      <c r="AA422" s="6">
        <v>1003002</v>
      </c>
      <c r="AB422" s="6" t="s">
        <v>120</v>
      </c>
      <c r="AC422" s="6">
        <v>100300214</v>
      </c>
      <c r="AD422" s="6" t="s">
        <v>655</v>
      </c>
      <c r="AE422" s="6">
        <v>37</v>
      </c>
      <c r="AF422" s="6">
        <v>1</v>
      </c>
      <c r="AG422" s="6" t="s">
        <v>34</v>
      </c>
      <c r="AH422" s="6" t="s">
        <v>104</v>
      </c>
      <c r="AI422" s="6">
        <v>420</v>
      </c>
      <c r="AJ422" s="6" t="s">
        <v>95</v>
      </c>
      <c r="AK422" s="21" t="str">
        <f t="shared" si="804"/>
        <v>徒歩</v>
      </c>
      <c r="AL422" s="21" t="str">
        <f t="shared" si="897"/>
        <v>鉄道</v>
      </c>
      <c r="AM422" s="6">
        <v>4</v>
      </c>
      <c r="AN422" s="6">
        <v>1</v>
      </c>
      <c r="AO422" s="6">
        <v>341</v>
      </c>
      <c r="AP422" s="6">
        <v>1.5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1</v>
      </c>
      <c r="BC422" s="6">
        <v>337</v>
      </c>
      <c r="BD422" s="6">
        <v>1.7</v>
      </c>
      <c r="BE422" s="6">
        <v>1</v>
      </c>
      <c r="BF422" s="6">
        <v>337</v>
      </c>
      <c r="BG422" s="6">
        <v>4</v>
      </c>
      <c r="BH422" s="6">
        <v>1</v>
      </c>
      <c r="BI422" s="6">
        <v>0.28000000000000003</v>
      </c>
      <c r="BJ422" s="6">
        <v>2</v>
      </c>
      <c r="BK422" s="6">
        <v>210</v>
      </c>
      <c r="BL422" s="6">
        <v>245</v>
      </c>
      <c r="BM422" s="6">
        <v>3.7</v>
      </c>
      <c r="BN422" s="6">
        <v>153</v>
      </c>
      <c r="BO422" s="6">
        <v>2.2999999999999998</v>
      </c>
      <c r="BP422" s="6">
        <v>8</v>
      </c>
      <c r="BQ422" s="6"/>
    </row>
    <row r="423" spans="1:69">
      <c r="A423" s="36">
        <v>255353</v>
      </c>
      <c r="B423" s="37" t="s">
        <v>81</v>
      </c>
      <c r="C423" s="37">
        <v>200</v>
      </c>
      <c r="D423" s="37" t="s">
        <v>85</v>
      </c>
      <c r="E423" s="37"/>
      <c r="F423" s="26">
        <v>0</v>
      </c>
      <c r="G423" s="21" t="str">
        <f t="shared" si="898"/>
        <v>帰社</v>
      </c>
      <c r="H423" s="26"/>
      <c r="I423" s="38">
        <v>40115.938206018516</v>
      </c>
      <c r="J423" s="38">
        <v>40115.989108796297</v>
      </c>
      <c r="K423" s="39"/>
      <c r="L423" s="28">
        <f t="shared" ref="L423" si="902">K420+K421+K422+K423</f>
        <v>0.53069444443826796</v>
      </c>
      <c r="M423" s="37">
        <v>4398</v>
      </c>
      <c r="N423" s="40">
        <v>8676.7302379802477</v>
      </c>
      <c r="O423" s="37">
        <v>35.444356829999997</v>
      </c>
      <c r="P423" s="37">
        <v>139.63563500000001</v>
      </c>
      <c r="Q423" s="37">
        <v>104</v>
      </c>
      <c r="R423" s="37" t="s">
        <v>844</v>
      </c>
      <c r="S423" s="37">
        <v>1003002</v>
      </c>
      <c r="T423" s="37" t="s">
        <v>120</v>
      </c>
      <c r="U423" s="37">
        <v>100300216</v>
      </c>
      <c r="V423" s="37" t="s">
        <v>240</v>
      </c>
      <c r="W423" s="37">
        <v>35.460755839999997</v>
      </c>
      <c r="X423" s="37">
        <v>139.541967</v>
      </c>
      <c r="Y423" s="37">
        <v>112</v>
      </c>
      <c r="Z423" s="37" t="s">
        <v>838</v>
      </c>
      <c r="AA423" s="37">
        <v>1005105</v>
      </c>
      <c r="AB423" s="37" t="s">
        <v>394</v>
      </c>
      <c r="AC423" s="37">
        <v>100510501</v>
      </c>
      <c r="AD423" s="37" t="s">
        <v>603</v>
      </c>
      <c r="AE423" s="37">
        <v>37</v>
      </c>
      <c r="AF423" s="37">
        <v>1</v>
      </c>
      <c r="AG423" s="37" t="s">
        <v>34</v>
      </c>
      <c r="AH423" s="37" t="s">
        <v>104</v>
      </c>
      <c r="AI423" s="37">
        <v>200</v>
      </c>
      <c r="AJ423" s="37" t="s">
        <v>94</v>
      </c>
      <c r="AK423" s="21" t="str">
        <f t="shared" si="804"/>
        <v>徒歩</v>
      </c>
      <c r="AL423" s="26"/>
      <c r="AM423" s="37">
        <v>43.9</v>
      </c>
      <c r="AN423" s="37">
        <v>1</v>
      </c>
      <c r="AO423" s="37">
        <v>11510</v>
      </c>
      <c r="AP423" s="37">
        <v>20.6</v>
      </c>
      <c r="AQ423" s="37">
        <v>1</v>
      </c>
      <c r="AR423" s="37">
        <v>18</v>
      </c>
      <c r="AS423" s="37">
        <v>390</v>
      </c>
      <c r="AT423" s="37" t="s">
        <v>134</v>
      </c>
      <c r="AU423" s="37" t="s">
        <v>143</v>
      </c>
      <c r="AV423" s="37">
        <v>1</v>
      </c>
      <c r="AW423" s="37">
        <v>857</v>
      </c>
      <c r="AX423" s="37">
        <v>10.3</v>
      </c>
      <c r="AY423" s="37">
        <v>1254</v>
      </c>
      <c r="AZ423" s="37">
        <v>15.6</v>
      </c>
      <c r="BA423" s="37">
        <v>43.9</v>
      </c>
      <c r="BB423" s="37">
        <v>1</v>
      </c>
      <c r="BC423" s="37">
        <v>10139</v>
      </c>
      <c r="BD423" s="37">
        <v>50.7</v>
      </c>
      <c r="BE423" s="37">
        <v>1</v>
      </c>
      <c r="BF423" s="37">
        <v>10139</v>
      </c>
      <c r="BG423" s="37">
        <v>126.8</v>
      </c>
      <c r="BH423" s="37">
        <v>0</v>
      </c>
      <c r="BI423" s="37">
        <v>0</v>
      </c>
      <c r="BJ423" s="37">
        <v>0</v>
      </c>
      <c r="BK423" s="37">
        <v>0</v>
      </c>
      <c r="BL423" s="37">
        <v>0</v>
      </c>
      <c r="BM423" s="37">
        <v>0</v>
      </c>
      <c r="BN423" s="37">
        <v>0</v>
      </c>
      <c r="BO423" s="37">
        <v>0</v>
      </c>
      <c r="BP423" s="37">
        <v>0</v>
      </c>
      <c r="BQ423" s="37"/>
    </row>
    <row r="424" spans="1:69">
      <c r="A424" s="30">
        <v>255465</v>
      </c>
      <c r="B424" s="31" t="s">
        <v>81</v>
      </c>
      <c r="C424" s="31">
        <v>600</v>
      </c>
      <c r="D424" s="31" t="s">
        <v>91</v>
      </c>
      <c r="E424" s="31">
        <v>1</v>
      </c>
      <c r="F424" s="16">
        <v>3</v>
      </c>
      <c r="G424" s="16"/>
      <c r="H424" s="16" t="str">
        <f t="shared" ref="H424:H426" si="903">D425</f>
        <v>買い物</v>
      </c>
      <c r="I424" s="32">
        <v>40117.374699074076</v>
      </c>
      <c r="J424" s="32">
        <v>40117.390983796293</v>
      </c>
      <c r="K424" s="33">
        <v>7.4513888888759539E-2</v>
      </c>
      <c r="L424" s="18">
        <f t="shared" ref="L424" si="904">K424+K425+K426+K427</f>
        <v>0.25987268518656492</v>
      </c>
      <c r="M424" s="31">
        <v>1407</v>
      </c>
      <c r="N424" s="34">
        <v>967.68593661968407</v>
      </c>
      <c r="O424" s="31">
        <v>35.460997310000003</v>
      </c>
      <c r="P424" s="31">
        <v>139.54174699999999</v>
      </c>
      <c r="Q424" s="31">
        <v>112</v>
      </c>
      <c r="R424" s="31" t="s">
        <v>838</v>
      </c>
      <c r="S424" s="31">
        <v>1005105</v>
      </c>
      <c r="T424" s="31" t="s">
        <v>394</v>
      </c>
      <c r="U424" s="31">
        <v>100510501</v>
      </c>
      <c r="V424" s="31" t="s">
        <v>603</v>
      </c>
      <c r="W424" s="31">
        <v>35.465058110000001</v>
      </c>
      <c r="X424" s="31">
        <v>139.53229490000001</v>
      </c>
      <c r="Y424" s="31">
        <v>112</v>
      </c>
      <c r="Z424" s="31" t="s">
        <v>838</v>
      </c>
      <c r="AA424" s="31">
        <v>1005117</v>
      </c>
      <c r="AB424" s="31" t="s">
        <v>375</v>
      </c>
      <c r="AC424" s="31">
        <v>100511702</v>
      </c>
      <c r="AD424" s="31" t="s">
        <v>784</v>
      </c>
      <c r="AE424" s="31">
        <v>37</v>
      </c>
      <c r="AF424" s="31">
        <v>1</v>
      </c>
      <c r="AG424" s="31" t="s">
        <v>34</v>
      </c>
      <c r="AH424" s="31" t="s">
        <v>104</v>
      </c>
      <c r="AI424" s="31">
        <v>420</v>
      </c>
      <c r="AJ424" s="31" t="s">
        <v>95</v>
      </c>
      <c r="AK424" s="16"/>
      <c r="AL424" s="16" t="str">
        <f t="shared" ref="AL424:AL426" si="905">AJ425</f>
        <v>徒歩</v>
      </c>
      <c r="AM424" s="31">
        <v>16.600000000000001</v>
      </c>
      <c r="AN424" s="31">
        <v>1</v>
      </c>
      <c r="AO424" s="31">
        <v>1348</v>
      </c>
      <c r="AP424" s="31">
        <v>6.7</v>
      </c>
      <c r="AQ424" s="31">
        <v>0</v>
      </c>
      <c r="AR424" s="31">
        <v>0</v>
      </c>
      <c r="AS424" s="31">
        <v>0</v>
      </c>
      <c r="AT424" s="31">
        <v>0</v>
      </c>
      <c r="AU424" s="31">
        <v>0</v>
      </c>
      <c r="AV424" s="31">
        <v>0</v>
      </c>
      <c r="AW424" s="31">
        <v>0</v>
      </c>
      <c r="AX424" s="31">
        <v>0</v>
      </c>
      <c r="AY424" s="31">
        <v>0</v>
      </c>
      <c r="AZ424" s="31">
        <v>0</v>
      </c>
      <c r="BA424" s="31">
        <v>0</v>
      </c>
      <c r="BB424" s="31">
        <v>1</v>
      </c>
      <c r="BC424" s="31">
        <v>1249</v>
      </c>
      <c r="BD424" s="31">
        <v>6.2</v>
      </c>
      <c r="BE424" s="31">
        <v>1</v>
      </c>
      <c r="BF424" s="31">
        <v>1249</v>
      </c>
      <c r="BG424" s="31">
        <v>16.600000000000001</v>
      </c>
      <c r="BH424" s="31">
        <v>0</v>
      </c>
      <c r="BI424" s="31">
        <v>0</v>
      </c>
      <c r="BJ424" s="31">
        <v>0</v>
      </c>
      <c r="BK424" s="31">
        <v>0</v>
      </c>
      <c r="BL424" s="31">
        <v>0</v>
      </c>
      <c r="BM424" s="31">
        <v>0</v>
      </c>
      <c r="BN424" s="31">
        <v>0</v>
      </c>
      <c r="BO424" s="31">
        <v>0</v>
      </c>
      <c r="BP424" s="31">
        <v>0</v>
      </c>
      <c r="BQ424" s="31"/>
    </row>
    <row r="425" spans="1:69">
      <c r="A425" s="35">
        <v>255488</v>
      </c>
      <c r="B425" s="6" t="s">
        <v>81</v>
      </c>
      <c r="C425" s="6">
        <v>500</v>
      </c>
      <c r="D425" s="6" t="s">
        <v>33</v>
      </c>
      <c r="E425" s="6">
        <v>1</v>
      </c>
      <c r="F425" s="21">
        <v>2</v>
      </c>
      <c r="G425" s="21" t="str">
        <f t="shared" ref="G425:G427" si="906">D424</f>
        <v>食事</v>
      </c>
      <c r="H425" s="21" t="str">
        <f t="shared" si="903"/>
        <v>買い物</v>
      </c>
      <c r="I425" s="7">
        <v>40117.465497685182</v>
      </c>
      <c r="J425" s="7">
        <v>40117.469398148147</v>
      </c>
      <c r="K425" s="13">
        <v>0.16800925925781485</v>
      </c>
      <c r="L425" s="23">
        <f t="shared" ref="L425" si="907">K424+K425+K426+K427</f>
        <v>0.25987268518656492</v>
      </c>
      <c r="M425" s="6">
        <v>337</v>
      </c>
      <c r="N425" s="10">
        <v>216.38568181848325</v>
      </c>
      <c r="O425" s="6">
        <v>35.46572871</v>
      </c>
      <c r="P425" s="6">
        <v>139.622739</v>
      </c>
      <c r="Q425" s="6">
        <v>103</v>
      </c>
      <c r="R425" s="6" t="s">
        <v>843</v>
      </c>
      <c r="S425" s="6">
        <v>1002001</v>
      </c>
      <c r="T425" s="6" t="s">
        <v>387</v>
      </c>
      <c r="U425" s="6">
        <v>100200102</v>
      </c>
      <c r="V425" s="6" t="s">
        <v>587</v>
      </c>
      <c r="W425" s="6">
        <v>35.466737170000002</v>
      </c>
      <c r="X425" s="6">
        <v>139.62069510000001</v>
      </c>
      <c r="Y425" s="6">
        <v>103</v>
      </c>
      <c r="Z425" s="6" t="s">
        <v>843</v>
      </c>
      <c r="AA425" s="6">
        <v>1002006</v>
      </c>
      <c r="AB425" s="6" t="s">
        <v>386</v>
      </c>
      <c r="AC425" s="6">
        <v>100200601</v>
      </c>
      <c r="AD425" s="6" t="s">
        <v>586</v>
      </c>
      <c r="AE425" s="6">
        <v>37</v>
      </c>
      <c r="AF425" s="6">
        <v>1</v>
      </c>
      <c r="AG425" s="6" t="s">
        <v>34</v>
      </c>
      <c r="AH425" s="6" t="s">
        <v>104</v>
      </c>
      <c r="AI425" s="6">
        <v>420</v>
      </c>
      <c r="AJ425" s="6" t="s">
        <v>95</v>
      </c>
      <c r="AK425" s="21" t="str">
        <f t="shared" ref="AK425" si="908">AJ424</f>
        <v>徒歩</v>
      </c>
      <c r="AL425" s="21" t="str">
        <f t="shared" si="905"/>
        <v>鉄道</v>
      </c>
      <c r="AM425" s="6">
        <v>3.4</v>
      </c>
      <c r="AN425" s="6">
        <v>1</v>
      </c>
      <c r="AO425" s="6">
        <v>3520</v>
      </c>
      <c r="AP425" s="6">
        <v>10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219</v>
      </c>
      <c r="AX425" s="6">
        <v>2.7</v>
      </c>
      <c r="AY425" s="6">
        <v>234</v>
      </c>
      <c r="AZ425" s="6">
        <v>2.8</v>
      </c>
      <c r="BA425" s="6">
        <v>0</v>
      </c>
      <c r="BB425" s="6">
        <v>1</v>
      </c>
      <c r="BC425" s="6">
        <v>286</v>
      </c>
      <c r="BD425" s="6">
        <v>1.4</v>
      </c>
      <c r="BE425" s="6">
        <v>1</v>
      </c>
      <c r="BF425" s="6">
        <v>286</v>
      </c>
      <c r="BG425" s="6">
        <v>3.4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/>
    </row>
    <row r="426" spans="1:69">
      <c r="A426" s="35">
        <v>255525</v>
      </c>
      <c r="B426" s="6" t="s">
        <v>81</v>
      </c>
      <c r="C426" s="6">
        <v>500</v>
      </c>
      <c r="D426" s="6" t="s">
        <v>33</v>
      </c>
      <c r="E426" s="6">
        <v>1</v>
      </c>
      <c r="F426" s="21">
        <v>1</v>
      </c>
      <c r="G426" s="21" t="str">
        <f t="shared" si="906"/>
        <v>買い物</v>
      </c>
      <c r="H426" s="21" t="str">
        <f t="shared" si="903"/>
        <v>帰宅</v>
      </c>
      <c r="I426" s="7">
        <v>40117.637407407405</v>
      </c>
      <c r="J426" s="7">
        <v>40117.650833333333</v>
      </c>
      <c r="K426" s="13">
        <v>1.7349537039990537E-2</v>
      </c>
      <c r="L426" s="23">
        <f t="shared" ref="L426" si="909">K424+K425+K426+K427</f>
        <v>0.25987268518656492</v>
      </c>
      <c r="M426" s="6">
        <v>1160</v>
      </c>
      <c r="N426" s="10">
        <v>7700.9539061270934</v>
      </c>
      <c r="O426" s="6">
        <v>35.460358890000002</v>
      </c>
      <c r="P426" s="6">
        <v>139.61695610000001</v>
      </c>
      <c r="Q426" s="6">
        <v>103</v>
      </c>
      <c r="R426" s="6" t="s">
        <v>843</v>
      </c>
      <c r="S426" s="6">
        <v>1002005</v>
      </c>
      <c r="T426" s="6" t="s">
        <v>393</v>
      </c>
      <c r="U426" s="6">
        <v>100200503</v>
      </c>
      <c r="V426" s="6" t="s">
        <v>602</v>
      </c>
      <c r="W426" s="6">
        <v>35.464258790000002</v>
      </c>
      <c r="X426" s="6">
        <v>139.5320481</v>
      </c>
      <c r="Y426" s="6">
        <v>112</v>
      </c>
      <c r="Z426" s="6" t="s">
        <v>838</v>
      </c>
      <c r="AA426" s="6">
        <v>1005118</v>
      </c>
      <c r="AB426" s="6" t="s">
        <v>143</v>
      </c>
      <c r="AC426" s="6">
        <v>100511802</v>
      </c>
      <c r="AD426" s="6" t="s">
        <v>583</v>
      </c>
      <c r="AE426" s="6">
        <v>37</v>
      </c>
      <c r="AF426" s="6">
        <v>1</v>
      </c>
      <c r="AG426" s="6" t="s">
        <v>34</v>
      </c>
      <c r="AH426" s="6" t="s">
        <v>104</v>
      </c>
      <c r="AI426" s="6">
        <v>200</v>
      </c>
      <c r="AJ426" s="6" t="s">
        <v>94</v>
      </c>
      <c r="AK426" s="21" t="str">
        <f t="shared" si="804"/>
        <v>徒歩</v>
      </c>
      <c r="AL426" s="21" t="str">
        <f t="shared" si="905"/>
        <v>徒歩</v>
      </c>
      <c r="AM426" s="6">
        <v>21</v>
      </c>
      <c r="AN426" s="6">
        <v>1</v>
      </c>
      <c r="AO426" s="6">
        <v>9991</v>
      </c>
      <c r="AP426" s="6">
        <v>22</v>
      </c>
      <c r="AQ426" s="6">
        <v>1</v>
      </c>
      <c r="AR426" s="6">
        <v>18</v>
      </c>
      <c r="AS426" s="6">
        <v>190</v>
      </c>
      <c r="AT426" s="6" t="s">
        <v>114</v>
      </c>
      <c r="AU426" s="6" t="s">
        <v>143</v>
      </c>
      <c r="AV426" s="6">
        <v>0</v>
      </c>
      <c r="AW426" s="6">
        <v>71</v>
      </c>
      <c r="AX426" s="6">
        <v>0.9</v>
      </c>
      <c r="AY426" s="6">
        <v>166</v>
      </c>
      <c r="AZ426" s="6">
        <v>2.1</v>
      </c>
      <c r="BA426" s="6">
        <v>21</v>
      </c>
      <c r="BB426" s="6">
        <v>1</v>
      </c>
      <c r="BC426" s="6">
        <v>8956</v>
      </c>
      <c r="BD426" s="6">
        <v>44.8</v>
      </c>
      <c r="BE426" s="6">
        <v>1</v>
      </c>
      <c r="BF426" s="6">
        <v>8956</v>
      </c>
      <c r="BG426" s="6">
        <v>112.5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/>
    </row>
    <row r="427" spans="1:69">
      <c r="A427" s="36">
        <v>255530</v>
      </c>
      <c r="B427" s="37" t="s">
        <v>81</v>
      </c>
      <c r="C427" s="37">
        <v>200</v>
      </c>
      <c r="D427" s="37" t="s">
        <v>85</v>
      </c>
      <c r="E427" s="37"/>
      <c r="F427" s="26">
        <v>0</v>
      </c>
      <c r="G427" s="21" t="str">
        <f t="shared" si="906"/>
        <v>買い物</v>
      </c>
      <c r="H427" s="26"/>
      <c r="I427" s="38">
        <v>40117.668182870373</v>
      </c>
      <c r="J427" s="38">
        <v>40117.682581018518</v>
      </c>
      <c r="K427" s="39"/>
      <c r="L427" s="28">
        <f t="shared" ref="L427" si="910">K424+K425+K426+K427</f>
        <v>0.25987268518656492</v>
      </c>
      <c r="M427" s="37">
        <v>1244</v>
      </c>
      <c r="N427" s="40">
        <v>904.02450848205888</v>
      </c>
      <c r="O427" s="37">
        <v>35.462536880000002</v>
      </c>
      <c r="P427" s="37">
        <v>139.53228960000001</v>
      </c>
      <c r="Q427" s="37">
        <v>112</v>
      </c>
      <c r="R427" s="37" t="s">
        <v>838</v>
      </c>
      <c r="S427" s="37">
        <v>1005104</v>
      </c>
      <c r="T427" s="37" t="s">
        <v>392</v>
      </c>
      <c r="U427" s="37">
        <v>100510401</v>
      </c>
      <c r="V427" s="37" t="s">
        <v>595</v>
      </c>
      <c r="W427" s="37">
        <v>35.460358880000001</v>
      </c>
      <c r="X427" s="37">
        <v>139.54190800000001</v>
      </c>
      <c r="Y427" s="37">
        <v>112</v>
      </c>
      <c r="Z427" s="37" t="s">
        <v>838</v>
      </c>
      <c r="AA427" s="37">
        <v>1005105</v>
      </c>
      <c r="AB427" s="37" t="s">
        <v>394</v>
      </c>
      <c r="AC427" s="37">
        <v>100510501</v>
      </c>
      <c r="AD427" s="37" t="s">
        <v>603</v>
      </c>
      <c r="AE427" s="37">
        <v>37</v>
      </c>
      <c r="AF427" s="37">
        <v>1</v>
      </c>
      <c r="AG427" s="37" t="s">
        <v>34</v>
      </c>
      <c r="AH427" s="37" t="s">
        <v>104</v>
      </c>
      <c r="AI427" s="37">
        <v>420</v>
      </c>
      <c r="AJ427" s="37" t="s">
        <v>95</v>
      </c>
      <c r="AK427" s="21" t="str">
        <f t="shared" si="804"/>
        <v>鉄道</v>
      </c>
      <c r="AL427" s="26"/>
      <c r="AM427" s="37">
        <v>17.899999999999999</v>
      </c>
      <c r="AN427" s="37">
        <v>1</v>
      </c>
      <c r="AO427" s="37">
        <v>1312</v>
      </c>
      <c r="AP427" s="37">
        <v>5.3</v>
      </c>
      <c r="AQ427" s="37">
        <v>0</v>
      </c>
      <c r="AR427" s="37">
        <v>0</v>
      </c>
      <c r="AS427" s="37">
        <v>0</v>
      </c>
      <c r="AT427" s="37">
        <v>0</v>
      </c>
      <c r="AU427" s="37">
        <v>0</v>
      </c>
      <c r="AV427" s="37">
        <v>0</v>
      </c>
      <c r="AW427" s="37">
        <v>0</v>
      </c>
      <c r="AX427" s="37">
        <v>0</v>
      </c>
      <c r="AY427" s="37">
        <v>0</v>
      </c>
      <c r="AZ427" s="37">
        <v>0</v>
      </c>
      <c r="BA427" s="37">
        <v>0</v>
      </c>
      <c r="BB427" s="37">
        <v>1</v>
      </c>
      <c r="BC427" s="37">
        <v>1434</v>
      </c>
      <c r="BD427" s="37">
        <v>7.2</v>
      </c>
      <c r="BE427" s="37">
        <v>1</v>
      </c>
      <c r="BF427" s="37">
        <v>1434</v>
      </c>
      <c r="BG427" s="37">
        <v>17.899999999999999</v>
      </c>
      <c r="BH427" s="37">
        <v>0</v>
      </c>
      <c r="BI427" s="37">
        <v>0</v>
      </c>
      <c r="BJ427" s="37">
        <v>0</v>
      </c>
      <c r="BK427" s="37">
        <v>0</v>
      </c>
      <c r="BL427" s="37">
        <v>0</v>
      </c>
      <c r="BM427" s="37">
        <v>0</v>
      </c>
      <c r="BN427" s="37">
        <v>0</v>
      </c>
      <c r="BO427" s="37">
        <v>0</v>
      </c>
      <c r="BP427" s="37">
        <v>0</v>
      </c>
      <c r="BQ427" s="37"/>
    </row>
    <row r="428" spans="1:69">
      <c r="A428" s="30">
        <v>256216</v>
      </c>
      <c r="B428" s="31" t="s">
        <v>81</v>
      </c>
      <c r="C428" s="31">
        <v>600</v>
      </c>
      <c r="D428" s="31" t="s">
        <v>91</v>
      </c>
      <c r="E428" s="31">
        <v>1</v>
      </c>
      <c r="F428" s="16">
        <v>3</v>
      </c>
      <c r="G428" s="16"/>
      <c r="H428" s="16" t="str">
        <f t="shared" ref="H428:H430" si="911">D429</f>
        <v>買い物</v>
      </c>
      <c r="I428" s="32">
        <v>40125.596689814818</v>
      </c>
      <c r="J428" s="32">
        <v>40125.617337962962</v>
      </c>
      <c r="K428" s="33">
        <v>1.9386574072996154E-2</v>
      </c>
      <c r="L428" s="18">
        <f t="shared" ref="L428" si="912">K428+K429+K430+K431</f>
        <v>6.9374999999126885E-2</v>
      </c>
      <c r="M428" s="31">
        <v>1784</v>
      </c>
      <c r="N428" s="34">
        <v>951.07931952282252</v>
      </c>
      <c r="O428" s="31">
        <v>35.460986509999998</v>
      </c>
      <c r="P428" s="31">
        <v>139.5419991</v>
      </c>
      <c r="Q428" s="31">
        <v>112</v>
      </c>
      <c r="R428" s="31" t="s">
        <v>838</v>
      </c>
      <c r="S428" s="31">
        <v>1005105</v>
      </c>
      <c r="T428" s="31" t="s">
        <v>394</v>
      </c>
      <c r="U428" s="31">
        <v>100510501</v>
      </c>
      <c r="V428" s="31" t="s">
        <v>603</v>
      </c>
      <c r="W428" s="31">
        <v>35.464258790000002</v>
      </c>
      <c r="X428" s="31">
        <v>139.53229490000001</v>
      </c>
      <c r="Y428" s="31">
        <v>112</v>
      </c>
      <c r="Z428" s="31" t="s">
        <v>838</v>
      </c>
      <c r="AA428" s="31">
        <v>1005118</v>
      </c>
      <c r="AB428" s="31" t="s">
        <v>143</v>
      </c>
      <c r="AC428" s="31">
        <v>100511802</v>
      </c>
      <c r="AD428" s="31" t="s">
        <v>583</v>
      </c>
      <c r="AE428" s="31">
        <v>37</v>
      </c>
      <c r="AF428" s="31">
        <v>1</v>
      </c>
      <c r="AG428" s="31" t="s">
        <v>34</v>
      </c>
      <c r="AH428" s="31" t="s">
        <v>104</v>
      </c>
      <c r="AI428" s="31">
        <v>420</v>
      </c>
      <c r="AJ428" s="31" t="s">
        <v>95</v>
      </c>
      <c r="AK428" s="16"/>
      <c r="AL428" s="16" t="str">
        <f t="shared" ref="AL428:AL430" si="913">AJ429</f>
        <v>鉄道</v>
      </c>
      <c r="AM428" s="31">
        <v>16.600000000000001</v>
      </c>
      <c r="AN428" s="31">
        <v>1</v>
      </c>
      <c r="AO428" s="31">
        <v>1616</v>
      </c>
      <c r="AP428" s="31">
        <v>8</v>
      </c>
      <c r="AQ428" s="31">
        <v>0</v>
      </c>
      <c r="AR428" s="31">
        <v>0</v>
      </c>
      <c r="AS428" s="31">
        <v>0</v>
      </c>
      <c r="AT428" s="31">
        <v>0</v>
      </c>
      <c r="AU428" s="31">
        <v>0</v>
      </c>
      <c r="AV428" s="31">
        <v>0</v>
      </c>
      <c r="AW428" s="31">
        <v>1218</v>
      </c>
      <c r="AX428" s="31">
        <v>15.9</v>
      </c>
      <c r="AY428" s="31">
        <v>139</v>
      </c>
      <c r="AZ428" s="31">
        <v>1.8</v>
      </c>
      <c r="BA428" s="31">
        <v>0</v>
      </c>
      <c r="BB428" s="31">
        <v>1</v>
      </c>
      <c r="BC428" s="31">
        <v>1251</v>
      </c>
      <c r="BD428" s="31">
        <v>6.3</v>
      </c>
      <c r="BE428" s="31">
        <v>1</v>
      </c>
      <c r="BF428" s="31">
        <v>1251</v>
      </c>
      <c r="BG428" s="31">
        <v>16.600000000000001</v>
      </c>
      <c r="BH428" s="31">
        <v>0</v>
      </c>
      <c r="BI428" s="31">
        <v>0</v>
      </c>
      <c r="BJ428" s="31">
        <v>0</v>
      </c>
      <c r="BK428" s="31">
        <v>0</v>
      </c>
      <c r="BL428" s="31">
        <v>0</v>
      </c>
      <c r="BM428" s="31">
        <v>0</v>
      </c>
      <c r="BN428" s="31">
        <v>0</v>
      </c>
      <c r="BO428" s="31">
        <v>0</v>
      </c>
      <c r="BP428" s="31">
        <v>0</v>
      </c>
      <c r="BQ428" s="31"/>
    </row>
    <row r="429" spans="1:69">
      <c r="A429" s="35">
        <v>256224</v>
      </c>
      <c r="B429" s="6" t="s">
        <v>81</v>
      </c>
      <c r="C429" s="6">
        <v>500</v>
      </c>
      <c r="D429" s="6" t="s">
        <v>33</v>
      </c>
      <c r="E429" s="6">
        <v>1</v>
      </c>
      <c r="F429" s="21">
        <v>2</v>
      </c>
      <c r="G429" s="21" t="str">
        <f t="shared" ref="G429:G431" si="914">D428</f>
        <v>食事</v>
      </c>
      <c r="H429" s="21" t="str">
        <f t="shared" si="911"/>
        <v>買い物</v>
      </c>
      <c r="I429" s="7">
        <v>40125.636724537035</v>
      </c>
      <c r="J429" s="7">
        <v>40125.653078703705</v>
      </c>
      <c r="K429" s="13">
        <v>2.0428240743058268E-2</v>
      </c>
      <c r="L429" s="23">
        <f t="shared" ref="L429" si="915">K428+K429+K430+K431</f>
        <v>6.9374999999126885E-2</v>
      </c>
      <c r="M429" s="6">
        <v>1413</v>
      </c>
      <c r="N429" s="10">
        <v>5533.6678414798325</v>
      </c>
      <c r="O429" s="6">
        <v>35.463556070000003</v>
      </c>
      <c r="P429" s="6">
        <v>139.5327187</v>
      </c>
      <c r="Q429" s="6">
        <v>112</v>
      </c>
      <c r="R429" s="6" t="s">
        <v>838</v>
      </c>
      <c r="S429" s="6">
        <v>1005104</v>
      </c>
      <c r="T429" s="6" t="s">
        <v>392</v>
      </c>
      <c r="U429" s="6">
        <v>100510401</v>
      </c>
      <c r="V429" s="6" t="s">
        <v>595</v>
      </c>
      <c r="W429" s="6">
        <v>35.46056806</v>
      </c>
      <c r="X429" s="6">
        <v>139.5937175</v>
      </c>
      <c r="Y429" s="6">
        <v>106</v>
      </c>
      <c r="Z429" s="6" t="s">
        <v>841</v>
      </c>
      <c r="AA429" s="6">
        <v>1005013</v>
      </c>
      <c r="AB429" s="6" t="s">
        <v>204</v>
      </c>
      <c r="AC429" s="6">
        <v>100501304</v>
      </c>
      <c r="AD429" s="6" t="s">
        <v>605</v>
      </c>
      <c r="AE429" s="6">
        <v>37</v>
      </c>
      <c r="AF429" s="6">
        <v>1</v>
      </c>
      <c r="AG429" s="6" t="s">
        <v>34</v>
      </c>
      <c r="AH429" s="6" t="s">
        <v>104</v>
      </c>
      <c r="AI429" s="6">
        <v>200</v>
      </c>
      <c r="AJ429" s="6" t="s">
        <v>94</v>
      </c>
      <c r="AK429" s="21" t="str">
        <f t="shared" ref="AK429" si="916">AJ428</f>
        <v>徒歩</v>
      </c>
      <c r="AL429" s="21" t="str">
        <f t="shared" si="913"/>
        <v>鉄道</v>
      </c>
      <c r="AM429" s="6">
        <v>19.2</v>
      </c>
      <c r="AN429" s="6">
        <v>1</v>
      </c>
      <c r="AO429" s="6">
        <v>8008</v>
      </c>
      <c r="AP429" s="6">
        <v>20.3</v>
      </c>
      <c r="AQ429" s="6">
        <v>1</v>
      </c>
      <c r="AR429" s="6">
        <v>9</v>
      </c>
      <c r="AS429" s="6">
        <v>170</v>
      </c>
      <c r="AT429" s="6" t="s">
        <v>143</v>
      </c>
      <c r="AU429" s="6" t="s">
        <v>180</v>
      </c>
      <c r="AV429" s="6">
        <v>0</v>
      </c>
      <c r="AW429" s="6">
        <v>37</v>
      </c>
      <c r="AX429" s="6">
        <v>0.5</v>
      </c>
      <c r="AY429" s="6">
        <v>800</v>
      </c>
      <c r="AZ429" s="6">
        <v>9.6999999999999993</v>
      </c>
      <c r="BA429" s="6">
        <v>19.2</v>
      </c>
      <c r="BB429" s="6">
        <v>1</v>
      </c>
      <c r="BC429" s="6">
        <v>6330</v>
      </c>
      <c r="BD429" s="6">
        <v>31.7</v>
      </c>
      <c r="BE429" s="6">
        <v>1</v>
      </c>
      <c r="BF429" s="6">
        <v>6330</v>
      </c>
      <c r="BG429" s="6">
        <v>78.5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/>
    </row>
    <row r="430" spans="1:69">
      <c r="A430" s="35">
        <v>256232</v>
      </c>
      <c r="B430" s="6" t="s">
        <v>81</v>
      </c>
      <c r="C430" s="6">
        <v>500</v>
      </c>
      <c r="D430" s="6" t="s">
        <v>33</v>
      </c>
      <c r="E430" s="6">
        <v>1</v>
      </c>
      <c r="F430" s="21">
        <v>1</v>
      </c>
      <c r="G430" s="21" t="str">
        <f t="shared" si="914"/>
        <v>買い物</v>
      </c>
      <c r="H430" s="21" t="str">
        <f t="shared" si="911"/>
        <v>帰宅</v>
      </c>
      <c r="I430" s="7">
        <v>40125.673506944448</v>
      </c>
      <c r="J430" s="7">
        <v>40125.685706018521</v>
      </c>
      <c r="K430" s="13">
        <v>2.9560185183072463E-2</v>
      </c>
      <c r="L430" s="23">
        <f t="shared" ref="L430" si="917">K428+K429+K430+K431</f>
        <v>6.9374999999126885E-2</v>
      </c>
      <c r="M430" s="6">
        <v>1054</v>
      </c>
      <c r="N430" s="10">
        <v>5438.3744930223602</v>
      </c>
      <c r="O430" s="6">
        <v>35.460546669999999</v>
      </c>
      <c r="P430" s="6">
        <v>139.59428610000001</v>
      </c>
      <c r="Q430" s="6">
        <v>106</v>
      </c>
      <c r="R430" s="6" t="s">
        <v>841</v>
      </c>
      <c r="S430" s="6">
        <v>1005013</v>
      </c>
      <c r="T430" s="6" t="s">
        <v>204</v>
      </c>
      <c r="U430" s="6">
        <v>100501304</v>
      </c>
      <c r="V430" s="6" t="s">
        <v>605</v>
      </c>
      <c r="W430" s="6">
        <v>35.464999149999997</v>
      </c>
      <c r="X430" s="6">
        <v>139.5344782</v>
      </c>
      <c r="Y430" s="6">
        <v>112</v>
      </c>
      <c r="Z430" s="6" t="s">
        <v>838</v>
      </c>
      <c r="AA430" s="6">
        <v>1005117</v>
      </c>
      <c r="AB430" s="6" t="s">
        <v>375</v>
      </c>
      <c r="AC430" s="6">
        <v>100511702</v>
      </c>
      <c r="AD430" s="6" t="s">
        <v>784</v>
      </c>
      <c r="AE430" s="6">
        <v>37</v>
      </c>
      <c r="AF430" s="6">
        <v>1</v>
      </c>
      <c r="AG430" s="6" t="s">
        <v>34</v>
      </c>
      <c r="AH430" s="6" t="s">
        <v>104</v>
      </c>
      <c r="AI430" s="6">
        <v>200</v>
      </c>
      <c r="AJ430" s="6" t="s">
        <v>94</v>
      </c>
      <c r="AK430" s="21" t="str">
        <f t="shared" si="804"/>
        <v>鉄道</v>
      </c>
      <c r="AL430" s="21" t="str">
        <f t="shared" si="913"/>
        <v>徒歩</v>
      </c>
      <c r="AM430" s="6">
        <v>24.3</v>
      </c>
      <c r="AN430" s="6">
        <v>1</v>
      </c>
      <c r="AO430" s="6">
        <v>7791</v>
      </c>
      <c r="AP430" s="6">
        <v>15.3</v>
      </c>
      <c r="AQ430" s="6">
        <v>1</v>
      </c>
      <c r="AR430" s="6">
        <v>10</v>
      </c>
      <c r="AS430" s="6">
        <v>170</v>
      </c>
      <c r="AT430" s="6" t="s">
        <v>180</v>
      </c>
      <c r="AU430" s="6" t="s">
        <v>143</v>
      </c>
      <c r="AV430" s="6">
        <v>0</v>
      </c>
      <c r="AW430" s="6">
        <v>839</v>
      </c>
      <c r="AX430" s="6">
        <v>11.1</v>
      </c>
      <c r="AY430" s="6">
        <v>253</v>
      </c>
      <c r="AZ430" s="6">
        <v>3.2</v>
      </c>
      <c r="BA430" s="6">
        <v>24.3</v>
      </c>
      <c r="BB430" s="6">
        <v>1</v>
      </c>
      <c r="BC430" s="6">
        <v>6220</v>
      </c>
      <c r="BD430" s="6">
        <v>31.1</v>
      </c>
      <c r="BE430" s="6">
        <v>1</v>
      </c>
      <c r="BF430" s="6">
        <v>6220</v>
      </c>
      <c r="BG430" s="6">
        <v>79.099999999999994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/>
    </row>
    <row r="431" spans="1:69">
      <c r="A431" s="36">
        <v>256241</v>
      </c>
      <c r="B431" s="37" t="s">
        <v>81</v>
      </c>
      <c r="C431" s="37">
        <v>200</v>
      </c>
      <c r="D431" s="37" t="s">
        <v>85</v>
      </c>
      <c r="E431" s="37"/>
      <c r="F431" s="26">
        <v>0</v>
      </c>
      <c r="G431" s="21" t="str">
        <f t="shared" si="914"/>
        <v>買い物</v>
      </c>
      <c r="H431" s="26"/>
      <c r="I431" s="38">
        <v>40125.715266203704</v>
      </c>
      <c r="J431" s="38">
        <v>40125.727407407408</v>
      </c>
      <c r="K431" s="39"/>
      <c r="L431" s="28">
        <f t="shared" ref="L431" si="918">K428+K429+K430+K431</f>
        <v>6.9374999999126885E-2</v>
      </c>
      <c r="M431" s="37">
        <v>1049</v>
      </c>
      <c r="N431" s="40">
        <v>831.00937450709921</v>
      </c>
      <c r="O431" s="37">
        <v>35.461088439999997</v>
      </c>
      <c r="P431" s="37">
        <v>139.5329279</v>
      </c>
      <c r="Q431" s="37">
        <v>112</v>
      </c>
      <c r="R431" s="37" t="s">
        <v>838</v>
      </c>
      <c r="S431" s="37">
        <v>1005104</v>
      </c>
      <c r="T431" s="37" t="s">
        <v>392</v>
      </c>
      <c r="U431" s="37">
        <v>100510401</v>
      </c>
      <c r="V431" s="37" t="s">
        <v>595</v>
      </c>
      <c r="W431" s="37">
        <v>35.460535960000001</v>
      </c>
      <c r="X431" s="37">
        <v>139.54207959999999</v>
      </c>
      <c r="Y431" s="37">
        <v>112</v>
      </c>
      <c r="Z431" s="37" t="s">
        <v>838</v>
      </c>
      <c r="AA431" s="37">
        <v>1005105</v>
      </c>
      <c r="AB431" s="37" t="s">
        <v>394</v>
      </c>
      <c r="AC431" s="37">
        <v>100510501</v>
      </c>
      <c r="AD431" s="37" t="s">
        <v>603</v>
      </c>
      <c r="AE431" s="37">
        <v>37</v>
      </c>
      <c r="AF431" s="37">
        <v>1</v>
      </c>
      <c r="AG431" s="37" t="s">
        <v>34</v>
      </c>
      <c r="AH431" s="37" t="s">
        <v>104</v>
      </c>
      <c r="AI431" s="37">
        <v>420</v>
      </c>
      <c r="AJ431" s="37" t="s">
        <v>95</v>
      </c>
      <c r="AK431" s="21" t="str">
        <f t="shared" si="804"/>
        <v>鉄道</v>
      </c>
      <c r="AL431" s="26"/>
      <c r="AM431" s="37">
        <v>18.5</v>
      </c>
      <c r="AN431" s="37">
        <v>1</v>
      </c>
      <c r="AO431" s="37">
        <v>1932</v>
      </c>
      <c r="AP431" s="37">
        <v>6.2</v>
      </c>
      <c r="AQ431" s="37">
        <v>0</v>
      </c>
      <c r="AR431" s="37">
        <v>0</v>
      </c>
      <c r="AS431" s="37">
        <v>0</v>
      </c>
      <c r="AT431" s="37">
        <v>0</v>
      </c>
      <c r="AU431" s="37">
        <v>0</v>
      </c>
      <c r="AV431" s="37">
        <v>0</v>
      </c>
      <c r="AW431" s="37">
        <v>0</v>
      </c>
      <c r="AX431" s="37">
        <v>0</v>
      </c>
      <c r="AY431" s="37">
        <v>0</v>
      </c>
      <c r="AZ431" s="37">
        <v>0</v>
      </c>
      <c r="BA431" s="37">
        <v>0</v>
      </c>
      <c r="BB431" s="37">
        <v>1</v>
      </c>
      <c r="BC431" s="37">
        <v>1481</v>
      </c>
      <c r="BD431" s="37">
        <v>7.4</v>
      </c>
      <c r="BE431" s="37">
        <v>1</v>
      </c>
      <c r="BF431" s="37">
        <v>1481</v>
      </c>
      <c r="BG431" s="37">
        <v>18.5</v>
      </c>
      <c r="BH431" s="37">
        <v>0</v>
      </c>
      <c r="BI431" s="37">
        <v>0</v>
      </c>
      <c r="BJ431" s="37">
        <v>0</v>
      </c>
      <c r="BK431" s="37">
        <v>0</v>
      </c>
      <c r="BL431" s="37">
        <v>0</v>
      </c>
      <c r="BM431" s="37">
        <v>0</v>
      </c>
      <c r="BN431" s="37">
        <v>0</v>
      </c>
      <c r="BO431" s="37">
        <v>0</v>
      </c>
      <c r="BP431" s="37">
        <v>0</v>
      </c>
      <c r="BQ431" s="37"/>
    </row>
    <row r="432" spans="1:69">
      <c r="A432" s="30">
        <v>256854</v>
      </c>
      <c r="B432" s="31" t="s">
        <v>81</v>
      </c>
      <c r="C432" s="31">
        <v>500</v>
      </c>
      <c r="D432" s="31" t="s">
        <v>33</v>
      </c>
      <c r="E432" s="31">
        <v>1</v>
      </c>
      <c r="F432" s="16">
        <v>3</v>
      </c>
      <c r="G432" s="16"/>
      <c r="H432" s="16" t="str">
        <f t="shared" ref="H432:H434" si="919">D433</f>
        <v>買い物</v>
      </c>
      <c r="I432" s="32">
        <v>40132.719085648147</v>
      </c>
      <c r="J432" s="32">
        <v>40132.732118055559</v>
      </c>
      <c r="K432" s="33">
        <v>6.5856481451191939E-3</v>
      </c>
      <c r="L432" s="18">
        <f t="shared" ref="L432" si="920">K432+K433+K434+K435</f>
        <v>4.5509259252867196E-2</v>
      </c>
      <c r="M432" s="31">
        <v>1126</v>
      </c>
      <c r="N432" s="34">
        <v>757.8819494119964</v>
      </c>
      <c r="O432" s="31">
        <v>35.460766630000002</v>
      </c>
      <c r="P432" s="31">
        <v>139.5418651</v>
      </c>
      <c r="Q432" s="31">
        <v>112</v>
      </c>
      <c r="R432" s="31" t="s">
        <v>838</v>
      </c>
      <c r="S432" s="31">
        <v>1005105</v>
      </c>
      <c r="T432" s="31" t="s">
        <v>394</v>
      </c>
      <c r="U432" s="31">
        <v>100510501</v>
      </c>
      <c r="V432" s="31" t="s">
        <v>603</v>
      </c>
      <c r="W432" s="31">
        <v>35.4606754</v>
      </c>
      <c r="X432" s="31">
        <v>139.53349660000001</v>
      </c>
      <c r="Y432" s="31">
        <v>112</v>
      </c>
      <c r="Z432" s="31" t="s">
        <v>838</v>
      </c>
      <c r="AA432" s="31">
        <v>1005104</v>
      </c>
      <c r="AB432" s="31" t="s">
        <v>392</v>
      </c>
      <c r="AC432" s="31">
        <v>100510401</v>
      </c>
      <c r="AD432" s="31" t="s">
        <v>595</v>
      </c>
      <c r="AE432" s="31">
        <v>37</v>
      </c>
      <c r="AF432" s="31">
        <v>1</v>
      </c>
      <c r="AG432" s="31" t="s">
        <v>34</v>
      </c>
      <c r="AH432" s="31" t="s">
        <v>104</v>
      </c>
      <c r="AI432" s="31">
        <v>420</v>
      </c>
      <c r="AJ432" s="31" t="s">
        <v>95</v>
      </c>
      <c r="AK432" s="16"/>
      <c r="AL432" s="16" t="str">
        <f t="shared" ref="AL432:AL434" si="921">AJ433</f>
        <v>鉄道</v>
      </c>
      <c r="AM432" s="31">
        <v>15.9</v>
      </c>
      <c r="AN432" s="31">
        <v>1</v>
      </c>
      <c r="AO432" s="31">
        <v>1899</v>
      </c>
      <c r="AP432" s="31">
        <v>5.6</v>
      </c>
      <c r="AQ432" s="31">
        <v>0</v>
      </c>
      <c r="AR432" s="31">
        <v>0</v>
      </c>
      <c r="AS432" s="31">
        <v>0</v>
      </c>
      <c r="AT432" s="31">
        <v>0</v>
      </c>
      <c r="AU432" s="31">
        <v>0</v>
      </c>
      <c r="AV432" s="31">
        <v>0</v>
      </c>
      <c r="AW432" s="31">
        <v>0</v>
      </c>
      <c r="AX432" s="31">
        <v>0</v>
      </c>
      <c r="AY432" s="31">
        <v>0</v>
      </c>
      <c r="AZ432" s="31">
        <v>0</v>
      </c>
      <c r="BA432" s="31">
        <v>0</v>
      </c>
      <c r="BB432" s="31">
        <v>1</v>
      </c>
      <c r="BC432" s="31">
        <v>1256</v>
      </c>
      <c r="BD432" s="31">
        <v>6.3</v>
      </c>
      <c r="BE432" s="31">
        <v>1</v>
      </c>
      <c r="BF432" s="31">
        <v>1256</v>
      </c>
      <c r="BG432" s="31">
        <v>15.9</v>
      </c>
      <c r="BH432" s="31">
        <v>0</v>
      </c>
      <c r="BI432" s="31">
        <v>0</v>
      </c>
      <c r="BJ432" s="31">
        <v>0</v>
      </c>
      <c r="BK432" s="31">
        <v>0</v>
      </c>
      <c r="BL432" s="31">
        <v>0</v>
      </c>
      <c r="BM432" s="31">
        <v>0</v>
      </c>
      <c r="BN432" s="31">
        <v>0</v>
      </c>
      <c r="BO432" s="31">
        <v>0</v>
      </c>
      <c r="BP432" s="31">
        <v>0</v>
      </c>
      <c r="BQ432" s="31"/>
    </row>
    <row r="433" spans="1:69">
      <c r="A433" s="35">
        <v>256859</v>
      </c>
      <c r="B433" s="6" t="s">
        <v>81</v>
      </c>
      <c r="C433" s="6">
        <v>500</v>
      </c>
      <c r="D433" s="6" t="s">
        <v>33</v>
      </c>
      <c r="E433" s="6">
        <v>1</v>
      </c>
      <c r="F433" s="21">
        <v>2</v>
      </c>
      <c r="G433" s="21" t="str">
        <f t="shared" ref="G433:G435" si="922">D432</f>
        <v>買い物</v>
      </c>
      <c r="H433" s="21" t="str">
        <f t="shared" si="919"/>
        <v>買い物</v>
      </c>
      <c r="I433" s="7">
        <v>40132.738703703704</v>
      </c>
      <c r="J433" s="7">
        <v>40132.758553240739</v>
      </c>
      <c r="K433" s="13">
        <v>1.8761574072414078E-2</v>
      </c>
      <c r="L433" s="23">
        <f t="shared" ref="L433" si="923">K432+K433+K434+K435</f>
        <v>4.5509259252867196E-2</v>
      </c>
      <c r="M433" s="6">
        <v>1715</v>
      </c>
      <c r="N433" s="10">
        <v>7732.6097424379013</v>
      </c>
      <c r="O433" s="6">
        <v>35.461844859999999</v>
      </c>
      <c r="P433" s="6">
        <v>139.5327777</v>
      </c>
      <c r="Q433" s="6">
        <v>112</v>
      </c>
      <c r="R433" s="6" t="s">
        <v>838</v>
      </c>
      <c r="S433" s="6">
        <v>1005104</v>
      </c>
      <c r="T433" s="6" t="s">
        <v>392</v>
      </c>
      <c r="U433" s="6">
        <v>100510401</v>
      </c>
      <c r="V433" s="6" t="s">
        <v>595</v>
      </c>
      <c r="W433" s="6">
        <v>35.463035720000001</v>
      </c>
      <c r="X433" s="6">
        <v>139.61815780000001</v>
      </c>
      <c r="Y433" s="6">
        <v>103</v>
      </c>
      <c r="Z433" s="6" t="s">
        <v>843</v>
      </c>
      <c r="AA433" s="6">
        <v>1002006</v>
      </c>
      <c r="AB433" s="6" t="s">
        <v>386</v>
      </c>
      <c r="AC433" s="6">
        <v>100200602</v>
      </c>
      <c r="AD433" s="6" t="s">
        <v>593</v>
      </c>
      <c r="AE433" s="6">
        <v>37</v>
      </c>
      <c r="AF433" s="6">
        <v>1</v>
      </c>
      <c r="AG433" s="6" t="s">
        <v>34</v>
      </c>
      <c r="AH433" s="6" t="s">
        <v>104</v>
      </c>
      <c r="AI433" s="6">
        <v>200</v>
      </c>
      <c r="AJ433" s="6" t="s">
        <v>94</v>
      </c>
      <c r="AK433" s="21" t="str">
        <f t="shared" ref="AK433" si="924">AJ432</f>
        <v>徒歩</v>
      </c>
      <c r="AL433" s="21" t="str">
        <f t="shared" si="921"/>
        <v>鉄道</v>
      </c>
      <c r="AM433" s="6">
        <v>23.4</v>
      </c>
      <c r="AN433" s="6">
        <v>1</v>
      </c>
      <c r="AO433" s="6">
        <v>10333</v>
      </c>
      <c r="AP433" s="6">
        <v>24.9</v>
      </c>
      <c r="AQ433" s="6">
        <v>1</v>
      </c>
      <c r="AR433" s="6">
        <v>14</v>
      </c>
      <c r="AS433" s="6">
        <v>190</v>
      </c>
      <c r="AT433" s="6" t="s">
        <v>143</v>
      </c>
      <c r="AU433" s="6" t="s">
        <v>127</v>
      </c>
      <c r="AV433" s="6">
        <v>0</v>
      </c>
      <c r="AW433" s="6">
        <v>198</v>
      </c>
      <c r="AX433" s="6">
        <v>2.7</v>
      </c>
      <c r="AY433" s="6">
        <v>556</v>
      </c>
      <c r="AZ433" s="6">
        <v>6.7</v>
      </c>
      <c r="BA433" s="6">
        <v>23.4</v>
      </c>
      <c r="BB433" s="6">
        <v>1</v>
      </c>
      <c r="BC433" s="6">
        <v>8990</v>
      </c>
      <c r="BD433" s="6">
        <v>45</v>
      </c>
      <c r="BE433" s="6">
        <v>1</v>
      </c>
      <c r="BF433" s="6">
        <v>8990</v>
      </c>
      <c r="BG433" s="6">
        <v>110.5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/>
    </row>
    <row r="434" spans="1:69">
      <c r="A434" s="35">
        <v>256864</v>
      </c>
      <c r="B434" s="6" t="s">
        <v>81</v>
      </c>
      <c r="C434" s="6">
        <v>500</v>
      </c>
      <c r="D434" s="6" t="s">
        <v>33</v>
      </c>
      <c r="E434" s="6">
        <v>1</v>
      </c>
      <c r="F434" s="21">
        <v>1</v>
      </c>
      <c r="G434" s="21" t="str">
        <f t="shared" si="922"/>
        <v>買い物</v>
      </c>
      <c r="H434" s="21" t="str">
        <f t="shared" si="919"/>
        <v>帰宅</v>
      </c>
      <c r="I434" s="7">
        <v>40132.777314814812</v>
      </c>
      <c r="J434" s="7">
        <v>40132.790370370371</v>
      </c>
      <c r="K434" s="13">
        <v>2.0162037035333924E-2</v>
      </c>
      <c r="L434" s="23">
        <f t="shared" ref="L434" si="925">K432+K433+K434+K435</f>
        <v>4.5509259252867196E-2</v>
      </c>
      <c r="M434" s="6">
        <v>1128</v>
      </c>
      <c r="N434" s="10">
        <v>7703.8035950631465</v>
      </c>
      <c r="O434" s="6">
        <v>35.4613996</v>
      </c>
      <c r="P434" s="6">
        <v>139.6180076</v>
      </c>
      <c r="Q434" s="6">
        <v>103</v>
      </c>
      <c r="R434" s="6" t="s">
        <v>843</v>
      </c>
      <c r="S434" s="6">
        <v>1002005</v>
      </c>
      <c r="T434" s="6" t="s">
        <v>393</v>
      </c>
      <c r="U434" s="6">
        <v>100200503</v>
      </c>
      <c r="V434" s="6" t="s">
        <v>602</v>
      </c>
      <c r="W434" s="6">
        <v>35.46330931</v>
      </c>
      <c r="X434" s="6">
        <v>139.53296549999999</v>
      </c>
      <c r="Y434" s="6">
        <v>112</v>
      </c>
      <c r="Z434" s="6" t="s">
        <v>838</v>
      </c>
      <c r="AA434" s="6">
        <v>1005104</v>
      </c>
      <c r="AB434" s="6" t="s">
        <v>392</v>
      </c>
      <c r="AC434" s="6">
        <v>100510401</v>
      </c>
      <c r="AD434" s="6" t="s">
        <v>595</v>
      </c>
      <c r="AE434" s="6">
        <v>37</v>
      </c>
      <c r="AF434" s="6">
        <v>1</v>
      </c>
      <c r="AG434" s="6" t="s">
        <v>34</v>
      </c>
      <c r="AH434" s="6" t="s">
        <v>104</v>
      </c>
      <c r="AI434" s="6">
        <v>200</v>
      </c>
      <c r="AJ434" s="6" t="s">
        <v>94</v>
      </c>
      <c r="AK434" s="21" t="str">
        <f t="shared" si="804"/>
        <v>鉄道</v>
      </c>
      <c r="AL434" s="21" t="str">
        <f t="shared" si="921"/>
        <v>徒歩</v>
      </c>
      <c r="AM434" s="6">
        <v>25.599999999999998</v>
      </c>
      <c r="AN434" s="6">
        <v>1</v>
      </c>
      <c r="AO434" s="6">
        <v>9990</v>
      </c>
      <c r="AP434" s="6">
        <v>21.6</v>
      </c>
      <c r="AQ434" s="6">
        <v>1</v>
      </c>
      <c r="AR434" s="6">
        <v>18</v>
      </c>
      <c r="AS434" s="6">
        <v>190</v>
      </c>
      <c r="AT434" s="6" t="s">
        <v>114</v>
      </c>
      <c r="AU434" s="6" t="s">
        <v>143</v>
      </c>
      <c r="AV434" s="6">
        <v>0</v>
      </c>
      <c r="AW434" s="6">
        <v>359</v>
      </c>
      <c r="AX434" s="6">
        <v>4.4000000000000004</v>
      </c>
      <c r="AY434" s="6">
        <v>263</v>
      </c>
      <c r="AZ434" s="6">
        <v>3.2</v>
      </c>
      <c r="BA434" s="6">
        <v>25.599999999999998</v>
      </c>
      <c r="BB434" s="6">
        <v>1</v>
      </c>
      <c r="BC434" s="6">
        <v>8830</v>
      </c>
      <c r="BD434" s="6">
        <v>44.2</v>
      </c>
      <c r="BE434" s="6">
        <v>1</v>
      </c>
      <c r="BF434" s="6">
        <v>8830</v>
      </c>
      <c r="BG434" s="6">
        <v>110.6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/>
    </row>
    <row r="435" spans="1:69">
      <c r="A435" s="36">
        <v>256868</v>
      </c>
      <c r="B435" s="37" t="s">
        <v>81</v>
      </c>
      <c r="C435" s="37">
        <v>200</v>
      </c>
      <c r="D435" s="37" t="s">
        <v>85</v>
      </c>
      <c r="E435" s="37"/>
      <c r="F435" s="26">
        <v>0</v>
      </c>
      <c r="G435" s="21" t="str">
        <f t="shared" si="922"/>
        <v>買い物</v>
      </c>
      <c r="H435" s="26"/>
      <c r="I435" s="38">
        <v>40132.810532407406</v>
      </c>
      <c r="J435" s="38">
        <v>40132.821944444448</v>
      </c>
      <c r="K435" s="39"/>
      <c r="L435" s="28">
        <f t="shared" ref="L435" si="926">K432+K433+K434+K435</f>
        <v>4.5509259252867196E-2</v>
      </c>
      <c r="M435" s="37">
        <v>986</v>
      </c>
      <c r="N435" s="40">
        <v>841.68999162107218</v>
      </c>
      <c r="O435" s="37">
        <v>35.461265519999998</v>
      </c>
      <c r="P435" s="37">
        <v>139.53288499999999</v>
      </c>
      <c r="Q435" s="37">
        <v>112</v>
      </c>
      <c r="R435" s="37" t="s">
        <v>838</v>
      </c>
      <c r="S435" s="37">
        <v>1005104</v>
      </c>
      <c r="T435" s="37" t="s">
        <v>392</v>
      </c>
      <c r="U435" s="37">
        <v>100510401</v>
      </c>
      <c r="V435" s="37" t="s">
        <v>595</v>
      </c>
      <c r="W435" s="37">
        <v>35.4620648</v>
      </c>
      <c r="X435" s="37">
        <v>139.5421279</v>
      </c>
      <c r="Y435" s="37">
        <v>112</v>
      </c>
      <c r="Z435" s="37" t="s">
        <v>838</v>
      </c>
      <c r="AA435" s="37">
        <v>1005105</v>
      </c>
      <c r="AB435" s="37" t="s">
        <v>394</v>
      </c>
      <c r="AC435" s="37">
        <v>100510501</v>
      </c>
      <c r="AD435" s="37" t="s">
        <v>603</v>
      </c>
      <c r="AE435" s="37">
        <v>37</v>
      </c>
      <c r="AF435" s="37">
        <v>1</v>
      </c>
      <c r="AG435" s="37" t="s">
        <v>34</v>
      </c>
      <c r="AH435" s="37" t="s">
        <v>104</v>
      </c>
      <c r="AI435" s="37">
        <v>420</v>
      </c>
      <c r="AJ435" s="37" t="s">
        <v>95</v>
      </c>
      <c r="AK435" s="21" t="str">
        <f t="shared" si="804"/>
        <v>鉄道</v>
      </c>
      <c r="AL435" s="26"/>
      <c r="AM435" s="37">
        <v>17.600000000000001</v>
      </c>
      <c r="AN435" s="37">
        <v>1</v>
      </c>
      <c r="AO435" s="37">
        <v>1443</v>
      </c>
      <c r="AP435" s="37">
        <v>5.7</v>
      </c>
      <c r="AQ435" s="37">
        <v>0</v>
      </c>
      <c r="AR435" s="37">
        <v>0</v>
      </c>
      <c r="AS435" s="37">
        <v>0</v>
      </c>
      <c r="AT435" s="37">
        <v>0</v>
      </c>
      <c r="AU435" s="37">
        <v>0</v>
      </c>
      <c r="AV435" s="37">
        <v>0</v>
      </c>
      <c r="AW435" s="37">
        <v>0</v>
      </c>
      <c r="AX435" s="37">
        <v>0</v>
      </c>
      <c r="AY435" s="37">
        <v>0</v>
      </c>
      <c r="AZ435" s="37">
        <v>0</v>
      </c>
      <c r="BA435" s="37">
        <v>0</v>
      </c>
      <c r="BB435" s="37">
        <v>1</v>
      </c>
      <c r="BC435" s="37">
        <v>1444</v>
      </c>
      <c r="BD435" s="37">
        <v>7.2</v>
      </c>
      <c r="BE435" s="37">
        <v>1</v>
      </c>
      <c r="BF435" s="37">
        <v>1444</v>
      </c>
      <c r="BG435" s="37">
        <v>17.600000000000001</v>
      </c>
      <c r="BH435" s="37">
        <v>0</v>
      </c>
      <c r="BI435" s="37">
        <v>0</v>
      </c>
      <c r="BJ435" s="37">
        <v>0</v>
      </c>
      <c r="BK435" s="37">
        <v>0</v>
      </c>
      <c r="BL435" s="37">
        <v>0</v>
      </c>
      <c r="BM435" s="37">
        <v>0</v>
      </c>
      <c r="BN435" s="37">
        <v>0</v>
      </c>
      <c r="BO435" s="37">
        <v>0</v>
      </c>
      <c r="BP435" s="37">
        <v>0</v>
      </c>
      <c r="BQ435" s="37"/>
    </row>
    <row r="436" spans="1:69">
      <c r="A436" s="30">
        <v>257545</v>
      </c>
      <c r="B436" s="31" t="s">
        <v>81</v>
      </c>
      <c r="C436" s="31">
        <v>500</v>
      </c>
      <c r="D436" s="31" t="s">
        <v>33</v>
      </c>
      <c r="E436" s="31">
        <v>1</v>
      </c>
      <c r="F436" s="16">
        <v>3</v>
      </c>
      <c r="G436" s="16"/>
      <c r="H436" s="16" t="str">
        <f t="shared" ref="H436:H438" si="927">D437</f>
        <v>買い物</v>
      </c>
      <c r="I436" s="32">
        <v>40139.389803240738</v>
      </c>
      <c r="J436" s="32">
        <v>40139.510138888887</v>
      </c>
      <c r="K436" s="33">
        <v>0.12434027777635492</v>
      </c>
      <c r="L436" s="18">
        <f t="shared" ref="L436" si="928">K436+K437+K438+K439</f>
        <v>0.14739583332993789</v>
      </c>
      <c r="M436" s="31">
        <v>10397</v>
      </c>
      <c r="N436" s="34">
        <v>22672.891855796282</v>
      </c>
      <c r="O436" s="31">
        <v>35.460868519999998</v>
      </c>
      <c r="P436" s="31">
        <v>139.5419455</v>
      </c>
      <c r="Q436" s="31">
        <v>112</v>
      </c>
      <c r="R436" s="31" t="s">
        <v>838</v>
      </c>
      <c r="S436" s="31">
        <v>1005105</v>
      </c>
      <c r="T436" s="31" t="s">
        <v>394</v>
      </c>
      <c r="U436" s="31">
        <v>100510501</v>
      </c>
      <c r="V436" s="31" t="s">
        <v>603</v>
      </c>
      <c r="W436" s="31">
        <v>35.616436649999997</v>
      </c>
      <c r="X436" s="31">
        <v>139.37989719999999</v>
      </c>
      <c r="Y436" s="31"/>
      <c r="Z436" s="31"/>
      <c r="AA436" s="31"/>
      <c r="AB436" s="31"/>
      <c r="AC436" s="31"/>
      <c r="AD436" s="31"/>
      <c r="AE436" s="31">
        <v>37</v>
      </c>
      <c r="AF436" s="31">
        <v>1</v>
      </c>
      <c r="AG436" s="31" t="s">
        <v>34</v>
      </c>
      <c r="AH436" s="31" t="s">
        <v>104</v>
      </c>
      <c r="AI436" s="31">
        <v>200</v>
      </c>
      <c r="AJ436" s="31" t="s">
        <v>94</v>
      </c>
      <c r="AK436" s="16"/>
      <c r="AL436" s="16" t="str">
        <f t="shared" ref="AL436:AL438" si="929">AJ437</f>
        <v>鉄道</v>
      </c>
      <c r="AM436" s="31">
        <v>81.8</v>
      </c>
      <c r="AN436" s="31">
        <v>1</v>
      </c>
      <c r="AO436" s="31">
        <v>27472</v>
      </c>
      <c r="AP436" s="31">
        <v>53.6</v>
      </c>
      <c r="AQ436" s="31">
        <v>1</v>
      </c>
      <c r="AR436" s="31">
        <v>60</v>
      </c>
      <c r="AS436" s="31">
        <v>660</v>
      </c>
      <c r="AT436" s="31" t="s">
        <v>143</v>
      </c>
      <c r="AU436" s="31" t="s">
        <v>303</v>
      </c>
      <c r="AV436" s="31">
        <v>4</v>
      </c>
      <c r="AW436" s="31">
        <v>1225</v>
      </c>
      <c r="AX436" s="31">
        <v>16</v>
      </c>
      <c r="AY436" s="31">
        <v>463</v>
      </c>
      <c r="AZ436" s="31">
        <v>5.8</v>
      </c>
      <c r="BA436" s="31">
        <v>81.8</v>
      </c>
      <c r="BB436" s="31">
        <v>1</v>
      </c>
      <c r="BC436" s="31">
        <v>25023</v>
      </c>
      <c r="BD436" s="31">
        <v>125.1</v>
      </c>
      <c r="BE436" s="31">
        <v>1</v>
      </c>
      <c r="BF436" s="31">
        <v>25023</v>
      </c>
      <c r="BG436" s="31">
        <v>314.2</v>
      </c>
      <c r="BH436" s="31">
        <v>0</v>
      </c>
      <c r="BI436" s="31">
        <v>0</v>
      </c>
      <c r="BJ436" s="31">
        <v>0</v>
      </c>
      <c r="BK436" s="31">
        <v>0</v>
      </c>
      <c r="BL436" s="31">
        <v>0</v>
      </c>
      <c r="BM436" s="31">
        <v>0</v>
      </c>
      <c r="BN436" s="31">
        <v>0</v>
      </c>
      <c r="BO436" s="31">
        <v>0</v>
      </c>
      <c r="BP436" s="31">
        <v>0</v>
      </c>
      <c r="BQ436" s="31"/>
    </row>
    <row r="437" spans="1:69">
      <c r="A437" s="35">
        <v>257572</v>
      </c>
      <c r="B437" s="6" t="s">
        <v>81</v>
      </c>
      <c r="C437" s="6">
        <v>500</v>
      </c>
      <c r="D437" s="6" t="s">
        <v>33</v>
      </c>
      <c r="E437" s="6">
        <v>1</v>
      </c>
      <c r="F437" s="21">
        <v>2</v>
      </c>
      <c r="G437" s="21" t="str">
        <f t="shared" ref="G437:G439" si="930">D436</f>
        <v>買い物</v>
      </c>
      <c r="H437" s="21" t="str">
        <f t="shared" si="927"/>
        <v>買い物</v>
      </c>
      <c r="I437" s="7">
        <v>40139.634479166663</v>
      </c>
      <c r="J437" s="7">
        <v>40139.757627314815</v>
      </c>
      <c r="K437" s="13">
        <v>1.2777777774317656E-2</v>
      </c>
      <c r="L437" s="23">
        <f t="shared" ref="L437" si="931">K436+K437+K438+K439</f>
        <v>0.14739583332993789</v>
      </c>
      <c r="M437" s="6">
        <v>10640</v>
      </c>
      <c r="N437" s="10">
        <v>27712.710047626897</v>
      </c>
      <c r="O437" s="6">
        <v>35.614408910000002</v>
      </c>
      <c r="P437" s="6">
        <v>139.3767268</v>
      </c>
      <c r="Q437" s="6"/>
      <c r="R437" s="6"/>
      <c r="S437" s="6"/>
      <c r="T437" s="6"/>
      <c r="U437" s="6"/>
      <c r="V437" s="6"/>
      <c r="W437" s="6">
        <v>35.464864990000002</v>
      </c>
      <c r="X437" s="6">
        <v>139.62180559999999</v>
      </c>
      <c r="Y437" s="6">
        <v>103</v>
      </c>
      <c r="Z437" s="6" t="s">
        <v>843</v>
      </c>
      <c r="AA437" s="6">
        <v>1002001</v>
      </c>
      <c r="AB437" s="6" t="s">
        <v>387</v>
      </c>
      <c r="AC437" s="6">
        <v>100200102</v>
      </c>
      <c r="AD437" s="6" t="s">
        <v>587</v>
      </c>
      <c r="AE437" s="6">
        <v>37</v>
      </c>
      <c r="AF437" s="6">
        <v>1</v>
      </c>
      <c r="AG437" s="6" t="s">
        <v>34</v>
      </c>
      <c r="AH437" s="6" t="s">
        <v>104</v>
      </c>
      <c r="AI437" s="6">
        <v>200</v>
      </c>
      <c r="AJ437" s="6" t="s">
        <v>94</v>
      </c>
      <c r="AK437" s="21" t="str">
        <f t="shared" ref="AK437:AK447" si="932">AJ436</f>
        <v>鉄道</v>
      </c>
      <c r="AL437" s="21" t="str">
        <f t="shared" si="929"/>
        <v>鉄道</v>
      </c>
      <c r="AM437" s="6">
        <v>58.900000000000006</v>
      </c>
      <c r="AN437" s="6">
        <v>1</v>
      </c>
      <c r="AO437" s="6">
        <v>35777</v>
      </c>
      <c r="AP437" s="6">
        <v>65.599999999999994</v>
      </c>
      <c r="AQ437" s="6">
        <v>1</v>
      </c>
      <c r="AR437" s="6">
        <v>50</v>
      </c>
      <c r="AS437" s="6">
        <v>760</v>
      </c>
      <c r="AT437" s="6" t="s">
        <v>303</v>
      </c>
      <c r="AU437" s="6" t="s">
        <v>127</v>
      </c>
      <c r="AV437" s="6">
        <v>1</v>
      </c>
      <c r="AW437" s="6">
        <v>432</v>
      </c>
      <c r="AX437" s="6">
        <v>5.2</v>
      </c>
      <c r="AY437" s="6">
        <v>309</v>
      </c>
      <c r="AZ437" s="6">
        <v>3.7</v>
      </c>
      <c r="BA437" s="6">
        <v>58.900000000000006</v>
      </c>
      <c r="BB437" s="6">
        <v>1</v>
      </c>
      <c r="BC437" s="6">
        <v>32294</v>
      </c>
      <c r="BD437" s="6">
        <v>161.5</v>
      </c>
      <c r="BE437" s="6">
        <v>1</v>
      </c>
      <c r="BF437" s="6">
        <v>32294</v>
      </c>
      <c r="BG437" s="6">
        <v>397.7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/>
    </row>
    <row r="438" spans="1:69">
      <c r="A438" s="35">
        <v>257588</v>
      </c>
      <c r="B438" s="6" t="s">
        <v>81</v>
      </c>
      <c r="C438" s="6">
        <v>500</v>
      </c>
      <c r="D438" s="6" t="s">
        <v>33</v>
      </c>
      <c r="E438" s="6">
        <v>1</v>
      </c>
      <c r="F438" s="21">
        <v>1</v>
      </c>
      <c r="G438" s="21" t="str">
        <f t="shared" si="930"/>
        <v>買い物</v>
      </c>
      <c r="H438" s="21" t="str">
        <f t="shared" si="927"/>
        <v>帰宅</v>
      </c>
      <c r="I438" s="7">
        <v>40139.770405092589</v>
      </c>
      <c r="J438" s="7">
        <v>40139.78638888889</v>
      </c>
      <c r="K438" s="13">
        <v>1.0277777779265307E-2</v>
      </c>
      <c r="L438" s="23">
        <f t="shared" ref="L438" si="933">K436+K437+K438+K439</f>
        <v>0.14739583332993789</v>
      </c>
      <c r="M438" s="6">
        <v>1381</v>
      </c>
      <c r="N438" s="10">
        <v>7872.6830081018206</v>
      </c>
      <c r="O438" s="6">
        <v>35.466114910000002</v>
      </c>
      <c r="P438" s="6">
        <v>139.61932719999999</v>
      </c>
      <c r="Q438" s="6">
        <v>103</v>
      </c>
      <c r="R438" s="6" t="s">
        <v>843</v>
      </c>
      <c r="S438" s="6">
        <v>1002006</v>
      </c>
      <c r="T438" s="6" t="s">
        <v>386</v>
      </c>
      <c r="U438" s="6">
        <v>100200603</v>
      </c>
      <c r="V438" s="6" t="s">
        <v>581</v>
      </c>
      <c r="W438" s="6">
        <v>35.463057220000003</v>
      </c>
      <c r="X438" s="6">
        <v>139.5324665</v>
      </c>
      <c r="Y438" s="6">
        <v>112</v>
      </c>
      <c r="Z438" s="6" t="s">
        <v>838</v>
      </c>
      <c r="AA438" s="6">
        <v>1005104</v>
      </c>
      <c r="AB438" s="6" t="s">
        <v>392</v>
      </c>
      <c r="AC438" s="6">
        <v>100510401</v>
      </c>
      <c r="AD438" s="6" t="s">
        <v>595</v>
      </c>
      <c r="AE438" s="6">
        <v>37</v>
      </c>
      <c r="AF438" s="6">
        <v>1</v>
      </c>
      <c r="AG438" s="6" t="s">
        <v>34</v>
      </c>
      <c r="AH438" s="6" t="s">
        <v>104</v>
      </c>
      <c r="AI438" s="6">
        <v>200</v>
      </c>
      <c r="AJ438" s="6" t="s">
        <v>94</v>
      </c>
      <c r="AK438" s="21" t="str">
        <f t="shared" si="932"/>
        <v>鉄道</v>
      </c>
      <c r="AL438" s="21" t="str">
        <f t="shared" si="929"/>
        <v>徒歩</v>
      </c>
      <c r="AM438" s="6">
        <v>16.2</v>
      </c>
      <c r="AN438" s="6">
        <v>1</v>
      </c>
      <c r="AO438" s="6">
        <v>10533</v>
      </c>
      <c r="AP438" s="6">
        <v>23.2</v>
      </c>
      <c r="AQ438" s="6">
        <v>1</v>
      </c>
      <c r="AR438" s="6">
        <v>12</v>
      </c>
      <c r="AS438" s="6">
        <v>190</v>
      </c>
      <c r="AT438" s="6" t="s">
        <v>127</v>
      </c>
      <c r="AU438" s="6" t="s">
        <v>143</v>
      </c>
      <c r="AV438" s="6">
        <v>0</v>
      </c>
      <c r="AW438" s="6">
        <v>316</v>
      </c>
      <c r="AX438" s="6">
        <v>3.8</v>
      </c>
      <c r="AY438" s="6">
        <v>33</v>
      </c>
      <c r="AZ438" s="6">
        <v>0.4</v>
      </c>
      <c r="BA438" s="6">
        <v>16.2</v>
      </c>
      <c r="BB438" s="6">
        <v>1</v>
      </c>
      <c r="BC438" s="6">
        <v>9302</v>
      </c>
      <c r="BD438" s="6">
        <v>46.5</v>
      </c>
      <c r="BE438" s="6">
        <v>1</v>
      </c>
      <c r="BF438" s="6">
        <v>9302</v>
      </c>
      <c r="BG438" s="6">
        <v>116.2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/>
    </row>
    <row r="439" spans="1:69">
      <c r="A439" s="36">
        <v>257591</v>
      </c>
      <c r="B439" s="37" t="s">
        <v>81</v>
      </c>
      <c r="C439" s="37">
        <v>200</v>
      </c>
      <c r="D439" s="37" t="s">
        <v>85</v>
      </c>
      <c r="E439" s="37"/>
      <c r="F439" s="26">
        <v>0</v>
      </c>
      <c r="G439" s="21" t="str">
        <f t="shared" si="930"/>
        <v>買い物</v>
      </c>
      <c r="H439" s="26"/>
      <c r="I439" s="38">
        <v>40139.796666666669</v>
      </c>
      <c r="J439" s="38">
        <v>40139.807662037034</v>
      </c>
      <c r="K439" s="39"/>
      <c r="L439" s="28">
        <f t="shared" ref="L439" si="934">K436+K437+K438+K439</f>
        <v>0.14739583332993789</v>
      </c>
      <c r="M439" s="37">
        <v>950</v>
      </c>
      <c r="N439" s="40">
        <v>963.48332521674024</v>
      </c>
      <c r="O439" s="37">
        <v>35.464548460000003</v>
      </c>
      <c r="P439" s="37">
        <v>139.5321984</v>
      </c>
      <c r="Q439" s="37">
        <v>112</v>
      </c>
      <c r="R439" s="37" t="s">
        <v>838</v>
      </c>
      <c r="S439" s="37">
        <v>1005118</v>
      </c>
      <c r="T439" s="37" t="s">
        <v>143</v>
      </c>
      <c r="U439" s="37">
        <v>100511802</v>
      </c>
      <c r="V439" s="37" t="s">
        <v>583</v>
      </c>
      <c r="W439" s="37">
        <v>35.460927519999998</v>
      </c>
      <c r="X439" s="37">
        <v>139.5418651</v>
      </c>
      <c r="Y439" s="37">
        <v>112</v>
      </c>
      <c r="Z439" s="37" t="s">
        <v>838</v>
      </c>
      <c r="AA439" s="37">
        <v>1005105</v>
      </c>
      <c r="AB439" s="37" t="s">
        <v>394</v>
      </c>
      <c r="AC439" s="37">
        <v>100510501</v>
      </c>
      <c r="AD439" s="37" t="s">
        <v>603</v>
      </c>
      <c r="AE439" s="37">
        <v>37</v>
      </c>
      <c r="AF439" s="37">
        <v>1</v>
      </c>
      <c r="AG439" s="37" t="s">
        <v>34</v>
      </c>
      <c r="AH439" s="37" t="s">
        <v>104</v>
      </c>
      <c r="AI439" s="37">
        <v>420</v>
      </c>
      <c r="AJ439" s="37" t="s">
        <v>95</v>
      </c>
      <c r="AK439" s="21" t="str">
        <f t="shared" si="932"/>
        <v>鉄道</v>
      </c>
      <c r="AL439" s="26"/>
      <c r="AM439" s="37">
        <v>16.100000000000001</v>
      </c>
      <c r="AN439" s="37">
        <v>1</v>
      </c>
      <c r="AO439" s="37">
        <v>2053</v>
      </c>
      <c r="AP439" s="37">
        <v>5.8</v>
      </c>
      <c r="AQ439" s="37">
        <v>0</v>
      </c>
      <c r="AR439" s="37">
        <v>0</v>
      </c>
      <c r="AS439" s="37">
        <v>0</v>
      </c>
      <c r="AT439" s="37">
        <v>0</v>
      </c>
      <c r="AU439" s="37">
        <v>0</v>
      </c>
      <c r="AV439" s="37">
        <v>0</v>
      </c>
      <c r="AW439" s="37">
        <v>0</v>
      </c>
      <c r="AX439" s="37">
        <v>0</v>
      </c>
      <c r="AY439" s="37">
        <v>0</v>
      </c>
      <c r="AZ439" s="37">
        <v>0</v>
      </c>
      <c r="BA439" s="37">
        <v>0</v>
      </c>
      <c r="BB439" s="37">
        <v>1</v>
      </c>
      <c r="BC439" s="37">
        <v>1292</v>
      </c>
      <c r="BD439" s="37">
        <v>6.5</v>
      </c>
      <c r="BE439" s="37">
        <v>1</v>
      </c>
      <c r="BF439" s="37">
        <v>1292</v>
      </c>
      <c r="BG439" s="37">
        <v>16.100000000000001</v>
      </c>
      <c r="BH439" s="37">
        <v>0</v>
      </c>
      <c r="BI439" s="37">
        <v>0</v>
      </c>
      <c r="BJ439" s="37">
        <v>0</v>
      </c>
      <c r="BK439" s="37">
        <v>0</v>
      </c>
      <c r="BL439" s="37">
        <v>0</v>
      </c>
      <c r="BM439" s="37">
        <v>0</v>
      </c>
      <c r="BN439" s="37">
        <v>0</v>
      </c>
      <c r="BO439" s="37">
        <v>0</v>
      </c>
      <c r="BP439" s="37">
        <v>0</v>
      </c>
      <c r="BQ439" s="37"/>
    </row>
    <row r="440" spans="1:69">
      <c r="A440" s="30">
        <v>255505</v>
      </c>
      <c r="B440" s="31" t="s">
        <v>82</v>
      </c>
      <c r="C440" s="31">
        <v>999</v>
      </c>
      <c r="D440" s="31" t="s">
        <v>84</v>
      </c>
      <c r="E440" s="31">
        <v>1</v>
      </c>
      <c r="F440" s="16">
        <v>3</v>
      </c>
      <c r="G440" s="16"/>
      <c r="H440" s="16" t="str">
        <f t="shared" ref="H440:H442" si="935">D441</f>
        <v>買い物</v>
      </c>
      <c r="I440" s="32">
        <v>40117.52547453704</v>
      </c>
      <c r="J440" s="32">
        <v>40117.568564814814</v>
      </c>
      <c r="K440" s="33">
        <v>7.9618055555329192E-2</v>
      </c>
      <c r="L440" s="18">
        <f t="shared" ref="L440" si="936">K440+K441+K442+K443</f>
        <v>0.14766203703766223</v>
      </c>
      <c r="M440" s="31">
        <v>3723</v>
      </c>
      <c r="N440" s="34">
        <v>3973.7053430107089</v>
      </c>
      <c r="O440" s="31">
        <v>35.430479079999998</v>
      </c>
      <c r="P440" s="31">
        <v>139.6624893</v>
      </c>
      <c r="Q440" s="31">
        <v>104</v>
      </c>
      <c r="R440" s="31" t="s">
        <v>844</v>
      </c>
      <c r="S440" s="31">
        <v>1003010</v>
      </c>
      <c r="T440" s="31" t="s">
        <v>422</v>
      </c>
      <c r="U440" s="31">
        <v>100301003</v>
      </c>
      <c r="V440" s="31" t="s">
        <v>701</v>
      </c>
      <c r="W440" s="31">
        <v>35.454935499999998</v>
      </c>
      <c r="X440" s="31">
        <v>139.63049599999999</v>
      </c>
      <c r="Y440" s="31">
        <v>103</v>
      </c>
      <c r="Z440" s="31" t="s">
        <v>843</v>
      </c>
      <c r="AA440" s="31">
        <v>1002002</v>
      </c>
      <c r="AB440" s="31" t="s">
        <v>136</v>
      </c>
      <c r="AC440" s="31">
        <v>100200205</v>
      </c>
      <c r="AD440" s="31" t="s">
        <v>616</v>
      </c>
      <c r="AE440" s="31">
        <v>50</v>
      </c>
      <c r="AF440" s="31">
        <v>2</v>
      </c>
      <c r="AG440" s="31" t="s">
        <v>97</v>
      </c>
      <c r="AH440" s="31" t="s">
        <v>35</v>
      </c>
      <c r="AI440" s="31">
        <v>410</v>
      </c>
      <c r="AJ440" s="31" t="s">
        <v>43</v>
      </c>
      <c r="AK440" s="16"/>
      <c r="AL440" s="16" t="str">
        <f t="shared" ref="AL440:AL442" si="937">AJ441</f>
        <v>自転車</v>
      </c>
      <c r="AM440" s="31">
        <v>22</v>
      </c>
      <c r="AN440" s="31">
        <v>1</v>
      </c>
      <c r="AO440" s="31">
        <v>5344</v>
      </c>
      <c r="AP440" s="31">
        <v>15.9</v>
      </c>
      <c r="AQ440" s="31">
        <v>1</v>
      </c>
      <c r="AR440" s="31">
        <v>23</v>
      </c>
      <c r="AS440" s="31">
        <v>590</v>
      </c>
      <c r="AT440" s="31" t="s">
        <v>36</v>
      </c>
      <c r="AU440" s="31" t="s">
        <v>138</v>
      </c>
      <c r="AV440" s="31">
        <v>2</v>
      </c>
      <c r="AW440" s="31">
        <v>2068</v>
      </c>
      <c r="AX440" s="31">
        <v>25.8</v>
      </c>
      <c r="AY440" s="31">
        <v>1126</v>
      </c>
      <c r="AZ440" s="31">
        <v>13.5</v>
      </c>
      <c r="BA440" s="31">
        <v>62.3</v>
      </c>
      <c r="BB440" s="31">
        <v>1</v>
      </c>
      <c r="BC440" s="31">
        <v>4397</v>
      </c>
      <c r="BD440" s="31">
        <v>22</v>
      </c>
      <c r="BE440" s="31">
        <v>1</v>
      </c>
      <c r="BF440" s="31">
        <v>4397</v>
      </c>
      <c r="BG440" s="31">
        <v>53.5</v>
      </c>
      <c r="BH440" s="31">
        <v>1</v>
      </c>
      <c r="BI440" s="31">
        <v>4.22</v>
      </c>
      <c r="BJ440" s="31">
        <v>19</v>
      </c>
      <c r="BK440" s="31">
        <v>210</v>
      </c>
      <c r="BL440" s="31">
        <v>371</v>
      </c>
      <c r="BM440" s="31">
        <v>5.6</v>
      </c>
      <c r="BN440" s="31">
        <v>252</v>
      </c>
      <c r="BO440" s="31">
        <v>3.8</v>
      </c>
      <c r="BP440" s="31">
        <v>28.400000000000002</v>
      </c>
      <c r="BQ440" s="31"/>
    </row>
    <row r="441" spans="1:69">
      <c r="A441" s="35">
        <v>255528</v>
      </c>
      <c r="B441" s="6" t="s">
        <v>82</v>
      </c>
      <c r="C441" s="6">
        <v>500</v>
      </c>
      <c r="D441" s="6" t="s">
        <v>33</v>
      </c>
      <c r="E441" s="6">
        <v>1</v>
      </c>
      <c r="F441" s="21">
        <v>2</v>
      </c>
      <c r="G441" s="21" t="str">
        <f t="shared" ref="G441:G443" si="938">D440</f>
        <v>その他</v>
      </c>
      <c r="H441" s="21" t="str">
        <f t="shared" si="935"/>
        <v>買い物</v>
      </c>
      <c r="I441" s="7">
        <v>40117.648182870369</v>
      </c>
      <c r="J441" s="7">
        <v>40117.66337962963</v>
      </c>
      <c r="K441" s="13">
        <v>3.1099537038244307E-2</v>
      </c>
      <c r="L441" s="23">
        <f t="shared" ref="L441" si="939">K440+K441+K442+K443</f>
        <v>0.14766203703766223</v>
      </c>
      <c r="M441" s="6">
        <v>1313</v>
      </c>
      <c r="N441" s="10">
        <v>707.79866677097152</v>
      </c>
      <c r="O441" s="6">
        <v>35.455327060000002</v>
      </c>
      <c r="P441" s="6">
        <v>139.63036719999999</v>
      </c>
      <c r="Q441" s="6">
        <v>103</v>
      </c>
      <c r="R441" s="6" t="s">
        <v>843</v>
      </c>
      <c r="S441" s="6">
        <v>1002002</v>
      </c>
      <c r="T441" s="6" t="s">
        <v>136</v>
      </c>
      <c r="U441" s="6">
        <v>100200205</v>
      </c>
      <c r="V441" s="6" t="s">
        <v>616</v>
      </c>
      <c r="W441" s="6">
        <v>35.460326739999999</v>
      </c>
      <c r="X441" s="6">
        <v>139.6255285</v>
      </c>
      <c r="Y441" s="6">
        <v>103</v>
      </c>
      <c r="Z441" s="6" t="s">
        <v>843</v>
      </c>
      <c r="AA441" s="6">
        <v>1002001</v>
      </c>
      <c r="AB441" s="6" t="s">
        <v>387</v>
      </c>
      <c r="AC441" s="6">
        <v>100200103</v>
      </c>
      <c r="AD441" s="6" t="s">
        <v>599</v>
      </c>
      <c r="AE441" s="6">
        <v>50</v>
      </c>
      <c r="AF441" s="6">
        <v>2</v>
      </c>
      <c r="AG441" s="6" t="s">
        <v>97</v>
      </c>
      <c r="AH441" s="6" t="s">
        <v>35</v>
      </c>
      <c r="AI441" s="6">
        <v>410</v>
      </c>
      <c r="AJ441" s="6" t="s">
        <v>43</v>
      </c>
      <c r="AK441" s="21" t="str">
        <f t="shared" ref="AK441" si="940">AJ440</f>
        <v>自転車</v>
      </c>
      <c r="AL441" s="21" t="str">
        <f t="shared" si="937"/>
        <v>自転車</v>
      </c>
      <c r="AM441" s="6">
        <v>4.0999999999999996</v>
      </c>
      <c r="AN441" s="6">
        <v>1</v>
      </c>
      <c r="AO441" s="6">
        <v>945</v>
      </c>
      <c r="AP441" s="6">
        <v>3.9</v>
      </c>
      <c r="AQ441" s="6">
        <v>1</v>
      </c>
      <c r="AR441" s="6">
        <v>1</v>
      </c>
      <c r="AS441" s="6">
        <v>200</v>
      </c>
      <c r="AT441" s="6" t="s">
        <v>138</v>
      </c>
      <c r="AU441" s="6" t="s">
        <v>127</v>
      </c>
      <c r="AV441" s="6">
        <v>0</v>
      </c>
      <c r="AW441" s="6">
        <v>1048</v>
      </c>
      <c r="AX441" s="6">
        <v>12.6</v>
      </c>
      <c r="AY441" s="6">
        <v>1101</v>
      </c>
      <c r="AZ441" s="6">
        <v>13.2</v>
      </c>
      <c r="BA441" s="6">
        <v>26.799999999999997</v>
      </c>
      <c r="BB441" s="6">
        <v>1</v>
      </c>
      <c r="BC441" s="6">
        <v>811</v>
      </c>
      <c r="BD441" s="6">
        <v>4.0999999999999996</v>
      </c>
      <c r="BE441" s="6">
        <v>1</v>
      </c>
      <c r="BF441" s="6">
        <v>811</v>
      </c>
      <c r="BG441" s="6">
        <v>9.8000000000000007</v>
      </c>
      <c r="BH441" s="6">
        <v>1</v>
      </c>
      <c r="BI441" s="6">
        <v>0.36</v>
      </c>
      <c r="BJ441" s="6">
        <v>1</v>
      </c>
      <c r="BK441" s="6">
        <v>210</v>
      </c>
      <c r="BL441" s="6">
        <v>287</v>
      </c>
      <c r="BM441" s="6">
        <v>4.3</v>
      </c>
      <c r="BN441" s="6">
        <v>275</v>
      </c>
      <c r="BO441" s="6">
        <v>4.0999999999999996</v>
      </c>
      <c r="BP441" s="6">
        <v>9.3999999999999986</v>
      </c>
      <c r="BQ441" s="6"/>
    </row>
    <row r="442" spans="1:69">
      <c r="A442" s="35">
        <v>255538</v>
      </c>
      <c r="B442" s="6" t="s">
        <v>82</v>
      </c>
      <c r="C442" s="6">
        <v>500</v>
      </c>
      <c r="D442" s="6" t="s">
        <v>33</v>
      </c>
      <c r="E442" s="6">
        <v>1</v>
      </c>
      <c r="F442" s="21">
        <v>1</v>
      </c>
      <c r="G442" s="21" t="str">
        <f t="shared" si="938"/>
        <v>買い物</v>
      </c>
      <c r="H442" s="21" t="str">
        <f t="shared" si="935"/>
        <v>帰宅</v>
      </c>
      <c r="I442" s="7">
        <v>40117.694479166668</v>
      </c>
      <c r="J442" s="7">
        <v>40117.738298611112</v>
      </c>
      <c r="K442" s="13">
        <v>3.6944444444088731E-2</v>
      </c>
      <c r="L442" s="23">
        <f t="shared" ref="L442" si="941">K440+K441+K442+K443</f>
        <v>0.14766203703766223</v>
      </c>
      <c r="M442" s="6">
        <v>3786</v>
      </c>
      <c r="N442" s="10">
        <v>3717.7208512479388</v>
      </c>
      <c r="O442" s="6">
        <v>35.459436250000003</v>
      </c>
      <c r="P442" s="6">
        <v>139.6265799</v>
      </c>
      <c r="Q442" s="6">
        <v>103</v>
      </c>
      <c r="R442" s="6" t="s">
        <v>843</v>
      </c>
      <c r="S442" s="6">
        <v>1002002</v>
      </c>
      <c r="T442" s="6" t="s">
        <v>136</v>
      </c>
      <c r="U442" s="6">
        <v>100200207</v>
      </c>
      <c r="V442" s="6" t="s">
        <v>608</v>
      </c>
      <c r="W442" s="6">
        <v>35.439357180000002</v>
      </c>
      <c r="X442" s="6">
        <v>139.6594048</v>
      </c>
      <c r="Y442" s="6">
        <v>104</v>
      </c>
      <c r="Z442" s="6" t="s">
        <v>844</v>
      </c>
      <c r="AA442" s="6">
        <v>1003004</v>
      </c>
      <c r="AB442" s="6" t="s">
        <v>413</v>
      </c>
      <c r="AC442" s="6">
        <v>100300402</v>
      </c>
      <c r="AD442" s="6" t="s">
        <v>678</v>
      </c>
      <c r="AE442" s="6">
        <v>50</v>
      </c>
      <c r="AF442" s="6">
        <v>2</v>
      </c>
      <c r="AG442" s="6" t="s">
        <v>97</v>
      </c>
      <c r="AH442" s="6" t="s">
        <v>35</v>
      </c>
      <c r="AI442" s="6">
        <v>410</v>
      </c>
      <c r="AJ442" s="6" t="s">
        <v>43</v>
      </c>
      <c r="AK442" s="21" t="str">
        <f t="shared" si="932"/>
        <v>自転車</v>
      </c>
      <c r="AL442" s="21" t="str">
        <f t="shared" si="937"/>
        <v>自転車</v>
      </c>
      <c r="AM442" s="6">
        <v>19.7</v>
      </c>
      <c r="AN442" s="6">
        <v>1</v>
      </c>
      <c r="AO442" s="6">
        <v>3980</v>
      </c>
      <c r="AP442" s="6">
        <v>11.4</v>
      </c>
      <c r="AQ442" s="6">
        <v>1</v>
      </c>
      <c r="AR442" s="6">
        <v>7</v>
      </c>
      <c r="AS442" s="6">
        <v>200</v>
      </c>
      <c r="AT442" s="6" t="s">
        <v>132</v>
      </c>
      <c r="AU442" s="6" t="s">
        <v>36</v>
      </c>
      <c r="AV442" s="6">
        <v>0</v>
      </c>
      <c r="AW442" s="6">
        <v>323</v>
      </c>
      <c r="AX442" s="6">
        <v>4</v>
      </c>
      <c r="AY442" s="6">
        <v>1025</v>
      </c>
      <c r="AZ442" s="6">
        <v>12.3</v>
      </c>
      <c r="BA442" s="6">
        <v>23.3</v>
      </c>
      <c r="BB442" s="6">
        <v>1</v>
      </c>
      <c r="BC442" s="6">
        <v>3941</v>
      </c>
      <c r="BD442" s="6">
        <v>19.7</v>
      </c>
      <c r="BE442" s="6">
        <v>1</v>
      </c>
      <c r="BF442" s="6">
        <v>3941</v>
      </c>
      <c r="BG442" s="6">
        <v>47.6</v>
      </c>
      <c r="BH442" s="6">
        <v>1</v>
      </c>
      <c r="BI442" s="6">
        <v>4.4800000000000004</v>
      </c>
      <c r="BJ442" s="6">
        <v>15</v>
      </c>
      <c r="BK442" s="6">
        <v>210</v>
      </c>
      <c r="BL442" s="6">
        <v>150</v>
      </c>
      <c r="BM442" s="6">
        <v>2.2999999999999998</v>
      </c>
      <c r="BN442" s="6">
        <v>383</v>
      </c>
      <c r="BO442" s="6">
        <v>5.7</v>
      </c>
      <c r="BP442" s="6">
        <v>23</v>
      </c>
      <c r="BQ442" s="6"/>
    </row>
    <row r="443" spans="1:69">
      <c r="A443" s="36">
        <v>255548</v>
      </c>
      <c r="B443" s="37" t="s">
        <v>82</v>
      </c>
      <c r="C443" s="37">
        <v>200</v>
      </c>
      <c r="D443" s="37" t="s">
        <v>85</v>
      </c>
      <c r="E443" s="37"/>
      <c r="F443" s="26">
        <v>0</v>
      </c>
      <c r="G443" s="21" t="str">
        <f t="shared" si="938"/>
        <v>買い物</v>
      </c>
      <c r="H443" s="26"/>
      <c r="I443" s="38">
        <v>40117.775243055556</v>
      </c>
      <c r="J443" s="38">
        <v>40117.782222222224</v>
      </c>
      <c r="K443" s="39"/>
      <c r="L443" s="28">
        <f t="shared" ref="L443" si="942">K440+K441+K442+K443</f>
        <v>0.14766203703766223</v>
      </c>
      <c r="M443" s="37">
        <v>603</v>
      </c>
      <c r="N443" s="40">
        <v>1063.9504720438324</v>
      </c>
      <c r="O443" s="37">
        <v>35.439555650000003</v>
      </c>
      <c r="P443" s="37">
        <v>139.65917949999999</v>
      </c>
      <c r="Q443" s="37">
        <v>104</v>
      </c>
      <c r="R443" s="37" t="s">
        <v>844</v>
      </c>
      <c r="S443" s="37">
        <v>1003004</v>
      </c>
      <c r="T443" s="37" t="s">
        <v>413</v>
      </c>
      <c r="U443" s="37">
        <v>100300402</v>
      </c>
      <c r="V443" s="37" t="s">
        <v>678</v>
      </c>
      <c r="W443" s="37">
        <v>35.430387889999999</v>
      </c>
      <c r="X443" s="37">
        <v>139.6625483</v>
      </c>
      <c r="Y443" s="37">
        <v>104</v>
      </c>
      <c r="Z443" s="37" t="s">
        <v>844</v>
      </c>
      <c r="AA443" s="37">
        <v>1003010</v>
      </c>
      <c r="AB443" s="37" t="s">
        <v>422</v>
      </c>
      <c r="AC443" s="37">
        <v>100301003</v>
      </c>
      <c r="AD443" s="37" t="s">
        <v>701</v>
      </c>
      <c r="AE443" s="37">
        <v>50</v>
      </c>
      <c r="AF443" s="37">
        <v>2</v>
      </c>
      <c r="AG443" s="37" t="s">
        <v>97</v>
      </c>
      <c r="AH443" s="37" t="s">
        <v>35</v>
      </c>
      <c r="AI443" s="37">
        <v>410</v>
      </c>
      <c r="AJ443" s="37" t="s">
        <v>43</v>
      </c>
      <c r="AK443" s="21" t="str">
        <f t="shared" si="932"/>
        <v>自転車</v>
      </c>
      <c r="AL443" s="26"/>
      <c r="AM443" s="37">
        <v>6.4</v>
      </c>
      <c r="AN443" s="37">
        <v>1</v>
      </c>
      <c r="AO443" s="37">
        <v>1633</v>
      </c>
      <c r="AP443" s="37">
        <v>6</v>
      </c>
      <c r="AQ443" s="37">
        <v>0</v>
      </c>
      <c r="AR443" s="37">
        <v>0</v>
      </c>
      <c r="AS443" s="37">
        <v>0</v>
      </c>
      <c r="AT443" s="37">
        <v>0</v>
      </c>
      <c r="AU443" s="37">
        <v>0</v>
      </c>
      <c r="AV443" s="37">
        <v>0</v>
      </c>
      <c r="AW443" s="37">
        <v>0</v>
      </c>
      <c r="AX443" s="37">
        <v>0</v>
      </c>
      <c r="AY443" s="37">
        <v>0</v>
      </c>
      <c r="AZ443" s="37">
        <v>0</v>
      </c>
      <c r="BA443" s="37">
        <v>0</v>
      </c>
      <c r="BB443" s="37">
        <v>1</v>
      </c>
      <c r="BC443" s="37">
        <v>1289</v>
      </c>
      <c r="BD443" s="37">
        <v>6.4</v>
      </c>
      <c r="BE443" s="37">
        <v>1</v>
      </c>
      <c r="BF443" s="37">
        <v>1289</v>
      </c>
      <c r="BG443" s="37">
        <v>15.8</v>
      </c>
      <c r="BH443" s="37">
        <v>1</v>
      </c>
      <c r="BI443" s="37">
        <v>0.55000000000000004</v>
      </c>
      <c r="BJ443" s="37">
        <v>2</v>
      </c>
      <c r="BK443" s="37">
        <v>210</v>
      </c>
      <c r="BL443" s="37">
        <v>346</v>
      </c>
      <c r="BM443" s="37">
        <v>5.2</v>
      </c>
      <c r="BN443" s="37">
        <v>377</v>
      </c>
      <c r="BO443" s="37">
        <v>5.7</v>
      </c>
      <c r="BP443" s="37">
        <v>12.9</v>
      </c>
      <c r="BQ443" s="37"/>
    </row>
    <row r="444" spans="1:69">
      <c r="A444" s="30">
        <v>257461</v>
      </c>
      <c r="B444" s="31" t="s">
        <v>82</v>
      </c>
      <c r="C444" s="31">
        <v>500</v>
      </c>
      <c r="D444" s="31" t="s">
        <v>33</v>
      </c>
      <c r="E444" s="31">
        <v>1</v>
      </c>
      <c r="F444" s="16">
        <v>3</v>
      </c>
      <c r="G444" s="16"/>
      <c r="H444" s="16" t="str">
        <f t="shared" ref="H444:H446" si="943">D445</f>
        <v>買い物</v>
      </c>
      <c r="I444" s="32">
        <v>40138.458993055552</v>
      </c>
      <c r="J444" s="32">
        <v>40138.490972222222</v>
      </c>
      <c r="K444" s="33">
        <v>0.17797453703678912</v>
      </c>
      <c r="L444" s="18">
        <f t="shared" ref="L444" si="944">K444+K445+K446+K447</f>
        <v>0.38633101851883112</v>
      </c>
      <c r="M444" s="31">
        <v>2763</v>
      </c>
      <c r="N444" s="34">
        <v>3858.658981788551</v>
      </c>
      <c r="O444" s="31">
        <v>35.429808569999999</v>
      </c>
      <c r="P444" s="31">
        <v>139.66368560000001</v>
      </c>
      <c r="Q444" s="31">
        <v>104</v>
      </c>
      <c r="R444" s="31" t="s">
        <v>844</v>
      </c>
      <c r="S444" s="31">
        <v>1003010</v>
      </c>
      <c r="T444" s="31" t="s">
        <v>422</v>
      </c>
      <c r="U444" s="31">
        <v>100301006</v>
      </c>
      <c r="V444" s="31" t="s">
        <v>695</v>
      </c>
      <c r="W444" s="31">
        <v>35.45391626</v>
      </c>
      <c r="X444" s="31">
        <v>139.63303869999999</v>
      </c>
      <c r="Y444" s="31">
        <v>103</v>
      </c>
      <c r="Z444" s="31" t="s">
        <v>843</v>
      </c>
      <c r="AA444" s="31">
        <v>1002002</v>
      </c>
      <c r="AB444" s="31" t="s">
        <v>136</v>
      </c>
      <c r="AC444" s="31">
        <v>100200205</v>
      </c>
      <c r="AD444" s="31" t="s">
        <v>616</v>
      </c>
      <c r="AE444" s="31">
        <v>50</v>
      </c>
      <c r="AF444" s="31">
        <v>2</v>
      </c>
      <c r="AG444" s="31" t="s">
        <v>97</v>
      </c>
      <c r="AH444" s="31" t="s">
        <v>35</v>
      </c>
      <c r="AI444" s="31">
        <v>240</v>
      </c>
      <c r="AJ444" s="31" t="s">
        <v>96</v>
      </c>
      <c r="AK444" s="16"/>
      <c r="AL444" s="16" t="str">
        <f t="shared" ref="AL444:AL446" si="945">AJ445</f>
        <v>徒歩</v>
      </c>
      <c r="AM444" s="31">
        <v>29.700000000000003</v>
      </c>
      <c r="AN444" s="31">
        <v>1</v>
      </c>
      <c r="AO444" s="31">
        <v>4596</v>
      </c>
      <c r="AP444" s="31">
        <v>12.7</v>
      </c>
      <c r="AQ444" s="31">
        <v>1</v>
      </c>
      <c r="AR444" s="31">
        <v>4</v>
      </c>
      <c r="AS444" s="31">
        <v>180</v>
      </c>
      <c r="AT444" s="31" t="s">
        <v>36</v>
      </c>
      <c r="AU444" s="31" t="s">
        <v>136</v>
      </c>
      <c r="AV444" s="31">
        <v>0</v>
      </c>
      <c r="AW444" s="31">
        <v>2246</v>
      </c>
      <c r="AX444" s="31">
        <v>27.5</v>
      </c>
      <c r="AY444" s="31">
        <v>609</v>
      </c>
      <c r="AZ444" s="31">
        <v>7.3</v>
      </c>
      <c r="BA444" s="31">
        <v>38.799999999999997</v>
      </c>
      <c r="BB444" s="31">
        <v>1</v>
      </c>
      <c r="BC444" s="31">
        <v>4368</v>
      </c>
      <c r="BD444" s="31">
        <v>21.8</v>
      </c>
      <c r="BE444" s="31">
        <v>1</v>
      </c>
      <c r="BF444" s="31">
        <v>4368</v>
      </c>
      <c r="BG444" s="31">
        <v>52.7</v>
      </c>
      <c r="BH444" s="31">
        <v>1</v>
      </c>
      <c r="BI444" s="31">
        <v>4.46</v>
      </c>
      <c r="BJ444" s="31">
        <v>20</v>
      </c>
      <c r="BK444" s="31">
        <v>210</v>
      </c>
      <c r="BL444" s="31">
        <v>286</v>
      </c>
      <c r="BM444" s="31">
        <v>4.3</v>
      </c>
      <c r="BN444" s="31">
        <v>357</v>
      </c>
      <c r="BO444" s="31">
        <v>5.4</v>
      </c>
      <c r="BP444" s="31">
        <v>29.700000000000003</v>
      </c>
      <c r="BQ444" s="31"/>
    </row>
    <row r="445" spans="1:69">
      <c r="A445" s="35">
        <v>257501</v>
      </c>
      <c r="B445" s="6" t="s">
        <v>82</v>
      </c>
      <c r="C445" s="6">
        <v>500</v>
      </c>
      <c r="D445" s="6" t="s">
        <v>33</v>
      </c>
      <c r="E445" s="6">
        <v>1</v>
      </c>
      <c r="F445" s="21">
        <v>2</v>
      </c>
      <c r="G445" s="21" t="str">
        <f t="shared" ref="G445:G447" si="946">D444</f>
        <v>買い物</v>
      </c>
      <c r="H445" s="21" t="str">
        <f t="shared" si="943"/>
        <v>食事</v>
      </c>
      <c r="I445" s="7">
        <v>40138.668946759259</v>
      </c>
      <c r="J445" s="7">
        <v>40138.683171296296</v>
      </c>
      <c r="K445" s="13">
        <v>0.18163194444787223</v>
      </c>
      <c r="L445" s="23">
        <f t="shared" ref="L445" si="947">K444+K445+K446+K447</f>
        <v>0.38633101851883112</v>
      </c>
      <c r="M445" s="6">
        <v>1229</v>
      </c>
      <c r="N445" s="10">
        <v>1414.768060111385</v>
      </c>
      <c r="O445" s="6">
        <v>35.561606920000003</v>
      </c>
      <c r="P445" s="6">
        <v>139.57455580000001</v>
      </c>
      <c r="Q445" s="6">
        <v>118</v>
      </c>
      <c r="R445" s="6" t="s">
        <v>829</v>
      </c>
      <c r="S445" s="6">
        <v>1008303</v>
      </c>
      <c r="T445" s="6" t="s">
        <v>335</v>
      </c>
      <c r="U445" s="6">
        <v>100830306</v>
      </c>
      <c r="V445" s="6" t="s">
        <v>501</v>
      </c>
      <c r="W445" s="6">
        <v>35.561268980000001</v>
      </c>
      <c r="X445" s="6">
        <v>139.5589185</v>
      </c>
      <c r="Y445" s="6">
        <v>117</v>
      </c>
      <c r="Z445" s="6" t="s">
        <v>828</v>
      </c>
      <c r="AA445" s="6">
        <v>1008218</v>
      </c>
      <c r="AB445" s="6" t="s">
        <v>467</v>
      </c>
      <c r="AC445" s="6">
        <v>100821801</v>
      </c>
      <c r="AD445" s="6" t="s">
        <v>765</v>
      </c>
      <c r="AE445" s="6">
        <v>50</v>
      </c>
      <c r="AF445" s="6">
        <v>2</v>
      </c>
      <c r="AG445" s="6" t="s">
        <v>97</v>
      </c>
      <c r="AH445" s="6" t="s">
        <v>35</v>
      </c>
      <c r="AI445" s="6">
        <v>420</v>
      </c>
      <c r="AJ445" s="6" t="s">
        <v>95</v>
      </c>
      <c r="AK445" s="21" t="str">
        <f t="shared" ref="AK445" si="948">AJ444</f>
        <v>バス</v>
      </c>
      <c r="AL445" s="21" t="str">
        <f t="shared" si="945"/>
        <v>徒歩</v>
      </c>
      <c r="AM445" s="6">
        <v>20.7</v>
      </c>
      <c r="AN445" s="6">
        <v>1</v>
      </c>
      <c r="AO445" s="6">
        <v>1914</v>
      </c>
      <c r="AP445" s="6">
        <v>7.1</v>
      </c>
      <c r="AQ445" s="6">
        <v>1</v>
      </c>
      <c r="AR445" s="6">
        <v>3</v>
      </c>
      <c r="AS445" s="6">
        <v>200</v>
      </c>
      <c r="AT445" s="6" t="s">
        <v>298</v>
      </c>
      <c r="AU445" s="6" t="s">
        <v>299</v>
      </c>
      <c r="AV445" s="6">
        <v>0</v>
      </c>
      <c r="AW445" s="6">
        <v>484</v>
      </c>
      <c r="AX445" s="6">
        <v>5.9</v>
      </c>
      <c r="AY445" s="6">
        <v>1163</v>
      </c>
      <c r="AZ445" s="6">
        <v>13.9</v>
      </c>
      <c r="BA445" s="6">
        <v>22.8</v>
      </c>
      <c r="BB445" s="6">
        <v>1</v>
      </c>
      <c r="BC445" s="6">
        <v>1784</v>
      </c>
      <c r="BD445" s="6">
        <v>8.9</v>
      </c>
      <c r="BE445" s="6">
        <v>1</v>
      </c>
      <c r="BF445" s="6">
        <v>1784</v>
      </c>
      <c r="BG445" s="6">
        <v>20.7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/>
    </row>
    <row r="446" spans="1:69">
      <c r="A446" s="35">
        <v>257519</v>
      </c>
      <c r="B446" s="6" t="s">
        <v>82</v>
      </c>
      <c r="C446" s="6">
        <v>600</v>
      </c>
      <c r="D446" s="6" t="s">
        <v>91</v>
      </c>
      <c r="E446" s="6">
        <v>1</v>
      </c>
      <c r="F446" s="21">
        <v>1</v>
      </c>
      <c r="G446" s="21" t="str">
        <f t="shared" si="946"/>
        <v>買い物</v>
      </c>
      <c r="H446" s="21" t="str">
        <f t="shared" si="943"/>
        <v>帰宅</v>
      </c>
      <c r="I446" s="7">
        <v>40138.864803240744</v>
      </c>
      <c r="J446" s="7">
        <v>40138.870798611111</v>
      </c>
      <c r="K446" s="13">
        <v>2.6724537034169771E-2</v>
      </c>
      <c r="L446" s="23">
        <f t="shared" ref="L446" si="949">K444+K445+K446+K447</f>
        <v>0.38633101851883112</v>
      </c>
      <c r="M446" s="6">
        <v>518</v>
      </c>
      <c r="N446" s="10">
        <v>311.64142408779537</v>
      </c>
      <c r="O446" s="6">
        <v>35.44973736</v>
      </c>
      <c r="P446" s="6">
        <v>139.6362895</v>
      </c>
      <c r="Q446" s="6">
        <v>104</v>
      </c>
      <c r="R446" s="6" t="s">
        <v>844</v>
      </c>
      <c r="S446" s="6">
        <v>1003002</v>
      </c>
      <c r="T446" s="6" t="s">
        <v>120</v>
      </c>
      <c r="U446" s="6">
        <v>100300220</v>
      </c>
      <c r="V446" s="6" t="s">
        <v>646</v>
      </c>
      <c r="W446" s="6">
        <v>35.447248299999998</v>
      </c>
      <c r="X446" s="6">
        <v>139.63470699999999</v>
      </c>
      <c r="Y446" s="6">
        <v>104</v>
      </c>
      <c r="Z446" s="6" t="s">
        <v>844</v>
      </c>
      <c r="AA446" s="6">
        <v>1003002</v>
      </c>
      <c r="AB446" s="6" t="s">
        <v>120</v>
      </c>
      <c r="AC446" s="6">
        <v>100300213</v>
      </c>
      <c r="AD446" s="6" t="s">
        <v>652</v>
      </c>
      <c r="AE446" s="6">
        <v>50</v>
      </c>
      <c r="AF446" s="6">
        <v>2</v>
      </c>
      <c r="AG446" s="6" t="s">
        <v>97</v>
      </c>
      <c r="AH446" s="6" t="s">
        <v>35</v>
      </c>
      <c r="AI446" s="6">
        <v>420</v>
      </c>
      <c r="AJ446" s="6" t="s">
        <v>95</v>
      </c>
      <c r="AK446" s="21" t="str">
        <f t="shared" si="932"/>
        <v>徒歩</v>
      </c>
      <c r="AL446" s="21" t="str">
        <f t="shared" si="945"/>
        <v>バス</v>
      </c>
      <c r="AM446" s="6">
        <v>4.5999999999999996</v>
      </c>
      <c r="AN446" s="6">
        <v>1</v>
      </c>
      <c r="AO446" s="6">
        <v>557</v>
      </c>
      <c r="AP446" s="6">
        <v>1.7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1</v>
      </c>
      <c r="BC446" s="6">
        <v>380</v>
      </c>
      <c r="BD446" s="6">
        <v>1.9</v>
      </c>
      <c r="BE446" s="6">
        <v>1</v>
      </c>
      <c r="BF446" s="6">
        <v>380</v>
      </c>
      <c r="BG446" s="6">
        <v>4.5999999999999996</v>
      </c>
      <c r="BH446" s="6">
        <v>1</v>
      </c>
      <c r="BI446" s="6">
        <v>0.44</v>
      </c>
      <c r="BJ446" s="6">
        <v>1</v>
      </c>
      <c r="BK446" s="6">
        <v>210</v>
      </c>
      <c r="BL446" s="6">
        <v>422</v>
      </c>
      <c r="BM446" s="6">
        <v>6.3</v>
      </c>
      <c r="BN446" s="6">
        <v>170</v>
      </c>
      <c r="BO446" s="6">
        <v>2.6</v>
      </c>
      <c r="BP446" s="6">
        <v>9.9</v>
      </c>
      <c r="BQ446" s="6"/>
    </row>
    <row r="447" spans="1:69">
      <c r="A447" s="36">
        <v>257523</v>
      </c>
      <c r="B447" s="37" t="s">
        <v>82</v>
      </c>
      <c r="C447" s="37">
        <v>200</v>
      </c>
      <c r="D447" s="37" t="s">
        <v>85</v>
      </c>
      <c r="E447" s="37"/>
      <c r="F447" s="26">
        <v>0</v>
      </c>
      <c r="G447" s="26" t="str">
        <f t="shared" si="946"/>
        <v>食事</v>
      </c>
      <c r="H447" s="26"/>
      <c r="I447" s="38">
        <v>40138.897523148145</v>
      </c>
      <c r="J447" s="38">
        <v>40138.917766203704</v>
      </c>
      <c r="K447" s="39"/>
      <c r="L447" s="28">
        <f t="shared" ref="L447" si="950">K444+K445+K446+K447</f>
        <v>0.38633101851883112</v>
      </c>
      <c r="M447" s="37">
        <v>1749</v>
      </c>
      <c r="N447" s="40">
        <v>3102.7968943394171</v>
      </c>
      <c r="O447" s="37">
        <v>35.4473287</v>
      </c>
      <c r="P447" s="37">
        <v>139.63489480000001</v>
      </c>
      <c r="Q447" s="37">
        <v>104</v>
      </c>
      <c r="R447" s="37" t="s">
        <v>844</v>
      </c>
      <c r="S447" s="37">
        <v>1003002</v>
      </c>
      <c r="T447" s="37" t="s">
        <v>120</v>
      </c>
      <c r="U447" s="37">
        <v>100300213</v>
      </c>
      <c r="V447" s="37" t="s">
        <v>652</v>
      </c>
      <c r="W447" s="37">
        <v>35.430248400000004</v>
      </c>
      <c r="X447" s="37">
        <v>139.66198510000001</v>
      </c>
      <c r="Y447" s="37">
        <v>104</v>
      </c>
      <c r="Z447" s="37" t="s">
        <v>844</v>
      </c>
      <c r="AA447" s="37">
        <v>1003010</v>
      </c>
      <c r="AB447" s="37" t="s">
        <v>422</v>
      </c>
      <c r="AC447" s="37">
        <v>100301003</v>
      </c>
      <c r="AD447" s="37" t="s">
        <v>701</v>
      </c>
      <c r="AE447" s="37">
        <v>50</v>
      </c>
      <c r="AF447" s="37">
        <v>2</v>
      </c>
      <c r="AG447" s="37" t="s">
        <v>97</v>
      </c>
      <c r="AH447" s="37" t="s">
        <v>35</v>
      </c>
      <c r="AI447" s="37">
        <v>240</v>
      </c>
      <c r="AJ447" s="37" t="s">
        <v>96</v>
      </c>
      <c r="AK447" s="26" t="str">
        <f t="shared" si="932"/>
        <v>徒歩</v>
      </c>
      <c r="AL447" s="26"/>
      <c r="AM447" s="37">
        <v>24</v>
      </c>
      <c r="AN447" s="37">
        <v>1</v>
      </c>
      <c r="AO447" s="37">
        <v>3627</v>
      </c>
      <c r="AP447" s="37">
        <v>13.3</v>
      </c>
      <c r="AQ447" s="37">
        <v>1</v>
      </c>
      <c r="AR447" s="37">
        <v>19</v>
      </c>
      <c r="AS447" s="37">
        <v>210</v>
      </c>
      <c r="AT447" s="37" t="s">
        <v>134</v>
      </c>
      <c r="AU447" s="37" t="s">
        <v>36</v>
      </c>
      <c r="AV447" s="37">
        <v>0</v>
      </c>
      <c r="AW447" s="37">
        <v>588</v>
      </c>
      <c r="AX447" s="37">
        <v>7</v>
      </c>
      <c r="AY447" s="37">
        <v>2052</v>
      </c>
      <c r="AZ447" s="37">
        <v>25</v>
      </c>
      <c r="BA447" s="37">
        <v>51</v>
      </c>
      <c r="BB447" s="37">
        <v>1</v>
      </c>
      <c r="BC447" s="37">
        <v>3579</v>
      </c>
      <c r="BD447" s="37">
        <v>17.899999999999999</v>
      </c>
      <c r="BE447" s="37">
        <v>1</v>
      </c>
      <c r="BF447" s="37">
        <v>3579</v>
      </c>
      <c r="BG447" s="37">
        <v>42.6</v>
      </c>
      <c r="BH447" s="37">
        <v>1</v>
      </c>
      <c r="BI447" s="37">
        <v>3.65</v>
      </c>
      <c r="BJ447" s="37">
        <v>15</v>
      </c>
      <c r="BK447" s="37">
        <v>210</v>
      </c>
      <c r="BL447" s="37">
        <v>177</v>
      </c>
      <c r="BM447" s="37">
        <v>2.7</v>
      </c>
      <c r="BN447" s="37">
        <v>418</v>
      </c>
      <c r="BO447" s="37">
        <v>6.3</v>
      </c>
      <c r="BP447" s="37">
        <v>24</v>
      </c>
      <c r="BQ447" s="37"/>
    </row>
    <row r="448" spans="1:69">
      <c r="A448" s="15">
        <v>256806</v>
      </c>
      <c r="B448" s="16" t="s">
        <v>59</v>
      </c>
      <c r="C448" s="16">
        <v>700</v>
      </c>
      <c r="D448" s="16" t="s">
        <v>90</v>
      </c>
      <c r="E448" s="16">
        <v>1</v>
      </c>
      <c r="F448" s="16">
        <f t="shared" ref="F448:F458" si="951">IF(D448="帰宅",0,IF(D449="帰宅",1,IF(D450="帰宅",2,IF(D451="帰宅",3,IF(D452="帰宅",4,5)))))</f>
        <v>4</v>
      </c>
      <c r="G448" s="16"/>
      <c r="H448" s="21" t="str">
        <f t="shared" ref="H448:H451" si="952">D449</f>
        <v>娯楽</v>
      </c>
      <c r="I448" s="17">
        <v>40132.487557870372</v>
      </c>
      <c r="J448" s="17">
        <v>40132.54891203704</v>
      </c>
      <c r="K448" s="18">
        <v>6.7592592531582341E-3</v>
      </c>
      <c r="L448" s="18">
        <f>K448+K449+K450+K451+K452</f>
        <v>0.27293981481489027</v>
      </c>
      <c r="M448" s="16">
        <v>5301</v>
      </c>
      <c r="N448" s="19">
        <v>17195.497331211227</v>
      </c>
      <c r="O448" s="16">
        <v>35.423896990000003</v>
      </c>
      <c r="P448" s="16">
        <v>139.5542461</v>
      </c>
      <c r="Q448" s="16">
        <v>110</v>
      </c>
      <c r="R448" s="16" t="s">
        <v>846</v>
      </c>
      <c r="S448" s="16">
        <v>1009034</v>
      </c>
      <c r="T448" s="16" t="s">
        <v>430</v>
      </c>
      <c r="U448" s="16">
        <v>100903403</v>
      </c>
      <c r="V448" s="16" t="s">
        <v>710</v>
      </c>
      <c r="W448" s="16">
        <v>35.559069549999997</v>
      </c>
      <c r="X448" s="16">
        <v>139.64656769999999</v>
      </c>
      <c r="Y448" s="16">
        <v>109</v>
      </c>
      <c r="Z448" s="16" t="s">
        <v>830</v>
      </c>
      <c r="AA448" s="16">
        <v>1008016</v>
      </c>
      <c r="AB448" s="16" t="s">
        <v>468</v>
      </c>
      <c r="AC448" s="16">
        <v>100801602</v>
      </c>
      <c r="AD448" s="16" t="s">
        <v>766</v>
      </c>
      <c r="AE448" s="16">
        <v>28</v>
      </c>
      <c r="AF448" s="16">
        <v>1</v>
      </c>
      <c r="AG448" s="16" t="s">
        <v>34</v>
      </c>
      <c r="AH448" s="16" t="s">
        <v>100</v>
      </c>
      <c r="AI448" s="16">
        <v>410</v>
      </c>
      <c r="AJ448" s="16" t="s">
        <v>43</v>
      </c>
      <c r="AK448" s="16"/>
      <c r="AL448" s="16" t="str">
        <f>AJ449</f>
        <v>自転車</v>
      </c>
      <c r="AM448" s="16">
        <v>97.2</v>
      </c>
      <c r="AN448" s="16">
        <v>1</v>
      </c>
      <c r="AO448" s="16">
        <v>24879</v>
      </c>
      <c r="AP448" s="16">
        <v>46.7</v>
      </c>
      <c r="AQ448" s="16">
        <v>0</v>
      </c>
      <c r="AR448" s="16">
        <v>28</v>
      </c>
      <c r="AS448" s="16">
        <v>350</v>
      </c>
      <c r="AT448" s="16" t="s">
        <v>141</v>
      </c>
      <c r="AU448" s="16" t="s">
        <v>273</v>
      </c>
      <c r="AV448" s="16">
        <v>1</v>
      </c>
      <c r="AW448" s="16">
        <v>0</v>
      </c>
      <c r="AX448" s="16">
        <v>0</v>
      </c>
      <c r="AY448" s="16">
        <v>0</v>
      </c>
      <c r="AZ448" s="16">
        <v>0</v>
      </c>
      <c r="BA448" s="16">
        <v>0</v>
      </c>
      <c r="BB448" s="16">
        <v>1</v>
      </c>
      <c r="BC448" s="16">
        <v>19440</v>
      </c>
      <c r="BD448" s="16">
        <v>97.2</v>
      </c>
      <c r="BE448" s="16">
        <v>1</v>
      </c>
      <c r="BF448" s="16">
        <v>19440</v>
      </c>
      <c r="BG448" s="16">
        <v>240.8</v>
      </c>
      <c r="BH448" s="16">
        <v>0</v>
      </c>
      <c r="BI448" s="16">
        <v>0</v>
      </c>
      <c r="BJ448" s="16">
        <v>0</v>
      </c>
      <c r="BK448" s="16">
        <v>0</v>
      </c>
      <c r="BL448" s="16">
        <v>0</v>
      </c>
      <c r="BM448" s="16">
        <v>0</v>
      </c>
      <c r="BN448" s="16">
        <v>0</v>
      </c>
      <c r="BO448" s="16">
        <v>0</v>
      </c>
      <c r="BP448" s="16">
        <v>0</v>
      </c>
      <c r="BQ448" s="16"/>
    </row>
    <row r="449" spans="1:69">
      <c r="A449" s="20">
        <v>256820</v>
      </c>
      <c r="B449" s="21" t="s">
        <v>59</v>
      </c>
      <c r="C449" s="21">
        <v>700</v>
      </c>
      <c r="D449" s="21" t="s">
        <v>90</v>
      </c>
      <c r="E449" s="6">
        <v>1</v>
      </c>
      <c r="F449" s="21">
        <f>IF(D449="帰宅",0,IF(D450="帰宅",1,IF(D451="帰宅",2,IF(D452="帰宅",3,IF(#REF!="帰宅",4,5)))))</f>
        <v>3</v>
      </c>
      <c r="G449" s="21" t="str">
        <f>D448</f>
        <v>娯楽</v>
      </c>
      <c r="H449" s="21" t="str">
        <f>D450</f>
        <v>散歩･回遊</v>
      </c>
      <c r="I449" s="22">
        <v>40132.555671296293</v>
      </c>
      <c r="J449" s="22">
        <v>40132.570393518516</v>
      </c>
      <c r="K449" s="23">
        <v>4.7800925967749208E-3</v>
      </c>
      <c r="L449" s="23">
        <f>K448+K449+K450+K451+K452</f>
        <v>0.27293981481489027</v>
      </c>
      <c r="M449" s="21">
        <v>1272</v>
      </c>
      <c r="N449" s="24">
        <v>3255.3345281170018</v>
      </c>
      <c r="O449" s="21">
        <v>35.559187530000003</v>
      </c>
      <c r="P449" s="21">
        <v>139.6463157</v>
      </c>
      <c r="Q449" s="21">
        <v>133</v>
      </c>
      <c r="R449" s="21" t="s">
        <v>827</v>
      </c>
      <c r="S449" s="21">
        <v>1300308</v>
      </c>
      <c r="T449" s="21" t="s">
        <v>333</v>
      </c>
      <c r="U449" s="21">
        <v>130030806</v>
      </c>
      <c r="V449" s="21" t="s">
        <v>500</v>
      </c>
      <c r="W449" s="21">
        <v>35.583306010000001</v>
      </c>
      <c r="X449" s="21">
        <v>139.66672729999999</v>
      </c>
      <c r="Y449" s="21">
        <v>133</v>
      </c>
      <c r="Z449" s="21" t="s">
        <v>827</v>
      </c>
      <c r="AA449" s="21">
        <v>1300304</v>
      </c>
      <c r="AB449" s="21" t="s">
        <v>329</v>
      </c>
      <c r="AC449" s="21">
        <v>130030408</v>
      </c>
      <c r="AD449" s="21" t="s">
        <v>494</v>
      </c>
      <c r="AE449" s="21">
        <v>28</v>
      </c>
      <c r="AF449" s="21">
        <v>1</v>
      </c>
      <c r="AG449" s="21" t="s">
        <v>34</v>
      </c>
      <c r="AH449" s="21" t="s">
        <v>100</v>
      </c>
      <c r="AI449" s="21">
        <v>410</v>
      </c>
      <c r="AJ449" s="21" t="s">
        <v>43</v>
      </c>
      <c r="AK449" s="21" t="str">
        <f>AJ448</f>
        <v>自転車</v>
      </c>
      <c r="AL449" s="21" t="str">
        <f>AJ450</f>
        <v>自転車</v>
      </c>
      <c r="AM449" s="21">
        <v>19.100000000000001</v>
      </c>
      <c r="AN449" s="21">
        <v>1</v>
      </c>
      <c r="AO449" s="21">
        <v>3799</v>
      </c>
      <c r="AP449" s="21">
        <v>13.7</v>
      </c>
      <c r="AQ449" s="21">
        <v>0</v>
      </c>
      <c r="AR449" s="21">
        <v>5</v>
      </c>
      <c r="AS449" s="21">
        <v>150</v>
      </c>
      <c r="AT449" s="21" t="s">
        <v>273</v>
      </c>
      <c r="AU449" s="21" t="s">
        <v>223</v>
      </c>
      <c r="AV449" s="21">
        <v>0</v>
      </c>
      <c r="AW449" s="21">
        <v>961</v>
      </c>
      <c r="AX449" s="21">
        <v>12</v>
      </c>
      <c r="AY449" s="21">
        <v>978</v>
      </c>
      <c r="AZ449" s="21">
        <v>12</v>
      </c>
      <c r="BA449" s="21">
        <v>29</v>
      </c>
      <c r="BB449" s="21">
        <v>1</v>
      </c>
      <c r="BC449" s="21">
        <v>3814</v>
      </c>
      <c r="BD449" s="21">
        <v>19.100000000000001</v>
      </c>
      <c r="BE449" s="21">
        <v>1</v>
      </c>
      <c r="BF449" s="21">
        <v>3814</v>
      </c>
      <c r="BG449" s="21">
        <v>47.2</v>
      </c>
      <c r="BH449" s="21">
        <v>0</v>
      </c>
      <c r="BI449" s="21">
        <v>0</v>
      </c>
      <c r="BJ449" s="21">
        <v>0</v>
      </c>
      <c r="BK449" s="21">
        <v>0</v>
      </c>
      <c r="BL449" s="21">
        <v>0</v>
      </c>
      <c r="BM449" s="21">
        <v>0</v>
      </c>
      <c r="BN449" s="21">
        <v>0</v>
      </c>
      <c r="BO449" s="21">
        <v>0</v>
      </c>
      <c r="BP449" s="21">
        <v>0</v>
      </c>
      <c r="BQ449" s="21"/>
    </row>
    <row r="450" spans="1:69">
      <c r="A450" s="20">
        <v>256826</v>
      </c>
      <c r="B450" s="21" t="s">
        <v>59</v>
      </c>
      <c r="C450" s="21">
        <v>800</v>
      </c>
      <c r="D450" s="21" t="s">
        <v>89</v>
      </c>
      <c r="E450" s="6">
        <v>1</v>
      </c>
      <c r="F450" s="21">
        <f>IF(D450="帰宅",0,IF(D451="帰宅",1,IF(D452="帰宅",2,IF(#REF!="帰宅",3,IF(#REF!="帰宅",4,5)))))</f>
        <v>2</v>
      </c>
      <c r="G450" s="21" t="str">
        <f t="shared" ref="G450:G452" si="953">D449</f>
        <v>娯楽</v>
      </c>
      <c r="H450" s="21" t="str">
        <f t="shared" si="952"/>
        <v>買い物</v>
      </c>
      <c r="I450" s="22">
        <v>40132.575173611112</v>
      </c>
      <c r="J450" s="22">
        <v>40132.631909722222</v>
      </c>
      <c r="K450" s="23">
        <v>4.0740740740147885E-2</v>
      </c>
      <c r="L450" s="23">
        <f>K448+K449+K450+K451+K452</f>
        <v>0.27293981481489027</v>
      </c>
      <c r="M450" s="21">
        <v>4902</v>
      </c>
      <c r="N450" s="24">
        <v>9940.5332806069655</v>
      </c>
      <c r="O450" s="21">
        <v>35.583665359999998</v>
      </c>
      <c r="P450" s="21">
        <v>139.6662766</v>
      </c>
      <c r="Q450" s="21">
        <v>133</v>
      </c>
      <c r="R450" s="21" t="s">
        <v>827</v>
      </c>
      <c r="S450" s="21">
        <v>1300304</v>
      </c>
      <c r="T450" s="21" t="s">
        <v>329</v>
      </c>
      <c r="U450" s="21">
        <v>130030408</v>
      </c>
      <c r="V450" s="21" t="s">
        <v>494</v>
      </c>
      <c r="W450" s="21">
        <v>35.670086210000001</v>
      </c>
      <c r="X450" s="21">
        <v>139.6944881</v>
      </c>
      <c r="Y450" s="21"/>
      <c r="Z450" s="21"/>
      <c r="AA450" s="21"/>
      <c r="AB450" s="21"/>
      <c r="AC450" s="21"/>
      <c r="AD450" s="21"/>
      <c r="AE450" s="21">
        <v>28</v>
      </c>
      <c r="AF450" s="21">
        <v>1</v>
      </c>
      <c r="AG450" s="21" t="s">
        <v>34</v>
      </c>
      <c r="AH450" s="21" t="s">
        <v>100</v>
      </c>
      <c r="AI450" s="21">
        <v>410</v>
      </c>
      <c r="AJ450" s="21" t="s">
        <v>43</v>
      </c>
      <c r="AK450" s="21" t="str">
        <f t="shared" ref="AK450:AK452" si="954">AJ449</f>
        <v>自転車</v>
      </c>
      <c r="AL450" s="21" t="str">
        <f t="shared" ref="AL450:AL451" si="955">AJ451</f>
        <v>自転車</v>
      </c>
      <c r="AM450" s="21">
        <v>58.3</v>
      </c>
      <c r="AN450" s="21">
        <v>1</v>
      </c>
      <c r="AO450" s="21">
        <v>16722</v>
      </c>
      <c r="AP450" s="21">
        <v>36.299999999999997</v>
      </c>
      <c r="AQ450" s="21">
        <v>1</v>
      </c>
      <c r="AR450" s="21">
        <v>37</v>
      </c>
      <c r="AS450" s="21">
        <v>580</v>
      </c>
      <c r="AT450" s="21" t="s">
        <v>223</v>
      </c>
      <c r="AU450" s="21" t="s">
        <v>275</v>
      </c>
      <c r="AV450" s="21">
        <v>2</v>
      </c>
      <c r="AW450" s="21">
        <v>885</v>
      </c>
      <c r="AX450" s="21">
        <v>11.1</v>
      </c>
      <c r="AY450" s="21">
        <v>702</v>
      </c>
      <c r="AZ450" s="21">
        <v>8.5</v>
      </c>
      <c r="BA450" s="21">
        <v>56.6</v>
      </c>
      <c r="BB450" s="21">
        <v>1</v>
      </c>
      <c r="BC450" s="21">
        <v>11665</v>
      </c>
      <c r="BD450" s="21">
        <v>58.3</v>
      </c>
      <c r="BE450" s="21">
        <v>1</v>
      </c>
      <c r="BF450" s="21">
        <v>11665</v>
      </c>
      <c r="BG450" s="21">
        <v>144</v>
      </c>
      <c r="BH450" s="21">
        <v>0</v>
      </c>
      <c r="BI450" s="21">
        <v>0</v>
      </c>
      <c r="BJ450" s="21">
        <v>0</v>
      </c>
      <c r="BK450" s="21">
        <v>0</v>
      </c>
      <c r="BL450" s="21">
        <v>0</v>
      </c>
      <c r="BM450" s="21">
        <v>0</v>
      </c>
      <c r="BN450" s="21">
        <v>0</v>
      </c>
      <c r="BO450" s="21">
        <v>0</v>
      </c>
      <c r="BP450" s="21">
        <v>0</v>
      </c>
      <c r="BQ450" s="21"/>
    </row>
    <row r="451" spans="1:69">
      <c r="A451" s="20">
        <v>256844</v>
      </c>
      <c r="B451" s="21" t="s">
        <v>59</v>
      </c>
      <c r="C451" s="21">
        <v>500</v>
      </c>
      <c r="D451" s="21" t="s">
        <v>33</v>
      </c>
      <c r="E451" s="6">
        <v>1</v>
      </c>
      <c r="F451" s="21">
        <f>IF(D451="帰宅",0,IF(D452="帰宅",1,IF(#REF!="帰宅",2,IF(#REF!="帰宅",3,IF(#REF!="帰宅",4,5)))))</f>
        <v>1</v>
      </c>
      <c r="G451" s="21" t="str">
        <f t="shared" si="953"/>
        <v>散歩･回遊</v>
      </c>
      <c r="H451" s="21" t="str">
        <f t="shared" si="952"/>
        <v>帰宅</v>
      </c>
      <c r="I451" s="22">
        <v>40132.672650462962</v>
      </c>
      <c r="J451" s="22">
        <v>40132.683576388888</v>
      </c>
      <c r="K451" s="23">
        <v>0.22065972222480923</v>
      </c>
      <c r="L451" s="23">
        <f>K448+K449+K450+K451+K452</f>
        <v>0.27293981481489027</v>
      </c>
      <c r="M451" s="21">
        <v>944</v>
      </c>
      <c r="N451" s="24">
        <v>1120.3553277827759</v>
      </c>
      <c r="O451" s="21">
        <v>35.670086210000001</v>
      </c>
      <c r="P451" s="21">
        <v>139.6943272</v>
      </c>
      <c r="Q451" s="21"/>
      <c r="R451" s="21"/>
      <c r="S451" s="21"/>
      <c r="T451" s="21"/>
      <c r="U451" s="21"/>
      <c r="V451" s="21"/>
      <c r="W451" s="21">
        <v>35.6600386</v>
      </c>
      <c r="X451" s="21">
        <v>139.69527669999999</v>
      </c>
      <c r="Y451" s="21"/>
      <c r="Z451" s="21"/>
      <c r="AA451" s="21"/>
      <c r="AB451" s="21"/>
      <c r="AC451" s="21"/>
      <c r="AD451" s="21"/>
      <c r="AE451" s="21">
        <v>28</v>
      </c>
      <c r="AF451" s="21">
        <v>1</v>
      </c>
      <c r="AG451" s="21" t="s">
        <v>34</v>
      </c>
      <c r="AH451" s="21" t="s">
        <v>100</v>
      </c>
      <c r="AI451" s="21">
        <v>410</v>
      </c>
      <c r="AJ451" s="21" t="s">
        <v>43</v>
      </c>
      <c r="AK451" s="21" t="str">
        <f t="shared" si="954"/>
        <v>自転車</v>
      </c>
      <c r="AL451" s="21" t="str">
        <f t="shared" si="955"/>
        <v>鉄道</v>
      </c>
      <c r="AM451" s="21">
        <v>7.7</v>
      </c>
      <c r="AN451" s="21">
        <v>1</v>
      </c>
      <c r="AO451" s="21">
        <v>1464</v>
      </c>
      <c r="AP451" s="21">
        <v>5.3</v>
      </c>
      <c r="AQ451" s="21">
        <v>1</v>
      </c>
      <c r="AR451" s="21">
        <v>9</v>
      </c>
      <c r="AS451" s="21">
        <v>200</v>
      </c>
      <c r="AT451" s="21" t="s">
        <v>275</v>
      </c>
      <c r="AU451" s="21" t="s">
        <v>165</v>
      </c>
      <c r="AV451" s="21">
        <v>0</v>
      </c>
      <c r="AW451" s="21">
        <v>691</v>
      </c>
      <c r="AX451" s="21">
        <v>8.3000000000000007</v>
      </c>
      <c r="AY451" s="21">
        <v>1391</v>
      </c>
      <c r="AZ451" s="21">
        <v>16.7</v>
      </c>
      <c r="BA451" s="21">
        <v>34</v>
      </c>
      <c r="BB451" s="21">
        <v>1</v>
      </c>
      <c r="BC451" s="21">
        <v>1539</v>
      </c>
      <c r="BD451" s="21">
        <v>7.7</v>
      </c>
      <c r="BE451" s="21">
        <v>1</v>
      </c>
      <c r="BF451" s="21">
        <v>1539</v>
      </c>
      <c r="BG451" s="21">
        <v>18.399999999999999</v>
      </c>
      <c r="BH451" s="21">
        <v>0</v>
      </c>
      <c r="BI451" s="21">
        <v>0</v>
      </c>
      <c r="BJ451" s="21">
        <v>0</v>
      </c>
      <c r="BK451" s="21">
        <v>0</v>
      </c>
      <c r="BL451" s="21">
        <v>0</v>
      </c>
      <c r="BM451" s="21">
        <v>0</v>
      </c>
      <c r="BN451" s="21">
        <v>0</v>
      </c>
      <c r="BO451" s="21">
        <v>0</v>
      </c>
      <c r="BP451" s="21">
        <v>0</v>
      </c>
      <c r="BQ451" s="21"/>
    </row>
    <row r="452" spans="1:69">
      <c r="A452" s="25">
        <v>256879</v>
      </c>
      <c r="B452" s="26" t="s">
        <v>59</v>
      </c>
      <c r="C452" s="26">
        <v>200</v>
      </c>
      <c r="D452" s="26" t="s">
        <v>85</v>
      </c>
      <c r="E452" s="26"/>
      <c r="F452" s="26">
        <f>IF(D452="帰宅",0,IF(#REF!="帰宅",1,IF(#REF!="帰宅",2,IF(#REF!="帰宅",3,IF(#REF!="帰宅",4,5)))))</f>
        <v>0</v>
      </c>
      <c r="G452" s="21" t="str">
        <f t="shared" si="953"/>
        <v>買い物</v>
      </c>
      <c r="H452" s="26"/>
      <c r="I452" s="27">
        <v>40132.904236111113</v>
      </c>
      <c r="J452" s="27">
        <v>40132.954675925925</v>
      </c>
      <c r="K452" s="28"/>
      <c r="L452" s="28">
        <f>K448+K449+K450+K451+K452</f>
        <v>0.27293981481489027</v>
      </c>
      <c r="M452" s="26">
        <v>4358</v>
      </c>
      <c r="N452" s="29">
        <v>19845.648355488745</v>
      </c>
      <c r="O452" s="26">
        <v>35.653874870000003</v>
      </c>
      <c r="P452" s="26">
        <v>139.6901751</v>
      </c>
      <c r="Q452" s="26"/>
      <c r="R452" s="26"/>
      <c r="S452" s="26"/>
      <c r="T452" s="26"/>
      <c r="U452" s="26"/>
      <c r="V452" s="26"/>
      <c r="W452" s="26">
        <v>35.482229680000003</v>
      </c>
      <c r="X452" s="26">
        <v>139.62992740000001</v>
      </c>
      <c r="Y452" s="26">
        <v>102</v>
      </c>
      <c r="Z452" s="26" t="s">
        <v>839</v>
      </c>
      <c r="AA452" s="26">
        <v>1001013</v>
      </c>
      <c r="AB452" s="26" t="s">
        <v>370</v>
      </c>
      <c r="AC452" s="26">
        <v>100101304</v>
      </c>
      <c r="AD452" s="26" t="s">
        <v>563</v>
      </c>
      <c r="AE452" s="26">
        <v>28</v>
      </c>
      <c r="AF452" s="26">
        <v>1</v>
      </c>
      <c r="AG452" s="26" t="s">
        <v>34</v>
      </c>
      <c r="AH452" s="26" t="s">
        <v>100</v>
      </c>
      <c r="AI452" s="26">
        <v>200</v>
      </c>
      <c r="AJ452" s="26" t="s">
        <v>94</v>
      </c>
      <c r="AK452" s="21" t="str">
        <f t="shared" si="954"/>
        <v>自転車</v>
      </c>
      <c r="AL452" s="26"/>
      <c r="AM452" s="26">
        <v>58.199999999999996</v>
      </c>
      <c r="AN452" s="26">
        <v>1</v>
      </c>
      <c r="AO452" s="26">
        <v>23898</v>
      </c>
      <c r="AP452" s="26">
        <v>45.9</v>
      </c>
      <c r="AQ452" s="26">
        <v>1</v>
      </c>
      <c r="AR452" s="26">
        <v>44</v>
      </c>
      <c r="AS452" s="26">
        <v>380</v>
      </c>
      <c r="AT452" s="26" t="s">
        <v>277</v>
      </c>
      <c r="AU452" s="26" t="s">
        <v>169</v>
      </c>
      <c r="AV452" s="26">
        <v>2</v>
      </c>
      <c r="AW452" s="26">
        <v>1019</v>
      </c>
      <c r="AX452" s="26">
        <v>12.3</v>
      </c>
      <c r="AY452" s="26">
        <v>159</v>
      </c>
      <c r="AZ452" s="26">
        <v>1.9</v>
      </c>
      <c r="BA452" s="26">
        <v>58.199999999999996</v>
      </c>
      <c r="BB452" s="26">
        <v>1</v>
      </c>
      <c r="BC452" s="26">
        <v>21850</v>
      </c>
      <c r="BD452" s="26">
        <v>109.3</v>
      </c>
      <c r="BE452" s="26">
        <v>1</v>
      </c>
      <c r="BF452" s="26">
        <v>21850</v>
      </c>
      <c r="BG452" s="26">
        <v>271.39999999999998</v>
      </c>
      <c r="BH452" s="26">
        <v>0</v>
      </c>
      <c r="BI452" s="26">
        <v>0</v>
      </c>
      <c r="BJ452" s="26">
        <v>0</v>
      </c>
      <c r="BK452" s="26">
        <v>0</v>
      </c>
      <c r="BL452" s="26">
        <v>0</v>
      </c>
      <c r="BM452" s="26">
        <v>0</v>
      </c>
      <c r="BN452" s="26">
        <v>0</v>
      </c>
      <c r="BO452" s="26">
        <v>0</v>
      </c>
      <c r="BP452" s="26">
        <v>0</v>
      </c>
      <c r="BQ452" s="26"/>
    </row>
    <row r="453" spans="1:69">
      <c r="A453" s="30">
        <v>255395</v>
      </c>
      <c r="B453" s="31" t="s">
        <v>60</v>
      </c>
      <c r="C453" s="31">
        <v>999</v>
      </c>
      <c r="D453" s="31" t="s">
        <v>84</v>
      </c>
      <c r="E453" s="31">
        <v>1</v>
      </c>
      <c r="F453" s="16">
        <f t="shared" si="951"/>
        <v>4</v>
      </c>
      <c r="G453" s="16"/>
      <c r="H453" s="21" t="str">
        <f t="shared" ref="H453:H456" si="956">D454</f>
        <v>その他</v>
      </c>
      <c r="I453" s="32">
        <v>40116.57885416667</v>
      </c>
      <c r="J453" s="32">
        <v>40116.590578703705</v>
      </c>
      <c r="K453" s="33">
        <v>5.7407407366554253E-3</v>
      </c>
      <c r="L453" s="18">
        <f>K453+K454+K455+K456+K457</f>
        <v>0.18597222222160781</v>
      </c>
      <c r="M453" s="31">
        <v>1013</v>
      </c>
      <c r="N453" s="34">
        <v>752.84162174588914</v>
      </c>
      <c r="O453" s="31">
        <v>35.423998869999998</v>
      </c>
      <c r="P453" s="31">
        <v>139.553597</v>
      </c>
      <c r="Q453" s="31">
        <v>110</v>
      </c>
      <c r="R453" s="31" t="s">
        <v>846</v>
      </c>
      <c r="S453" s="31">
        <v>1009034</v>
      </c>
      <c r="T453" s="31" t="s">
        <v>430</v>
      </c>
      <c r="U453" s="31">
        <v>100903403</v>
      </c>
      <c r="V453" s="31" t="s">
        <v>710</v>
      </c>
      <c r="W453" s="31">
        <v>35.430125080000003</v>
      </c>
      <c r="X453" s="31">
        <v>139.55713750000001</v>
      </c>
      <c r="Y453" s="31">
        <v>110</v>
      </c>
      <c r="Z453" s="31" t="s">
        <v>846</v>
      </c>
      <c r="AA453" s="31">
        <v>1009032</v>
      </c>
      <c r="AB453" s="31" t="s">
        <v>141</v>
      </c>
      <c r="AC453" s="31">
        <v>100903201</v>
      </c>
      <c r="AD453" s="31" t="s">
        <v>689</v>
      </c>
      <c r="AE453" s="31">
        <v>0</v>
      </c>
      <c r="AF453" s="31">
        <v>2</v>
      </c>
      <c r="AG453" s="31" t="s">
        <v>97</v>
      </c>
      <c r="AH453" s="31" t="s">
        <v>100</v>
      </c>
      <c r="AI453" s="31">
        <v>420</v>
      </c>
      <c r="AJ453" s="31" t="s">
        <v>95</v>
      </c>
      <c r="AK453" s="16"/>
      <c r="AL453" s="16" t="str">
        <f t="shared" ref="AL453:AL456" si="957">AJ454</f>
        <v>徒歩</v>
      </c>
      <c r="AM453" s="31">
        <v>13.7</v>
      </c>
      <c r="AN453" s="31">
        <v>1</v>
      </c>
      <c r="AO453" s="31">
        <v>2808</v>
      </c>
      <c r="AP453" s="31">
        <v>10.199999999999999</v>
      </c>
      <c r="AQ453" s="31">
        <v>0</v>
      </c>
      <c r="AR453" s="31">
        <v>0</v>
      </c>
      <c r="AS453" s="31">
        <v>0</v>
      </c>
      <c r="AT453" s="31">
        <v>0</v>
      </c>
      <c r="AU453" s="31">
        <v>0</v>
      </c>
      <c r="AV453" s="31">
        <v>0</v>
      </c>
      <c r="AW453" s="31">
        <v>0</v>
      </c>
      <c r="AX453" s="31">
        <v>0</v>
      </c>
      <c r="AY453" s="31">
        <v>0</v>
      </c>
      <c r="AZ453" s="31">
        <v>0</v>
      </c>
      <c r="BA453" s="31">
        <v>0</v>
      </c>
      <c r="BB453" s="31">
        <v>1</v>
      </c>
      <c r="BC453" s="31">
        <v>1046</v>
      </c>
      <c r="BD453" s="31">
        <v>5.2</v>
      </c>
      <c r="BE453" s="31">
        <v>1</v>
      </c>
      <c r="BF453" s="31">
        <v>1046</v>
      </c>
      <c r="BG453" s="31">
        <v>13.7</v>
      </c>
      <c r="BH453" s="31">
        <v>0</v>
      </c>
      <c r="BI453" s="31">
        <v>0</v>
      </c>
      <c r="BJ453" s="31">
        <v>0</v>
      </c>
      <c r="BK453" s="31">
        <v>0</v>
      </c>
      <c r="BL453" s="31">
        <v>0</v>
      </c>
      <c r="BM453" s="31">
        <v>0</v>
      </c>
      <c r="BN453" s="31">
        <v>0</v>
      </c>
      <c r="BO453" s="31">
        <v>0</v>
      </c>
      <c r="BP453" s="31">
        <v>0</v>
      </c>
      <c r="BQ453" s="31"/>
    </row>
    <row r="454" spans="1:69">
      <c r="A454" s="35">
        <v>255398</v>
      </c>
      <c r="B454" s="6" t="s">
        <v>60</v>
      </c>
      <c r="C454" s="6">
        <v>999</v>
      </c>
      <c r="D454" s="6" t="s">
        <v>84</v>
      </c>
      <c r="E454" s="6">
        <v>1</v>
      </c>
      <c r="F454" s="21">
        <f>IF(D454="帰宅",0,IF(D455="帰宅",1,IF(D456="帰宅",2,IF(D457="帰宅",3,IF(#REF!="帰宅",4,5)))))</f>
        <v>3</v>
      </c>
      <c r="G454" s="21" t="str">
        <f t="shared" ref="G454:G457" si="958">D453</f>
        <v>その他</v>
      </c>
      <c r="H454" s="21" t="str">
        <f t="shared" si="956"/>
        <v>娯楽</v>
      </c>
      <c r="I454" s="7">
        <v>40116.596319444441</v>
      </c>
      <c r="J454" s="7">
        <v>40116.606064814812</v>
      </c>
      <c r="K454" s="13">
        <v>5.6018518524069805E-2</v>
      </c>
      <c r="L454" s="23">
        <f>K453+K454+K455+K456+K457</f>
        <v>0.18597222222160781</v>
      </c>
      <c r="M454" s="6">
        <v>842</v>
      </c>
      <c r="N454" s="10">
        <v>727.65453964883352</v>
      </c>
      <c r="O454" s="6">
        <v>35.40041686</v>
      </c>
      <c r="P454" s="6">
        <v>139.53472500000001</v>
      </c>
      <c r="Q454" s="6">
        <v>110</v>
      </c>
      <c r="R454" s="6" t="s">
        <v>846</v>
      </c>
      <c r="S454" s="6">
        <v>1009018</v>
      </c>
      <c r="T454" s="6" t="s">
        <v>125</v>
      </c>
      <c r="U454" s="6">
        <v>100901802</v>
      </c>
      <c r="V454" s="6" t="s">
        <v>729</v>
      </c>
      <c r="W454" s="6">
        <v>35.395454800000003</v>
      </c>
      <c r="X454" s="6">
        <v>139.52948929999999</v>
      </c>
      <c r="Y454" s="6">
        <v>110</v>
      </c>
      <c r="Z454" s="6" t="s">
        <v>846</v>
      </c>
      <c r="AA454" s="6">
        <v>1009018</v>
      </c>
      <c r="AB454" s="6" t="s">
        <v>125</v>
      </c>
      <c r="AC454" s="6">
        <v>100901802</v>
      </c>
      <c r="AD454" s="6" t="s">
        <v>729</v>
      </c>
      <c r="AE454" s="6">
        <v>0</v>
      </c>
      <c r="AF454" s="6">
        <v>2</v>
      </c>
      <c r="AG454" s="6" t="s">
        <v>97</v>
      </c>
      <c r="AH454" s="6" t="s">
        <v>100</v>
      </c>
      <c r="AI454" s="6">
        <v>420</v>
      </c>
      <c r="AJ454" s="6" t="s">
        <v>95</v>
      </c>
      <c r="AK454" s="21" t="str">
        <f t="shared" ref="AK454:AK517" si="959">AJ453</f>
        <v>徒歩</v>
      </c>
      <c r="AL454" s="21" t="str">
        <f t="shared" si="957"/>
        <v>徒歩</v>
      </c>
      <c r="AM454" s="6">
        <v>14.3</v>
      </c>
      <c r="AN454" s="6">
        <v>1</v>
      </c>
      <c r="AO454" s="6">
        <v>6600</v>
      </c>
      <c r="AP454" s="6">
        <v>11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7</v>
      </c>
      <c r="AX454" s="6">
        <v>0.1</v>
      </c>
      <c r="AY454" s="6">
        <v>1123</v>
      </c>
      <c r="AZ454" s="6">
        <v>14.3</v>
      </c>
      <c r="BA454" s="6">
        <v>0</v>
      </c>
      <c r="BB454" s="6">
        <v>1</v>
      </c>
      <c r="BC454" s="6">
        <v>1130</v>
      </c>
      <c r="BD454" s="6">
        <v>5.7</v>
      </c>
      <c r="BE454" s="6">
        <v>1</v>
      </c>
      <c r="BF454" s="6">
        <v>1130</v>
      </c>
      <c r="BG454" s="6">
        <v>14.3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/>
    </row>
    <row r="455" spans="1:69">
      <c r="A455" s="35">
        <v>255405</v>
      </c>
      <c r="B455" s="6" t="s">
        <v>60</v>
      </c>
      <c r="C455" s="6">
        <v>700</v>
      </c>
      <c r="D455" s="6" t="s">
        <v>90</v>
      </c>
      <c r="E455" s="6">
        <v>1</v>
      </c>
      <c r="F455" s="21">
        <f>IF(D455="帰宅",0,IF(D456="帰宅",1,IF(D457="帰宅",2,IF(#REF!="帰宅",3,IF(#REF!="帰宅",4,5)))))</f>
        <v>2</v>
      </c>
      <c r="G455" s="21" t="str">
        <f t="shared" si="958"/>
        <v>その他</v>
      </c>
      <c r="H455" s="21" t="str">
        <f t="shared" si="956"/>
        <v>買い物</v>
      </c>
      <c r="I455" s="7">
        <v>40116.662083333336</v>
      </c>
      <c r="J455" s="7">
        <v>40116.668055555558</v>
      </c>
      <c r="K455" s="13">
        <v>9.7291666665114462E-2</v>
      </c>
      <c r="L455" s="23">
        <f>K453+K454+K455+K456+K457</f>
        <v>0.18597222222160781</v>
      </c>
      <c r="M455" s="6">
        <v>516</v>
      </c>
      <c r="N455" s="10">
        <v>430.5866208880181</v>
      </c>
      <c r="O455" s="6">
        <v>35.395406510000001</v>
      </c>
      <c r="P455" s="6">
        <v>139.52946789999999</v>
      </c>
      <c r="Q455" s="6">
        <v>110</v>
      </c>
      <c r="R455" s="6" t="s">
        <v>846</v>
      </c>
      <c r="S455" s="6">
        <v>1009018</v>
      </c>
      <c r="T455" s="6" t="s">
        <v>125</v>
      </c>
      <c r="U455" s="6">
        <v>100901802</v>
      </c>
      <c r="V455" s="6" t="s">
        <v>729</v>
      </c>
      <c r="W455" s="6">
        <v>35.398389139999999</v>
      </c>
      <c r="X455" s="6">
        <v>139.53249869999999</v>
      </c>
      <c r="Y455" s="6">
        <v>110</v>
      </c>
      <c r="Z455" s="6" t="s">
        <v>846</v>
      </c>
      <c r="AA455" s="6">
        <v>1009018</v>
      </c>
      <c r="AB455" s="6" t="s">
        <v>125</v>
      </c>
      <c r="AC455" s="6">
        <v>100901802</v>
      </c>
      <c r="AD455" s="6" t="s">
        <v>729</v>
      </c>
      <c r="AE455" s="6">
        <v>0</v>
      </c>
      <c r="AF455" s="6">
        <v>2</v>
      </c>
      <c r="AG455" s="6" t="s">
        <v>97</v>
      </c>
      <c r="AH455" s="6" t="s">
        <v>100</v>
      </c>
      <c r="AI455" s="6">
        <v>420</v>
      </c>
      <c r="AJ455" s="6" t="s">
        <v>95</v>
      </c>
      <c r="AK455" s="21" t="str">
        <f t="shared" si="959"/>
        <v>徒歩</v>
      </c>
      <c r="AL455" s="21" t="str">
        <f t="shared" si="957"/>
        <v>鉄道</v>
      </c>
      <c r="AM455" s="6">
        <v>8.4</v>
      </c>
      <c r="AN455" s="6">
        <v>1</v>
      </c>
      <c r="AO455" s="6">
        <v>651</v>
      </c>
      <c r="AP455" s="6">
        <v>3.5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1</v>
      </c>
      <c r="BC455" s="6">
        <v>661</v>
      </c>
      <c r="BD455" s="6">
        <v>3.3</v>
      </c>
      <c r="BE455" s="6">
        <v>1</v>
      </c>
      <c r="BF455" s="6">
        <v>661</v>
      </c>
      <c r="BG455" s="6">
        <v>8.4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/>
    </row>
    <row r="456" spans="1:69">
      <c r="A456" s="35">
        <v>255427</v>
      </c>
      <c r="B456" s="6" t="s">
        <v>60</v>
      </c>
      <c r="C456" s="6">
        <v>500</v>
      </c>
      <c r="D456" s="6" t="s">
        <v>33</v>
      </c>
      <c r="E456" s="6">
        <v>1</v>
      </c>
      <c r="F456" s="21">
        <f>IF(D456="帰宅",0,IF(D457="帰宅",1,IF(#REF!="帰宅",2,IF(#REF!="帰宅",3,IF(#REF!="帰宅",4,5)))))</f>
        <v>1</v>
      </c>
      <c r="G456" s="21" t="str">
        <f t="shared" si="958"/>
        <v>娯楽</v>
      </c>
      <c r="H456" s="21" t="str">
        <f t="shared" si="956"/>
        <v>帰宅</v>
      </c>
      <c r="I456" s="7">
        <v>40116.765347222223</v>
      </c>
      <c r="J456" s="7">
        <v>40116.768854166665</v>
      </c>
      <c r="K456" s="13">
        <v>2.6921296295768116E-2</v>
      </c>
      <c r="L456" s="23">
        <f>K453+K454+K455+K456+K457</f>
        <v>0.18597222222160781</v>
      </c>
      <c r="M456" s="6">
        <v>303</v>
      </c>
      <c r="N456" s="10">
        <v>3895.5388530174969</v>
      </c>
      <c r="O456" s="6">
        <v>35.400078890000003</v>
      </c>
      <c r="P456" s="6">
        <v>139.53414559999999</v>
      </c>
      <c r="Q456" s="6">
        <v>110</v>
      </c>
      <c r="R456" s="6" t="s">
        <v>846</v>
      </c>
      <c r="S456" s="6">
        <v>1009018</v>
      </c>
      <c r="T456" s="6" t="s">
        <v>125</v>
      </c>
      <c r="U456" s="6">
        <v>100901802</v>
      </c>
      <c r="V456" s="6" t="s">
        <v>729</v>
      </c>
      <c r="W456" s="6">
        <v>35.429905089999998</v>
      </c>
      <c r="X456" s="6">
        <v>139.55670839999999</v>
      </c>
      <c r="Y456" s="6">
        <v>110</v>
      </c>
      <c r="Z456" s="6" t="s">
        <v>846</v>
      </c>
      <c r="AA456" s="6">
        <v>1009032</v>
      </c>
      <c r="AB456" s="6" t="s">
        <v>141</v>
      </c>
      <c r="AC456" s="6">
        <v>100903201</v>
      </c>
      <c r="AD456" s="6" t="s">
        <v>689</v>
      </c>
      <c r="AE456" s="6">
        <v>0</v>
      </c>
      <c r="AF456" s="6">
        <v>2</v>
      </c>
      <c r="AG456" s="6" t="s">
        <v>97</v>
      </c>
      <c r="AH456" s="6" t="s">
        <v>100</v>
      </c>
      <c r="AI456" s="6">
        <v>200</v>
      </c>
      <c r="AJ456" s="6" t="s">
        <v>94</v>
      </c>
      <c r="AK456" s="21" t="str">
        <f t="shared" si="959"/>
        <v>徒歩</v>
      </c>
      <c r="AL456" s="21" t="str">
        <f t="shared" si="957"/>
        <v>徒歩</v>
      </c>
      <c r="AM456" s="6">
        <v>8.3000000000000007</v>
      </c>
      <c r="AN456" s="6">
        <v>1</v>
      </c>
      <c r="AO456" s="6">
        <v>5676</v>
      </c>
      <c r="AP456" s="6">
        <v>13.7</v>
      </c>
      <c r="AQ456" s="6">
        <v>1</v>
      </c>
      <c r="AR456" s="6">
        <v>4</v>
      </c>
      <c r="AS456" s="6">
        <v>150</v>
      </c>
      <c r="AT456" s="6" t="s">
        <v>125</v>
      </c>
      <c r="AU456" s="6" t="s">
        <v>141</v>
      </c>
      <c r="AV456" s="6">
        <v>0</v>
      </c>
      <c r="AW456" s="6">
        <v>235</v>
      </c>
      <c r="AX456" s="6">
        <v>3</v>
      </c>
      <c r="AY456" s="6">
        <v>108</v>
      </c>
      <c r="AZ456" s="6">
        <v>1.3</v>
      </c>
      <c r="BA456" s="6">
        <v>8.3000000000000007</v>
      </c>
      <c r="BB456" s="6">
        <v>1</v>
      </c>
      <c r="BC456" s="6">
        <v>4612</v>
      </c>
      <c r="BD456" s="6">
        <v>23.1</v>
      </c>
      <c r="BE456" s="6">
        <v>1</v>
      </c>
      <c r="BF456" s="6">
        <v>4612</v>
      </c>
      <c r="BG456" s="6">
        <v>59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/>
    </row>
    <row r="457" spans="1:69">
      <c r="A457" s="36">
        <v>255436</v>
      </c>
      <c r="B457" s="37" t="s">
        <v>60</v>
      </c>
      <c r="C457" s="37">
        <v>200</v>
      </c>
      <c r="D457" s="37" t="s">
        <v>85</v>
      </c>
      <c r="E457" s="37"/>
      <c r="F457" s="26">
        <f>IF(D457="帰宅",0,IF(#REF!="帰宅",1,IF(#REF!="帰宅",2,IF(#REF!="帰宅",3,IF(#REF!="帰宅",4,5)))))</f>
        <v>0</v>
      </c>
      <c r="G457" s="21" t="str">
        <f t="shared" si="958"/>
        <v>買い物</v>
      </c>
      <c r="H457" s="26"/>
      <c r="I457" s="38">
        <v>40116.795775462961</v>
      </c>
      <c r="J457" s="38">
        <v>40116.807546296295</v>
      </c>
      <c r="K457" s="39"/>
      <c r="L457" s="28">
        <f>K453+K454+K455+K456+K457</f>
        <v>0.18597222222160781</v>
      </c>
      <c r="M457" s="37">
        <v>1017</v>
      </c>
      <c r="N457" s="40">
        <v>707.51357530536382</v>
      </c>
      <c r="O457" s="37">
        <v>35.431026260000003</v>
      </c>
      <c r="P457" s="37">
        <v>139.55582860000001</v>
      </c>
      <c r="Q457" s="37">
        <v>110</v>
      </c>
      <c r="R457" s="37" t="s">
        <v>846</v>
      </c>
      <c r="S457" s="37">
        <v>1009032</v>
      </c>
      <c r="T457" s="37" t="s">
        <v>141</v>
      </c>
      <c r="U457" s="37">
        <v>100903202</v>
      </c>
      <c r="V457" s="37" t="s">
        <v>694</v>
      </c>
      <c r="W457" s="37">
        <v>35.424916170000003</v>
      </c>
      <c r="X457" s="37">
        <v>139.5536453</v>
      </c>
      <c r="Y457" s="37">
        <v>110</v>
      </c>
      <c r="Z457" s="37" t="s">
        <v>846</v>
      </c>
      <c r="AA457" s="37">
        <v>1009034</v>
      </c>
      <c r="AB457" s="37" t="s">
        <v>430</v>
      </c>
      <c r="AC457" s="37">
        <v>100903403</v>
      </c>
      <c r="AD457" s="37" t="s">
        <v>710</v>
      </c>
      <c r="AE457" s="37">
        <v>0</v>
      </c>
      <c r="AF457" s="37">
        <v>2</v>
      </c>
      <c r="AG457" s="37" t="s">
        <v>97</v>
      </c>
      <c r="AH457" s="37" t="s">
        <v>100</v>
      </c>
      <c r="AI457" s="37">
        <v>420</v>
      </c>
      <c r="AJ457" s="37" t="s">
        <v>95</v>
      </c>
      <c r="AK457" s="21" t="str">
        <f t="shared" si="959"/>
        <v>鉄道</v>
      </c>
      <c r="AL457" s="26"/>
      <c r="AM457" s="37">
        <v>11.2</v>
      </c>
      <c r="AN457" s="37">
        <v>1</v>
      </c>
      <c r="AO457" s="37">
        <v>2282</v>
      </c>
      <c r="AP457" s="37">
        <v>9.4</v>
      </c>
      <c r="AQ457" s="37">
        <v>0</v>
      </c>
      <c r="AR457" s="37">
        <v>0</v>
      </c>
      <c r="AS457" s="37">
        <v>0</v>
      </c>
      <c r="AT457" s="37">
        <v>0</v>
      </c>
      <c r="AU457" s="37">
        <v>0</v>
      </c>
      <c r="AV457" s="37">
        <v>0</v>
      </c>
      <c r="AW457" s="37">
        <v>190</v>
      </c>
      <c r="AX457" s="37">
        <v>2.2999999999999998</v>
      </c>
      <c r="AY457" s="37">
        <v>1020</v>
      </c>
      <c r="AZ457" s="37">
        <v>12.4</v>
      </c>
      <c r="BA457" s="37">
        <v>0</v>
      </c>
      <c r="BB457" s="37">
        <v>1</v>
      </c>
      <c r="BC457" s="37">
        <v>917</v>
      </c>
      <c r="BD457" s="37">
        <v>4.5999999999999996</v>
      </c>
      <c r="BE457" s="37">
        <v>1</v>
      </c>
      <c r="BF457" s="37">
        <v>917</v>
      </c>
      <c r="BG457" s="37">
        <v>11.2</v>
      </c>
      <c r="BH457" s="37">
        <v>0</v>
      </c>
      <c r="BI457" s="37">
        <v>0</v>
      </c>
      <c r="BJ457" s="37">
        <v>0</v>
      </c>
      <c r="BK457" s="37">
        <v>0</v>
      </c>
      <c r="BL457" s="37">
        <v>0</v>
      </c>
      <c r="BM457" s="37">
        <v>0</v>
      </c>
      <c r="BN457" s="37">
        <v>0</v>
      </c>
      <c r="BO457" s="37">
        <v>0</v>
      </c>
      <c r="BP457" s="37">
        <v>0</v>
      </c>
      <c r="BQ457" s="37"/>
    </row>
    <row r="458" spans="1:69">
      <c r="A458" s="30">
        <v>256035</v>
      </c>
      <c r="B458" s="31" t="s">
        <v>61</v>
      </c>
      <c r="C458" s="31">
        <v>999</v>
      </c>
      <c r="D458" s="31" t="s">
        <v>84</v>
      </c>
      <c r="E458" s="31">
        <v>1</v>
      </c>
      <c r="F458" s="16">
        <f t="shared" si="951"/>
        <v>4</v>
      </c>
      <c r="G458" s="16"/>
      <c r="H458" s="21" t="str">
        <f t="shared" ref="H458:H461" si="960">D459</f>
        <v>食事</v>
      </c>
      <c r="I458" s="32">
        <v>40123.454004629632</v>
      </c>
      <c r="J458" s="32">
        <v>40123.490243055552</v>
      </c>
      <c r="K458" s="33">
        <v>1.8622685187438037E-2</v>
      </c>
      <c r="L458" s="18">
        <f t="shared" ref="L458" si="961">K458+K459+K460+K461+K462</f>
        <v>9.1180555558821652E-2</v>
      </c>
      <c r="M458" s="31">
        <v>3131</v>
      </c>
      <c r="N458" s="34">
        <v>3297.6015224794819</v>
      </c>
      <c r="O458" s="31">
        <v>35.430516650000001</v>
      </c>
      <c r="P458" s="31">
        <v>139.6497971</v>
      </c>
      <c r="Q458" s="31">
        <v>104</v>
      </c>
      <c r="R458" s="31" t="s">
        <v>844</v>
      </c>
      <c r="S458" s="31">
        <v>1003012</v>
      </c>
      <c r="T458" s="31" t="s">
        <v>426</v>
      </c>
      <c r="U458" s="31">
        <v>100301202</v>
      </c>
      <c r="V458" s="31" t="s">
        <v>703</v>
      </c>
      <c r="W458" s="31">
        <v>35.457789390000002</v>
      </c>
      <c r="X458" s="31">
        <v>139.6354848</v>
      </c>
      <c r="Y458" s="31">
        <v>103</v>
      </c>
      <c r="Z458" s="31" t="s">
        <v>843</v>
      </c>
      <c r="AA458" s="31">
        <v>1002002</v>
      </c>
      <c r="AB458" s="31" t="s">
        <v>136</v>
      </c>
      <c r="AC458" s="31">
        <v>100200208</v>
      </c>
      <c r="AD458" s="31" t="s">
        <v>598</v>
      </c>
      <c r="AE458" s="31">
        <v>53</v>
      </c>
      <c r="AF458" s="31">
        <v>1</v>
      </c>
      <c r="AG458" s="31" t="s">
        <v>34</v>
      </c>
      <c r="AH458" s="31" t="s">
        <v>35</v>
      </c>
      <c r="AI458" s="31">
        <v>100</v>
      </c>
      <c r="AJ458" s="31" t="s">
        <v>93</v>
      </c>
      <c r="AK458" s="16"/>
      <c r="AL458" s="16" t="str">
        <f t="shared" ref="AL458:AL461" si="962">AJ459</f>
        <v>徒歩</v>
      </c>
      <c r="AM458" s="31">
        <v>25.7</v>
      </c>
      <c r="AN458" s="31">
        <v>1</v>
      </c>
      <c r="AO458" s="31">
        <v>5660</v>
      </c>
      <c r="AP458" s="31">
        <v>25.7</v>
      </c>
      <c r="AQ458" s="31">
        <v>1</v>
      </c>
      <c r="AR458" s="31">
        <v>23</v>
      </c>
      <c r="AS458" s="31">
        <v>390</v>
      </c>
      <c r="AT458" s="31" t="s">
        <v>133</v>
      </c>
      <c r="AU458" s="31" t="s">
        <v>136</v>
      </c>
      <c r="AV458" s="31">
        <v>1</v>
      </c>
      <c r="AW458" s="31">
        <v>1448</v>
      </c>
      <c r="AX458" s="31">
        <v>17.899999999999999</v>
      </c>
      <c r="AY458" s="31">
        <v>369</v>
      </c>
      <c r="AZ458" s="31">
        <v>4.4000000000000004</v>
      </c>
      <c r="BA458" s="31">
        <v>45.3</v>
      </c>
      <c r="BB458" s="31">
        <v>1</v>
      </c>
      <c r="BC458" s="31">
        <v>3794</v>
      </c>
      <c r="BD458" s="31">
        <v>19</v>
      </c>
      <c r="BE458" s="31">
        <v>1</v>
      </c>
      <c r="BF458" s="31">
        <v>3794</v>
      </c>
      <c r="BG458" s="31">
        <v>46</v>
      </c>
      <c r="BH458" s="31">
        <v>0</v>
      </c>
      <c r="BI458" s="31">
        <v>0</v>
      </c>
      <c r="BJ458" s="31">
        <v>0</v>
      </c>
      <c r="BK458" s="31">
        <v>0</v>
      </c>
      <c r="BL458" s="31">
        <v>0</v>
      </c>
      <c r="BM458" s="31">
        <v>0</v>
      </c>
      <c r="BN458" s="31">
        <v>0</v>
      </c>
      <c r="BO458" s="31">
        <v>0</v>
      </c>
      <c r="BP458" s="31">
        <v>0</v>
      </c>
      <c r="BQ458" s="31"/>
    </row>
    <row r="459" spans="1:69">
      <c r="A459" s="35">
        <v>256042</v>
      </c>
      <c r="B459" s="6" t="s">
        <v>61</v>
      </c>
      <c r="C459" s="6">
        <v>600</v>
      </c>
      <c r="D459" s="6" t="s">
        <v>91</v>
      </c>
      <c r="E459" s="6">
        <v>1</v>
      </c>
      <c r="F459" s="21">
        <f>IF(D459="帰宅",0,IF(D460="帰宅",1,IF(D461="帰宅",2,IF(D462="帰宅",3,IF(#REF!="帰宅",4,5)))))</f>
        <v>3</v>
      </c>
      <c r="G459" s="21" t="str">
        <f t="shared" ref="G459:G462" si="963">D458</f>
        <v>その他</v>
      </c>
      <c r="H459" s="21" t="str">
        <f t="shared" si="960"/>
        <v>その他</v>
      </c>
      <c r="I459" s="7">
        <v>40123.50886574074</v>
      </c>
      <c r="J459" s="7">
        <v>40123.520138888889</v>
      </c>
      <c r="K459" s="13">
        <v>2.8402777774317656E-2</v>
      </c>
      <c r="L459" s="23">
        <f t="shared" ref="L459" si="964">K458+K459+K460+K461+K462</f>
        <v>9.1180555558821652E-2</v>
      </c>
      <c r="M459" s="6">
        <v>974</v>
      </c>
      <c r="N459" s="10">
        <v>545.15998613663453</v>
      </c>
      <c r="O459" s="6">
        <v>35.440966500000002</v>
      </c>
      <c r="P459" s="6">
        <v>139.6591258</v>
      </c>
      <c r="Q459" s="6">
        <v>104</v>
      </c>
      <c r="R459" s="6" t="s">
        <v>844</v>
      </c>
      <c r="S459" s="6">
        <v>1003004</v>
      </c>
      <c r="T459" s="6" t="s">
        <v>413</v>
      </c>
      <c r="U459" s="6">
        <v>100300401</v>
      </c>
      <c r="V459" s="6" t="s">
        <v>669</v>
      </c>
      <c r="W459" s="6">
        <v>35.442827999999999</v>
      </c>
      <c r="X459" s="6">
        <v>139.6535576</v>
      </c>
      <c r="Y459" s="6">
        <v>104</v>
      </c>
      <c r="Z459" s="6" t="s">
        <v>844</v>
      </c>
      <c r="AA459" s="6">
        <v>1003004</v>
      </c>
      <c r="AB459" s="6" t="s">
        <v>413</v>
      </c>
      <c r="AC459" s="6">
        <v>100300401</v>
      </c>
      <c r="AD459" s="6" t="s">
        <v>669</v>
      </c>
      <c r="AE459" s="6">
        <v>53</v>
      </c>
      <c r="AF459" s="6">
        <v>1</v>
      </c>
      <c r="AG459" s="6" t="s">
        <v>34</v>
      </c>
      <c r="AH459" s="6" t="s">
        <v>35</v>
      </c>
      <c r="AI459" s="6">
        <v>420</v>
      </c>
      <c r="AJ459" s="6" t="s">
        <v>95</v>
      </c>
      <c r="AK459" s="21" t="str">
        <f t="shared" ref="AK459" si="965">AJ458</f>
        <v>自動車</v>
      </c>
      <c r="AL459" s="21" t="str">
        <f t="shared" si="962"/>
        <v>徒歩</v>
      </c>
      <c r="AM459" s="6">
        <v>8.6999999999999993</v>
      </c>
      <c r="AN459" s="6">
        <v>1</v>
      </c>
      <c r="AO459" s="6">
        <v>12486</v>
      </c>
      <c r="AP459" s="6">
        <v>21.5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1</v>
      </c>
      <c r="BC459" s="6">
        <v>687</v>
      </c>
      <c r="BD459" s="6">
        <v>3.4</v>
      </c>
      <c r="BE459" s="6">
        <v>1</v>
      </c>
      <c r="BF459" s="6">
        <v>687</v>
      </c>
      <c r="BG459" s="6">
        <v>8.6999999999999993</v>
      </c>
      <c r="BH459" s="6">
        <v>1</v>
      </c>
      <c r="BI459" s="6">
        <v>0.32</v>
      </c>
      <c r="BJ459" s="6">
        <v>1</v>
      </c>
      <c r="BK459" s="6">
        <v>210</v>
      </c>
      <c r="BL459" s="6">
        <v>175</v>
      </c>
      <c r="BM459" s="6">
        <v>2.6</v>
      </c>
      <c r="BN459" s="6">
        <v>323</v>
      </c>
      <c r="BO459" s="6">
        <v>4.8</v>
      </c>
      <c r="BP459" s="6">
        <v>8.4</v>
      </c>
      <c r="BQ459" s="6"/>
    </row>
    <row r="460" spans="1:69">
      <c r="A460" s="35">
        <v>256047</v>
      </c>
      <c r="B460" s="6" t="s">
        <v>61</v>
      </c>
      <c r="C460" s="6">
        <v>999</v>
      </c>
      <c r="D460" s="6" t="s">
        <v>84</v>
      </c>
      <c r="E460" s="6">
        <v>1</v>
      </c>
      <c r="F460" s="21">
        <f>IF(D460="帰宅",0,IF(D461="帰宅",1,IF(D462="帰宅",2,IF(#REF!="帰宅",3,IF(#REF!="帰宅",4,5)))))</f>
        <v>2</v>
      </c>
      <c r="G460" s="21" t="str">
        <f t="shared" si="963"/>
        <v>食事</v>
      </c>
      <c r="H460" s="21" t="str">
        <f t="shared" si="960"/>
        <v>買い物</v>
      </c>
      <c r="I460" s="7">
        <v>40123.548541666663</v>
      </c>
      <c r="J460" s="7">
        <v>40123.556921296295</v>
      </c>
      <c r="K460" s="13">
        <v>2.2025462967576459E-2</v>
      </c>
      <c r="L460" s="23">
        <f t="shared" ref="L460" si="966">K458+K459+K460+K461+K462</f>
        <v>9.1180555558821652E-2</v>
      </c>
      <c r="M460" s="6">
        <v>724</v>
      </c>
      <c r="N460" s="10">
        <v>452.73835648277117</v>
      </c>
      <c r="O460" s="6">
        <v>35.443015690000003</v>
      </c>
      <c r="P460" s="6">
        <v>139.65422820000001</v>
      </c>
      <c r="Q460" s="6"/>
      <c r="R460" s="6"/>
      <c r="S460" s="6"/>
      <c r="T460" s="6"/>
      <c r="U460" s="6"/>
      <c r="V460" s="6"/>
      <c r="W460" s="6">
        <v>35.441417149999999</v>
      </c>
      <c r="X460" s="6">
        <v>139.65882540000001</v>
      </c>
      <c r="Y460" s="6">
        <v>104</v>
      </c>
      <c r="Z460" s="6" t="s">
        <v>844</v>
      </c>
      <c r="AA460" s="6">
        <v>1003004</v>
      </c>
      <c r="AB460" s="6" t="s">
        <v>413</v>
      </c>
      <c r="AC460" s="6">
        <v>100300401</v>
      </c>
      <c r="AD460" s="6" t="s">
        <v>669</v>
      </c>
      <c r="AE460" s="6">
        <v>53</v>
      </c>
      <c r="AF460" s="6">
        <v>1</v>
      </c>
      <c r="AG460" s="6" t="s">
        <v>34</v>
      </c>
      <c r="AH460" s="6" t="s">
        <v>35</v>
      </c>
      <c r="AI460" s="6">
        <v>420</v>
      </c>
      <c r="AJ460" s="6" t="s">
        <v>95</v>
      </c>
      <c r="AK460" s="21" t="str">
        <f t="shared" si="959"/>
        <v>徒歩</v>
      </c>
      <c r="AL460" s="21" t="str">
        <f t="shared" si="962"/>
        <v>自動車</v>
      </c>
      <c r="AM460" s="6">
        <v>7.4</v>
      </c>
      <c r="AN460" s="6">
        <v>1</v>
      </c>
      <c r="AO460" s="6">
        <v>4401</v>
      </c>
      <c r="AP460" s="6">
        <v>10.4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1</v>
      </c>
      <c r="BC460" s="6">
        <v>631</v>
      </c>
      <c r="BD460" s="6">
        <v>3.2</v>
      </c>
      <c r="BE460" s="6">
        <v>1</v>
      </c>
      <c r="BF460" s="6">
        <v>631</v>
      </c>
      <c r="BG460" s="6">
        <v>7.4</v>
      </c>
      <c r="BH460" s="6">
        <v>1</v>
      </c>
      <c r="BI460" s="6">
        <v>0.5</v>
      </c>
      <c r="BJ460" s="6">
        <v>1</v>
      </c>
      <c r="BK460" s="6">
        <v>210</v>
      </c>
      <c r="BL460" s="6">
        <v>318</v>
      </c>
      <c r="BM460" s="6">
        <v>4.8</v>
      </c>
      <c r="BN460" s="6">
        <v>120</v>
      </c>
      <c r="BO460" s="6">
        <v>1.8</v>
      </c>
      <c r="BP460" s="6">
        <v>7.6</v>
      </c>
      <c r="BQ460" s="6"/>
    </row>
    <row r="461" spans="1:69">
      <c r="A461" s="35">
        <v>256056</v>
      </c>
      <c r="B461" s="6" t="s">
        <v>61</v>
      </c>
      <c r="C461" s="6">
        <v>500</v>
      </c>
      <c r="D461" s="6" t="s">
        <v>33</v>
      </c>
      <c r="E461" s="6">
        <v>1</v>
      </c>
      <c r="F461" s="21">
        <f>IF(D461="帰宅",0,IF(D462="帰宅",1,IF(#REF!="帰宅",2,IF(#REF!="帰宅",3,IF(#REF!="帰宅",4,5)))))</f>
        <v>1</v>
      </c>
      <c r="G461" s="21" t="str">
        <f t="shared" si="963"/>
        <v>その他</v>
      </c>
      <c r="H461" s="21" t="str">
        <f t="shared" si="960"/>
        <v>帰宅</v>
      </c>
      <c r="I461" s="7">
        <v>40123.578946759262</v>
      </c>
      <c r="J461" s="7">
        <v>40123.591678240744</v>
      </c>
      <c r="K461" s="13">
        <v>2.21296296294895E-2</v>
      </c>
      <c r="L461" s="23">
        <f t="shared" ref="L461" si="967">K458+K459+K460+K461+K462</f>
        <v>9.1180555558821652E-2</v>
      </c>
      <c r="M461" s="6">
        <v>1100</v>
      </c>
      <c r="N461" s="10">
        <v>3950.5109559342004</v>
      </c>
      <c r="O461" s="6">
        <v>35.45366945</v>
      </c>
      <c r="P461" s="6">
        <v>139.63089830000001</v>
      </c>
      <c r="Q461" s="6">
        <v>104</v>
      </c>
      <c r="R461" s="6" t="s">
        <v>844</v>
      </c>
      <c r="S461" s="6">
        <v>1003001</v>
      </c>
      <c r="T461" s="6" t="s">
        <v>400</v>
      </c>
      <c r="U461" s="6">
        <v>100300101</v>
      </c>
      <c r="V461" s="6" t="s">
        <v>628</v>
      </c>
      <c r="W461" s="6">
        <v>35.430817070000003</v>
      </c>
      <c r="X461" s="6">
        <v>139.66429719999999</v>
      </c>
      <c r="Y461" s="6">
        <v>104</v>
      </c>
      <c r="Z461" s="6" t="s">
        <v>844</v>
      </c>
      <c r="AA461" s="6">
        <v>1003010</v>
      </c>
      <c r="AB461" s="6" t="s">
        <v>422</v>
      </c>
      <c r="AC461" s="6">
        <v>100301006</v>
      </c>
      <c r="AD461" s="6" t="s">
        <v>695</v>
      </c>
      <c r="AE461" s="6">
        <v>53</v>
      </c>
      <c r="AF461" s="6">
        <v>1</v>
      </c>
      <c r="AG461" s="6" t="s">
        <v>34</v>
      </c>
      <c r="AH461" s="6" t="s">
        <v>35</v>
      </c>
      <c r="AI461" s="6">
        <v>100</v>
      </c>
      <c r="AJ461" s="6" t="s">
        <v>93</v>
      </c>
      <c r="AK461" s="21" t="str">
        <f t="shared" si="959"/>
        <v>徒歩</v>
      </c>
      <c r="AL461" s="21" t="str">
        <f t="shared" si="962"/>
        <v>自動車</v>
      </c>
      <c r="AM461" s="6">
        <v>11.7</v>
      </c>
      <c r="AN461" s="6">
        <v>1</v>
      </c>
      <c r="AO461" s="6">
        <v>4312</v>
      </c>
      <c r="AP461" s="6">
        <v>11.7</v>
      </c>
      <c r="AQ461" s="6">
        <v>1</v>
      </c>
      <c r="AR461" s="6">
        <v>19</v>
      </c>
      <c r="AS461" s="6">
        <v>590</v>
      </c>
      <c r="AT461" s="6" t="s">
        <v>138</v>
      </c>
      <c r="AU461" s="6" t="s">
        <v>36</v>
      </c>
      <c r="AV461" s="6">
        <v>2</v>
      </c>
      <c r="AW461" s="6">
        <v>1185</v>
      </c>
      <c r="AX461" s="6">
        <v>14.2</v>
      </c>
      <c r="AY461" s="6">
        <v>2109</v>
      </c>
      <c r="AZ461" s="6">
        <v>25.7</v>
      </c>
      <c r="BA461" s="6">
        <v>58.900000000000006</v>
      </c>
      <c r="BB461" s="6">
        <v>1</v>
      </c>
      <c r="BC461" s="6">
        <v>4292</v>
      </c>
      <c r="BD461" s="6">
        <v>21.5</v>
      </c>
      <c r="BE461" s="6">
        <v>1</v>
      </c>
      <c r="BF461" s="6">
        <v>4292</v>
      </c>
      <c r="BG461" s="6">
        <v>52.1</v>
      </c>
      <c r="BH461" s="6">
        <v>1</v>
      </c>
      <c r="BI461" s="6">
        <v>5.16</v>
      </c>
      <c r="BJ461" s="6">
        <v>19</v>
      </c>
      <c r="BK461" s="6">
        <v>210</v>
      </c>
      <c r="BL461" s="6">
        <v>168</v>
      </c>
      <c r="BM461" s="6">
        <v>2.5</v>
      </c>
      <c r="BN461" s="6">
        <v>281</v>
      </c>
      <c r="BO461" s="6">
        <v>4.2</v>
      </c>
      <c r="BP461" s="6">
        <v>25.7</v>
      </c>
      <c r="BQ461" s="6"/>
    </row>
    <row r="462" spans="1:69">
      <c r="A462" s="36">
        <v>256060</v>
      </c>
      <c r="B462" s="37" t="s">
        <v>61</v>
      </c>
      <c r="C462" s="37">
        <v>200</v>
      </c>
      <c r="D462" s="37" t="s">
        <v>85</v>
      </c>
      <c r="E462" s="37"/>
      <c r="F462" s="26">
        <f>IF(D462="帰宅",0,IF(#REF!="帰宅",1,IF(#REF!="帰宅",2,IF(#REF!="帰宅",3,IF(#REF!="帰宅",4,5)))))</f>
        <v>0</v>
      </c>
      <c r="G462" s="21" t="str">
        <f t="shared" si="963"/>
        <v>買い物</v>
      </c>
      <c r="H462" s="26"/>
      <c r="I462" s="38">
        <v>40123.613807870373</v>
      </c>
      <c r="J462" s="38">
        <v>40123.625358796293</v>
      </c>
      <c r="K462" s="39"/>
      <c r="L462" s="28">
        <f t="shared" ref="L462" si="968">K458+K459+K460+K461+K462</f>
        <v>9.1180555558821652E-2</v>
      </c>
      <c r="M462" s="37">
        <v>998</v>
      </c>
      <c r="N462" s="40">
        <v>1364.6771444982928</v>
      </c>
      <c r="O462" s="37">
        <v>35.430747289999999</v>
      </c>
      <c r="P462" s="37">
        <v>139.6646781</v>
      </c>
      <c r="Q462" s="37">
        <v>104</v>
      </c>
      <c r="R462" s="37" t="s">
        <v>844</v>
      </c>
      <c r="S462" s="37">
        <v>1003010</v>
      </c>
      <c r="T462" s="37" t="s">
        <v>422</v>
      </c>
      <c r="U462" s="37">
        <v>100301006</v>
      </c>
      <c r="V462" s="37" t="s">
        <v>695</v>
      </c>
      <c r="W462" s="37">
        <v>35.42198724</v>
      </c>
      <c r="X462" s="37">
        <v>139.65412620000001</v>
      </c>
      <c r="Y462" s="37">
        <v>104</v>
      </c>
      <c r="Z462" s="37" t="s">
        <v>844</v>
      </c>
      <c r="AA462" s="37">
        <v>1003011</v>
      </c>
      <c r="AB462" s="37" t="s">
        <v>429</v>
      </c>
      <c r="AC462" s="37">
        <v>100301114</v>
      </c>
      <c r="AD462" s="37" t="s">
        <v>802</v>
      </c>
      <c r="AE462" s="37">
        <v>53</v>
      </c>
      <c r="AF462" s="37">
        <v>1</v>
      </c>
      <c r="AG462" s="37" t="s">
        <v>34</v>
      </c>
      <c r="AH462" s="37" t="s">
        <v>35</v>
      </c>
      <c r="AI462" s="37">
        <v>100</v>
      </c>
      <c r="AJ462" s="37" t="s">
        <v>93</v>
      </c>
      <c r="AK462" s="21" t="str">
        <f t="shared" si="959"/>
        <v>自動車</v>
      </c>
      <c r="AL462" s="26"/>
      <c r="AM462" s="37">
        <v>8.1999999999999993</v>
      </c>
      <c r="AN462" s="37">
        <v>1</v>
      </c>
      <c r="AO462" s="37">
        <v>2236</v>
      </c>
      <c r="AP462" s="37">
        <v>8.1999999999999993</v>
      </c>
      <c r="AQ462" s="37">
        <v>1</v>
      </c>
      <c r="AR462" s="37">
        <v>24</v>
      </c>
      <c r="AS462" s="37">
        <v>340</v>
      </c>
      <c r="AT462" s="37" t="s">
        <v>36</v>
      </c>
      <c r="AU462" s="37" t="s">
        <v>41</v>
      </c>
      <c r="AV462" s="37">
        <v>1</v>
      </c>
      <c r="AW462" s="37">
        <v>2108</v>
      </c>
      <c r="AX462" s="37">
        <v>25.9</v>
      </c>
      <c r="AY462" s="37">
        <v>1479</v>
      </c>
      <c r="AZ462" s="37">
        <v>18.3</v>
      </c>
      <c r="BA462" s="37">
        <v>68.2</v>
      </c>
      <c r="BB462" s="37">
        <v>1</v>
      </c>
      <c r="BC462" s="37">
        <v>2216</v>
      </c>
      <c r="BD462" s="37">
        <v>11.1</v>
      </c>
      <c r="BE462" s="37">
        <v>1</v>
      </c>
      <c r="BF462" s="37">
        <v>2216</v>
      </c>
      <c r="BG462" s="37">
        <v>27.6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/>
    </row>
    <row r="463" spans="1:69">
      <c r="A463" s="30">
        <v>255473</v>
      </c>
      <c r="B463" s="31" t="s">
        <v>40</v>
      </c>
      <c r="C463" s="31">
        <v>999</v>
      </c>
      <c r="D463" s="31" t="s">
        <v>84</v>
      </c>
      <c r="E463" s="31">
        <v>1</v>
      </c>
      <c r="F463" s="16">
        <f t="shared" ref="F463:F468" si="969">IF(D463="帰宅",0,IF(D464="帰宅",1,IF(D465="帰宅",2,IF(D466="帰宅",3,IF(D467="帰宅",4,5)))))</f>
        <v>4</v>
      </c>
      <c r="G463" s="16"/>
      <c r="H463" s="21" t="str">
        <f t="shared" ref="H463:H466" si="970">D464</f>
        <v>その他</v>
      </c>
      <c r="I463" s="32">
        <v>40117.411006944443</v>
      </c>
      <c r="J463" s="32">
        <v>40117.417071759257</v>
      </c>
      <c r="K463" s="33">
        <v>4.0740740740147885E-2</v>
      </c>
      <c r="L463" s="18">
        <f t="shared" ref="L463" si="971">K463+K464+K465+K466+K467</f>
        <v>0.20462962962483289</v>
      </c>
      <c r="M463" s="31">
        <v>524</v>
      </c>
      <c r="N463" s="34">
        <v>829.49197157898243</v>
      </c>
      <c r="O463" s="31">
        <v>35.42569941</v>
      </c>
      <c r="P463" s="31">
        <v>139.65216820000001</v>
      </c>
      <c r="Q463" s="31">
        <v>104</v>
      </c>
      <c r="R463" s="31" t="s">
        <v>844</v>
      </c>
      <c r="S463" s="31">
        <v>1003012</v>
      </c>
      <c r="T463" s="31" t="s">
        <v>426</v>
      </c>
      <c r="U463" s="31">
        <v>100301201</v>
      </c>
      <c r="V463" s="31" t="s">
        <v>712</v>
      </c>
      <c r="W463" s="31">
        <v>35.432705310000003</v>
      </c>
      <c r="X463" s="31">
        <v>139.64901929999999</v>
      </c>
      <c r="Y463" s="31">
        <v>104</v>
      </c>
      <c r="Z463" s="31" t="s">
        <v>844</v>
      </c>
      <c r="AA463" s="31">
        <v>1003016</v>
      </c>
      <c r="AB463" s="31" t="s">
        <v>420</v>
      </c>
      <c r="AC463" s="31">
        <v>100301602</v>
      </c>
      <c r="AD463" s="31" t="s">
        <v>697</v>
      </c>
      <c r="AE463" s="31">
        <v>0</v>
      </c>
      <c r="AF463" s="31">
        <v>2</v>
      </c>
      <c r="AG463" s="31" t="s">
        <v>97</v>
      </c>
      <c r="AH463" s="31" t="s">
        <v>35</v>
      </c>
      <c r="AI463" s="31">
        <v>410</v>
      </c>
      <c r="AJ463" s="31" t="s">
        <v>43</v>
      </c>
      <c r="AK463" s="16"/>
      <c r="AL463" s="16" t="str">
        <f t="shared" ref="AL463:AL466" si="972">AJ464</f>
        <v>自転車</v>
      </c>
      <c r="AM463" s="31">
        <v>5.4</v>
      </c>
      <c r="AN463" s="31">
        <v>1</v>
      </c>
      <c r="AO463" s="31">
        <v>1178</v>
      </c>
      <c r="AP463" s="31">
        <v>7.6</v>
      </c>
      <c r="AQ463" s="31">
        <v>1</v>
      </c>
      <c r="AR463" s="31">
        <v>2</v>
      </c>
      <c r="AS463" s="31">
        <v>130</v>
      </c>
      <c r="AT463" s="31" t="s">
        <v>41</v>
      </c>
      <c r="AU463" s="31" t="s">
        <v>133</v>
      </c>
      <c r="AV463" s="31">
        <v>0</v>
      </c>
      <c r="AW463" s="31">
        <v>757</v>
      </c>
      <c r="AX463" s="31">
        <v>8.8000000000000007</v>
      </c>
      <c r="AY463" s="31">
        <v>1120</v>
      </c>
      <c r="AZ463" s="31">
        <v>13.6</v>
      </c>
      <c r="BA463" s="31">
        <v>24.4</v>
      </c>
      <c r="BB463" s="31">
        <v>1</v>
      </c>
      <c r="BC463" s="31">
        <v>1082</v>
      </c>
      <c r="BD463" s="31">
        <v>5.4</v>
      </c>
      <c r="BE463" s="31">
        <v>1</v>
      </c>
      <c r="BF463" s="31">
        <v>1082</v>
      </c>
      <c r="BG463" s="31">
        <v>12.8</v>
      </c>
      <c r="BH463" s="31">
        <v>1</v>
      </c>
      <c r="BI463" s="31">
        <v>0.22</v>
      </c>
      <c r="BJ463" s="31">
        <v>1</v>
      </c>
      <c r="BK463" s="31">
        <v>210</v>
      </c>
      <c r="BL463" s="31">
        <v>405</v>
      </c>
      <c r="BM463" s="31">
        <v>6.1</v>
      </c>
      <c r="BN463" s="31">
        <v>199</v>
      </c>
      <c r="BO463" s="31">
        <v>3</v>
      </c>
      <c r="BP463" s="31">
        <v>10.1</v>
      </c>
      <c r="BQ463" s="31"/>
    </row>
    <row r="464" spans="1:69">
      <c r="A464" s="35">
        <v>255485</v>
      </c>
      <c r="B464" s="6" t="s">
        <v>40</v>
      </c>
      <c r="C464" s="6">
        <v>999</v>
      </c>
      <c r="D464" s="6" t="s">
        <v>84</v>
      </c>
      <c r="E464" s="6">
        <v>1</v>
      </c>
      <c r="F464" s="21">
        <f>IF(D464="帰宅",0,IF(D465="帰宅",1,IF(D466="帰宅",2,IF(D467="帰宅",3,IF(#REF!="帰宅",4,5)))))</f>
        <v>3</v>
      </c>
      <c r="G464" s="21" t="str">
        <f t="shared" ref="G464:G467" si="973">D463</f>
        <v>その他</v>
      </c>
      <c r="H464" s="21" t="str">
        <f t="shared" si="970"/>
        <v>食事</v>
      </c>
      <c r="I464" s="7">
        <v>40117.457812499997</v>
      </c>
      <c r="J464" s="7">
        <v>40117.471597222226</v>
      </c>
      <c r="K464" s="13">
        <v>4.55671296294895E-2</v>
      </c>
      <c r="L464" s="23">
        <f t="shared" ref="L464" si="974">K463+K464+K465+K466+K467</f>
        <v>0.20462962962483289</v>
      </c>
      <c r="M464" s="6">
        <v>1191</v>
      </c>
      <c r="N464" s="10">
        <v>758.21801758500078</v>
      </c>
      <c r="O464" s="6">
        <v>35.432726799999998</v>
      </c>
      <c r="P464" s="6">
        <v>139.64901929999999</v>
      </c>
      <c r="Q464" s="6">
        <v>104</v>
      </c>
      <c r="R464" s="6" t="s">
        <v>844</v>
      </c>
      <c r="S464" s="6">
        <v>1003016</v>
      </c>
      <c r="T464" s="6" t="s">
        <v>420</v>
      </c>
      <c r="U464" s="6">
        <v>100301602</v>
      </c>
      <c r="V464" s="6" t="s">
        <v>697</v>
      </c>
      <c r="W464" s="6">
        <v>35.438987079999997</v>
      </c>
      <c r="X464" s="6">
        <v>139.6456987</v>
      </c>
      <c r="Y464" s="6">
        <v>104</v>
      </c>
      <c r="Z464" s="6" t="s">
        <v>844</v>
      </c>
      <c r="AA464" s="6">
        <v>1003017</v>
      </c>
      <c r="AB464" s="6" t="s">
        <v>41</v>
      </c>
      <c r="AC464" s="6">
        <v>100301701</v>
      </c>
      <c r="AD464" s="6" t="s">
        <v>676</v>
      </c>
      <c r="AE464" s="6">
        <v>0</v>
      </c>
      <c r="AF464" s="6">
        <v>2</v>
      </c>
      <c r="AG464" s="6" t="s">
        <v>97</v>
      </c>
      <c r="AH464" s="6" t="s">
        <v>35</v>
      </c>
      <c r="AI464" s="6">
        <v>410</v>
      </c>
      <c r="AJ464" s="6" t="s">
        <v>43</v>
      </c>
      <c r="AK464" s="21" t="str">
        <f t="shared" ref="AK464" si="975">AJ463</f>
        <v>自転車</v>
      </c>
      <c r="AL464" s="21" t="str">
        <f t="shared" si="972"/>
        <v>自転車</v>
      </c>
      <c r="AM464" s="6">
        <v>4.0999999999999996</v>
      </c>
      <c r="AN464" s="6">
        <v>1</v>
      </c>
      <c r="AO464" s="6">
        <v>1735</v>
      </c>
      <c r="AP464" s="6">
        <v>6.9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1</v>
      </c>
      <c r="BC464" s="6">
        <v>821</v>
      </c>
      <c r="BD464" s="6">
        <v>4.0999999999999996</v>
      </c>
      <c r="BE464" s="6">
        <v>1</v>
      </c>
      <c r="BF464" s="6">
        <v>821</v>
      </c>
      <c r="BG464" s="6">
        <v>10.3</v>
      </c>
      <c r="BH464" s="6">
        <v>1</v>
      </c>
      <c r="BI464" s="6">
        <v>0.81</v>
      </c>
      <c r="BJ464" s="6">
        <v>2</v>
      </c>
      <c r="BK464" s="6">
        <v>210</v>
      </c>
      <c r="BL464" s="6">
        <v>201</v>
      </c>
      <c r="BM464" s="6">
        <v>3</v>
      </c>
      <c r="BN464" s="6">
        <v>208</v>
      </c>
      <c r="BO464" s="6">
        <v>3.1</v>
      </c>
      <c r="BP464" s="6">
        <v>8.1</v>
      </c>
      <c r="BQ464" s="6"/>
    </row>
    <row r="465" spans="1:69">
      <c r="A465" s="35">
        <v>255503</v>
      </c>
      <c r="B465" s="6" t="s">
        <v>40</v>
      </c>
      <c r="C465" s="6">
        <v>600</v>
      </c>
      <c r="D465" s="6" t="s">
        <v>91</v>
      </c>
      <c r="E465" s="6">
        <v>1</v>
      </c>
      <c r="F465" s="21">
        <f>IF(D465="帰宅",0,IF(D466="帰宅",1,IF(D467="帰宅",2,IF(#REF!="帰宅",3,IF(#REF!="帰宅",4,5)))))</f>
        <v>2</v>
      </c>
      <c r="G465" s="21" t="str">
        <f t="shared" si="973"/>
        <v>その他</v>
      </c>
      <c r="H465" s="21" t="str">
        <f t="shared" si="970"/>
        <v>買い物</v>
      </c>
      <c r="I465" s="7">
        <v>40117.517164351855</v>
      </c>
      <c r="J465" s="7">
        <v>40117.538865740738</v>
      </c>
      <c r="K465" s="13">
        <v>7.3148148148902692E-2</v>
      </c>
      <c r="L465" s="23">
        <f t="shared" ref="L465" si="976">K463+K464+K465+K466+K467</f>
        <v>0.20462962962483289</v>
      </c>
      <c r="M465" s="6">
        <v>1875</v>
      </c>
      <c r="N465" s="10">
        <v>515.06206603724377</v>
      </c>
      <c r="O465" s="6">
        <v>35.43861691</v>
      </c>
      <c r="P465" s="6">
        <v>139.64549489999999</v>
      </c>
      <c r="Q465" s="6">
        <v>104</v>
      </c>
      <c r="R465" s="6" t="s">
        <v>844</v>
      </c>
      <c r="S465" s="6">
        <v>1003017</v>
      </c>
      <c r="T465" s="6" t="s">
        <v>41</v>
      </c>
      <c r="U465" s="6">
        <v>100301702</v>
      </c>
      <c r="V465" s="6" t="s">
        <v>133</v>
      </c>
      <c r="W465" s="6">
        <v>35.442747519999998</v>
      </c>
      <c r="X465" s="6">
        <v>139.6480698</v>
      </c>
      <c r="Y465" s="6">
        <v>104</v>
      </c>
      <c r="Z465" s="6" t="s">
        <v>844</v>
      </c>
      <c r="AA465" s="6">
        <v>1003003</v>
      </c>
      <c r="AB465" s="6" t="s">
        <v>407</v>
      </c>
      <c r="AC465" s="6">
        <v>100300301</v>
      </c>
      <c r="AD465" s="6" t="s">
        <v>642</v>
      </c>
      <c r="AE465" s="6">
        <v>0</v>
      </c>
      <c r="AF465" s="6">
        <v>2</v>
      </c>
      <c r="AG465" s="6" t="s">
        <v>97</v>
      </c>
      <c r="AH465" s="6" t="s">
        <v>35</v>
      </c>
      <c r="AI465" s="6">
        <v>410</v>
      </c>
      <c r="AJ465" s="6" t="s">
        <v>43</v>
      </c>
      <c r="AK465" s="21" t="str">
        <f t="shared" si="959"/>
        <v>自転車</v>
      </c>
      <c r="AL465" s="21" t="str">
        <f t="shared" si="972"/>
        <v>自転車</v>
      </c>
      <c r="AM465" s="6">
        <v>3.3</v>
      </c>
      <c r="AN465" s="6">
        <v>1</v>
      </c>
      <c r="AO465" s="6">
        <v>1075</v>
      </c>
      <c r="AP465" s="6">
        <v>4</v>
      </c>
      <c r="AQ465" s="6">
        <v>1</v>
      </c>
      <c r="AR465" s="6">
        <v>18</v>
      </c>
      <c r="AS465" s="6">
        <v>210</v>
      </c>
      <c r="AT465" s="6" t="s">
        <v>133</v>
      </c>
      <c r="AU465" s="6" t="s">
        <v>139</v>
      </c>
      <c r="AV465" s="6">
        <v>0</v>
      </c>
      <c r="AW465" s="6">
        <v>316</v>
      </c>
      <c r="AX465" s="6">
        <v>3.8</v>
      </c>
      <c r="AY465" s="6">
        <v>789</v>
      </c>
      <c r="AZ465" s="6">
        <v>9.5</v>
      </c>
      <c r="BA465" s="6">
        <v>31.3</v>
      </c>
      <c r="BB465" s="6">
        <v>1</v>
      </c>
      <c r="BC465" s="6">
        <v>650</v>
      </c>
      <c r="BD465" s="6">
        <v>3.3</v>
      </c>
      <c r="BE465" s="6">
        <v>1</v>
      </c>
      <c r="BF465" s="6">
        <v>650</v>
      </c>
      <c r="BG465" s="6">
        <v>7.8</v>
      </c>
      <c r="BH465" s="6">
        <v>1</v>
      </c>
      <c r="BI465" s="6">
        <v>0.71</v>
      </c>
      <c r="BJ465" s="6">
        <v>3</v>
      </c>
      <c r="BK465" s="6">
        <v>210</v>
      </c>
      <c r="BL465" s="6">
        <v>101</v>
      </c>
      <c r="BM465" s="6">
        <v>1.5</v>
      </c>
      <c r="BN465" s="6">
        <v>132</v>
      </c>
      <c r="BO465" s="6">
        <v>2</v>
      </c>
      <c r="BP465" s="6">
        <v>6.5</v>
      </c>
      <c r="BQ465" s="6"/>
    </row>
    <row r="466" spans="1:69">
      <c r="A466" s="35">
        <v>255522</v>
      </c>
      <c r="B466" s="6" t="s">
        <v>40</v>
      </c>
      <c r="C466" s="6">
        <v>500</v>
      </c>
      <c r="D466" s="6" t="s">
        <v>33</v>
      </c>
      <c r="E466" s="6">
        <v>1</v>
      </c>
      <c r="F466" s="21">
        <f>IF(D466="帰宅",0,IF(D467="帰宅",1,IF(#REF!="帰宅",2,IF(#REF!="帰宅",3,IF(#REF!="帰宅",4,5)))))</f>
        <v>1</v>
      </c>
      <c r="G466" s="21" t="str">
        <f t="shared" si="973"/>
        <v>食事</v>
      </c>
      <c r="H466" s="21" t="str">
        <f t="shared" si="970"/>
        <v>帰宅</v>
      </c>
      <c r="I466" s="7">
        <v>40117.612013888887</v>
      </c>
      <c r="J466" s="7">
        <v>40117.630335648151</v>
      </c>
      <c r="K466" s="13">
        <v>4.517361110629281E-2</v>
      </c>
      <c r="L466" s="23">
        <f t="shared" ref="L466" si="977">K463+K464+K465+K466+K467</f>
        <v>0.20462962962483289</v>
      </c>
      <c r="M466" s="6">
        <v>1583</v>
      </c>
      <c r="N466" s="10">
        <v>1895.4405275588515</v>
      </c>
      <c r="O466" s="6">
        <v>35.441996490000001</v>
      </c>
      <c r="P466" s="6">
        <v>139.64795710000001</v>
      </c>
      <c r="Q466" s="6">
        <v>104</v>
      </c>
      <c r="R466" s="6" t="s">
        <v>844</v>
      </c>
      <c r="S466" s="6">
        <v>1003003</v>
      </c>
      <c r="T466" s="6" t="s">
        <v>407</v>
      </c>
      <c r="U466" s="6">
        <v>100300301</v>
      </c>
      <c r="V466" s="6" t="s">
        <v>642</v>
      </c>
      <c r="W466" s="6">
        <v>35.430817070000003</v>
      </c>
      <c r="X466" s="6">
        <v>139.66375529999999</v>
      </c>
      <c r="Y466" s="6">
        <v>104</v>
      </c>
      <c r="Z466" s="6" t="s">
        <v>844</v>
      </c>
      <c r="AA466" s="6">
        <v>1003010</v>
      </c>
      <c r="AB466" s="6" t="s">
        <v>422</v>
      </c>
      <c r="AC466" s="6">
        <v>100301006</v>
      </c>
      <c r="AD466" s="6" t="s">
        <v>695</v>
      </c>
      <c r="AE466" s="6">
        <v>0</v>
      </c>
      <c r="AF466" s="6">
        <v>2</v>
      </c>
      <c r="AG466" s="6" t="s">
        <v>97</v>
      </c>
      <c r="AH466" s="6" t="s">
        <v>35</v>
      </c>
      <c r="AI466" s="6">
        <v>410</v>
      </c>
      <c r="AJ466" s="6" t="s">
        <v>43</v>
      </c>
      <c r="AK466" s="21" t="str">
        <f t="shared" si="959"/>
        <v>自転車</v>
      </c>
      <c r="AL466" s="21" t="str">
        <f t="shared" si="972"/>
        <v>自転車</v>
      </c>
      <c r="AM466" s="6">
        <v>12.1</v>
      </c>
      <c r="AN466" s="6">
        <v>1</v>
      </c>
      <c r="AO466" s="6">
        <v>2388</v>
      </c>
      <c r="AP466" s="6">
        <v>7.5</v>
      </c>
      <c r="AQ466" s="6">
        <v>1</v>
      </c>
      <c r="AR466" s="6">
        <v>2</v>
      </c>
      <c r="AS466" s="6">
        <v>180</v>
      </c>
      <c r="AT466" s="6" t="s">
        <v>139</v>
      </c>
      <c r="AU466" s="6" t="s">
        <v>36</v>
      </c>
      <c r="AV466" s="6">
        <v>0</v>
      </c>
      <c r="AW466" s="6">
        <v>845</v>
      </c>
      <c r="AX466" s="6">
        <v>10.199999999999999</v>
      </c>
      <c r="AY466" s="6">
        <v>2164</v>
      </c>
      <c r="AZ466" s="6">
        <v>26.4</v>
      </c>
      <c r="BA466" s="6">
        <v>38.599999999999994</v>
      </c>
      <c r="BB466" s="6">
        <v>1</v>
      </c>
      <c r="BC466" s="6">
        <v>2426</v>
      </c>
      <c r="BD466" s="6">
        <v>12.1</v>
      </c>
      <c r="BE466" s="6">
        <v>1</v>
      </c>
      <c r="BF466" s="6">
        <v>2426</v>
      </c>
      <c r="BG466" s="6">
        <v>29.5</v>
      </c>
      <c r="BH466" s="6">
        <v>1</v>
      </c>
      <c r="BI466" s="6">
        <v>2.16</v>
      </c>
      <c r="BJ466" s="6">
        <v>8</v>
      </c>
      <c r="BK466" s="6">
        <v>210</v>
      </c>
      <c r="BL466" s="6">
        <v>256</v>
      </c>
      <c r="BM466" s="6">
        <v>3.8</v>
      </c>
      <c r="BN466" s="6">
        <v>290</v>
      </c>
      <c r="BO466" s="6">
        <v>4.4000000000000004</v>
      </c>
      <c r="BP466" s="6">
        <v>16.200000000000003</v>
      </c>
      <c r="BQ466" s="6"/>
    </row>
    <row r="467" spans="1:69">
      <c r="A467" s="36">
        <v>255534</v>
      </c>
      <c r="B467" s="37" t="s">
        <v>40</v>
      </c>
      <c r="C467" s="37">
        <v>200</v>
      </c>
      <c r="D467" s="37" t="s">
        <v>85</v>
      </c>
      <c r="E467" s="37"/>
      <c r="F467" s="26">
        <f>IF(D467="帰宅",0,IF(#REF!="帰宅",1,IF(#REF!="帰宅",2,IF(#REF!="帰宅",3,IF(#REF!="帰宅",4,5)))))</f>
        <v>0</v>
      </c>
      <c r="G467" s="21" t="str">
        <f t="shared" si="973"/>
        <v>買い物</v>
      </c>
      <c r="H467" s="26"/>
      <c r="I467" s="38">
        <v>40117.675509259258</v>
      </c>
      <c r="J467" s="38">
        <v>40117.686180555553</v>
      </c>
      <c r="K467" s="39"/>
      <c r="L467" s="28">
        <f t="shared" ref="L467" si="978">K463+K464+K465+K466+K467</f>
        <v>0.20462962962483289</v>
      </c>
      <c r="M467" s="37">
        <v>922</v>
      </c>
      <c r="N467" s="40">
        <v>1262.7773326230888</v>
      </c>
      <c r="O467" s="37">
        <v>35.430677590000002</v>
      </c>
      <c r="P467" s="37">
        <v>139.66409870000001</v>
      </c>
      <c r="Q467" s="37">
        <v>104</v>
      </c>
      <c r="R467" s="37" t="s">
        <v>844</v>
      </c>
      <c r="S467" s="37">
        <v>1003010</v>
      </c>
      <c r="T467" s="37" t="s">
        <v>422</v>
      </c>
      <c r="U467" s="37">
        <v>100301006</v>
      </c>
      <c r="V467" s="37" t="s">
        <v>695</v>
      </c>
      <c r="W467" s="37">
        <v>35.425425830000002</v>
      </c>
      <c r="X467" s="37">
        <v>139.65173909999999</v>
      </c>
      <c r="Y467" s="37">
        <v>104</v>
      </c>
      <c r="Z467" s="37" t="s">
        <v>844</v>
      </c>
      <c r="AA467" s="37">
        <v>1003012</v>
      </c>
      <c r="AB467" s="37" t="s">
        <v>426</v>
      </c>
      <c r="AC467" s="37">
        <v>100301201</v>
      </c>
      <c r="AD467" s="37" t="s">
        <v>712</v>
      </c>
      <c r="AE467" s="37">
        <v>0</v>
      </c>
      <c r="AF467" s="37">
        <v>2</v>
      </c>
      <c r="AG467" s="37" t="s">
        <v>97</v>
      </c>
      <c r="AH467" s="37" t="s">
        <v>35</v>
      </c>
      <c r="AI467" s="37">
        <v>410</v>
      </c>
      <c r="AJ467" s="37" t="s">
        <v>43</v>
      </c>
      <c r="AK467" s="21" t="str">
        <f t="shared" si="959"/>
        <v>自転車</v>
      </c>
      <c r="AL467" s="26"/>
      <c r="AM467" s="37">
        <v>9.4</v>
      </c>
      <c r="AN467" s="37">
        <v>1</v>
      </c>
      <c r="AO467" s="37">
        <v>1878</v>
      </c>
      <c r="AP467" s="37">
        <v>8.6999999999999993</v>
      </c>
      <c r="AQ467" s="37">
        <v>1</v>
      </c>
      <c r="AR467" s="37">
        <v>24</v>
      </c>
      <c r="AS467" s="37">
        <v>340</v>
      </c>
      <c r="AT467" s="37" t="s">
        <v>36</v>
      </c>
      <c r="AU467" s="37" t="s">
        <v>41</v>
      </c>
      <c r="AV467" s="37">
        <v>1</v>
      </c>
      <c r="AW467" s="37">
        <v>2130</v>
      </c>
      <c r="AX467" s="37">
        <v>26.2</v>
      </c>
      <c r="AY467" s="37">
        <v>781</v>
      </c>
      <c r="AZ467" s="37">
        <v>9.8000000000000007</v>
      </c>
      <c r="BA467" s="37">
        <v>60</v>
      </c>
      <c r="BB467" s="37">
        <v>1</v>
      </c>
      <c r="BC467" s="37">
        <v>1877</v>
      </c>
      <c r="BD467" s="37">
        <v>9.4</v>
      </c>
      <c r="BE467" s="37">
        <v>1</v>
      </c>
      <c r="BF467" s="37">
        <v>1877</v>
      </c>
      <c r="BG467" s="37">
        <v>23.3</v>
      </c>
      <c r="BH467" s="37">
        <v>0</v>
      </c>
      <c r="BI467" s="37">
        <v>0</v>
      </c>
      <c r="BJ467" s="37">
        <v>0</v>
      </c>
      <c r="BK467" s="37">
        <v>0</v>
      </c>
      <c r="BL467" s="37">
        <v>0</v>
      </c>
      <c r="BM467" s="37">
        <v>0</v>
      </c>
      <c r="BN467" s="37">
        <v>0</v>
      </c>
      <c r="BO467" s="37">
        <v>0</v>
      </c>
      <c r="BP467" s="37">
        <v>0</v>
      </c>
      <c r="BQ467" s="37"/>
    </row>
    <row r="468" spans="1:69">
      <c r="A468" s="30">
        <v>256034</v>
      </c>
      <c r="B468" s="31" t="s">
        <v>40</v>
      </c>
      <c r="C468" s="31">
        <v>999</v>
      </c>
      <c r="D468" s="31" t="s">
        <v>84</v>
      </c>
      <c r="E468" s="31">
        <v>1</v>
      </c>
      <c r="F468" s="16">
        <f t="shared" si="969"/>
        <v>4</v>
      </c>
      <c r="G468" s="16"/>
      <c r="H468" s="21" t="str">
        <f t="shared" ref="H468:H471" si="979">D469</f>
        <v>食事</v>
      </c>
      <c r="I468" s="32">
        <v>40123.443182870367</v>
      </c>
      <c r="J468" s="32">
        <v>40123.490324074075</v>
      </c>
      <c r="K468" s="33">
        <v>1.8796296295477077E-2</v>
      </c>
      <c r="L468" s="18">
        <f t="shared" ref="L468" si="980">K468+K469+K470+K471+K472</f>
        <v>9.1805555552127771E-2</v>
      </c>
      <c r="M468" s="31">
        <v>4073</v>
      </c>
      <c r="N468" s="34">
        <v>3709.5080665917826</v>
      </c>
      <c r="O468" s="31">
        <v>35.425436529999999</v>
      </c>
      <c r="P468" s="31">
        <v>139.65160499999999</v>
      </c>
      <c r="Q468" s="31">
        <v>104</v>
      </c>
      <c r="R468" s="31" t="s">
        <v>844</v>
      </c>
      <c r="S468" s="31">
        <v>1003012</v>
      </c>
      <c r="T468" s="31" t="s">
        <v>426</v>
      </c>
      <c r="U468" s="31">
        <v>100301201</v>
      </c>
      <c r="V468" s="31" t="s">
        <v>712</v>
      </c>
      <c r="W468" s="31">
        <v>35.454377579999999</v>
      </c>
      <c r="X468" s="31">
        <v>139.6312255</v>
      </c>
      <c r="Y468" s="31">
        <v>103</v>
      </c>
      <c r="Z468" s="31" t="s">
        <v>843</v>
      </c>
      <c r="AA468" s="31">
        <v>1002002</v>
      </c>
      <c r="AB468" s="31" t="s">
        <v>136</v>
      </c>
      <c r="AC468" s="31">
        <v>100200205</v>
      </c>
      <c r="AD468" s="31" t="s">
        <v>616</v>
      </c>
      <c r="AE468" s="31">
        <v>0</v>
      </c>
      <c r="AF468" s="31">
        <v>2</v>
      </c>
      <c r="AG468" s="31" t="s">
        <v>97</v>
      </c>
      <c r="AH468" s="31" t="s">
        <v>35</v>
      </c>
      <c r="AI468" s="31">
        <v>100</v>
      </c>
      <c r="AJ468" s="31" t="s">
        <v>93</v>
      </c>
      <c r="AK468" s="16"/>
      <c r="AL468" s="16" t="str">
        <f t="shared" ref="AL468:AL471" si="981">AJ469</f>
        <v>徒歩</v>
      </c>
      <c r="AM468" s="31">
        <v>21.6</v>
      </c>
      <c r="AN468" s="31">
        <v>1</v>
      </c>
      <c r="AO468" s="31">
        <v>5884</v>
      </c>
      <c r="AP468" s="31">
        <v>21.6</v>
      </c>
      <c r="AQ468" s="31">
        <v>1</v>
      </c>
      <c r="AR468" s="31">
        <v>19</v>
      </c>
      <c r="AS468" s="31">
        <v>330</v>
      </c>
      <c r="AT468" s="31" t="s">
        <v>41</v>
      </c>
      <c r="AU468" s="31" t="s">
        <v>136</v>
      </c>
      <c r="AV468" s="31">
        <v>1</v>
      </c>
      <c r="AW468" s="31">
        <v>806</v>
      </c>
      <c r="AX468" s="31">
        <v>9.1</v>
      </c>
      <c r="AY468" s="31">
        <v>602</v>
      </c>
      <c r="AZ468" s="31">
        <v>7.8</v>
      </c>
      <c r="BA468" s="31">
        <v>35.9</v>
      </c>
      <c r="BB468" s="31">
        <v>1</v>
      </c>
      <c r="BC468" s="31">
        <v>4441</v>
      </c>
      <c r="BD468" s="31">
        <v>22.2</v>
      </c>
      <c r="BE468" s="31">
        <v>1</v>
      </c>
      <c r="BF468" s="31">
        <v>4441</v>
      </c>
      <c r="BG468" s="31">
        <v>53</v>
      </c>
      <c r="BH468" s="31">
        <v>1</v>
      </c>
      <c r="BI468" s="31">
        <v>3.64</v>
      </c>
      <c r="BJ468" s="31">
        <v>18</v>
      </c>
      <c r="BK468" s="31">
        <v>210</v>
      </c>
      <c r="BL468" s="31">
        <v>437</v>
      </c>
      <c r="BM468" s="31">
        <v>6.6</v>
      </c>
      <c r="BN468" s="31">
        <v>240</v>
      </c>
      <c r="BO468" s="31">
        <v>3.6</v>
      </c>
      <c r="BP468" s="31">
        <v>28.200000000000003</v>
      </c>
      <c r="BQ468" s="31"/>
    </row>
    <row r="469" spans="1:69">
      <c r="A469" s="35">
        <v>256043</v>
      </c>
      <c r="B469" s="6" t="s">
        <v>40</v>
      </c>
      <c r="C469" s="6">
        <v>600</v>
      </c>
      <c r="D469" s="6" t="s">
        <v>91</v>
      </c>
      <c r="E469" s="6">
        <v>1</v>
      </c>
      <c r="F469" s="21">
        <f>IF(D469="帰宅",0,IF(D470="帰宅",1,IF(D471="帰宅",2,IF(D472="帰宅",3,IF(#REF!="帰宅",4,5)))))</f>
        <v>3</v>
      </c>
      <c r="G469" s="21" t="str">
        <f t="shared" ref="G469:G472" si="982">D468</f>
        <v>その他</v>
      </c>
      <c r="H469" s="21" t="str">
        <f t="shared" si="979"/>
        <v>その他</v>
      </c>
      <c r="I469" s="7">
        <v>40123.509120370371</v>
      </c>
      <c r="J469" s="7">
        <v>40123.520196759258</v>
      </c>
      <c r="K469" s="13">
        <v>2.8414351851097308E-2</v>
      </c>
      <c r="L469" s="23">
        <f t="shared" ref="L469" si="983">K468+K469+K470+K471+K472</f>
        <v>9.1805555552127771E-2</v>
      </c>
      <c r="M469" s="6">
        <v>957</v>
      </c>
      <c r="N469" s="10">
        <v>584.81974535480151</v>
      </c>
      <c r="O469" s="6">
        <v>35.440489059999997</v>
      </c>
      <c r="P469" s="6">
        <v>139.65941549999999</v>
      </c>
      <c r="Q469" s="6">
        <v>104</v>
      </c>
      <c r="R469" s="6" t="s">
        <v>844</v>
      </c>
      <c r="S469" s="6">
        <v>1003004</v>
      </c>
      <c r="T469" s="6" t="s">
        <v>413</v>
      </c>
      <c r="U469" s="6">
        <v>100300402</v>
      </c>
      <c r="V469" s="6" t="s">
        <v>678</v>
      </c>
      <c r="W469" s="6">
        <v>35.443004989999999</v>
      </c>
      <c r="X469" s="6">
        <v>139.6537453</v>
      </c>
      <c r="Y469" s="6"/>
      <c r="Z469" s="6"/>
      <c r="AA469" s="6"/>
      <c r="AB469" s="6"/>
      <c r="AC469" s="6"/>
      <c r="AD469" s="6"/>
      <c r="AE469" s="6">
        <v>0</v>
      </c>
      <c r="AF469" s="6">
        <v>2</v>
      </c>
      <c r="AG469" s="6" t="s">
        <v>97</v>
      </c>
      <c r="AH469" s="6" t="s">
        <v>35</v>
      </c>
      <c r="AI469" s="6">
        <v>420</v>
      </c>
      <c r="AJ469" s="6" t="s">
        <v>95</v>
      </c>
      <c r="AK469" s="21" t="str">
        <f t="shared" ref="AK469" si="984">AJ468</f>
        <v>自動車</v>
      </c>
      <c r="AL469" s="21" t="str">
        <f t="shared" si="981"/>
        <v>徒歩</v>
      </c>
      <c r="AM469" s="6">
        <v>9.9</v>
      </c>
      <c r="AN469" s="6">
        <v>1</v>
      </c>
      <c r="AO469" s="6">
        <v>3912</v>
      </c>
      <c r="AP469" s="6">
        <v>10.7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1</v>
      </c>
      <c r="BC469" s="6">
        <v>783</v>
      </c>
      <c r="BD469" s="6">
        <v>3.9</v>
      </c>
      <c r="BE469" s="6">
        <v>1</v>
      </c>
      <c r="BF469" s="6">
        <v>783</v>
      </c>
      <c r="BG469" s="6">
        <v>9.9</v>
      </c>
      <c r="BH469" s="6">
        <v>1</v>
      </c>
      <c r="BI469" s="6">
        <v>0.32</v>
      </c>
      <c r="BJ469" s="6">
        <v>1</v>
      </c>
      <c r="BK469" s="6">
        <v>210</v>
      </c>
      <c r="BL469" s="6">
        <v>233</v>
      </c>
      <c r="BM469" s="6">
        <v>3.5</v>
      </c>
      <c r="BN469" s="6">
        <v>332</v>
      </c>
      <c r="BO469" s="6">
        <v>5</v>
      </c>
      <c r="BP469" s="6">
        <v>9.5</v>
      </c>
      <c r="BQ469" s="6"/>
    </row>
    <row r="470" spans="1:69">
      <c r="A470" s="35">
        <v>256048</v>
      </c>
      <c r="B470" s="6" t="s">
        <v>40</v>
      </c>
      <c r="C470" s="6">
        <v>999</v>
      </c>
      <c r="D470" s="6" t="s">
        <v>84</v>
      </c>
      <c r="E470" s="6">
        <v>1</v>
      </c>
      <c r="F470" s="21">
        <f>IF(D470="帰宅",0,IF(D471="帰宅",1,IF(D472="帰宅",2,IF(#REF!="帰宅",3,IF(#REF!="帰宅",4,5)))))</f>
        <v>2</v>
      </c>
      <c r="G470" s="21" t="str">
        <f t="shared" si="982"/>
        <v>食事</v>
      </c>
      <c r="H470" s="21" t="str">
        <f t="shared" si="979"/>
        <v>買い物</v>
      </c>
      <c r="I470" s="7">
        <v>40123.548611111109</v>
      </c>
      <c r="J470" s="7">
        <v>40123.556921296295</v>
      </c>
      <c r="K470" s="13">
        <v>2.2187499998835847E-2</v>
      </c>
      <c r="L470" s="23">
        <f t="shared" ref="L470" si="985">K468+K469+K470+K471+K472</f>
        <v>9.1805555552127771E-2</v>
      </c>
      <c r="M470" s="6">
        <v>718</v>
      </c>
      <c r="N470" s="10">
        <v>374.7315289349217</v>
      </c>
      <c r="O470" s="6">
        <v>35.442967500000002</v>
      </c>
      <c r="P470" s="6">
        <v>139.65441580000001</v>
      </c>
      <c r="Q470" s="6"/>
      <c r="R470" s="6"/>
      <c r="S470" s="6"/>
      <c r="T470" s="6"/>
      <c r="U470" s="6"/>
      <c r="V470" s="6"/>
      <c r="W470" s="6">
        <v>35.441867790000003</v>
      </c>
      <c r="X470" s="6">
        <v>139.65832660000001</v>
      </c>
      <c r="Y470" s="6">
        <v>104</v>
      </c>
      <c r="Z470" s="6" t="s">
        <v>844</v>
      </c>
      <c r="AA470" s="6">
        <v>1003004</v>
      </c>
      <c r="AB470" s="6" t="s">
        <v>413</v>
      </c>
      <c r="AC470" s="6">
        <v>100300401</v>
      </c>
      <c r="AD470" s="6" t="s">
        <v>669</v>
      </c>
      <c r="AE470" s="6">
        <v>0</v>
      </c>
      <c r="AF470" s="6">
        <v>2</v>
      </c>
      <c r="AG470" s="6" t="s">
        <v>97</v>
      </c>
      <c r="AH470" s="6" t="s">
        <v>35</v>
      </c>
      <c r="AI470" s="6">
        <v>420</v>
      </c>
      <c r="AJ470" s="6" t="s">
        <v>95</v>
      </c>
      <c r="AK470" s="21" t="str">
        <f t="shared" si="959"/>
        <v>徒歩</v>
      </c>
      <c r="AL470" s="21" t="str">
        <f t="shared" si="981"/>
        <v>自動車</v>
      </c>
      <c r="AM470" s="6">
        <v>6.6</v>
      </c>
      <c r="AN470" s="6">
        <v>1</v>
      </c>
      <c r="AO470" s="6">
        <v>4482</v>
      </c>
      <c r="AP470" s="6">
        <v>10.6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1</v>
      </c>
      <c r="BC470" s="6">
        <v>559</v>
      </c>
      <c r="BD470" s="6">
        <v>2.8</v>
      </c>
      <c r="BE470" s="6">
        <v>1</v>
      </c>
      <c r="BF470" s="6">
        <v>559</v>
      </c>
      <c r="BG470" s="6">
        <v>6.6</v>
      </c>
      <c r="BH470" s="6">
        <v>1</v>
      </c>
      <c r="BI470" s="6">
        <v>0.5</v>
      </c>
      <c r="BJ470" s="6">
        <v>1</v>
      </c>
      <c r="BK470" s="6">
        <v>210</v>
      </c>
      <c r="BL470" s="6">
        <v>308</v>
      </c>
      <c r="BM470" s="6">
        <v>4.5999999999999996</v>
      </c>
      <c r="BN470" s="6">
        <v>53</v>
      </c>
      <c r="BO470" s="6">
        <v>0.8</v>
      </c>
      <c r="BP470" s="6">
        <v>6.3999999999999995</v>
      </c>
      <c r="BQ470" s="6"/>
    </row>
    <row r="471" spans="1:69">
      <c r="A471" s="35">
        <v>256057</v>
      </c>
      <c r="B471" s="6" t="s">
        <v>40</v>
      </c>
      <c r="C471" s="6">
        <v>500</v>
      </c>
      <c r="D471" s="6" t="s">
        <v>33</v>
      </c>
      <c r="E471" s="6">
        <v>1</v>
      </c>
      <c r="F471" s="21">
        <f>IF(D471="帰宅",0,IF(D472="帰宅",1,IF(#REF!="帰宅",2,IF(#REF!="帰宅",3,IF(#REF!="帰宅",4,5)))))</f>
        <v>1</v>
      </c>
      <c r="G471" s="21" t="str">
        <f t="shared" si="982"/>
        <v>その他</v>
      </c>
      <c r="H471" s="21" t="str">
        <f t="shared" si="979"/>
        <v>帰宅</v>
      </c>
      <c r="I471" s="7">
        <v>40123.579108796293</v>
      </c>
      <c r="J471" s="7">
        <v>40123.591585648152</v>
      </c>
      <c r="K471" s="13">
        <v>2.2407407406717539E-2</v>
      </c>
      <c r="L471" s="23">
        <f t="shared" ref="L471" si="986">K468+K469+K470+K471+K472</f>
        <v>9.1805555552127771E-2</v>
      </c>
      <c r="M471" s="6">
        <v>1078</v>
      </c>
      <c r="N471" s="10">
        <v>4153.4050464002166</v>
      </c>
      <c r="O471" s="6">
        <v>35.454179089999997</v>
      </c>
      <c r="P471" s="6">
        <v>139.63061930000001</v>
      </c>
      <c r="Q471" s="6">
        <v>104</v>
      </c>
      <c r="R471" s="6" t="s">
        <v>844</v>
      </c>
      <c r="S471" s="6">
        <v>1003001</v>
      </c>
      <c r="T471" s="6" t="s">
        <v>400</v>
      </c>
      <c r="U471" s="6">
        <v>100300101</v>
      </c>
      <c r="V471" s="6" t="s">
        <v>628</v>
      </c>
      <c r="W471" s="6">
        <v>35.429449130000002</v>
      </c>
      <c r="X471" s="6">
        <v>139.66498920000001</v>
      </c>
      <c r="Y471" s="6">
        <v>104</v>
      </c>
      <c r="Z471" s="6" t="s">
        <v>844</v>
      </c>
      <c r="AA471" s="6">
        <v>1003010</v>
      </c>
      <c r="AB471" s="6" t="s">
        <v>422</v>
      </c>
      <c r="AC471" s="6">
        <v>100301006</v>
      </c>
      <c r="AD471" s="6" t="s">
        <v>695</v>
      </c>
      <c r="AE471" s="6">
        <v>0</v>
      </c>
      <c r="AF471" s="6">
        <v>2</v>
      </c>
      <c r="AG471" s="6" t="s">
        <v>97</v>
      </c>
      <c r="AH471" s="6" t="s">
        <v>35</v>
      </c>
      <c r="AI471" s="6">
        <v>100</v>
      </c>
      <c r="AJ471" s="6" t="s">
        <v>93</v>
      </c>
      <c r="AK471" s="21" t="str">
        <f t="shared" si="959"/>
        <v>徒歩</v>
      </c>
      <c r="AL471" s="21" t="str">
        <f t="shared" si="981"/>
        <v>自動車</v>
      </c>
      <c r="AM471" s="6">
        <v>12.3</v>
      </c>
      <c r="AN471" s="6">
        <v>1</v>
      </c>
      <c r="AO471" s="6">
        <v>4584</v>
      </c>
      <c r="AP471" s="6">
        <v>12.3</v>
      </c>
      <c r="AQ471" s="6">
        <v>1</v>
      </c>
      <c r="AR471" s="6">
        <v>19</v>
      </c>
      <c r="AS471" s="6">
        <v>590</v>
      </c>
      <c r="AT471" s="6" t="s">
        <v>138</v>
      </c>
      <c r="AU471" s="6" t="s">
        <v>36</v>
      </c>
      <c r="AV471" s="6">
        <v>2</v>
      </c>
      <c r="AW471" s="6">
        <v>1144</v>
      </c>
      <c r="AX471" s="6">
        <v>13.7</v>
      </c>
      <c r="AY471" s="6">
        <v>2319</v>
      </c>
      <c r="AZ471" s="6">
        <v>28.2</v>
      </c>
      <c r="BA471" s="6">
        <v>60.900000000000006</v>
      </c>
      <c r="BB471" s="6">
        <v>1</v>
      </c>
      <c r="BC471" s="6">
        <v>4543</v>
      </c>
      <c r="BD471" s="6">
        <v>22.7</v>
      </c>
      <c r="BE471" s="6">
        <v>1</v>
      </c>
      <c r="BF471" s="6">
        <v>4543</v>
      </c>
      <c r="BG471" s="6">
        <v>55.2</v>
      </c>
      <c r="BH471" s="6">
        <v>1</v>
      </c>
      <c r="BI471" s="6">
        <v>5.4</v>
      </c>
      <c r="BJ471" s="6">
        <v>20</v>
      </c>
      <c r="BK471" s="6">
        <v>210</v>
      </c>
      <c r="BL471" s="6">
        <v>186</v>
      </c>
      <c r="BM471" s="6">
        <v>2.8</v>
      </c>
      <c r="BN471" s="6">
        <v>192</v>
      </c>
      <c r="BO471" s="6">
        <v>2.9</v>
      </c>
      <c r="BP471" s="6">
        <v>25.7</v>
      </c>
      <c r="BQ471" s="6"/>
    </row>
    <row r="472" spans="1:69">
      <c r="A472" s="36">
        <v>256061</v>
      </c>
      <c r="B472" s="37" t="s">
        <v>40</v>
      </c>
      <c r="C472" s="37">
        <v>200</v>
      </c>
      <c r="D472" s="37" t="s">
        <v>85</v>
      </c>
      <c r="E472" s="37"/>
      <c r="F472" s="26">
        <f>IF(D472="帰宅",0,IF(#REF!="帰宅",1,IF(#REF!="帰宅",2,IF(#REF!="帰宅",3,IF(#REF!="帰宅",4,5)))))</f>
        <v>0</v>
      </c>
      <c r="G472" s="21" t="str">
        <f t="shared" si="982"/>
        <v>買い物</v>
      </c>
      <c r="H472" s="26"/>
      <c r="I472" s="38">
        <v>40123.613993055558</v>
      </c>
      <c r="J472" s="38">
        <v>40123.625555555554</v>
      </c>
      <c r="K472" s="39"/>
      <c r="L472" s="28">
        <f t="shared" ref="L472" si="987">K468+K469+K470+K471+K472</f>
        <v>9.1805555552127771E-2</v>
      </c>
      <c r="M472" s="37">
        <v>999</v>
      </c>
      <c r="N472" s="40">
        <v>1338.5827188978708</v>
      </c>
      <c r="O472" s="37">
        <v>35.43013577</v>
      </c>
      <c r="P472" s="37">
        <v>139.6653378</v>
      </c>
      <c r="Q472" s="37">
        <v>104</v>
      </c>
      <c r="R472" s="37" t="s">
        <v>844</v>
      </c>
      <c r="S472" s="37">
        <v>1003010</v>
      </c>
      <c r="T472" s="37" t="s">
        <v>422</v>
      </c>
      <c r="U472" s="37">
        <v>100301006</v>
      </c>
      <c r="V472" s="37" t="s">
        <v>695</v>
      </c>
      <c r="W472" s="37">
        <v>35.425447230000003</v>
      </c>
      <c r="X472" s="37">
        <v>139.6517283</v>
      </c>
      <c r="Y472" s="37">
        <v>104</v>
      </c>
      <c r="Z472" s="37" t="s">
        <v>844</v>
      </c>
      <c r="AA472" s="37">
        <v>1003012</v>
      </c>
      <c r="AB472" s="37" t="s">
        <v>426</v>
      </c>
      <c r="AC472" s="37">
        <v>100301201</v>
      </c>
      <c r="AD472" s="37" t="s">
        <v>712</v>
      </c>
      <c r="AE472" s="37">
        <v>0</v>
      </c>
      <c r="AF472" s="37">
        <v>2</v>
      </c>
      <c r="AG472" s="37" t="s">
        <v>97</v>
      </c>
      <c r="AH472" s="37" t="s">
        <v>35</v>
      </c>
      <c r="AI472" s="37">
        <v>100</v>
      </c>
      <c r="AJ472" s="37" t="s">
        <v>93</v>
      </c>
      <c r="AK472" s="21" t="str">
        <f t="shared" si="959"/>
        <v>自動車</v>
      </c>
      <c r="AL472" s="26"/>
      <c r="AM472" s="37">
        <v>15</v>
      </c>
      <c r="AN472" s="37">
        <v>1</v>
      </c>
      <c r="AO472" s="37">
        <v>3008</v>
      </c>
      <c r="AP472" s="37">
        <v>15</v>
      </c>
      <c r="AQ472" s="37">
        <v>1</v>
      </c>
      <c r="AR472" s="37">
        <v>24</v>
      </c>
      <c r="AS472" s="37">
        <v>340</v>
      </c>
      <c r="AT472" s="37" t="s">
        <v>36</v>
      </c>
      <c r="AU472" s="37" t="s">
        <v>41</v>
      </c>
      <c r="AV472" s="37">
        <v>1</v>
      </c>
      <c r="AW472" s="37">
        <v>2662</v>
      </c>
      <c r="AX472" s="37">
        <v>32.6</v>
      </c>
      <c r="AY472" s="37">
        <v>780</v>
      </c>
      <c r="AZ472" s="37">
        <v>9.8000000000000007</v>
      </c>
      <c r="BA472" s="37">
        <v>66.400000000000006</v>
      </c>
      <c r="BB472" s="37">
        <v>1</v>
      </c>
      <c r="BC472" s="37">
        <v>2051</v>
      </c>
      <c r="BD472" s="37">
        <v>10.3</v>
      </c>
      <c r="BE472" s="37">
        <v>1</v>
      </c>
      <c r="BF472" s="37">
        <v>2051</v>
      </c>
      <c r="BG472" s="37">
        <v>26.3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/>
    </row>
    <row r="473" spans="1:69">
      <c r="A473" s="31">
        <v>255464</v>
      </c>
      <c r="B473" s="31" t="s">
        <v>69</v>
      </c>
      <c r="C473" s="31">
        <v>999</v>
      </c>
      <c r="D473" s="31" t="s">
        <v>84</v>
      </c>
      <c r="E473" s="31">
        <v>1</v>
      </c>
      <c r="F473" s="16">
        <f>IF(D473="帰宅",0,IF(D474="帰宅",1,IF(D475="帰宅",2,IF(D476="帰宅",3,IF(D477="帰宅",4,5)))))</f>
        <v>4</v>
      </c>
      <c r="G473" s="16"/>
      <c r="H473" s="21" t="str">
        <f t="shared" ref="H473:H476" si="988">D474</f>
        <v>買い物</v>
      </c>
      <c r="I473" s="32">
        <v>40117.363819444443</v>
      </c>
      <c r="J473" s="32">
        <v>40117.374618055554</v>
      </c>
      <c r="K473" s="33">
        <f>I474-J473</f>
        <v>3.3067129632399883E-2</v>
      </c>
      <c r="L473" s="18">
        <f t="shared" ref="L473" si="989">K473+K474+K475+K476+K477</f>
        <v>0.16252314815938007</v>
      </c>
      <c r="M473" s="31">
        <v>933</v>
      </c>
      <c r="N473" s="34">
        <v>1238.8126801543324</v>
      </c>
      <c r="O473" s="31">
        <v>35.42044765</v>
      </c>
      <c r="P473" s="31">
        <v>139.5364577</v>
      </c>
      <c r="Q473" s="31">
        <v>110</v>
      </c>
      <c r="R473" s="31" t="s">
        <v>846</v>
      </c>
      <c r="S473" s="31">
        <v>1009030</v>
      </c>
      <c r="T473" s="31" t="s">
        <v>421</v>
      </c>
      <c r="U473" s="31">
        <v>100903002</v>
      </c>
      <c r="V473" s="31" t="s">
        <v>692</v>
      </c>
      <c r="W473" s="31">
        <v>35.409445169999998</v>
      </c>
      <c r="X473" s="31">
        <v>139.5386196</v>
      </c>
      <c r="Y473" s="31">
        <v>110</v>
      </c>
      <c r="Z473" s="31" t="s">
        <v>846</v>
      </c>
      <c r="AA473" s="31">
        <v>1009035</v>
      </c>
      <c r="AB473" s="31" t="s">
        <v>439</v>
      </c>
      <c r="AC473" s="31">
        <v>100903501</v>
      </c>
      <c r="AD473" s="31" t="s">
        <v>728</v>
      </c>
      <c r="AE473" s="31">
        <v>0</v>
      </c>
      <c r="AF473" s="31">
        <v>1</v>
      </c>
      <c r="AG473" s="31" t="s">
        <v>34</v>
      </c>
      <c r="AH473" s="31" t="s">
        <v>100</v>
      </c>
      <c r="AI473" s="31">
        <v>100</v>
      </c>
      <c r="AJ473" s="31" t="s">
        <v>93</v>
      </c>
      <c r="AK473" s="16"/>
      <c r="AL473" s="16" t="str">
        <f t="shared" ref="AL473:AL476" si="990">AJ474</f>
        <v>自動車</v>
      </c>
      <c r="AM473" s="31">
        <v>6.9</v>
      </c>
      <c r="AN473" s="31">
        <v>1</v>
      </c>
      <c r="AO473" s="31">
        <v>1601</v>
      </c>
      <c r="AP473" s="31">
        <v>6.9</v>
      </c>
      <c r="AQ473" s="31">
        <v>1</v>
      </c>
      <c r="AR473" s="31">
        <v>30</v>
      </c>
      <c r="AS473" s="31">
        <v>500</v>
      </c>
      <c r="AT473" s="31" t="s">
        <v>118</v>
      </c>
      <c r="AU473" s="31" t="s">
        <v>125</v>
      </c>
      <c r="AV473" s="31">
        <v>1</v>
      </c>
      <c r="AW473" s="31">
        <v>3077</v>
      </c>
      <c r="AX473" s="31">
        <v>38.6</v>
      </c>
      <c r="AY473" s="31">
        <v>1242</v>
      </c>
      <c r="AZ473" s="31">
        <v>15.7</v>
      </c>
      <c r="BA473" s="31">
        <v>84.3</v>
      </c>
      <c r="BB473" s="31">
        <v>1</v>
      </c>
      <c r="BC473" s="31">
        <v>1626</v>
      </c>
      <c r="BD473" s="31">
        <v>8.1</v>
      </c>
      <c r="BE473" s="31">
        <v>1</v>
      </c>
      <c r="BF473" s="31">
        <v>1626</v>
      </c>
      <c r="BG473" s="31">
        <v>20.6</v>
      </c>
      <c r="BH473" s="31">
        <v>0</v>
      </c>
      <c r="BI473" s="31">
        <v>0</v>
      </c>
      <c r="BJ473" s="31">
        <v>0</v>
      </c>
      <c r="BK473" s="31">
        <v>0</v>
      </c>
      <c r="BL473" s="31">
        <v>0</v>
      </c>
      <c r="BM473" s="31">
        <v>0</v>
      </c>
      <c r="BN473" s="31">
        <v>0</v>
      </c>
      <c r="BO473" s="31">
        <v>0</v>
      </c>
      <c r="BP473" s="31">
        <v>0</v>
      </c>
      <c r="BQ473" s="3"/>
    </row>
    <row r="474" spans="1:69">
      <c r="A474" s="6">
        <v>255470</v>
      </c>
      <c r="B474" s="6" t="s">
        <v>69</v>
      </c>
      <c r="C474" s="6">
        <v>500</v>
      </c>
      <c r="D474" s="6" t="s">
        <v>33</v>
      </c>
      <c r="E474" s="6">
        <v>1</v>
      </c>
      <c r="F474" s="21">
        <f>IF(D474="帰宅",0,IF(D475="帰宅",1,IF(D476="帰宅",2,IF(D477="帰宅",3,IF(#REF!="帰宅",4,5)))))</f>
        <v>3</v>
      </c>
      <c r="G474" s="21" t="str">
        <f t="shared" ref="G474:G477" si="991">D473</f>
        <v>その他</v>
      </c>
      <c r="H474" s="21" t="str">
        <f t="shared" si="988"/>
        <v>その他</v>
      </c>
      <c r="I474" s="7">
        <v>40117.407685185186</v>
      </c>
      <c r="J474" s="7">
        <v>40117.41747685185</v>
      </c>
      <c r="K474" s="13">
        <f>I475-J474</f>
        <v>8.6701388892834075E-2</v>
      </c>
      <c r="L474" s="23">
        <f t="shared" ref="L474" si="992">K473+K474+K475+K476+K477</f>
        <v>0.16252314815938007</v>
      </c>
      <c r="M474" s="6">
        <v>846</v>
      </c>
      <c r="N474" s="10">
        <v>3077.8773226892831</v>
      </c>
      <c r="O474" s="6">
        <v>35.408635140000001</v>
      </c>
      <c r="P474" s="6">
        <v>139.53787929999999</v>
      </c>
      <c r="Q474" s="6">
        <v>110</v>
      </c>
      <c r="R474" s="6" t="s">
        <v>846</v>
      </c>
      <c r="S474" s="6">
        <v>1009035</v>
      </c>
      <c r="T474" s="6" t="s">
        <v>439</v>
      </c>
      <c r="U474" s="6">
        <v>100903501</v>
      </c>
      <c r="V474" s="6" t="s">
        <v>728</v>
      </c>
      <c r="W474" s="6">
        <v>35.429534990000001</v>
      </c>
      <c r="X474" s="6">
        <v>139.56015769999999</v>
      </c>
      <c r="Y474" s="6">
        <v>110</v>
      </c>
      <c r="Z474" s="6" t="s">
        <v>846</v>
      </c>
      <c r="AA474" s="6">
        <v>1009032</v>
      </c>
      <c r="AB474" s="6" t="s">
        <v>141</v>
      </c>
      <c r="AC474" s="6">
        <v>100903201</v>
      </c>
      <c r="AD474" s="6" t="s">
        <v>689</v>
      </c>
      <c r="AE474" s="6">
        <v>0</v>
      </c>
      <c r="AF474" s="6">
        <v>1</v>
      </c>
      <c r="AG474" s="6" t="s">
        <v>34</v>
      </c>
      <c r="AH474" s="6" t="s">
        <v>100</v>
      </c>
      <c r="AI474" s="6">
        <v>100</v>
      </c>
      <c r="AJ474" s="6" t="s">
        <v>93</v>
      </c>
      <c r="AK474" s="21" t="str">
        <f t="shared" ref="AK474" si="993">AJ473</f>
        <v>自動車</v>
      </c>
      <c r="AL474" s="21" t="str">
        <f t="shared" si="990"/>
        <v>自動車</v>
      </c>
      <c r="AM474" s="6">
        <v>9</v>
      </c>
      <c r="AN474" s="6">
        <v>1</v>
      </c>
      <c r="AO474" s="6">
        <v>3521</v>
      </c>
      <c r="AP474" s="6">
        <v>9</v>
      </c>
      <c r="AQ474" s="6">
        <v>1</v>
      </c>
      <c r="AR474" s="6">
        <v>4</v>
      </c>
      <c r="AS474" s="6">
        <v>150</v>
      </c>
      <c r="AT474" s="6" t="s">
        <v>125</v>
      </c>
      <c r="AU474" s="6" t="s">
        <v>141</v>
      </c>
      <c r="AV474" s="6">
        <v>0</v>
      </c>
      <c r="AW474" s="6">
        <v>1068</v>
      </c>
      <c r="AX474" s="6">
        <v>13.2</v>
      </c>
      <c r="AY474" s="6">
        <v>377</v>
      </c>
      <c r="AZ474" s="6">
        <v>5.3</v>
      </c>
      <c r="BA474" s="6">
        <v>22.5</v>
      </c>
      <c r="BB474" s="6">
        <v>1</v>
      </c>
      <c r="BC474" s="6">
        <v>3453</v>
      </c>
      <c r="BD474" s="6">
        <v>17.3</v>
      </c>
      <c r="BE474" s="6">
        <v>1</v>
      </c>
      <c r="BF474" s="6">
        <v>3453</v>
      </c>
      <c r="BG474" s="6">
        <v>45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3"/>
    </row>
    <row r="475" spans="1:69">
      <c r="A475" s="6">
        <v>255496</v>
      </c>
      <c r="B475" s="6" t="s">
        <v>69</v>
      </c>
      <c r="C475" s="6">
        <v>999</v>
      </c>
      <c r="D475" s="6" t="s">
        <v>84</v>
      </c>
      <c r="E475" s="6">
        <v>1</v>
      </c>
      <c r="F475" s="21">
        <f>IF(D475="帰宅",0,IF(D476="帰宅",1,IF(D477="帰宅",2,IF(#REF!="帰宅",3,IF(#REF!="帰宅",4,5)))))</f>
        <v>2</v>
      </c>
      <c r="G475" s="21" t="str">
        <f t="shared" si="991"/>
        <v>買い物</v>
      </c>
      <c r="H475" s="21" t="str">
        <f t="shared" si="988"/>
        <v>買い物</v>
      </c>
      <c r="I475" s="7">
        <v>40117.504178240742</v>
      </c>
      <c r="J475" s="7">
        <v>40117.529652777775</v>
      </c>
      <c r="K475" s="13">
        <f>I476-J475</f>
        <v>1.4386574075615499E-2</v>
      </c>
      <c r="L475" s="23">
        <f t="shared" ref="L475" si="994">K473+K474+K475+K476+K477</f>
        <v>0.16252314815938007</v>
      </c>
      <c r="M475" s="6">
        <v>2201</v>
      </c>
      <c r="N475" s="10">
        <v>3888.5411087013067</v>
      </c>
      <c r="O475" s="6">
        <v>35.430226930000003</v>
      </c>
      <c r="P475" s="6">
        <v>139.56091950000001</v>
      </c>
      <c r="Q475" s="6">
        <v>110</v>
      </c>
      <c r="R475" s="6" t="s">
        <v>846</v>
      </c>
      <c r="S475" s="6">
        <v>1009032</v>
      </c>
      <c r="T475" s="6" t="s">
        <v>141</v>
      </c>
      <c r="U475" s="6">
        <v>100903201</v>
      </c>
      <c r="V475" s="6" t="s">
        <v>689</v>
      </c>
      <c r="W475" s="6">
        <v>35.401999410000002</v>
      </c>
      <c r="X475" s="6">
        <v>139.53557789999999</v>
      </c>
      <c r="Y475" s="6">
        <v>110</v>
      </c>
      <c r="Z475" s="6" t="s">
        <v>846</v>
      </c>
      <c r="AA475" s="6">
        <v>1009029</v>
      </c>
      <c r="AB475" s="6" t="s">
        <v>437</v>
      </c>
      <c r="AC475" s="6">
        <v>100902901</v>
      </c>
      <c r="AD475" s="6" t="s">
        <v>727</v>
      </c>
      <c r="AE475" s="6">
        <v>0</v>
      </c>
      <c r="AF475" s="6">
        <v>1</v>
      </c>
      <c r="AG475" s="6" t="s">
        <v>34</v>
      </c>
      <c r="AH475" s="6" t="s">
        <v>100</v>
      </c>
      <c r="AI475" s="6">
        <v>100</v>
      </c>
      <c r="AJ475" s="6" t="s">
        <v>93</v>
      </c>
      <c r="AK475" s="21" t="str">
        <f t="shared" si="959"/>
        <v>自動車</v>
      </c>
      <c r="AL475" s="21" t="str">
        <f t="shared" si="990"/>
        <v>自動車</v>
      </c>
      <c r="AM475" s="6">
        <v>9.9</v>
      </c>
      <c r="AN475" s="6">
        <v>1</v>
      </c>
      <c r="AO475" s="6">
        <v>4698</v>
      </c>
      <c r="AP475" s="6">
        <v>9.9</v>
      </c>
      <c r="AQ475" s="6">
        <v>1</v>
      </c>
      <c r="AR475" s="6">
        <v>4</v>
      </c>
      <c r="AS475" s="6">
        <v>150</v>
      </c>
      <c r="AT475" s="6" t="s">
        <v>141</v>
      </c>
      <c r="AU475" s="6" t="s">
        <v>125</v>
      </c>
      <c r="AV475" s="6">
        <v>0</v>
      </c>
      <c r="AW475" s="6">
        <v>429</v>
      </c>
      <c r="AX475" s="6">
        <v>5.0999999999999996</v>
      </c>
      <c r="AY475" s="6">
        <v>249</v>
      </c>
      <c r="AZ475" s="6">
        <v>3</v>
      </c>
      <c r="BA475" s="6">
        <v>12.1</v>
      </c>
      <c r="BB475" s="6">
        <v>1</v>
      </c>
      <c r="BC475" s="6">
        <v>4388</v>
      </c>
      <c r="BD475" s="6">
        <v>21.9</v>
      </c>
      <c r="BE475" s="6">
        <v>1</v>
      </c>
      <c r="BF475" s="6">
        <v>4388</v>
      </c>
      <c r="BG475" s="6">
        <v>53.6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3"/>
    </row>
    <row r="476" spans="1:69">
      <c r="A476" s="6">
        <v>255507</v>
      </c>
      <c r="B476" s="6" t="s">
        <v>69</v>
      </c>
      <c r="C476" s="6">
        <v>500</v>
      </c>
      <c r="D476" s="6" t="s">
        <v>33</v>
      </c>
      <c r="E476" s="6">
        <v>1</v>
      </c>
      <c r="F476" s="21">
        <f>IF(D476="帰宅",0,IF(D477="帰宅",1,IF(#REF!="帰宅",2,IF(#REF!="帰宅",3,IF(#REF!="帰宅",4,5)))))</f>
        <v>1</v>
      </c>
      <c r="G476" s="21" t="str">
        <f t="shared" si="991"/>
        <v>その他</v>
      </c>
      <c r="H476" s="21" t="str">
        <f t="shared" si="988"/>
        <v>帰宅</v>
      </c>
      <c r="I476" s="7">
        <v>40117.544039351851</v>
      </c>
      <c r="J476" s="7">
        <v>40117.551342592589</v>
      </c>
      <c r="K476" s="13">
        <f>I477-J476</f>
        <v>2.8368055558530614E-2</v>
      </c>
      <c r="L476" s="23">
        <f t="shared" ref="L476" si="995">K473+K474+K475+K476+K477</f>
        <v>0.16252314815938007</v>
      </c>
      <c r="M476" s="6">
        <v>631</v>
      </c>
      <c r="N476" s="10">
        <v>847.70757321015151</v>
      </c>
      <c r="O476" s="6">
        <v>35.401457559999997</v>
      </c>
      <c r="P476" s="6">
        <v>139.53536869999999</v>
      </c>
      <c r="Q476" s="6">
        <v>110</v>
      </c>
      <c r="R476" s="6" t="s">
        <v>846</v>
      </c>
      <c r="S476" s="6">
        <v>1009018</v>
      </c>
      <c r="T476" s="6" t="s">
        <v>125</v>
      </c>
      <c r="U476" s="6">
        <v>100901802</v>
      </c>
      <c r="V476" s="6" t="s">
        <v>729</v>
      </c>
      <c r="W476" s="6">
        <v>35.408946290000003</v>
      </c>
      <c r="X476" s="6">
        <v>139.53712820000001</v>
      </c>
      <c r="Y476" s="6">
        <v>110</v>
      </c>
      <c r="Z476" s="6" t="s">
        <v>846</v>
      </c>
      <c r="AA476" s="6">
        <v>1009035</v>
      </c>
      <c r="AB476" s="6" t="s">
        <v>439</v>
      </c>
      <c r="AC476" s="6">
        <v>100903501</v>
      </c>
      <c r="AD476" s="6" t="s">
        <v>728</v>
      </c>
      <c r="AE476" s="6">
        <v>0</v>
      </c>
      <c r="AF476" s="6">
        <v>1</v>
      </c>
      <c r="AG476" s="6" t="s">
        <v>34</v>
      </c>
      <c r="AH476" s="6" t="s">
        <v>100</v>
      </c>
      <c r="AI476" s="6">
        <v>100</v>
      </c>
      <c r="AJ476" s="6" t="s">
        <v>93</v>
      </c>
      <c r="AK476" s="21" t="str">
        <f t="shared" si="959"/>
        <v>自動車</v>
      </c>
      <c r="AL476" s="21" t="str">
        <f t="shared" si="990"/>
        <v>自動車</v>
      </c>
      <c r="AM476" s="6">
        <v>7.3</v>
      </c>
      <c r="AN476" s="6">
        <v>1</v>
      </c>
      <c r="AO476" s="6">
        <v>1379</v>
      </c>
      <c r="AP476" s="6">
        <v>7.3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1</v>
      </c>
      <c r="BC476" s="6">
        <v>1002</v>
      </c>
      <c r="BD476" s="6">
        <v>5</v>
      </c>
      <c r="BE476" s="6">
        <v>1</v>
      </c>
      <c r="BF476" s="6">
        <v>1002</v>
      </c>
      <c r="BG476" s="6">
        <v>12.3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3"/>
    </row>
    <row r="477" spans="1:69">
      <c r="A477" s="37">
        <v>255514</v>
      </c>
      <c r="B477" s="37" t="s">
        <v>69</v>
      </c>
      <c r="C477" s="37">
        <v>200</v>
      </c>
      <c r="D477" s="37" t="s">
        <v>85</v>
      </c>
      <c r="E477" s="37"/>
      <c r="F477" s="26">
        <f>IF(D477="帰宅",0,IF(#REF!="帰宅",1,IF(#REF!="帰宅",2,IF(#REF!="帰宅",3,IF(#REF!="帰宅",4,5)))))</f>
        <v>0</v>
      </c>
      <c r="G477" s="21" t="str">
        <f t="shared" si="991"/>
        <v>買い物</v>
      </c>
      <c r="H477" s="26"/>
      <c r="I477" s="38">
        <v>40117.579710648148</v>
      </c>
      <c r="J477" s="38">
        <v>40117.586134259262</v>
      </c>
      <c r="K477" s="39"/>
      <c r="L477" s="28">
        <f t="shared" ref="L477" si="996">K473+K474+K475+K476+K477</f>
        <v>0.16252314815938007</v>
      </c>
      <c r="M477" s="37">
        <v>555</v>
      </c>
      <c r="N477" s="40">
        <v>1269.0827279710868</v>
      </c>
      <c r="O477" s="37">
        <v>35.408887300000004</v>
      </c>
      <c r="P477" s="37">
        <v>139.53720870000001</v>
      </c>
      <c r="Q477" s="37">
        <v>110</v>
      </c>
      <c r="R477" s="37" t="s">
        <v>846</v>
      </c>
      <c r="S477" s="37">
        <v>1009035</v>
      </c>
      <c r="T477" s="37" t="s">
        <v>439</v>
      </c>
      <c r="U477" s="37">
        <v>100903501</v>
      </c>
      <c r="V477" s="37" t="s">
        <v>728</v>
      </c>
      <c r="W477" s="37">
        <v>35.420297390000002</v>
      </c>
      <c r="X477" s="37">
        <v>139.53761639999999</v>
      </c>
      <c r="Y477" s="37">
        <v>110</v>
      </c>
      <c r="Z477" s="37" t="s">
        <v>846</v>
      </c>
      <c r="AA477" s="37">
        <v>1009030</v>
      </c>
      <c r="AB477" s="37" t="s">
        <v>421</v>
      </c>
      <c r="AC477" s="37">
        <v>100903002</v>
      </c>
      <c r="AD477" s="37" t="s">
        <v>692</v>
      </c>
      <c r="AE477" s="37">
        <v>0</v>
      </c>
      <c r="AF477" s="37">
        <v>1</v>
      </c>
      <c r="AG477" s="37" t="s">
        <v>34</v>
      </c>
      <c r="AH477" s="37" t="s">
        <v>100</v>
      </c>
      <c r="AI477" s="37">
        <v>100</v>
      </c>
      <c r="AJ477" s="37" t="s">
        <v>93</v>
      </c>
      <c r="AK477" s="21" t="str">
        <f t="shared" si="959"/>
        <v>自動車</v>
      </c>
      <c r="AL477" s="26"/>
      <c r="AM477" s="37">
        <v>7.8</v>
      </c>
      <c r="AN477" s="37">
        <v>1</v>
      </c>
      <c r="AO477" s="37">
        <v>2004</v>
      </c>
      <c r="AP477" s="37">
        <v>7.8</v>
      </c>
      <c r="AQ477" s="37">
        <v>1</v>
      </c>
      <c r="AR477" s="37">
        <v>33</v>
      </c>
      <c r="AS477" s="37">
        <v>500</v>
      </c>
      <c r="AT477" s="37" t="s">
        <v>125</v>
      </c>
      <c r="AU477" s="37" t="s">
        <v>118</v>
      </c>
      <c r="AV477" s="37">
        <v>1</v>
      </c>
      <c r="AW477" s="37">
        <v>1104</v>
      </c>
      <c r="AX477" s="37">
        <v>13.7</v>
      </c>
      <c r="AY477" s="37">
        <v>3375</v>
      </c>
      <c r="AZ477" s="37">
        <v>41</v>
      </c>
      <c r="BA477" s="37">
        <v>87.7</v>
      </c>
      <c r="BB477" s="37">
        <v>1</v>
      </c>
      <c r="BC477" s="37">
        <v>1820</v>
      </c>
      <c r="BD477" s="37">
        <v>9.1</v>
      </c>
      <c r="BE477" s="37">
        <v>1</v>
      </c>
      <c r="BF477" s="37">
        <v>1820</v>
      </c>
      <c r="BG477" s="37">
        <v>23</v>
      </c>
      <c r="BH477" s="37">
        <v>0</v>
      </c>
      <c r="BI477" s="37">
        <v>0</v>
      </c>
      <c r="BJ477" s="37">
        <v>0</v>
      </c>
      <c r="BK477" s="37">
        <v>0</v>
      </c>
      <c r="BL477" s="37">
        <v>0</v>
      </c>
      <c r="BM477" s="37">
        <v>0</v>
      </c>
      <c r="BN477" s="37">
        <v>0</v>
      </c>
      <c r="BO477" s="37">
        <v>0</v>
      </c>
      <c r="BP477" s="37">
        <v>0</v>
      </c>
      <c r="BQ477" s="3"/>
    </row>
    <row r="478" spans="1:69">
      <c r="A478" s="30">
        <v>255370</v>
      </c>
      <c r="B478" s="31" t="s">
        <v>75</v>
      </c>
      <c r="C478" s="31">
        <v>100</v>
      </c>
      <c r="D478" s="31" t="s">
        <v>86</v>
      </c>
      <c r="E478" s="31">
        <v>1</v>
      </c>
      <c r="F478" s="16">
        <v>4</v>
      </c>
      <c r="G478" s="16"/>
      <c r="H478" s="21" t="str">
        <f t="shared" ref="H478:H481" si="997">D479</f>
        <v>食事</v>
      </c>
      <c r="I478" s="32">
        <v>40116.31145833333</v>
      </c>
      <c r="J478" s="32">
        <v>40116.336539351854</v>
      </c>
      <c r="K478" s="33">
        <v>0.16460648147767643</v>
      </c>
      <c r="L478" s="18">
        <f t="shared" ref="L478" si="998">K478+K479+K480+K481+K482</f>
        <v>0.46261574074014788</v>
      </c>
      <c r="M478" s="31">
        <v>2167</v>
      </c>
      <c r="N478" s="34">
        <v>10132.820119918344</v>
      </c>
      <c r="O478" s="31">
        <v>35.406317739999999</v>
      </c>
      <c r="P478" s="31">
        <v>139.53497709999999</v>
      </c>
      <c r="Q478" s="31">
        <v>110</v>
      </c>
      <c r="R478" s="31" t="s">
        <v>846</v>
      </c>
      <c r="S478" s="31">
        <v>1009029</v>
      </c>
      <c r="T478" s="31" t="s">
        <v>437</v>
      </c>
      <c r="U478" s="31">
        <v>100902901</v>
      </c>
      <c r="V478" s="31" t="s">
        <v>727</v>
      </c>
      <c r="W478" s="31">
        <v>35.444356839999998</v>
      </c>
      <c r="X478" s="31">
        <v>139.63661680000001</v>
      </c>
      <c r="Y478" s="31">
        <v>104</v>
      </c>
      <c r="Z478" s="31" t="s">
        <v>844</v>
      </c>
      <c r="AA478" s="31">
        <v>1003002</v>
      </c>
      <c r="AB478" s="31" t="s">
        <v>120</v>
      </c>
      <c r="AC478" s="31">
        <v>100300215</v>
      </c>
      <c r="AD478" s="31" t="s">
        <v>661</v>
      </c>
      <c r="AE478" s="31">
        <v>37</v>
      </c>
      <c r="AF478" s="31">
        <v>1</v>
      </c>
      <c r="AG478" s="31" t="s">
        <v>34</v>
      </c>
      <c r="AH478" s="31" t="s">
        <v>100</v>
      </c>
      <c r="AI478" s="31">
        <v>200</v>
      </c>
      <c r="AJ478" s="31" t="s">
        <v>94</v>
      </c>
      <c r="AK478" s="16"/>
      <c r="AL478" s="16" t="str">
        <f t="shared" ref="AL478:AL481" si="999">AJ479</f>
        <v>徒歩</v>
      </c>
      <c r="AM478" s="31">
        <v>42.2</v>
      </c>
      <c r="AN478" s="31">
        <v>1</v>
      </c>
      <c r="AO478" s="31">
        <v>14457</v>
      </c>
      <c r="AP478" s="31">
        <v>26.6</v>
      </c>
      <c r="AQ478" s="31">
        <v>1</v>
      </c>
      <c r="AR478" s="31">
        <v>22</v>
      </c>
      <c r="AS478" s="31">
        <v>390</v>
      </c>
      <c r="AT478" s="31" t="s">
        <v>125</v>
      </c>
      <c r="AU478" s="31" t="s">
        <v>123</v>
      </c>
      <c r="AV478" s="31">
        <v>1</v>
      </c>
      <c r="AW478" s="31">
        <v>750</v>
      </c>
      <c r="AX478" s="31">
        <v>9.6</v>
      </c>
      <c r="AY478" s="31">
        <v>891</v>
      </c>
      <c r="AZ478" s="31">
        <v>10.6</v>
      </c>
      <c r="BA478" s="31">
        <v>42.2</v>
      </c>
      <c r="BB478" s="31">
        <v>1</v>
      </c>
      <c r="BC478" s="31">
        <v>11911</v>
      </c>
      <c r="BD478" s="31">
        <v>59.6</v>
      </c>
      <c r="BE478" s="31">
        <v>1</v>
      </c>
      <c r="BF478" s="31">
        <v>11911</v>
      </c>
      <c r="BG478" s="31">
        <v>147.30000000000001</v>
      </c>
      <c r="BH478" s="31">
        <v>1</v>
      </c>
      <c r="BI478" s="31">
        <v>1.34</v>
      </c>
      <c r="BJ478" s="31">
        <v>8</v>
      </c>
      <c r="BK478" s="31">
        <v>210</v>
      </c>
      <c r="BL478" s="31">
        <v>625</v>
      </c>
      <c r="BM478" s="31">
        <v>9.4</v>
      </c>
      <c r="BN478" s="31">
        <v>305</v>
      </c>
      <c r="BO478" s="31">
        <v>4.5999999999999996</v>
      </c>
      <c r="BP478" s="31">
        <v>22</v>
      </c>
      <c r="BQ478" s="31"/>
    </row>
    <row r="479" spans="1:69">
      <c r="A479" s="35">
        <v>255390</v>
      </c>
      <c r="B479" s="6" t="s">
        <v>75</v>
      </c>
      <c r="C479" s="6">
        <v>600</v>
      </c>
      <c r="D479" s="6" t="s">
        <v>91</v>
      </c>
      <c r="E479" s="6">
        <v>1</v>
      </c>
      <c r="F479" s="21">
        <v>3</v>
      </c>
      <c r="G479" s="21" t="str">
        <f t="shared" ref="G479:G482" si="1000">D478</f>
        <v>出勤</v>
      </c>
      <c r="H479" s="21" t="str">
        <f t="shared" si="997"/>
        <v>帰社</v>
      </c>
      <c r="I479" s="7">
        <v>40116.501145833332</v>
      </c>
      <c r="J479" s="7">
        <v>40116.515081018515</v>
      </c>
      <c r="K479" s="13">
        <v>1.1516203703649808E-2</v>
      </c>
      <c r="L479" s="23">
        <f t="shared" ref="L479" si="1001">K478+K479+K480+K481+K482</f>
        <v>0.46261574074014788</v>
      </c>
      <c r="M479" s="6">
        <v>1204</v>
      </c>
      <c r="N479" s="10">
        <v>528.26272242745836</v>
      </c>
      <c r="O479" s="6">
        <v>35.44452854</v>
      </c>
      <c r="P479" s="6">
        <v>139.6373088</v>
      </c>
      <c r="Q479" s="6">
        <v>104</v>
      </c>
      <c r="R479" s="6" t="s">
        <v>844</v>
      </c>
      <c r="S479" s="6">
        <v>1003002</v>
      </c>
      <c r="T479" s="6" t="s">
        <v>120</v>
      </c>
      <c r="U479" s="6">
        <v>100300214</v>
      </c>
      <c r="V479" s="6" t="s">
        <v>655</v>
      </c>
      <c r="W479" s="6">
        <v>35.44630944</v>
      </c>
      <c r="X479" s="6">
        <v>139.6427161</v>
      </c>
      <c r="Y479" s="6">
        <v>104</v>
      </c>
      <c r="Z479" s="6" t="s">
        <v>844</v>
      </c>
      <c r="AA479" s="6">
        <v>1003002</v>
      </c>
      <c r="AB479" s="6" t="s">
        <v>120</v>
      </c>
      <c r="AC479" s="6">
        <v>100300201</v>
      </c>
      <c r="AD479" s="6" t="s">
        <v>656</v>
      </c>
      <c r="AE479" s="6">
        <v>37</v>
      </c>
      <c r="AF479" s="6">
        <v>1</v>
      </c>
      <c r="AG479" s="6" t="s">
        <v>34</v>
      </c>
      <c r="AH479" s="6" t="s">
        <v>100</v>
      </c>
      <c r="AI479" s="6">
        <v>420</v>
      </c>
      <c r="AJ479" s="6" t="s">
        <v>95</v>
      </c>
      <c r="AK479" s="21" t="str">
        <f t="shared" ref="AK479" si="1002">AJ478</f>
        <v>鉄道</v>
      </c>
      <c r="AL479" s="21" t="str">
        <f t="shared" si="999"/>
        <v>徒歩</v>
      </c>
      <c r="AM479" s="6">
        <v>8.1999999999999993</v>
      </c>
      <c r="AN479" s="6">
        <v>1</v>
      </c>
      <c r="AO479" s="6">
        <v>1067</v>
      </c>
      <c r="AP479" s="6">
        <v>4.2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1</v>
      </c>
      <c r="BC479" s="6">
        <v>681</v>
      </c>
      <c r="BD479" s="6">
        <v>3.4</v>
      </c>
      <c r="BE479" s="6">
        <v>1</v>
      </c>
      <c r="BF479" s="6">
        <v>681</v>
      </c>
      <c r="BG479" s="6">
        <v>8.1999999999999993</v>
      </c>
      <c r="BH479" s="6">
        <v>1</v>
      </c>
      <c r="BI479" s="6">
        <v>0.47</v>
      </c>
      <c r="BJ479" s="6">
        <v>2</v>
      </c>
      <c r="BK479" s="6">
        <v>210</v>
      </c>
      <c r="BL479" s="6">
        <v>296</v>
      </c>
      <c r="BM479" s="6">
        <v>4.4000000000000004</v>
      </c>
      <c r="BN479" s="6">
        <v>55</v>
      </c>
      <c r="BO479" s="6">
        <v>0.8</v>
      </c>
      <c r="BP479" s="6">
        <v>7.2</v>
      </c>
      <c r="BQ479" s="6"/>
    </row>
    <row r="480" spans="1:69">
      <c r="A480" s="35">
        <v>255391</v>
      </c>
      <c r="B480" s="6" t="s">
        <v>75</v>
      </c>
      <c r="C480" s="6">
        <v>300</v>
      </c>
      <c r="D480" s="6" t="s">
        <v>88</v>
      </c>
      <c r="E480" s="6"/>
      <c r="F480" s="21">
        <v>2</v>
      </c>
      <c r="G480" s="21" t="str">
        <f t="shared" si="1000"/>
        <v>食事</v>
      </c>
      <c r="H480" s="21" t="str">
        <f t="shared" si="997"/>
        <v>食事</v>
      </c>
      <c r="I480" s="7">
        <v>40116.526597222219</v>
      </c>
      <c r="J480" s="7">
        <v>40116.535740740743</v>
      </c>
      <c r="K480" s="13">
        <v>0.27131944444408873</v>
      </c>
      <c r="L480" s="23">
        <f t="shared" ref="L480" si="1003">K478+K479+K480+K481+K482</f>
        <v>0.46261574074014788</v>
      </c>
      <c r="M480" s="6">
        <v>790</v>
      </c>
      <c r="N480" s="10">
        <v>667.65027009442065</v>
      </c>
      <c r="O480" s="6">
        <v>35.446727899999999</v>
      </c>
      <c r="P480" s="6">
        <v>139.6428555</v>
      </c>
      <c r="Q480" s="6">
        <v>104</v>
      </c>
      <c r="R480" s="6" t="s">
        <v>844</v>
      </c>
      <c r="S480" s="6">
        <v>1003002</v>
      </c>
      <c r="T480" s="6" t="s">
        <v>120</v>
      </c>
      <c r="U480" s="6">
        <v>100300201</v>
      </c>
      <c r="V480" s="6" t="s">
        <v>656</v>
      </c>
      <c r="W480" s="6">
        <v>35.44390619</v>
      </c>
      <c r="X480" s="6">
        <v>139.6363485</v>
      </c>
      <c r="Y480" s="6">
        <v>104</v>
      </c>
      <c r="Z480" s="6" t="s">
        <v>844</v>
      </c>
      <c r="AA480" s="6">
        <v>1003002</v>
      </c>
      <c r="AB480" s="6" t="s">
        <v>120</v>
      </c>
      <c r="AC480" s="6">
        <v>100300216</v>
      </c>
      <c r="AD480" s="6" t="s">
        <v>240</v>
      </c>
      <c r="AE480" s="6">
        <v>37</v>
      </c>
      <c r="AF480" s="6">
        <v>1</v>
      </c>
      <c r="AG480" s="6" t="s">
        <v>34</v>
      </c>
      <c r="AH480" s="6" t="s">
        <v>100</v>
      </c>
      <c r="AI480" s="6">
        <v>420</v>
      </c>
      <c r="AJ480" s="6" t="s">
        <v>95</v>
      </c>
      <c r="AK480" s="21" t="str">
        <f t="shared" si="959"/>
        <v>徒歩</v>
      </c>
      <c r="AL480" s="21" t="str">
        <f t="shared" si="999"/>
        <v>鉄道</v>
      </c>
      <c r="AM480" s="6">
        <v>10.7</v>
      </c>
      <c r="AN480" s="6">
        <v>1</v>
      </c>
      <c r="AO480" s="6">
        <v>890</v>
      </c>
      <c r="AP480" s="6">
        <v>3.5</v>
      </c>
      <c r="AQ480" s="6">
        <v>1</v>
      </c>
      <c r="AR480" s="6">
        <v>15</v>
      </c>
      <c r="AS480" s="6">
        <v>340</v>
      </c>
      <c r="AT480" s="6" t="s">
        <v>123</v>
      </c>
      <c r="AU480" s="6" t="s">
        <v>120</v>
      </c>
      <c r="AV480" s="6">
        <v>1</v>
      </c>
      <c r="AW480" s="6">
        <v>746</v>
      </c>
      <c r="AX480" s="6">
        <v>9</v>
      </c>
      <c r="AY480" s="6">
        <v>349</v>
      </c>
      <c r="AZ480" s="6">
        <v>4.2</v>
      </c>
      <c r="BA480" s="6">
        <v>28.2</v>
      </c>
      <c r="BB480" s="6">
        <v>1</v>
      </c>
      <c r="BC480" s="6">
        <v>889</v>
      </c>
      <c r="BD480" s="6">
        <v>4.4000000000000004</v>
      </c>
      <c r="BE480" s="6">
        <v>1</v>
      </c>
      <c r="BF480" s="6">
        <v>889</v>
      </c>
      <c r="BG480" s="6">
        <v>10.7</v>
      </c>
      <c r="BH480" s="6">
        <v>1</v>
      </c>
      <c r="BI480" s="6">
        <v>0.77</v>
      </c>
      <c r="BJ480" s="6">
        <v>5</v>
      </c>
      <c r="BK480" s="6">
        <v>210</v>
      </c>
      <c r="BL480" s="6">
        <v>34</v>
      </c>
      <c r="BM480" s="6">
        <v>0.5</v>
      </c>
      <c r="BN480" s="6">
        <v>236</v>
      </c>
      <c r="BO480" s="6">
        <v>3.5</v>
      </c>
      <c r="BP480" s="6">
        <v>9</v>
      </c>
      <c r="BQ480" s="6"/>
    </row>
    <row r="481" spans="1:69">
      <c r="A481" s="35">
        <v>255441</v>
      </c>
      <c r="B481" s="6" t="s">
        <v>75</v>
      </c>
      <c r="C481" s="6">
        <v>600</v>
      </c>
      <c r="D481" s="6" t="s">
        <v>91</v>
      </c>
      <c r="E481" s="6">
        <v>1</v>
      </c>
      <c r="F481" s="21">
        <v>1</v>
      </c>
      <c r="G481" s="21" t="str">
        <f t="shared" si="1000"/>
        <v>帰社</v>
      </c>
      <c r="H481" s="21" t="str">
        <f t="shared" si="997"/>
        <v>帰宅</v>
      </c>
      <c r="I481" s="7">
        <v>40116.807060185187</v>
      </c>
      <c r="J481" s="7">
        <v>40116.831944444442</v>
      </c>
      <c r="K481" s="13">
        <v>1.5173611114732921E-2</v>
      </c>
      <c r="L481" s="23">
        <f t="shared" ref="L481" si="1004">K478+K479+K480+K481+K482</f>
        <v>0.46261574074014788</v>
      </c>
      <c r="M481" s="6">
        <v>2150</v>
      </c>
      <c r="N481" s="10">
        <v>10432.623292050188</v>
      </c>
      <c r="O481" s="6">
        <v>35.44583746</v>
      </c>
      <c r="P481" s="6">
        <v>139.63530779999999</v>
      </c>
      <c r="Q481" s="6">
        <v>104</v>
      </c>
      <c r="R481" s="6" t="s">
        <v>844</v>
      </c>
      <c r="S481" s="6">
        <v>1003002</v>
      </c>
      <c r="T481" s="6" t="s">
        <v>120</v>
      </c>
      <c r="U481" s="6">
        <v>100300214</v>
      </c>
      <c r="V481" s="6" t="s">
        <v>655</v>
      </c>
      <c r="W481" s="6">
        <v>35.400958699999997</v>
      </c>
      <c r="X481" s="6">
        <v>139.5341779</v>
      </c>
      <c r="Y481" s="6">
        <v>110</v>
      </c>
      <c r="Z481" s="6" t="s">
        <v>846</v>
      </c>
      <c r="AA481" s="6">
        <v>1009018</v>
      </c>
      <c r="AB481" s="6" t="s">
        <v>125</v>
      </c>
      <c r="AC481" s="6">
        <v>100901802</v>
      </c>
      <c r="AD481" s="6" t="s">
        <v>729</v>
      </c>
      <c r="AE481" s="6">
        <v>37</v>
      </c>
      <c r="AF481" s="6">
        <v>1</v>
      </c>
      <c r="AG481" s="6" t="s">
        <v>34</v>
      </c>
      <c r="AH481" s="6" t="s">
        <v>100</v>
      </c>
      <c r="AI481" s="6">
        <v>200</v>
      </c>
      <c r="AJ481" s="6" t="s">
        <v>94</v>
      </c>
      <c r="AK481" s="21" t="str">
        <f t="shared" si="959"/>
        <v>徒歩</v>
      </c>
      <c r="AL481" s="21" t="str">
        <f t="shared" si="999"/>
        <v>徒歩</v>
      </c>
      <c r="AM481" s="6">
        <v>27.400000000000002</v>
      </c>
      <c r="AN481" s="6">
        <v>1</v>
      </c>
      <c r="AO481" s="6">
        <v>14269</v>
      </c>
      <c r="AP481" s="6">
        <v>24</v>
      </c>
      <c r="AQ481" s="6">
        <v>1</v>
      </c>
      <c r="AR481" s="6">
        <v>17</v>
      </c>
      <c r="AS481" s="6">
        <v>210</v>
      </c>
      <c r="AT481" s="6" t="s">
        <v>134</v>
      </c>
      <c r="AU481" s="6" t="s">
        <v>125</v>
      </c>
      <c r="AV481" s="6">
        <v>1</v>
      </c>
      <c r="AW481" s="6">
        <v>718</v>
      </c>
      <c r="AX481" s="6">
        <v>8.6</v>
      </c>
      <c r="AY481" s="6">
        <v>148</v>
      </c>
      <c r="AZ481" s="6">
        <v>1.8</v>
      </c>
      <c r="BA481" s="6">
        <v>27.400000000000002</v>
      </c>
      <c r="BB481" s="6">
        <v>1</v>
      </c>
      <c r="BC481" s="6">
        <v>12148</v>
      </c>
      <c r="BD481" s="6">
        <v>60.7</v>
      </c>
      <c r="BE481" s="6">
        <v>1</v>
      </c>
      <c r="BF481" s="6">
        <v>12148</v>
      </c>
      <c r="BG481" s="6">
        <v>152.80000000000001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/>
    </row>
    <row r="482" spans="1:69">
      <c r="A482" s="36">
        <v>255447</v>
      </c>
      <c r="B482" s="37" t="s">
        <v>75</v>
      </c>
      <c r="C482" s="37">
        <v>200</v>
      </c>
      <c r="D482" s="37" t="s">
        <v>85</v>
      </c>
      <c r="E482" s="37"/>
      <c r="F482" s="26">
        <v>0</v>
      </c>
      <c r="G482" s="21" t="str">
        <f t="shared" si="1000"/>
        <v>食事</v>
      </c>
      <c r="H482" s="26"/>
      <c r="I482" s="38">
        <v>40116.847118055557</v>
      </c>
      <c r="J482" s="38">
        <v>40116.856134259258</v>
      </c>
      <c r="K482" s="39"/>
      <c r="L482" s="28">
        <f t="shared" ref="L482" si="1005">K478+K479+K480+K481+K482</f>
        <v>0.46261574074014788</v>
      </c>
      <c r="M482" s="37">
        <v>779</v>
      </c>
      <c r="N482" s="40">
        <v>526.18355828423478</v>
      </c>
      <c r="O482" s="37">
        <v>35.40205838</v>
      </c>
      <c r="P482" s="37">
        <v>139.53432799999999</v>
      </c>
      <c r="Q482" s="37">
        <v>110</v>
      </c>
      <c r="R482" s="37" t="s">
        <v>846</v>
      </c>
      <c r="S482" s="37">
        <v>1009018</v>
      </c>
      <c r="T482" s="37" t="s">
        <v>125</v>
      </c>
      <c r="U482" s="37">
        <v>100901801</v>
      </c>
      <c r="V482" s="37" t="s">
        <v>730</v>
      </c>
      <c r="W482" s="37">
        <v>35.406628920000003</v>
      </c>
      <c r="X482" s="37">
        <v>139.53583549999999</v>
      </c>
      <c r="Y482" s="37">
        <v>110</v>
      </c>
      <c r="Z482" s="37" t="s">
        <v>846</v>
      </c>
      <c r="AA482" s="37">
        <v>1009029</v>
      </c>
      <c r="AB482" s="37" t="s">
        <v>437</v>
      </c>
      <c r="AC482" s="37">
        <v>100902901</v>
      </c>
      <c r="AD482" s="37" t="s">
        <v>727</v>
      </c>
      <c r="AE482" s="37">
        <v>37</v>
      </c>
      <c r="AF482" s="37">
        <v>1</v>
      </c>
      <c r="AG482" s="37" t="s">
        <v>34</v>
      </c>
      <c r="AH482" s="37" t="s">
        <v>100</v>
      </c>
      <c r="AI482" s="37">
        <v>420</v>
      </c>
      <c r="AJ482" s="37" t="s">
        <v>95</v>
      </c>
      <c r="AK482" s="21" t="str">
        <f t="shared" si="959"/>
        <v>鉄道</v>
      </c>
      <c r="AL482" s="26"/>
      <c r="AM482" s="37">
        <v>9.1</v>
      </c>
      <c r="AN482" s="37">
        <v>1</v>
      </c>
      <c r="AO482" s="37">
        <v>727</v>
      </c>
      <c r="AP482" s="37">
        <v>4.0999999999999996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1</v>
      </c>
      <c r="BC482" s="37">
        <v>718</v>
      </c>
      <c r="BD482" s="37">
        <v>3.6</v>
      </c>
      <c r="BE482" s="37">
        <v>1</v>
      </c>
      <c r="BF482" s="37">
        <v>718</v>
      </c>
      <c r="BG482" s="37">
        <v>9.1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/>
    </row>
    <row r="483" spans="1:69">
      <c r="A483" s="30">
        <v>256545</v>
      </c>
      <c r="B483" s="31" t="s">
        <v>76</v>
      </c>
      <c r="C483" s="31">
        <v>100</v>
      </c>
      <c r="D483" s="31" t="s">
        <v>86</v>
      </c>
      <c r="E483" s="31">
        <v>1</v>
      </c>
      <c r="F483" s="16">
        <v>4</v>
      </c>
      <c r="G483" s="16"/>
      <c r="H483" s="21" t="str">
        <f t="shared" ref="H483:H486" si="1006">D484</f>
        <v>業務</v>
      </c>
      <c r="I483" s="32">
        <v>40129.308206018519</v>
      </c>
      <c r="J483" s="32">
        <v>40129.340069444443</v>
      </c>
      <c r="K483" s="33">
        <v>5.2557870374585036E-2</v>
      </c>
      <c r="L483" s="18">
        <f t="shared" ref="L483" si="1007">K483+K484+K485+K486+K487</f>
        <v>0.28084490740729962</v>
      </c>
      <c r="M483" s="31">
        <v>2753</v>
      </c>
      <c r="N483" s="34">
        <v>10913.174525961131</v>
      </c>
      <c r="O483" s="31">
        <v>35.45970982</v>
      </c>
      <c r="P483" s="31">
        <v>139.5172853</v>
      </c>
      <c r="Q483" s="31">
        <v>112</v>
      </c>
      <c r="R483" s="31" t="s">
        <v>838</v>
      </c>
      <c r="S483" s="31">
        <v>1005103</v>
      </c>
      <c r="T483" s="31" t="s">
        <v>389</v>
      </c>
      <c r="U483" s="31">
        <v>100510301</v>
      </c>
      <c r="V483" s="31" t="s">
        <v>589</v>
      </c>
      <c r="W483" s="31">
        <v>35.444426530000001</v>
      </c>
      <c r="X483" s="31">
        <v>139.6363164</v>
      </c>
      <c r="Y483" s="31">
        <v>104</v>
      </c>
      <c r="Z483" s="31" t="s">
        <v>844</v>
      </c>
      <c r="AA483" s="31">
        <v>1003002</v>
      </c>
      <c r="AB483" s="31" t="s">
        <v>120</v>
      </c>
      <c r="AC483" s="31">
        <v>100300215</v>
      </c>
      <c r="AD483" s="31" t="s">
        <v>661</v>
      </c>
      <c r="AE483" s="31">
        <v>45</v>
      </c>
      <c r="AF483" s="31">
        <v>1</v>
      </c>
      <c r="AG483" s="31" t="s">
        <v>34</v>
      </c>
      <c r="AH483" s="31" t="s">
        <v>104</v>
      </c>
      <c r="AI483" s="31">
        <v>200</v>
      </c>
      <c r="AJ483" s="31" t="s">
        <v>94</v>
      </c>
      <c r="AK483" s="16"/>
      <c r="AL483" s="16" t="str">
        <f t="shared" ref="AL483:AL486" si="1008">AJ484</f>
        <v>徒歩</v>
      </c>
      <c r="AM483" s="31">
        <v>45.5</v>
      </c>
      <c r="AN483" s="31">
        <v>1</v>
      </c>
      <c r="AO483" s="31">
        <v>15491</v>
      </c>
      <c r="AP483" s="31">
        <v>36.700000000000003</v>
      </c>
      <c r="AQ483" s="31">
        <v>1</v>
      </c>
      <c r="AR483" s="31">
        <v>30</v>
      </c>
      <c r="AS483" s="31">
        <v>400</v>
      </c>
      <c r="AT483" s="31" t="s">
        <v>124</v>
      </c>
      <c r="AU483" s="31" t="s">
        <v>123</v>
      </c>
      <c r="AV483" s="31">
        <v>1</v>
      </c>
      <c r="AW483" s="31">
        <v>475</v>
      </c>
      <c r="AX483" s="31">
        <v>5.8</v>
      </c>
      <c r="AY483" s="31">
        <v>808</v>
      </c>
      <c r="AZ483" s="31">
        <v>9.6999999999999993</v>
      </c>
      <c r="BA483" s="31">
        <v>45.5</v>
      </c>
      <c r="BB483" s="31">
        <v>1</v>
      </c>
      <c r="BC483" s="31">
        <v>13066</v>
      </c>
      <c r="BD483" s="31">
        <v>65.3</v>
      </c>
      <c r="BE483" s="31">
        <v>1</v>
      </c>
      <c r="BF483" s="31">
        <v>13066</v>
      </c>
      <c r="BG483" s="31">
        <v>159</v>
      </c>
      <c r="BH483" s="31">
        <v>0</v>
      </c>
      <c r="BI483" s="31">
        <v>0</v>
      </c>
      <c r="BJ483" s="31">
        <v>0</v>
      </c>
      <c r="BK483" s="31">
        <v>0</v>
      </c>
      <c r="BL483" s="31">
        <v>0</v>
      </c>
      <c r="BM483" s="31">
        <v>0</v>
      </c>
      <c r="BN483" s="31">
        <v>0</v>
      </c>
      <c r="BO483" s="31">
        <v>0</v>
      </c>
      <c r="BP483" s="31">
        <v>0</v>
      </c>
      <c r="BQ483" s="31"/>
    </row>
    <row r="484" spans="1:69">
      <c r="A484" s="35">
        <v>256561</v>
      </c>
      <c r="B484" s="6" t="s">
        <v>76</v>
      </c>
      <c r="C484" s="6">
        <v>400</v>
      </c>
      <c r="D484" s="6" t="s">
        <v>87</v>
      </c>
      <c r="E484" s="6"/>
      <c r="F484" s="21">
        <v>3</v>
      </c>
      <c r="G484" s="21" t="str">
        <f t="shared" ref="G484:G487" si="1009">D483</f>
        <v>出勤</v>
      </c>
      <c r="H484" s="21" t="str">
        <f t="shared" si="1006"/>
        <v>帰社</v>
      </c>
      <c r="I484" s="7">
        <v>40129.392627314817</v>
      </c>
      <c r="J484" s="7">
        <v>40129.408842592595</v>
      </c>
      <c r="K484" s="13">
        <v>4.8576388886431232E-2</v>
      </c>
      <c r="L484" s="23">
        <f t="shared" ref="L484" si="1010">K483+K484+K485+K486+K487</f>
        <v>0.28084490740729962</v>
      </c>
      <c r="M484" s="6">
        <v>1401</v>
      </c>
      <c r="N484" s="10">
        <v>993.69067909333023</v>
      </c>
      <c r="O484" s="6">
        <v>35.444635820000002</v>
      </c>
      <c r="P484" s="6">
        <v>139.63697619999999</v>
      </c>
      <c r="Q484" s="6">
        <v>104</v>
      </c>
      <c r="R484" s="6" t="s">
        <v>844</v>
      </c>
      <c r="S484" s="6">
        <v>1003002</v>
      </c>
      <c r="T484" s="6" t="s">
        <v>120</v>
      </c>
      <c r="U484" s="6">
        <v>100300215</v>
      </c>
      <c r="V484" s="6" t="s">
        <v>661</v>
      </c>
      <c r="W484" s="6">
        <v>35.449565649999997</v>
      </c>
      <c r="X484" s="6">
        <v>139.64612779999999</v>
      </c>
      <c r="Y484" s="6">
        <v>104</v>
      </c>
      <c r="Z484" s="6" t="s">
        <v>844</v>
      </c>
      <c r="AA484" s="6">
        <v>1003002</v>
      </c>
      <c r="AB484" s="6" t="s">
        <v>120</v>
      </c>
      <c r="AC484" s="6">
        <v>100300204</v>
      </c>
      <c r="AD484" s="6" t="s">
        <v>634</v>
      </c>
      <c r="AE484" s="6">
        <v>45</v>
      </c>
      <c r="AF484" s="6">
        <v>1</v>
      </c>
      <c r="AG484" s="6" t="s">
        <v>34</v>
      </c>
      <c r="AH484" s="6" t="s">
        <v>104</v>
      </c>
      <c r="AI484" s="6">
        <v>420</v>
      </c>
      <c r="AJ484" s="6" t="s">
        <v>95</v>
      </c>
      <c r="AK484" s="21" t="str">
        <f t="shared" ref="AK484" si="1011">AJ483</f>
        <v>鉄道</v>
      </c>
      <c r="AL484" s="21" t="str">
        <f t="shared" si="1008"/>
        <v>徒歩</v>
      </c>
      <c r="AM484" s="6">
        <v>15.4</v>
      </c>
      <c r="AN484" s="6">
        <v>1</v>
      </c>
      <c r="AO484" s="6">
        <v>1408</v>
      </c>
      <c r="AP484" s="6">
        <v>5.8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1</v>
      </c>
      <c r="BC484" s="6">
        <v>1284</v>
      </c>
      <c r="BD484" s="6">
        <v>6.4</v>
      </c>
      <c r="BE484" s="6">
        <v>1</v>
      </c>
      <c r="BF484" s="6">
        <v>1284</v>
      </c>
      <c r="BG484" s="6">
        <v>15.4</v>
      </c>
      <c r="BH484" s="6">
        <v>1</v>
      </c>
      <c r="BI484" s="6">
        <v>0.47</v>
      </c>
      <c r="BJ484" s="6">
        <v>2</v>
      </c>
      <c r="BK484" s="6">
        <v>210</v>
      </c>
      <c r="BL484" s="6">
        <v>306</v>
      </c>
      <c r="BM484" s="6">
        <v>4.5999999999999996</v>
      </c>
      <c r="BN484" s="6">
        <v>422</v>
      </c>
      <c r="BO484" s="6">
        <v>6.3</v>
      </c>
      <c r="BP484" s="6">
        <v>12.899999999999999</v>
      </c>
      <c r="BQ484" s="6"/>
    </row>
    <row r="485" spans="1:69">
      <c r="A485" s="35">
        <v>256567</v>
      </c>
      <c r="B485" s="6" t="s">
        <v>76</v>
      </c>
      <c r="C485" s="6">
        <v>300</v>
      </c>
      <c r="D485" s="6" t="s">
        <v>88</v>
      </c>
      <c r="E485" s="6"/>
      <c r="F485" s="21">
        <v>2</v>
      </c>
      <c r="G485" s="21" t="str">
        <f t="shared" si="1009"/>
        <v>業務</v>
      </c>
      <c r="H485" s="21" t="str">
        <f t="shared" si="1006"/>
        <v>業務</v>
      </c>
      <c r="I485" s="7">
        <v>40129.457418981481</v>
      </c>
      <c r="J485" s="7">
        <v>40129.469710648147</v>
      </c>
      <c r="K485" s="13">
        <f>I486-J485</f>
        <v>7.5509259258979E-2</v>
      </c>
      <c r="L485" s="23">
        <f t="shared" ref="L485" si="1012">K483+K484+K485+K486+K487</f>
        <v>0.28084490740729962</v>
      </c>
      <c r="M485" s="6">
        <v>1062</v>
      </c>
      <c r="N485" s="10">
        <v>930.73093110948378</v>
      </c>
      <c r="O485" s="6">
        <v>35.449297469999998</v>
      </c>
      <c r="P485" s="6">
        <v>139.6456665</v>
      </c>
      <c r="Q485" s="6">
        <v>104</v>
      </c>
      <c r="R485" s="6" t="s">
        <v>844</v>
      </c>
      <c r="S485" s="6">
        <v>1003002</v>
      </c>
      <c r="T485" s="6" t="s">
        <v>120</v>
      </c>
      <c r="U485" s="6">
        <v>100300204</v>
      </c>
      <c r="V485" s="6" t="s">
        <v>634</v>
      </c>
      <c r="W485" s="6">
        <v>35.444426550000003</v>
      </c>
      <c r="X485" s="6">
        <v>139.6373088</v>
      </c>
      <c r="Y485" s="6">
        <v>104</v>
      </c>
      <c r="Z485" s="6" t="s">
        <v>844</v>
      </c>
      <c r="AA485" s="6">
        <v>1003002</v>
      </c>
      <c r="AB485" s="6" t="s">
        <v>120</v>
      </c>
      <c r="AC485" s="6">
        <v>100300215</v>
      </c>
      <c r="AD485" s="6" t="s">
        <v>661</v>
      </c>
      <c r="AE485" s="6">
        <v>45</v>
      </c>
      <c r="AF485" s="6">
        <v>1</v>
      </c>
      <c r="AG485" s="6" t="s">
        <v>34</v>
      </c>
      <c r="AH485" s="6" t="s">
        <v>104</v>
      </c>
      <c r="AI485" s="6">
        <v>420</v>
      </c>
      <c r="AJ485" s="6" t="s">
        <v>95</v>
      </c>
      <c r="AK485" s="21" t="str">
        <f t="shared" si="959"/>
        <v>徒歩</v>
      </c>
      <c r="AL485" s="21" t="str">
        <f t="shared" si="1008"/>
        <v>鉄道</v>
      </c>
      <c r="AM485" s="6">
        <v>14.2</v>
      </c>
      <c r="AN485" s="6">
        <v>1</v>
      </c>
      <c r="AO485" s="6">
        <v>1232</v>
      </c>
      <c r="AP485" s="6">
        <v>4.5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1</v>
      </c>
      <c r="BC485" s="6">
        <v>1180</v>
      </c>
      <c r="BD485" s="6">
        <v>5.9</v>
      </c>
      <c r="BE485" s="6">
        <v>1</v>
      </c>
      <c r="BF485" s="6">
        <v>1180</v>
      </c>
      <c r="BG485" s="6">
        <v>14.2</v>
      </c>
      <c r="BH485" s="6">
        <v>1</v>
      </c>
      <c r="BI485" s="6">
        <v>0.77</v>
      </c>
      <c r="BJ485" s="6">
        <v>5</v>
      </c>
      <c r="BK485" s="6">
        <v>210</v>
      </c>
      <c r="BL485" s="6">
        <v>373</v>
      </c>
      <c r="BM485" s="6">
        <v>5.6</v>
      </c>
      <c r="BN485" s="6">
        <v>253</v>
      </c>
      <c r="BO485" s="6">
        <v>3.8</v>
      </c>
      <c r="BP485" s="6">
        <v>14.399999999999999</v>
      </c>
      <c r="BQ485" s="6"/>
    </row>
    <row r="486" spans="1:69">
      <c r="A486" s="35">
        <v>256572</v>
      </c>
      <c r="B486" s="6" t="s">
        <v>76</v>
      </c>
      <c r="C486" s="6">
        <v>400</v>
      </c>
      <c r="D486" s="6" t="s">
        <v>87</v>
      </c>
      <c r="E486" s="6"/>
      <c r="F486" s="21">
        <v>1</v>
      </c>
      <c r="G486" s="21" t="str">
        <f t="shared" si="1009"/>
        <v>帰社</v>
      </c>
      <c r="H486" s="21" t="str">
        <f t="shared" si="1006"/>
        <v>帰宅</v>
      </c>
      <c r="I486" s="7">
        <v>40129.545219907406</v>
      </c>
      <c r="J486" s="7">
        <v>40129.576354166667</v>
      </c>
      <c r="K486" s="13">
        <v>0.10420138888730435</v>
      </c>
      <c r="L486" s="23">
        <f t="shared" ref="L486" si="1013">K483+K484+K485+K486+K487</f>
        <v>0.28084490740729962</v>
      </c>
      <c r="M486" s="6">
        <v>2690</v>
      </c>
      <c r="N486" s="10">
        <v>12650.038608944185</v>
      </c>
      <c r="O486" s="6">
        <v>35.444657210000003</v>
      </c>
      <c r="P486" s="6">
        <v>139.63633780000001</v>
      </c>
      <c r="Q486" s="6">
        <v>104</v>
      </c>
      <c r="R486" s="6" t="s">
        <v>844</v>
      </c>
      <c r="S486" s="6">
        <v>1003002</v>
      </c>
      <c r="T486" s="6" t="s">
        <v>120</v>
      </c>
      <c r="U486" s="6">
        <v>100300215</v>
      </c>
      <c r="V486" s="6" t="s">
        <v>661</v>
      </c>
      <c r="W486" s="6">
        <v>35.545309799999998</v>
      </c>
      <c r="X486" s="6">
        <v>139.57116540000001</v>
      </c>
      <c r="Y486" s="6">
        <v>118</v>
      </c>
      <c r="Z486" s="6" t="s">
        <v>829</v>
      </c>
      <c r="AA486" s="6">
        <v>1008310</v>
      </c>
      <c r="AB486" s="6" t="s">
        <v>155</v>
      </c>
      <c r="AC486" s="6">
        <v>100831010</v>
      </c>
      <c r="AD486" s="6" t="s">
        <v>504</v>
      </c>
      <c r="AE486" s="6">
        <v>45</v>
      </c>
      <c r="AF486" s="6">
        <v>1</v>
      </c>
      <c r="AG486" s="6" t="s">
        <v>34</v>
      </c>
      <c r="AH486" s="6" t="s">
        <v>104</v>
      </c>
      <c r="AI486" s="6">
        <v>200</v>
      </c>
      <c r="AJ486" s="6" t="s">
        <v>94</v>
      </c>
      <c r="AK486" s="21" t="str">
        <f t="shared" si="959"/>
        <v>徒歩</v>
      </c>
      <c r="AL486" s="21" t="str">
        <f t="shared" si="1008"/>
        <v>鉄道</v>
      </c>
      <c r="AM486" s="6">
        <v>49.3</v>
      </c>
      <c r="AN486" s="6">
        <v>1</v>
      </c>
      <c r="AO486" s="6">
        <v>15334</v>
      </c>
      <c r="AP486" s="6">
        <v>39</v>
      </c>
      <c r="AQ486" s="6">
        <v>1</v>
      </c>
      <c r="AR486" s="6">
        <v>35</v>
      </c>
      <c r="AS486" s="6">
        <v>470</v>
      </c>
      <c r="AT486" s="6" t="s">
        <v>123</v>
      </c>
      <c r="AU486" s="6" t="s">
        <v>255</v>
      </c>
      <c r="AV486" s="6">
        <v>1</v>
      </c>
      <c r="AW486" s="6">
        <v>823</v>
      </c>
      <c r="AX486" s="6">
        <v>9.8000000000000007</v>
      </c>
      <c r="AY486" s="6">
        <v>372</v>
      </c>
      <c r="AZ486" s="6">
        <v>4.5</v>
      </c>
      <c r="BA486" s="6">
        <v>49.3</v>
      </c>
      <c r="BB486" s="6">
        <v>1</v>
      </c>
      <c r="BC486" s="6">
        <v>15234</v>
      </c>
      <c r="BD486" s="6">
        <v>76.2</v>
      </c>
      <c r="BE486" s="6">
        <v>1</v>
      </c>
      <c r="BF486" s="6">
        <v>15234</v>
      </c>
      <c r="BG486" s="6">
        <v>187.7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/>
    </row>
    <row r="487" spans="1:69">
      <c r="A487" s="36">
        <v>256578</v>
      </c>
      <c r="B487" s="37" t="s">
        <v>76</v>
      </c>
      <c r="C487" s="37">
        <v>200</v>
      </c>
      <c r="D487" s="37" t="s">
        <v>85</v>
      </c>
      <c r="E487" s="37"/>
      <c r="F487" s="26">
        <v>0</v>
      </c>
      <c r="G487" s="21" t="str">
        <f t="shared" si="1009"/>
        <v>業務</v>
      </c>
      <c r="H487" s="26"/>
      <c r="I487" s="38">
        <v>40129.680555555555</v>
      </c>
      <c r="J487" s="38">
        <v>40129.723495370374</v>
      </c>
      <c r="K487" s="39"/>
      <c r="L487" s="28">
        <f t="shared" ref="L487" si="1014">K483+K484+K485+K486+K487</f>
        <v>0.28084490740729962</v>
      </c>
      <c r="M487" s="37">
        <v>3710</v>
      </c>
      <c r="N487" s="40">
        <v>10615.089152734929</v>
      </c>
      <c r="O487" s="37">
        <v>35.545266910000002</v>
      </c>
      <c r="P487" s="37">
        <v>139.57149810000001</v>
      </c>
      <c r="Q487" s="37">
        <v>118</v>
      </c>
      <c r="R487" s="37" t="s">
        <v>829</v>
      </c>
      <c r="S487" s="37">
        <v>1008310</v>
      </c>
      <c r="T487" s="37" t="s">
        <v>155</v>
      </c>
      <c r="U487" s="37">
        <v>100831010</v>
      </c>
      <c r="V487" s="37" t="s">
        <v>504</v>
      </c>
      <c r="W487" s="37">
        <v>35.460455439999997</v>
      </c>
      <c r="X487" s="37">
        <v>139.51762859999999</v>
      </c>
      <c r="Y487" s="37">
        <v>112</v>
      </c>
      <c r="Z487" s="37" t="s">
        <v>838</v>
      </c>
      <c r="AA487" s="37">
        <v>1005121</v>
      </c>
      <c r="AB487" s="37" t="s">
        <v>383</v>
      </c>
      <c r="AC487" s="37">
        <v>100512101</v>
      </c>
      <c r="AD487" s="37" t="s">
        <v>580</v>
      </c>
      <c r="AE487" s="37">
        <v>45</v>
      </c>
      <c r="AF487" s="37">
        <v>1</v>
      </c>
      <c r="AG487" s="37" t="s">
        <v>34</v>
      </c>
      <c r="AH487" s="37" t="s">
        <v>104</v>
      </c>
      <c r="AI487" s="37">
        <v>200</v>
      </c>
      <c r="AJ487" s="37" t="s">
        <v>94</v>
      </c>
      <c r="AK487" s="21" t="str">
        <f t="shared" si="959"/>
        <v>鉄道</v>
      </c>
      <c r="AL487" s="26"/>
      <c r="AM487" s="37">
        <v>49.6</v>
      </c>
      <c r="AN487" s="37">
        <v>1</v>
      </c>
      <c r="AO487" s="37">
        <v>15166</v>
      </c>
      <c r="AP487" s="37">
        <v>37.299999999999997</v>
      </c>
      <c r="AQ487" s="37">
        <v>1</v>
      </c>
      <c r="AR487" s="37">
        <v>39</v>
      </c>
      <c r="AS487" s="37">
        <v>510</v>
      </c>
      <c r="AT487" s="37" t="s">
        <v>255</v>
      </c>
      <c r="AU487" s="37" t="s">
        <v>124</v>
      </c>
      <c r="AV487" s="37">
        <v>1</v>
      </c>
      <c r="AW487" s="37">
        <v>382</v>
      </c>
      <c r="AX487" s="37">
        <v>4.5999999999999996</v>
      </c>
      <c r="AY487" s="37">
        <v>478</v>
      </c>
      <c r="AZ487" s="37">
        <v>6</v>
      </c>
      <c r="BA487" s="37">
        <v>49.6</v>
      </c>
      <c r="BB487" s="37">
        <v>1</v>
      </c>
      <c r="BC487" s="37">
        <v>12560</v>
      </c>
      <c r="BD487" s="37">
        <v>62.8</v>
      </c>
      <c r="BE487" s="37">
        <v>1</v>
      </c>
      <c r="BF487" s="37">
        <v>12560</v>
      </c>
      <c r="BG487" s="37">
        <v>157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/>
    </row>
    <row r="488" spans="1:69">
      <c r="A488" s="30">
        <v>256629</v>
      </c>
      <c r="B488" s="31" t="s">
        <v>76</v>
      </c>
      <c r="C488" s="31">
        <v>100</v>
      </c>
      <c r="D488" s="31" t="s">
        <v>86</v>
      </c>
      <c r="E488" s="31">
        <v>1</v>
      </c>
      <c r="F488" s="16">
        <v>4</v>
      </c>
      <c r="G488" s="16"/>
      <c r="H488" s="21" t="str">
        <f t="shared" ref="H488:H491" si="1015">D489</f>
        <v>業務</v>
      </c>
      <c r="I488" s="32">
        <v>40130.30945601852</v>
      </c>
      <c r="J488" s="32">
        <v>40130.343368055554</v>
      </c>
      <c r="K488" s="33">
        <v>0.1992361111115315</v>
      </c>
      <c r="L488" s="18">
        <f t="shared" ref="L488" si="1016">K488+K489+K490+K491+K492</f>
        <v>0.41716435186390299</v>
      </c>
      <c r="M488" s="31">
        <v>2930</v>
      </c>
      <c r="N488" s="34">
        <v>10879.884259296581</v>
      </c>
      <c r="O488" s="31">
        <v>35.459677620000001</v>
      </c>
      <c r="P488" s="31">
        <v>139.5172585</v>
      </c>
      <c r="Q488" s="31">
        <v>112</v>
      </c>
      <c r="R488" s="31" t="s">
        <v>838</v>
      </c>
      <c r="S488" s="31">
        <v>1005103</v>
      </c>
      <c r="T488" s="31" t="s">
        <v>389</v>
      </c>
      <c r="U488" s="31">
        <v>100510301</v>
      </c>
      <c r="V488" s="31" t="s">
        <v>589</v>
      </c>
      <c r="W488" s="31">
        <v>35.443836480000002</v>
      </c>
      <c r="X488" s="31">
        <v>139.63580669999999</v>
      </c>
      <c r="Y488" s="31">
        <v>104</v>
      </c>
      <c r="Z488" s="31" t="s">
        <v>844</v>
      </c>
      <c r="AA488" s="31">
        <v>1003019</v>
      </c>
      <c r="AB488" s="31" t="s">
        <v>410</v>
      </c>
      <c r="AC488" s="31">
        <v>100301908</v>
      </c>
      <c r="AD488" s="31" t="s">
        <v>666</v>
      </c>
      <c r="AE488" s="31">
        <v>45</v>
      </c>
      <c r="AF488" s="31">
        <v>1</v>
      </c>
      <c r="AG488" s="31" t="s">
        <v>34</v>
      </c>
      <c r="AH488" s="31" t="s">
        <v>104</v>
      </c>
      <c r="AI488" s="31">
        <v>200</v>
      </c>
      <c r="AJ488" s="31" t="s">
        <v>94</v>
      </c>
      <c r="AK488" s="16"/>
      <c r="AL488" s="16" t="str">
        <f t="shared" ref="AL488:AL491" si="1017">AJ489</f>
        <v>鉄道</v>
      </c>
      <c r="AM488" s="31">
        <v>36.400000000000006</v>
      </c>
      <c r="AN488" s="31">
        <v>1</v>
      </c>
      <c r="AO488" s="31">
        <v>16568</v>
      </c>
      <c r="AP488" s="31">
        <v>38.299999999999997</v>
      </c>
      <c r="AQ488" s="31">
        <v>1</v>
      </c>
      <c r="AR488" s="31">
        <v>27</v>
      </c>
      <c r="AS488" s="31">
        <v>350</v>
      </c>
      <c r="AT488" s="31" t="s">
        <v>124</v>
      </c>
      <c r="AU488" s="31" t="s">
        <v>120</v>
      </c>
      <c r="AV488" s="31">
        <v>1</v>
      </c>
      <c r="AW488" s="31">
        <v>473</v>
      </c>
      <c r="AX488" s="31">
        <v>5.7</v>
      </c>
      <c r="AY488" s="31">
        <v>308</v>
      </c>
      <c r="AZ488" s="31">
        <v>3.7</v>
      </c>
      <c r="BA488" s="31">
        <v>36.400000000000006</v>
      </c>
      <c r="BB488" s="31">
        <v>1</v>
      </c>
      <c r="BC488" s="31">
        <v>12901</v>
      </c>
      <c r="BD488" s="31">
        <v>64.5</v>
      </c>
      <c r="BE488" s="31">
        <v>1</v>
      </c>
      <c r="BF488" s="31">
        <v>12901</v>
      </c>
      <c r="BG488" s="31">
        <v>156.9</v>
      </c>
      <c r="BH488" s="31">
        <v>0</v>
      </c>
      <c r="BI488" s="31">
        <v>0</v>
      </c>
      <c r="BJ488" s="31">
        <v>0</v>
      </c>
      <c r="BK488" s="31">
        <v>0</v>
      </c>
      <c r="BL488" s="31">
        <v>0</v>
      </c>
      <c r="BM488" s="31">
        <v>0</v>
      </c>
      <c r="BN488" s="31">
        <v>0</v>
      </c>
      <c r="BO488" s="31">
        <v>0</v>
      </c>
      <c r="BP488" s="31">
        <v>0</v>
      </c>
      <c r="BQ488" s="31"/>
    </row>
    <row r="489" spans="1:69">
      <c r="A489" s="35">
        <v>256649</v>
      </c>
      <c r="B489" s="6" t="s">
        <v>76</v>
      </c>
      <c r="C489" s="6">
        <v>400</v>
      </c>
      <c r="D489" s="6" t="s">
        <v>87</v>
      </c>
      <c r="E489" s="6"/>
      <c r="F489" s="21">
        <v>3</v>
      </c>
      <c r="G489" s="21" t="str">
        <f t="shared" ref="G489:G492" si="1018">D488</f>
        <v>出勤</v>
      </c>
      <c r="H489" s="21" t="str">
        <f t="shared" si="1015"/>
        <v>帰社</v>
      </c>
      <c r="I489" s="7">
        <v>40130.542604166665</v>
      </c>
      <c r="J489" s="7">
        <v>40130.561493055553</v>
      </c>
      <c r="K489" s="13">
        <v>4.1006944447872229E-2</v>
      </c>
      <c r="L489" s="23">
        <f t="shared" ref="L489" si="1019">K488+K489+K490+K491+K492</f>
        <v>0.41716435186390299</v>
      </c>
      <c r="M489" s="6">
        <v>1632</v>
      </c>
      <c r="N489" s="10">
        <v>2900.604012511697</v>
      </c>
      <c r="O489" s="6">
        <v>35.444169070000001</v>
      </c>
      <c r="P489" s="6">
        <v>139.6372551</v>
      </c>
      <c r="Q489" s="6">
        <v>104</v>
      </c>
      <c r="R489" s="6" t="s">
        <v>844</v>
      </c>
      <c r="S489" s="6">
        <v>1003002</v>
      </c>
      <c r="T489" s="6" t="s">
        <v>120</v>
      </c>
      <c r="U489" s="6">
        <v>100300215</v>
      </c>
      <c r="V489" s="6" t="s">
        <v>661</v>
      </c>
      <c r="W489" s="6">
        <v>35.431466139999998</v>
      </c>
      <c r="X489" s="6">
        <v>139.609285</v>
      </c>
      <c r="Y489" s="6">
        <v>105</v>
      </c>
      <c r="Z489" s="6" t="s">
        <v>848</v>
      </c>
      <c r="AA489" s="6">
        <v>1004009</v>
      </c>
      <c r="AB489" s="6" t="s">
        <v>423</v>
      </c>
      <c r="AC489" s="6">
        <v>100400901</v>
      </c>
      <c r="AD489" s="6" t="s">
        <v>696</v>
      </c>
      <c r="AE489" s="6">
        <v>45</v>
      </c>
      <c r="AF489" s="6">
        <v>1</v>
      </c>
      <c r="AG489" s="6" t="s">
        <v>34</v>
      </c>
      <c r="AH489" s="6" t="s">
        <v>104</v>
      </c>
      <c r="AI489" s="6">
        <v>200</v>
      </c>
      <c r="AJ489" s="6" t="s">
        <v>94</v>
      </c>
      <c r="AK489" s="21" t="str">
        <f t="shared" ref="AK489" si="1020">AJ488</f>
        <v>鉄道</v>
      </c>
      <c r="AL489" s="21" t="str">
        <f t="shared" si="1017"/>
        <v>鉄道</v>
      </c>
      <c r="AM489" s="6">
        <v>42.5</v>
      </c>
      <c r="AN489" s="6">
        <v>1</v>
      </c>
      <c r="AO489" s="6">
        <v>3232</v>
      </c>
      <c r="AP489" s="6">
        <v>8.3000000000000007</v>
      </c>
      <c r="AQ489" s="6">
        <v>1</v>
      </c>
      <c r="AR489" s="6">
        <v>20</v>
      </c>
      <c r="AS489" s="6">
        <v>330</v>
      </c>
      <c r="AT489" s="6" t="s">
        <v>123</v>
      </c>
      <c r="AU489" s="6" t="s">
        <v>258</v>
      </c>
      <c r="AV489" s="6">
        <v>1</v>
      </c>
      <c r="AW489" s="6">
        <v>913</v>
      </c>
      <c r="AX489" s="6">
        <v>10.9</v>
      </c>
      <c r="AY489" s="6">
        <v>944</v>
      </c>
      <c r="AZ489" s="6">
        <v>11.6</v>
      </c>
      <c r="BA489" s="6">
        <v>42.5</v>
      </c>
      <c r="BB489" s="6">
        <v>1</v>
      </c>
      <c r="BC489" s="6">
        <v>3059</v>
      </c>
      <c r="BD489" s="6">
        <v>15.3</v>
      </c>
      <c r="BE489" s="6">
        <v>1</v>
      </c>
      <c r="BF489" s="6">
        <v>3059</v>
      </c>
      <c r="BG489" s="6">
        <v>37.799999999999997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/>
    </row>
    <row r="490" spans="1:69">
      <c r="A490" s="35">
        <v>256654</v>
      </c>
      <c r="B490" s="6" t="s">
        <v>76</v>
      </c>
      <c r="C490" s="6">
        <v>300</v>
      </c>
      <c r="D490" s="6" t="s">
        <v>88</v>
      </c>
      <c r="E490" s="6"/>
      <c r="F490" s="21">
        <v>2</v>
      </c>
      <c r="G490" s="21" t="str">
        <f t="shared" si="1018"/>
        <v>業務</v>
      </c>
      <c r="H490" s="21" t="str">
        <f t="shared" si="1015"/>
        <v>業務</v>
      </c>
      <c r="I490" s="7">
        <v>40130.602500000001</v>
      </c>
      <c r="J490" s="7">
        <v>40130.614652777775</v>
      </c>
      <c r="K490" s="13">
        <v>0.13486111111706123</v>
      </c>
      <c r="L490" s="23">
        <f t="shared" ref="L490" si="1021">K488+K489+K490+K491+K492</f>
        <v>0.41716435186390299</v>
      </c>
      <c r="M490" s="6">
        <v>1050</v>
      </c>
      <c r="N490" s="10">
        <v>2939.1326193901382</v>
      </c>
      <c r="O490" s="6">
        <v>35.431305160000001</v>
      </c>
      <c r="P490" s="6">
        <v>139.6092099</v>
      </c>
      <c r="Q490" s="6">
        <v>105</v>
      </c>
      <c r="R490" s="6" t="s">
        <v>848</v>
      </c>
      <c r="S490" s="6">
        <v>1004009</v>
      </c>
      <c r="T490" s="6" t="s">
        <v>423</v>
      </c>
      <c r="U490" s="6">
        <v>100400901</v>
      </c>
      <c r="V490" s="6" t="s">
        <v>696</v>
      </c>
      <c r="W490" s="6">
        <v>35.444426550000003</v>
      </c>
      <c r="X490" s="6">
        <v>139.63737850000001</v>
      </c>
      <c r="Y490" s="6">
        <v>104</v>
      </c>
      <c r="Z490" s="6" t="s">
        <v>844</v>
      </c>
      <c r="AA490" s="6">
        <v>1003002</v>
      </c>
      <c r="AB490" s="6" t="s">
        <v>120</v>
      </c>
      <c r="AC490" s="6">
        <v>100300215</v>
      </c>
      <c r="AD490" s="6" t="s">
        <v>661</v>
      </c>
      <c r="AE490" s="6">
        <v>45</v>
      </c>
      <c r="AF490" s="6">
        <v>1</v>
      </c>
      <c r="AG490" s="6" t="s">
        <v>34</v>
      </c>
      <c r="AH490" s="6" t="s">
        <v>104</v>
      </c>
      <c r="AI490" s="6">
        <v>200</v>
      </c>
      <c r="AJ490" s="6" t="s">
        <v>94</v>
      </c>
      <c r="AK490" s="21" t="str">
        <f t="shared" si="959"/>
        <v>鉄道</v>
      </c>
      <c r="AL490" s="21" t="str">
        <f t="shared" si="1017"/>
        <v>鉄道</v>
      </c>
      <c r="AM490" s="6">
        <v>46.099999999999994</v>
      </c>
      <c r="AN490" s="6">
        <v>1</v>
      </c>
      <c r="AO490" s="6">
        <v>3316</v>
      </c>
      <c r="AP490" s="6">
        <v>8</v>
      </c>
      <c r="AQ490" s="6">
        <v>1</v>
      </c>
      <c r="AR490" s="6">
        <v>23</v>
      </c>
      <c r="AS490" s="6">
        <v>330</v>
      </c>
      <c r="AT490" s="6" t="s">
        <v>258</v>
      </c>
      <c r="AU490" s="6" t="s">
        <v>123</v>
      </c>
      <c r="AV490" s="6">
        <v>1</v>
      </c>
      <c r="AW490" s="6">
        <v>953</v>
      </c>
      <c r="AX490" s="6">
        <v>12.4</v>
      </c>
      <c r="AY490" s="6">
        <v>897</v>
      </c>
      <c r="AZ490" s="6">
        <v>10.7</v>
      </c>
      <c r="BA490" s="6">
        <v>46.099999999999994</v>
      </c>
      <c r="BB490" s="6">
        <v>1</v>
      </c>
      <c r="BC490" s="6">
        <v>3187</v>
      </c>
      <c r="BD490" s="6">
        <v>15.9</v>
      </c>
      <c r="BE490" s="6">
        <v>1</v>
      </c>
      <c r="BF490" s="6">
        <v>3187</v>
      </c>
      <c r="BG490" s="6">
        <v>39.1</v>
      </c>
      <c r="BH490" s="6">
        <v>1</v>
      </c>
      <c r="BI490" s="6">
        <v>3.96</v>
      </c>
      <c r="BJ490" s="6">
        <v>21</v>
      </c>
      <c r="BK490" s="6">
        <v>210</v>
      </c>
      <c r="BL490" s="6">
        <v>286</v>
      </c>
      <c r="BM490" s="6">
        <v>4.3</v>
      </c>
      <c r="BN490" s="6">
        <v>249</v>
      </c>
      <c r="BO490" s="6">
        <v>3.7</v>
      </c>
      <c r="BP490" s="6">
        <v>29</v>
      </c>
      <c r="BQ490" s="6"/>
    </row>
    <row r="491" spans="1:69">
      <c r="A491" s="35">
        <v>256667</v>
      </c>
      <c r="B491" s="6" t="s">
        <v>76</v>
      </c>
      <c r="C491" s="6">
        <v>400</v>
      </c>
      <c r="D491" s="6" t="s">
        <v>87</v>
      </c>
      <c r="E491" s="6"/>
      <c r="F491" s="21">
        <v>1</v>
      </c>
      <c r="G491" s="21" t="str">
        <f t="shared" si="1018"/>
        <v>帰社</v>
      </c>
      <c r="H491" s="21" t="str">
        <f t="shared" si="1015"/>
        <v>帰宅</v>
      </c>
      <c r="I491" s="7">
        <v>40130.749513888892</v>
      </c>
      <c r="J491" s="7">
        <v>40130.770439814813</v>
      </c>
      <c r="K491" s="13">
        <v>4.2060185187438037E-2</v>
      </c>
      <c r="L491" s="23">
        <f t="shared" ref="L491" si="1022">K488+K489+K490+K491+K492</f>
        <v>0.41716435186390299</v>
      </c>
      <c r="M491" s="6">
        <v>1808</v>
      </c>
      <c r="N491" s="10">
        <v>2617.9158593206375</v>
      </c>
      <c r="O491" s="6">
        <v>35.44428714</v>
      </c>
      <c r="P491" s="6">
        <v>139.6360857</v>
      </c>
      <c r="Q491" s="6">
        <v>104</v>
      </c>
      <c r="R491" s="6" t="s">
        <v>844</v>
      </c>
      <c r="S491" s="6">
        <v>1003002</v>
      </c>
      <c r="T491" s="6" t="s">
        <v>120</v>
      </c>
      <c r="U491" s="6">
        <v>100300216</v>
      </c>
      <c r="V491" s="6" t="s">
        <v>240</v>
      </c>
      <c r="W491" s="6">
        <v>35.466506500000001</v>
      </c>
      <c r="X491" s="6">
        <v>139.6265156</v>
      </c>
      <c r="Y491" s="6">
        <v>102</v>
      </c>
      <c r="Z491" s="6" t="s">
        <v>839</v>
      </c>
      <c r="AA491" s="6">
        <v>1001011</v>
      </c>
      <c r="AB491" s="6" t="s">
        <v>374</v>
      </c>
      <c r="AC491" s="6">
        <v>100101101</v>
      </c>
      <c r="AD491" s="6" t="s">
        <v>576</v>
      </c>
      <c r="AE491" s="6">
        <v>45</v>
      </c>
      <c r="AF491" s="6">
        <v>1</v>
      </c>
      <c r="AG491" s="6" t="s">
        <v>34</v>
      </c>
      <c r="AH491" s="6" t="s">
        <v>104</v>
      </c>
      <c r="AI491" s="6">
        <v>200</v>
      </c>
      <c r="AJ491" s="6" t="s">
        <v>94</v>
      </c>
      <c r="AK491" s="21" t="str">
        <f t="shared" si="959"/>
        <v>鉄道</v>
      </c>
      <c r="AL491" s="21" t="str">
        <f t="shared" si="1017"/>
        <v>鉄道</v>
      </c>
      <c r="AM491" s="6">
        <v>27.2</v>
      </c>
      <c r="AN491" s="6">
        <v>1</v>
      </c>
      <c r="AO491" s="6">
        <v>3180</v>
      </c>
      <c r="AP491" s="6">
        <v>9.6</v>
      </c>
      <c r="AQ491" s="6">
        <v>1</v>
      </c>
      <c r="AR491" s="6">
        <v>8</v>
      </c>
      <c r="AS491" s="6">
        <v>250</v>
      </c>
      <c r="AT491" s="6" t="s">
        <v>134</v>
      </c>
      <c r="AU491" s="6" t="s">
        <v>168</v>
      </c>
      <c r="AV491" s="6">
        <v>1</v>
      </c>
      <c r="AW491" s="6">
        <v>872</v>
      </c>
      <c r="AX491" s="6">
        <v>10.5</v>
      </c>
      <c r="AY491" s="6">
        <v>720</v>
      </c>
      <c r="AZ491" s="6">
        <v>8.6999999999999993</v>
      </c>
      <c r="BA491" s="6">
        <v>27.2</v>
      </c>
      <c r="BB491" s="6">
        <v>1</v>
      </c>
      <c r="BC491" s="6">
        <v>2971</v>
      </c>
      <c r="BD491" s="6">
        <v>14.9</v>
      </c>
      <c r="BE491" s="6">
        <v>1</v>
      </c>
      <c r="BF491" s="6">
        <v>2971</v>
      </c>
      <c r="BG491" s="6">
        <v>35.700000000000003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/>
    </row>
    <row r="492" spans="1:69">
      <c r="A492" s="36">
        <v>256692</v>
      </c>
      <c r="B492" s="37" t="s">
        <v>76</v>
      </c>
      <c r="C492" s="37">
        <v>200</v>
      </c>
      <c r="D492" s="37" t="s">
        <v>85</v>
      </c>
      <c r="E492" s="37"/>
      <c r="F492" s="26">
        <v>0</v>
      </c>
      <c r="G492" s="21" t="str">
        <f t="shared" si="1018"/>
        <v>業務</v>
      </c>
      <c r="H492" s="26"/>
      <c r="I492" s="38">
        <v>40130.8125</v>
      </c>
      <c r="J492" s="38">
        <v>40130.834027777775</v>
      </c>
      <c r="K492" s="39"/>
      <c r="L492" s="28">
        <f t="shared" ref="L492" si="1023">K488+K489+K490+K491+K492</f>
        <v>0.41716435186390299</v>
      </c>
      <c r="M492" s="37">
        <v>1860</v>
      </c>
      <c r="N492" s="40">
        <v>9602.6514697252169</v>
      </c>
      <c r="O492" s="37">
        <v>35.465439050000001</v>
      </c>
      <c r="P492" s="37">
        <v>139.6229965</v>
      </c>
      <c r="Q492" s="37">
        <v>103</v>
      </c>
      <c r="R492" s="37" t="s">
        <v>843</v>
      </c>
      <c r="S492" s="37">
        <v>1002001</v>
      </c>
      <c r="T492" s="37" t="s">
        <v>387</v>
      </c>
      <c r="U492" s="37">
        <v>100200102</v>
      </c>
      <c r="V492" s="37" t="s">
        <v>587</v>
      </c>
      <c r="W492" s="37">
        <v>35.459677620000001</v>
      </c>
      <c r="X492" s="37">
        <v>139.51718869999999</v>
      </c>
      <c r="Y492" s="37">
        <v>112</v>
      </c>
      <c r="Z492" s="37" t="s">
        <v>838</v>
      </c>
      <c r="AA492" s="37">
        <v>1005103</v>
      </c>
      <c r="AB492" s="37" t="s">
        <v>389</v>
      </c>
      <c r="AC492" s="37">
        <v>100510301</v>
      </c>
      <c r="AD492" s="37" t="s">
        <v>589</v>
      </c>
      <c r="AE492" s="37">
        <v>45</v>
      </c>
      <c r="AF492" s="37">
        <v>1</v>
      </c>
      <c r="AG492" s="37" t="s">
        <v>34</v>
      </c>
      <c r="AH492" s="37" t="s">
        <v>104</v>
      </c>
      <c r="AI492" s="37">
        <v>200</v>
      </c>
      <c r="AJ492" s="37" t="s">
        <v>94</v>
      </c>
      <c r="AK492" s="21" t="str">
        <f t="shared" si="959"/>
        <v>鉄道</v>
      </c>
      <c r="AL492" s="26"/>
      <c r="AM492" s="37">
        <v>23.099999999999998</v>
      </c>
      <c r="AN492" s="37">
        <v>1</v>
      </c>
      <c r="AO492" s="37">
        <v>13747</v>
      </c>
      <c r="AP492" s="37">
        <v>28</v>
      </c>
      <c r="AQ492" s="37">
        <v>1</v>
      </c>
      <c r="AR492" s="37">
        <v>14</v>
      </c>
      <c r="AS492" s="37">
        <v>220</v>
      </c>
      <c r="AT492" s="37" t="s">
        <v>127</v>
      </c>
      <c r="AU492" s="37" t="s">
        <v>124</v>
      </c>
      <c r="AV492" s="37">
        <v>0</v>
      </c>
      <c r="AW492" s="37">
        <v>242</v>
      </c>
      <c r="AX492" s="37">
        <v>2.9</v>
      </c>
      <c r="AY492" s="37">
        <v>466</v>
      </c>
      <c r="AZ492" s="37">
        <v>6.2</v>
      </c>
      <c r="BA492" s="37">
        <v>23.099999999999998</v>
      </c>
      <c r="BB492" s="37">
        <v>1</v>
      </c>
      <c r="BC492" s="37">
        <v>11234</v>
      </c>
      <c r="BD492" s="37">
        <v>56.2</v>
      </c>
      <c r="BE492" s="37">
        <v>1</v>
      </c>
      <c r="BF492" s="37">
        <v>11234</v>
      </c>
      <c r="BG492" s="37">
        <v>141.1</v>
      </c>
      <c r="BH492" s="37">
        <v>0</v>
      </c>
      <c r="BI492" s="37">
        <v>0</v>
      </c>
      <c r="BJ492" s="37">
        <v>0</v>
      </c>
      <c r="BK492" s="37">
        <v>0</v>
      </c>
      <c r="BL492" s="37">
        <v>0</v>
      </c>
      <c r="BM492" s="37">
        <v>0</v>
      </c>
      <c r="BN492" s="37">
        <v>0</v>
      </c>
      <c r="BO492" s="37">
        <v>0</v>
      </c>
      <c r="BP492" s="37">
        <v>0</v>
      </c>
      <c r="BQ492" s="37"/>
    </row>
    <row r="493" spans="1:69">
      <c r="A493" s="30">
        <v>255677</v>
      </c>
      <c r="B493" s="31" t="s">
        <v>78</v>
      </c>
      <c r="C493" s="31">
        <v>400</v>
      </c>
      <c r="D493" s="31" t="s">
        <v>87</v>
      </c>
      <c r="E493" s="31"/>
      <c r="F493" s="16">
        <v>4</v>
      </c>
      <c r="G493" s="16"/>
      <c r="H493" s="21" t="str">
        <f t="shared" ref="H493:H496" si="1024">D494</f>
        <v>業務</v>
      </c>
      <c r="I493" s="32">
        <v>40119.316817129627</v>
      </c>
      <c r="J493" s="32">
        <v>40119.350775462961</v>
      </c>
      <c r="K493" s="33">
        <v>0.21481481481896481</v>
      </c>
      <c r="L493" s="18">
        <f t="shared" ref="L493" si="1025">K493+K494+K495+K496+K497</f>
        <v>0.55281250000552973</v>
      </c>
      <c r="M493" s="31">
        <v>2934</v>
      </c>
      <c r="N493" s="34">
        <v>10446.619737679206</v>
      </c>
      <c r="O493" s="31">
        <v>35.366647909999998</v>
      </c>
      <c r="P493" s="31">
        <v>139.57125669999999</v>
      </c>
      <c r="Q493" s="31">
        <v>115</v>
      </c>
      <c r="R493" s="31" t="s">
        <v>856</v>
      </c>
      <c r="S493" s="31">
        <v>1009248</v>
      </c>
      <c r="T493" s="31" t="s">
        <v>378</v>
      </c>
      <c r="U493" s="31">
        <v>100924801</v>
      </c>
      <c r="V493" s="31" t="s">
        <v>739</v>
      </c>
      <c r="W493" s="31">
        <v>35.44393839</v>
      </c>
      <c r="X493" s="31">
        <v>139.63681529999999</v>
      </c>
      <c r="Y493" s="31">
        <v>104</v>
      </c>
      <c r="Z493" s="31" t="s">
        <v>844</v>
      </c>
      <c r="AA493" s="31">
        <v>1003002</v>
      </c>
      <c r="AB493" s="31" t="s">
        <v>120</v>
      </c>
      <c r="AC493" s="31">
        <v>100300216</v>
      </c>
      <c r="AD493" s="31" t="s">
        <v>240</v>
      </c>
      <c r="AE493" s="31">
        <v>39</v>
      </c>
      <c r="AF493" s="31">
        <v>2</v>
      </c>
      <c r="AG493" s="31" t="s">
        <v>97</v>
      </c>
      <c r="AH493" s="31" t="s">
        <v>105</v>
      </c>
      <c r="AI493" s="31">
        <v>200</v>
      </c>
      <c r="AJ493" s="31" t="s">
        <v>94</v>
      </c>
      <c r="AK493" s="16"/>
      <c r="AL493" s="16" t="str">
        <f t="shared" ref="AL493:AL496" si="1026">AJ494</f>
        <v>鉄道</v>
      </c>
      <c r="AM493" s="31">
        <v>39.299999999999997</v>
      </c>
      <c r="AN493" s="31">
        <v>1</v>
      </c>
      <c r="AO493" s="31">
        <v>13978</v>
      </c>
      <c r="AP493" s="31">
        <v>35.6</v>
      </c>
      <c r="AQ493" s="31">
        <v>1</v>
      </c>
      <c r="AR493" s="31">
        <v>18</v>
      </c>
      <c r="AS493" s="31">
        <v>210</v>
      </c>
      <c r="AT493" s="31" t="s">
        <v>126</v>
      </c>
      <c r="AU493" s="31" t="s">
        <v>120</v>
      </c>
      <c r="AV493" s="31">
        <v>0</v>
      </c>
      <c r="AW493" s="31">
        <v>1335</v>
      </c>
      <c r="AX493" s="31">
        <v>17</v>
      </c>
      <c r="AY493" s="31">
        <v>360</v>
      </c>
      <c r="AZ493" s="31">
        <v>4.3</v>
      </c>
      <c r="BA493" s="31">
        <v>39.299999999999997</v>
      </c>
      <c r="BB493" s="31">
        <v>1</v>
      </c>
      <c r="BC493" s="31">
        <v>11499</v>
      </c>
      <c r="BD493" s="31">
        <v>57.5</v>
      </c>
      <c r="BE493" s="31">
        <v>1</v>
      </c>
      <c r="BF493" s="31">
        <v>11499</v>
      </c>
      <c r="BG493" s="31">
        <v>142.19999999999999</v>
      </c>
      <c r="BH493" s="31">
        <v>0</v>
      </c>
      <c r="BI493" s="31">
        <v>0</v>
      </c>
      <c r="BJ493" s="31">
        <v>0</v>
      </c>
      <c r="BK493" s="31">
        <v>0</v>
      </c>
      <c r="BL493" s="31">
        <v>0</v>
      </c>
      <c r="BM493" s="31">
        <v>0</v>
      </c>
      <c r="BN493" s="31">
        <v>0</v>
      </c>
      <c r="BO493" s="31">
        <v>0</v>
      </c>
      <c r="BP493" s="31">
        <v>0</v>
      </c>
      <c r="BQ493" s="31"/>
    </row>
    <row r="494" spans="1:69">
      <c r="A494" s="35">
        <v>255713</v>
      </c>
      <c r="B494" s="6" t="s">
        <v>78</v>
      </c>
      <c r="C494" s="6">
        <v>400</v>
      </c>
      <c r="D494" s="6" t="s">
        <v>87</v>
      </c>
      <c r="E494" s="6"/>
      <c r="F494" s="21">
        <v>3</v>
      </c>
      <c r="G494" s="21" t="str">
        <f t="shared" ref="G494:G497" si="1027">D493</f>
        <v>業務</v>
      </c>
      <c r="H494" s="21" t="str">
        <f t="shared" si="1024"/>
        <v>業務</v>
      </c>
      <c r="I494" s="7">
        <v>40119.56559027778</v>
      </c>
      <c r="J494" s="7">
        <v>40119.589131944442</v>
      </c>
      <c r="K494" s="13">
        <v>1.9212963015888818E-3</v>
      </c>
      <c r="L494" s="23">
        <f t="shared" ref="L494" si="1028">K493+K494+K495+K496+K497</f>
        <v>0.55281250000552973</v>
      </c>
      <c r="M494" s="6">
        <v>2034</v>
      </c>
      <c r="N494" s="10">
        <v>2729.6569253628604</v>
      </c>
      <c r="O494" s="6">
        <v>35.444045670000001</v>
      </c>
      <c r="P494" s="6">
        <v>139.63642899999999</v>
      </c>
      <c r="Q494" s="6">
        <v>104</v>
      </c>
      <c r="R494" s="6" t="s">
        <v>844</v>
      </c>
      <c r="S494" s="6">
        <v>1003002</v>
      </c>
      <c r="T494" s="6" t="s">
        <v>120</v>
      </c>
      <c r="U494" s="6">
        <v>100300216</v>
      </c>
      <c r="V494" s="6" t="s">
        <v>240</v>
      </c>
      <c r="W494" s="6">
        <v>35.467665199999999</v>
      </c>
      <c r="X494" s="6">
        <v>139.62819999999999</v>
      </c>
      <c r="Y494" s="6">
        <v>102</v>
      </c>
      <c r="Z494" s="6" t="s">
        <v>839</v>
      </c>
      <c r="AA494" s="6">
        <v>1001011</v>
      </c>
      <c r="AB494" s="6" t="s">
        <v>374</v>
      </c>
      <c r="AC494" s="6">
        <v>100101103</v>
      </c>
      <c r="AD494" s="6" t="s">
        <v>463</v>
      </c>
      <c r="AE494" s="6">
        <v>39</v>
      </c>
      <c r="AF494" s="6">
        <v>2</v>
      </c>
      <c r="AG494" s="6" t="s">
        <v>97</v>
      </c>
      <c r="AH494" s="6" t="s">
        <v>105</v>
      </c>
      <c r="AI494" s="6">
        <v>200</v>
      </c>
      <c r="AJ494" s="6" t="s">
        <v>94</v>
      </c>
      <c r="AK494" s="21" t="str">
        <f t="shared" ref="AK494" si="1029">AJ493</f>
        <v>鉄道</v>
      </c>
      <c r="AL494" s="21" t="str">
        <f t="shared" si="1026"/>
        <v>鉄道</v>
      </c>
      <c r="AM494" s="6">
        <v>26.200000000000003</v>
      </c>
      <c r="AN494" s="6">
        <v>1</v>
      </c>
      <c r="AO494" s="6">
        <v>3349</v>
      </c>
      <c r="AP494" s="6">
        <v>11.9</v>
      </c>
      <c r="AQ494" s="6">
        <v>1</v>
      </c>
      <c r="AR494" s="6">
        <v>15</v>
      </c>
      <c r="AS494" s="6">
        <v>280</v>
      </c>
      <c r="AT494" s="6" t="s">
        <v>120</v>
      </c>
      <c r="AU494" s="6" t="s">
        <v>168</v>
      </c>
      <c r="AV494" s="6">
        <v>1</v>
      </c>
      <c r="AW494" s="6">
        <v>316</v>
      </c>
      <c r="AX494" s="6">
        <v>3.8</v>
      </c>
      <c r="AY494" s="6">
        <v>613</v>
      </c>
      <c r="AZ494" s="6">
        <v>7.4</v>
      </c>
      <c r="BA494" s="6">
        <v>26.200000000000003</v>
      </c>
      <c r="BB494" s="6">
        <v>1</v>
      </c>
      <c r="BC494" s="6">
        <v>3155</v>
      </c>
      <c r="BD494" s="6">
        <v>15.8</v>
      </c>
      <c r="BE494" s="6">
        <v>1</v>
      </c>
      <c r="BF494" s="6">
        <v>3155</v>
      </c>
      <c r="BG494" s="6">
        <v>38.1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/>
    </row>
    <row r="495" spans="1:69">
      <c r="A495" s="35">
        <v>255715</v>
      </c>
      <c r="B495" s="6" t="s">
        <v>78</v>
      </c>
      <c r="C495" s="6">
        <v>400</v>
      </c>
      <c r="D495" s="6" t="s">
        <v>87</v>
      </c>
      <c r="E495" s="6"/>
      <c r="F495" s="21">
        <v>2</v>
      </c>
      <c r="G495" s="21" t="str">
        <f t="shared" si="1027"/>
        <v>業務</v>
      </c>
      <c r="H495" s="21" t="str">
        <f t="shared" si="1024"/>
        <v>娯楽</v>
      </c>
      <c r="I495" s="7">
        <v>40119.591053240743</v>
      </c>
      <c r="J495" s="7">
        <v>40119.612812500003</v>
      </c>
      <c r="K495" s="13">
        <v>0.1223611111054197</v>
      </c>
      <c r="L495" s="23">
        <f t="shared" ref="L495" si="1030">K493+K494+K495+K496+K497</f>
        <v>0.55281250000552973</v>
      </c>
      <c r="M495" s="6">
        <v>1880</v>
      </c>
      <c r="N495" s="10">
        <v>2689.1791035386887</v>
      </c>
      <c r="O495" s="6">
        <v>35.467665199999999</v>
      </c>
      <c r="P495" s="6">
        <v>139.6280659</v>
      </c>
      <c r="Q495" s="6">
        <v>102</v>
      </c>
      <c r="R495" s="6" t="s">
        <v>839</v>
      </c>
      <c r="S495" s="6">
        <v>1001011</v>
      </c>
      <c r="T495" s="6" t="s">
        <v>374</v>
      </c>
      <c r="U495" s="6">
        <v>100101103</v>
      </c>
      <c r="V495" s="6" t="s">
        <v>463</v>
      </c>
      <c r="W495" s="6">
        <v>35.444378329999999</v>
      </c>
      <c r="X495" s="6">
        <v>139.63609640000001</v>
      </c>
      <c r="Y495" s="6">
        <v>104</v>
      </c>
      <c r="Z495" s="6" t="s">
        <v>844</v>
      </c>
      <c r="AA495" s="6">
        <v>1003002</v>
      </c>
      <c r="AB495" s="6" t="s">
        <v>120</v>
      </c>
      <c r="AC495" s="6">
        <v>100300216</v>
      </c>
      <c r="AD495" s="6" t="s">
        <v>240</v>
      </c>
      <c r="AE495" s="6">
        <v>39</v>
      </c>
      <c r="AF495" s="6">
        <v>2</v>
      </c>
      <c r="AG495" s="6" t="s">
        <v>97</v>
      </c>
      <c r="AH495" s="6" t="s">
        <v>105</v>
      </c>
      <c r="AI495" s="6">
        <v>200</v>
      </c>
      <c r="AJ495" s="6" t="s">
        <v>94</v>
      </c>
      <c r="AK495" s="21" t="str">
        <f t="shared" si="959"/>
        <v>鉄道</v>
      </c>
      <c r="AL495" s="21" t="str">
        <f t="shared" si="1026"/>
        <v>徒歩</v>
      </c>
      <c r="AM495" s="6">
        <v>23.5</v>
      </c>
      <c r="AN495" s="6">
        <v>1</v>
      </c>
      <c r="AO495" s="6">
        <v>3727</v>
      </c>
      <c r="AP495" s="6">
        <v>9.6</v>
      </c>
      <c r="AQ495" s="6">
        <v>1</v>
      </c>
      <c r="AR495" s="6">
        <v>6</v>
      </c>
      <c r="AS495" s="6">
        <v>250</v>
      </c>
      <c r="AT495" s="6" t="s">
        <v>168</v>
      </c>
      <c r="AU495" s="6" t="s">
        <v>134</v>
      </c>
      <c r="AV495" s="6">
        <v>1</v>
      </c>
      <c r="AW495" s="6">
        <v>592</v>
      </c>
      <c r="AX495" s="6">
        <v>7.1</v>
      </c>
      <c r="AY495" s="6">
        <v>864</v>
      </c>
      <c r="AZ495" s="6">
        <v>10.4</v>
      </c>
      <c r="BA495" s="6">
        <v>23.5</v>
      </c>
      <c r="BB495" s="6">
        <v>1</v>
      </c>
      <c r="BC495" s="6">
        <v>3069</v>
      </c>
      <c r="BD495" s="6">
        <v>15.3</v>
      </c>
      <c r="BE495" s="6">
        <v>1</v>
      </c>
      <c r="BF495" s="6">
        <v>3069</v>
      </c>
      <c r="BG495" s="6">
        <v>36.9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/>
    </row>
    <row r="496" spans="1:69">
      <c r="A496" s="35">
        <v>255743</v>
      </c>
      <c r="B496" s="6" t="s">
        <v>78</v>
      </c>
      <c r="C496" s="6">
        <v>700</v>
      </c>
      <c r="D496" s="6" t="s">
        <v>90</v>
      </c>
      <c r="E496" s="6">
        <v>1</v>
      </c>
      <c r="F496" s="21">
        <v>1</v>
      </c>
      <c r="G496" s="21" t="str">
        <f t="shared" si="1027"/>
        <v>業務</v>
      </c>
      <c r="H496" s="21" t="str">
        <f t="shared" si="1024"/>
        <v>帰宅</v>
      </c>
      <c r="I496" s="7">
        <v>40119.735173611109</v>
      </c>
      <c r="J496" s="7">
        <v>40119.751759259256</v>
      </c>
      <c r="K496" s="13">
        <v>0.21371527777955635</v>
      </c>
      <c r="L496" s="23">
        <f t="shared" ref="L496" si="1031">K493+K494+K495+K496+K497</f>
        <v>0.55281250000552973</v>
      </c>
      <c r="M496" s="6">
        <v>1433</v>
      </c>
      <c r="N496" s="10">
        <v>325.1342587284152</v>
      </c>
      <c r="O496" s="6">
        <v>35.44569791</v>
      </c>
      <c r="P496" s="6">
        <v>139.63714780000001</v>
      </c>
      <c r="Q496" s="6">
        <v>104</v>
      </c>
      <c r="R496" s="6" t="s">
        <v>844</v>
      </c>
      <c r="S496" s="6">
        <v>1003002</v>
      </c>
      <c r="T496" s="6" t="s">
        <v>120</v>
      </c>
      <c r="U496" s="6">
        <v>100300213</v>
      </c>
      <c r="V496" s="6" t="s">
        <v>652</v>
      </c>
      <c r="W496" s="6">
        <v>35.445215099999999</v>
      </c>
      <c r="X496" s="6">
        <v>139.63360729999999</v>
      </c>
      <c r="Y496" s="6">
        <v>104</v>
      </c>
      <c r="Z496" s="6" t="s">
        <v>844</v>
      </c>
      <c r="AA496" s="6">
        <v>1003019</v>
      </c>
      <c r="AB496" s="6" t="s">
        <v>410</v>
      </c>
      <c r="AC496" s="6">
        <v>100301905</v>
      </c>
      <c r="AD496" s="6" t="s">
        <v>662</v>
      </c>
      <c r="AE496" s="6">
        <v>39</v>
      </c>
      <c r="AF496" s="6">
        <v>2</v>
      </c>
      <c r="AG496" s="6" t="s">
        <v>97</v>
      </c>
      <c r="AH496" s="6" t="s">
        <v>105</v>
      </c>
      <c r="AI496" s="6">
        <v>420</v>
      </c>
      <c r="AJ496" s="6" t="s">
        <v>95</v>
      </c>
      <c r="AK496" s="21" t="str">
        <f t="shared" si="959"/>
        <v>鉄道</v>
      </c>
      <c r="AL496" s="21" t="str">
        <f t="shared" si="1026"/>
        <v>鉄道</v>
      </c>
      <c r="AM496" s="6">
        <v>5.0999999999999996</v>
      </c>
      <c r="AN496" s="6">
        <v>1</v>
      </c>
      <c r="AO496" s="6">
        <v>428</v>
      </c>
      <c r="AP496" s="6">
        <v>3.4</v>
      </c>
      <c r="AQ496" s="6">
        <v>1</v>
      </c>
      <c r="AR496" s="6">
        <v>12</v>
      </c>
      <c r="AS496" s="6">
        <v>210</v>
      </c>
      <c r="AT496" s="6" t="s">
        <v>123</v>
      </c>
      <c r="AU496" s="6" t="s">
        <v>134</v>
      </c>
      <c r="AV496" s="6">
        <v>0</v>
      </c>
      <c r="AW496" s="6">
        <v>691</v>
      </c>
      <c r="AX496" s="6">
        <v>8.1999999999999993</v>
      </c>
      <c r="AY496" s="6">
        <v>722</v>
      </c>
      <c r="AZ496" s="6">
        <v>8.6</v>
      </c>
      <c r="BA496" s="6">
        <v>28.799999999999997</v>
      </c>
      <c r="BB496" s="6">
        <v>1</v>
      </c>
      <c r="BC496" s="6">
        <v>422</v>
      </c>
      <c r="BD496" s="6">
        <v>2.1</v>
      </c>
      <c r="BE496" s="6">
        <v>1</v>
      </c>
      <c r="BF496" s="6">
        <v>422</v>
      </c>
      <c r="BG496" s="6">
        <v>5.0999999999999996</v>
      </c>
      <c r="BH496" s="6">
        <v>1</v>
      </c>
      <c r="BI496" s="6">
        <v>0.26</v>
      </c>
      <c r="BJ496" s="6">
        <v>2</v>
      </c>
      <c r="BK496" s="6">
        <v>210</v>
      </c>
      <c r="BL496" s="6">
        <v>193</v>
      </c>
      <c r="BM496" s="6">
        <v>2.9</v>
      </c>
      <c r="BN496" s="6">
        <v>100</v>
      </c>
      <c r="BO496" s="6">
        <v>1.5</v>
      </c>
      <c r="BP496" s="6">
        <v>6.4</v>
      </c>
      <c r="BQ496" s="6"/>
    </row>
    <row r="497" spans="1:69">
      <c r="A497" s="36">
        <v>255763</v>
      </c>
      <c r="B497" s="37" t="s">
        <v>78</v>
      </c>
      <c r="C497" s="37">
        <v>200</v>
      </c>
      <c r="D497" s="37" t="s">
        <v>85</v>
      </c>
      <c r="E497" s="37"/>
      <c r="F497" s="26">
        <v>0</v>
      </c>
      <c r="G497" s="21" t="str">
        <f t="shared" si="1027"/>
        <v>娯楽</v>
      </c>
      <c r="H497" s="26"/>
      <c r="I497" s="38">
        <v>40119.965474537035</v>
      </c>
      <c r="J497" s="38">
        <v>40119.997766203705</v>
      </c>
      <c r="K497" s="39"/>
      <c r="L497" s="28">
        <f t="shared" ref="L497" si="1032">K493+K494+K495+K496+K497</f>
        <v>0.55281250000552973</v>
      </c>
      <c r="M497" s="37">
        <v>2790</v>
      </c>
      <c r="N497" s="40">
        <v>10195.345396895313</v>
      </c>
      <c r="O497" s="37">
        <v>35.446255880000002</v>
      </c>
      <c r="P497" s="37">
        <v>139.62762599999999</v>
      </c>
      <c r="Q497" s="37">
        <v>104</v>
      </c>
      <c r="R497" s="37" t="s">
        <v>844</v>
      </c>
      <c r="S497" s="37">
        <v>1003001</v>
      </c>
      <c r="T497" s="37" t="s">
        <v>400</v>
      </c>
      <c r="U497" s="37">
        <v>100300105</v>
      </c>
      <c r="V497" s="37" t="s">
        <v>657</v>
      </c>
      <c r="W497" s="37">
        <v>35.366728309999999</v>
      </c>
      <c r="X497" s="37">
        <v>139.57160529999999</v>
      </c>
      <c r="Y497" s="37">
        <v>115</v>
      </c>
      <c r="Z497" s="37" t="s">
        <v>856</v>
      </c>
      <c r="AA497" s="37">
        <v>1009248</v>
      </c>
      <c r="AB497" s="37" t="s">
        <v>378</v>
      </c>
      <c r="AC497" s="37">
        <v>100924801</v>
      </c>
      <c r="AD497" s="37" t="s">
        <v>739</v>
      </c>
      <c r="AE497" s="37">
        <v>39</v>
      </c>
      <c r="AF497" s="37">
        <v>2</v>
      </c>
      <c r="AG497" s="37" t="s">
        <v>97</v>
      </c>
      <c r="AH497" s="37" t="s">
        <v>105</v>
      </c>
      <c r="AI497" s="37">
        <v>200</v>
      </c>
      <c r="AJ497" s="37" t="s">
        <v>94</v>
      </c>
      <c r="AK497" s="21" t="str">
        <f t="shared" si="959"/>
        <v>徒歩</v>
      </c>
      <c r="AL497" s="26"/>
      <c r="AM497" s="37">
        <v>51.6</v>
      </c>
      <c r="AN497" s="37">
        <v>1</v>
      </c>
      <c r="AO497" s="37">
        <v>12132</v>
      </c>
      <c r="AP497" s="37">
        <v>35.799999999999997</v>
      </c>
      <c r="AQ497" s="37">
        <v>1</v>
      </c>
      <c r="AR497" s="37">
        <v>33</v>
      </c>
      <c r="AS497" s="37">
        <v>420</v>
      </c>
      <c r="AT497" s="37" t="s">
        <v>198</v>
      </c>
      <c r="AU497" s="37" t="s">
        <v>126</v>
      </c>
      <c r="AV497" s="37">
        <v>1</v>
      </c>
      <c r="AW497" s="37">
        <v>173</v>
      </c>
      <c r="AX497" s="37">
        <v>2.2000000000000002</v>
      </c>
      <c r="AY497" s="37">
        <v>1313</v>
      </c>
      <c r="AZ497" s="37">
        <v>16.399999999999999</v>
      </c>
      <c r="BA497" s="37">
        <v>51.6</v>
      </c>
      <c r="BB497" s="37">
        <v>1</v>
      </c>
      <c r="BC497" s="37">
        <v>11071</v>
      </c>
      <c r="BD497" s="37">
        <v>55.4</v>
      </c>
      <c r="BE497" s="37">
        <v>1</v>
      </c>
      <c r="BF497" s="37">
        <v>11071</v>
      </c>
      <c r="BG497" s="37">
        <v>139.4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/>
    </row>
    <row r="498" spans="1:69">
      <c r="A498" s="30">
        <v>257010</v>
      </c>
      <c r="B498" s="31" t="s">
        <v>78</v>
      </c>
      <c r="C498" s="31">
        <v>400</v>
      </c>
      <c r="D498" s="31" t="s">
        <v>87</v>
      </c>
      <c r="E498" s="31"/>
      <c r="F498" s="16">
        <v>4</v>
      </c>
      <c r="G498" s="16"/>
      <c r="H498" s="21" t="str">
        <f t="shared" ref="H498:H501" si="1033">D499</f>
        <v>食事</v>
      </c>
      <c r="I498" s="32">
        <v>40134.317407407405</v>
      </c>
      <c r="J498" s="32">
        <v>40134.349942129629</v>
      </c>
      <c r="K498" s="33">
        <v>0.15659722222335404</v>
      </c>
      <c r="L498" s="18">
        <f t="shared" ref="L498" si="1034">K498+K499+K500+K501+K502</f>
        <v>0.38501157407154096</v>
      </c>
      <c r="M498" s="31">
        <v>2811</v>
      </c>
      <c r="N498" s="34">
        <v>10400.336225299026</v>
      </c>
      <c r="O498" s="31">
        <v>35.366674719999999</v>
      </c>
      <c r="P498" s="31">
        <v>139.57151949999999</v>
      </c>
      <c r="Q498" s="31">
        <v>115</v>
      </c>
      <c r="R498" s="31" t="s">
        <v>856</v>
      </c>
      <c r="S498" s="31">
        <v>1009248</v>
      </c>
      <c r="T498" s="31" t="s">
        <v>378</v>
      </c>
      <c r="U498" s="31">
        <v>100924801</v>
      </c>
      <c r="V498" s="31" t="s">
        <v>739</v>
      </c>
      <c r="W498" s="31">
        <v>35.443739909999998</v>
      </c>
      <c r="X498" s="31">
        <v>139.6365792</v>
      </c>
      <c r="Y498" s="31">
        <v>104</v>
      </c>
      <c r="Z498" s="31" t="s">
        <v>844</v>
      </c>
      <c r="AA498" s="31">
        <v>1003002</v>
      </c>
      <c r="AB498" s="31" t="s">
        <v>120</v>
      </c>
      <c r="AC498" s="31">
        <v>100300216</v>
      </c>
      <c r="AD498" s="31" t="s">
        <v>240</v>
      </c>
      <c r="AE498" s="31">
        <v>39</v>
      </c>
      <c r="AF498" s="31">
        <v>2</v>
      </c>
      <c r="AG498" s="31" t="s">
        <v>97</v>
      </c>
      <c r="AH498" s="31" t="s">
        <v>105</v>
      </c>
      <c r="AI498" s="31">
        <v>200</v>
      </c>
      <c r="AJ498" s="31" t="s">
        <v>94</v>
      </c>
      <c r="AK498" s="16"/>
      <c r="AL498" s="16" t="str">
        <f t="shared" ref="AL498:AL501" si="1035">AJ499</f>
        <v>鉄道</v>
      </c>
      <c r="AM498" s="31">
        <v>39.099999999999994</v>
      </c>
      <c r="AN498" s="31">
        <v>1</v>
      </c>
      <c r="AO498" s="31">
        <v>13747</v>
      </c>
      <c r="AP498" s="31">
        <v>35.6</v>
      </c>
      <c r="AQ498" s="31">
        <v>1</v>
      </c>
      <c r="AR498" s="31">
        <v>18</v>
      </c>
      <c r="AS498" s="31">
        <v>210</v>
      </c>
      <c r="AT498" s="31" t="s">
        <v>126</v>
      </c>
      <c r="AU498" s="31" t="s">
        <v>120</v>
      </c>
      <c r="AV498" s="31">
        <v>0</v>
      </c>
      <c r="AW498" s="31">
        <v>1323</v>
      </c>
      <c r="AX498" s="31">
        <v>16.8</v>
      </c>
      <c r="AY498" s="31">
        <v>354</v>
      </c>
      <c r="AZ498" s="31">
        <v>4.3</v>
      </c>
      <c r="BA498" s="31">
        <v>39.099999999999994</v>
      </c>
      <c r="BB498" s="31">
        <v>1</v>
      </c>
      <c r="BC498" s="31">
        <v>11465</v>
      </c>
      <c r="BD498" s="31">
        <v>57.3</v>
      </c>
      <c r="BE498" s="31">
        <v>1</v>
      </c>
      <c r="BF498" s="31">
        <v>11465</v>
      </c>
      <c r="BG498" s="31">
        <v>141.69999999999999</v>
      </c>
      <c r="BH498" s="31">
        <v>0</v>
      </c>
      <c r="BI498" s="31">
        <v>0</v>
      </c>
      <c r="BJ498" s="31">
        <v>0</v>
      </c>
      <c r="BK498" s="31">
        <v>0</v>
      </c>
      <c r="BL498" s="31">
        <v>0</v>
      </c>
      <c r="BM498" s="31">
        <v>0</v>
      </c>
      <c r="BN498" s="31">
        <v>0</v>
      </c>
      <c r="BO498" s="31">
        <v>0</v>
      </c>
      <c r="BP498" s="31">
        <v>0</v>
      </c>
      <c r="BQ498" s="31"/>
    </row>
    <row r="499" spans="1:69">
      <c r="A499" s="35">
        <v>257040</v>
      </c>
      <c r="B499" s="6" t="s">
        <v>78</v>
      </c>
      <c r="C499" s="6">
        <v>600</v>
      </c>
      <c r="D499" s="6" t="s">
        <v>91</v>
      </c>
      <c r="E499" s="6">
        <v>1</v>
      </c>
      <c r="F499" s="21">
        <v>3</v>
      </c>
      <c r="G499" s="21" t="str">
        <f t="shared" ref="G499:G502" si="1036">D498</f>
        <v>業務</v>
      </c>
      <c r="H499" s="21" t="str">
        <f t="shared" si="1033"/>
        <v>買い物</v>
      </c>
      <c r="I499" s="7">
        <v>40134.506539351853</v>
      </c>
      <c r="J499" s="7">
        <v>40134.53628472222</v>
      </c>
      <c r="K499" s="13">
        <v>3.2581018516793847E-2</v>
      </c>
      <c r="L499" s="23">
        <f t="shared" ref="L499" si="1037">K498+K499+K500+K501+K502</f>
        <v>0.38501157407154096</v>
      </c>
      <c r="M499" s="6">
        <v>2570</v>
      </c>
      <c r="N499" s="10">
        <v>740.73826786817278</v>
      </c>
      <c r="O499" s="6">
        <v>35.443439550000001</v>
      </c>
      <c r="P499" s="6">
        <v>139.6370459</v>
      </c>
      <c r="Q499" s="6">
        <v>104</v>
      </c>
      <c r="R499" s="6" t="s">
        <v>844</v>
      </c>
      <c r="S499" s="6">
        <v>1003002</v>
      </c>
      <c r="T499" s="6" t="s">
        <v>120</v>
      </c>
      <c r="U499" s="6">
        <v>100300216</v>
      </c>
      <c r="V499" s="6" t="s">
        <v>240</v>
      </c>
      <c r="W499" s="6">
        <v>35.449656930000003</v>
      </c>
      <c r="X499" s="6">
        <v>139.63410619999999</v>
      </c>
      <c r="Y499" s="6">
        <v>104</v>
      </c>
      <c r="Z499" s="6" t="s">
        <v>844</v>
      </c>
      <c r="AA499" s="6">
        <v>1003002</v>
      </c>
      <c r="AB499" s="6" t="s">
        <v>120</v>
      </c>
      <c r="AC499" s="6">
        <v>100300221</v>
      </c>
      <c r="AD499" s="6" t="s">
        <v>641</v>
      </c>
      <c r="AE499" s="6">
        <v>39</v>
      </c>
      <c r="AF499" s="6">
        <v>2</v>
      </c>
      <c r="AG499" s="6" t="s">
        <v>97</v>
      </c>
      <c r="AH499" s="6" t="s">
        <v>105</v>
      </c>
      <c r="AI499" s="6">
        <v>200</v>
      </c>
      <c r="AJ499" s="6" t="s">
        <v>94</v>
      </c>
      <c r="AK499" s="21" t="str">
        <f t="shared" ref="AK499" si="1038">AJ498</f>
        <v>鉄道</v>
      </c>
      <c r="AL499" s="21" t="str">
        <f t="shared" si="1035"/>
        <v>徒歩</v>
      </c>
      <c r="AM499" s="6">
        <v>11.2</v>
      </c>
      <c r="AN499" s="6">
        <v>1</v>
      </c>
      <c r="AO499" s="6">
        <v>1555</v>
      </c>
      <c r="AP499" s="6">
        <v>5</v>
      </c>
      <c r="AQ499" s="6">
        <v>1</v>
      </c>
      <c r="AR499" s="6">
        <v>2</v>
      </c>
      <c r="AS499" s="6">
        <v>200</v>
      </c>
      <c r="AT499" s="6" t="s">
        <v>120</v>
      </c>
      <c r="AU499" s="6" t="s">
        <v>134</v>
      </c>
      <c r="AV499" s="6">
        <v>0</v>
      </c>
      <c r="AW499" s="6">
        <v>382</v>
      </c>
      <c r="AX499" s="6">
        <v>4.5999999999999996</v>
      </c>
      <c r="AY499" s="6">
        <v>394</v>
      </c>
      <c r="AZ499" s="6">
        <v>4.5999999999999996</v>
      </c>
      <c r="BA499" s="6">
        <v>11.2</v>
      </c>
      <c r="BB499" s="6">
        <v>1</v>
      </c>
      <c r="BC499" s="6">
        <v>899</v>
      </c>
      <c r="BD499" s="6">
        <v>4.5</v>
      </c>
      <c r="BE499" s="6">
        <v>1</v>
      </c>
      <c r="BF499" s="6">
        <v>899</v>
      </c>
      <c r="BG499" s="6">
        <v>10.8</v>
      </c>
      <c r="BH499" s="6">
        <v>1</v>
      </c>
      <c r="BI499" s="6">
        <v>0.65</v>
      </c>
      <c r="BJ499" s="6">
        <v>3</v>
      </c>
      <c r="BK499" s="6">
        <v>210</v>
      </c>
      <c r="BL499" s="6">
        <v>83</v>
      </c>
      <c r="BM499" s="6">
        <v>1.2</v>
      </c>
      <c r="BN499" s="6">
        <v>225</v>
      </c>
      <c r="BO499" s="6">
        <v>3.4</v>
      </c>
      <c r="BP499" s="6">
        <v>7.6</v>
      </c>
      <c r="BQ499" s="6"/>
    </row>
    <row r="500" spans="1:69">
      <c r="A500" s="35">
        <v>257044</v>
      </c>
      <c r="B500" s="6" t="s">
        <v>78</v>
      </c>
      <c r="C500" s="6">
        <v>500</v>
      </c>
      <c r="D500" s="6" t="s">
        <v>33</v>
      </c>
      <c r="E500" s="6">
        <v>1</v>
      </c>
      <c r="F500" s="21">
        <v>2</v>
      </c>
      <c r="G500" s="21" t="str">
        <f t="shared" si="1036"/>
        <v>食事</v>
      </c>
      <c r="H500" s="21" t="str">
        <f t="shared" si="1033"/>
        <v>買い物</v>
      </c>
      <c r="I500" s="7">
        <v>40134.568865740737</v>
      </c>
      <c r="J500" s="7">
        <v>40134.664317129631</v>
      </c>
      <c r="K500" s="13">
        <v>6.8865740737237502E-2</v>
      </c>
      <c r="L500" s="23">
        <f t="shared" ref="L500" si="1039">K498+K499+K500+K501+K502</f>
        <v>0.38501157407154096</v>
      </c>
      <c r="M500" s="6">
        <v>8247</v>
      </c>
      <c r="N500" s="10">
        <v>7067.4619628907749</v>
      </c>
      <c r="O500" s="6">
        <v>35.450660040000002</v>
      </c>
      <c r="P500" s="6">
        <v>139.6352167</v>
      </c>
      <c r="Q500" s="6">
        <v>104</v>
      </c>
      <c r="R500" s="6" t="s">
        <v>844</v>
      </c>
      <c r="S500" s="6">
        <v>1003002</v>
      </c>
      <c r="T500" s="6" t="s">
        <v>120</v>
      </c>
      <c r="U500" s="6">
        <v>100300219</v>
      </c>
      <c r="V500" s="6" t="s">
        <v>637</v>
      </c>
      <c r="W500" s="6">
        <v>35.431026250000002</v>
      </c>
      <c r="X500" s="6">
        <v>139.56100520000001</v>
      </c>
      <c r="Y500" s="6">
        <v>110</v>
      </c>
      <c r="Z500" s="6" t="s">
        <v>846</v>
      </c>
      <c r="AA500" s="6">
        <v>1009032</v>
      </c>
      <c r="AB500" s="6" t="s">
        <v>141</v>
      </c>
      <c r="AC500" s="6">
        <v>100903201</v>
      </c>
      <c r="AD500" s="6" t="s">
        <v>689</v>
      </c>
      <c r="AE500" s="6">
        <v>39</v>
      </c>
      <c r="AF500" s="6">
        <v>2</v>
      </c>
      <c r="AG500" s="6" t="s">
        <v>97</v>
      </c>
      <c r="AH500" s="6" t="s">
        <v>105</v>
      </c>
      <c r="AI500" s="6">
        <v>420</v>
      </c>
      <c r="AJ500" s="6" t="s">
        <v>95</v>
      </c>
      <c r="AK500" s="21" t="str">
        <f t="shared" si="959"/>
        <v>鉄道</v>
      </c>
      <c r="AL500" s="21" t="str">
        <f t="shared" si="1035"/>
        <v>徒歩</v>
      </c>
      <c r="AM500" s="6">
        <v>108.9</v>
      </c>
      <c r="AN500" s="6">
        <v>1</v>
      </c>
      <c r="AO500" s="6">
        <v>11621</v>
      </c>
      <c r="AP500" s="6">
        <v>22</v>
      </c>
      <c r="AQ500" s="6">
        <v>1</v>
      </c>
      <c r="AR500" s="6">
        <v>13</v>
      </c>
      <c r="AS500" s="6">
        <v>160</v>
      </c>
      <c r="AT500" s="6" t="s">
        <v>134</v>
      </c>
      <c r="AU500" s="6" t="s">
        <v>141</v>
      </c>
      <c r="AV500" s="6">
        <v>1</v>
      </c>
      <c r="AW500" s="6">
        <v>555</v>
      </c>
      <c r="AX500" s="6">
        <v>7.1</v>
      </c>
      <c r="AY500" s="6">
        <v>528</v>
      </c>
      <c r="AZ500" s="6">
        <v>6.7</v>
      </c>
      <c r="BA500" s="6">
        <v>26.8</v>
      </c>
      <c r="BB500" s="6">
        <v>1</v>
      </c>
      <c r="BC500" s="6">
        <v>8617</v>
      </c>
      <c r="BD500" s="6">
        <v>43.1</v>
      </c>
      <c r="BE500" s="6">
        <v>1</v>
      </c>
      <c r="BF500" s="6">
        <v>8617</v>
      </c>
      <c r="BG500" s="6">
        <v>108.9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/>
    </row>
    <row r="501" spans="1:69">
      <c r="A501" s="35">
        <v>257057</v>
      </c>
      <c r="B501" s="6" t="s">
        <v>78</v>
      </c>
      <c r="C501" s="6">
        <v>500</v>
      </c>
      <c r="D501" s="6" t="s">
        <v>33</v>
      </c>
      <c r="E501" s="6">
        <v>1</v>
      </c>
      <c r="F501" s="21">
        <v>1</v>
      </c>
      <c r="G501" s="21" t="str">
        <f t="shared" si="1036"/>
        <v>買い物</v>
      </c>
      <c r="H501" s="21" t="str">
        <f t="shared" si="1033"/>
        <v>帰宅</v>
      </c>
      <c r="I501" s="7">
        <v>40134.733182870368</v>
      </c>
      <c r="J501" s="7">
        <v>40134.807962962965</v>
      </c>
      <c r="K501" s="13">
        <v>0.12696759259415558</v>
      </c>
      <c r="L501" s="23">
        <f t="shared" ref="L501" si="1040">K498+K499+K500+K501+K502</f>
        <v>0.38501157407154096</v>
      </c>
      <c r="M501" s="6">
        <v>6461</v>
      </c>
      <c r="N501" s="10">
        <v>7234.786908061682</v>
      </c>
      <c r="O501" s="6">
        <v>35.429728089999998</v>
      </c>
      <c r="P501" s="6">
        <v>139.56133790000001</v>
      </c>
      <c r="Q501" s="6">
        <v>110</v>
      </c>
      <c r="R501" s="6" t="s">
        <v>846</v>
      </c>
      <c r="S501" s="6">
        <v>1009032</v>
      </c>
      <c r="T501" s="6" t="s">
        <v>141</v>
      </c>
      <c r="U501" s="6">
        <v>100903201</v>
      </c>
      <c r="V501" s="6" t="s">
        <v>689</v>
      </c>
      <c r="W501" s="6">
        <v>35.452027919999999</v>
      </c>
      <c r="X501" s="6">
        <v>139.6363753</v>
      </c>
      <c r="Y501" s="6">
        <v>104</v>
      </c>
      <c r="Z501" s="6" t="s">
        <v>844</v>
      </c>
      <c r="AA501" s="6">
        <v>1003002</v>
      </c>
      <c r="AB501" s="6" t="s">
        <v>120</v>
      </c>
      <c r="AC501" s="6">
        <v>100300204</v>
      </c>
      <c r="AD501" s="6" t="s">
        <v>634</v>
      </c>
      <c r="AE501" s="6">
        <v>39</v>
      </c>
      <c r="AF501" s="6">
        <v>2</v>
      </c>
      <c r="AG501" s="6" t="s">
        <v>97</v>
      </c>
      <c r="AH501" s="6" t="s">
        <v>105</v>
      </c>
      <c r="AI501" s="6">
        <v>420</v>
      </c>
      <c r="AJ501" s="6" t="s">
        <v>95</v>
      </c>
      <c r="AK501" s="21" t="str">
        <f t="shared" si="959"/>
        <v>徒歩</v>
      </c>
      <c r="AL501" s="21" t="str">
        <f t="shared" si="1035"/>
        <v>鉄道</v>
      </c>
      <c r="AM501" s="6">
        <v>110.3</v>
      </c>
      <c r="AN501" s="6">
        <v>1</v>
      </c>
      <c r="AO501" s="6">
        <v>11732</v>
      </c>
      <c r="AP501" s="6">
        <v>24.6</v>
      </c>
      <c r="AQ501" s="6">
        <v>1</v>
      </c>
      <c r="AR501" s="6">
        <v>18</v>
      </c>
      <c r="AS501" s="6">
        <v>340</v>
      </c>
      <c r="AT501" s="6" t="s">
        <v>141</v>
      </c>
      <c r="AU501" s="6" t="s">
        <v>136</v>
      </c>
      <c r="AV501" s="6">
        <v>1</v>
      </c>
      <c r="AW501" s="6">
        <v>484</v>
      </c>
      <c r="AX501" s="6">
        <v>5.8</v>
      </c>
      <c r="AY501" s="6">
        <v>1459</v>
      </c>
      <c r="AZ501" s="6">
        <v>17.399999999999999</v>
      </c>
      <c r="BA501" s="6">
        <v>41.2</v>
      </c>
      <c r="BB501" s="6">
        <v>1</v>
      </c>
      <c r="BC501" s="6">
        <v>9057</v>
      </c>
      <c r="BD501" s="6">
        <v>45.3</v>
      </c>
      <c r="BE501" s="6">
        <v>1</v>
      </c>
      <c r="BF501" s="6">
        <v>9057</v>
      </c>
      <c r="BG501" s="6">
        <v>110.3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/>
    </row>
    <row r="502" spans="1:69">
      <c r="A502" s="36">
        <v>257086</v>
      </c>
      <c r="B502" s="37" t="s">
        <v>78</v>
      </c>
      <c r="C502" s="37">
        <v>200</v>
      </c>
      <c r="D502" s="37" t="s">
        <v>85</v>
      </c>
      <c r="E502" s="37"/>
      <c r="F502" s="26">
        <v>0</v>
      </c>
      <c r="G502" s="21" t="str">
        <f t="shared" si="1036"/>
        <v>買い物</v>
      </c>
      <c r="H502" s="26"/>
      <c r="I502" s="38">
        <v>40134.934930555559</v>
      </c>
      <c r="J502" s="38">
        <v>40134.988206018519</v>
      </c>
      <c r="K502" s="39"/>
      <c r="L502" s="28">
        <f t="shared" ref="L502" si="1041">K498+K499+K500+K501+K502</f>
        <v>0.38501157407154096</v>
      </c>
      <c r="M502" s="37">
        <v>4603</v>
      </c>
      <c r="N502" s="40">
        <v>11431.058018630809</v>
      </c>
      <c r="O502" s="37">
        <v>35.453685579999998</v>
      </c>
      <c r="P502" s="37">
        <v>139.6386875</v>
      </c>
      <c r="Q502" s="37">
        <v>104</v>
      </c>
      <c r="R502" s="37" t="s">
        <v>844</v>
      </c>
      <c r="S502" s="37">
        <v>1003002</v>
      </c>
      <c r="T502" s="37" t="s">
        <v>120</v>
      </c>
      <c r="U502" s="37">
        <v>100300217</v>
      </c>
      <c r="V502" s="37" t="s">
        <v>617</v>
      </c>
      <c r="W502" s="37">
        <v>35.36666932</v>
      </c>
      <c r="X502" s="37">
        <v>139.5714873</v>
      </c>
      <c r="Y502" s="37">
        <v>115</v>
      </c>
      <c r="Z502" s="37" t="s">
        <v>856</v>
      </c>
      <c r="AA502" s="37">
        <v>1009248</v>
      </c>
      <c r="AB502" s="37" t="s">
        <v>378</v>
      </c>
      <c r="AC502" s="37">
        <v>100924801</v>
      </c>
      <c r="AD502" s="37" t="s">
        <v>739</v>
      </c>
      <c r="AE502" s="37">
        <v>39</v>
      </c>
      <c r="AF502" s="37">
        <v>2</v>
      </c>
      <c r="AG502" s="37" t="s">
        <v>97</v>
      </c>
      <c r="AH502" s="37" t="s">
        <v>105</v>
      </c>
      <c r="AI502" s="37">
        <v>200</v>
      </c>
      <c r="AJ502" s="37" t="s">
        <v>94</v>
      </c>
      <c r="AK502" s="21" t="str">
        <f t="shared" si="959"/>
        <v>徒歩</v>
      </c>
      <c r="AL502" s="26"/>
      <c r="AM502" s="37">
        <v>60.3</v>
      </c>
      <c r="AN502" s="37">
        <v>1</v>
      </c>
      <c r="AO502" s="37">
        <v>13199</v>
      </c>
      <c r="AP502" s="37">
        <v>38.9</v>
      </c>
      <c r="AQ502" s="37">
        <v>1</v>
      </c>
      <c r="AR502" s="37">
        <v>32</v>
      </c>
      <c r="AS502" s="37">
        <v>470</v>
      </c>
      <c r="AT502" s="37" t="s">
        <v>136</v>
      </c>
      <c r="AU502" s="37" t="s">
        <v>126</v>
      </c>
      <c r="AV502" s="37">
        <v>1</v>
      </c>
      <c r="AW502" s="37">
        <v>974</v>
      </c>
      <c r="AX502" s="37">
        <v>12</v>
      </c>
      <c r="AY502" s="37">
        <v>1307</v>
      </c>
      <c r="AZ502" s="37">
        <v>16.3</v>
      </c>
      <c r="BA502" s="37">
        <v>60.3</v>
      </c>
      <c r="BB502" s="37">
        <v>1</v>
      </c>
      <c r="BC502" s="37">
        <v>12474</v>
      </c>
      <c r="BD502" s="37">
        <v>62.4</v>
      </c>
      <c r="BE502" s="37">
        <v>1</v>
      </c>
      <c r="BF502" s="37">
        <v>12474</v>
      </c>
      <c r="BG502" s="37">
        <v>155.5</v>
      </c>
      <c r="BH502" s="37">
        <v>0</v>
      </c>
      <c r="BI502" s="37">
        <v>0</v>
      </c>
      <c r="BJ502" s="37">
        <v>0</v>
      </c>
      <c r="BK502" s="37">
        <v>0</v>
      </c>
      <c r="BL502" s="37">
        <v>0</v>
      </c>
      <c r="BM502" s="37">
        <v>0</v>
      </c>
      <c r="BN502" s="37">
        <v>0</v>
      </c>
      <c r="BO502" s="37">
        <v>0</v>
      </c>
      <c r="BP502" s="37">
        <v>0</v>
      </c>
      <c r="BQ502" s="37"/>
    </row>
    <row r="503" spans="1:69">
      <c r="A503" s="30">
        <v>257777</v>
      </c>
      <c r="B503" s="31" t="s">
        <v>78</v>
      </c>
      <c r="C503" s="31">
        <v>400</v>
      </c>
      <c r="D503" s="31" t="s">
        <v>87</v>
      </c>
      <c r="E503" s="31"/>
      <c r="F503" s="16">
        <v>4</v>
      </c>
      <c r="G503" s="16"/>
      <c r="H503" s="21" t="str">
        <f t="shared" ref="H503:H506" si="1042">D504</f>
        <v>業務</v>
      </c>
      <c r="I503" s="32">
        <v>40142.316087962965</v>
      </c>
      <c r="J503" s="32">
        <v>40142.350300925929</v>
      </c>
      <c r="K503" s="33">
        <v>0.22280092591972789</v>
      </c>
      <c r="L503" s="18">
        <f t="shared" ref="L503" si="1043">K503+K504+K505+K506+K507</f>
        <v>0.54961805555649335</v>
      </c>
      <c r="M503" s="31">
        <v>2956</v>
      </c>
      <c r="N503" s="34">
        <v>10442.362605807815</v>
      </c>
      <c r="O503" s="31">
        <v>35.366486930000001</v>
      </c>
      <c r="P503" s="31">
        <v>139.57138549999999</v>
      </c>
      <c r="Q503" s="31">
        <v>115</v>
      </c>
      <c r="R503" s="31" t="s">
        <v>856</v>
      </c>
      <c r="S503" s="31">
        <v>1009248</v>
      </c>
      <c r="T503" s="31" t="s">
        <v>378</v>
      </c>
      <c r="U503" s="31">
        <v>100924801</v>
      </c>
      <c r="V503" s="31" t="s">
        <v>739</v>
      </c>
      <c r="W503" s="31">
        <v>35.443986680000002</v>
      </c>
      <c r="X503" s="31">
        <v>139.63648800000001</v>
      </c>
      <c r="Y503" s="31">
        <v>104</v>
      </c>
      <c r="Z503" s="31" t="s">
        <v>844</v>
      </c>
      <c r="AA503" s="31">
        <v>1003002</v>
      </c>
      <c r="AB503" s="31" t="s">
        <v>120</v>
      </c>
      <c r="AC503" s="31">
        <v>100300216</v>
      </c>
      <c r="AD503" s="31" t="s">
        <v>240</v>
      </c>
      <c r="AE503" s="31">
        <v>39</v>
      </c>
      <c r="AF503" s="31">
        <v>2</v>
      </c>
      <c r="AG503" s="31" t="s">
        <v>97</v>
      </c>
      <c r="AH503" s="31" t="s">
        <v>105</v>
      </c>
      <c r="AI503" s="31">
        <v>200</v>
      </c>
      <c r="AJ503" s="31" t="s">
        <v>94</v>
      </c>
      <c r="AK503" s="16"/>
      <c r="AL503" s="16" t="str">
        <f t="shared" ref="AL503:AL506" si="1044">AJ504</f>
        <v>鉄道</v>
      </c>
      <c r="AM503" s="31">
        <v>39.1</v>
      </c>
      <c r="AN503" s="31">
        <v>1</v>
      </c>
      <c r="AO503" s="31">
        <v>13787</v>
      </c>
      <c r="AP503" s="31">
        <v>35.799999999999997</v>
      </c>
      <c r="AQ503" s="31">
        <v>1</v>
      </c>
      <c r="AR503" s="31">
        <v>18</v>
      </c>
      <c r="AS503" s="31">
        <v>210</v>
      </c>
      <c r="AT503" s="31" t="s">
        <v>126</v>
      </c>
      <c r="AU503" s="31" t="s">
        <v>120</v>
      </c>
      <c r="AV503" s="31">
        <v>0</v>
      </c>
      <c r="AW503" s="31">
        <v>1354</v>
      </c>
      <c r="AX503" s="31">
        <v>17.2</v>
      </c>
      <c r="AY503" s="31">
        <v>324</v>
      </c>
      <c r="AZ503" s="31">
        <v>3.9</v>
      </c>
      <c r="BA503" s="31">
        <v>39.1</v>
      </c>
      <c r="BB503" s="31">
        <v>1</v>
      </c>
      <c r="BC503" s="31">
        <v>11538</v>
      </c>
      <c r="BD503" s="31">
        <v>57.7</v>
      </c>
      <c r="BE503" s="31">
        <v>1</v>
      </c>
      <c r="BF503" s="31">
        <v>11538</v>
      </c>
      <c r="BG503" s="31">
        <v>142.6</v>
      </c>
      <c r="BH503" s="31">
        <v>0</v>
      </c>
      <c r="BI503" s="31">
        <v>0</v>
      </c>
      <c r="BJ503" s="31">
        <v>0</v>
      </c>
      <c r="BK503" s="31">
        <v>0</v>
      </c>
      <c r="BL503" s="31">
        <v>0</v>
      </c>
      <c r="BM503" s="31">
        <v>0</v>
      </c>
      <c r="BN503" s="31">
        <v>0</v>
      </c>
      <c r="BO503" s="31">
        <v>0</v>
      </c>
      <c r="BP503" s="31">
        <v>0</v>
      </c>
      <c r="BQ503" s="31"/>
    </row>
    <row r="504" spans="1:69">
      <c r="A504" s="35">
        <v>257810</v>
      </c>
      <c r="B504" s="6" t="s">
        <v>78</v>
      </c>
      <c r="C504" s="6">
        <v>400</v>
      </c>
      <c r="D504" s="6" t="s">
        <v>87</v>
      </c>
      <c r="E504" s="6"/>
      <c r="F504" s="21">
        <v>3</v>
      </c>
      <c r="G504" s="21" t="str">
        <f t="shared" ref="G504:G507" si="1045">D503</f>
        <v>業務</v>
      </c>
      <c r="H504" s="21" t="str">
        <f t="shared" si="1042"/>
        <v>業務</v>
      </c>
      <c r="I504" s="7">
        <v>40142.573101851849</v>
      </c>
      <c r="J504" s="7">
        <v>40142.59480324074</v>
      </c>
      <c r="K504" s="13">
        <v>6.6666666680248454E-3</v>
      </c>
      <c r="L504" s="23">
        <f t="shared" ref="L504" si="1046">K503+K504+K505+K506+K507</f>
        <v>0.54961805555649335</v>
      </c>
      <c r="M504" s="6">
        <v>1875</v>
      </c>
      <c r="N504" s="10">
        <v>7269.5619470084603</v>
      </c>
      <c r="O504" s="6">
        <v>35.444759179999998</v>
      </c>
      <c r="P504" s="6">
        <v>139.63557599999999</v>
      </c>
      <c r="Q504" s="6">
        <v>104</v>
      </c>
      <c r="R504" s="6" t="s">
        <v>844</v>
      </c>
      <c r="S504" s="6">
        <v>1003002</v>
      </c>
      <c r="T504" s="6" t="s">
        <v>120</v>
      </c>
      <c r="U504" s="6">
        <v>100300216</v>
      </c>
      <c r="V504" s="6" t="s">
        <v>240</v>
      </c>
      <c r="W504" s="6">
        <v>35.430049889999999</v>
      </c>
      <c r="X504" s="6">
        <v>139.5573789</v>
      </c>
      <c r="Y504" s="6">
        <v>110</v>
      </c>
      <c r="Z504" s="6" t="s">
        <v>846</v>
      </c>
      <c r="AA504" s="6">
        <v>1009032</v>
      </c>
      <c r="AB504" s="6" t="s">
        <v>141</v>
      </c>
      <c r="AC504" s="6">
        <v>100903201</v>
      </c>
      <c r="AD504" s="6" t="s">
        <v>689</v>
      </c>
      <c r="AE504" s="6">
        <v>39</v>
      </c>
      <c r="AF504" s="6">
        <v>2</v>
      </c>
      <c r="AG504" s="6" t="s">
        <v>97</v>
      </c>
      <c r="AH504" s="6" t="s">
        <v>105</v>
      </c>
      <c r="AI504" s="6">
        <v>200</v>
      </c>
      <c r="AJ504" s="6" t="s">
        <v>94</v>
      </c>
      <c r="AK504" s="21" t="str">
        <f t="shared" ref="AK504" si="1047">AJ503</f>
        <v>鉄道</v>
      </c>
      <c r="AL504" s="21" t="str">
        <f t="shared" si="1044"/>
        <v>鉄道</v>
      </c>
      <c r="AM504" s="6">
        <v>24</v>
      </c>
      <c r="AN504" s="6">
        <v>1</v>
      </c>
      <c r="AO504" s="6">
        <v>12094</v>
      </c>
      <c r="AP504" s="6">
        <v>21.9</v>
      </c>
      <c r="AQ504" s="6">
        <v>1</v>
      </c>
      <c r="AR504" s="6">
        <v>13</v>
      </c>
      <c r="AS504" s="6">
        <v>160</v>
      </c>
      <c r="AT504" s="6" t="s">
        <v>134</v>
      </c>
      <c r="AU504" s="6" t="s">
        <v>141</v>
      </c>
      <c r="AV504" s="6">
        <v>1</v>
      </c>
      <c r="AW504" s="6">
        <v>803</v>
      </c>
      <c r="AX504" s="6">
        <v>9.6</v>
      </c>
      <c r="AY504" s="6">
        <v>108</v>
      </c>
      <c r="AZ504" s="6">
        <v>1.4</v>
      </c>
      <c r="BA504" s="6">
        <v>24</v>
      </c>
      <c r="BB504" s="6">
        <v>1</v>
      </c>
      <c r="BC504" s="6">
        <v>8721</v>
      </c>
      <c r="BD504" s="6">
        <v>43.6</v>
      </c>
      <c r="BE504" s="6">
        <v>1</v>
      </c>
      <c r="BF504" s="6">
        <v>8721</v>
      </c>
      <c r="BG504" s="6">
        <v>109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/>
    </row>
    <row r="505" spans="1:69">
      <c r="A505" s="35">
        <v>257817</v>
      </c>
      <c r="B505" s="6" t="s">
        <v>78</v>
      </c>
      <c r="C505" s="6">
        <v>400</v>
      </c>
      <c r="D505" s="6" t="s">
        <v>87</v>
      </c>
      <c r="E505" s="6"/>
      <c r="F505" s="21">
        <v>2</v>
      </c>
      <c r="G505" s="21" t="str">
        <f t="shared" si="1045"/>
        <v>業務</v>
      </c>
      <c r="H505" s="21" t="str">
        <f t="shared" si="1042"/>
        <v>食事</v>
      </c>
      <c r="I505" s="7">
        <v>40142.601469907408</v>
      </c>
      <c r="J505" s="7">
        <v>40142.630567129629</v>
      </c>
      <c r="K505" s="13">
        <v>0.11791666666977108</v>
      </c>
      <c r="L505" s="23">
        <f t="shared" ref="L505" si="1048">K503+K504+K505+K506+K507</f>
        <v>0.54961805555649335</v>
      </c>
      <c r="M505" s="6">
        <v>2514</v>
      </c>
      <c r="N505" s="10">
        <v>9710.4886185423857</v>
      </c>
      <c r="O505" s="6">
        <v>35.412395609999997</v>
      </c>
      <c r="P505" s="6">
        <v>139.53644689999999</v>
      </c>
      <c r="Q505" s="6">
        <v>110</v>
      </c>
      <c r="R505" s="6" t="s">
        <v>846</v>
      </c>
      <c r="S505" s="6">
        <v>1009030</v>
      </c>
      <c r="T505" s="6" t="s">
        <v>421</v>
      </c>
      <c r="U505" s="6">
        <v>100903004</v>
      </c>
      <c r="V505" s="6" t="s">
        <v>709</v>
      </c>
      <c r="W505" s="6">
        <v>35.443949179999997</v>
      </c>
      <c r="X505" s="6">
        <v>139.6363968</v>
      </c>
      <c r="Y505" s="6">
        <v>104</v>
      </c>
      <c r="Z505" s="6" t="s">
        <v>844</v>
      </c>
      <c r="AA505" s="6">
        <v>1003002</v>
      </c>
      <c r="AB505" s="6" t="s">
        <v>120</v>
      </c>
      <c r="AC505" s="6">
        <v>100300216</v>
      </c>
      <c r="AD505" s="6" t="s">
        <v>240</v>
      </c>
      <c r="AE505" s="6">
        <v>39</v>
      </c>
      <c r="AF505" s="6">
        <v>2</v>
      </c>
      <c r="AG505" s="6" t="s">
        <v>97</v>
      </c>
      <c r="AH505" s="6" t="s">
        <v>105</v>
      </c>
      <c r="AI505" s="6">
        <v>200</v>
      </c>
      <c r="AJ505" s="6" t="s">
        <v>94</v>
      </c>
      <c r="AK505" s="21" t="str">
        <f t="shared" si="959"/>
        <v>鉄道</v>
      </c>
      <c r="AL505" s="21" t="str">
        <f t="shared" si="1044"/>
        <v>徒歩</v>
      </c>
      <c r="AM505" s="6">
        <v>44.5</v>
      </c>
      <c r="AN505" s="6">
        <v>1</v>
      </c>
      <c r="AO505" s="6">
        <v>13821</v>
      </c>
      <c r="AP505" s="6">
        <v>24</v>
      </c>
      <c r="AQ505" s="6">
        <v>1</v>
      </c>
      <c r="AR505" s="6">
        <v>22</v>
      </c>
      <c r="AS505" s="6">
        <v>290</v>
      </c>
      <c r="AT505" s="6" t="s">
        <v>125</v>
      </c>
      <c r="AU505" s="6" t="s">
        <v>120</v>
      </c>
      <c r="AV505" s="6">
        <v>0</v>
      </c>
      <c r="AW505" s="6">
        <v>1512</v>
      </c>
      <c r="AX505" s="6">
        <v>18.600000000000001</v>
      </c>
      <c r="AY505" s="6">
        <v>326</v>
      </c>
      <c r="AZ505" s="6">
        <v>3.9</v>
      </c>
      <c r="BA505" s="6">
        <v>44.5</v>
      </c>
      <c r="BB505" s="6">
        <v>1</v>
      </c>
      <c r="BC505" s="6">
        <v>11256</v>
      </c>
      <c r="BD505" s="6">
        <v>56.3</v>
      </c>
      <c r="BE505" s="6">
        <v>1</v>
      </c>
      <c r="BF505" s="6">
        <v>11256</v>
      </c>
      <c r="BG505" s="6">
        <v>139.5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/>
    </row>
    <row r="506" spans="1:69">
      <c r="A506" s="35">
        <v>257830</v>
      </c>
      <c r="B506" s="6" t="s">
        <v>78</v>
      </c>
      <c r="C506" s="6">
        <v>600</v>
      </c>
      <c r="D506" s="6" t="s">
        <v>91</v>
      </c>
      <c r="E506" s="6">
        <v>1</v>
      </c>
      <c r="F506" s="21">
        <v>1</v>
      </c>
      <c r="G506" s="21" t="str">
        <f t="shared" si="1045"/>
        <v>業務</v>
      </c>
      <c r="H506" s="21" t="str">
        <f t="shared" si="1042"/>
        <v>帰宅</v>
      </c>
      <c r="I506" s="7">
        <v>40142.748483796298</v>
      </c>
      <c r="J506" s="7">
        <v>40142.752951388888</v>
      </c>
      <c r="K506" s="13">
        <v>0.20223379629896954</v>
      </c>
      <c r="L506" s="23">
        <f t="shared" ref="L506" si="1049">K503+K504+K505+K506+K507</f>
        <v>0.54961805555649335</v>
      </c>
      <c r="M506" s="6">
        <v>386</v>
      </c>
      <c r="N506" s="10">
        <v>281.73877474793039</v>
      </c>
      <c r="O506" s="6">
        <v>35.44384719</v>
      </c>
      <c r="P506" s="6">
        <v>139.63637539999999</v>
      </c>
      <c r="Q506" s="6">
        <v>104</v>
      </c>
      <c r="R506" s="6" t="s">
        <v>844</v>
      </c>
      <c r="S506" s="6">
        <v>1003002</v>
      </c>
      <c r="T506" s="6" t="s">
        <v>120</v>
      </c>
      <c r="U506" s="6">
        <v>100300216</v>
      </c>
      <c r="V506" s="6" t="s">
        <v>240</v>
      </c>
      <c r="W506" s="6">
        <v>35.445188299999998</v>
      </c>
      <c r="X506" s="6">
        <v>139.63373609999999</v>
      </c>
      <c r="Y506" s="6">
        <v>104</v>
      </c>
      <c r="Z506" s="6" t="s">
        <v>844</v>
      </c>
      <c r="AA506" s="6">
        <v>1003019</v>
      </c>
      <c r="AB506" s="6" t="s">
        <v>410</v>
      </c>
      <c r="AC506" s="6">
        <v>100301905</v>
      </c>
      <c r="AD506" s="6" t="s">
        <v>662</v>
      </c>
      <c r="AE506" s="6">
        <v>39</v>
      </c>
      <c r="AF506" s="6">
        <v>2</v>
      </c>
      <c r="AG506" s="6" t="s">
        <v>97</v>
      </c>
      <c r="AH506" s="6" t="s">
        <v>105</v>
      </c>
      <c r="AI506" s="6">
        <v>420</v>
      </c>
      <c r="AJ506" s="6" t="s">
        <v>95</v>
      </c>
      <c r="AK506" s="21" t="str">
        <f t="shared" si="959"/>
        <v>鉄道</v>
      </c>
      <c r="AL506" s="21" t="str">
        <f t="shared" si="1044"/>
        <v>鉄道</v>
      </c>
      <c r="AM506" s="6">
        <v>4.3</v>
      </c>
      <c r="AN506" s="6">
        <v>1</v>
      </c>
      <c r="AO506" s="6">
        <v>351</v>
      </c>
      <c r="AP506" s="6">
        <v>2.5</v>
      </c>
      <c r="AQ506" s="6">
        <v>1</v>
      </c>
      <c r="AR506" s="6">
        <v>2</v>
      </c>
      <c r="AS506" s="6">
        <v>200</v>
      </c>
      <c r="AT506" s="6" t="s">
        <v>120</v>
      </c>
      <c r="AU506" s="6" t="s">
        <v>134</v>
      </c>
      <c r="AV506" s="6">
        <v>0</v>
      </c>
      <c r="AW506" s="6">
        <v>354</v>
      </c>
      <c r="AX506" s="6">
        <v>4.3</v>
      </c>
      <c r="AY506" s="6">
        <v>735</v>
      </c>
      <c r="AZ506" s="6">
        <v>8.8000000000000007</v>
      </c>
      <c r="BA506" s="6">
        <v>15.100000000000001</v>
      </c>
      <c r="BB506" s="6">
        <v>1</v>
      </c>
      <c r="BC506" s="6">
        <v>355</v>
      </c>
      <c r="BD506" s="6">
        <v>1.8</v>
      </c>
      <c r="BE506" s="6">
        <v>1</v>
      </c>
      <c r="BF506" s="6">
        <v>355</v>
      </c>
      <c r="BG506" s="6">
        <v>4.3</v>
      </c>
      <c r="BH506" s="6">
        <v>1</v>
      </c>
      <c r="BI506" s="6">
        <v>0.21</v>
      </c>
      <c r="BJ506" s="6">
        <v>2</v>
      </c>
      <c r="BK506" s="6">
        <v>210</v>
      </c>
      <c r="BL506" s="6">
        <v>155</v>
      </c>
      <c r="BM506" s="6">
        <v>2.2999999999999998</v>
      </c>
      <c r="BN506" s="6">
        <v>130</v>
      </c>
      <c r="BO506" s="6">
        <v>2</v>
      </c>
      <c r="BP506" s="6">
        <v>6.3</v>
      </c>
      <c r="BQ506" s="6"/>
    </row>
    <row r="507" spans="1:69">
      <c r="A507" s="36">
        <v>257859</v>
      </c>
      <c r="B507" s="37" t="s">
        <v>78</v>
      </c>
      <c r="C507" s="37">
        <v>200</v>
      </c>
      <c r="D507" s="37" t="s">
        <v>85</v>
      </c>
      <c r="E507" s="37"/>
      <c r="F507" s="26">
        <v>0</v>
      </c>
      <c r="G507" s="21" t="str">
        <f t="shared" si="1045"/>
        <v>食事</v>
      </c>
      <c r="H507" s="26"/>
      <c r="I507" s="38">
        <v>40142.955185185187</v>
      </c>
      <c r="J507" s="38">
        <v>40142.979386574072</v>
      </c>
      <c r="K507" s="39"/>
      <c r="L507" s="28">
        <f t="shared" ref="L507" si="1050">K503+K504+K505+K506+K507</f>
        <v>0.54961805555649335</v>
      </c>
      <c r="M507" s="37">
        <v>2091</v>
      </c>
      <c r="N507" s="40">
        <v>10388.595063908388</v>
      </c>
      <c r="O507" s="37">
        <v>35.444415810000002</v>
      </c>
      <c r="P507" s="37">
        <v>139.63515770000001</v>
      </c>
      <c r="Q507" s="37">
        <v>104</v>
      </c>
      <c r="R507" s="37" t="s">
        <v>844</v>
      </c>
      <c r="S507" s="37">
        <v>1003019</v>
      </c>
      <c r="T507" s="37" t="s">
        <v>410</v>
      </c>
      <c r="U507" s="37">
        <v>100301907</v>
      </c>
      <c r="V507" s="37" t="s">
        <v>664</v>
      </c>
      <c r="W507" s="37">
        <v>35.366798099999997</v>
      </c>
      <c r="X507" s="37">
        <v>139.5713264</v>
      </c>
      <c r="Y507" s="37">
        <v>115</v>
      </c>
      <c r="Z507" s="37" t="s">
        <v>856</v>
      </c>
      <c r="AA507" s="37">
        <v>1009248</v>
      </c>
      <c r="AB507" s="37" t="s">
        <v>378</v>
      </c>
      <c r="AC507" s="37">
        <v>100924801</v>
      </c>
      <c r="AD507" s="37" t="s">
        <v>739</v>
      </c>
      <c r="AE507" s="37">
        <v>39</v>
      </c>
      <c r="AF507" s="37">
        <v>2</v>
      </c>
      <c r="AG507" s="37" t="s">
        <v>97</v>
      </c>
      <c r="AH507" s="37" t="s">
        <v>105</v>
      </c>
      <c r="AI507" s="37">
        <v>200</v>
      </c>
      <c r="AJ507" s="37" t="s">
        <v>94</v>
      </c>
      <c r="AK507" s="21" t="str">
        <f t="shared" si="959"/>
        <v>徒歩</v>
      </c>
      <c r="AL507" s="26"/>
      <c r="AM507" s="37">
        <v>46.9</v>
      </c>
      <c r="AN507" s="37">
        <v>1</v>
      </c>
      <c r="AO507" s="37">
        <v>13389</v>
      </c>
      <c r="AP507" s="37">
        <v>37.4</v>
      </c>
      <c r="AQ507" s="37">
        <v>1</v>
      </c>
      <c r="AR507" s="37">
        <v>21</v>
      </c>
      <c r="AS507" s="37">
        <v>210</v>
      </c>
      <c r="AT507" s="37" t="s">
        <v>134</v>
      </c>
      <c r="AU507" s="37" t="s">
        <v>126</v>
      </c>
      <c r="AV507" s="37">
        <v>0</v>
      </c>
      <c r="AW507" s="37">
        <v>828</v>
      </c>
      <c r="AX507" s="37">
        <v>9.9</v>
      </c>
      <c r="AY507" s="37">
        <v>1287</v>
      </c>
      <c r="AZ507" s="37">
        <v>16</v>
      </c>
      <c r="BA507" s="37">
        <v>46.9</v>
      </c>
      <c r="BB507" s="37">
        <v>1</v>
      </c>
      <c r="BC507" s="37">
        <v>11281</v>
      </c>
      <c r="BD507" s="37">
        <v>56.4</v>
      </c>
      <c r="BE507" s="37">
        <v>1</v>
      </c>
      <c r="BF507" s="37">
        <v>11281</v>
      </c>
      <c r="BG507" s="37">
        <v>141.69999999999999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/>
    </row>
    <row r="508" spans="1:69">
      <c r="A508" s="30">
        <v>255286</v>
      </c>
      <c r="B508" s="31" t="s">
        <v>79</v>
      </c>
      <c r="C508" s="31">
        <v>100</v>
      </c>
      <c r="D508" s="31" t="s">
        <v>86</v>
      </c>
      <c r="E508" s="31">
        <v>1</v>
      </c>
      <c r="F508" s="16">
        <v>4</v>
      </c>
      <c r="G508" s="16"/>
      <c r="H508" s="21" t="str">
        <f t="shared" ref="H508:H511" si="1051">D509</f>
        <v>業務</v>
      </c>
      <c r="I508" s="32">
        <v>40115.284722222219</v>
      </c>
      <c r="J508" s="32">
        <v>40115.335347222222</v>
      </c>
      <c r="K508" s="33">
        <v>0.11196759259473765</v>
      </c>
      <c r="L508" s="18">
        <f t="shared" ref="L508" si="1052">K508+K509+K510+K511+K512</f>
        <v>0.54162037037895061</v>
      </c>
      <c r="M508" s="31">
        <v>4374</v>
      </c>
      <c r="N508" s="34">
        <v>22889.77494426446</v>
      </c>
      <c r="O508" s="31">
        <v>35.460594899999997</v>
      </c>
      <c r="P508" s="31">
        <v>139.38421550000001</v>
      </c>
      <c r="Q508" s="31">
        <v>215</v>
      </c>
      <c r="R508" s="31" t="s">
        <v>842</v>
      </c>
      <c r="S508" s="41">
        <v>2150101</v>
      </c>
      <c r="T508" s="41" t="s">
        <v>867</v>
      </c>
      <c r="U508" s="31">
        <v>215010105</v>
      </c>
      <c r="V508" s="31" t="s">
        <v>596</v>
      </c>
      <c r="W508" s="31">
        <v>35.443139160000001</v>
      </c>
      <c r="X508" s="31">
        <v>139.6360482</v>
      </c>
      <c r="Y508" s="31">
        <v>104</v>
      </c>
      <c r="Z508" s="31" t="s">
        <v>844</v>
      </c>
      <c r="AA508" s="31">
        <v>1003018</v>
      </c>
      <c r="AB508" s="31" t="s">
        <v>414</v>
      </c>
      <c r="AC508" s="31">
        <v>100301801</v>
      </c>
      <c r="AD508" s="31" t="s">
        <v>670</v>
      </c>
      <c r="AE508" s="31">
        <v>33</v>
      </c>
      <c r="AF508" s="31">
        <v>1</v>
      </c>
      <c r="AG508" s="31" t="s">
        <v>34</v>
      </c>
      <c r="AH508" s="31" t="s">
        <v>101</v>
      </c>
      <c r="AI508" s="31">
        <v>200</v>
      </c>
      <c r="AJ508" s="31" t="s">
        <v>94</v>
      </c>
      <c r="AK508" s="16"/>
      <c r="AL508" s="16" t="str">
        <f t="shared" ref="AL508:AL511" si="1053">AJ509</f>
        <v>自転車</v>
      </c>
      <c r="AM508" s="31">
        <v>65.900000000000006</v>
      </c>
      <c r="AN508" s="31">
        <v>1</v>
      </c>
      <c r="AO508" s="31">
        <v>30323</v>
      </c>
      <c r="AP508" s="31">
        <v>63</v>
      </c>
      <c r="AQ508" s="31">
        <v>1</v>
      </c>
      <c r="AR508" s="31">
        <v>44</v>
      </c>
      <c r="AS508" s="31">
        <v>430</v>
      </c>
      <c r="AT508" s="31" t="s">
        <v>119</v>
      </c>
      <c r="AU508" s="31" t="s">
        <v>120</v>
      </c>
      <c r="AV508" s="31">
        <v>1</v>
      </c>
      <c r="AW508" s="31">
        <v>1370</v>
      </c>
      <c r="AX508" s="31">
        <v>16.600000000000001</v>
      </c>
      <c r="AY508" s="31">
        <v>441</v>
      </c>
      <c r="AZ508" s="31">
        <v>5.3</v>
      </c>
      <c r="BA508" s="31">
        <v>65.900000000000006</v>
      </c>
      <c r="BB508" s="31">
        <v>1</v>
      </c>
      <c r="BC508" s="31">
        <v>26154</v>
      </c>
      <c r="BD508" s="31">
        <v>130.80000000000001</v>
      </c>
      <c r="BE508" s="31">
        <v>1</v>
      </c>
      <c r="BF508" s="31">
        <v>26154</v>
      </c>
      <c r="BG508" s="31">
        <v>323.8</v>
      </c>
      <c r="BH508" s="31">
        <v>0</v>
      </c>
      <c r="BI508" s="31">
        <v>0</v>
      </c>
      <c r="BJ508" s="31">
        <v>0</v>
      </c>
      <c r="BK508" s="31">
        <v>0</v>
      </c>
      <c r="BL508" s="31">
        <v>0</v>
      </c>
      <c r="BM508" s="31">
        <v>0</v>
      </c>
      <c r="BN508" s="31">
        <v>0</v>
      </c>
      <c r="BO508" s="31">
        <v>0</v>
      </c>
      <c r="BP508" s="31">
        <v>0</v>
      </c>
      <c r="BQ508" s="31"/>
    </row>
    <row r="509" spans="1:69">
      <c r="A509" s="35">
        <v>255304</v>
      </c>
      <c r="B509" s="6" t="s">
        <v>79</v>
      </c>
      <c r="C509" s="6">
        <v>400</v>
      </c>
      <c r="D509" s="6" t="s">
        <v>87</v>
      </c>
      <c r="E509" s="6"/>
      <c r="F509" s="21">
        <v>3</v>
      </c>
      <c r="G509" s="21" t="str">
        <f t="shared" ref="G509:G512" si="1054">D508</f>
        <v>出勤</v>
      </c>
      <c r="H509" s="21" t="str">
        <f t="shared" si="1051"/>
        <v>業務</v>
      </c>
      <c r="I509" s="7">
        <v>40115.447314814817</v>
      </c>
      <c r="J509" s="7">
        <v>40115.481226851851</v>
      </c>
      <c r="K509" s="13">
        <v>3.0763888891669922E-2</v>
      </c>
      <c r="L509" s="23">
        <f t="shared" ref="L509" si="1055">K508+K509+K510+K511+K512</f>
        <v>0.54162037037895061</v>
      </c>
      <c r="M509" s="6">
        <v>2930</v>
      </c>
      <c r="N509" s="10">
        <v>986.96230095237343</v>
      </c>
      <c r="O509" s="6">
        <v>35.443836490000002</v>
      </c>
      <c r="P509" s="6">
        <v>139.63637</v>
      </c>
      <c r="Q509" s="6">
        <v>104</v>
      </c>
      <c r="R509" s="6" t="s">
        <v>844</v>
      </c>
      <c r="S509" s="6">
        <v>1003002</v>
      </c>
      <c r="T509" s="6" t="s">
        <v>120</v>
      </c>
      <c r="U509" s="6">
        <v>100300216</v>
      </c>
      <c r="V509" s="6" t="s">
        <v>240</v>
      </c>
      <c r="W509" s="6">
        <v>35.45161487</v>
      </c>
      <c r="X509" s="6">
        <v>139.6311182</v>
      </c>
      <c r="Y509" s="6">
        <v>104</v>
      </c>
      <c r="Z509" s="6" t="s">
        <v>844</v>
      </c>
      <c r="AA509" s="6">
        <v>1003001</v>
      </c>
      <c r="AB509" s="6" t="s">
        <v>400</v>
      </c>
      <c r="AC509" s="6">
        <v>100300102</v>
      </c>
      <c r="AD509" s="6" t="s">
        <v>627</v>
      </c>
      <c r="AE509" s="6">
        <v>33</v>
      </c>
      <c r="AF509" s="6">
        <v>1</v>
      </c>
      <c r="AG509" s="6" t="s">
        <v>34</v>
      </c>
      <c r="AH509" s="6" t="s">
        <v>101</v>
      </c>
      <c r="AI509" s="6">
        <v>700</v>
      </c>
      <c r="AJ509" s="6" t="s">
        <v>874</v>
      </c>
      <c r="AK509" s="21" t="str">
        <f t="shared" ref="AK509" si="1056">AJ508</f>
        <v>鉄道</v>
      </c>
      <c r="AL509" s="21" t="str">
        <f t="shared" si="1053"/>
        <v>自転車</v>
      </c>
      <c r="AM509" s="6">
        <v>5.7</v>
      </c>
      <c r="AN509" s="6">
        <v>1</v>
      </c>
      <c r="AO509" s="6">
        <v>1655</v>
      </c>
      <c r="AP509" s="6">
        <v>7.1</v>
      </c>
      <c r="AQ509" s="6">
        <v>1</v>
      </c>
      <c r="AR509" s="6">
        <v>2</v>
      </c>
      <c r="AS509" s="6">
        <v>200</v>
      </c>
      <c r="AT509" s="6" t="s">
        <v>120</v>
      </c>
      <c r="AU509" s="6" t="s">
        <v>134</v>
      </c>
      <c r="AV509" s="6">
        <v>0</v>
      </c>
      <c r="AW509" s="6">
        <v>355</v>
      </c>
      <c r="AX509" s="6">
        <v>4.3</v>
      </c>
      <c r="AY509" s="6">
        <v>256</v>
      </c>
      <c r="AZ509" s="6">
        <v>3.1</v>
      </c>
      <c r="BA509" s="6">
        <v>9.4</v>
      </c>
      <c r="BB509" s="6">
        <v>1</v>
      </c>
      <c r="BC509" s="6">
        <v>1149</v>
      </c>
      <c r="BD509" s="6">
        <v>5.7</v>
      </c>
      <c r="BE509" s="6">
        <v>1</v>
      </c>
      <c r="BF509" s="6">
        <v>1149</v>
      </c>
      <c r="BG509" s="6">
        <v>13.9</v>
      </c>
      <c r="BH509" s="6">
        <v>1</v>
      </c>
      <c r="BI509" s="6">
        <v>0.44</v>
      </c>
      <c r="BJ509" s="6">
        <v>1</v>
      </c>
      <c r="BK509" s="6">
        <v>210</v>
      </c>
      <c r="BL509" s="6">
        <v>244</v>
      </c>
      <c r="BM509" s="6">
        <v>3.7</v>
      </c>
      <c r="BN509" s="6">
        <v>241</v>
      </c>
      <c r="BO509" s="6">
        <v>3.6</v>
      </c>
      <c r="BP509" s="6">
        <v>8.3000000000000007</v>
      </c>
      <c r="BQ509" s="6"/>
    </row>
    <row r="510" spans="1:69">
      <c r="A510" s="35">
        <v>255311</v>
      </c>
      <c r="B510" s="6" t="s">
        <v>79</v>
      </c>
      <c r="C510" s="6">
        <v>400</v>
      </c>
      <c r="D510" s="6" t="s">
        <v>87</v>
      </c>
      <c r="E510" s="6"/>
      <c r="F510" s="21">
        <v>2</v>
      </c>
      <c r="G510" s="21" t="str">
        <f t="shared" si="1054"/>
        <v>業務</v>
      </c>
      <c r="H510" s="21" t="str">
        <f t="shared" si="1051"/>
        <v>食事</v>
      </c>
      <c r="I510" s="7">
        <v>40115.511990740742</v>
      </c>
      <c r="J510" s="7">
        <v>40115.531921296293</v>
      </c>
      <c r="K510" s="13">
        <v>0.26254629629693227</v>
      </c>
      <c r="L510" s="23">
        <f t="shared" ref="L510" si="1057">K508+K509+K510+K511+K512</f>
        <v>0.54162037037895061</v>
      </c>
      <c r="M510" s="6">
        <v>1722</v>
      </c>
      <c r="N510" s="10">
        <v>1789.8434001550534</v>
      </c>
      <c r="O510" s="6">
        <v>35.45867982</v>
      </c>
      <c r="P510" s="6">
        <v>139.63166000000001</v>
      </c>
      <c r="Q510" s="6">
        <v>103</v>
      </c>
      <c r="R510" s="6" t="s">
        <v>843</v>
      </c>
      <c r="S510" s="6">
        <v>1002002</v>
      </c>
      <c r="T510" s="6" t="s">
        <v>136</v>
      </c>
      <c r="U510" s="6">
        <v>100200206</v>
      </c>
      <c r="V510" s="6" t="s">
        <v>613</v>
      </c>
      <c r="W510" s="6">
        <v>35.44323567</v>
      </c>
      <c r="X510" s="6">
        <v>139.63723909999999</v>
      </c>
      <c r="Y510" s="6">
        <v>104</v>
      </c>
      <c r="Z510" s="6" t="s">
        <v>844</v>
      </c>
      <c r="AA510" s="6">
        <v>1003002</v>
      </c>
      <c r="AB510" s="6" t="s">
        <v>120</v>
      </c>
      <c r="AC510" s="6">
        <v>100300216</v>
      </c>
      <c r="AD510" s="6" t="s">
        <v>240</v>
      </c>
      <c r="AE510" s="6">
        <v>33</v>
      </c>
      <c r="AF510" s="6">
        <v>1</v>
      </c>
      <c r="AG510" s="6" t="s">
        <v>34</v>
      </c>
      <c r="AH510" s="6" t="s">
        <v>101</v>
      </c>
      <c r="AI510" s="6">
        <v>700</v>
      </c>
      <c r="AJ510" s="6" t="s">
        <v>874</v>
      </c>
      <c r="AK510" s="21" t="str">
        <f t="shared" si="959"/>
        <v>自転車</v>
      </c>
      <c r="AL510" s="21" t="str">
        <f t="shared" si="1053"/>
        <v>徒歩</v>
      </c>
      <c r="AM510" s="6">
        <v>11.3</v>
      </c>
      <c r="AN510" s="6">
        <v>1</v>
      </c>
      <c r="AO510" s="6">
        <v>2408</v>
      </c>
      <c r="AP510" s="6">
        <v>4.8</v>
      </c>
      <c r="AQ510" s="6">
        <v>1</v>
      </c>
      <c r="AR510" s="6">
        <v>16</v>
      </c>
      <c r="AS510" s="6">
        <v>310</v>
      </c>
      <c r="AT510" s="6" t="s">
        <v>132</v>
      </c>
      <c r="AU510" s="6" t="s">
        <v>120</v>
      </c>
      <c r="AV510" s="6">
        <v>1</v>
      </c>
      <c r="AW510" s="6">
        <v>752</v>
      </c>
      <c r="AX510" s="6">
        <v>9</v>
      </c>
      <c r="AY510" s="6">
        <v>444</v>
      </c>
      <c r="AZ510" s="6">
        <v>5.3</v>
      </c>
      <c r="BA510" s="6">
        <v>30.3</v>
      </c>
      <c r="BB510" s="6">
        <v>1</v>
      </c>
      <c r="BC510" s="6">
        <v>2268</v>
      </c>
      <c r="BD510" s="6">
        <v>11.3</v>
      </c>
      <c r="BE510" s="6">
        <v>1</v>
      </c>
      <c r="BF510" s="6">
        <v>2268</v>
      </c>
      <c r="BG510" s="6">
        <v>27.2</v>
      </c>
      <c r="BH510" s="6">
        <v>1</v>
      </c>
      <c r="BI510" s="6">
        <v>1.58</v>
      </c>
      <c r="BJ510" s="6">
        <v>7</v>
      </c>
      <c r="BK510" s="6">
        <v>210</v>
      </c>
      <c r="BL510" s="6">
        <v>435</v>
      </c>
      <c r="BM510" s="6">
        <v>6.5</v>
      </c>
      <c r="BN510" s="6">
        <v>64</v>
      </c>
      <c r="BO510" s="6">
        <v>1</v>
      </c>
      <c r="BP510" s="6">
        <v>14.5</v>
      </c>
      <c r="BQ510" s="6"/>
    </row>
    <row r="511" spans="1:69">
      <c r="A511" s="35">
        <v>255332</v>
      </c>
      <c r="B511" s="6" t="s">
        <v>79</v>
      </c>
      <c r="C511" s="6">
        <v>600</v>
      </c>
      <c r="D511" s="6" t="s">
        <v>91</v>
      </c>
      <c r="E511" s="6">
        <v>1</v>
      </c>
      <c r="F511" s="21">
        <v>1</v>
      </c>
      <c r="G511" s="21" t="str">
        <f t="shared" si="1054"/>
        <v>業務</v>
      </c>
      <c r="H511" s="21" t="str">
        <f t="shared" si="1051"/>
        <v>帰宅</v>
      </c>
      <c r="I511" s="7">
        <v>40115.79446759259</v>
      </c>
      <c r="J511" s="7">
        <v>40115.801979166667</v>
      </c>
      <c r="K511" s="13">
        <v>0.13634259259561077</v>
      </c>
      <c r="L511" s="23">
        <f t="shared" ref="L511" si="1058">K508+K509+K510+K511+K512</f>
        <v>0.54162037037895061</v>
      </c>
      <c r="M511" s="6">
        <v>649</v>
      </c>
      <c r="N511" s="10">
        <v>242.99977758595188</v>
      </c>
      <c r="O511" s="6">
        <v>35.443595139999999</v>
      </c>
      <c r="P511" s="6">
        <v>139.6374375</v>
      </c>
      <c r="Q511" s="6">
        <v>104</v>
      </c>
      <c r="R511" s="6" t="s">
        <v>844</v>
      </c>
      <c r="S511" s="6">
        <v>1003002</v>
      </c>
      <c r="T511" s="6" t="s">
        <v>120</v>
      </c>
      <c r="U511" s="6">
        <v>100300216</v>
      </c>
      <c r="V511" s="6" t="s">
        <v>240</v>
      </c>
      <c r="W511" s="6">
        <v>35.444946960000003</v>
      </c>
      <c r="X511" s="6">
        <v>139.6353293</v>
      </c>
      <c r="Y511" s="6">
        <v>104</v>
      </c>
      <c r="Z511" s="6" t="s">
        <v>844</v>
      </c>
      <c r="AA511" s="6">
        <v>1003002</v>
      </c>
      <c r="AB511" s="6" t="s">
        <v>120</v>
      </c>
      <c r="AC511" s="6">
        <v>100300216</v>
      </c>
      <c r="AD511" s="6" t="s">
        <v>240</v>
      </c>
      <c r="AE511" s="6">
        <v>33</v>
      </c>
      <c r="AF511" s="6">
        <v>1</v>
      </c>
      <c r="AG511" s="6" t="s">
        <v>34</v>
      </c>
      <c r="AH511" s="6" t="s">
        <v>101</v>
      </c>
      <c r="AI511" s="6">
        <v>420</v>
      </c>
      <c r="AJ511" s="6" t="s">
        <v>95</v>
      </c>
      <c r="AK511" s="21" t="str">
        <f t="shared" si="959"/>
        <v>自転車</v>
      </c>
      <c r="AL511" s="21" t="str">
        <f t="shared" si="1053"/>
        <v>鉄道</v>
      </c>
      <c r="AM511" s="6">
        <v>3</v>
      </c>
      <c r="AN511" s="6">
        <v>1</v>
      </c>
      <c r="AO511" s="6">
        <v>784</v>
      </c>
      <c r="AP511" s="6">
        <v>3</v>
      </c>
      <c r="AQ511" s="6">
        <v>1</v>
      </c>
      <c r="AR511" s="6">
        <v>2</v>
      </c>
      <c r="AS511" s="6">
        <v>200</v>
      </c>
      <c r="AT511" s="6" t="s">
        <v>120</v>
      </c>
      <c r="AU511" s="6" t="s">
        <v>134</v>
      </c>
      <c r="AV511" s="6">
        <v>0</v>
      </c>
      <c r="AW511" s="6">
        <v>426</v>
      </c>
      <c r="AX511" s="6">
        <v>5.0999999999999996</v>
      </c>
      <c r="AY511" s="6">
        <v>773</v>
      </c>
      <c r="AZ511" s="6">
        <v>9.3000000000000007</v>
      </c>
      <c r="BA511" s="6">
        <v>16.399999999999999</v>
      </c>
      <c r="BB511" s="6">
        <v>1</v>
      </c>
      <c r="BC511" s="6">
        <v>248</v>
      </c>
      <c r="BD511" s="6">
        <v>1.2</v>
      </c>
      <c r="BE511" s="6">
        <v>1</v>
      </c>
      <c r="BF511" s="6">
        <v>248</v>
      </c>
      <c r="BG511" s="6">
        <v>3</v>
      </c>
      <c r="BH511" s="6">
        <v>1</v>
      </c>
      <c r="BI511" s="6">
        <v>0.21</v>
      </c>
      <c r="BJ511" s="6">
        <v>2</v>
      </c>
      <c r="BK511" s="6">
        <v>210</v>
      </c>
      <c r="BL511" s="6">
        <v>58</v>
      </c>
      <c r="BM511" s="6">
        <v>0.9</v>
      </c>
      <c r="BN511" s="6">
        <v>92</v>
      </c>
      <c r="BO511" s="6">
        <v>1.4</v>
      </c>
      <c r="BP511" s="6">
        <v>4.3</v>
      </c>
      <c r="BQ511" s="6"/>
    </row>
    <row r="512" spans="1:69">
      <c r="A512" s="36">
        <v>255354</v>
      </c>
      <c r="B512" s="37" t="s">
        <v>79</v>
      </c>
      <c r="C512" s="37">
        <v>200</v>
      </c>
      <c r="D512" s="37" t="s">
        <v>85</v>
      </c>
      <c r="E512" s="37"/>
      <c r="F512" s="26">
        <v>0</v>
      </c>
      <c r="G512" s="21" t="str">
        <f t="shared" si="1054"/>
        <v>食事</v>
      </c>
      <c r="H512" s="26"/>
      <c r="I512" s="38">
        <v>40115.938321759262</v>
      </c>
      <c r="J512" s="38">
        <v>40116.005486111113</v>
      </c>
      <c r="K512" s="39"/>
      <c r="L512" s="28">
        <f t="shared" ref="L512" si="1059">K508+K509+K510+K511+K512</f>
        <v>0.54162037037895061</v>
      </c>
      <c r="M512" s="37">
        <v>5803</v>
      </c>
      <c r="N512" s="40">
        <v>22863.246837869225</v>
      </c>
      <c r="O512" s="37">
        <v>35.44501666</v>
      </c>
      <c r="P512" s="37">
        <v>139.63598909999999</v>
      </c>
      <c r="Q512" s="37">
        <v>104</v>
      </c>
      <c r="R512" s="37" t="s">
        <v>844</v>
      </c>
      <c r="S512" s="37">
        <v>1003002</v>
      </c>
      <c r="T512" s="37" t="s">
        <v>120</v>
      </c>
      <c r="U512" s="37">
        <v>100300215</v>
      </c>
      <c r="V512" s="37" t="s">
        <v>661</v>
      </c>
      <c r="W512" s="37">
        <v>35.461077750000001</v>
      </c>
      <c r="X512" s="37">
        <v>139.3843067</v>
      </c>
      <c r="Y512" s="37">
        <v>215</v>
      </c>
      <c r="Z512" s="37" t="s">
        <v>842</v>
      </c>
      <c r="AA512" s="42">
        <v>2150101</v>
      </c>
      <c r="AB512" s="42" t="s">
        <v>867</v>
      </c>
      <c r="AC512" s="37">
        <v>215010105</v>
      </c>
      <c r="AD512" s="37" t="s">
        <v>596</v>
      </c>
      <c r="AE512" s="37">
        <v>33</v>
      </c>
      <c r="AF512" s="37">
        <v>1</v>
      </c>
      <c r="AG512" s="37" t="s">
        <v>34</v>
      </c>
      <c r="AH512" s="37" t="s">
        <v>101</v>
      </c>
      <c r="AI512" s="37">
        <v>200</v>
      </c>
      <c r="AJ512" s="37" t="s">
        <v>94</v>
      </c>
      <c r="AK512" s="21" t="str">
        <f t="shared" si="959"/>
        <v>徒歩</v>
      </c>
      <c r="AL512" s="26"/>
      <c r="AM512" s="37">
        <v>65.8</v>
      </c>
      <c r="AN512" s="37">
        <v>1</v>
      </c>
      <c r="AO512" s="37">
        <v>29980</v>
      </c>
      <c r="AP512" s="37">
        <v>57.5</v>
      </c>
      <c r="AQ512" s="37">
        <v>1</v>
      </c>
      <c r="AR512" s="37">
        <v>39</v>
      </c>
      <c r="AS512" s="37">
        <v>500</v>
      </c>
      <c r="AT512" s="37" t="s">
        <v>134</v>
      </c>
      <c r="AU512" s="37" t="s">
        <v>119</v>
      </c>
      <c r="AV512" s="37">
        <v>1</v>
      </c>
      <c r="AW512" s="37">
        <v>823</v>
      </c>
      <c r="AX512" s="37">
        <v>9.9</v>
      </c>
      <c r="AY512" s="37">
        <v>1350</v>
      </c>
      <c r="AZ512" s="37">
        <v>16.899999999999999</v>
      </c>
      <c r="BA512" s="37">
        <v>65.8</v>
      </c>
      <c r="BB512" s="37">
        <v>1</v>
      </c>
      <c r="BC512" s="37">
        <v>25918</v>
      </c>
      <c r="BD512" s="37">
        <v>129.6</v>
      </c>
      <c r="BE512" s="37">
        <v>1</v>
      </c>
      <c r="BF512" s="37">
        <v>25918</v>
      </c>
      <c r="BG512" s="37">
        <v>321.7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/>
    </row>
    <row r="513" spans="1:69">
      <c r="A513" s="30">
        <v>256029</v>
      </c>
      <c r="B513" s="31" t="s">
        <v>81</v>
      </c>
      <c r="C513" s="31">
        <v>400</v>
      </c>
      <c r="D513" s="31" t="s">
        <v>87</v>
      </c>
      <c r="E513" s="31"/>
      <c r="F513" s="16">
        <v>4</v>
      </c>
      <c r="G513" s="16"/>
      <c r="H513" s="21" t="str">
        <f t="shared" ref="H513:H516" si="1060">D514</f>
        <v>帰社</v>
      </c>
      <c r="I513" s="32">
        <v>40123.387407407405</v>
      </c>
      <c r="J513" s="32">
        <v>40123.393275462964</v>
      </c>
      <c r="K513" s="33">
        <v>1.9016203703358769E-2</v>
      </c>
      <c r="L513" s="18">
        <f t="shared" ref="L513" si="1061">K513+K514+K515+K516+K517</f>
        <v>0.44276620371238096</v>
      </c>
      <c r="M513" s="31">
        <v>507</v>
      </c>
      <c r="N513" s="34">
        <v>1081.9733189747649</v>
      </c>
      <c r="O513" s="31">
        <v>35.443788240000003</v>
      </c>
      <c r="P513" s="31">
        <v>139.6386177</v>
      </c>
      <c r="Q513" s="31">
        <v>104</v>
      </c>
      <c r="R513" s="31" t="s">
        <v>844</v>
      </c>
      <c r="S513" s="31">
        <v>1003002</v>
      </c>
      <c r="T513" s="31" t="s">
        <v>120</v>
      </c>
      <c r="U513" s="31">
        <v>100300214</v>
      </c>
      <c r="V513" s="31" t="s">
        <v>655</v>
      </c>
      <c r="W513" s="31">
        <v>35.443519979999998</v>
      </c>
      <c r="X513" s="31">
        <v>139.6505588</v>
      </c>
      <c r="Y513" s="31">
        <v>104</v>
      </c>
      <c r="Z513" s="31" t="s">
        <v>844</v>
      </c>
      <c r="AA513" s="31">
        <v>1003003</v>
      </c>
      <c r="AB513" s="31" t="s">
        <v>407</v>
      </c>
      <c r="AC513" s="31">
        <v>100300301</v>
      </c>
      <c r="AD513" s="31" t="s">
        <v>642</v>
      </c>
      <c r="AE513" s="31">
        <v>37</v>
      </c>
      <c r="AF513" s="31">
        <v>1</v>
      </c>
      <c r="AG513" s="31" t="s">
        <v>34</v>
      </c>
      <c r="AH513" s="31" t="s">
        <v>104</v>
      </c>
      <c r="AI513" s="31">
        <v>410</v>
      </c>
      <c r="AJ513" s="31" t="s">
        <v>43</v>
      </c>
      <c r="AK513" s="16"/>
      <c r="AL513" s="16" t="str">
        <f t="shared" ref="AL513:AL516" si="1062">AJ514</f>
        <v>自転車</v>
      </c>
      <c r="AM513" s="31">
        <v>6.7</v>
      </c>
      <c r="AN513" s="31">
        <v>1</v>
      </c>
      <c r="AO513" s="31">
        <v>1400</v>
      </c>
      <c r="AP513" s="31">
        <v>5.2</v>
      </c>
      <c r="AQ513" s="31">
        <v>1</v>
      </c>
      <c r="AR513" s="31">
        <v>17</v>
      </c>
      <c r="AS513" s="31">
        <v>590</v>
      </c>
      <c r="AT513" s="31" t="s">
        <v>120</v>
      </c>
      <c r="AU513" s="31" t="s">
        <v>139</v>
      </c>
      <c r="AV513" s="31">
        <v>2</v>
      </c>
      <c r="AW513" s="31">
        <v>449</v>
      </c>
      <c r="AX513" s="31">
        <v>5.4</v>
      </c>
      <c r="AY513" s="31">
        <v>937</v>
      </c>
      <c r="AZ513" s="31">
        <v>11.2</v>
      </c>
      <c r="BA513" s="31">
        <v>33.599999999999994</v>
      </c>
      <c r="BB513" s="31">
        <v>1</v>
      </c>
      <c r="BC513" s="31">
        <v>1343</v>
      </c>
      <c r="BD513" s="31">
        <v>6.7</v>
      </c>
      <c r="BE513" s="31">
        <v>1</v>
      </c>
      <c r="BF513" s="31">
        <v>1343</v>
      </c>
      <c r="BG513" s="31">
        <v>16.100000000000001</v>
      </c>
      <c r="BH513" s="31">
        <v>1</v>
      </c>
      <c r="BI513" s="31">
        <v>1.06</v>
      </c>
      <c r="BJ513" s="31">
        <v>6</v>
      </c>
      <c r="BK513" s="31">
        <v>210</v>
      </c>
      <c r="BL513" s="31">
        <v>116</v>
      </c>
      <c r="BM513" s="31">
        <v>1.7</v>
      </c>
      <c r="BN513" s="31">
        <v>238</v>
      </c>
      <c r="BO513" s="31">
        <v>3.6</v>
      </c>
      <c r="BP513" s="31">
        <v>11.3</v>
      </c>
      <c r="BQ513" s="31"/>
    </row>
    <row r="514" spans="1:69">
      <c r="A514" s="35">
        <v>256032</v>
      </c>
      <c r="B514" s="6" t="s">
        <v>81</v>
      </c>
      <c r="C514" s="6">
        <v>300</v>
      </c>
      <c r="D514" s="6" t="s">
        <v>88</v>
      </c>
      <c r="E514" s="6"/>
      <c r="F514" s="21">
        <v>3</v>
      </c>
      <c r="G514" s="21" t="str">
        <f t="shared" ref="G514:G517" si="1063">D513</f>
        <v>業務</v>
      </c>
      <c r="H514" s="21" t="str">
        <f t="shared" si="1060"/>
        <v>業務</v>
      </c>
      <c r="I514" s="7">
        <v>40123.412291666667</v>
      </c>
      <c r="J514" s="7">
        <v>40123.420277777775</v>
      </c>
      <c r="K514" s="13">
        <v>0.27972222222160781</v>
      </c>
      <c r="L514" s="23">
        <f t="shared" ref="L514" si="1064">K513+K514+K515+K516+K517</f>
        <v>0.44276620371238096</v>
      </c>
      <c r="M514" s="6">
        <v>690</v>
      </c>
      <c r="N514" s="10">
        <v>1009.9870549981242</v>
      </c>
      <c r="O514" s="6">
        <v>35.444539259999999</v>
      </c>
      <c r="P514" s="6">
        <v>139.65012970000001</v>
      </c>
      <c r="Q514" s="6">
        <v>104</v>
      </c>
      <c r="R514" s="6" t="s">
        <v>844</v>
      </c>
      <c r="S514" s="6">
        <v>1003003</v>
      </c>
      <c r="T514" s="6" t="s">
        <v>407</v>
      </c>
      <c r="U514" s="6">
        <v>100300301</v>
      </c>
      <c r="V514" s="6" t="s">
        <v>642</v>
      </c>
      <c r="W514" s="6">
        <v>35.443997420000002</v>
      </c>
      <c r="X514" s="6">
        <v>139.63899860000001</v>
      </c>
      <c r="Y514" s="6">
        <v>104</v>
      </c>
      <c r="Z514" s="6" t="s">
        <v>844</v>
      </c>
      <c r="AA514" s="6">
        <v>1003002</v>
      </c>
      <c r="AB514" s="6" t="s">
        <v>120</v>
      </c>
      <c r="AC514" s="6">
        <v>100300202</v>
      </c>
      <c r="AD514" s="6" t="s">
        <v>663</v>
      </c>
      <c r="AE514" s="6">
        <v>37</v>
      </c>
      <c r="AF514" s="6">
        <v>1</v>
      </c>
      <c r="AG514" s="6" t="s">
        <v>34</v>
      </c>
      <c r="AH514" s="6" t="s">
        <v>104</v>
      </c>
      <c r="AI514" s="6">
        <v>410</v>
      </c>
      <c r="AJ514" s="6" t="s">
        <v>43</v>
      </c>
      <c r="AK514" s="21" t="str">
        <f t="shared" ref="AK514" si="1065">AJ513</f>
        <v>自転車</v>
      </c>
      <c r="AL514" s="21" t="str">
        <f t="shared" si="1062"/>
        <v>鉄道</v>
      </c>
      <c r="AM514" s="6">
        <v>6.1</v>
      </c>
      <c r="AN514" s="6">
        <v>1</v>
      </c>
      <c r="AO514" s="6">
        <v>1281</v>
      </c>
      <c r="AP514" s="6">
        <v>5.4</v>
      </c>
      <c r="AQ514" s="6">
        <v>1</v>
      </c>
      <c r="AR514" s="6">
        <v>1</v>
      </c>
      <c r="AS514" s="6">
        <v>180</v>
      </c>
      <c r="AT514" s="6" t="s">
        <v>139</v>
      </c>
      <c r="AU514" s="6" t="s">
        <v>123</v>
      </c>
      <c r="AV514" s="6">
        <v>0</v>
      </c>
      <c r="AW514" s="6">
        <v>872</v>
      </c>
      <c r="AX514" s="6">
        <v>10.5</v>
      </c>
      <c r="AY514" s="6">
        <v>993</v>
      </c>
      <c r="AZ514" s="6">
        <v>11.9</v>
      </c>
      <c r="BA514" s="6">
        <v>23.4</v>
      </c>
      <c r="BB514" s="6">
        <v>1</v>
      </c>
      <c r="BC514" s="6">
        <v>1216</v>
      </c>
      <c r="BD514" s="6">
        <v>6.1</v>
      </c>
      <c r="BE514" s="6">
        <v>1</v>
      </c>
      <c r="BF514" s="6">
        <v>1216</v>
      </c>
      <c r="BG514" s="6">
        <v>14.6</v>
      </c>
      <c r="BH514" s="6">
        <v>1</v>
      </c>
      <c r="BI514" s="6">
        <v>0.76</v>
      </c>
      <c r="BJ514" s="6">
        <v>4</v>
      </c>
      <c r="BK514" s="6">
        <v>210</v>
      </c>
      <c r="BL514" s="6">
        <v>348</v>
      </c>
      <c r="BM514" s="6">
        <v>5.2</v>
      </c>
      <c r="BN514" s="6">
        <v>110</v>
      </c>
      <c r="BO514" s="6">
        <v>1.7</v>
      </c>
      <c r="BP514" s="6">
        <v>10.899999999999999</v>
      </c>
      <c r="BQ514" s="6"/>
    </row>
    <row r="515" spans="1:69">
      <c r="A515" s="35">
        <v>256067</v>
      </c>
      <c r="B515" s="6" t="s">
        <v>81</v>
      </c>
      <c r="C515" s="6">
        <v>400</v>
      </c>
      <c r="D515" s="6" t="s">
        <v>87</v>
      </c>
      <c r="E515" s="6"/>
      <c r="F515" s="21">
        <v>2</v>
      </c>
      <c r="G515" s="21" t="str">
        <f t="shared" si="1063"/>
        <v>帰社</v>
      </c>
      <c r="H515" s="21" t="str">
        <f t="shared" si="1060"/>
        <v>食事</v>
      </c>
      <c r="I515" s="7">
        <v>40123.699999999997</v>
      </c>
      <c r="J515" s="7">
        <v>40123.76153935185</v>
      </c>
      <c r="K515" s="13">
        <v>0.11951388889428927</v>
      </c>
      <c r="L515" s="23">
        <f t="shared" ref="L515" si="1066">K513+K514+K515+K516+K517</f>
        <v>0.44276620371238096</v>
      </c>
      <c r="M515" s="6">
        <v>5317</v>
      </c>
      <c r="N515" s="10">
        <v>27453.021498755817</v>
      </c>
      <c r="O515" s="6">
        <v>35.442667030000003</v>
      </c>
      <c r="P515" s="6">
        <v>139.6367669</v>
      </c>
      <c r="Q515" s="6">
        <v>104</v>
      </c>
      <c r="R515" s="6" t="s">
        <v>844</v>
      </c>
      <c r="S515" s="6">
        <v>1003018</v>
      </c>
      <c r="T515" s="6" t="s">
        <v>414</v>
      </c>
      <c r="U515" s="6">
        <v>100301802</v>
      </c>
      <c r="V515" s="6" t="s">
        <v>673</v>
      </c>
      <c r="W515" s="6">
        <v>35.672677149999998</v>
      </c>
      <c r="X515" s="6">
        <v>139.74718820000001</v>
      </c>
      <c r="Y515" s="6"/>
      <c r="Z515" s="6"/>
      <c r="AA515" s="6"/>
      <c r="AB515" s="6"/>
      <c r="AC515" s="6"/>
      <c r="AD515" s="6"/>
      <c r="AE515" s="6">
        <v>37</v>
      </c>
      <c r="AF515" s="6">
        <v>1</v>
      </c>
      <c r="AG515" s="6" t="s">
        <v>34</v>
      </c>
      <c r="AH515" s="6" t="s">
        <v>104</v>
      </c>
      <c r="AI515" s="6">
        <v>200</v>
      </c>
      <c r="AJ515" s="6" t="s">
        <v>94</v>
      </c>
      <c r="AK515" s="21" t="str">
        <f t="shared" si="959"/>
        <v>自転車</v>
      </c>
      <c r="AL515" s="21" t="str">
        <f t="shared" si="1062"/>
        <v>鉄道</v>
      </c>
      <c r="AM515" s="6">
        <v>60.9</v>
      </c>
      <c r="AN515" s="6">
        <v>1</v>
      </c>
      <c r="AO515" s="6">
        <v>30723</v>
      </c>
      <c r="AP515" s="6">
        <v>53.1</v>
      </c>
      <c r="AQ515" s="6">
        <v>1</v>
      </c>
      <c r="AR515" s="6">
        <v>48</v>
      </c>
      <c r="AS515" s="6">
        <v>610</v>
      </c>
      <c r="AT515" s="6" t="s">
        <v>120</v>
      </c>
      <c r="AU515" s="6" t="s">
        <v>219</v>
      </c>
      <c r="AV515" s="6">
        <v>3</v>
      </c>
      <c r="AW515" s="6">
        <v>531</v>
      </c>
      <c r="AX515" s="6">
        <v>6.4</v>
      </c>
      <c r="AY515" s="6">
        <v>538</v>
      </c>
      <c r="AZ515" s="6">
        <v>6.5</v>
      </c>
      <c r="BA515" s="6">
        <v>60.9</v>
      </c>
      <c r="BB515" s="6">
        <v>1</v>
      </c>
      <c r="BC515" s="6">
        <v>30437</v>
      </c>
      <c r="BD515" s="6">
        <v>152.19999999999999</v>
      </c>
      <c r="BE515" s="6">
        <v>1</v>
      </c>
      <c r="BF515" s="6">
        <v>30437</v>
      </c>
      <c r="BG515" s="6">
        <v>376.4</v>
      </c>
      <c r="BH515" s="6">
        <v>1</v>
      </c>
      <c r="BI515" s="6">
        <v>5.83</v>
      </c>
      <c r="BJ515" s="6">
        <v>27</v>
      </c>
      <c r="BK515" s="6">
        <v>210</v>
      </c>
      <c r="BL515" s="6">
        <v>166</v>
      </c>
      <c r="BM515" s="6">
        <v>2.5</v>
      </c>
      <c r="BN515" s="6">
        <v>326</v>
      </c>
      <c r="BO515" s="6">
        <v>4.9000000000000004</v>
      </c>
      <c r="BP515" s="6">
        <v>34.4</v>
      </c>
      <c r="BQ515" s="6"/>
    </row>
    <row r="516" spans="1:69">
      <c r="A516" s="35">
        <v>256092</v>
      </c>
      <c r="B516" s="6" t="s">
        <v>81</v>
      </c>
      <c r="C516" s="6">
        <v>600</v>
      </c>
      <c r="D516" s="6" t="s">
        <v>91</v>
      </c>
      <c r="E516" s="6">
        <v>1</v>
      </c>
      <c r="F516" s="21">
        <v>1</v>
      </c>
      <c r="G516" s="21" t="str">
        <f t="shared" si="1063"/>
        <v>業務</v>
      </c>
      <c r="H516" s="21" t="str">
        <f t="shared" si="1060"/>
        <v>帰宅</v>
      </c>
      <c r="I516" s="7">
        <v>40123.881053240744</v>
      </c>
      <c r="J516" s="7">
        <v>40123.901446759257</v>
      </c>
      <c r="K516" s="13">
        <v>2.4513888893125113E-2</v>
      </c>
      <c r="L516" s="23">
        <f t="shared" ref="L516" si="1067">K513+K514+K515+K516+K517</f>
        <v>0.44276620371238096</v>
      </c>
      <c r="M516" s="6">
        <v>1762</v>
      </c>
      <c r="N516" s="10">
        <v>5371.4119709121433</v>
      </c>
      <c r="O516" s="6">
        <v>35.671019559999998</v>
      </c>
      <c r="P516" s="6">
        <v>139.74908719999999</v>
      </c>
      <c r="Q516" s="6"/>
      <c r="R516" s="6"/>
      <c r="S516" s="6"/>
      <c r="T516" s="6"/>
      <c r="U516" s="6"/>
      <c r="V516" s="6"/>
      <c r="W516" s="6">
        <v>35.644358449999999</v>
      </c>
      <c r="X516" s="6">
        <v>139.69949840000001</v>
      </c>
      <c r="Y516" s="6"/>
      <c r="Z516" s="6"/>
      <c r="AA516" s="6"/>
      <c r="AB516" s="6"/>
      <c r="AC516" s="6"/>
      <c r="AD516" s="6"/>
      <c r="AE516" s="6">
        <v>37</v>
      </c>
      <c r="AF516" s="6">
        <v>1</v>
      </c>
      <c r="AG516" s="6" t="s">
        <v>34</v>
      </c>
      <c r="AH516" s="6" t="s">
        <v>104</v>
      </c>
      <c r="AI516" s="6">
        <v>200</v>
      </c>
      <c r="AJ516" s="6" t="s">
        <v>94</v>
      </c>
      <c r="AK516" s="21" t="str">
        <f t="shared" si="959"/>
        <v>鉄道</v>
      </c>
      <c r="AL516" s="21" t="str">
        <f t="shared" si="1062"/>
        <v>鉄道</v>
      </c>
      <c r="AM516" s="6">
        <v>28.2</v>
      </c>
      <c r="AN516" s="6">
        <v>1</v>
      </c>
      <c r="AO516" s="6">
        <v>8274</v>
      </c>
      <c r="AP516" s="6">
        <v>23</v>
      </c>
      <c r="AQ516" s="6">
        <v>1</v>
      </c>
      <c r="AR516" s="6">
        <v>18</v>
      </c>
      <c r="AS516" s="6">
        <v>190</v>
      </c>
      <c r="AT516" s="6" t="s">
        <v>219</v>
      </c>
      <c r="AU516" s="6" t="s">
        <v>221</v>
      </c>
      <c r="AV516" s="6">
        <v>1</v>
      </c>
      <c r="AW516" s="6">
        <v>771</v>
      </c>
      <c r="AX516" s="6">
        <v>9.3000000000000007</v>
      </c>
      <c r="AY516" s="6">
        <v>71</v>
      </c>
      <c r="AZ516" s="6">
        <v>0.9</v>
      </c>
      <c r="BA516" s="6">
        <v>28.2</v>
      </c>
      <c r="BB516" s="6">
        <v>1</v>
      </c>
      <c r="BC516" s="6">
        <v>6036</v>
      </c>
      <c r="BD516" s="6">
        <v>30.2</v>
      </c>
      <c r="BE516" s="6">
        <v>1</v>
      </c>
      <c r="BF516" s="6">
        <v>6036</v>
      </c>
      <c r="BG516" s="6">
        <v>72.400000000000006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/>
    </row>
    <row r="517" spans="1:69">
      <c r="A517" s="36">
        <v>256095</v>
      </c>
      <c r="B517" s="37" t="s">
        <v>81</v>
      </c>
      <c r="C517" s="37">
        <v>200</v>
      </c>
      <c r="D517" s="37" t="s">
        <v>85</v>
      </c>
      <c r="E517" s="37"/>
      <c r="F517" s="26">
        <v>0</v>
      </c>
      <c r="G517" s="26" t="str">
        <f t="shared" si="1063"/>
        <v>食事</v>
      </c>
      <c r="H517" s="26"/>
      <c r="I517" s="38">
        <v>40123.92596064815</v>
      </c>
      <c r="J517" s="38">
        <v>40123.98642361111</v>
      </c>
      <c r="K517" s="39"/>
      <c r="L517" s="28">
        <f t="shared" ref="L517" si="1068">K513+K514+K515+K516+K517</f>
        <v>0.44276620371238096</v>
      </c>
      <c r="M517" s="37">
        <v>5224</v>
      </c>
      <c r="N517" s="40">
        <v>24898.950753435576</v>
      </c>
      <c r="O517" s="37">
        <v>35.644750000000002</v>
      </c>
      <c r="P517" s="37">
        <v>139.6988279</v>
      </c>
      <c r="Q517" s="37"/>
      <c r="R517" s="37"/>
      <c r="S517" s="37"/>
      <c r="T517" s="37"/>
      <c r="U517" s="37"/>
      <c r="V517" s="37"/>
      <c r="W517" s="37">
        <v>35.46074514</v>
      </c>
      <c r="X517" s="37">
        <v>139.54190800000001</v>
      </c>
      <c r="Y517" s="37">
        <v>112</v>
      </c>
      <c r="Z517" s="37" t="s">
        <v>838</v>
      </c>
      <c r="AA517" s="37">
        <v>1005105</v>
      </c>
      <c r="AB517" s="37" t="s">
        <v>394</v>
      </c>
      <c r="AC517" s="37">
        <v>100510501</v>
      </c>
      <c r="AD517" s="37" t="s">
        <v>603</v>
      </c>
      <c r="AE517" s="37">
        <v>37</v>
      </c>
      <c r="AF517" s="37">
        <v>1</v>
      </c>
      <c r="AG517" s="37" t="s">
        <v>34</v>
      </c>
      <c r="AH517" s="37" t="s">
        <v>104</v>
      </c>
      <c r="AI517" s="37">
        <v>200</v>
      </c>
      <c r="AJ517" s="37" t="s">
        <v>94</v>
      </c>
      <c r="AK517" s="26" t="str">
        <f t="shared" si="959"/>
        <v>鉄道</v>
      </c>
      <c r="AL517" s="26"/>
      <c r="AM517" s="37">
        <v>67.5</v>
      </c>
      <c r="AN517" s="37">
        <v>1</v>
      </c>
      <c r="AO517" s="37">
        <v>32577</v>
      </c>
      <c r="AP517" s="37">
        <v>54.8</v>
      </c>
      <c r="AQ517" s="37">
        <v>1</v>
      </c>
      <c r="AR517" s="37">
        <v>51</v>
      </c>
      <c r="AS517" s="37">
        <v>450</v>
      </c>
      <c r="AT517" s="37" t="s">
        <v>221</v>
      </c>
      <c r="AU517" s="37" t="s">
        <v>143</v>
      </c>
      <c r="AV517" s="37">
        <v>1</v>
      </c>
      <c r="AW517" s="37">
        <v>76</v>
      </c>
      <c r="AX517" s="37">
        <v>0.9</v>
      </c>
      <c r="AY517" s="37">
        <v>1254</v>
      </c>
      <c r="AZ517" s="37">
        <v>15.6</v>
      </c>
      <c r="BA517" s="37">
        <v>67.5</v>
      </c>
      <c r="BB517" s="37">
        <v>1</v>
      </c>
      <c r="BC517" s="37">
        <v>27892</v>
      </c>
      <c r="BD517" s="37">
        <v>139.5</v>
      </c>
      <c r="BE517" s="37">
        <v>1</v>
      </c>
      <c r="BF517" s="37">
        <v>27892</v>
      </c>
      <c r="BG517" s="37">
        <v>348.2</v>
      </c>
      <c r="BH517" s="37">
        <v>0</v>
      </c>
      <c r="BI517" s="37">
        <v>0</v>
      </c>
      <c r="BJ517" s="37">
        <v>0</v>
      </c>
      <c r="BK517" s="37">
        <v>0</v>
      </c>
      <c r="BL517" s="37">
        <v>0</v>
      </c>
      <c r="BM517" s="37">
        <v>0</v>
      </c>
      <c r="BN517" s="37">
        <v>0</v>
      </c>
      <c r="BO517" s="37">
        <v>0</v>
      </c>
      <c r="BP517" s="37">
        <v>0</v>
      </c>
      <c r="BQ517" s="37"/>
    </row>
    <row r="518" spans="1:69">
      <c r="A518" s="30">
        <v>257318</v>
      </c>
      <c r="B518" s="31" t="s">
        <v>74</v>
      </c>
      <c r="C518" s="31">
        <v>100</v>
      </c>
      <c r="D518" s="31" t="s">
        <v>86</v>
      </c>
      <c r="E518" s="31">
        <v>1</v>
      </c>
      <c r="F518" s="16">
        <v>5</v>
      </c>
      <c r="G518" s="16"/>
      <c r="H518" s="16" t="str">
        <f>D519</f>
        <v>業務</v>
      </c>
      <c r="I518" s="32">
        <v>40137.288356481484</v>
      </c>
      <c r="J518" s="32">
        <v>40137.332766203705</v>
      </c>
      <c r="K518" s="33">
        <v>5.1678240743058268E-2</v>
      </c>
      <c r="L518" s="33">
        <f>K518+K519+K520+K521+K522+K523</f>
        <v>0.41177083332877373</v>
      </c>
      <c r="M518" s="31">
        <v>3837</v>
      </c>
      <c r="N518" s="34">
        <v>24466.195214861938</v>
      </c>
      <c r="O518" s="31">
        <v>35.325309699999998</v>
      </c>
      <c r="P518" s="31">
        <v>139.40913860000001</v>
      </c>
      <c r="Q518" s="31">
        <v>207</v>
      </c>
      <c r="R518" s="31" t="s">
        <v>855</v>
      </c>
      <c r="S518" s="31">
        <v>2070202</v>
      </c>
      <c r="T518" s="31" t="s">
        <v>457</v>
      </c>
      <c r="U518" s="31">
        <v>207020202</v>
      </c>
      <c r="V518" s="31" t="s">
        <v>749</v>
      </c>
      <c r="W518" s="31">
        <v>35.443997379999999</v>
      </c>
      <c r="X518" s="31">
        <v>139.63643970000001</v>
      </c>
      <c r="Y518" s="31">
        <v>104</v>
      </c>
      <c r="Z518" s="31" t="s">
        <v>844</v>
      </c>
      <c r="AA518" s="31">
        <v>1003002</v>
      </c>
      <c r="AB518" s="31" t="s">
        <v>120</v>
      </c>
      <c r="AC518" s="31">
        <v>100300216</v>
      </c>
      <c r="AD518" s="31" t="s">
        <v>240</v>
      </c>
      <c r="AE518" s="31">
        <v>46</v>
      </c>
      <c r="AF518" s="31">
        <v>1</v>
      </c>
      <c r="AG518" s="31" t="s">
        <v>34</v>
      </c>
      <c r="AH518" s="31" t="s">
        <v>109</v>
      </c>
      <c r="AI518" s="31">
        <v>200</v>
      </c>
      <c r="AJ518" s="31" t="s">
        <v>94</v>
      </c>
      <c r="AK518" s="31"/>
      <c r="AL518" s="31" t="str">
        <f>AJ519</f>
        <v>徒歩</v>
      </c>
      <c r="AM518" s="31">
        <v>50</v>
      </c>
      <c r="AN518" s="31">
        <v>1</v>
      </c>
      <c r="AO518" s="31">
        <v>30703</v>
      </c>
      <c r="AP518" s="31">
        <v>54.7</v>
      </c>
      <c r="AQ518" s="31">
        <v>1</v>
      </c>
      <c r="AR518" s="31">
        <v>37</v>
      </c>
      <c r="AS518" s="31">
        <v>570</v>
      </c>
      <c r="AT518" s="31" t="s">
        <v>155</v>
      </c>
      <c r="AU518" s="31" t="s">
        <v>120</v>
      </c>
      <c r="AV518" s="31">
        <v>1</v>
      </c>
      <c r="AW518" s="31">
        <v>737</v>
      </c>
      <c r="AX518" s="31">
        <v>9.1999999999999993</v>
      </c>
      <c r="AY518" s="31">
        <v>320</v>
      </c>
      <c r="AZ518" s="31">
        <v>3.8</v>
      </c>
      <c r="BA518" s="31">
        <v>50</v>
      </c>
      <c r="BB518" s="31">
        <v>1</v>
      </c>
      <c r="BC518" s="31">
        <v>27586</v>
      </c>
      <c r="BD518" s="31">
        <v>137.9</v>
      </c>
      <c r="BE518" s="31">
        <v>1</v>
      </c>
      <c r="BF518" s="31">
        <v>27586</v>
      </c>
      <c r="BG518" s="31">
        <v>341.4</v>
      </c>
      <c r="BH518" s="31">
        <v>0</v>
      </c>
      <c r="BI518" s="31">
        <v>0</v>
      </c>
      <c r="BJ518" s="31">
        <v>0</v>
      </c>
      <c r="BK518" s="31">
        <v>0</v>
      </c>
      <c r="BL518" s="31">
        <v>0</v>
      </c>
      <c r="BM518" s="31">
        <v>0</v>
      </c>
      <c r="BN518" s="31">
        <v>0</v>
      </c>
      <c r="BO518" s="31">
        <v>0</v>
      </c>
      <c r="BP518" s="31">
        <v>0</v>
      </c>
    </row>
    <row r="519" spans="1:69">
      <c r="A519" s="35">
        <v>257348</v>
      </c>
      <c r="B519" s="6" t="s">
        <v>74</v>
      </c>
      <c r="C519" s="6">
        <v>400</v>
      </c>
      <c r="D519" s="6" t="s">
        <v>87</v>
      </c>
      <c r="E519" s="6"/>
      <c r="F519" s="21">
        <v>4</v>
      </c>
      <c r="G519" s="21" t="str">
        <f>D518</f>
        <v>出勤</v>
      </c>
      <c r="H519" s="21" t="str">
        <f>D520</f>
        <v>帰社</v>
      </c>
      <c r="I519" s="7">
        <v>40137.384444444448</v>
      </c>
      <c r="J519" s="7">
        <v>40137.396678240744</v>
      </c>
      <c r="K519" s="13">
        <v>5.3078703698702157E-2</v>
      </c>
      <c r="L519" s="13">
        <f>K518+K519+K520+K521+K522+K523</f>
        <v>0.41177083332877373</v>
      </c>
      <c r="M519" s="6">
        <v>1057</v>
      </c>
      <c r="N519" s="10">
        <v>719.24772080887635</v>
      </c>
      <c r="O519" s="6">
        <v>35.444319249999999</v>
      </c>
      <c r="P519" s="6">
        <v>139.63682589999999</v>
      </c>
      <c r="Q519" s="6">
        <v>104</v>
      </c>
      <c r="R519" s="6" t="s">
        <v>844</v>
      </c>
      <c r="S519" s="6">
        <v>1003002</v>
      </c>
      <c r="T519" s="6" t="s">
        <v>120</v>
      </c>
      <c r="U519" s="6">
        <v>100300215</v>
      </c>
      <c r="V519" s="6" t="s">
        <v>661</v>
      </c>
      <c r="W519" s="6">
        <v>35.449839230000002</v>
      </c>
      <c r="X519" s="6">
        <v>139.6409673</v>
      </c>
      <c r="Y519" s="6">
        <v>104</v>
      </c>
      <c r="Z519" s="6" t="s">
        <v>844</v>
      </c>
      <c r="AA519" s="6">
        <v>1003002</v>
      </c>
      <c r="AB519" s="6" t="s">
        <v>120</v>
      </c>
      <c r="AC519" s="6">
        <v>100300204</v>
      </c>
      <c r="AD519" s="6" t="s">
        <v>634</v>
      </c>
      <c r="AE519" s="6">
        <v>46</v>
      </c>
      <c r="AF519" s="6">
        <v>1</v>
      </c>
      <c r="AG519" s="6" t="s">
        <v>34</v>
      </c>
      <c r="AH519" s="6" t="s">
        <v>109</v>
      </c>
      <c r="AI519" s="6">
        <v>420</v>
      </c>
      <c r="AJ519" s="6" t="s">
        <v>95</v>
      </c>
      <c r="AK519" s="6" t="str">
        <f>AJ518</f>
        <v>鉄道</v>
      </c>
      <c r="AL519" s="6" t="str">
        <f>AJ520</f>
        <v>徒歩</v>
      </c>
      <c r="AM519" s="6">
        <v>9.6999999999999993</v>
      </c>
      <c r="AN519" s="6">
        <v>1</v>
      </c>
      <c r="AO519" s="6">
        <v>1197</v>
      </c>
      <c r="AP519" s="6">
        <v>5.2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1</v>
      </c>
      <c r="BC519" s="6">
        <v>802</v>
      </c>
      <c r="BD519" s="6">
        <v>4</v>
      </c>
      <c r="BE519" s="6">
        <v>1</v>
      </c>
      <c r="BF519" s="6">
        <v>802</v>
      </c>
      <c r="BG519" s="6">
        <v>9.6999999999999993</v>
      </c>
      <c r="BH519" s="6">
        <v>1</v>
      </c>
      <c r="BI519" s="6">
        <v>0.74</v>
      </c>
      <c r="BJ519" s="6">
        <v>1</v>
      </c>
      <c r="BK519" s="6">
        <v>210</v>
      </c>
      <c r="BL519" s="6">
        <v>227</v>
      </c>
      <c r="BM519" s="6">
        <v>3.4</v>
      </c>
      <c r="BN519" s="6">
        <v>386</v>
      </c>
      <c r="BO519" s="6">
        <v>5.8</v>
      </c>
      <c r="BP519" s="6">
        <v>10.199999999999999</v>
      </c>
    </row>
    <row r="520" spans="1:69">
      <c r="A520" s="35">
        <v>257353</v>
      </c>
      <c r="B520" s="6" t="s">
        <v>74</v>
      </c>
      <c r="C520" s="6">
        <v>300</v>
      </c>
      <c r="D520" s="6" t="s">
        <v>88</v>
      </c>
      <c r="E520" s="6"/>
      <c r="F520" s="21">
        <v>3</v>
      </c>
      <c r="G520" s="21" t="str">
        <f t="shared" ref="G520:G523" si="1069">D519</f>
        <v>業務</v>
      </c>
      <c r="H520" s="21" t="str">
        <f t="shared" ref="H520:H522" si="1070">D521</f>
        <v>業務</v>
      </c>
      <c r="I520" s="7">
        <v>40137.449756944443</v>
      </c>
      <c r="J520" s="7">
        <v>40137.464861111112</v>
      </c>
      <c r="K520" s="13">
        <v>0.17508101851854008</v>
      </c>
      <c r="L520" s="13">
        <f>K518+K519+K520+K521+K522+K523</f>
        <v>0.41177083332877373</v>
      </c>
      <c r="M520" s="6">
        <v>1305</v>
      </c>
      <c r="N520" s="10">
        <v>699.57975545047623</v>
      </c>
      <c r="O520" s="6">
        <v>35.449517360000002</v>
      </c>
      <c r="P520" s="6">
        <v>139.6407098</v>
      </c>
      <c r="Q520" s="6">
        <v>104</v>
      </c>
      <c r="R520" s="6" t="s">
        <v>844</v>
      </c>
      <c r="S520" s="6">
        <v>1003002</v>
      </c>
      <c r="T520" s="6" t="s">
        <v>120</v>
      </c>
      <c r="U520" s="6">
        <v>100300204</v>
      </c>
      <c r="V520" s="6" t="s">
        <v>634</v>
      </c>
      <c r="W520" s="6">
        <v>35.443825709999999</v>
      </c>
      <c r="X520" s="6">
        <v>139.637416</v>
      </c>
      <c r="Y520" s="6">
        <v>104</v>
      </c>
      <c r="Z520" s="6" t="s">
        <v>844</v>
      </c>
      <c r="AA520" s="6">
        <v>1003002</v>
      </c>
      <c r="AB520" s="6" t="s">
        <v>120</v>
      </c>
      <c r="AC520" s="6">
        <v>100300215</v>
      </c>
      <c r="AD520" s="6" t="s">
        <v>661</v>
      </c>
      <c r="AE520" s="6">
        <v>46</v>
      </c>
      <c r="AF520" s="6">
        <v>1</v>
      </c>
      <c r="AG520" s="6" t="s">
        <v>34</v>
      </c>
      <c r="AH520" s="6" t="s">
        <v>109</v>
      </c>
      <c r="AI520" s="6">
        <v>420</v>
      </c>
      <c r="AJ520" s="6" t="s">
        <v>95</v>
      </c>
      <c r="AK520" s="6" t="str">
        <f t="shared" ref="AK520:AK523" si="1071">AJ519</f>
        <v>徒歩</v>
      </c>
      <c r="AL520" s="6" t="str">
        <f t="shared" ref="AL520:AL522" si="1072">AJ521</f>
        <v>鉄道</v>
      </c>
      <c r="AM520" s="6">
        <v>10.7</v>
      </c>
      <c r="AN520" s="6">
        <v>1</v>
      </c>
      <c r="AO520" s="6">
        <v>1015</v>
      </c>
      <c r="AP520" s="6">
        <v>3.7</v>
      </c>
      <c r="AQ520" s="6">
        <v>1</v>
      </c>
      <c r="AR520" s="6">
        <v>15</v>
      </c>
      <c r="AS520" s="6">
        <v>340</v>
      </c>
      <c r="AT520" s="6" t="s">
        <v>123</v>
      </c>
      <c r="AU520" s="6" t="s">
        <v>120</v>
      </c>
      <c r="AV520" s="6">
        <v>1</v>
      </c>
      <c r="AW520" s="6">
        <v>521</v>
      </c>
      <c r="AX520" s="6">
        <v>6.3</v>
      </c>
      <c r="AY520" s="6">
        <v>403</v>
      </c>
      <c r="AZ520" s="6">
        <v>4.9000000000000004</v>
      </c>
      <c r="BA520" s="6">
        <v>26.200000000000003</v>
      </c>
      <c r="BB520" s="6">
        <v>1</v>
      </c>
      <c r="BC520" s="6">
        <v>885</v>
      </c>
      <c r="BD520" s="6">
        <v>4.4000000000000004</v>
      </c>
      <c r="BE520" s="6">
        <v>1</v>
      </c>
      <c r="BF520" s="6">
        <v>885</v>
      </c>
      <c r="BG520" s="6">
        <v>10.7</v>
      </c>
      <c r="BH520" s="6">
        <v>1</v>
      </c>
      <c r="BI520" s="6">
        <v>0.7</v>
      </c>
      <c r="BJ520" s="6">
        <v>3</v>
      </c>
      <c r="BK520" s="6">
        <v>210</v>
      </c>
      <c r="BL520" s="6">
        <v>344</v>
      </c>
      <c r="BM520" s="6">
        <v>5.2</v>
      </c>
      <c r="BN520" s="6">
        <v>215</v>
      </c>
      <c r="BO520" s="6">
        <v>3.2</v>
      </c>
      <c r="BP520" s="6">
        <v>11.399999999999999</v>
      </c>
    </row>
    <row r="521" spans="1:69">
      <c r="A521" s="35">
        <v>257373</v>
      </c>
      <c r="B521" s="6" t="s">
        <v>74</v>
      </c>
      <c r="C521" s="6">
        <v>400</v>
      </c>
      <c r="D521" s="6" t="s">
        <v>87</v>
      </c>
      <c r="E521" s="6"/>
      <c r="F521" s="21">
        <v>2</v>
      </c>
      <c r="G521" s="21" t="str">
        <f t="shared" si="1069"/>
        <v>帰社</v>
      </c>
      <c r="H521" s="21" t="str">
        <f t="shared" si="1070"/>
        <v>帰社</v>
      </c>
      <c r="I521" s="7">
        <v>40137.63994212963</v>
      </c>
      <c r="J521" s="7">
        <v>40137.653773148151</v>
      </c>
      <c r="K521" s="13">
        <v>7.8425925923511386E-2</v>
      </c>
      <c r="L521" s="13">
        <f>K518+K519+K520+K521+K522+K523</f>
        <v>0.41177083332877373</v>
      </c>
      <c r="M521" s="6">
        <v>1195</v>
      </c>
      <c r="N521" s="10">
        <v>169.69418899293549</v>
      </c>
      <c r="O521" s="6">
        <v>35.430227000000002</v>
      </c>
      <c r="P521" s="6">
        <v>139.61034720000001</v>
      </c>
      <c r="Q521" s="6">
        <v>105</v>
      </c>
      <c r="R521" s="6" t="s">
        <v>848</v>
      </c>
      <c r="S521" s="6">
        <v>1004008</v>
      </c>
      <c r="T521" s="6" t="s">
        <v>266</v>
      </c>
      <c r="U521" s="6">
        <v>100400801</v>
      </c>
      <c r="V521" s="6" t="s">
        <v>699</v>
      </c>
      <c r="W521" s="6">
        <v>35.430827800000003</v>
      </c>
      <c r="X521" s="6">
        <v>139.60862520000001</v>
      </c>
      <c r="Y521" s="6">
        <v>105</v>
      </c>
      <c r="Z521" s="6" t="s">
        <v>848</v>
      </c>
      <c r="AA521" s="6">
        <v>1004009</v>
      </c>
      <c r="AB521" s="6" t="s">
        <v>423</v>
      </c>
      <c r="AC521" s="6">
        <v>100400901</v>
      </c>
      <c r="AD521" s="6" t="s">
        <v>696</v>
      </c>
      <c r="AE521" s="6">
        <v>46</v>
      </c>
      <c r="AF521" s="6">
        <v>1</v>
      </c>
      <c r="AG521" s="6" t="s">
        <v>34</v>
      </c>
      <c r="AH521" s="6" t="s">
        <v>109</v>
      </c>
      <c r="AI521" s="6">
        <v>200</v>
      </c>
      <c r="AJ521" s="6" t="s">
        <v>94</v>
      </c>
      <c r="AK521" s="6" t="str">
        <f t="shared" si="1071"/>
        <v>徒歩</v>
      </c>
      <c r="AL521" s="6" t="str">
        <f t="shared" si="1072"/>
        <v>鉄道</v>
      </c>
      <c r="AM521" s="6">
        <v>31.1</v>
      </c>
      <c r="AN521" s="6">
        <v>1</v>
      </c>
      <c r="AO521" s="6">
        <v>454</v>
      </c>
      <c r="AP521" s="6">
        <v>2.2999999999999998</v>
      </c>
      <c r="AQ521" s="6">
        <v>1</v>
      </c>
      <c r="AR521" s="6">
        <v>18</v>
      </c>
      <c r="AS521" s="6">
        <v>350</v>
      </c>
      <c r="AT521" s="6" t="s">
        <v>266</v>
      </c>
      <c r="AU521" s="6" t="s">
        <v>258</v>
      </c>
      <c r="AV521" s="6">
        <v>1</v>
      </c>
      <c r="AW521" s="6">
        <v>30</v>
      </c>
      <c r="AX521" s="6">
        <v>0.5</v>
      </c>
      <c r="AY521" s="6">
        <v>998</v>
      </c>
      <c r="AZ521" s="6">
        <v>12.6</v>
      </c>
      <c r="BA521" s="6">
        <v>31.1</v>
      </c>
      <c r="BB521" s="6">
        <v>1</v>
      </c>
      <c r="BC521" s="6">
        <v>221</v>
      </c>
      <c r="BD521" s="6">
        <v>1.1000000000000001</v>
      </c>
      <c r="BE521" s="6">
        <v>1</v>
      </c>
      <c r="BF521" s="6">
        <v>221</v>
      </c>
      <c r="BG521" s="6">
        <v>2.8</v>
      </c>
      <c r="BH521" s="6">
        <v>1</v>
      </c>
      <c r="BI521" s="6">
        <v>1.61</v>
      </c>
      <c r="BJ521" s="6">
        <v>9</v>
      </c>
      <c r="BK521" s="6">
        <v>210</v>
      </c>
      <c r="BL521" s="6">
        <v>96</v>
      </c>
      <c r="BM521" s="6">
        <v>1.4</v>
      </c>
      <c r="BN521" s="6">
        <v>369</v>
      </c>
      <c r="BO521" s="6">
        <v>5.5</v>
      </c>
      <c r="BP521" s="6">
        <v>15.9</v>
      </c>
    </row>
    <row r="522" spans="1:69">
      <c r="A522" s="35">
        <v>257387</v>
      </c>
      <c r="B522" s="6" t="s">
        <v>74</v>
      </c>
      <c r="C522" s="6">
        <v>300</v>
      </c>
      <c r="D522" s="6" t="s">
        <v>88</v>
      </c>
      <c r="E522" s="6"/>
      <c r="F522" s="21">
        <v>1</v>
      </c>
      <c r="G522" s="21" t="str">
        <f t="shared" si="1069"/>
        <v>業務</v>
      </c>
      <c r="H522" s="21" t="str">
        <f t="shared" si="1070"/>
        <v>帰宅</v>
      </c>
      <c r="I522" s="7">
        <v>40137.732199074075</v>
      </c>
      <c r="J522" s="7">
        <v>40137.746516203704</v>
      </c>
      <c r="K522" s="13">
        <v>5.3506944444961846E-2</v>
      </c>
      <c r="L522" s="13">
        <f>K518+K519+K520+K521+K522+K523</f>
        <v>0.41177083332877373</v>
      </c>
      <c r="M522" s="6">
        <v>1237</v>
      </c>
      <c r="N522" s="10">
        <v>2858.721782237154</v>
      </c>
      <c r="O522" s="6">
        <v>35.43163783</v>
      </c>
      <c r="P522" s="6">
        <v>139.60924750000001</v>
      </c>
      <c r="Q522" s="6">
        <v>105</v>
      </c>
      <c r="R522" s="6" t="s">
        <v>848</v>
      </c>
      <c r="S522" s="6">
        <v>1004009</v>
      </c>
      <c r="T522" s="6" t="s">
        <v>423</v>
      </c>
      <c r="U522" s="6">
        <v>100400901</v>
      </c>
      <c r="V522" s="6" t="s">
        <v>696</v>
      </c>
      <c r="W522" s="6">
        <v>35.443916999999999</v>
      </c>
      <c r="X522" s="6">
        <v>139.6369761</v>
      </c>
      <c r="Y522" s="6">
        <v>104</v>
      </c>
      <c r="Z522" s="6" t="s">
        <v>844</v>
      </c>
      <c r="AA522" s="6">
        <v>1003002</v>
      </c>
      <c r="AB522" s="6" t="s">
        <v>120</v>
      </c>
      <c r="AC522" s="6">
        <v>100300216</v>
      </c>
      <c r="AD522" s="6" t="s">
        <v>240</v>
      </c>
      <c r="AE522" s="6">
        <v>46</v>
      </c>
      <c r="AF522" s="6">
        <v>1</v>
      </c>
      <c r="AG522" s="6" t="s">
        <v>34</v>
      </c>
      <c r="AH522" s="6" t="s">
        <v>109</v>
      </c>
      <c r="AI522" s="6">
        <v>200</v>
      </c>
      <c r="AJ522" s="6" t="s">
        <v>94</v>
      </c>
      <c r="AK522" s="6" t="str">
        <f t="shared" si="1071"/>
        <v>鉄道</v>
      </c>
      <c r="AL522" s="6" t="str">
        <f t="shared" si="1072"/>
        <v>鉄道</v>
      </c>
      <c r="AM522" s="6">
        <v>33.700000000000003</v>
      </c>
      <c r="AN522" s="6">
        <v>1</v>
      </c>
      <c r="AO522" s="6">
        <v>3408</v>
      </c>
      <c r="AP522" s="6">
        <v>8.3000000000000007</v>
      </c>
      <c r="AQ522" s="6">
        <v>1</v>
      </c>
      <c r="AR522" s="6">
        <v>17</v>
      </c>
      <c r="AS522" s="6">
        <v>280</v>
      </c>
      <c r="AT522" s="6" t="s">
        <v>258</v>
      </c>
      <c r="AU522" s="6" t="s">
        <v>120</v>
      </c>
      <c r="AV522" s="6">
        <v>1</v>
      </c>
      <c r="AW522" s="6">
        <v>928</v>
      </c>
      <c r="AX522" s="6">
        <v>12.2</v>
      </c>
      <c r="AY522" s="6">
        <v>376</v>
      </c>
      <c r="AZ522" s="6">
        <v>4.5</v>
      </c>
      <c r="BA522" s="6">
        <v>33.700000000000003</v>
      </c>
      <c r="BB522" s="6">
        <v>1</v>
      </c>
      <c r="BC522" s="6">
        <v>3110</v>
      </c>
      <c r="BD522" s="6">
        <v>15.6</v>
      </c>
      <c r="BE522" s="6">
        <v>1</v>
      </c>
      <c r="BF522" s="6">
        <v>3110</v>
      </c>
      <c r="BG522" s="6">
        <v>38.799999999999997</v>
      </c>
      <c r="BH522" s="6">
        <v>1</v>
      </c>
      <c r="BI522" s="6">
        <v>3.96</v>
      </c>
      <c r="BJ522" s="6">
        <v>21</v>
      </c>
      <c r="BK522" s="6">
        <v>210</v>
      </c>
      <c r="BL522" s="6">
        <v>315</v>
      </c>
      <c r="BM522" s="6">
        <v>4.7</v>
      </c>
      <c r="BN522" s="6">
        <v>256</v>
      </c>
      <c r="BO522" s="6">
        <v>3.8</v>
      </c>
      <c r="BP522" s="6">
        <v>29.5</v>
      </c>
    </row>
    <row r="523" spans="1:69">
      <c r="A523" s="36">
        <v>257404</v>
      </c>
      <c r="B523" s="37" t="s">
        <v>74</v>
      </c>
      <c r="C523" s="37">
        <v>200</v>
      </c>
      <c r="D523" s="37" t="s">
        <v>85</v>
      </c>
      <c r="E523" s="37"/>
      <c r="F523" s="26">
        <v>0</v>
      </c>
      <c r="G523" s="21" t="str">
        <f t="shared" si="1069"/>
        <v>帰社</v>
      </c>
      <c r="H523" s="26"/>
      <c r="I523" s="38">
        <v>40137.800023148149</v>
      </c>
      <c r="J523" s="38">
        <v>40137.84957175926</v>
      </c>
      <c r="K523" s="39"/>
      <c r="L523" s="39">
        <f>K518+K519+K520+K521+K522+K523</f>
        <v>0.41177083332877373</v>
      </c>
      <c r="M523" s="37">
        <v>4281</v>
      </c>
      <c r="N523" s="40">
        <v>24322.700347247595</v>
      </c>
      <c r="O523" s="37">
        <v>35.44302648</v>
      </c>
      <c r="P523" s="37">
        <v>139.63607500000001</v>
      </c>
      <c r="Q523" s="37">
        <v>104</v>
      </c>
      <c r="R523" s="37" t="s">
        <v>844</v>
      </c>
      <c r="S523" s="37">
        <v>1003018</v>
      </c>
      <c r="T523" s="37" t="s">
        <v>414</v>
      </c>
      <c r="U523" s="37">
        <v>100301801</v>
      </c>
      <c r="V523" s="37" t="s">
        <v>670</v>
      </c>
      <c r="W523" s="37">
        <v>35.325738860000001</v>
      </c>
      <c r="X523" s="37">
        <v>139.4095571</v>
      </c>
      <c r="Y523" s="37">
        <v>207</v>
      </c>
      <c r="Z523" s="37" t="s">
        <v>855</v>
      </c>
      <c r="AA523" s="37">
        <v>2070202</v>
      </c>
      <c r="AB523" s="37" t="s">
        <v>457</v>
      </c>
      <c r="AC523" s="37">
        <v>207020202</v>
      </c>
      <c r="AD523" s="37" t="s">
        <v>749</v>
      </c>
      <c r="AE523" s="37">
        <v>46</v>
      </c>
      <c r="AF523" s="37">
        <v>1</v>
      </c>
      <c r="AG523" s="37" t="s">
        <v>34</v>
      </c>
      <c r="AH523" s="37" t="s">
        <v>109</v>
      </c>
      <c r="AI523" s="37">
        <v>200</v>
      </c>
      <c r="AJ523" s="37" t="s">
        <v>94</v>
      </c>
      <c r="AK523" s="6" t="str">
        <f t="shared" si="1071"/>
        <v>鉄道</v>
      </c>
      <c r="AL523" s="6"/>
      <c r="AM523" s="37">
        <v>51.8</v>
      </c>
      <c r="AN523" s="37">
        <v>1</v>
      </c>
      <c r="AO523" s="37">
        <v>30344</v>
      </c>
      <c r="AP523" s="37">
        <v>53.5</v>
      </c>
      <c r="AQ523" s="37">
        <v>1</v>
      </c>
      <c r="AR523" s="37">
        <v>38</v>
      </c>
      <c r="AS523" s="37">
        <v>570</v>
      </c>
      <c r="AT523" s="37" t="s">
        <v>120</v>
      </c>
      <c r="AU523" s="37" t="s">
        <v>155</v>
      </c>
      <c r="AV523" s="37">
        <v>1</v>
      </c>
      <c r="AW523" s="37">
        <v>485</v>
      </c>
      <c r="AX523" s="37">
        <v>5.8</v>
      </c>
      <c r="AY523" s="37">
        <v>661</v>
      </c>
      <c r="AZ523" s="37">
        <v>8</v>
      </c>
      <c r="BA523" s="37">
        <v>51.8</v>
      </c>
      <c r="BB523" s="37">
        <v>1</v>
      </c>
      <c r="BC523" s="37">
        <v>27448</v>
      </c>
      <c r="BD523" s="37">
        <v>137.19999999999999</v>
      </c>
      <c r="BE523" s="37">
        <v>1</v>
      </c>
      <c r="BF523" s="37">
        <v>27448</v>
      </c>
      <c r="BG523" s="37">
        <v>340.1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</row>
    <row r="524" spans="1:69">
      <c r="A524" s="30">
        <v>256782</v>
      </c>
      <c r="B524" s="31" t="s">
        <v>75</v>
      </c>
      <c r="C524" s="31">
        <v>999</v>
      </c>
      <c r="D524" s="31" t="s">
        <v>84</v>
      </c>
      <c r="E524" s="31">
        <v>1</v>
      </c>
      <c r="F524" s="16">
        <v>5</v>
      </c>
      <c r="G524" s="16"/>
      <c r="H524" s="16" t="str">
        <f t="shared" ref="H524:H528" si="1073">D525</f>
        <v>食事</v>
      </c>
      <c r="I524" s="32">
        <v>40132.321979166663</v>
      </c>
      <c r="J524" s="32">
        <v>40132.411782407406</v>
      </c>
      <c r="K524" s="33">
        <v>1.1226851856918074E-3</v>
      </c>
      <c r="L524" s="33">
        <f>K524+K525+K526+K527+K528+K529</f>
        <v>5.4178240752662532E-2</v>
      </c>
      <c r="M524" s="31">
        <v>7759</v>
      </c>
      <c r="N524" s="34">
        <v>33591.946760345483</v>
      </c>
      <c r="O524" s="31">
        <v>35.406387530000003</v>
      </c>
      <c r="P524" s="31">
        <v>139.53521850000001</v>
      </c>
      <c r="Q524" s="31">
        <v>110</v>
      </c>
      <c r="R524" s="31" t="s">
        <v>846</v>
      </c>
      <c r="S524" s="31">
        <v>1009029</v>
      </c>
      <c r="T524" s="31" t="s">
        <v>437</v>
      </c>
      <c r="U524" s="31">
        <v>100902901</v>
      </c>
      <c r="V524" s="31" t="s">
        <v>727</v>
      </c>
      <c r="W524" s="31">
        <v>35.664308669999997</v>
      </c>
      <c r="X524" s="31">
        <v>139.34181509999999</v>
      </c>
      <c r="Y524" s="31"/>
      <c r="Z524" s="31"/>
      <c r="AA524" s="31"/>
      <c r="AB524" s="31"/>
      <c r="AC524" s="31"/>
      <c r="AD524" s="31"/>
      <c r="AE524" s="31">
        <v>37</v>
      </c>
      <c r="AF524" s="31">
        <v>1</v>
      </c>
      <c r="AG524" s="31" t="s">
        <v>34</v>
      </c>
      <c r="AH524" s="31" t="s">
        <v>100</v>
      </c>
      <c r="AI524" s="31">
        <v>200</v>
      </c>
      <c r="AJ524" s="31" t="s">
        <v>94</v>
      </c>
      <c r="AK524" s="31"/>
      <c r="AL524" s="31" t="str">
        <f t="shared" ref="AL524:AL528" si="1074">AJ525</f>
        <v>徒歩</v>
      </c>
      <c r="AM524" s="31">
        <v>97.3</v>
      </c>
      <c r="AN524" s="31">
        <v>1</v>
      </c>
      <c r="AO524" s="31">
        <v>42797</v>
      </c>
      <c r="AP524" s="31">
        <v>74.8</v>
      </c>
      <c r="AQ524" s="31">
        <v>1</v>
      </c>
      <c r="AR524" s="31">
        <v>75</v>
      </c>
      <c r="AS524" s="31">
        <v>890</v>
      </c>
      <c r="AT524" s="31" t="s">
        <v>125</v>
      </c>
      <c r="AU524" s="31" t="s">
        <v>269</v>
      </c>
      <c r="AV524" s="31">
        <v>1</v>
      </c>
      <c r="AW524" s="31">
        <v>840</v>
      </c>
      <c r="AX524" s="31">
        <v>10.6</v>
      </c>
      <c r="AY524" s="31">
        <v>962</v>
      </c>
      <c r="AZ524" s="31">
        <v>11.7</v>
      </c>
      <c r="BA524" s="31">
        <v>97.3</v>
      </c>
      <c r="BB524" s="31">
        <v>1</v>
      </c>
      <c r="BC524" s="31">
        <v>38685</v>
      </c>
      <c r="BD524" s="31">
        <v>193.4</v>
      </c>
      <c r="BE524" s="31">
        <v>1</v>
      </c>
      <c r="BF524" s="31">
        <v>38685</v>
      </c>
      <c r="BG524" s="31">
        <v>483.4</v>
      </c>
      <c r="BH524" s="31">
        <v>0</v>
      </c>
      <c r="BI524" s="31">
        <v>0</v>
      </c>
      <c r="BJ524" s="31">
        <v>0</v>
      </c>
      <c r="BK524" s="31">
        <v>0</v>
      </c>
      <c r="BL524" s="31">
        <v>0</v>
      </c>
      <c r="BM524" s="31">
        <v>0</v>
      </c>
      <c r="BN524" s="31">
        <v>0</v>
      </c>
      <c r="BO524" s="31">
        <v>0</v>
      </c>
      <c r="BP524" s="31">
        <v>0</v>
      </c>
    </row>
    <row r="525" spans="1:69">
      <c r="A525" s="35">
        <v>256793</v>
      </c>
      <c r="B525" s="6" t="s">
        <v>75</v>
      </c>
      <c r="C525" s="6">
        <v>600</v>
      </c>
      <c r="D525" s="6" t="s">
        <v>91</v>
      </c>
      <c r="E525" s="6">
        <v>1</v>
      </c>
      <c r="F525" s="21">
        <v>4</v>
      </c>
      <c r="G525" s="21" t="str">
        <f t="shared" ref="G525:G529" si="1075">D524</f>
        <v>その他</v>
      </c>
      <c r="H525" s="21" t="str">
        <f t="shared" si="1073"/>
        <v>散歩･回遊</v>
      </c>
      <c r="I525" s="7">
        <v>40132.412905092591</v>
      </c>
      <c r="J525" s="7">
        <v>40132.426412037035</v>
      </c>
      <c r="K525" s="13">
        <v>1.8541666671808343E-2</v>
      </c>
      <c r="L525" s="13">
        <f>K524+K525+K526+K527+K528+K529</f>
        <v>5.4178240752662532E-2</v>
      </c>
      <c r="M525" s="6">
        <v>1167</v>
      </c>
      <c r="N525" s="10">
        <v>887.05317771693171</v>
      </c>
      <c r="O525" s="6">
        <v>35.664469609999998</v>
      </c>
      <c r="P525" s="6">
        <v>139.33962650000001</v>
      </c>
      <c r="Q525" s="6"/>
      <c r="R525" s="6"/>
      <c r="S525" s="6"/>
      <c r="T525" s="6"/>
      <c r="U525" s="6"/>
      <c r="V525" s="6"/>
      <c r="W525" s="6">
        <v>35.656519549999999</v>
      </c>
      <c r="X525" s="6">
        <v>139.338795</v>
      </c>
      <c r="Y525" s="6"/>
      <c r="Z525" s="6"/>
      <c r="AA525" s="6"/>
      <c r="AB525" s="6"/>
      <c r="AC525" s="6"/>
      <c r="AD525" s="6"/>
      <c r="AE525" s="6">
        <v>37</v>
      </c>
      <c r="AF525" s="6">
        <v>1</v>
      </c>
      <c r="AG525" s="6" t="s">
        <v>34</v>
      </c>
      <c r="AH525" s="6" t="s">
        <v>100</v>
      </c>
      <c r="AI525" s="6">
        <v>420</v>
      </c>
      <c r="AJ525" s="6" t="s">
        <v>95</v>
      </c>
      <c r="AK525" s="6" t="str">
        <f t="shared" ref="AK525:AK547" si="1076">AJ524</f>
        <v>鉄道</v>
      </c>
      <c r="AL525" s="6" t="str">
        <f t="shared" si="1074"/>
        <v>鉄道</v>
      </c>
      <c r="AM525" s="6">
        <v>12</v>
      </c>
      <c r="AN525" s="6">
        <v>1</v>
      </c>
      <c r="AO525" s="6">
        <v>1046</v>
      </c>
      <c r="AP525" s="6">
        <v>5.7</v>
      </c>
      <c r="AQ525" s="6">
        <v>1</v>
      </c>
      <c r="AR525" s="6">
        <v>8</v>
      </c>
      <c r="AS525" s="6">
        <v>0</v>
      </c>
      <c r="AT525" s="6" t="s">
        <v>269</v>
      </c>
      <c r="AU525" s="6" t="s">
        <v>271</v>
      </c>
      <c r="AV525" s="6">
        <v>0</v>
      </c>
      <c r="AW525" s="6">
        <v>1182</v>
      </c>
      <c r="AX525" s="6">
        <v>14.2</v>
      </c>
      <c r="AY525" s="6">
        <v>112</v>
      </c>
      <c r="AZ525" s="6">
        <v>1.3</v>
      </c>
      <c r="BA525" s="6">
        <v>23.5</v>
      </c>
      <c r="BB525" s="6">
        <v>1</v>
      </c>
      <c r="BC525" s="6">
        <v>996</v>
      </c>
      <c r="BD525" s="6">
        <v>5</v>
      </c>
      <c r="BE525" s="6">
        <v>1</v>
      </c>
      <c r="BF525" s="6">
        <v>996</v>
      </c>
      <c r="BG525" s="6">
        <v>12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</row>
    <row r="526" spans="1:69">
      <c r="A526" s="35">
        <v>256801</v>
      </c>
      <c r="B526" s="6" t="s">
        <v>75</v>
      </c>
      <c r="C526" s="6">
        <v>800</v>
      </c>
      <c r="D526" s="6" t="s">
        <v>89</v>
      </c>
      <c r="E526" s="6">
        <v>1</v>
      </c>
      <c r="F526" s="21">
        <v>3</v>
      </c>
      <c r="G526" s="21" t="str">
        <f t="shared" si="1075"/>
        <v>食事</v>
      </c>
      <c r="H526" s="21" t="str">
        <f t="shared" si="1073"/>
        <v>食事</v>
      </c>
      <c r="I526" s="7">
        <v>40132.444953703707</v>
      </c>
      <c r="J526" s="7">
        <v>40132.500057870369</v>
      </c>
      <c r="K526" s="13">
        <v>1.8750000002910383E-2</v>
      </c>
      <c r="L526" s="13">
        <f>K524+K525+K526+K527+K528+K529</f>
        <v>5.4178240752662532E-2</v>
      </c>
      <c r="M526" s="6">
        <v>4761</v>
      </c>
      <c r="N526" s="10">
        <v>34298.237786223704</v>
      </c>
      <c r="O526" s="6">
        <v>35.63999716</v>
      </c>
      <c r="P526" s="6">
        <v>139.34118749999999</v>
      </c>
      <c r="Q526" s="6"/>
      <c r="R526" s="6"/>
      <c r="S526" s="6"/>
      <c r="T526" s="6"/>
      <c r="U526" s="6"/>
      <c r="V526" s="6"/>
      <c r="W526" s="6">
        <v>35.452006519999998</v>
      </c>
      <c r="X526" s="6">
        <v>139.64181490000001</v>
      </c>
      <c r="Y526" s="6">
        <v>104</v>
      </c>
      <c r="Z526" s="6" t="s">
        <v>844</v>
      </c>
      <c r="AA526" s="6">
        <v>1003002</v>
      </c>
      <c r="AB526" s="6" t="s">
        <v>120</v>
      </c>
      <c r="AC526" s="6">
        <v>100300203</v>
      </c>
      <c r="AD526" s="6" t="s">
        <v>622</v>
      </c>
      <c r="AE526" s="6">
        <v>37</v>
      </c>
      <c r="AF526" s="6">
        <v>1</v>
      </c>
      <c r="AG526" s="6" t="s">
        <v>34</v>
      </c>
      <c r="AH526" s="6" t="s">
        <v>100</v>
      </c>
      <c r="AI526" s="6">
        <v>200</v>
      </c>
      <c r="AJ526" s="6" t="s">
        <v>94</v>
      </c>
      <c r="AK526" s="6" t="str">
        <f t="shared" si="1076"/>
        <v>徒歩</v>
      </c>
      <c r="AL526" s="6" t="str">
        <f t="shared" si="1074"/>
        <v>鉄道</v>
      </c>
      <c r="AM526" s="6">
        <v>98.899999999999991</v>
      </c>
      <c r="AN526" s="6">
        <v>1</v>
      </c>
      <c r="AO526" s="6">
        <v>40366</v>
      </c>
      <c r="AP526" s="6">
        <v>74.7</v>
      </c>
      <c r="AQ526" s="6">
        <v>1</v>
      </c>
      <c r="AR526" s="6">
        <v>72</v>
      </c>
      <c r="AS526" s="6">
        <v>1070</v>
      </c>
      <c r="AT526" s="6" t="s">
        <v>272</v>
      </c>
      <c r="AU526" s="6" t="s">
        <v>136</v>
      </c>
      <c r="AV526" s="6">
        <v>3</v>
      </c>
      <c r="AW526" s="6">
        <v>786</v>
      </c>
      <c r="AX526" s="6">
        <v>11.1</v>
      </c>
      <c r="AY526" s="6">
        <v>1327</v>
      </c>
      <c r="AZ526" s="6">
        <v>15.8</v>
      </c>
      <c r="BA526" s="6">
        <v>98.899999999999991</v>
      </c>
      <c r="BB526" s="6">
        <v>1</v>
      </c>
      <c r="BC526" s="6">
        <v>38915</v>
      </c>
      <c r="BD526" s="6">
        <v>194.6</v>
      </c>
      <c r="BE526" s="6">
        <v>1</v>
      </c>
      <c r="BF526" s="6">
        <v>38915</v>
      </c>
      <c r="BG526" s="6">
        <v>480.4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</row>
    <row r="527" spans="1:69">
      <c r="A527" s="35">
        <v>256812</v>
      </c>
      <c r="B527" s="6" t="s">
        <v>75</v>
      </c>
      <c r="C527" s="6">
        <v>600</v>
      </c>
      <c r="D527" s="6" t="s">
        <v>91</v>
      </c>
      <c r="E527" s="6">
        <v>1</v>
      </c>
      <c r="F527" s="21">
        <v>2</v>
      </c>
      <c r="G527" s="21" t="str">
        <f t="shared" si="1075"/>
        <v>散歩･回遊</v>
      </c>
      <c r="H527" s="21" t="str">
        <f t="shared" si="1073"/>
        <v>娯楽</v>
      </c>
      <c r="I527" s="7">
        <v>40132.518807870372</v>
      </c>
      <c r="J527" s="7">
        <v>40132.539953703701</v>
      </c>
      <c r="K527" s="13">
        <v>3.8773148189648055E-3</v>
      </c>
      <c r="L527" s="13">
        <f>K524+K525+K526+K527+K528+K529</f>
        <v>5.4178240752662532E-2</v>
      </c>
      <c r="M527" s="6">
        <v>1827</v>
      </c>
      <c r="N527" s="10">
        <v>2170.1500544001142</v>
      </c>
      <c r="O527" s="6">
        <v>35.452108379999999</v>
      </c>
      <c r="P527" s="6">
        <v>139.64048990000001</v>
      </c>
      <c r="Q527" s="6">
        <v>104</v>
      </c>
      <c r="R527" s="6" t="s">
        <v>844</v>
      </c>
      <c r="S527" s="6">
        <v>1003002</v>
      </c>
      <c r="T527" s="6" t="s">
        <v>120</v>
      </c>
      <c r="U527" s="6">
        <v>100300203</v>
      </c>
      <c r="V527" s="6" t="s">
        <v>622</v>
      </c>
      <c r="W527" s="6">
        <v>35.465905710000001</v>
      </c>
      <c r="X527" s="6">
        <v>139.62353820000001</v>
      </c>
      <c r="Y527" s="6">
        <v>103</v>
      </c>
      <c r="Z527" s="6" t="s">
        <v>843</v>
      </c>
      <c r="AA527" s="6">
        <v>1002001</v>
      </c>
      <c r="AB527" s="6" t="s">
        <v>387</v>
      </c>
      <c r="AC527" s="6">
        <v>100200102</v>
      </c>
      <c r="AD527" s="6" t="s">
        <v>587</v>
      </c>
      <c r="AE527" s="6">
        <v>37</v>
      </c>
      <c r="AF527" s="6">
        <v>1</v>
      </c>
      <c r="AG527" s="6" t="s">
        <v>34</v>
      </c>
      <c r="AH527" s="6" t="s">
        <v>100</v>
      </c>
      <c r="AI527" s="6">
        <v>200</v>
      </c>
      <c r="AJ527" s="6" t="s">
        <v>94</v>
      </c>
      <c r="AK527" s="6" t="str">
        <f t="shared" si="1076"/>
        <v>鉄道</v>
      </c>
      <c r="AL527" s="6" t="str">
        <f t="shared" si="1074"/>
        <v>鉄道</v>
      </c>
      <c r="AM527" s="6">
        <v>21.5</v>
      </c>
      <c r="AN527" s="6">
        <v>1</v>
      </c>
      <c r="AO527" s="6">
        <v>3231</v>
      </c>
      <c r="AP527" s="6">
        <v>10.4</v>
      </c>
      <c r="AQ527" s="6">
        <v>1</v>
      </c>
      <c r="AR527" s="6">
        <v>3</v>
      </c>
      <c r="AS527" s="6">
        <v>180</v>
      </c>
      <c r="AT527" s="6" t="s">
        <v>136</v>
      </c>
      <c r="AU527" s="6" t="s">
        <v>127</v>
      </c>
      <c r="AV527" s="6">
        <v>0</v>
      </c>
      <c r="AW527" s="6">
        <v>1225</v>
      </c>
      <c r="AX527" s="6">
        <v>14.7</v>
      </c>
      <c r="AY527" s="6">
        <v>314</v>
      </c>
      <c r="AZ527" s="6">
        <v>3.8</v>
      </c>
      <c r="BA527" s="6">
        <v>21.5</v>
      </c>
      <c r="BB527" s="6">
        <v>1</v>
      </c>
      <c r="BC527" s="6">
        <v>2597</v>
      </c>
      <c r="BD527" s="6">
        <v>13</v>
      </c>
      <c r="BE527" s="6">
        <v>1</v>
      </c>
      <c r="BF527" s="6">
        <v>2597</v>
      </c>
      <c r="BG527" s="6">
        <v>31.1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</row>
    <row r="528" spans="1:69">
      <c r="A528" s="35">
        <v>256815</v>
      </c>
      <c r="B528" s="6" t="s">
        <v>75</v>
      </c>
      <c r="C528" s="6">
        <v>700</v>
      </c>
      <c r="D528" s="6" t="s">
        <v>90</v>
      </c>
      <c r="E528" s="6">
        <v>1</v>
      </c>
      <c r="F528" s="21">
        <v>1</v>
      </c>
      <c r="G528" s="21" t="str">
        <f t="shared" si="1075"/>
        <v>食事</v>
      </c>
      <c r="H528" s="21" t="str">
        <f t="shared" si="1073"/>
        <v>帰宅</v>
      </c>
      <c r="I528" s="7">
        <v>40132.54383101852</v>
      </c>
      <c r="J528" s="7">
        <v>40132.558807870373</v>
      </c>
      <c r="K528" s="13">
        <v>1.1886574073287193E-2</v>
      </c>
      <c r="L528" s="13">
        <f>K524+K525+K526+K527+K528+K529</f>
        <v>5.4178240752662532E-2</v>
      </c>
      <c r="M528" s="6">
        <v>1294</v>
      </c>
      <c r="N528" s="10">
        <v>11040.183427064605</v>
      </c>
      <c r="O528" s="6">
        <v>35.464886509999999</v>
      </c>
      <c r="P528" s="6">
        <v>139.62319500000001</v>
      </c>
      <c r="Q528" s="6">
        <v>103</v>
      </c>
      <c r="R528" s="6" t="s">
        <v>843</v>
      </c>
      <c r="S528" s="6">
        <v>1002001</v>
      </c>
      <c r="T528" s="6" t="s">
        <v>387</v>
      </c>
      <c r="U528" s="6">
        <v>100200102</v>
      </c>
      <c r="V528" s="6" t="s">
        <v>587</v>
      </c>
      <c r="W528" s="6">
        <v>35.398405240000002</v>
      </c>
      <c r="X528" s="6">
        <v>139.5326651</v>
      </c>
      <c r="Y528" s="6">
        <v>110</v>
      </c>
      <c r="Z528" s="6" t="s">
        <v>846</v>
      </c>
      <c r="AA528" s="6">
        <v>1009018</v>
      </c>
      <c r="AB528" s="6" t="s">
        <v>125</v>
      </c>
      <c r="AC528" s="6">
        <v>100901802</v>
      </c>
      <c r="AD528" s="6" t="s">
        <v>729</v>
      </c>
      <c r="AE528" s="6">
        <v>37</v>
      </c>
      <c r="AF528" s="6">
        <v>1</v>
      </c>
      <c r="AG528" s="6" t="s">
        <v>34</v>
      </c>
      <c r="AH528" s="6" t="s">
        <v>100</v>
      </c>
      <c r="AI528" s="6">
        <v>200</v>
      </c>
      <c r="AJ528" s="6" t="s">
        <v>94</v>
      </c>
      <c r="AK528" s="6" t="str">
        <f t="shared" si="1076"/>
        <v>鉄道</v>
      </c>
      <c r="AL528" s="6" t="str">
        <f t="shared" si="1074"/>
        <v>徒歩</v>
      </c>
      <c r="AM528" s="6">
        <v>19.399999999999999</v>
      </c>
      <c r="AN528" s="6">
        <v>1</v>
      </c>
      <c r="AO528" s="6">
        <v>14068</v>
      </c>
      <c r="AP528" s="6">
        <v>25.6</v>
      </c>
      <c r="AQ528" s="6">
        <v>1</v>
      </c>
      <c r="AR528" s="6">
        <v>10</v>
      </c>
      <c r="AS528" s="6">
        <v>210</v>
      </c>
      <c r="AT528" s="6" t="s">
        <v>127</v>
      </c>
      <c r="AU528" s="6" t="s">
        <v>125</v>
      </c>
      <c r="AV528" s="6">
        <v>0</v>
      </c>
      <c r="AW528" s="6">
        <v>317</v>
      </c>
      <c r="AX528" s="6">
        <v>3.8</v>
      </c>
      <c r="AY528" s="6">
        <v>439</v>
      </c>
      <c r="AZ528" s="6">
        <v>5.6</v>
      </c>
      <c r="BA528" s="6">
        <v>19.399999999999999</v>
      </c>
      <c r="BB528" s="6">
        <v>1</v>
      </c>
      <c r="BC528" s="6">
        <v>12772</v>
      </c>
      <c r="BD528" s="6">
        <v>63.9</v>
      </c>
      <c r="BE528" s="6">
        <v>1</v>
      </c>
      <c r="BF528" s="6">
        <v>12772</v>
      </c>
      <c r="BG528" s="6">
        <v>159.30000000000001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</row>
    <row r="529" spans="1:68">
      <c r="A529" s="36">
        <v>256823</v>
      </c>
      <c r="B529" s="37" t="s">
        <v>75</v>
      </c>
      <c r="C529" s="37">
        <v>200</v>
      </c>
      <c r="D529" s="37" t="s">
        <v>85</v>
      </c>
      <c r="E529" s="37"/>
      <c r="F529" s="26">
        <v>0</v>
      </c>
      <c r="G529" s="21" t="str">
        <f t="shared" si="1075"/>
        <v>娯楽</v>
      </c>
      <c r="H529" s="26"/>
      <c r="I529" s="38">
        <v>40132.570694444446</v>
      </c>
      <c r="J529" s="38">
        <v>40132.578784722224</v>
      </c>
      <c r="K529" s="39"/>
      <c r="L529" s="39">
        <f>K524+K525+K526+K527+K528+K529</f>
        <v>5.4178240752662532E-2</v>
      </c>
      <c r="M529" s="37">
        <v>699</v>
      </c>
      <c r="N529" s="40">
        <v>929.46236888595467</v>
      </c>
      <c r="O529" s="37">
        <v>35.398169160000002</v>
      </c>
      <c r="P529" s="37">
        <v>139.5324665</v>
      </c>
      <c r="Q529" s="37">
        <v>110</v>
      </c>
      <c r="R529" s="37" t="s">
        <v>846</v>
      </c>
      <c r="S529" s="37">
        <v>1009018</v>
      </c>
      <c r="T529" s="37" t="s">
        <v>125</v>
      </c>
      <c r="U529" s="37">
        <v>100901802</v>
      </c>
      <c r="V529" s="37" t="s">
        <v>729</v>
      </c>
      <c r="W529" s="37">
        <v>35.406135370000001</v>
      </c>
      <c r="X529" s="37">
        <v>139.53557789999999</v>
      </c>
      <c r="Y529" s="37">
        <v>110</v>
      </c>
      <c r="Z529" s="37" t="s">
        <v>846</v>
      </c>
      <c r="AA529" s="37">
        <v>1009029</v>
      </c>
      <c r="AB529" s="37" t="s">
        <v>437</v>
      </c>
      <c r="AC529" s="37">
        <v>100902901</v>
      </c>
      <c r="AD529" s="37" t="s">
        <v>727</v>
      </c>
      <c r="AE529" s="37">
        <v>37</v>
      </c>
      <c r="AF529" s="37">
        <v>1</v>
      </c>
      <c r="AG529" s="37" t="s">
        <v>34</v>
      </c>
      <c r="AH529" s="37" t="s">
        <v>100</v>
      </c>
      <c r="AI529" s="37">
        <v>420</v>
      </c>
      <c r="AJ529" s="37" t="s">
        <v>95</v>
      </c>
      <c r="AK529" s="6" t="str">
        <f t="shared" si="1076"/>
        <v>鉄道</v>
      </c>
      <c r="AL529" s="6"/>
      <c r="AM529" s="37">
        <v>14.9</v>
      </c>
      <c r="AN529" s="37">
        <v>1</v>
      </c>
      <c r="AO529" s="37">
        <v>4020</v>
      </c>
      <c r="AP529" s="37">
        <v>14.1</v>
      </c>
      <c r="AQ529" s="37">
        <v>0</v>
      </c>
      <c r="AR529" s="37">
        <v>0</v>
      </c>
      <c r="AS529" s="37">
        <v>0</v>
      </c>
      <c r="AT529" s="37">
        <v>0</v>
      </c>
      <c r="AU529" s="37">
        <v>0</v>
      </c>
      <c r="AV529" s="37">
        <v>0</v>
      </c>
      <c r="AW529" s="37">
        <v>0</v>
      </c>
      <c r="AX529" s="37">
        <v>0</v>
      </c>
      <c r="AY529" s="37">
        <v>0</v>
      </c>
      <c r="AZ529" s="37">
        <v>0</v>
      </c>
      <c r="BA529" s="37">
        <v>0</v>
      </c>
      <c r="BB529" s="37">
        <v>1</v>
      </c>
      <c r="BC529" s="37">
        <v>1220</v>
      </c>
      <c r="BD529" s="37">
        <v>6.1</v>
      </c>
      <c r="BE529" s="37">
        <v>1</v>
      </c>
      <c r="BF529" s="37">
        <v>1220</v>
      </c>
      <c r="BG529" s="37">
        <v>14.9</v>
      </c>
      <c r="BH529" s="37">
        <v>0</v>
      </c>
      <c r="BI529" s="37">
        <v>0</v>
      </c>
      <c r="BJ529" s="37">
        <v>0</v>
      </c>
      <c r="BK529" s="37">
        <v>0</v>
      </c>
      <c r="BL529" s="37">
        <v>0</v>
      </c>
      <c r="BM529" s="37">
        <v>0</v>
      </c>
      <c r="BN529" s="37">
        <v>0</v>
      </c>
      <c r="BO529" s="37">
        <v>0</v>
      </c>
      <c r="BP529" s="37">
        <v>0</v>
      </c>
    </row>
    <row r="530" spans="1:68">
      <c r="A530" s="30">
        <v>256381</v>
      </c>
      <c r="B530" s="31" t="s">
        <v>79</v>
      </c>
      <c r="C530" s="31">
        <v>100</v>
      </c>
      <c r="D530" s="31" t="s">
        <v>86</v>
      </c>
      <c r="E530" s="31">
        <v>1</v>
      </c>
      <c r="F530" s="16">
        <v>5</v>
      </c>
      <c r="G530" s="16"/>
      <c r="H530" s="16" t="str">
        <f t="shared" ref="H530:H534" si="1077">D531</f>
        <v>業務</v>
      </c>
      <c r="I530" s="32">
        <v>40127.287164351852</v>
      </c>
      <c r="J530" s="32">
        <v>40127.333472222221</v>
      </c>
      <c r="K530" s="33">
        <v>0.22473379629809642</v>
      </c>
      <c r="L530" s="33">
        <f t="shared" ref="L530" si="1078">K530+K531+K532+K533+K534+K535</f>
        <v>0.32930555556959007</v>
      </c>
      <c r="M530" s="31">
        <v>4001</v>
      </c>
      <c r="N530" s="34">
        <v>22508.709832803383</v>
      </c>
      <c r="O530" s="31">
        <v>35.454146880000003</v>
      </c>
      <c r="P530" s="31">
        <v>139.3895263</v>
      </c>
      <c r="Q530" s="31">
        <v>215</v>
      </c>
      <c r="R530" s="31" t="s">
        <v>842</v>
      </c>
      <c r="S530" s="31">
        <v>1009248</v>
      </c>
      <c r="T530" s="31" t="s">
        <v>378</v>
      </c>
      <c r="U530" s="31">
        <v>215010508</v>
      </c>
      <c r="V530" s="31" t="s">
        <v>621</v>
      </c>
      <c r="W530" s="31">
        <v>35.443627239999998</v>
      </c>
      <c r="X530" s="31">
        <v>139.63771650000001</v>
      </c>
      <c r="Y530" s="31">
        <v>104</v>
      </c>
      <c r="Z530" s="31" t="s">
        <v>844</v>
      </c>
      <c r="AA530" s="31">
        <v>1003002</v>
      </c>
      <c r="AB530" s="31" t="s">
        <v>120</v>
      </c>
      <c r="AC530" s="31">
        <v>100300215</v>
      </c>
      <c r="AD530" s="31" t="s">
        <v>661</v>
      </c>
      <c r="AE530" s="31">
        <v>33</v>
      </c>
      <c r="AF530" s="31">
        <v>1</v>
      </c>
      <c r="AG530" s="31" t="s">
        <v>34</v>
      </c>
      <c r="AH530" s="31" t="s">
        <v>101</v>
      </c>
      <c r="AI530" s="31">
        <v>200</v>
      </c>
      <c r="AJ530" s="31" t="s">
        <v>94</v>
      </c>
      <c r="AK530" s="31"/>
      <c r="AL530" s="31" t="str">
        <f t="shared" ref="AL530:AL534" si="1079">AJ531</f>
        <v>自転車</v>
      </c>
      <c r="AM530" s="31">
        <v>51.8</v>
      </c>
      <c r="AN530" s="31">
        <v>1</v>
      </c>
      <c r="AO530" s="31">
        <v>30221</v>
      </c>
      <c r="AP530" s="31">
        <v>57.4</v>
      </c>
      <c r="AQ530" s="31">
        <v>1</v>
      </c>
      <c r="AR530" s="31">
        <v>44</v>
      </c>
      <c r="AS530" s="31">
        <v>430</v>
      </c>
      <c r="AT530" s="31" t="s">
        <v>119</v>
      </c>
      <c r="AU530" s="31" t="s">
        <v>120</v>
      </c>
      <c r="AV530" s="31">
        <v>1</v>
      </c>
      <c r="AW530" s="31">
        <v>184</v>
      </c>
      <c r="AX530" s="31">
        <v>2.4</v>
      </c>
      <c r="AY530" s="31">
        <v>445</v>
      </c>
      <c r="AZ530" s="31">
        <v>5.4</v>
      </c>
      <c r="BA530" s="31">
        <v>51.8</v>
      </c>
      <c r="BB530" s="31">
        <v>1</v>
      </c>
      <c r="BC530" s="31">
        <v>25970</v>
      </c>
      <c r="BD530" s="31">
        <v>129.9</v>
      </c>
      <c r="BE530" s="31">
        <v>1</v>
      </c>
      <c r="BF530" s="31">
        <v>25970</v>
      </c>
      <c r="BG530" s="31">
        <v>324</v>
      </c>
      <c r="BH530" s="31">
        <v>0</v>
      </c>
      <c r="BI530" s="31">
        <v>0</v>
      </c>
      <c r="BJ530" s="31">
        <v>0</v>
      </c>
      <c r="BK530" s="31">
        <v>0</v>
      </c>
      <c r="BL530" s="31">
        <v>0</v>
      </c>
      <c r="BM530" s="31">
        <v>0</v>
      </c>
      <c r="BN530" s="31">
        <v>0</v>
      </c>
      <c r="BO530" s="31">
        <v>0</v>
      </c>
      <c r="BP530" s="31">
        <v>0</v>
      </c>
    </row>
    <row r="531" spans="1:68">
      <c r="A531" s="35">
        <v>256413</v>
      </c>
      <c r="B531" s="6" t="s">
        <v>79</v>
      </c>
      <c r="C531" s="6">
        <v>400</v>
      </c>
      <c r="D531" s="6" t="s">
        <v>87</v>
      </c>
      <c r="E531" s="6"/>
      <c r="F531" s="21">
        <v>4</v>
      </c>
      <c r="G531" s="21" t="str">
        <f t="shared" ref="G531:G535" si="1080">D530</f>
        <v>出勤</v>
      </c>
      <c r="H531" s="21" t="str">
        <f t="shared" si="1077"/>
        <v>業務</v>
      </c>
      <c r="I531" s="7">
        <v>40127.558206018519</v>
      </c>
      <c r="J531" s="7">
        <v>40127.619895833333</v>
      </c>
      <c r="K531" s="13">
        <v>1.5046296175569296E-4</v>
      </c>
      <c r="L531" s="13">
        <f t="shared" ref="L531" si="1081">K530+K531+K532+K533+K534+K535</f>
        <v>0.32930555556959007</v>
      </c>
      <c r="M531" s="6">
        <v>5330</v>
      </c>
      <c r="N531" s="10">
        <v>1646.0320227565612</v>
      </c>
      <c r="O531" s="6">
        <v>35.443348360000002</v>
      </c>
      <c r="P531" s="6">
        <v>139.63697619999999</v>
      </c>
      <c r="Q531" s="6">
        <v>104</v>
      </c>
      <c r="R531" s="6" t="s">
        <v>844</v>
      </c>
      <c r="S531" s="6">
        <v>1003002</v>
      </c>
      <c r="T531" s="6" t="s">
        <v>120</v>
      </c>
      <c r="U531" s="6">
        <v>100300216</v>
      </c>
      <c r="V531" s="6" t="s">
        <v>240</v>
      </c>
      <c r="W531" s="6">
        <v>35.457596250000002</v>
      </c>
      <c r="X531" s="6">
        <v>139.6320355</v>
      </c>
      <c r="Y531" s="6">
        <v>103</v>
      </c>
      <c r="Z531" s="6" t="s">
        <v>843</v>
      </c>
      <c r="AA531" s="6">
        <v>1002002</v>
      </c>
      <c r="AB531" s="6" t="s">
        <v>136</v>
      </c>
      <c r="AC531" s="6">
        <v>100200206</v>
      </c>
      <c r="AD531" s="6" t="s">
        <v>613</v>
      </c>
      <c r="AE531" s="6">
        <v>33</v>
      </c>
      <c r="AF531" s="6">
        <v>1</v>
      </c>
      <c r="AG531" s="6" t="s">
        <v>34</v>
      </c>
      <c r="AH531" s="6" t="s">
        <v>101</v>
      </c>
      <c r="AI531" s="6">
        <v>700</v>
      </c>
      <c r="AJ531" s="6" t="s">
        <v>874</v>
      </c>
      <c r="AK531" s="6" t="str">
        <f t="shared" ref="AK531" si="1082">AJ530</f>
        <v>鉄道</v>
      </c>
      <c r="AL531" s="6" t="str">
        <f t="shared" si="1079"/>
        <v>徒歩</v>
      </c>
      <c r="AM531" s="6">
        <v>10.6</v>
      </c>
      <c r="AN531" s="6">
        <v>1</v>
      </c>
      <c r="AO531" s="6">
        <v>2666</v>
      </c>
      <c r="AP531" s="6">
        <v>9.6999999999999993</v>
      </c>
      <c r="AQ531" s="6">
        <v>1</v>
      </c>
      <c r="AR531" s="6">
        <v>13</v>
      </c>
      <c r="AS531" s="6">
        <v>310</v>
      </c>
      <c r="AT531" s="6" t="s">
        <v>120</v>
      </c>
      <c r="AU531" s="6" t="s">
        <v>132</v>
      </c>
      <c r="AV531" s="6">
        <v>1</v>
      </c>
      <c r="AW531" s="6">
        <v>426</v>
      </c>
      <c r="AX531" s="6">
        <v>5.0999999999999996</v>
      </c>
      <c r="AY531" s="6">
        <v>849</v>
      </c>
      <c r="AZ531" s="6">
        <v>10.199999999999999</v>
      </c>
      <c r="BA531" s="6">
        <v>28.3</v>
      </c>
      <c r="BB531" s="6">
        <v>1</v>
      </c>
      <c r="BC531" s="6">
        <v>2114</v>
      </c>
      <c r="BD531" s="6">
        <v>10.6</v>
      </c>
      <c r="BE531" s="6">
        <v>1</v>
      </c>
      <c r="BF531" s="6">
        <v>2114</v>
      </c>
      <c r="BG531" s="6">
        <v>25.2</v>
      </c>
      <c r="BH531" s="6">
        <v>1</v>
      </c>
      <c r="BI531" s="6">
        <v>1.58</v>
      </c>
      <c r="BJ531" s="6">
        <v>6</v>
      </c>
      <c r="BK531" s="6">
        <v>210</v>
      </c>
      <c r="BL531" s="6">
        <v>88</v>
      </c>
      <c r="BM531" s="6">
        <v>1.3</v>
      </c>
      <c r="BN531" s="6">
        <v>468</v>
      </c>
      <c r="BO531" s="6">
        <v>7</v>
      </c>
      <c r="BP531" s="6">
        <v>14.3</v>
      </c>
    </row>
    <row r="532" spans="1:68">
      <c r="A532" s="35">
        <v>256417</v>
      </c>
      <c r="B532" s="6" t="s">
        <v>79</v>
      </c>
      <c r="C532" s="6">
        <v>400</v>
      </c>
      <c r="D532" s="6" t="s">
        <v>87</v>
      </c>
      <c r="E532" s="6"/>
      <c r="F532" s="21">
        <v>3</v>
      </c>
      <c r="G532" s="21" t="str">
        <f t="shared" si="1080"/>
        <v>業務</v>
      </c>
      <c r="H532" s="21" t="str">
        <f t="shared" si="1077"/>
        <v>業務</v>
      </c>
      <c r="I532" s="7">
        <v>40127.620046296295</v>
      </c>
      <c r="J532" s="7">
        <v>40127.629421296297</v>
      </c>
      <c r="K532" s="13">
        <v>1.2152777781011537E-2</v>
      </c>
      <c r="L532" s="13">
        <f t="shared" ref="L532" si="1083">K530+K531+K532+K533+K534+K535</f>
        <v>0.32930555556959007</v>
      </c>
      <c r="M532" s="6">
        <v>810</v>
      </c>
      <c r="N532" s="10">
        <v>160.41536284621893</v>
      </c>
      <c r="O532" s="6">
        <v>35.457698139999998</v>
      </c>
      <c r="P532" s="6">
        <v>139.63233589999999</v>
      </c>
      <c r="Q532" s="6">
        <v>103</v>
      </c>
      <c r="R532" s="6" t="s">
        <v>843</v>
      </c>
      <c r="S532" s="6">
        <v>1002002</v>
      </c>
      <c r="T532" s="6" t="s">
        <v>136</v>
      </c>
      <c r="U532" s="6">
        <v>100200206</v>
      </c>
      <c r="V532" s="6" t="s">
        <v>613</v>
      </c>
      <c r="W532" s="6">
        <v>35.457649879999998</v>
      </c>
      <c r="X532" s="6">
        <v>139.63410630000001</v>
      </c>
      <c r="Y532" s="6">
        <v>103</v>
      </c>
      <c r="Z532" s="6" t="s">
        <v>843</v>
      </c>
      <c r="AA532" s="6">
        <v>1002002</v>
      </c>
      <c r="AB532" s="6" t="s">
        <v>136</v>
      </c>
      <c r="AC532" s="6">
        <v>100200206</v>
      </c>
      <c r="AD532" s="6" t="s">
        <v>613</v>
      </c>
      <c r="AE532" s="6">
        <v>33</v>
      </c>
      <c r="AF532" s="6">
        <v>1</v>
      </c>
      <c r="AG532" s="6" t="s">
        <v>34</v>
      </c>
      <c r="AH532" s="6" t="s">
        <v>101</v>
      </c>
      <c r="AI532" s="6">
        <v>420</v>
      </c>
      <c r="AJ532" s="6" t="s">
        <v>95</v>
      </c>
      <c r="AK532" s="6" t="str">
        <f t="shared" si="1076"/>
        <v>自転車</v>
      </c>
      <c r="AL532" s="6" t="str">
        <f t="shared" si="1079"/>
        <v>自転車</v>
      </c>
      <c r="AM532" s="6">
        <v>3</v>
      </c>
      <c r="AN532" s="6">
        <v>1</v>
      </c>
      <c r="AO532" s="6">
        <v>216</v>
      </c>
      <c r="AP532" s="6">
        <v>1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1</v>
      </c>
      <c r="BC532" s="6">
        <v>245</v>
      </c>
      <c r="BD532" s="6">
        <v>1.2</v>
      </c>
      <c r="BE532" s="6">
        <v>1</v>
      </c>
      <c r="BF532" s="6">
        <v>245</v>
      </c>
      <c r="BG532" s="6">
        <v>3</v>
      </c>
      <c r="BH532" s="6">
        <v>1</v>
      </c>
      <c r="BI532" s="6">
        <v>0.32</v>
      </c>
      <c r="BJ532" s="6">
        <v>1</v>
      </c>
      <c r="BK532" s="6">
        <v>210</v>
      </c>
      <c r="BL532" s="6">
        <v>419</v>
      </c>
      <c r="BM532" s="6">
        <v>6.3</v>
      </c>
      <c r="BN532" s="6">
        <v>338</v>
      </c>
      <c r="BO532" s="6">
        <v>5.0999999999999996</v>
      </c>
      <c r="BP532" s="6">
        <v>12.399999999999999</v>
      </c>
    </row>
    <row r="533" spans="1:68">
      <c r="A533" s="35">
        <v>256422</v>
      </c>
      <c r="B533" s="6" t="s">
        <v>79</v>
      </c>
      <c r="C533" s="6">
        <v>400</v>
      </c>
      <c r="D533" s="6" t="s">
        <v>87</v>
      </c>
      <c r="E533" s="6"/>
      <c r="F533" s="21">
        <v>2</v>
      </c>
      <c r="G533" s="21" t="str">
        <f t="shared" si="1080"/>
        <v>業務</v>
      </c>
      <c r="H533" s="21" t="str">
        <f t="shared" si="1077"/>
        <v>買い物</v>
      </c>
      <c r="I533" s="7">
        <v>40127.641574074078</v>
      </c>
      <c r="J533" s="7">
        <v>40127.655740740738</v>
      </c>
      <c r="K533" s="13">
        <v>7.512731481983792E-2</v>
      </c>
      <c r="L533" s="13">
        <f t="shared" ref="L533" si="1084">K530+K531+K532+K533+K534+K535</f>
        <v>0.32930555556959007</v>
      </c>
      <c r="M533" s="6">
        <v>1224</v>
      </c>
      <c r="N533" s="10">
        <v>1342.1746503841682</v>
      </c>
      <c r="O533" s="6">
        <v>35.458717399999998</v>
      </c>
      <c r="P533" s="6">
        <v>139.63642899999999</v>
      </c>
      <c r="Q533" s="6">
        <v>103</v>
      </c>
      <c r="R533" s="6" t="s">
        <v>843</v>
      </c>
      <c r="S533" s="6">
        <v>1002002</v>
      </c>
      <c r="T533" s="6" t="s">
        <v>136</v>
      </c>
      <c r="U533" s="6">
        <v>100200208</v>
      </c>
      <c r="V533" s="6" t="s">
        <v>598</v>
      </c>
      <c r="W533" s="6">
        <v>35.449415459999997</v>
      </c>
      <c r="X533" s="6">
        <v>139.6458758</v>
      </c>
      <c r="Y533" s="6">
        <v>104</v>
      </c>
      <c r="Z533" s="6" t="s">
        <v>844</v>
      </c>
      <c r="AA533" s="6">
        <v>1003002</v>
      </c>
      <c r="AB533" s="6" t="s">
        <v>120</v>
      </c>
      <c r="AC533" s="6">
        <v>100300204</v>
      </c>
      <c r="AD533" s="6" t="s">
        <v>634</v>
      </c>
      <c r="AE533" s="6">
        <v>33</v>
      </c>
      <c r="AF533" s="6">
        <v>1</v>
      </c>
      <c r="AG533" s="6" t="s">
        <v>34</v>
      </c>
      <c r="AH533" s="6" t="s">
        <v>101</v>
      </c>
      <c r="AI533" s="6">
        <v>700</v>
      </c>
      <c r="AJ533" s="6" t="s">
        <v>874</v>
      </c>
      <c r="AK533" s="6" t="str">
        <f t="shared" si="1076"/>
        <v>徒歩</v>
      </c>
      <c r="AL533" s="6" t="str">
        <f t="shared" si="1079"/>
        <v>鉄道</v>
      </c>
      <c r="AM533" s="6">
        <v>8.6999999999999993</v>
      </c>
      <c r="AN533" s="6">
        <v>1</v>
      </c>
      <c r="AO533" s="6">
        <v>1904</v>
      </c>
      <c r="AP533" s="6">
        <v>7.9</v>
      </c>
      <c r="AQ533" s="6">
        <v>1</v>
      </c>
      <c r="AR533" s="6">
        <v>2</v>
      </c>
      <c r="AS533" s="6">
        <v>180</v>
      </c>
      <c r="AT533" s="6" t="s">
        <v>136</v>
      </c>
      <c r="AU533" s="6" t="s">
        <v>123</v>
      </c>
      <c r="AV533" s="6">
        <v>0</v>
      </c>
      <c r="AW533" s="6">
        <v>478</v>
      </c>
      <c r="AX533" s="6">
        <v>5.7</v>
      </c>
      <c r="AY533" s="6">
        <v>1161</v>
      </c>
      <c r="AZ533" s="6">
        <v>14</v>
      </c>
      <c r="BA533" s="6">
        <v>21.7</v>
      </c>
      <c r="BB533" s="6">
        <v>1</v>
      </c>
      <c r="BC533" s="6">
        <v>1749</v>
      </c>
      <c r="BD533" s="6">
        <v>8.6999999999999993</v>
      </c>
      <c r="BE533" s="6">
        <v>1</v>
      </c>
      <c r="BF533" s="6">
        <v>1749</v>
      </c>
      <c r="BG533" s="6">
        <v>20.7</v>
      </c>
      <c r="BH533" s="6">
        <v>1</v>
      </c>
      <c r="BI533" s="6">
        <v>0.66</v>
      </c>
      <c r="BJ533" s="6">
        <v>4</v>
      </c>
      <c r="BK533" s="6">
        <v>100</v>
      </c>
      <c r="BL533" s="6">
        <v>464</v>
      </c>
      <c r="BM533" s="6">
        <v>7</v>
      </c>
      <c r="BN533" s="6">
        <v>400</v>
      </c>
      <c r="BO533" s="6">
        <v>6</v>
      </c>
      <c r="BP533" s="6">
        <v>17</v>
      </c>
    </row>
    <row r="534" spans="1:68">
      <c r="A534" s="35">
        <v>256431</v>
      </c>
      <c r="B534" s="6" t="s">
        <v>79</v>
      </c>
      <c r="C534" s="6">
        <v>500</v>
      </c>
      <c r="D534" s="6" t="s">
        <v>33</v>
      </c>
      <c r="E534" s="6">
        <v>1</v>
      </c>
      <c r="F534" s="21">
        <v>1</v>
      </c>
      <c r="G534" s="21" t="str">
        <f t="shared" si="1080"/>
        <v>業務</v>
      </c>
      <c r="H534" s="21" t="str">
        <f t="shared" si="1077"/>
        <v>帰宅</v>
      </c>
      <c r="I534" s="7">
        <v>40127.730868055558</v>
      </c>
      <c r="J534" s="7">
        <v>40127.745011574072</v>
      </c>
      <c r="K534" s="13">
        <v>1.7141203708888497E-2</v>
      </c>
      <c r="L534" s="13">
        <f t="shared" ref="L534" si="1085">K530+K531+K532+K533+K534+K535</f>
        <v>0.32930555556959007</v>
      </c>
      <c r="M534" s="6">
        <v>1222</v>
      </c>
      <c r="N534" s="10">
        <v>2778.5968166313114</v>
      </c>
      <c r="O534" s="6">
        <v>35.443305369999997</v>
      </c>
      <c r="P534" s="6">
        <v>139.6372069</v>
      </c>
      <c r="Q534" s="6">
        <v>104</v>
      </c>
      <c r="R534" s="6" t="s">
        <v>844</v>
      </c>
      <c r="S534" s="6">
        <v>1003002</v>
      </c>
      <c r="T534" s="6" t="s">
        <v>120</v>
      </c>
      <c r="U534" s="6">
        <v>100300216</v>
      </c>
      <c r="V534" s="6" t="s">
        <v>240</v>
      </c>
      <c r="W534" s="6">
        <v>35.464859689999997</v>
      </c>
      <c r="X534" s="6">
        <v>139.62167690000001</v>
      </c>
      <c r="Y534" s="6">
        <v>103</v>
      </c>
      <c r="Z534" s="6" t="s">
        <v>843</v>
      </c>
      <c r="AA534" s="6">
        <v>1002001</v>
      </c>
      <c r="AB534" s="6" t="s">
        <v>387</v>
      </c>
      <c r="AC534" s="6">
        <v>100200102</v>
      </c>
      <c r="AD534" s="6" t="s">
        <v>587</v>
      </c>
      <c r="AE534" s="6">
        <v>33</v>
      </c>
      <c r="AF534" s="6">
        <v>1</v>
      </c>
      <c r="AG534" s="6" t="s">
        <v>34</v>
      </c>
      <c r="AH534" s="6" t="s">
        <v>101</v>
      </c>
      <c r="AI534" s="6">
        <v>200</v>
      </c>
      <c r="AJ534" s="6" t="s">
        <v>94</v>
      </c>
      <c r="AK534" s="6" t="str">
        <f t="shared" si="1076"/>
        <v>自転車</v>
      </c>
      <c r="AL534" s="6" t="str">
        <f t="shared" si="1079"/>
        <v>鉄道</v>
      </c>
      <c r="AM534" s="6">
        <v>13.3</v>
      </c>
      <c r="AN534" s="6">
        <v>1</v>
      </c>
      <c r="AO534" s="6">
        <v>6593</v>
      </c>
      <c r="AP534" s="6">
        <v>16.7</v>
      </c>
      <c r="AQ534" s="6">
        <v>1</v>
      </c>
      <c r="AR534" s="6">
        <v>5</v>
      </c>
      <c r="AS534" s="6">
        <v>200</v>
      </c>
      <c r="AT534" s="6" t="s">
        <v>120</v>
      </c>
      <c r="AU534" s="6" t="s">
        <v>127</v>
      </c>
      <c r="AV534" s="6">
        <v>0</v>
      </c>
      <c r="AW534" s="6">
        <v>441</v>
      </c>
      <c r="AX534" s="6">
        <v>5.3</v>
      </c>
      <c r="AY534" s="6">
        <v>255</v>
      </c>
      <c r="AZ534" s="6">
        <v>3</v>
      </c>
      <c r="BA534" s="6">
        <v>13.3</v>
      </c>
      <c r="BB534" s="6">
        <v>1</v>
      </c>
      <c r="BC534" s="6">
        <v>3073</v>
      </c>
      <c r="BD534" s="6">
        <v>15.4</v>
      </c>
      <c r="BE534" s="6">
        <v>1</v>
      </c>
      <c r="BF534" s="6">
        <v>3073</v>
      </c>
      <c r="BG534" s="6">
        <v>36.9</v>
      </c>
      <c r="BH534" s="6">
        <v>1</v>
      </c>
      <c r="BI534" s="6">
        <v>2.27</v>
      </c>
      <c r="BJ534" s="6">
        <v>14</v>
      </c>
      <c r="BK534" s="6">
        <v>210</v>
      </c>
      <c r="BL534" s="6">
        <v>66</v>
      </c>
      <c r="BM534" s="6">
        <v>1</v>
      </c>
      <c r="BN534" s="6">
        <v>216</v>
      </c>
      <c r="BO534" s="6">
        <v>3.2</v>
      </c>
      <c r="BP534" s="6">
        <v>18.2</v>
      </c>
    </row>
    <row r="535" spans="1:68">
      <c r="A535" s="36">
        <v>256439</v>
      </c>
      <c r="B535" s="37" t="s">
        <v>79</v>
      </c>
      <c r="C535" s="37">
        <v>200</v>
      </c>
      <c r="D535" s="37" t="s">
        <v>85</v>
      </c>
      <c r="E535" s="37"/>
      <c r="F535" s="26">
        <v>0</v>
      </c>
      <c r="G535" s="21" t="str">
        <f t="shared" si="1080"/>
        <v>買い物</v>
      </c>
      <c r="H535" s="26"/>
      <c r="I535" s="38">
        <v>40127.762152777781</v>
      </c>
      <c r="J535" s="38">
        <v>40127.795312499999</v>
      </c>
      <c r="K535" s="39"/>
      <c r="L535" s="39">
        <f t="shared" ref="L535" si="1086">K530+K531+K532+K533+K534+K535</f>
        <v>0.32930555556959007</v>
      </c>
      <c r="M535" s="37">
        <v>2865</v>
      </c>
      <c r="N535" s="40">
        <v>4195.2661646471151</v>
      </c>
      <c r="O535" s="37">
        <v>35.471414920000001</v>
      </c>
      <c r="P535" s="37">
        <v>139.42859000000001</v>
      </c>
      <c r="Q535" s="37">
        <v>215</v>
      </c>
      <c r="R535" s="37" t="s">
        <v>842</v>
      </c>
      <c r="S535" s="37">
        <v>2150104</v>
      </c>
      <c r="T535" s="37" t="s">
        <v>373</v>
      </c>
      <c r="U535" s="37">
        <v>215010405</v>
      </c>
      <c r="V535" s="37" t="s">
        <v>573</v>
      </c>
      <c r="W535" s="37">
        <v>35.461179629999997</v>
      </c>
      <c r="X535" s="37">
        <v>139.38399559999999</v>
      </c>
      <c r="Y535" s="37">
        <v>215</v>
      </c>
      <c r="Z535" s="37" t="s">
        <v>842</v>
      </c>
      <c r="AA535" s="42">
        <v>2150101</v>
      </c>
      <c r="AB535" s="42" t="s">
        <v>867</v>
      </c>
      <c r="AC535" s="37">
        <v>215010105</v>
      </c>
      <c r="AD535" s="37" t="s">
        <v>596</v>
      </c>
      <c r="AE535" s="37">
        <v>33</v>
      </c>
      <c r="AF535" s="37">
        <v>1</v>
      </c>
      <c r="AG535" s="37" t="s">
        <v>34</v>
      </c>
      <c r="AH535" s="37" t="s">
        <v>101</v>
      </c>
      <c r="AI535" s="37">
        <v>200</v>
      </c>
      <c r="AJ535" s="37" t="s">
        <v>94</v>
      </c>
      <c r="AK535" s="6" t="str">
        <f t="shared" si="1076"/>
        <v>鉄道</v>
      </c>
      <c r="AL535" s="6"/>
      <c r="AM535" s="37">
        <v>24.299999999999997</v>
      </c>
      <c r="AN535" s="37">
        <v>1</v>
      </c>
      <c r="AO535" s="37">
        <v>6135</v>
      </c>
      <c r="AP535" s="37">
        <v>18.399999999999999</v>
      </c>
      <c r="AQ535" s="37">
        <v>1</v>
      </c>
      <c r="AR535" s="37">
        <v>6</v>
      </c>
      <c r="AS535" s="37">
        <v>170</v>
      </c>
      <c r="AT535" s="37" t="s">
        <v>251</v>
      </c>
      <c r="AU535" s="37" t="s">
        <v>119</v>
      </c>
      <c r="AV535" s="37">
        <v>0</v>
      </c>
      <c r="AW535" s="37">
        <v>77</v>
      </c>
      <c r="AX535" s="37">
        <v>0.9</v>
      </c>
      <c r="AY535" s="37">
        <v>1391</v>
      </c>
      <c r="AZ535" s="37">
        <v>17.399999999999999</v>
      </c>
      <c r="BA535" s="37">
        <v>24.299999999999997</v>
      </c>
      <c r="BB535" s="37">
        <v>1</v>
      </c>
      <c r="BC535" s="37">
        <v>4864</v>
      </c>
      <c r="BD535" s="37">
        <v>24.3</v>
      </c>
      <c r="BE535" s="37">
        <v>1</v>
      </c>
      <c r="BF535" s="37">
        <v>4864</v>
      </c>
      <c r="BG535" s="37">
        <v>59.2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</row>
    <row r="536" spans="1:68">
      <c r="A536" s="30">
        <v>255780</v>
      </c>
      <c r="B536" s="31" t="s">
        <v>81</v>
      </c>
      <c r="C536" s="31">
        <v>600</v>
      </c>
      <c r="D536" s="31" t="s">
        <v>91</v>
      </c>
      <c r="E536" s="31">
        <v>1</v>
      </c>
      <c r="F536" s="16">
        <v>5</v>
      </c>
      <c r="G536" s="16"/>
      <c r="H536" s="16" t="str">
        <f t="shared" ref="H536:H540" si="1087">D537</f>
        <v>買い物</v>
      </c>
      <c r="I536" s="32">
        <v>40120.43440972222</v>
      </c>
      <c r="J536" s="32">
        <v>40120.448703703703</v>
      </c>
      <c r="K536" s="33">
        <v>1.7766203702194616E-2</v>
      </c>
      <c r="L536" s="33">
        <f t="shared" ref="L536" si="1088">K536+K537+K538+K539+K540+K541</f>
        <v>0.23011574073461816</v>
      </c>
      <c r="M536" s="31">
        <v>1235</v>
      </c>
      <c r="N536" s="34">
        <v>1043.2778333592646</v>
      </c>
      <c r="O536" s="31">
        <v>35.460659339999999</v>
      </c>
      <c r="P536" s="31">
        <v>139.5417363</v>
      </c>
      <c r="Q536" s="31">
        <v>112</v>
      </c>
      <c r="R536" s="31" t="s">
        <v>838</v>
      </c>
      <c r="S536" s="31">
        <v>1005105</v>
      </c>
      <c r="T536" s="31" t="s">
        <v>394</v>
      </c>
      <c r="U536" s="31">
        <v>100510501</v>
      </c>
      <c r="V536" s="31" t="s">
        <v>603</v>
      </c>
      <c r="W536" s="31">
        <v>35.465798419999999</v>
      </c>
      <c r="X536" s="31">
        <v>139.5320964</v>
      </c>
      <c r="Y536" s="31">
        <v>112</v>
      </c>
      <c r="Z536" s="31" t="s">
        <v>838</v>
      </c>
      <c r="AA536" s="31">
        <v>1005117</v>
      </c>
      <c r="AB536" s="31" t="s">
        <v>375</v>
      </c>
      <c r="AC536" s="31">
        <v>100511702</v>
      </c>
      <c r="AD536" s="31" t="s">
        <v>784</v>
      </c>
      <c r="AE536" s="31">
        <v>37</v>
      </c>
      <c r="AF536" s="31">
        <v>1</v>
      </c>
      <c r="AG536" s="31" t="s">
        <v>34</v>
      </c>
      <c r="AH536" s="31" t="s">
        <v>104</v>
      </c>
      <c r="AI536" s="31">
        <v>420</v>
      </c>
      <c r="AJ536" s="31" t="s">
        <v>95</v>
      </c>
      <c r="AK536" s="31"/>
      <c r="AL536" s="31" t="str">
        <f t="shared" ref="AL536:AL540" si="1089">AJ537</f>
        <v>鉄道</v>
      </c>
      <c r="AM536" s="31">
        <v>18.100000000000001</v>
      </c>
      <c r="AN536" s="31">
        <v>1</v>
      </c>
      <c r="AO536" s="31">
        <v>1572</v>
      </c>
      <c r="AP536" s="31">
        <v>8</v>
      </c>
      <c r="AQ536" s="31">
        <v>0</v>
      </c>
      <c r="AR536" s="31">
        <v>0</v>
      </c>
      <c r="AS536" s="31">
        <v>0</v>
      </c>
      <c r="AT536" s="31">
        <v>0</v>
      </c>
      <c r="AU536" s="31">
        <v>0</v>
      </c>
      <c r="AV536" s="31">
        <v>0</v>
      </c>
      <c r="AW536" s="31">
        <v>0</v>
      </c>
      <c r="AX536" s="31">
        <v>0</v>
      </c>
      <c r="AY536" s="31">
        <v>0</v>
      </c>
      <c r="AZ536" s="31">
        <v>0</v>
      </c>
      <c r="BA536" s="31">
        <v>0</v>
      </c>
      <c r="BB536" s="31">
        <v>1</v>
      </c>
      <c r="BC536" s="31">
        <v>1361</v>
      </c>
      <c r="BD536" s="31">
        <v>6.8</v>
      </c>
      <c r="BE536" s="31">
        <v>1</v>
      </c>
      <c r="BF536" s="31">
        <v>1361</v>
      </c>
      <c r="BG536" s="31">
        <v>18.100000000000001</v>
      </c>
      <c r="BH536" s="31">
        <v>0</v>
      </c>
      <c r="BI536" s="31">
        <v>0</v>
      </c>
      <c r="BJ536" s="31">
        <v>0</v>
      </c>
      <c r="BK536" s="31">
        <v>0</v>
      </c>
      <c r="BL536" s="31">
        <v>0</v>
      </c>
      <c r="BM536" s="31">
        <v>0</v>
      </c>
      <c r="BN536" s="31">
        <v>0</v>
      </c>
      <c r="BO536" s="31">
        <v>0</v>
      </c>
      <c r="BP536" s="31">
        <v>0</v>
      </c>
    </row>
    <row r="537" spans="1:68">
      <c r="A537" s="35">
        <v>255786</v>
      </c>
      <c r="B537" s="6" t="s">
        <v>81</v>
      </c>
      <c r="C537" s="6">
        <v>500</v>
      </c>
      <c r="D537" s="6" t="s">
        <v>33</v>
      </c>
      <c r="E537" s="6">
        <v>1</v>
      </c>
      <c r="F537" s="21">
        <v>4</v>
      </c>
      <c r="G537" s="21" t="str">
        <f t="shared" ref="G537:G541" si="1090">D536</f>
        <v>食事</v>
      </c>
      <c r="H537" s="21" t="str">
        <f t="shared" si="1087"/>
        <v>買い物</v>
      </c>
      <c r="I537" s="7">
        <v>40120.466469907406</v>
      </c>
      <c r="J537" s="7">
        <v>40120.492152777777</v>
      </c>
      <c r="K537" s="13">
        <v>3.8252314814599231E-2</v>
      </c>
      <c r="L537" s="13">
        <f t="shared" ref="L537" si="1091">K536+K537+K538+K539+K540+K541</f>
        <v>0.23011574073461816</v>
      </c>
      <c r="M537" s="6">
        <v>2219</v>
      </c>
      <c r="N537" s="10">
        <v>8219.2445989696535</v>
      </c>
      <c r="O537" s="6">
        <v>35.46415691</v>
      </c>
      <c r="P537" s="6">
        <v>139.53254709999999</v>
      </c>
      <c r="Q537" s="6">
        <v>112</v>
      </c>
      <c r="R537" s="6" t="s">
        <v>838</v>
      </c>
      <c r="S537" s="6">
        <v>1005118</v>
      </c>
      <c r="T537" s="6" t="s">
        <v>143</v>
      </c>
      <c r="U537" s="6">
        <v>100511802</v>
      </c>
      <c r="V537" s="6" t="s">
        <v>583</v>
      </c>
      <c r="W537" s="6">
        <v>35.46517618</v>
      </c>
      <c r="X537" s="6">
        <v>139.6233076</v>
      </c>
      <c r="Y537" s="6">
        <v>103</v>
      </c>
      <c r="Z537" s="6" t="s">
        <v>843</v>
      </c>
      <c r="AA537" s="6">
        <v>1002001</v>
      </c>
      <c r="AB537" s="6" t="s">
        <v>387</v>
      </c>
      <c r="AC537" s="6">
        <v>100200102</v>
      </c>
      <c r="AD537" s="6" t="s">
        <v>587</v>
      </c>
      <c r="AE537" s="6">
        <v>37</v>
      </c>
      <c r="AF537" s="6">
        <v>1</v>
      </c>
      <c r="AG537" s="6" t="s">
        <v>34</v>
      </c>
      <c r="AH537" s="6" t="s">
        <v>104</v>
      </c>
      <c r="AI537" s="6">
        <v>200</v>
      </c>
      <c r="AJ537" s="6" t="s">
        <v>94</v>
      </c>
      <c r="AK537" s="6" t="str">
        <f t="shared" ref="AK537" si="1092">AJ536</f>
        <v>徒歩</v>
      </c>
      <c r="AL537" s="6" t="str">
        <f t="shared" si="1089"/>
        <v>鉄道</v>
      </c>
      <c r="AM537" s="6">
        <v>18.8</v>
      </c>
      <c r="AN537" s="6">
        <v>1</v>
      </c>
      <c r="AO537" s="6">
        <v>10998</v>
      </c>
      <c r="AP537" s="6">
        <v>19.600000000000001</v>
      </c>
      <c r="AQ537" s="6">
        <v>1</v>
      </c>
      <c r="AR537" s="6">
        <v>14</v>
      </c>
      <c r="AS537" s="6">
        <v>190</v>
      </c>
      <c r="AT537" s="6" t="s">
        <v>143</v>
      </c>
      <c r="AU537" s="6" t="s">
        <v>127</v>
      </c>
      <c r="AV537" s="6">
        <v>0</v>
      </c>
      <c r="AW537" s="6">
        <v>118</v>
      </c>
      <c r="AX537" s="6">
        <v>1.4</v>
      </c>
      <c r="AY537" s="6">
        <v>285</v>
      </c>
      <c r="AZ537" s="6">
        <v>3.4</v>
      </c>
      <c r="BA537" s="6">
        <v>18.8</v>
      </c>
      <c r="BB537" s="6">
        <v>1</v>
      </c>
      <c r="BC537" s="6">
        <v>9659</v>
      </c>
      <c r="BD537" s="6">
        <v>48.3</v>
      </c>
      <c r="BE537" s="6">
        <v>1</v>
      </c>
      <c r="BF537" s="6">
        <v>9659</v>
      </c>
      <c r="BG537" s="6">
        <v>117.8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</row>
    <row r="538" spans="1:68">
      <c r="A538" s="35">
        <v>255792</v>
      </c>
      <c r="B538" s="6" t="s">
        <v>81</v>
      </c>
      <c r="C538" s="6">
        <v>500</v>
      </c>
      <c r="D538" s="6" t="s">
        <v>33</v>
      </c>
      <c r="E538" s="6">
        <v>1</v>
      </c>
      <c r="F538" s="21">
        <v>3</v>
      </c>
      <c r="G538" s="21" t="str">
        <f t="shared" si="1090"/>
        <v>買い物</v>
      </c>
      <c r="H538" s="21" t="str">
        <f t="shared" si="1087"/>
        <v>買い物</v>
      </c>
      <c r="I538" s="7">
        <v>40120.530405092592</v>
      </c>
      <c r="J538" s="7">
        <v>40120.551631944443</v>
      </c>
      <c r="K538" s="13">
        <v>0.1367708333345945</v>
      </c>
      <c r="L538" s="13">
        <f t="shared" ref="L538" si="1093">K536+K537+K538+K539+K540+K541</f>
        <v>0.23011574073461816</v>
      </c>
      <c r="M538" s="6">
        <v>1834</v>
      </c>
      <c r="N538" s="10">
        <v>9975.2134328867924</v>
      </c>
      <c r="O538" s="6">
        <v>35.465369260000003</v>
      </c>
      <c r="P538" s="6">
        <v>139.62308770000001</v>
      </c>
      <c r="Q538" s="6">
        <v>103</v>
      </c>
      <c r="R538" s="6" t="s">
        <v>843</v>
      </c>
      <c r="S538" s="6">
        <v>1002001</v>
      </c>
      <c r="T538" s="6" t="s">
        <v>387</v>
      </c>
      <c r="U538" s="6">
        <v>100200102</v>
      </c>
      <c r="V538" s="6" t="s">
        <v>587</v>
      </c>
      <c r="W538" s="6">
        <v>35.531888039999998</v>
      </c>
      <c r="X538" s="6">
        <v>139.6970469</v>
      </c>
      <c r="Y538" s="6">
        <v>132</v>
      </c>
      <c r="Z538" s="6" t="s">
        <v>831</v>
      </c>
      <c r="AA538" s="6">
        <v>1300201</v>
      </c>
      <c r="AB538" s="6" t="s">
        <v>338</v>
      </c>
      <c r="AC538" s="6">
        <v>130020101</v>
      </c>
      <c r="AD538" s="6" t="s">
        <v>511</v>
      </c>
      <c r="AE538" s="6">
        <v>37</v>
      </c>
      <c r="AF538" s="6">
        <v>1</v>
      </c>
      <c r="AG538" s="6" t="s">
        <v>34</v>
      </c>
      <c r="AH538" s="6" t="s">
        <v>104</v>
      </c>
      <c r="AI538" s="6">
        <v>200</v>
      </c>
      <c r="AJ538" s="6" t="s">
        <v>94</v>
      </c>
      <c r="AK538" s="6" t="str">
        <f t="shared" si="1076"/>
        <v>鉄道</v>
      </c>
      <c r="AL538" s="6" t="str">
        <f t="shared" si="1089"/>
        <v>鉄道</v>
      </c>
      <c r="AM538" s="6">
        <v>18.700000000000003</v>
      </c>
      <c r="AN538" s="6">
        <v>1</v>
      </c>
      <c r="AO538" s="6">
        <v>14339</v>
      </c>
      <c r="AP538" s="6">
        <v>24.1</v>
      </c>
      <c r="AQ538" s="6">
        <v>1</v>
      </c>
      <c r="AR538" s="6">
        <v>14</v>
      </c>
      <c r="AS538" s="6">
        <v>210</v>
      </c>
      <c r="AT538" s="6" t="s">
        <v>127</v>
      </c>
      <c r="AU538" s="6" t="s">
        <v>173</v>
      </c>
      <c r="AV538" s="6">
        <v>0</v>
      </c>
      <c r="AW538" s="6">
        <v>262</v>
      </c>
      <c r="AX538" s="6">
        <v>3.1</v>
      </c>
      <c r="AY538" s="6">
        <v>128</v>
      </c>
      <c r="AZ538" s="6">
        <v>1.6</v>
      </c>
      <c r="BA538" s="6">
        <v>18.700000000000003</v>
      </c>
      <c r="BB538" s="6">
        <v>1</v>
      </c>
      <c r="BC538" s="6">
        <v>10901</v>
      </c>
      <c r="BD538" s="6">
        <v>54.5</v>
      </c>
      <c r="BE538" s="6">
        <v>1</v>
      </c>
      <c r="BF538" s="6">
        <v>10901</v>
      </c>
      <c r="BG538" s="6">
        <v>134.19999999999999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</row>
    <row r="539" spans="1:68">
      <c r="A539" s="35">
        <v>255808</v>
      </c>
      <c r="B539" s="6" t="s">
        <v>81</v>
      </c>
      <c r="C539" s="6">
        <v>500</v>
      </c>
      <c r="D539" s="6" t="s">
        <v>33</v>
      </c>
      <c r="E539" s="6">
        <v>1</v>
      </c>
      <c r="F539" s="21">
        <v>2</v>
      </c>
      <c r="G539" s="21" t="str">
        <f t="shared" si="1090"/>
        <v>買い物</v>
      </c>
      <c r="H539" s="21" t="str">
        <f t="shared" si="1087"/>
        <v>買い物</v>
      </c>
      <c r="I539" s="7">
        <v>40120.688402777778</v>
      </c>
      <c r="J539" s="7">
        <v>40120.69840277778</v>
      </c>
      <c r="K539" s="13">
        <v>1.4074074075324461E-2</v>
      </c>
      <c r="L539" s="13">
        <f t="shared" ref="L539" si="1094">K536+K537+K538+K539+K540+K541</f>
        <v>0.23011574073461816</v>
      </c>
      <c r="M539" s="6">
        <v>864</v>
      </c>
      <c r="N539" s="10">
        <v>9820.8688733661184</v>
      </c>
      <c r="O539" s="6">
        <v>35.530337690000003</v>
      </c>
      <c r="P539" s="6">
        <v>139.69659630000001</v>
      </c>
      <c r="Q539" s="6">
        <v>131</v>
      </c>
      <c r="R539" s="6" t="s">
        <v>832</v>
      </c>
      <c r="S539" s="6">
        <v>1300111</v>
      </c>
      <c r="T539" s="6" t="s">
        <v>342</v>
      </c>
      <c r="U539" s="6">
        <v>130011107</v>
      </c>
      <c r="V539" s="6" t="s">
        <v>514</v>
      </c>
      <c r="W539" s="6">
        <v>35.465916389999997</v>
      </c>
      <c r="X539" s="6">
        <v>139.62235810000001</v>
      </c>
      <c r="Y539" s="6">
        <v>103</v>
      </c>
      <c r="Z539" s="6" t="s">
        <v>843</v>
      </c>
      <c r="AA539" s="6">
        <v>1002001</v>
      </c>
      <c r="AB539" s="6" t="s">
        <v>387</v>
      </c>
      <c r="AC539" s="6">
        <v>100200102</v>
      </c>
      <c r="AD539" s="6" t="s">
        <v>587</v>
      </c>
      <c r="AE539" s="6">
        <v>37</v>
      </c>
      <c r="AF539" s="6">
        <v>1</v>
      </c>
      <c r="AG539" s="6" t="s">
        <v>34</v>
      </c>
      <c r="AH539" s="6" t="s">
        <v>104</v>
      </c>
      <c r="AI539" s="6">
        <v>200</v>
      </c>
      <c r="AJ539" s="6" t="s">
        <v>94</v>
      </c>
      <c r="AK539" s="6" t="str">
        <f t="shared" si="1076"/>
        <v>鉄道</v>
      </c>
      <c r="AL539" s="6" t="str">
        <f t="shared" si="1089"/>
        <v>鉄道</v>
      </c>
      <c r="AM539" s="6">
        <v>13.2</v>
      </c>
      <c r="AN539" s="6">
        <v>1</v>
      </c>
      <c r="AO539" s="6">
        <v>11578</v>
      </c>
      <c r="AP539" s="6">
        <v>19.399999999999999</v>
      </c>
      <c r="AQ539" s="6">
        <v>1</v>
      </c>
      <c r="AR539" s="6">
        <v>8</v>
      </c>
      <c r="AS539" s="6">
        <v>210</v>
      </c>
      <c r="AT539" s="6" t="s">
        <v>173</v>
      </c>
      <c r="AU539" s="6" t="s">
        <v>127</v>
      </c>
      <c r="AV539" s="6">
        <v>0</v>
      </c>
      <c r="AW539" s="6">
        <v>252</v>
      </c>
      <c r="AX539" s="6">
        <v>3</v>
      </c>
      <c r="AY539" s="6">
        <v>178</v>
      </c>
      <c r="AZ539" s="6">
        <v>2.2000000000000002</v>
      </c>
      <c r="BA539" s="6">
        <v>13.2</v>
      </c>
      <c r="BB539" s="6">
        <v>1</v>
      </c>
      <c r="BC539" s="6">
        <v>10617</v>
      </c>
      <c r="BD539" s="6">
        <v>53.1</v>
      </c>
      <c r="BE539" s="6">
        <v>1</v>
      </c>
      <c r="BF539" s="6">
        <v>10617</v>
      </c>
      <c r="BG539" s="6">
        <v>131.4</v>
      </c>
      <c r="BH539" s="6">
        <v>0</v>
      </c>
      <c r="BI539" s="6">
        <v>0</v>
      </c>
      <c r="BJ539" s="6">
        <v>0</v>
      </c>
      <c r="BK539" s="6">
        <v>0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</row>
    <row r="540" spans="1:68">
      <c r="A540" s="35">
        <v>255812</v>
      </c>
      <c r="B540" s="6" t="s">
        <v>81</v>
      </c>
      <c r="C540" s="6">
        <v>500</v>
      </c>
      <c r="D540" s="6" t="s">
        <v>33</v>
      </c>
      <c r="E540" s="6">
        <v>1</v>
      </c>
      <c r="F540" s="21">
        <v>1</v>
      </c>
      <c r="G540" s="21" t="str">
        <f t="shared" si="1090"/>
        <v>買い物</v>
      </c>
      <c r="H540" s="21" t="str">
        <f t="shared" si="1087"/>
        <v>帰宅</v>
      </c>
      <c r="I540" s="7">
        <v>40120.712476851855</v>
      </c>
      <c r="J540" s="7">
        <v>40120.728912037041</v>
      </c>
      <c r="K540" s="13">
        <v>2.325231480790535E-2</v>
      </c>
      <c r="L540" s="13">
        <f t="shared" ref="L540" si="1095">K536+K537+K538+K539+K540+K541</f>
        <v>0.23011574073461816</v>
      </c>
      <c r="M540" s="6">
        <v>1420</v>
      </c>
      <c r="N540" s="10">
        <v>8079.5004244952788</v>
      </c>
      <c r="O540" s="6">
        <v>35.46513856</v>
      </c>
      <c r="P540" s="6">
        <v>139.62188599999999</v>
      </c>
      <c r="Q540" s="6">
        <v>103</v>
      </c>
      <c r="R540" s="6" t="s">
        <v>843</v>
      </c>
      <c r="S540" s="6">
        <v>1002001</v>
      </c>
      <c r="T540" s="6" t="s">
        <v>387</v>
      </c>
      <c r="U540" s="6">
        <v>100200102</v>
      </c>
      <c r="V540" s="6" t="s">
        <v>587</v>
      </c>
      <c r="W540" s="6">
        <v>35.463786749999997</v>
      </c>
      <c r="X540" s="6">
        <v>139.53267579999999</v>
      </c>
      <c r="Y540" s="6">
        <v>112</v>
      </c>
      <c r="Z540" s="6" t="s">
        <v>838</v>
      </c>
      <c r="AA540" s="6">
        <v>1005104</v>
      </c>
      <c r="AB540" s="6" t="s">
        <v>392</v>
      </c>
      <c r="AC540" s="6">
        <v>100510401</v>
      </c>
      <c r="AD540" s="6" t="s">
        <v>595</v>
      </c>
      <c r="AE540" s="6">
        <v>37</v>
      </c>
      <c r="AF540" s="6">
        <v>1</v>
      </c>
      <c r="AG540" s="6" t="s">
        <v>34</v>
      </c>
      <c r="AH540" s="6" t="s">
        <v>104</v>
      </c>
      <c r="AI540" s="6">
        <v>200</v>
      </c>
      <c r="AJ540" s="6" t="s">
        <v>94</v>
      </c>
      <c r="AK540" s="6" t="str">
        <f t="shared" si="1076"/>
        <v>鉄道</v>
      </c>
      <c r="AL540" s="6" t="str">
        <f t="shared" si="1089"/>
        <v>徒歩</v>
      </c>
      <c r="AM540" s="6">
        <v>15.9</v>
      </c>
      <c r="AN540" s="6">
        <v>1</v>
      </c>
      <c r="AO540" s="6">
        <v>10903</v>
      </c>
      <c r="AP540" s="6">
        <v>23.3</v>
      </c>
      <c r="AQ540" s="6">
        <v>1</v>
      </c>
      <c r="AR540" s="6">
        <v>12</v>
      </c>
      <c r="AS540" s="6">
        <v>190</v>
      </c>
      <c r="AT540" s="6" t="s">
        <v>127</v>
      </c>
      <c r="AU540" s="6" t="s">
        <v>143</v>
      </c>
      <c r="AV540" s="6">
        <v>0</v>
      </c>
      <c r="AW540" s="6">
        <v>272</v>
      </c>
      <c r="AX540" s="6">
        <v>3.3</v>
      </c>
      <c r="AY540" s="6">
        <v>51</v>
      </c>
      <c r="AZ540" s="6">
        <v>0.6</v>
      </c>
      <c r="BA540" s="6">
        <v>15.9</v>
      </c>
      <c r="BB540" s="6">
        <v>1</v>
      </c>
      <c r="BC540" s="6">
        <v>9391</v>
      </c>
      <c r="BD540" s="6">
        <v>47</v>
      </c>
      <c r="BE540" s="6">
        <v>1</v>
      </c>
      <c r="BF540" s="6">
        <v>9391</v>
      </c>
      <c r="BG540" s="6">
        <v>117.2</v>
      </c>
      <c r="BH540" s="6">
        <v>0</v>
      </c>
      <c r="BI540" s="6">
        <v>0</v>
      </c>
      <c r="BJ540" s="6">
        <v>0</v>
      </c>
      <c r="BK540" s="6">
        <v>0</v>
      </c>
      <c r="BL540" s="6">
        <v>0</v>
      </c>
      <c r="BM540" s="6">
        <v>0</v>
      </c>
      <c r="BN540" s="6">
        <v>0</v>
      </c>
      <c r="BO540" s="6">
        <v>0</v>
      </c>
      <c r="BP540" s="6">
        <v>0</v>
      </c>
    </row>
    <row r="541" spans="1:68">
      <c r="A541" s="36">
        <v>255817</v>
      </c>
      <c r="B541" s="37" t="s">
        <v>81</v>
      </c>
      <c r="C541" s="37">
        <v>200</v>
      </c>
      <c r="D541" s="37" t="s">
        <v>85</v>
      </c>
      <c r="E541" s="37"/>
      <c r="F541" s="26">
        <v>0</v>
      </c>
      <c r="G541" s="21" t="str">
        <f t="shared" si="1090"/>
        <v>買い物</v>
      </c>
      <c r="H541" s="26"/>
      <c r="I541" s="38">
        <v>40120.752164351848</v>
      </c>
      <c r="J541" s="38">
        <v>40120.764236111114</v>
      </c>
      <c r="K541" s="39"/>
      <c r="L541" s="39">
        <f t="shared" ref="L541" si="1096">K536+K537+K538+K539+K540+K541</f>
        <v>0.23011574073461816</v>
      </c>
      <c r="M541" s="37">
        <v>1043</v>
      </c>
      <c r="N541" s="40">
        <v>951.26667042937254</v>
      </c>
      <c r="O541" s="37">
        <v>35.464494870000003</v>
      </c>
      <c r="P541" s="37">
        <v>139.53234860000001</v>
      </c>
      <c r="Q541" s="37">
        <v>112</v>
      </c>
      <c r="R541" s="37" t="s">
        <v>838</v>
      </c>
      <c r="S541" s="37">
        <v>1005118</v>
      </c>
      <c r="T541" s="37" t="s">
        <v>143</v>
      </c>
      <c r="U541" s="37">
        <v>100511802</v>
      </c>
      <c r="V541" s="37" t="s">
        <v>583</v>
      </c>
      <c r="W541" s="37">
        <v>35.460890020000001</v>
      </c>
      <c r="X541" s="37">
        <v>139.54187580000001</v>
      </c>
      <c r="Y541" s="37">
        <v>112</v>
      </c>
      <c r="Z541" s="37" t="s">
        <v>838</v>
      </c>
      <c r="AA541" s="37">
        <v>1005105</v>
      </c>
      <c r="AB541" s="37" t="s">
        <v>394</v>
      </c>
      <c r="AC541" s="37">
        <v>100510501</v>
      </c>
      <c r="AD541" s="37" t="s">
        <v>603</v>
      </c>
      <c r="AE541" s="37">
        <v>37</v>
      </c>
      <c r="AF541" s="37">
        <v>1</v>
      </c>
      <c r="AG541" s="37" t="s">
        <v>34</v>
      </c>
      <c r="AH541" s="37" t="s">
        <v>104</v>
      </c>
      <c r="AI541" s="37">
        <v>420</v>
      </c>
      <c r="AJ541" s="37" t="s">
        <v>95</v>
      </c>
      <c r="AK541" s="6" t="str">
        <f t="shared" si="1076"/>
        <v>鉄道</v>
      </c>
      <c r="AL541" s="6"/>
      <c r="AM541" s="37">
        <v>15.6</v>
      </c>
      <c r="AN541" s="37">
        <v>1</v>
      </c>
      <c r="AO541" s="37">
        <v>2040</v>
      </c>
      <c r="AP541" s="37">
        <v>5.8</v>
      </c>
      <c r="AQ541" s="37">
        <v>0</v>
      </c>
      <c r="AR541" s="37">
        <v>0</v>
      </c>
      <c r="AS541" s="37">
        <v>0</v>
      </c>
      <c r="AT541" s="37">
        <v>0</v>
      </c>
      <c r="AU541" s="37">
        <v>0</v>
      </c>
      <c r="AV541" s="37">
        <v>0</v>
      </c>
      <c r="AW541" s="37">
        <v>182</v>
      </c>
      <c r="AX541" s="37">
        <v>2.2000000000000002</v>
      </c>
      <c r="AY541" s="37">
        <v>1225</v>
      </c>
      <c r="AZ541" s="37">
        <v>15.2</v>
      </c>
      <c r="BA541" s="37">
        <v>0</v>
      </c>
      <c r="BB541" s="37">
        <v>1</v>
      </c>
      <c r="BC541" s="37">
        <v>1255</v>
      </c>
      <c r="BD541" s="37">
        <v>6.3</v>
      </c>
      <c r="BE541" s="37">
        <v>1</v>
      </c>
      <c r="BF541" s="37">
        <v>1255</v>
      </c>
      <c r="BG541" s="37">
        <v>15.6</v>
      </c>
      <c r="BH541" s="37">
        <v>0</v>
      </c>
      <c r="BI541" s="37">
        <v>0</v>
      </c>
      <c r="BJ541" s="37">
        <v>0</v>
      </c>
      <c r="BK541" s="37">
        <v>0</v>
      </c>
      <c r="BL541" s="37">
        <v>0</v>
      </c>
      <c r="BM541" s="37">
        <v>0</v>
      </c>
      <c r="BN541" s="37">
        <v>0</v>
      </c>
      <c r="BO541" s="37">
        <v>0</v>
      </c>
      <c r="BP541" s="37">
        <v>0</v>
      </c>
    </row>
    <row r="542" spans="1:68">
      <c r="A542" s="30">
        <v>255848</v>
      </c>
      <c r="B542" s="31" t="s">
        <v>82</v>
      </c>
      <c r="C542" s="31">
        <v>100</v>
      </c>
      <c r="D542" s="31" t="s">
        <v>86</v>
      </c>
      <c r="E542" s="31">
        <v>1</v>
      </c>
      <c r="F542" s="16">
        <v>5</v>
      </c>
      <c r="G542" s="16"/>
      <c r="H542" s="16" t="str">
        <f t="shared" ref="H542:H546" si="1097">D543</f>
        <v>食事</v>
      </c>
      <c r="I542" s="32">
        <v>40121.330752314818</v>
      </c>
      <c r="J542" s="32">
        <v>40121.347349537034</v>
      </c>
      <c r="K542" s="33">
        <v>0.14160879630071577</v>
      </c>
      <c r="L542" s="33">
        <f t="shared" ref="L542" si="1098">K542+K543+K544+K545+K546+K547</f>
        <v>0.38041666667413665</v>
      </c>
      <c r="M542" s="31">
        <v>1434</v>
      </c>
      <c r="N542" s="34">
        <v>2742.7949450718306</v>
      </c>
      <c r="O542" s="31">
        <v>35.431208609999999</v>
      </c>
      <c r="P542" s="31">
        <v>139.66283799999999</v>
      </c>
      <c r="Q542" s="31">
        <v>104</v>
      </c>
      <c r="R542" s="31" t="s">
        <v>844</v>
      </c>
      <c r="S542" s="31">
        <v>1003010</v>
      </c>
      <c r="T542" s="31" t="s">
        <v>422</v>
      </c>
      <c r="U542" s="31">
        <v>100301003</v>
      </c>
      <c r="V542" s="31" t="s">
        <v>701</v>
      </c>
      <c r="W542" s="31">
        <v>35.443895499999996</v>
      </c>
      <c r="X542" s="31">
        <v>139.6368689</v>
      </c>
      <c r="Y542" s="31">
        <v>104</v>
      </c>
      <c r="Z542" s="31" t="s">
        <v>844</v>
      </c>
      <c r="AA542" s="31">
        <v>1003002</v>
      </c>
      <c r="AB542" s="31" t="s">
        <v>120</v>
      </c>
      <c r="AC542" s="31">
        <v>100300216</v>
      </c>
      <c r="AD542" s="31" t="s">
        <v>240</v>
      </c>
      <c r="AE542" s="31">
        <v>50</v>
      </c>
      <c r="AF542" s="31">
        <v>2</v>
      </c>
      <c r="AG542" s="31" t="s">
        <v>97</v>
      </c>
      <c r="AH542" s="31" t="s">
        <v>35</v>
      </c>
      <c r="AI542" s="31">
        <v>240</v>
      </c>
      <c r="AJ542" s="31" t="s">
        <v>96</v>
      </c>
      <c r="AK542" s="31"/>
      <c r="AL542" s="31" t="str">
        <f t="shared" ref="AL542:AL546" si="1099">AJ543</f>
        <v>鉄道</v>
      </c>
      <c r="AM542" s="31">
        <v>21.7</v>
      </c>
      <c r="AN542" s="31">
        <v>1</v>
      </c>
      <c r="AO542" s="31">
        <v>4210</v>
      </c>
      <c r="AP542" s="31">
        <v>12.5</v>
      </c>
      <c r="AQ542" s="31">
        <v>1</v>
      </c>
      <c r="AR542" s="31">
        <v>18</v>
      </c>
      <c r="AS542" s="31">
        <v>210</v>
      </c>
      <c r="AT542" s="31" t="s">
        <v>36</v>
      </c>
      <c r="AU542" s="31" t="s">
        <v>120</v>
      </c>
      <c r="AV542" s="31">
        <v>0</v>
      </c>
      <c r="AW542" s="31">
        <v>2104</v>
      </c>
      <c r="AX542" s="31">
        <v>25.9</v>
      </c>
      <c r="AY542" s="31">
        <v>368</v>
      </c>
      <c r="AZ542" s="31">
        <v>4.4000000000000004</v>
      </c>
      <c r="BA542" s="31">
        <v>48.3</v>
      </c>
      <c r="BB542" s="31">
        <v>1</v>
      </c>
      <c r="BC542" s="31">
        <v>3113</v>
      </c>
      <c r="BD542" s="31">
        <v>15.6</v>
      </c>
      <c r="BE542" s="31">
        <v>1</v>
      </c>
      <c r="BF542" s="31">
        <v>3113</v>
      </c>
      <c r="BG542" s="31">
        <v>38.5</v>
      </c>
      <c r="BH542" s="31">
        <v>1</v>
      </c>
      <c r="BI542" s="31">
        <v>2.62</v>
      </c>
      <c r="BJ542" s="31">
        <v>12</v>
      </c>
      <c r="BK542" s="31">
        <v>210</v>
      </c>
      <c r="BL542" s="31">
        <v>379</v>
      </c>
      <c r="BM542" s="31">
        <v>5.7</v>
      </c>
      <c r="BN542" s="31">
        <v>264</v>
      </c>
      <c r="BO542" s="31">
        <v>4</v>
      </c>
      <c r="BP542" s="31">
        <v>21.7</v>
      </c>
    </row>
    <row r="543" spans="1:68">
      <c r="A543" s="35">
        <v>255857</v>
      </c>
      <c r="B543" s="6" t="s">
        <v>82</v>
      </c>
      <c r="C543" s="6">
        <v>600</v>
      </c>
      <c r="D543" s="6" t="s">
        <v>91</v>
      </c>
      <c r="E543" s="6">
        <v>1</v>
      </c>
      <c r="F543" s="21">
        <v>4</v>
      </c>
      <c r="G543" s="21" t="str">
        <f t="shared" ref="G543:G547" si="1100">D542</f>
        <v>出勤</v>
      </c>
      <c r="H543" s="21" t="str">
        <f t="shared" si="1097"/>
        <v>業務</v>
      </c>
      <c r="I543" s="7">
        <v>40121.488958333335</v>
      </c>
      <c r="J543" s="7">
        <v>40121.513969907406</v>
      </c>
      <c r="K543" s="13">
        <v>1.9849537035042886E-2</v>
      </c>
      <c r="L543" s="13">
        <f t="shared" ref="L543" si="1101">K542+K543+K544+K545+K546+K547</f>
        <v>0.38041666667413665</v>
      </c>
      <c r="M543" s="6">
        <v>2161</v>
      </c>
      <c r="N543" s="10">
        <v>2629.1287021125859</v>
      </c>
      <c r="O543" s="6">
        <v>35.44453918</v>
      </c>
      <c r="P543" s="6">
        <v>139.63434760000001</v>
      </c>
      <c r="Q543" s="6">
        <v>104</v>
      </c>
      <c r="R543" s="6" t="s">
        <v>844</v>
      </c>
      <c r="S543" s="6">
        <v>1003019</v>
      </c>
      <c r="T543" s="6" t="s">
        <v>410</v>
      </c>
      <c r="U543" s="6">
        <v>100301907</v>
      </c>
      <c r="V543" s="6" t="s">
        <v>664</v>
      </c>
      <c r="W543" s="6">
        <v>35.466297259999997</v>
      </c>
      <c r="X543" s="6">
        <v>139.62297509999999</v>
      </c>
      <c r="Y543" s="6">
        <v>103</v>
      </c>
      <c r="Z543" s="6" t="s">
        <v>843</v>
      </c>
      <c r="AA543" s="6">
        <v>1002001</v>
      </c>
      <c r="AB543" s="6" t="s">
        <v>387</v>
      </c>
      <c r="AC543" s="6">
        <v>100200102</v>
      </c>
      <c r="AD543" s="6" t="s">
        <v>587</v>
      </c>
      <c r="AE543" s="6">
        <v>50</v>
      </c>
      <c r="AF543" s="6">
        <v>2</v>
      </c>
      <c r="AG543" s="6" t="s">
        <v>97</v>
      </c>
      <c r="AH543" s="6" t="s">
        <v>35</v>
      </c>
      <c r="AI543" s="6">
        <v>200</v>
      </c>
      <c r="AJ543" s="6" t="s">
        <v>94</v>
      </c>
      <c r="AK543" s="6" t="str">
        <f t="shared" ref="AK543" si="1102">AJ542</f>
        <v>バス</v>
      </c>
      <c r="AL543" s="6" t="str">
        <f t="shared" si="1099"/>
        <v>鉄道</v>
      </c>
      <c r="AM543" s="6">
        <v>14.8</v>
      </c>
      <c r="AN543" s="6">
        <v>1</v>
      </c>
      <c r="AO543" s="6">
        <v>2850</v>
      </c>
      <c r="AP543" s="6">
        <v>7.3</v>
      </c>
      <c r="AQ543" s="6">
        <v>1</v>
      </c>
      <c r="AR543" s="6">
        <v>3</v>
      </c>
      <c r="AS543" s="6">
        <v>130</v>
      </c>
      <c r="AT543" s="6" t="s">
        <v>134</v>
      </c>
      <c r="AU543" s="6" t="s">
        <v>127</v>
      </c>
      <c r="AV543" s="6">
        <v>0</v>
      </c>
      <c r="AW543" s="6">
        <v>826</v>
      </c>
      <c r="AX543" s="6">
        <v>9.9</v>
      </c>
      <c r="AY543" s="6">
        <v>160</v>
      </c>
      <c r="AZ543" s="6">
        <v>1.9</v>
      </c>
      <c r="BA543" s="6">
        <v>14.8</v>
      </c>
      <c r="BB543" s="6">
        <v>1</v>
      </c>
      <c r="BC543" s="6">
        <v>2862</v>
      </c>
      <c r="BD543" s="6">
        <v>14.3</v>
      </c>
      <c r="BE543" s="6">
        <v>1</v>
      </c>
      <c r="BF543" s="6">
        <v>2862</v>
      </c>
      <c r="BG543" s="6">
        <v>34.299999999999997</v>
      </c>
      <c r="BH543" s="6">
        <v>0</v>
      </c>
      <c r="BI543" s="6">
        <v>0</v>
      </c>
      <c r="BJ543" s="6">
        <v>0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</row>
    <row r="544" spans="1:68">
      <c r="A544" s="35">
        <v>255863</v>
      </c>
      <c r="B544" s="6" t="s">
        <v>82</v>
      </c>
      <c r="C544" s="6">
        <v>400</v>
      </c>
      <c r="D544" s="6" t="s">
        <v>87</v>
      </c>
      <c r="E544" s="6"/>
      <c r="F544" s="21">
        <v>3</v>
      </c>
      <c r="G544" s="21" t="str">
        <f t="shared" si="1100"/>
        <v>食事</v>
      </c>
      <c r="H544" s="21" t="str">
        <f t="shared" si="1097"/>
        <v>業務</v>
      </c>
      <c r="I544" s="7">
        <v>40121.533819444441</v>
      </c>
      <c r="J544" s="7">
        <v>40121.592928240738</v>
      </c>
      <c r="K544" s="13">
        <v>4.8263888893416151E-3</v>
      </c>
      <c r="L544" s="13">
        <f t="shared" ref="L544" si="1103">K542+K543+K544+K545+K546+K547</f>
        <v>0.38041666667413665</v>
      </c>
      <c r="M544" s="6">
        <v>5107</v>
      </c>
      <c r="N544" s="10">
        <v>2447.8763132026111</v>
      </c>
      <c r="O544" s="6">
        <v>35.466206130000003</v>
      </c>
      <c r="P544" s="6">
        <v>139.62063620000001</v>
      </c>
      <c r="Q544" s="6">
        <v>103</v>
      </c>
      <c r="R544" s="6" t="s">
        <v>843</v>
      </c>
      <c r="S544" s="6">
        <v>1002006</v>
      </c>
      <c r="T544" s="6" t="s">
        <v>386</v>
      </c>
      <c r="U544" s="6">
        <v>100200601</v>
      </c>
      <c r="V544" s="6" t="s">
        <v>586</v>
      </c>
      <c r="W544" s="6">
        <v>35.487738919999998</v>
      </c>
      <c r="X544" s="6">
        <v>139.62627950000001</v>
      </c>
      <c r="Y544" s="6">
        <v>102</v>
      </c>
      <c r="Z544" s="6" t="s">
        <v>839</v>
      </c>
      <c r="AA544" s="6">
        <v>1001017</v>
      </c>
      <c r="AB544" s="6" t="s">
        <v>362</v>
      </c>
      <c r="AC544" s="6">
        <v>100101701</v>
      </c>
      <c r="AD544" s="6" t="s">
        <v>552</v>
      </c>
      <c r="AE544" s="6">
        <v>50</v>
      </c>
      <c r="AF544" s="6">
        <v>2</v>
      </c>
      <c r="AG544" s="6" t="s">
        <v>97</v>
      </c>
      <c r="AH544" s="6" t="s">
        <v>35</v>
      </c>
      <c r="AI544" s="6">
        <v>200</v>
      </c>
      <c r="AJ544" s="6" t="s">
        <v>94</v>
      </c>
      <c r="AK544" s="6" t="str">
        <f t="shared" si="1076"/>
        <v>鉄道</v>
      </c>
      <c r="AL544" s="6" t="str">
        <f t="shared" si="1099"/>
        <v>徒歩</v>
      </c>
      <c r="AM544" s="6">
        <v>11.7</v>
      </c>
      <c r="AN544" s="6">
        <v>1</v>
      </c>
      <c r="AO544" s="6">
        <v>3337</v>
      </c>
      <c r="AP544" s="6">
        <v>9.5</v>
      </c>
      <c r="AQ544" s="6">
        <v>1</v>
      </c>
      <c r="AR544" s="6">
        <v>5</v>
      </c>
      <c r="AS544" s="6">
        <v>120</v>
      </c>
      <c r="AT544" s="6" t="s">
        <v>127</v>
      </c>
      <c r="AU544" s="6" t="s">
        <v>121</v>
      </c>
      <c r="AV544" s="6">
        <v>0</v>
      </c>
      <c r="AW544" s="6">
        <v>220</v>
      </c>
      <c r="AX544" s="6">
        <v>2.7</v>
      </c>
      <c r="AY544" s="6">
        <v>347</v>
      </c>
      <c r="AZ544" s="6">
        <v>4</v>
      </c>
      <c r="BA544" s="6">
        <v>11.7</v>
      </c>
      <c r="BB544" s="6">
        <v>1</v>
      </c>
      <c r="BC544" s="6">
        <v>2936</v>
      </c>
      <c r="BD544" s="6">
        <v>14.7</v>
      </c>
      <c r="BE544" s="6">
        <v>1</v>
      </c>
      <c r="BF544" s="6">
        <v>2936</v>
      </c>
      <c r="BG544" s="6">
        <v>36.299999999999997</v>
      </c>
      <c r="BH544" s="6">
        <v>0</v>
      </c>
      <c r="BI544" s="6">
        <v>0</v>
      </c>
      <c r="BJ544" s="6">
        <v>0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</row>
    <row r="545" spans="1:68">
      <c r="A545" s="35">
        <v>255866</v>
      </c>
      <c r="B545" s="6" t="s">
        <v>82</v>
      </c>
      <c r="C545" s="6">
        <v>400</v>
      </c>
      <c r="D545" s="6" t="s">
        <v>87</v>
      </c>
      <c r="E545" s="6"/>
      <c r="F545" s="21">
        <v>2</v>
      </c>
      <c r="G545" s="21" t="str">
        <f t="shared" si="1100"/>
        <v>業務</v>
      </c>
      <c r="H545" s="21" t="str">
        <f t="shared" si="1097"/>
        <v>食事</v>
      </c>
      <c r="I545" s="7">
        <v>40121.597754629627</v>
      </c>
      <c r="J545" s="7">
        <v>40121.611527777779</v>
      </c>
      <c r="K545" s="13">
        <v>0.12699074074043892</v>
      </c>
      <c r="L545" s="13">
        <f t="shared" ref="L545" si="1104">K542+K543+K544+K545+K546+K547</f>
        <v>0.38041666667413665</v>
      </c>
      <c r="M545" s="6">
        <v>1190</v>
      </c>
      <c r="N545" s="10">
        <v>673.17048400673889</v>
      </c>
      <c r="O545" s="6">
        <v>35.487449249999997</v>
      </c>
      <c r="P545" s="6">
        <v>139.6261561</v>
      </c>
      <c r="Q545" s="6">
        <v>102</v>
      </c>
      <c r="R545" s="6" t="s">
        <v>839</v>
      </c>
      <c r="S545" s="6">
        <v>1001017</v>
      </c>
      <c r="T545" s="6" t="s">
        <v>362</v>
      </c>
      <c r="U545" s="6">
        <v>100101701</v>
      </c>
      <c r="V545" s="6" t="s">
        <v>552</v>
      </c>
      <c r="W545" s="6">
        <v>35.485335659999997</v>
      </c>
      <c r="X545" s="6">
        <v>139.6191877</v>
      </c>
      <c r="Y545" s="6">
        <v>102</v>
      </c>
      <c r="Z545" s="6" t="s">
        <v>839</v>
      </c>
      <c r="AA545" s="6">
        <v>1001018</v>
      </c>
      <c r="AB545" s="6" t="s">
        <v>369</v>
      </c>
      <c r="AC545" s="6">
        <v>100101804</v>
      </c>
      <c r="AD545" s="6" t="s">
        <v>778</v>
      </c>
      <c r="AE545" s="6">
        <v>50</v>
      </c>
      <c r="AF545" s="6">
        <v>2</v>
      </c>
      <c r="AG545" s="6" t="s">
        <v>97</v>
      </c>
      <c r="AH545" s="6" t="s">
        <v>35</v>
      </c>
      <c r="AI545" s="6">
        <v>420</v>
      </c>
      <c r="AJ545" s="6" t="s">
        <v>95</v>
      </c>
      <c r="AK545" s="6" t="str">
        <f t="shared" si="1076"/>
        <v>鉄道</v>
      </c>
      <c r="AL545" s="6" t="str">
        <f t="shared" si="1099"/>
        <v>徒歩</v>
      </c>
      <c r="AM545" s="6">
        <v>11</v>
      </c>
      <c r="AN545" s="6">
        <v>1</v>
      </c>
      <c r="AO545" s="6">
        <v>1075</v>
      </c>
      <c r="AP545" s="6">
        <v>5.8</v>
      </c>
      <c r="AQ545" s="6">
        <v>1</v>
      </c>
      <c r="AR545" s="6">
        <v>26</v>
      </c>
      <c r="AS545" s="6">
        <v>430</v>
      </c>
      <c r="AT545" s="6" t="s">
        <v>121</v>
      </c>
      <c r="AU545" s="6" t="s">
        <v>183</v>
      </c>
      <c r="AV545" s="6">
        <v>2</v>
      </c>
      <c r="AW545" s="6">
        <v>383</v>
      </c>
      <c r="AX545" s="6">
        <v>5.2</v>
      </c>
      <c r="AY545" s="6">
        <v>1381</v>
      </c>
      <c r="AZ545" s="6">
        <v>17.2</v>
      </c>
      <c r="BA545" s="6">
        <v>48.4</v>
      </c>
      <c r="BB545" s="6">
        <v>1</v>
      </c>
      <c r="BC545" s="6">
        <v>830</v>
      </c>
      <c r="BD545" s="6">
        <v>4.2</v>
      </c>
      <c r="BE545" s="6">
        <v>1</v>
      </c>
      <c r="BF545" s="6">
        <v>830</v>
      </c>
      <c r="BG545" s="6">
        <v>11</v>
      </c>
      <c r="BH545" s="6">
        <v>1</v>
      </c>
      <c r="BI545" s="6">
        <v>0.28000000000000003</v>
      </c>
      <c r="BJ545" s="6">
        <v>1</v>
      </c>
      <c r="BK545" s="6">
        <v>210</v>
      </c>
      <c r="BL545" s="6">
        <v>423</v>
      </c>
      <c r="BM545" s="6">
        <v>6.3</v>
      </c>
      <c r="BN545" s="6">
        <v>318</v>
      </c>
      <c r="BO545" s="6">
        <v>4.8</v>
      </c>
      <c r="BP545" s="6">
        <v>12.1</v>
      </c>
    </row>
    <row r="546" spans="1:68">
      <c r="A546" s="35">
        <v>255878</v>
      </c>
      <c r="B546" s="6" t="s">
        <v>82</v>
      </c>
      <c r="C546" s="6">
        <v>600</v>
      </c>
      <c r="D546" s="6" t="s">
        <v>91</v>
      </c>
      <c r="E546" s="6">
        <v>1</v>
      </c>
      <c r="F546" s="21">
        <v>1</v>
      </c>
      <c r="G546" s="21" t="str">
        <f t="shared" si="1100"/>
        <v>業務</v>
      </c>
      <c r="H546" s="21" t="str">
        <f t="shared" si="1097"/>
        <v>帰宅</v>
      </c>
      <c r="I546" s="7">
        <v>40121.738518518519</v>
      </c>
      <c r="J546" s="7">
        <v>40121.742118055554</v>
      </c>
      <c r="K546" s="13">
        <v>8.7141203708597459E-2</v>
      </c>
      <c r="L546" s="13">
        <f t="shared" ref="L546" si="1105">K542+K543+K544+K545+K546+K547</f>
        <v>0.38041666667413665</v>
      </c>
      <c r="M546" s="6">
        <v>311</v>
      </c>
      <c r="N546" s="10">
        <v>177.28489922118774</v>
      </c>
      <c r="O546" s="6">
        <v>35.444995169999999</v>
      </c>
      <c r="P546" s="6">
        <v>139.63613939999999</v>
      </c>
      <c r="Q546" s="6">
        <v>104</v>
      </c>
      <c r="R546" s="6" t="s">
        <v>844</v>
      </c>
      <c r="S546" s="6">
        <v>1003002</v>
      </c>
      <c r="T546" s="6" t="s">
        <v>120</v>
      </c>
      <c r="U546" s="6">
        <v>100300215</v>
      </c>
      <c r="V546" s="6" t="s">
        <v>661</v>
      </c>
      <c r="W546" s="6">
        <v>35.445606730000002</v>
      </c>
      <c r="X546" s="6">
        <v>139.63794709999999</v>
      </c>
      <c r="Y546" s="6">
        <v>104</v>
      </c>
      <c r="Z546" s="6" t="s">
        <v>844</v>
      </c>
      <c r="AA546" s="6">
        <v>1003002</v>
      </c>
      <c r="AB546" s="6" t="s">
        <v>120</v>
      </c>
      <c r="AC546" s="6">
        <v>100300212</v>
      </c>
      <c r="AD546" s="6" t="s">
        <v>651</v>
      </c>
      <c r="AE546" s="6">
        <v>50</v>
      </c>
      <c r="AF546" s="6">
        <v>2</v>
      </c>
      <c r="AG546" s="6" t="s">
        <v>97</v>
      </c>
      <c r="AH546" s="6" t="s">
        <v>35</v>
      </c>
      <c r="AI546" s="6">
        <v>420</v>
      </c>
      <c r="AJ546" s="6" t="s">
        <v>95</v>
      </c>
      <c r="AK546" s="6" t="str">
        <f t="shared" si="1076"/>
        <v>徒歩</v>
      </c>
      <c r="AL546" s="6" t="str">
        <f t="shared" si="1099"/>
        <v>バス</v>
      </c>
      <c r="AM546" s="6">
        <v>3</v>
      </c>
      <c r="AN546" s="6">
        <v>1</v>
      </c>
      <c r="AO546" s="6">
        <v>354</v>
      </c>
      <c r="AP546" s="6">
        <v>2.5</v>
      </c>
      <c r="AQ546" s="6">
        <v>1</v>
      </c>
      <c r="AR546" s="6">
        <v>12</v>
      </c>
      <c r="AS546" s="6">
        <v>210</v>
      </c>
      <c r="AT546" s="6" t="s">
        <v>134</v>
      </c>
      <c r="AU546" s="6" t="s">
        <v>123</v>
      </c>
      <c r="AV546" s="6">
        <v>0</v>
      </c>
      <c r="AW546" s="6">
        <v>829</v>
      </c>
      <c r="AX546" s="6">
        <v>9.9</v>
      </c>
      <c r="AY546" s="6">
        <v>737</v>
      </c>
      <c r="AZ546" s="6">
        <v>8.8000000000000007</v>
      </c>
      <c r="BA546" s="6">
        <v>30.7</v>
      </c>
      <c r="BB546" s="6">
        <v>1</v>
      </c>
      <c r="BC546" s="6">
        <v>249</v>
      </c>
      <c r="BD546" s="6">
        <v>1.2</v>
      </c>
      <c r="BE546" s="6">
        <v>1</v>
      </c>
      <c r="BF546" s="6">
        <v>249</v>
      </c>
      <c r="BG546" s="6">
        <v>3</v>
      </c>
      <c r="BH546" s="6">
        <v>1</v>
      </c>
      <c r="BI546" s="6">
        <v>0.74</v>
      </c>
      <c r="BJ546" s="6">
        <v>1</v>
      </c>
      <c r="BK546" s="6">
        <v>210</v>
      </c>
      <c r="BL546" s="6">
        <v>130</v>
      </c>
      <c r="BM546" s="6">
        <v>2</v>
      </c>
      <c r="BN546" s="6">
        <v>168</v>
      </c>
      <c r="BO546" s="6">
        <v>2.5</v>
      </c>
      <c r="BP546" s="6">
        <v>5.5</v>
      </c>
    </row>
    <row r="547" spans="1:68">
      <c r="A547" s="36">
        <v>255891</v>
      </c>
      <c r="B547" s="37" t="s">
        <v>82</v>
      </c>
      <c r="C547" s="37">
        <v>200</v>
      </c>
      <c r="D547" s="37" t="s">
        <v>85</v>
      </c>
      <c r="E547" s="37"/>
      <c r="F547" s="26">
        <v>0</v>
      </c>
      <c r="G547" s="26" t="str">
        <f t="shared" si="1100"/>
        <v>食事</v>
      </c>
      <c r="H547" s="26"/>
      <c r="I547" s="38">
        <v>40121.829259259262</v>
      </c>
      <c r="J547" s="38">
        <v>40121.847546296296</v>
      </c>
      <c r="K547" s="39"/>
      <c r="L547" s="39">
        <f t="shared" ref="L547" si="1106">K542+K543+K544+K545+K546+K547</f>
        <v>0.38041666667413665</v>
      </c>
      <c r="M547" s="37">
        <v>1580</v>
      </c>
      <c r="N547" s="40">
        <v>2750.6919079261716</v>
      </c>
      <c r="O547" s="37">
        <v>35.445547750000003</v>
      </c>
      <c r="P547" s="37">
        <v>139.6383549</v>
      </c>
      <c r="Q547" s="37">
        <v>104</v>
      </c>
      <c r="R547" s="37" t="s">
        <v>844</v>
      </c>
      <c r="S547" s="37">
        <v>1003002</v>
      </c>
      <c r="T547" s="37" t="s">
        <v>120</v>
      </c>
      <c r="U547" s="37">
        <v>100300212</v>
      </c>
      <c r="V547" s="37" t="s">
        <v>651</v>
      </c>
      <c r="W547" s="37">
        <v>35.430216199999997</v>
      </c>
      <c r="X547" s="37">
        <v>139.66218889999999</v>
      </c>
      <c r="Y547" s="37">
        <v>104</v>
      </c>
      <c r="Z547" s="37" t="s">
        <v>844</v>
      </c>
      <c r="AA547" s="37">
        <v>1003010</v>
      </c>
      <c r="AB547" s="37" t="s">
        <v>422</v>
      </c>
      <c r="AC547" s="37">
        <v>100301003</v>
      </c>
      <c r="AD547" s="37" t="s">
        <v>701</v>
      </c>
      <c r="AE547" s="37">
        <v>50</v>
      </c>
      <c r="AF547" s="37">
        <v>2</v>
      </c>
      <c r="AG547" s="37" t="s">
        <v>97</v>
      </c>
      <c r="AH547" s="37" t="s">
        <v>35</v>
      </c>
      <c r="AI547" s="37">
        <v>240</v>
      </c>
      <c r="AJ547" s="37" t="s">
        <v>96</v>
      </c>
      <c r="AK547" s="37" t="str">
        <f t="shared" si="1076"/>
        <v>徒歩</v>
      </c>
      <c r="AL547" s="37"/>
      <c r="AM547" s="37">
        <v>21.4</v>
      </c>
      <c r="AN547" s="37">
        <v>1</v>
      </c>
      <c r="AO547" s="37">
        <v>3487</v>
      </c>
      <c r="AP547" s="37">
        <v>13.4</v>
      </c>
      <c r="AQ547" s="37">
        <v>1</v>
      </c>
      <c r="AR547" s="37">
        <v>4</v>
      </c>
      <c r="AS547" s="37">
        <v>180</v>
      </c>
      <c r="AT547" s="37" t="s">
        <v>123</v>
      </c>
      <c r="AU547" s="37" t="s">
        <v>36</v>
      </c>
      <c r="AV547" s="37">
        <v>0</v>
      </c>
      <c r="AW547" s="37">
        <v>761</v>
      </c>
      <c r="AX547" s="37">
        <v>9.1</v>
      </c>
      <c r="AY547" s="37">
        <v>2071</v>
      </c>
      <c r="AZ547" s="37">
        <v>25.2</v>
      </c>
      <c r="BA547" s="37">
        <v>38.299999999999997</v>
      </c>
      <c r="BB547" s="37">
        <v>1</v>
      </c>
      <c r="BC547" s="37">
        <v>3242</v>
      </c>
      <c r="BD547" s="37">
        <v>16.2</v>
      </c>
      <c r="BE547" s="37">
        <v>1</v>
      </c>
      <c r="BF547" s="37">
        <v>3242</v>
      </c>
      <c r="BG547" s="37">
        <v>38.5</v>
      </c>
      <c r="BH547" s="37">
        <v>1</v>
      </c>
      <c r="BI547" s="37">
        <v>2.91</v>
      </c>
      <c r="BJ547" s="37">
        <v>13</v>
      </c>
      <c r="BK547" s="37">
        <v>210</v>
      </c>
      <c r="BL547" s="37">
        <v>149</v>
      </c>
      <c r="BM547" s="37">
        <v>2.2000000000000002</v>
      </c>
      <c r="BN547" s="37">
        <v>410</v>
      </c>
      <c r="BO547" s="37">
        <v>6.2</v>
      </c>
      <c r="BP547" s="37">
        <v>21.4</v>
      </c>
    </row>
    <row r="548" spans="1:68">
      <c r="E548" s="6"/>
    </row>
    <row r="549" spans="1:68">
      <c r="E549" s="6"/>
    </row>
    <row r="550" spans="1:68">
      <c r="E550" s="6"/>
    </row>
    <row r="551" spans="1:68">
      <c r="E551" s="6"/>
    </row>
  </sheetData>
  <autoFilter ref="A2:BR547"/>
  <mergeCells count="9">
    <mergeCell ref="BE1:BG1"/>
    <mergeCell ref="BH1:BP1"/>
    <mergeCell ref="A1:J1"/>
    <mergeCell ref="M1:AD1"/>
    <mergeCell ref="AE1:AH1"/>
    <mergeCell ref="AI1:AM1"/>
    <mergeCell ref="AN1:AP1"/>
    <mergeCell ref="AQ1:BA1"/>
    <mergeCell ref="BB1:BD1"/>
  </mergeCells>
  <phoneticPr fontId="18"/>
  <pageMargins left="0.7" right="0.7" top="0.75" bottom="0.75" header="0.3" footer="0.3"/>
  <pageSetup paperSize="9" orientation="portrait" verticalDpi="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39"/>
  <sheetViews>
    <sheetView zoomScale="85" zoomScaleNormal="85" zoomScalePageLayoutView="85" workbookViewId="0">
      <selection activeCell="K3" sqref="K3:K239"/>
    </sheetView>
  </sheetViews>
  <sheetFormatPr baseColWidth="12" defaultColWidth="12.83203125" defaultRowHeight="17" x14ac:dyDescent="0"/>
  <cols>
    <col min="1" max="1" width="8.83203125" style="3" bestFit="1" customWidth="1"/>
    <col min="2" max="2" width="9.6640625" style="3" bestFit="1" customWidth="1"/>
    <col min="3" max="3" width="9.83203125" style="3" bestFit="1" customWidth="1"/>
    <col min="4" max="4" width="9.6640625" style="3" bestFit="1" customWidth="1"/>
    <col min="5" max="5" width="2.5" style="3" bestFit="1" customWidth="1"/>
    <col min="6" max="7" width="9" style="3" bestFit="1" customWidth="1"/>
    <col min="8" max="9" width="19.83203125" style="3" bestFit="1" customWidth="1"/>
    <col min="10" max="10" width="5.6640625" style="3" bestFit="1" customWidth="1"/>
    <col min="11" max="11" width="5.6640625" style="3" customWidth="1"/>
    <col min="12" max="12" width="15" style="3" bestFit="1" customWidth="1"/>
    <col min="13" max="13" width="13.33203125" style="3" bestFit="1" customWidth="1"/>
    <col min="14" max="15" width="12.5" style="3" bestFit="1" customWidth="1"/>
    <col min="16" max="16" width="10.5" style="3" bestFit="1" customWidth="1"/>
    <col min="17" max="17" width="10.83203125" style="3" bestFit="1" customWidth="1"/>
    <col min="18" max="18" width="11.1640625" style="3" bestFit="1" customWidth="1"/>
    <col min="19" max="19" width="11.5" style="3" bestFit="1" customWidth="1"/>
    <col min="20" max="20" width="11.1640625" style="3" bestFit="1" customWidth="1"/>
    <col min="21" max="21" width="17" style="3" bestFit="1" customWidth="1"/>
    <col min="22" max="23" width="12.5" style="3" bestFit="1" customWidth="1"/>
    <col min="24" max="24" width="10.33203125" style="3" bestFit="1" customWidth="1"/>
    <col min="25" max="25" width="10.83203125" style="3" bestFit="1" customWidth="1"/>
    <col min="26" max="26" width="11" style="3" bestFit="1" customWidth="1"/>
    <col min="27" max="27" width="11.5" style="3" bestFit="1" customWidth="1"/>
    <col min="28" max="28" width="11" style="3" bestFit="1" customWidth="1"/>
    <col min="29" max="29" width="17" style="3" bestFit="1" customWidth="1"/>
    <col min="30" max="30" width="5.33203125" style="3" bestFit="1" customWidth="1"/>
    <col min="31" max="31" width="9.83203125" style="3" bestFit="1" customWidth="1"/>
    <col min="32" max="32" width="5.33203125" style="3" bestFit="1" customWidth="1"/>
    <col min="33" max="33" width="20" style="3" bestFit="1" customWidth="1"/>
    <col min="34" max="34" width="17.1640625" style="3" bestFit="1" customWidth="1"/>
    <col min="35" max="35" width="12.6640625" style="3" bestFit="1" customWidth="1"/>
    <col min="36" max="37" width="12.6640625" style="3" customWidth="1"/>
    <col min="38" max="38" width="12.6640625" style="3" bestFit="1" customWidth="1"/>
    <col min="39" max="39" width="18.6640625" style="3" bestFit="1" customWidth="1"/>
    <col min="40" max="40" width="7.6640625" style="3" bestFit="1" customWidth="1"/>
    <col min="41" max="41" width="11.33203125" style="3" bestFit="1" customWidth="1"/>
    <col min="42" max="42" width="19.83203125" style="3" bestFit="1" customWidth="1"/>
    <col min="43" max="43" width="12.5" style="3" bestFit="1" customWidth="1"/>
    <col min="44" max="44" width="8.6640625" style="3" bestFit="1" customWidth="1"/>
    <col min="45" max="46" width="14.5" style="3" bestFit="1" customWidth="1"/>
    <col min="47" max="47" width="12.5" style="3" bestFit="1" customWidth="1"/>
    <col min="48" max="51" width="15.1640625" style="3" bestFit="1" customWidth="1"/>
    <col min="52" max="52" width="14.33203125" style="3" bestFit="1" customWidth="1"/>
    <col min="53" max="53" width="19.33203125" style="3" bestFit="1" customWidth="1"/>
    <col min="54" max="54" width="8.33203125" style="3" bestFit="1" customWidth="1"/>
    <col min="55" max="55" width="12" style="3" bestFit="1" customWidth="1"/>
    <col min="56" max="56" width="19.5" style="3" bestFit="1" customWidth="1"/>
    <col min="57" max="57" width="8.5" style="3" bestFit="1" customWidth="1"/>
    <col min="58" max="58" width="12.1640625" style="3" bestFit="1" customWidth="1"/>
    <col min="59" max="59" width="19" style="3" bestFit="1" customWidth="1"/>
    <col min="60" max="60" width="8" style="3" bestFit="1" customWidth="1"/>
    <col min="61" max="61" width="11.6640625" style="3" bestFit="1" customWidth="1"/>
    <col min="62" max="62" width="8" style="3" bestFit="1" customWidth="1"/>
    <col min="63" max="66" width="14.5" style="3" bestFit="1" customWidth="1"/>
    <col min="67" max="67" width="13.5" style="3" bestFit="1" customWidth="1"/>
    <col min="68" max="16384" width="12.83203125" style="3"/>
  </cols>
  <sheetData>
    <row r="1" spans="1:67" ht="17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11"/>
      <c r="K1" s="11"/>
      <c r="L1" s="47" t="s">
        <v>1</v>
      </c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6" t="s">
        <v>2</v>
      </c>
      <c r="AE1" s="46"/>
      <c r="AF1" s="46"/>
      <c r="AG1" s="46"/>
      <c r="AH1" s="47" t="s">
        <v>3</v>
      </c>
      <c r="AI1" s="47"/>
      <c r="AJ1" s="47"/>
      <c r="AK1" s="47"/>
      <c r="AL1" s="47"/>
      <c r="AM1" s="46" t="s">
        <v>4</v>
      </c>
      <c r="AN1" s="46"/>
      <c r="AO1" s="46"/>
      <c r="AP1" s="47" t="s">
        <v>5</v>
      </c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6" t="s">
        <v>6</v>
      </c>
      <c r="BB1" s="46"/>
      <c r="BC1" s="46"/>
      <c r="BD1" s="47" t="s">
        <v>7</v>
      </c>
      <c r="BE1" s="47"/>
      <c r="BF1" s="47"/>
      <c r="BG1" s="46" t="s">
        <v>8</v>
      </c>
      <c r="BH1" s="46"/>
      <c r="BI1" s="46"/>
      <c r="BJ1" s="46"/>
      <c r="BK1" s="46"/>
      <c r="BL1" s="46"/>
      <c r="BM1" s="46"/>
      <c r="BN1" s="46"/>
      <c r="BO1" s="46"/>
    </row>
    <row r="2" spans="1:67" ht="17" customHeight="1">
      <c r="A2" s="3" t="s">
        <v>9</v>
      </c>
      <c r="B2" s="3" t="s">
        <v>10</v>
      </c>
      <c r="C2" s="3" t="s">
        <v>11</v>
      </c>
      <c r="D2" s="3" t="s">
        <v>12</v>
      </c>
      <c r="F2" s="3" t="s">
        <v>949</v>
      </c>
      <c r="G2" s="3" t="s">
        <v>950</v>
      </c>
      <c r="H2" s="2" t="s">
        <v>13</v>
      </c>
      <c r="I2" s="2" t="s">
        <v>14</v>
      </c>
      <c r="J2" s="12" t="s">
        <v>875</v>
      </c>
      <c r="K2" s="12" t="s">
        <v>956</v>
      </c>
      <c r="L2" s="3" t="s">
        <v>316</v>
      </c>
      <c r="M2" s="3" t="s">
        <v>822</v>
      </c>
      <c r="N2" s="3" t="s">
        <v>15</v>
      </c>
      <c r="O2" s="3" t="s">
        <v>16</v>
      </c>
      <c r="P2" s="3" t="s">
        <v>863</v>
      </c>
      <c r="Q2" s="3" t="s">
        <v>862</v>
      </c>
      <c r="R2" s="3" t="s">
        <v>325</v>
      </c>
      <c r="S2" s="3" t="s">
        <v>324</v>
      </c>
      <c r="T2" s="3" t="s">
        <v>868</v>
      </c>
      <c r="U2" s="3" t="s">
        <v>869</v>
      </c>
      <c r="V2" s="3" t="s">
        <v>17</v>
      </c>
      <c r="W2" s="3" t="s">
        <v>18</v>
      </c>
      <c r="X2" s="3" t="s">
        <v>864</v>
      </c>
      <c r="Y2" s="3" t="s">
        <v>865</v>
      </c>
      <c r="Z2" s="3" t="s">
        <v>326</v>
      </c>
      <c r="AA2" s="3" t="s">
        <v>327</v>
      </c>
      <c r="AB2" s="3" t="s">
        <v>870</v>
      </c>
      <c r="AC2" s="3" t="s">
        <v>871</v>
      </c>
      <c r="AD2" s="3" t="s">
        <v>19</v>
      </c>
      <c r="AE2" s="3" t="s">
        <v>20</v>
      </c>
      <c r="AF2" s="3" t="s">
        <v>21</v>
      </c>
      <c r="AG2" s="3" t="s">
        <v>22</v>
      </c>
      <c r="AH2" s="3" t="s">
        <v>23</v>
      </c>
      <c r="AI2" s="3" t="s">
        <v>42</v>
      </c>
      <c r="AJ2" s="3" t="s">
        <v>951</v>
      </c>
      <c r="AK2" s="3" t="s">
        <v>952</v>
      </c>
      <c r="AL2" s="3" t="s">
        <v>821</v>
      </c>
      <c r="AM2" s="3" t="s">
        <v>321</v>
      </c>
      <c r="AN2" s="3" t="s">
        <v>37</v>
      </c>
      <c r="AO2" s="3" t="s">
        <v>38</v>
      </c>
      <c r="AP2" s="3" t="s">
        <v>318</v>
      </c>
      <c r="AQ2" s="3" t="s">
        <v>24</v>
      </c>
      <c r="AR2" s="3" t="s">
        <v>25</v>
      </c>
      <c r="AS2" s="3" t="s">
        <v>26</v>
      </c>
      <c r="AT2" s="3" t="s">
        <v>27</v>
      </c>
      <c r="AU2" s="3" t="s">
        <v>28</v>
      </c>
      <c r="AV2" s="3" t="s">
        <v>44</v>
      </c>
      <c r="AW2" s="3" t="s">
        <v>45</v>
      </c>
      <c r="AX2" s="3" t="s">
        <v>46</v>
      </c>
      <c r="AY2" s="3" t="s">
        <v>47</v>
      </c>
      <c r="AZ2" s="3" t="s">
        <v>320</v>
      </c>
      <c r="BA2" s="3" t="s">
        <v>322</v>
      </c>
      <c r="BB2" s="3" t="s">
        <v>29</v>
      </c>
      <c r="BC2" s="3" t="s">
        <v>30</v>
      </c>
      <c r="BD2" s="3" t="s">
        <v>323</v>
      </c>
      <c r="BE2" s="3" t="s">
        <v>49</v>
      </c>
      <c r="BF2" s="3" t="s">
        <v>48</v>
      </c>
      <c r="BG2" s="3" t="s">
        <v>317</v>
      </c>
      <c r="BH2" s="3" t="s">
        <v>50</v>
      </c>
      <c r="BI2" s="1" t="s">
        <v>51</v>
      </c>
      <c r="BJ2" s="3" t="s">
        <v>31</v>
      </c>
      <c r="BK2" s="1" t="s">
        <v>52</v>
      </c>
      <c r="BL2" s="1" t="s">
        <v>53</v>
      </c>
      <c r="BM2" s="3" t="s">
        <v>54</v>
      </c>
      <c r="BN2" s="3" t="s">
        <v>39</v>
      </c>
      <c r="BO2" s="3" t="s">
        <v>32</v>
      </c>
    </row>
    <row r="3" spans="1:67" s="16" customFormat="1" ht="17" customHeight="1">
      <c r="A3" s="15">
        <v>255672</v>
      </c>
      <c r="B3" s="16" t="s">
        <v>56</v>
      </c>
      <c r="C3" s="16">
        <v>700</v>
      </c>
      <c r="D3" s="16" t="s">
        <v>90</v>
      </c>
      <c r="E3" s="16">
        <f>IF(D3="帰宅",0,IF(D4="帰宅",1,IF(D5="帰宅",2,IF(#REF!="帰宅",3,IF(#REF!="帰宅",4,5)))))</f>
        <v>2</v>
      </c>
      <c r="G3" s="16" t="str">
        <f>D4</f>
        <v>散歩･回遊</v>
      </c>
      <c r="H3" s="17">
        <v>40119.292407407411</v>
      </c>
      <c r="I3" s="17">
        <v>40119.412418981483</v>
      </c>
      <c r="J3" s="18">
        <v>0.12582175925490446</v>
      </c>
      <c r="K3" s="18">
        <f>J3+J4+J5</f>
        <v>0.32421296295797219</v>
      </c>
      <c r="L3" s="16">
        <v>10369</v>
      </c>
      <c r="M3" s="19">
        <v>43471.203886648305</v>
      </c>
      <c r="N3" s="16">
        <v>35.450236250000003</v>
      </c>
      <c r="O3" s="16">
        <v>139.62147830000001</v>
      </c>
      <c r="P3" s="16">
        <v>103</v>
      </c>
      <c r="Q3" s="16" t="s">
        <v>843</v>
      </c>
      <c r="R3" s="16">
        <v>1002004</v>
      </c>
      <c r="S3" s="16" t="s">
        <v>405</v>
      </c>
      <c r="T3" s="16">
        <v>100200401</v>
      </c>
      <c r="U3" s="16" t="s">
        <v>636</v>
      </c>
      <c r="V3" s="16">
        <v>35.647968640000002</v>
      </c>
      <c r="W3" s="16">
        <v>140.0360781</v>
      </c>
      <c r="AD3" s="16">
        <v>44</v>
      </c>
      <c r="AE3" s="16">
        <v>1</v>
      </c>
      <c r="AF3" s="16" t="s">
        <v>34</v>
      </c>
      <c r="AG3" s="16" t="s">
        <v>98</v>
      </c>
      <c r="AH3" s="16">
        <v>200</v>
      </c>
      <c r="AI3" s="16" t="s">
        <v>94</v>
      </c>
      <c r="AK3" s="16" t="str">
        <f>AI4</f>
        <v>鉄道</v>
      </c>
      <c r="AL3" s="16">
        <v>88.800000000000011</v>
      </c>
      <c r="AM3" s="16">
        <v>1</v>
      </c>
      <c r="AN3" s="16">
        <v>62428</v>
      </c>
      <c r="AO3" s="16">
        <v>112.8</v>
      </c>
      <c r="AP3" s="16">
        <v>1</v>
      </c>
      <c r="AQ3" s="16">
        <v>69</v>
      </c>
      <c r="AR3" s="16">
        <v>2390</v>
      </c>
      <c r="AS3" s="16" t="s">
        <v>112</v>
      </c>
      <c r="AT3" s="16" t="s">
        <v>135</v>
      </c>
      <c r="AU3" s="16">
        <v>2</v>
      </c>
      <c r="AV3" s="16">
        <v>908</v>
      </c>
      <c r="AW3" s="16">
        <v>10.9</v>
      </c>
      <c r="AX3" s="16">
        <v>743</v>
      </c>
      <c r="AY3" s="16">
        <v>8.9</v>
      </c>
      <c r="AZ3" s="16">
        <v>88.800000000000011</v>
      </c>
      <c r="BA3" s="16">
        <v>1</v>
      </c>
      <c r="BB3" s="16">
        <v>57937</v>
      </c>
      <c r="BC3" s="16">
        <v>289.7</v>
      </c>
      <c r="BD3" s="16">
        <v>1</v>
      </c>
      <c r="BE3" s="16">
        <v>57937</v>
      </c>
      <c r="BF3" s="16">
        <v>717.1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</row>
    <row r="4" spans="1:67" s="21" customFormat="1" ht="17" customHeight="1">
      <c r="A4" s="20">
        <v>255710</v>
      </c>
      <c r="B4" s="21" t="s">
        <v>56</v>
      </c>
      <c r="C4" s="21">
        <v>800</v>
      </c>
      <c r="D4" s="21" t="s">
        <v>89</v>
      </c>
      <c r="E4" s="21">
        <f>IF(D4="帰宅",0,IF(D5="帰宅",1,IF(#REF!="帰宅",2,IF(#REF!="帰宅",3,IF(D6="帰宅",4,5)))))</f>
        <v>1</v>
      </c>
      <c r="F4" s="21" t="str">
        <f>D3</f>
        <v>娯楽</v>
      </c>
      <c r="G4" s="21" t="str">
        <f>D5</f>
        <v>帰宅</v>
      </c>
      <c r="H4" s="22">
        <v>40119.538240740738</v>
      </c>
      <c r="I4" s="22">
        <v>40119.640451388892</v>
      </c>
      <c r="J4" s="23">
        <v>0.19839120370306773</v>
      </c>
      <c r="K4" s="23">
        <f>J3+J4+J5</f>
        <v>0.32421296295797219</v>
      </c>
      <c r="L4" s="21">
        <v>8831</v>
      </c>
      <c r="M4" s="24">
        <v>36857.789759485218</v>
      </c>
      <c r="N4" s="21">
        <v>35.64727671</v>
      </c>
      <c r="O4" s="21">
        <v>140.0359172</v>
      </c>
      <c r="V4" s="21">
        <v>35.635276480000002</v>
      </c>
      <c r="W4" s="21">
        <v>139.6282483</v>
      </c>
      <c r="AD4" s="21">
        <v>44</v>
      </c>
      <c r="AE4" s="21">
        <v>1</v>
      </c>
      <c r="AF4" s="21" t="s">
        <v>34</v>
      </c>
      <c r="AG4" s="21" t="s">
        <v>98</v>
      </c>
      <c r="AH4" s="21">
        <v>200</v>
      </c>
      <c r="AI4" s="21" t="s">
        <v>94</v>
      </c>
      <c r="AJ4" s="21" t="str">
        <f>AI3</f>
        <v>鉄道</v>
      </c>
      <c r="AK4" s="21" t="str">
        <f>AI5</f>
        <v>自動車</v>
      </c>
      <c r="AL4" s="21">
        <v>116.5</v>
      </c>
      <c r="AM4" s="21">
        <v>1</v>
      </c>
      <c r="AN4" s="21">
        <v>46462</v>
      </c>
      <c r="AO4" s="21">
        <v>99.9</v>
      </c>
      <c r="AP4" s="21">
        <v>1</v>
      </c>
      <c r="AQ4" s="21">
        <v>87</v>
      </c>
      <c r="AR4" s="21">
        <v>880</v>
      </c>
      <c r="AS4" s="21" t="s">
        <v>135</v>
      </c>
      <c r="AT4" s="21" t="s">
        <v>113</v>
      </c>
      <c r="AU4" s="21">
        <v>3</v>
      </c>
      <c r="AV4" s="21">
        <v>738</v>
      </c>
      <c r="AW4" s="21">
        <v>9</v>
      </c>
      <c r="AX4" s="21">
        <v>1678</v>
      </c>
      <c r="AY4" s="21">
        <v>20.5</v>
      </c>
      <c r="AZ4" s="21">
        <v>116.5</v>
      </c>
      <c r="BA4" s="21">
        <v>1</v>
      </c>
      <c r="BB4" s="21">
        <v>43620</v>
      </c>
      <c r="BC4" s="21">
        <v>218.1</v>
      </c>
      <c r="BD4" s="21">
        <v>1</v>
      </c>
      <c r="BE4" s="21">
        <v>43620</v>
      </c>
      <c r="BF4" s="21">
        <v>534.4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</row>
    <row r="5" spans="1:67" s="26" customFormat="1" ht="17" customHeight="1">
      <c r="A5" s="25">
        <v>255758</v>
      </c>
      <c r="B5" s="26" t="s">
        <v>56</v>
      </c>
      <c r="C5" s="26">
        <v>200</v>
      </c>
      <c r="D5" s="26" t="s">
        <v>85</v>
      </c>
      <c r="E5" s="26">
        <f>IF(D5="帰宅",0,IF(#REF!="帰宅",1,IF(#REF!="帰宅",2,IF(D6="帰宅",3,IF(D7="帰宅",4,5)))))</f>
        <v>0</v>
      </c>
      <c r="F5" s="21" t="str">
        <f>D4</f>
        <v>散歩･回遊</v>
      </c>
      <c r="H5" s="27">
        <v>40119.838842592595</v>
      </c>
      <c r="I5" s="27">
        <v>40119.861886574072</v>
      </c>
      <c r="J5" s="28"/>
      <c r="K5" s="28">
        <f>J3+J4+J5</f>
        <v>0.32421296295797219</v>
      </c>
      <c r="L5" s="26">
        <v>1991</v>
      </c>
      <c r="M5" s="29">
        <v>20621.168459240653</v>
      </c>
      <c r="N5" s="26">
        <v>35.635544750000001</v>
      </c>
      <c r="O5" s="26">
        <v>139.62815710000001</v>
      </c>
      <c r="V5" s="26">
        <v>35.45015575</v>
      </c>
      <c r="W5" s="26">
        <v>139.62102780000001</v>
      </c>
      <c r="X5" s="26">
        <v>103</v>
      </c>
      <c r="Y5" s="26" t="s">
        <v>843</v>
      </c>
      <c r="Z5" s="26">
        <v>1002004</v>
      </c>
      <c r="AA5" s="26" t="s">
        <v>405</v>
      </c>
      <c r="AB5" s="26">
        <v>100200401</v>
      </c>
      <c r="AC5" s="26" t="s">
        <v>636</v>
      </c>
      <c r="AD5" s="26">
        <v>44</v>
      </c>
      <c r="AE5" s="26">
        <v>1</v>
      </c>
      <c r="AF5" s="26" t="s">
        <v>34</v>
      </c>
      <c r="AG5" s="26" t="s">
        <v>98</v>
      </c>
      <c r="AH5" s="26">
        <v>100</v>
      </c>
      <c r="AI5" s="26" t="s">
        <v>93</v>
      </c>
      <c r="AJ5" s="26" t="str">
        <f>AI4</f>
        <v>鉄道</v>
      </c>
      <c r="AL5" s="26">
        <v>47.4</v>
      </c>
      <c r="AM5" s="26">
        <v>1</v>
      </c>
      <c r="AN5" s="26">
        <v>25500</v>
      </c>
      <c r="AO5" s="26">
        <v>47.4</v>
      </c>
      <c r="AP5" s="26">
        <v>1</v>
      </c>
      <c r="AQ5" s="26">
        <v>61</v>
      </c>
      <c r="AR5" s="26">
        <v>660</v>
      </c>
      <c r="AS5" s="26" t="s">
        <v>113</v>
      </c>
      <c r="AT5" s="26" t="s">
        <v>112</v>
      </c>
      <c r="AU5" s="26">
        <v>3</v>
      </c>
      <c r="AV5" s="26">
        <v>1646</v>
      </c>
      <c r="AW5" s="26">
        <v>20.2</v>
      </c>
      <c r="AX5" s="26">
        <v>960</v>
      </c>
      <c r="AY5" s="26">
        <v>11.5</v>
      </c>
      <c r="AZ5" s="26">
        <v>92.7</v>
      </c>
      <c r="BA5" s="26">
        <v>1</v>
      </c>
      <c r="BB5" s="26">
        <v>23561</v>
      </c>
      <c r="BC5" s="26">
        <v>117.8</v>
      </c>
      <c r="BD5" s="26">
        <v>1</v>
      </c>
      <c r="BE5" s="26">
        <v>23561</v>
      </c>
      <c r="BF5" s="26">
        <v>290.89999999999998</v>
      </c>
      <c r="BG5" s="26">
        <v>0</v>
      </c>
      <c r="BH5" s="26">
        <v>0</v>
      </c>
      <c r="BI5" s="26">
        <v>0</v>
      </c>
      <c r="BJ5" s="26">
        <v>0</v>
      </c>
      <c r="BK5" s="26">
        <v>0</v>
      </c>
      <c r="BL5" s="26">
        <v>0</v>
      </c>
      <c r="BM5" s="26">
        <v>0</v>
      </c>
      <c r="BN5" s="26">
        <v>0</v>
      </c>
      <c r="BO5" s="26">
        <v>0</v>
      </c>
    </row>
    <row r="6" spans="1:67" s="16" customFormat="1" ht="17" customHeight="1">
      <c r="A6" s="15">
        <v>255902</v>
      </c>
      <c r="B6" s="16" t="s">
        <v>56</v>
      </c>
      <c r="C6" s="16">
        <v>100</v>
      </c>
      <c r="D6" s="16" t="s">
        <v>86</v>
      </c>
      <c r="E6" s="16">
        <f t="shared" ref="E6:E7" si="0">IF(D6="帰宅",0,IF(D7="帰宅",1,IF(D8="帰宅",2,IF(D9="帰宅",3,IF(D10="帰宅",4,5)))))</f>
        <v>2</v>
      </c>
      <c r="G6" s="16" t="str">
        <f t="shared" ref="G6:G7" si="1">D7</f>
        <v>食事</v>
      </c>
      <c r="H6" s="17">
        <v>40122.248888888891</v>
      </c>
      <c r="I6" s="17">
        <v>40122.27921296296</v>
      </c>
      <c r="J6" s="18">
        <v>0.51910879630304407</v>
      </c>
      <c r="K6" s="18">
        <f>J6+J7+J8</f>
        <v>0.62481481482245727</v>
      </c>
      <c r="L6" s="16">
        <v>2620</v>
      </c>
      <c r="M6" s="19">
        <v>27643.060847603334</v>
      </c>
      <c r="N6" s="16">
        <v>35.450327430000002</v>
      </c>
      <c r="O6" s="16">
        <v>139.62063610000001</v>
      </c>
      <c r="P6" s="16">
        <v>103</v>
      </c>
      <c r="Q6" s="16" t="s">
        <v>843</v>
      </c>
      <c r="R6" s="16">
        <v>1002004</v>
      </c>
      <c r="S6" s="16" t="s">
        <v>405</v>
      </c>
      <c r="T6" s="16">
        <v>100200401</v>
      </c>
      <c r="U6" s="16" t="s">
        <v>636</v>
      </c>
      <c r="V6" s="16">
        <v>35.444206649999998</v>
      </c>
      <c r="W6" s="16">
        <v>139.31551880000001</v>
      </c>
      <c r="X6" s="16">
        <v>212</v>
      </c>
      <c r="Y6" s="16" t="s">
        <v>835</v>
      </c>
      <c r="Z6" s="16">
        <v>2120601</v>
      </c>
      <c r="AA6" s="16" t="s">
        <v>399</v>
      </c>
      <c r="AB6" s="16">
        <v>212060102</v>
      </c>
      <c r="AC6" s="16" t="s">
        <v>653</v>
      </c>
      <c r="AD6" s="16">
        <v>44</v>
      </c>
      <c r="AE6" s="16">
        <v>1</v>
      </c>
      <c r="AF6" s="16" t="s">
        <v>34</v>
      </c>
      <c r="AG6" s="16" t="s">
        <v>98</v>
      </c>
      <c r="AH6" s="16">
        <v>100</v>
      </c>
      <c r="AI6" s="16" t="s">
        <v>93</v>
      </c>
      <c r="AK6" s="16" t="str">
        <f t="shared" ref="AK6:AK7" si="2">AI7</f>
        <v>自動車</v>
      </c>
      <c r="AL6" s="16">
        <v>70.099999999999994</v>
      </c>
      <c r="AM6" s="16">
        <v>1</v>
      </c>
      <c r="AN6" s="16">
        <v>36431</v>
      </c>
      <c r="AO6" s="16">
        <v>70.099999999999994</v>
      </c>
      <c r="AP6" s="16">
        <v>1</v>
      </c>
      <c r="AQ6" s="16">
        <v>63</v>
      </c>
      <c r="AR6" s="16">
        <v>580</v>
      </c>
      <c r="AS6" s="16" t="s">
        <v>112</v>
      </c>
      <c r="AT6" s="16" t="s">
        <v>115</v>
      </c>
      <c r="AU6" s="16">
        <v>2</v>
      </c>
      <c r="AV6" s="16">
        <v>884</v>
      </c>
      <c r="AW6" s="16">
        <v>10.6</v>
      </c>
      <c r="AX6" s="16">
        <v>5109</v>
      </c>
      <c r="AY6" s="16">
        <v>65.400000000000006</v>
      </c>
      <c r="AZ6" s="16">
        <v>139</v>
      </c>
      <c r="BA6" s="16">
        <v>1</v>
      </c>
      <c r="BB6" s="16">
        <v>31977</v>
      </c>
      <c r="BC6" s="16">
        <v>159.9</v>
      </c>
      <c r="BD6" s="16">
        <v>1</v>
      </c>
      <c r="BE6" s="16">
        <v>31977</v>
      </c>
      <c r="BF6" s="16">
        <v>401.3</v>
      </c>
      <c r="BG6" s="16">
        <v>0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0</v>
      </c>
      <c r="BO6" s="16">
        <v>0</v>
      </c>
    </row>
    <row r="7" spans="1:67" s="21" customFormat="1" ht="17" customHeight="1">
      <c r="A7" s="20">
        <v>255975</v>
      </c>
      <c r="B7" s="21" t="s">
        <v>56</v>
      </c>
      <c r="C7" s="21">
        <v>600</v>
      </c>
      <c r="D7" s="21" t="s">
        <v>91</v>
      </c>
      <c r="E7" s="21">
        <f t="shared" si="0"/>
        <v>1</v>
      </c>
      <c r="F7" s="21" t="str">
        <f t="shared" ref="F7:F8" si="3">D6</f>
        <v>出勤</v>
      </c>
      <c r="G7" s="21" t="str">
        <f t="shared" si="1"/>
        <v>帰宅</v>
      </c>
      <c r="H7" s="22">
        <v>40122.798321759263</v>
      </c>
      <c r="I7" s="22">
        <v>40122.839803240742</v>
      </c>
      <c r="J7" s="23">
        <v>0.10570601851941319</v>
      </c>
      <c r="K7" s="23">
        <f>J6+J7+J8</f>
        <v>0.62481481482245727</v>
      </c>
      <c r="L7" s="21">
        <v>3584</v>
      </c>
      <c r="M7" s="24">
        <v>13647.980210068641</v>
      </c>
      <c r="N7" s="21">
        <v>35.446438219999997</v>
      </c>
      <c r="O7" s="21">
        <v>139.315787</v>
      </c>
      <c r="P7" s="21">
        <v>212</v>
      </c>
      <c r="Q7" s="21" t="s">
        <v>835</v>
      </c>
      <c r="R7" s="21">
        <v>2120601</v>
      </c>
      <c r="S7" s="21" t="s">
        <v>399</v>
      </c>
      <c r="T7" s="21">
        <v>212060103</v>
      </c>
      <c r="U7" s="21" t="s">
        <v>633</v>
      </c>
      <c r="V7" s="21">
        <v>35.485008389999997</v>
      </c>
      <c r="W7" s="21">
        <v>139.45887740000001</v>
      </c>
      <c r="X7" s="21">
        <v>213</v>
      </c>
      <c r="Y7" s="21" t="s">
        <v>836</v>
      </c>
      <c r="Z7" s="21">
        <v>2130302</v>
      </c>
      <c r="AA7" s="21" t="s">
        <v>476</v>
      </c>
      <c r="AB7" s="21">
        <v>213030201</v>
      </c>
      <c r="AC7" s="21" t="s">
        <v>779</v>
      </c>
      <c r="AD7" s="21">
        <v>44</v>
      </c>
      <c r="AE7" s="21">
        <v>1</v>
      </c>
      <c r="AF7" s="21" t="s">
        <v>34</v>
      </c>
      <c r="AG7" s="21" t="s">
        <v>98</v>
      </c>
      <c r="AH7" s="21">
        <v>100</v>
      </c>
      <c r="AI7" s="21" t="s">
        <v>93</v>
      </c>
      <c r="AJ7" s="21" t="str">
        <f t="shared" ref="AJ7:AJ8" si="4">AI6</f>
        <v>自動車</v>
      </c>
      <c r="AK7" s="21" t="str">
        <f t="shared" si="2"/>
        <v>自動車</v>
      </c>
      <c r="AL7" s="21">
        <v>34.1</v>
      </c>
      <c r="AM7" s="21">
        <v>1</v>
      </c>
      <c r="AN7" s="21">
        <v>16851</v>
      </c>
      <c r="AO7" s="21">
        <v>34.1</v>
      </c>
      <c r="AP7" s="21">
        <v>1</v>
      </c>
      <c r="AQ7" s="21">
        <v>33</v>
      </c>
      <c r="AR7" s="21">
        <v>270</v>
      </c>
      <c r="AS7" s="21" t="s">
        <v>115</v>
      </c>
      <c r="AT7" s="21" t="s">
        <v>216</v>
      </c>
      <c r="AU7" s="21">
        <v>1</v>
      </c>
      <c r="AV7" s="21">
        <v>5093</v>
      </c>
      <c r="AW7" s="21">
        <v>62.6</v>
      </c>
      <c r="AX7" s="21">
        <v>1261</v>
      </c>
      <c r="AY7" s="21">
        <v>15.2</v>
      </c>
      <c r="AZ7" s="21">
        <v>110.8</v>
      </c>
      <c r="BA7" s="21">
        <v>1</v>
      </c>
      <c r="BB7" s="21">
        <v>15460</v>
      </c>
      <c r="BC7" s="21">
        <v>77.3</v>
      </c>
      <c r="BD7" s="21">
        <v>1</v>
      </c>
      <c r="BE7" s="21">
        <v>15460</v>
      </c>
      <c r="BF7" s="21">
        <v>190.7</v>
      </c>
      <c r="BG7" s="21">
        <v>0</v>
      </c>
      <c r="BH7" s="21">
        <v>0</v>
      </c>
      <c r="BI7" s="21">
        <v>0</v>
      </c>
      <c r="BJ7" s="21">
        <v>0</v>
      </c>
      <c r="BK7" s="21">
        <v>0</v>
      </c>
      <c r="BL7" s="21">
        <v>0</v>
      </c>
      <c r="BM7" s="21">
        <v>0</v>
      </c>
      <c r="BN7" s="21">
        <v>0</v>
      </c>
      <c r="BO7" s="21">
        <v>0</v>
      </c>
    </row>
    <row r="8" spans="1:67" s="26" customFormat="1" ht="17" customHeight="1">
      <c r="A8" s="25">
        <v>256000</v>
      </c>
      <c r="B8" s="26" t="s">
        <v>56</v>
      </c>
      <c r="C8" s="26">
        <v>200</v>
      </c>
      <c r="D8" s="26" t="s">
        <v>85</v>
      </c>
      <c r="E8" s="26">
        <f>IF(D8="帰宅",0,IF(D9="帰宅",1,IF(D10="帰宅",2,IF(D11="帰宅",3,IF(#REF!="帰宅",4,5)))))</f>
        <v>0</v>
      </c>
      <c r="F8" s="21" t="str">
        <f t="shared" si="3"/>
        <v>食事</v>
      </c>
      <c r="H8" s="27">
        <v>40122.945509259262</v>
      </c>
      <c r="I8" s="27">
        <v>40122.962997685187</v>
      </c>
      <c r="J8" s="28"/>
      <c r="K8" s="28">
        <f>J6+J7+J8</f>
        <v>0.62481481482245727</v>
      </c>
      <c r="L8" s="26">
        <v>1511</v>
      </c>
      <c r="M8" s="29">
        <v>3872.0385059202681</v>
      </c>
      <c r="N8" s="26">
        <v>35.475878209999998</v>
      </c>
      <c r="O8" s="26">
        <v>139.41526479999999</v>
      </c>
      <c r="P8" s="26">
        <v>216</v>
      </c>
      <c r="Q8" s="26" t="s">
        <v>837</v>
      </c>
      <c r="R8" s="26">
        <v>2160203</v>
      </c>
      <c r="S8" s="26" t="s">
        <v>365</v>
      </c>
      <c r="T8" s="26">
        <v>216020320</v>
      </c>
      <c r="U8" s="26" t="s">
        <v>570</v>
      </c>
      <c r="V8" s="26">
        <v>35.464816679999998</v>
      </c>
      <c r="W8" s="26">
        <v>139.3747152</v>
      </c>
      <c r="X8" s="26">
        <v>212</v>
      </c>
      <c r="Y8" s="26" t="s">
        <v>835</v>
      </c>
      <c r="Z8" s="26">
        <v>2100203</v>
      </c>
      <c r="AA8" s="26" t="s">
        <v>478</v>
      </c>
      <c r="AB8" s="26">
        <v>212020705</v>
      </c>
      <c r="AC8" s="26" t="s">
        <v>785</v>
      </c>
      <c r="AD8" s="26">
        <v>44</v>
      </c>
      <c r="AE8" s="26">
        <v>1</v>
      </c>
      <c r="AF8" s="26" t="s">
        <v>34</v>
      </c>
      <c r="AG8" s="26" t="s">
        <v>98</v>
      </c>
      <c r="AH8" s="26">
        <v>100</v>
      </c>
      <c r="AI8" s="26" t="s">
        <v>93</v>
      </c>
      <c r="AJ8" s="26" t="str">
        <f t="shared" si="4"/>
        <v>自動車</v>
      </c>
      <c r="AL8" s="26">
        <v>6.7</v>
      </c>
      <c r="AM8" s="26">
        <v>1</v>
      </c>
      <c r="AN8" s="26">
        <v>4295</v>
      </c>
      <c r="AO8" s="26">
        <v>6.7</v>
      </c>
      <c r="AP8" s="26">
        <v>0</v>
      </c>
      <c r="AQ8" s="26">
        <v>15</v>
      </c>
      <c r="AR8" s="26">
        <v>290</v>
      </c>
      <c r="AS8" s="26" t="s">
        <v>217</v>
      </c>
      <c r="AT8" s="26" t="s">
        <v>218</v>
      </c>
      <c r="AU8" s="26">
        <v>1</v>
      </c>
      <c r="AV8" s="26">
        <v>0</v>
      </c>
      <c r="AW8" s="26">
        <v>0</v>
      </c>
      <c r="AX8" s="26">
        <v>0</v>
      </c>
      <c r="AY8" s="26">
        <v>0</v>
      </c>
      <c r="AZ8" s="26">
        <v>0</v>
      </c>
      <c r="BA8" s="26">
        <v>1</v>
      </c>
      <c r="BB8" s="26">
        <v>4295</v>
      </c>
      <c r="BC8" s="26">
        <v>21.5</v>
      </c>
      <c r="BD8" s="26">
        <v>1</v>
      </c>
      <c r="BE8" s="26">
        <v>4295</v>
      </c>
      <c r="BF8" s="26">
        <v>51.7</v>
      </c>
      <c r="BG8" s="26">
        <v>0</v>
      </c>
      <c r="BH8" s="26">
        <v>0</v>
      </c>
      <c r="BI8" s="26">
        <v>0</v>
      </c>
      <c r="BJ8" s="26">
        <v>0</v>
      </c>
      <c r="BK8" s="26">
        <v>0</v>
      </c>
      <c r="BL8" s="26">
        <v>0</v>
      </c>
      <c r="BM8" s="26">
        <v>0</v>
      </c>
      <c r="BN8" s="26">
        <v>0</v>
      </c>
      <c r="BO8" s="26">
        <v>0</v>
      </c>
    </row>
    <row r="9" spans="1:67" s="16" customFormat="1" ht="17" customHeight="1">
      <c r="A9" s="15">
        <v>256001</v>
      </c>
      <c r="B9" s="16" t="s">
        <v>56</v>
      </c>
      <c r="C9" s="16">
        <v>100</v>
      </c>
      <c r="D9" s="16" t="s">
        <v>86</v>
      </c>
      <c r="E9" s="16">
        <f>IF(D9="帰宅",0,IF(D10="帰宅",1,IF(D11="帰宅",2,IF(#REF!="帰宅",3,IF(#REF!="帰宅",4,5)))))</f>
        <v>2</v>
      </c>
      <c r="G9" s="16" t="str">
        <f t="shared" ref="G9:G10" si="5">D10</f>
        <v>食事</v>
      </c>
      <c r="H9" s="17">
        <v>40123.246817129628</v>
      </c>
      <c r="I9" s="17">
        <v>40123.279953703706</v>
      </c>
      <c r="J9" s="18">
        <v>0.53675925925927004</v>
      </c>
      <c r="K9" s="18">
        <f t="shared" ref="K9" si="6">J9+J10+J11</f>
        <v>0.66930555555154569</v>
      </c>
      <c r="L9" s="16">
        <v>2863</v>
      </c>
      <c r="M9" s="19">
        <v>27536.857288713767</v>
      </c>
      <c r="N9" s="16">
        <v>35.45018795</v>
      </c>
      <c r="O9" s="16">
        <v>139.62114579999999</v>
      </c>
      <c r="P9" s="16">
        <v>103</v>
      </c>
      <c r="Q9" s="16" t="s">
        <v>843</v>
      </c>
      <c r="R9" s="16">
        <v>1002004</v>
      </c>
      <c r="S9" s="16" t="s">
        <v>405</v>
      </c>
      <c r="T9" s="16">
        <v>100200401</v>
      </c>
      <c r="U9" s="16" t="s">
        <v>636</v>
      </c>
      <c r="V9" s="16">
        <v>35.425168339999999</v>
      </c>
      <c r="W9" s="16">
        <v>139.31869979999999</v>
      </c>
      <c r="X9" s="16">
        <v>212</v>
      </c>
      <c r="Y9" s="16" t="s">
        <v>835</v>
      </c>
      <c r="Z9" s="16">
        <v>2120802</v>
      </c>
      <c r="AA9" s="16" t="s">
        <v>424</v>
      </c>
      <c r="AB9" s="16">
        <v>212080201</v>
      </c>
      <c r="AC9" s="16" t="s">
        <v>702</v>
      </c>
      <c r="AD9" s="16">
        <v>44</v>
      </c>
      <c r="AE9" s="16">
        <v>1</v>
      </c>
      <c r="AF9" s="16" t="s">
        <v>34</v>
      </c>
      <c r="AG9" s="16" t="s">
        <v>98</v>
      </c>
      <c r="AH9" s="16">
        <v>100</v>
      </c>
      <c r="AI9" s="16" t="s">
        <v>93</v>
      </c>
      <c r="AK9" s="16" t="str">
        <f t="shared" ref="AK9:AK10" si="7">AI10</f>
        <v>自動車</v>
      </c>
      <c r="AL9" s="16">
        <v>70.7</v>
      </c>
      <c r="AM9" s="16">
        <v>1</v>
      </c>
      <c r="AN9" s="16">
        <v>37807</v>
      </c>
      <c r="AO9" s="16">
        <v>70.7</v>
      </c>
      <c r="AP9" s="16">
        <v>1</v>
      </c>
      <c r="AQ9" s="16">
        <v>63</v>
      </c>
      <c r="AR9" s="16">
        <v>580</v>
      </c>
      <c r="AS9" s="16" t="s">
        <v>112</v>
      </c>
      <c r="AT9" s="16" t="s">
        <v>115</v>
      </c>
      <c r="AU9" s="16">
        <v>2</v>
      </c>
      <c r="AV9" s="16">
        <v>959</v>
      </c>
      <c r="AW9" s="16">
        <v>11.4</v>
      </c>
      <c r="AX9" s="16">
        <v>3410</v>
      </c>
      <c r="AY9" s="16">
        <v>44.4</v>
      </c>
      <c r="AZ9" s="16">
        <v>118.80000000000001</v>
      </c>
      <c r="BA9" s="16">
        <v>1</v>
      </c>
      <c r="BB9" s="16">
        <v>32973</v>
      </c>
      <c r="BC9" s="16">
        <v>164.9</v>
      </c>
      <c r="BD9" s="16">
        <v>1</v>
      </c>
      <c r="BE9" s="16">
        <v>32973</v>
      </c>
      <c r="BF9" s="16">
        <v>410.1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</row>
    <row r="10" spans="1:67" s="21" customFormat="1" ht="17" customHeight="1">
      <c r="A10" s="20">
        <v>256086</v>
      </c>
      <c r="B10" s="21" t="s">
        <v>56</v>
      </c>
      <c r="C10" s="21">
        <v>600</v>
      </c>
      <c r="D10" s="21" t="s">
        <v>91</v>
      </c>
      <c r="E10" s="21">
        <f>IF(D10="帰宅",0,IF(D11="帰宅",1,IF(#REF!="帰宅",2,IF(#REF!="帰宅",3,IF(#REF!="帰宅",4,5)))))</f>
        <v>1</v>
      </c>
      <c r="F10" s="21" t="str">
        <f t="shared" ref="F10:F11" si="8">D9</f>
        <v>出勤</v>
      </c>
      <c r="G10" s="21" t="str">
        <f t="shared" si="5"/>
        <v>帰宅</v>
      </c>
      <c r="H10" s="22">
        <v>40123.816712962966</v>
      </c>
      <c r="I10" s="22">
        <v>40123.83865740741</v>
      </c>
      <c r="J10" s="23">
        <v>0.13254629629227566</v>
      </c>
      <c r="K10" s="23">
        <f t="shared" ref="K10" si="9">J9+J10+J11</f>
        <v>0.66930555555154569</v>
      </c>
      <c r="L10" s="21">
        <v>1896</v>
      </c>
      <c r="M10" s="24">
        <v>6619.0286949234114</v>
      </c>
      <c r="N10" s="21">
        <v>35.445467290000003</v>
      </c>
      <c r="O10" s="21">
        <v>139.314065</v>
      </c>
      <c r="P10" s="21">
        <v>212</v>
      </c>
      <c r="Q10" s="21" t="s">
        <v>835</v>
      </c>
      <c r="R10" s="21">
        <v>2120601</v>
      </c>
      <c r="S10" s="21" t="s">
        <v>399</v>
      </c>
      <c r="T10" s="21">
        <v>212060102</v>
      </c>
      <c r="U10" s="21" t="s">
        <v>653</v>
      </c>
      <c r="V10" s="21">
        <v>35.449876789999998</v>
      </c>
      <c r="W10" s="21">
        <v>139.38694599999999</v>
      </c>
      <c r="X10" s="21">
        <v>215</v>
      </c>
      <c r="Y10" s="21" t="s">
        <v>842</v>
      </c>
      <c r="Z10" s="21">
        <v>2150108</v>
      </c>
      <c r="AA10" s="21" t="s">
        <v>402</v>
      </c>
      <c r="AB10" s="21">
        <v>215010811</v>
      </c>
      <c r="AC10" s="21" t="s">
        <v>640</v>
      </c>
      <c r="AD10" s="21">
        <v>44</v>
      </c>
      <c r="AE10" s="21">
        <v>1</v>
      </c>
      <c r="AF10" s="21" t="s">
        <v>34</v>
      </c>
      <c r="AG10" s="21" t="s">
        <v>98</v>
      </c>
      <c r="AH10" s="21">
        <v>100</v>
      </c>
      <c r="AI10" s="21" t="s">
        <v>93</v>
      </c>
      <c r="AJ10" s="21" t="str">
        <f t="shared" ref="AJ10:AJ11" si="10">AI9</f>
        <v>自動車</v>
      </c>
      <c r="AK10" s="21" t="str">
        <f t="shared" si="7"/>
        <v>自動車</v>
      </c>
      <c r="AL10" s="21">
        <v>24.7</v>
      </c>
      <c r="AM10" s="21">
        <v>1</v>
      </c>
      <c r="AN10" s="21">
        <v>8151</v>
      </c>
      <c r="AO10" s="21">
        <v>24.7</v>
      </c>
      <c r="AP10" s="21">
        <v>1</v>
      </c>
      <c r="AQ10" s="21">
        <v>7</v>
      </c>
      <c r="AR10" s="21">
        <v>150</v>
      </c>
      <c r="AS10" s="21" t="s">
        <v>115</v>
      </c>
      <c r="AT10" s="21" t="s">
        <v>119</v>
      </c>
      <c r="AU10" s="21">
        <v>0</v>
      </c>
      <c r="AV10" s="21">
        <v>5194</v>
      </c>
      <c r="AW10" s="21">
        <v>64</v>
      </c>
      <c r="AX10" s="21">
        <v>605</v>
      </c>
      <c r="AY10" s="21">
        <v>7.6</v>
      </c>
      <c r="AZ10" s="21">
        <v>78.599999999999994</v>
      </c>
      <c r="BA10" s="21">
        <v>1</v>
      </c>
      <c r="BB10" s="21">
        <v>7719</v>
      </c>
      <c r="BC10" s="21">
        <v>38.6</v>
      </c>
      <c r="BD10" s="21">
        <v>1</v>
      </c>
      <c r="BE10" s="21">
        <v>7719</v>
      </c>
      <c r="BF10" s="21">
        <v>94.8</v>
      </c>
      <c r="BG10" s="21">
        <v>0</v>
      </c>
      <c r="BH10" s="21">
        <v>0</v>
      </c>
      <c r="BI10" s="21">
        <v>0</v>
      </c>
      <c r="BJ10" s="21">
        <v>0</v>
      </c>
      <c r="BK10" s="21">
        <v>0</v>
      </c>
      <c r="BL10" s="21">
        <v>0</v>
      </c>
      <c r="BM10" s="21">
        <v>0</v>
      </c>
      <c r="BN10" s="21">
        <v>0</v>
      </c>
      <c r="BO10" s="21">
        <v>0</v>
      </c>
    </row>
    <row r="11" spans="1:67" s="26" customFormat="1" ht="17" customHeight="1">
      <c r="A11" s="25">
        <v>256096</v>
      </c>
      <c r="B11" s="26" t="s">
        <v>56</v>
      </c>
      <c r="C11" s="26">
        <v>200</v>
      </c>
      <c r="D11" s="26" t="s">
        <v>85</v>
      </c>
      <c r="E11" s="26">
        <f>IF(D11="帰宅",0,IF(#REF!="帰宅",1,IF(#REF!="帰宅",2,IF(#REF!="帰宅",3,IF(#REF!="帰宅",4,5)))))</f>
        <v>0</v>
      </c>
      <c r="F11" s="21" t="str">
        <f t="shared" si="8"/>
        <v>食事</v>
      </c>
      <c r="H11" s="27">
        <v>40123.971203703702</v>
      </c>
      <c r="I11" s="27">
        <v>40124.003182870372</v>
      </c>
      <c r="J11" s="28"/>
      <c r="K11" s="28">
        <f t="shared" ref="K11" si="11">J9+J10+J11</f>
        <v>0.66930555555154569</v>
      </c>
      <c r="L11" s="26">
        <v>2763</v>
      </c>
      <c r="M11" s="29">
        <v>21183.676002219177</v>
      </c>
      <c r="N11" s="26">
        <v>35.450075269999999</v>
      </c>
      <c r="O11" s="26">
        <v>139.38701570000001</v>
      </c>
      <c r="P11" s="26">
        <v>215</v>
      </c>
      <c r="Q11" s="26" t="s">
        <v>842</v>
      </c>
      <c r="R11" s="26">
        <v>2150108</v>
      </c>
      <c r="S11" s="26" t="s">
        <v>402</v>
      </c>
      <c r="T11" s="26">
        <v>215010811</v>
      </c>
      <c r="U11" s="26" t="s">
        <v>640</v>
      </c>
      <c r="V11" s="26">
        <v>35.450257739999998</v>
      </c>
      <c r="W11" s="26">
        <v>139.62091509999999</v>
      </c>
      <c r="X11" s="26">
        <v>103</v>
      </c>
      <c r="Y11" s="26" t="s">
        <v>843</v>
      </c>
      <c r="Z11" s="26">
        <v>1002004</v>
      </c>
      <c r="AA11" s="26" t="s">
        <v>405</v>
      </c>
      <c r="AB11" s="26">
        <v>100200401</v>
      </c>
      <c r="AC11" s="26" t="s">
        <v>636</v>
      </c>
      <c r="AD11" s="26">
        <v>44</v>
      </c>
      <c r="AE11" s="26">
        <v>1</v>
      </c>
      <c r="AF11" s="26" t="s">
        <v>34</v>
      </c>
      <c r="AG11" s="26" t="s">
        <v>98</v>
      </c>
      <c r="AH11" s="26">
        <v>100</v>
      </c>
      <c r="AI11" s="26" t="s">
        <v>93</v>
      </c>
      <c r="AJ11" s="26" t="str">
        <f t="shared" si="10"/>
        <v>自動車</v>
      </c>
      <c r="AL11" s="26">
        <v>58.2</v>
      </c>
      <c r="AM11" s="26">
        <v>1</v>
      </c>
      <c r="AN11" s="26">
        <v>29334</v>
      </c>
      <c r="AO11" s="26">
        <v>58.2</v>
      </c>
      <c r="AP11" s="26">
        <v>1</v>
      </c>
      <c r="AQ11" s="26">
        <v>47</v>
      </c>
      <c r="AR11" s="26">
        <v>430</v>
      </c>
      <c r="AS11" s="26" t="s">
        <v>119</v>
      </c>
      <c r="AT11" s="26" t="s">
        <v>112</v>
      </c>
      <c r="AU11" s="26">
        <v>1</v>
      </c>
      <c r="AV11" s="26">
        <v>597</v>
      </c>
      <c r="AW11" s="26">
        <v>7.4</v>
      </c>
      <c r="AX11" s="26">
        <v>882</v>
      </c>
      <c r="AY11" s="26">
        <v>10.6</v>
      </c>
      <c r="AZ11" s="26">
        <v>65</v>
      </c>
      <c r="BA11" s="26">
        <v>1</v>
      </c>
      <c r="BB11" s="26">
        <v>24597</v>
      </c>
      <c r="BC11" s="26">
        <v>123</v>
      </c>
      <c r="BD11" s="26">
        <v>1</v>
      </c>
      <c r="BE11" s="26">
        <v>24597</v>
      </c>
      <c r="BF11" s="26">
        <v>309</v>
      </c>
      <c r="BG11" s="26">
        <v>0</v>
      </c>
      <c r="BH11" s="26">
        <v>0</v>
      </c>
      <c r="BI11" s="26">
        <v>0</v>
      </c>
      <c r="BJ11" s="26">
        <v>0</v>
      </c>
      <c r="BK11" s="26">
        <v>0</v>
      </c>
      <c r="BL11" s="26">
        <v>0</v>
      </c>
      <c r="BM11" s="26">
        <v>0</v>
      </c>
      <c r="BN11" s="26">
        <v>0</v>
      </c>
      <c r="BO11" s="26">
        <v>0</v>
      </c>
    </row>
    <row r="12" spans="1:67" s="16" customFormat="1" ht="17" customHeight="1">
      <c r="A12" s="15">
        <v>256618</v>
      </c>
      <c r="B12" s="16" t="s">
        <v>56</v>
      </c>
      <c r="C12" s="16">
        <v>100</v>
      </c>
      <c r="D12" s="16" t="s">
        <v>86</v>
      </c>
      <c r="E12" s="16">
        <f>IF(D12="帰宅",0,IF(D13="帰宅",1,IF(D14="帰宅",2,IF(#REF!="帰宅",3,IF(#REF!="帰宅",4,5)))))</f>
        <v>2</v>
      </c>
      <c r="G12" s="16" t="str">
        <f t="shared" ref="G12:G13" si="12">D13</f>
        <v>散歩･回遊</v>
      </c>
      <c r="H12" s="17">
        <v>40130.270613425928</v>
      </c>
      <c r="I12" s="17">
        <v>40130.305300925924</v>
      </c>
      <c r="J12" s="18">
        <v>0.54725694444641704</v>
      </c>
      <c r="K12" s="18">
        <f t="shared" ref="K12" si="13">J12+J13+J14</f>
        <v>0.64562499999738066</v>
      </c>
      <c r="L12" s="16">
        <v>2997</v>
      </c>
      <c r="M12" s="19">
        <v>27461.956878162156</v>
      </c>
      <c r="N12" s="16">
        <v>35.449967970000003</v>
      </c>
      <c r="O12" s="16">
        <v>139.620958</v>
      </c>
      <c r="P12" s="16">
        <v>103</v>
      </c>
      <c r="Q12" s="16" t="s">
        <v>843</v>
      </c>
      <c r="R12" s="16">
        <v>1002004</v>
      </c>
      <c r="S12" s="16" t="s">
        <v>405</v>
      </c>
      <c r="T12" s="16">
        <v>100200401</v>
      </c>
      <c r="U12" s="16" t="s">
        <v>636</v>
      </c>
      <c r="V12" s="16">
        <v>35.425248740000001</v>
      </c>
      <c r="W12" s="16">
        <v>139.31930610000001</v>
      </c>
      <c r="X12" s="16">
        <v>212</v>
      </c>
      <c r="Y12" s="16" t="s">
        <v>835</v>
      </c>
      <c r="Z12" s="16">
        <v>2120802</v>
      </c>
      <c r="AA12" s="16" t="s">
        <v>424</v>
      </c>
      <c r="AB12" s="16">
        <v>212080201</v>
      </c>
      <c r="AC12" s="16" t="s">
        <v>702</v>
      </c>
      <c r="AD12" s="16">
        <v>44</v>
      </c>
      <c r="AE12" s="16">
        <v>1</v>
      </c>
      <c r="AF12" s="16" t="s">
        <v>34</v>
      </c>
      <c r="AG12" s="16" t="s">
        <v>98</v>
      </c>
      <c r="AH12" s="16">
        <v>100</v>
      </c>
      <c r="AI12" s="16" t="s">
        <v>93</v>
      </c>
      <c r="AK12" s="16" t="str">
        <f t="shared" ref="AK12:AK13" si="14">AI13</f>
        <v>自動車</v>
      </c>
      <c r="AL12" s="16">
        <v>71.599999999999994</v>
      </c>
      <c r="AM12" s="16">
        <v>1</v>
      </c>
      <c r="AN12" s="16">
        <v>37353</v>
      </c>
      <c r="AO12" s="16">
        <v>71.599999999999994</v>
      </c>
      <c r="AP12" s="16">
        <v>1</v>
      </c>
      <c r="AQ12" s="16">
        <v>63</v>
      </c>
      <c r="AR12" s="16">
        <v>580</v>
      </c>
      <c r="AS12" s="16" t="s">
        <v>112</v>
      </c>
      <c r="AT12" s="16" t="s">
        <v>115</v>
      </c>
      <c r="AU12" s="16">
        <v>2</v>
      </c>
      <c r="AV12" s="16">
        <v>978</v>
      </c>
      <c r="AW12" s="16">
        <v>11.6</v>
      </c>
      <c r="AX12" s="16">
        <v>2936</v>
      </c>
      <c r="AY12" s="16">
        <v>37</v>
      </c>
      <c r="AZ12" s="16">
        <v>111.6</v>
      </c>
      <c r="BA12" s="16">
        <v>1</v>
      </c>
      <c r="BB12" s="16">
        <v>32480</v>
      </c>
      <c r="BC12" s="16">
        <v>162.4</v>
      </c>
      <c r="BD12" s="16">
        <v>1</v>
      </c>
      <c r="BE12" s="16">
        <v>32480</v>
      </c>
      <c r="BF12" s="16">
        <v>402.4</v>
      </c>
      <c r="BG12" s="16">
        <v>0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</row>
    <row r="13" spans="1:67" s="21" customFormat="1" ht="17" customHeight="1">
      <c r="A13" s="20">
        <v>256682</v>
      </c>
      <c r="B13" s="21" t="s">
        <v>56</v>
      </c>
      <c r="C13" s="21">
        <v>800</v>
      </c>
      <c r="D13" s="21" t="s">
        <v>89</v>
      </c>
      <c r="E13" s="21">
        <f>IF(D13="帰宅",0,IF(D14="帰宅",1,IF(#REF!="帰宅",2,IF(#REF!="帰宅",3,IF(#REF!="帰宅",4,5)))))</f>
        <v>1</v>
      </c>
      <c r="F13" s="21" t="str">
        <f t="shared" ref="F13:F14" si="15">D12</f>
        <v>出勤</v>
      </c>
      <c r="G13" s="21" t="str">
        <f t="shared" si="12"/>
        <v>帰宅</v>
      </c>
      <c r="H13" s="22">
        <v>40130.85255787037</v>
      </c>
      <c r="I13" s="22">
        <v>40130.891446759262</v>
      </c>
      <c r="J13" s="23">
        <v>9.8368055550963618E-2</v>
      </c>
      <c r="K13" s="23">
        <f t="shared" ref="K13" si="16">J12+J13+J14</f>
        <v>0.64562499999738066</v>
      </c>
      <c r="L13" s="21">
        <v>3360</v>
      </c>
      <c r="M13" s="24">
        <v>35396.708207254182</v>
      </c>
      <c r="N13" s="21">
        <v>35.444769870000002</v>
      </c>
      <c r="O13" s="21">
        <v>139.3142689</v>
      </c>
      <c r="P13" s="21">
        <v>212</v>
      </c>
      <c r="Q13" s="21" t="s">
        <v>835</v>
      </c>
      <c r="R13" s="21">
        <v>2120601</v>
      </c>
      <c r="S13" s="21" t="s">
        <v>399</v>
      </c>
      <c r="T13" s="21">
        <v>212060102</v>
      </c>
      <c r="U13" s="21" t="s">
        <v>653</v>
      </c>
      <c r="V13" s="21">
        <v>35.634605950000001</v>
      </c>
      <c r="W13" s="21">
        <v>139.628377</v>
      </c>
      <c r="AD13" s="21">
        <v>44</v>
      </c>
      <c r="AE13" s="21">
        <v>1</v>
      </c>
      <c r="AF13" s="21" t="s">
        <v>34</v>
      </c>
      <c r="AG13" s="21" t="s">
        <v>98</v>
      </c>
      <c r="AH13" s="21">
        <v>100</v>
      </c>
      <c r="AI13" s="21" t="s">
        <v>93</v>
      </c>
      <c r="AJ13" s="21" t="str">
        <f t="shared" ref="AJ13:AJ14" si="17">AI12</f>
        <v>自動車</v>
      </c>
      <c r="AK13" s="21" t="str">
        <f t="shared" si="14"/>
        <v>自動車</v>
      </c>
      <c r="AL13" s="21">
        <v>82.5</v>
      </c>
      <c r="AM13" s="21">
        <v>1</v>
      </c>
      <c r="AN13" s="21">
        <v>43008</v>
      </c>
      <c r="AO13" s="21">
        <v>82.5</v>
      </c>
      <c r="AP13" s="21">
        <v>1</v>
      </c>
      <c r="AQ13" s="21">
        <v>46</v>
      </c>
      <c r="AR13" s="21">
        <v>440</v>
      </c>
      <c r="AS13" s="21" t="s">
        <v>115</v>
      </c>
      <c r="AT13" s="21" t="s">
        <v>113</v>
      </c>
      <c r="AU13" s="21">
        <v>1</v>
      </c>
      <c r="AV13" s="21">
        <v>4998</v>
      </c>
      <c r="AW13" s="21">
        <v>59.3</v>
      </c>
      <c r="AX13" s="21">
        <v>1767</v>
      </c>
      <c r="AY13" s="21">
        <v>21.5</v>
      </c>
      <c r="AZ13" s="21">
        <v>126.8</v>
      </c>
      <c r="BA13" s="21">
        <v>1</v>
      </c>
      <c r="BB13" s="21">
        <v>40633</v>
      </c>
      <c r="BC13" s="21">
        <v>203.2</v>
      </c>
      <c r="BD13" s="21">
        <v>1</v>
      </c>
      <c r="BE13" s="21">
        <v>40633</v>
      </c>
      <c r="BF13" s="21">
        <v>504</v>
      </c>
      <c r="BG13" s="21">
        <v>0</v>
      </c>
      <c r="BH13" s="21">
        <v>0</v>
      </c>
      <c r="BI13" s="21">
        <v>0</v>
      </c>
      <c r="BJ13" s="21">
        <v>0</v>
      </c>
      <c r="BK13" s="21">
        <v>0</v>
      </c>
      <c r="BL13" s="21">
        <v>0</v>
      </c>
      <c r="BM13" s="21">
        <v>0</v>
      </c>
      <c r="BN13" s="21">
        <v>0</v>
      </c>
      <c r="BO13" s="21">
        <v>0</v>
      </c>
    </row>
    <row r="14" spans="1:67" s="26" customFormat="1" ht="17" customHeight="1">
      <c r="A14" s="25">
        <v>256696</v>
      </c>
      <c r="B14" s="26" t="s">
        <v>56</v>
      </c>
      <c r="C14" s="26">
        <v>200</v>
      </c>
      <c r="D14" s="26" t="s">
        <v>85</v>
      </c>
      <c r="E14" s="26">
        <f>IF(D14="帰宅",0,IF(#REF!="帰宅",1,IF(#REF!="帰宅",2,IF(#REF!="帰宅",3,IF(#REF!="帰宅",4,5)))))</f>
        <v>0</v>
      </c>
      <c r="F14" s="21" t="str">
        <f t="shared" si="15"/>
        <v>散歩･回遊</v>
      </c>
      <c r="H14" s="27">
        <v>40130.989814814813</v>
      </c>
      <c r="I14" s="27">
        <v>40131.011458333334</v>
      </c>
      <c r="J14" s="28"/>
      <c r="K14" s="28">
        <f t="shared" ref="K14" si="18">J12+J13+J14</f>
        <v>0.64562499999738066</v>
      </c>
      <c r="L14" s="26">
        <v>1870</v>
      </c>
      <c r="M14" s="29">
        <v>20707.859885850561</v>
      </c>
      <c r="N14" s="26">
        <v>35.635405259999999</v>
      </c>
      <c r="O14" s="26">
        <v>139.62817860000001</v>
      </c>
      <c r="V14" s="26">
        <v>35.449227759999999</v>
      </c>
      <c r="W14" s="26">
        <v>139.62138719999999</v>
      </c>
      <c r="X14" s="26">
        <v>103</v>
      </c>
      <c r="Y14" s="26" t="s">
        <v>843</v>
      </c>
      <c r="Z14" s="26">
        <v>1002004</v>
      </c>
      <c r="AA14" s="26" t="s">
        <v>405</v>
      </c>
      <c r="AB14" s="26">
        <v>100200401</v>
      </c>
      <c r="AC14" s="26" t="s">
        <v>636</v>
      </c>
      <c r="AD14" s="26">
        <v>44</v>
      </c>
      <c r="AE14" s="26">
        <v>1</v>
      </c>
      <c r="AF14" s="26" t="s">
        <v>34</v>
      </c>
      <c r="AG14" s="26" t="s">
        <v>98</v>
      </c>
      <c r="AH14" s="26">
        <v>100</v>
      </c>
      <c r="AI14" s="26" t="s">
        <v>93</v>
      </c>
      <c r="AJ14" s="26" t="str">
        <f t="shared" si="17"/>
        <v>自動車</v>
      </c>
      <c r="AL14" s="26">
        <v>48.8</v>
      </c>
      <c r="AM14" s="26">
        <v>1</v>
      </c>
      <c r="AN14" s="26">
        <v>25612</v>
      </c>
      <c r="AO14" s="26">
        <v>48.8</v>
      </c>
      <c r="AP14" s="26">
        <v>1</v>
      </c>
      <c r="AQ14" s="26">
        <v>61</v>
      </c>
      <c r="AR14" s="26">
        <v>660</v>
      </c>
      <c r="AS14" s="26" t="s">
        <v>113</v>
      </c>
      <c r="AT14" s="26" t="s">
        <v>112</v>
      </c>
      <c r="AU14" s="26">
        <v>3</v>
      </c>
      <c r="AV14" s="26">
        <v>1662</v>
      </c>
      <c r="AW14" s="26">
        <v>20.399999999999999</v>
      </c>
      <c r="AX14" s="26">
        <v>1077</v>
      </c>
      <c r="AY14" s="26">
        <v>12.9</v>
      </c>
      <c r="AZ14" s="26">
        <v>94.300000000000011</v>
      </c>
      <c r="BA14" s="26">
        <v>1</v>
      </c>
      <c r="BB14" s="26">
        <v>23672</v>
      </c>
      <c r="BC14" s="26">
        <v>118.4</v>
      </c>
      <c r="BD14" s="26">
        <v>1</v>
      </c>
      <c r="BE14" s="26">
        <v>23672</v>
      </c>
      <c r="BF14" s="26">
        <v>292.2</v>
      </c>
      <c r="BG14" s="26">
        <v>0</v>
      </c>
      <c r="BH14" s="26">
        <v>0</v>
      </c>
      <c r="BI14" s="26">
        <v>0</v>
      </c>
      <c r="BJ14" s="26">
        <v>0</v>
      </c>
      <c r="BK14" s="26">
        <v>0</v>
      </c>
      <c r="BL14" s="26">
        <v>0</v>
      </c>
      <c r="BM14" s="26">
        <v>0</v>
      </c>
      <c r="BN14" s="26">
        <v>0</v>
      </c>
      <c r="BO14" s="26">
        <v>0</v>
      </c>
    </row>
    <row r="15" spans="1:67" s="16" customFormat="1" ht="17" customHeight="1">
      <c r="A15" s="15">
        <v>257208</v>
      </c>
      <c r="B15" s="16" t="s">
        <v>56</v>
      </c>
      <c r="C15" s="16">
        <v>100</v>
      </c>
      <c r="D15" s="16" t="s">
        <v>86</v>
      </c>
      <c r="E15" s="16">
        <f>IF(D15="帰宅",0,IF(D16="帰宅",1,IF(D17="帰宅",2,IF(#REF!="帰宅",3,IF(#REF!="帰宅",4,5)))))</f>
        <v>2</v>
      </c>
      <c r="G15" s="16" t="str">
        <f t="shared" ref="G15:G16" si="19">D16</f>
        <v>その他</v>
      </c>
      <c r="H15" s="17">
        <v>40136.275671296295</v>
      </c>
      <c r="I15" s="17">
        <v>40136.321157407408</v>
      </c>
      <c r="J15" s="18">
        <v>0.4257986111115315</v>
      </c>
      <c r="K15" s="18">
        <f t="shared" ref="K15" si="20">J15+J16+J17</f>
        <v>0.44859953704144573</v>
      </c>
      <c r="L15" s="16">
        <v>3930</v>
      </c>
      <c r="M15" s="19">
        <v>27694.262224670831</v>
      </c>
      <c r="N15" s="16">
        <v>35.449259949999998</v>
      </c>
      <c r="O15" s="16">
        <v>139.62135499999999</v>
      </c>
      <c r="P15" s="16">
        <v>103</v>
      </c>
      <c r="Q15" s="16" t="s">
        <v>843</v>
      </c>
      <c r="R15" s="16">
        <v>1002004</v>
      </c>
      <c r="S15" s="16" t="s">
        <v>405</v>
      </c>
      <c r="T15" s="16">
        <v>100200401</v>
      </c>
      <c r="U15" s="16" t="s">
        <v>636</v>
      </c>
      <c r="V15" s="16">
        <v>35.4437292</v>
      </c>
      <c r="W15" s="16">
        <v>139.3156582</v>
      </c>
      <c r="X15" s="16">
        <v>212</v>
      </c>
      <c r="Y15" s="16" t="s">
        <v>835</v>
      </c>
      <c r="Z15" s="16">
        <v>2120601</v>
      </c>
      <c r="AA15" s="16" t="s">
        <v>399</v>
      </c>
      <c r="AB15" s="16">
        <v>212060102</v>
      </c>
      <c r="AC15" s="16" t="s">
        <v>653</v>
      </c>
      <c r="AD15" s="16">
        <v>44</v>
      </c>
      <c r="AE15" s="16">
        <v>1</v>
      </c>
      <c r="AF15" s="16" t="s">
        <v>34</v>
      </c>
      <c r="AG15" s="16" t="s">
        <v>98</v>
      </c>
      <c r="AH15" s="16">
        <v>100</v>
      </c>
      <c r="AI15" s="16" t="s">
        <v>93</v>
      </c>
      <c r="AK15" s="16" t="str">
        <f t="shared" ref="AK15:AK16" si="21">AI16</f>
        <v>自動車</v>
      </c>
      <c r="AL15" s="16">
        <v>73.400000000000006</v>
      </c>
      <c r="AM15" s="16">
        <v>1</v>
      </c>
      <c r="AN15" s="16">
        <v>37400</v>
      </c>
      <c r="AO15" s="16">
        <v>73.400000000000006</v>
      </c>
      <c r="AP15" s="16">
        <v>1</v>
      </c>
      <c r="AQ15" s="16">
        <v>63</v>
      </c>
      <c r="AR15" s="16">
        <v>580</v>
      </c>
      <c r="AS15" s="16" t="s">
        <v>112</v>
      </c>
      <c r="AT15" s="16" t="s">
        <v>115</v>
      </c>
      <c r="AU15" s="16">
        <v>2</v>
      </c>
      <c r="AV15" s="16">
        <v>1098</v>
      </c>
      <c r="AW15" s="16">
        <v>13</v>
      </c>
      <c r="AX15" s="16">
        <v>4820</v>
      </c>
      <c r="AY15" s="16">
        <v>61.9</v>
      </c>
      <c r="AZ15" s="16">
        <v>137.9</v>
      </c>
      <c r="BA15" s="16">
        <v>1</v>
      </c>
      <c r="BB15" s="16">
        <v>32727</v>
      </c>
      <c r="BC15" s="16">
        <v>163.6</v>
      </c>
      <c r="BD15" s="16">
        <v>1</v>
      </c>
      <c r="BE15" s="16">
        <v>32727</v>
      </c>
      <c r="BF15" s="16">
        <v>410.5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</row>
    <row r="16" spans="1:67" s="21" customFormat="1" ht="17" customHeight="1">
      <c r="A16" s="20">
        <v>257287</v>
      </c>
      <c r="B16" s="21" t="s">
        <v>56</v>
      </c>
      <c r="C16" s="21">
        <v>999</v>
      </c>
      <c r="D16" s="21" t="s">
        <v>84</v>
      </c>
      <c r="E16" s="21">
        <f>IF(D16="帰宅",0,IF(D17="帰宅",1,IF(#REF!="帰宅",2,IF(#REF!="帰宅",3,IF(D18="帰宅",4,5)))))</f>
        <v>1</v>
      </c>
      <c r="F16" s="21" t="str">
        <f t="shared" ref="F16:F17" si="22">D15</f>
        <v>出勤</v>
      </c>
      <c r="G16" s="21" t="str">
        <f t="shared" si="19"/>
        <v>帰宅</v>
      </c>
      <c r="H16" s="22">
        <v>40136.74695601852</v>
      </c>
      <c r="I16" s="22">
        <v>40136.803622685184</v>
      </c>
      <c r="J16" s="23">
        <v>2.2800925929914229E-2</v>
      </c>
      <c r="K16" s="23">
        <f t="shared" ref="K16" si="23">J15+J16+J17</f>
        <v>0.44859953704144573</v>
      </c>
      <c r="L16" s="21">
        <v>4896</v>
      </c>
      <c r="M16" s="24">
        <v>40596.381305481867</v>
      </c>
      <c r="N16" s="21">
        <v>35.434438020000002</v>
      </c>
      <c r="O16" s="21">
        <v>139.3171978</v>
      </c>
      <c r="P16" s="21">
        <v>212</v>
      </c>
      <c r="Q16" s="21" t="s">
        <v>835</v>
      </c>
      <c r="R16" s="21">
        <v>2120801</v>
      </c>
      <c r="S16" s="21" t="s">
        <v>417</v>
      </c>
      <c r="T16" s="21">
        <v>212080102</v>
      </c>
      <c r="U16" s="21" t="s">
        <v>679</v>
      </c>
      <c r="V16" s="21">
        <v>35.668686080000001</v>
      </c>
      <c r="W16" s="21">
        <v>139.66148620000001</v>
      </c>
      <c r="AD16" s="21">
        <v>44</v>
      </c>
      <c r="AE16" s="21">
        <v>1</v>
      </c>
      <c r="AF16" s="21" t="s">
        <v>34</v>
      </c>
      <c r="AG16" s="21" t="s">
        <v>98</v>
      </c>
      <c r="AH16" s="21">
        <v>100</v>
      </c>
      <c r="AI16" s="21" t="s">
        <v>93</v>
      </c>
      <c r="AJ16" s="21" t="str">
        <f t="shared" ref="AJ16:AJ17" si="24">AI15</f>
        <v>自動車</v>
      </c>
      <c r="AK16" s="21" t="str">
        <f t="shared" si="21"/>
        <v>自動車</v>
      </c>
      <c r="AL16" s="21">
        <v>87.3</v>
      </c>
      <c r="AM16" s="21">
        <v>1</v>
      </c>
      <c r="AN16" s="21">
        <v>47584</v>
      </c>
      <c r="AO16" s="21">
        <v>87.3</v>
      </c>
      <c r="AP16" s="21">
        <v>1</v>
      </c>
      <c r="AQ16" s="21">
        <v>69</v>
      </c>
      <c r="AR16" s="21">
        <v>600</v>
      </c>
      <c r="AS16" s="21" t="s">
        <v>115</v>
      </c>
      <c r="AT16" s="21" t="s">
        <v>289</v>
      </c>
      <c r="AU16" s="21">
        <v>2</v>
      </c>
      <c r="AV16" s="21">
        <v>3395</v>
      </c>
      <c r="AW16" s="21">
        <v>41.1</v>
      </c>
      <c r="AX16" s="21">
        <v>550</v>
      </c>
      <c r="AY16" s="21">
        <v>7.1</v>
      </c>
      <c r="AZ16" s="21">
        <v>117.19999999999999</v>
      </c>
      <c r="BA16" s="21">
        <v>1</v>
      </c>
      <c r="BB16" s="21">
        <v>45277</v>
      </c>
      <c r="BC16" s="21">
        <v>226.4</v>
      </c>
      <c r="BD16" s="21">
        <v>1</v>
      </c>
      <c r="BE16" s="21">
        <v>45277</v>
      </c>
      <c r="BF16" s="21">
        <v>564.4</v>
      </c>
      <c r="BG16" s="21">
        <v>0</v>
      </c>
      <c r="BH16" s="21">
        <v>0</v>
      </c>
      <c r="BI16" s="21">
        <v>0</v>
      </c>
      <c r="BJ16" s="21">
        <v>0</v>
      </c>
      <c r="BK16" s="21">
        <v>0</v>
      </c>
      <c r="BL16" s="21">
        <v>0</v>
      </c>
      <c r="BM16" s="21">
        <v>0</v>
      </c>
      <c r="BN16" s="21">
        <v>0</v>
      </c>
      <c r="BO16" s="21">
        <v>0</v>
      </c>
    </row>
    <row r="17" spans="1:67" s="26" customFormat="1" ht="17" customHeight="1">
      <c r="A17" s="25">
        <v>257300</v>
      </c>
      <c r="B17" s="26" t="s">
        <v>56</v>
      </c>
      <c r="C17" s="26">
        <v>200</v>
      </c>
      <c r="D17" s="26" t="s">
        <v>85</v>
      </c>
      <c r="E17" s="26">
        <f>IF(D17="帰宅",0,IF(#REF!="帰宅",1,IF(#REF!="帰宅",2,IF(D18="帰宅",3,IF(D19="帰宅",4,5)))))</f>
        <v>0</v>
      </c>
      <c r="F17" s="21" t="str">
        <f t="shared" si="22"/>
        <v>その他</v>
      </c>
      <c r="H17" s="27">
        <v>40136.826423611114</v>
      </c>
      <c r="I17" s="27">
        <v>40136.854432870372</v>
      </c>
      <c r="J17" s="28"/>
      <c r="K17" s="28">
        <f t="shared" ref="K17" si="25">J15+J16+J17</f>
        <v>0.44859953704144573</v>
      </c>
      <c r="L17" s="26">
        <v>2420</v>
      </c>
      <c r="M17" s="29">
        <v>24363.90827548235</v>
      </c>
      <c r="N17" s="26">
        <v>35.665885869999997</v>
      </c>
      <c r="O17" s="26">
        <v>139.66080489999999</v>
      </c>
      <c r="V17" s="26">
        <v>35.449088269999997</v>
      </c>
      <c r="W17" s="26">
        <v>139.62148909999999</v>
      </c>
      <c r="X17" s="26">
        <v>103</v>
      </c>
      <c r="Y17" s="26" t="s">
        <v>843</v>
      </c>
      <c r="Z17" s="26">
        <v>1002004</v>
      </c>
      <c r="AA17" s="26" t="s">
        <v>405</v>
      </c>
      <c r="AB17" s="26">
        <v>100200401</v>
      </c>
      <c r="AC17" s="26" t="s">
        <v>636</v>
      </c>
      <c r="AD17" s="26">
        <v>44</v>
      </c>
      <c r="AE17" s="26">
        <v>1</v>
      </c>
      <c r="AF17" s="26" t="s">
        <v>34</v>
      </c>
      <c r="AG17" s="26" t="s">
        <v>98</v>
      </c>
      <c r="AH17" s="26">
        <v>100</v>
      </c>
      <c r="AI17" s="26" t="s">
        <v>93</v>
      </c>
      <c r="AJ17" s="26" t="str">
        <f t="shared" si="24"/>
        <v>自動車</v>
      </c>
      <c r="AL17" s="26">
        <v>56.7</v>
      </c>
      <c r="AM17" s="26">
        <v>1</v>
      </c>
      <c r="AN17" s="26">
        <v>30334</v>
      </c>
      <c r="AO17" s="26">
        <v>56.7</v>
      </c>
      <c r="AP17" s="26">
        <v>1</v>
      </c>
      <c r="AQ17" s="26">
        <v>53</v>
      </c>
      <c r="AR17" s="26">
        <v>800</v>
      </c>
      <c r="AS17" s="26" t="s">
        <v>289</v>
      </c>
      <c r="AT17" s="26" t="s">
        <v>112</v>
      </c>
      <c r="AU17" s="26">
        <v>2</v>
      </c>
      <c r="AV17" s="26">
        <v>800</v>
      </c>
      <c r="AW17" s="26">
        <v>10.1</v>
      </c>
      <c r="AX17" s="26">
        <v>1087</v>
      </c>
      <c r="AY17" s="26">
        <v>13</v>
      </c>
      <c r="AZ17" s="26">
        <v>76.099999999999994</v>
      </c>
      <c r="BA17" s="26">
        <v>1</v>
      </c>
      <c r="BB17" s="26">
        <v>26880</v>
      </c>
      <c r="BC17" s="26">
        <v>134.4</v>
      </c>
      <c r="BD17" s="26">
        <v>1</v>
      </c>
      <c r="BE17" s="26">
        <v>26880</v>
      </c>
      <c r="BF17" s="26">
        <v>333</v>
      </c>
      <c r="BG17" s="26">
        <v>0</v>
      </c>
      <c r="BH17" s="26">
        <v>0</v>
      </c>
      <c r="BI17" s="26">
        <v>0</v>
      </c>
      <c r="BJ17" s="26">
        <v>0</v>
      </c>
      <c r="BK17" s="26">
        <v>0</v>
      </c>
      <c r="BL17" s="26">
        <v>0</v>
      </c>
      <c r="BM17" s="26">
        <v>0</v>
      </c>
      <c r="BN17" s="26">
        <v>0</v>
      </c>
      <c r="BO17" s="26">
        <v>0</v>
      </c>
    </row>
    <row r="18" spans="1:67" s="16" customFormat="1" ht="17" customHeight="1">
      <c r="A18" s="15">
        <v>257426</v>
      </c>
      <c r="B18" s="16" t="s">
        <v>56</v>
      </c>
      <c r="C18" s="16">
        <v>999</v>
      </c>
      <c r="D18" s="16" t="s">
        <v>84</v>
      </c>
      <c r="E18" s="16">
        <f t="shared" ref="E18:E19" si="26">IF(D18="帰宅",0,IF(D19="帰宅",1,IF(D20="帰宅",2,IF(D21="帰宅",3,IF(D22="帰宅",4,5)))))</f>
        <v>2</v>
      </c>
      <c r="G18" s="16" t="str">
        <f t="shared" ref="G18:G19" si="27">D19</f>
        <v>食事</v>
      </c>
      <c r="H18" s="17">
        <v>40138.296990740739</v>
      </c>
      <c r="I18" s="17">
        <v>40138.311886574076</v>
      </c>
      <c r="J18" s="18">
        <v>1.273148154723458E-4</v>
      </c>
      <c r="K18" s="18">
        <f t="shared" ref="K18" si="28">J18+J19+J20</f>
        <v>4.4317129628325347E-2</v>
      </c>
      <c r="L18" s="16">
        <v>1287</v>
      </c>
      <c r="M18" s="19">
        <v>6339.0115148653531</v>
      </c>
      <c r="N18" s="16">
        <v>35.449549619999999</v>
      </c>
      <c r="O18" s="16">
        <v>139.62139790000001</v>
      </c>
      <c r="P18" s="16">
        <v>103</v>
      </c>
      <c r="Q18" s="16" t="s">
        <v>843</v>
      </c>
      <c r="R18" s="16">
        <v>1002004</v>
      </c>
      <c r="S18" s="16" t="s">
        <v>405</v>
      </c>
      <c r="T18" s="16">
        <v>100200401</v>
      </c>
      <c r="U18" s="16" t="s">
        <v>636</v>
      </c>
      <c r="V18" s="16">
        <v>35.488296769999998</v>
      </c>
      <c r="W18" s="16">
        <v>139.6727568</v>
      </c>
      <c r="X18" s="16">
        <v>101</v>
      </c>
      <c r="Y18" s="16" t="s">
        <v>833</v>
      </c>
      <c r="Z18" s="16">
        <v>1000111</v>
      </c>
      <c r="AA18" s="16" t="s">
        <v>475</v>
      </c>
      <c r="AB18" s="16">
        <v>100011101</v>
      </c>
      <c r="AC18" s="16" t="s">
        <v>777</v>
      </c>
      <c r="AD18" s="16">
        <v>44</v>
      </c>
      <c r="AE18" s="16">
        <v>1</v>
      </c>
      <c r="AF18" s="16" t="s">
        <v>34</v>
      </c>
      <c r="AG18" s="16" t="s">
        <v>98</v>
      </c>
      <c r="AH18" s="16">
        <v>100</v>
      </c>
      <c r="AI18" s="16" t="s">
        <v>93</v>
      </c>
      <c r="AK18" s="16" t="str">
        <f t="shared" ref="AK18:AK19" si="29">AI19</f>
        <v>自動車</v>
      </c>
      <c r="AL18" s="16">
        <v>20.7</v>
      </c>
      <c r="AM18" s="16">
        <v>1</v>
      </c>
      <c r="AN18" s="16">
        <v>8773</v>
      </c>
      <c r="AO18" s="16">
        <v>20.7</v>
      </c>
      <c r="AP18" s="16">
        <v>1</v>
      </c>
      <c r="AQ18" s="16">
        <v>17</v>
      </c>
      <c r="AR18" s="16">
        <v>190</v>
      </c>
      <c r="AS18" s="16" t="s">
        <v>112</v>
      </c>
      <c r="AT18" s="16" t="s">
        <v>276</v>
      </c>
      <c r="AU18" s="16">
        <v>0</v>
      </c>
      <c r="AV18" s="16">
        <v>1055</v>
      </c>
      <c r="AW18" s="16">
        <v>12.5</v>
      </c>
      <c r="AX18" s="16">
        <v>972</v>
      </c>
      <c r="AY18" s="16">
        <v>12.4</v>
      </c>
      <c r="AZ18" s="16">
        <v>41.9</v>
      </c>
      <c r="BA18" s="16">
        <v>1</v>
      </c>
      <c r="BB18" s="16">
        <v>8099</v>
      </c>
      <c r="BC18" s="16">
        <v>40.5</v>
      </c>
      <c r="BD18" s="16">
        <v>1</v>
      </c>
      <c r="BE18" s="16">
        <v>8099</v>
      </c>
      <c r="BF18" s="16">
        <v>99.9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</row>
    <row r="19" spans="1:67" s="21" customFormat="1" ht="17" customHeight="1">
      <c r="A19" s="20">
        <v>257428</v>
      </c>
      <c r="B19" s="21" t="s">
        <v>56</v>
      </c>
      <c r="C19" s="21">
        <v>600</v>
      </c>
      <c r="D19" s="21" t="s">
        <v>91</v>
      </c>
      <c r="E19" s="21">
        <f t="shared" si="26"/>
        <v>1</v>
      </c>
      <c r="F19" s="21" t="str">
        <f t="shared" ref="F19:F20" si="30">D18</f>
        <v>その他</v>
      </c>
      <c r="G19" s="21" t="str">
        <f t="shared" si="27"/>
        <v>帰宅</v>
      </c>
      <c r="H19" s="22">
        <v>40138.312013888892</v>
      </c>
      <c r="I19" s="22">
        <v>40138.321006944447</v>
      </c>
      <c r="J19" s="23">
        <v>4.4189814812853001E-2</v>
      </c>
      <c r="K19" s="23">
        <f t="shared" ref="K19" si="31">J18+J19+J20</f>
        <v>4.4317129628325347E-2</v>
      </c>
      <c r="L19" s="21">
        <v>777</v>
      </c>
      <c r="M19" s="24">
        <v>5782.216970998551</v>
      </c>
      <c r="N19" s="21">
        <v>35.490726889999998</v>
      </c>
      <c r="O19" s="21">
        <v>139.6712977</v>
      </c>
      <c r="P19" s="21">
        <v>101</v>
      </c>
      <c r="Q19" s="21" t="s">
        <v>833</v>
      </c>
      <c r="R19" s="21">
        <v>1000112</v>
      </c>
      <c r="S19" s="21" t="s">
        <v>361</v>
      </c>
      <c r="T19" s="21">
        <v>100011202</v>
      </c>
      <c r="U19" s="21" t="s">
        <v>546</v>
      </c>
      <c r="V19" s="21">
        <v>35.441476100000003</v>
      </c>
      <c r="W19" s="21">
        <v>139.65077880000001</v>
      </c>
      <c r="X19" s="21">
        <v>104</v>
      </c>
      <c r="Y19" s="21" t="s">
        <v>844</v>
      </c>
      <c r="Z19" s="21">
        <v>1003017</v>
      </c>
      <c r="AA19" s="21" t="s">
        <v>41</v>
      </c>
      <c r="AB19" s="21">
        <v>100301701</v>
      </c>
      <c r="AC19" s="21" t="s">
        <v>676</v>
      </c>
      <c r="AD19" s="21">
        <v>44</v>
      </c>
      <c r="AE19" s="21">
        <v>1</v>
      </c>
      <c r="AF19" s="21" t="s">
        <v>34</v>
      </c>
      <c r="AG19" s="21" t="s">
        <v>98</v>
      </c>
      <c r="AH19" s="21">
        <v>100</v>
      </c>
      <c r="AI19" s="21" t="s">
        <v>93</v>
      </c>
      <c r="AJ19" s="21" t="str">
        <f t="shared" ref="AJ19:AJ20" si="32">AI18</f>
        <v>自動車</v>
      </c>
      <c r="AK19" s="21" t="str">
        <f t="shared" si="29"/>
        <v>自動車</v>
      </c>
      <c r="AL19" s="21">
        <v>21.3</v>
      </c>
      <c r="AM19" s="21">
        <v>1</v>
      </c>
      <c r="AN19" s="21">
        <v>10228</v>
      </c>
      <c r="AO19" s="21">
        <v>21.3</v>
      </c>
      <c r="AP19" s="21">
        <v>1</v>
      </c>
      <c r="AQ19" s="21">
        <v>26</v>
      </c>
      <c r="AR19" s="21">
        <v>350</v>
      </c>
      <c r="AS19" s="21" t="s">
        <v>276</v>
      </c>
      <c r="AT19" s="21" t="s">
        <v>36</v>
      </c>
      <c r="AU19" s="21">
        <v>1</v>
      </c>
      <c r="AV19" s="21">
        <v>664</v>
      </c>
      <c r="AW19" s="21">
        <v>8.8000000000000007</v>
      </c>
      <c r="AX19" s="21">
        <v>231</v>
      </c>
      <c r="AY19" s="21">
        <v>2.8</v>
      </c>
      <c r="AZ19" s="21">
        <v>37.599999999999994</v>
      </c>
      <c r="BA19" s="21">
        <v>1</v>
      </c>
      <c r="BB19" s="21">
        <v>9151</v>
      </c>
      <c r="BC19" s="21">
        <v>45.8</v>
      </c>
      <c r="BD19" s="21">
        <v>1</v>
      </c>
      <c r="BE19" s="21">
        <v>9151</v>
      </c>
      <c r="BF19" s="21">
        <v>112.1</v>
      </c>
      <c r="BG19" s="21">
        <v>0</v>
      </c>
      <c r="BH19" s="21">
        <v>0</v>
      </c>
      <c r="BI19" s="21">
        <v>0</v>
      </c>
      <c r="BJ19" s="21">
        <v>0</v>
      </c>
      <c r="BK19" s="21">
        <v>0</v>
      </c>
      <c r="BL19" s="21">
        <v>0</v>
      </c>
      <c r="BM19" s="21">
        <v>0</v>
      </c>
      <c r="BN19" s="21">
        <v>0</v>
      </c>
      <c r="BO19" s="21">
        <v>0</v>
      </c>
    </row>
    <row r="20" spans="1:67" s="26" customFormat="1" ht="17" customHeight="1">
      <c r="A20" s="25">
        <v>257440</v>
      </c>
      <c r="B20" s="26" t="s">
        <v>56</v>
      </c>
      <c r="C20" s="26">
        <v>200</v>
      </c>
      <c r="D20" s="26" t="s">
        <v>85</v>
      </c>
      <c r="E20" s="26">
        <f>IF(D20="帰宅",0,IF(D21="帰宅",1,IF(D22="帰宅",2,IF(D23="帰宅",3,IF(#REF!="帰宅",4,5)))))</f>
        <v>0</v>
      </c>
      <c r="F20" s="21" t="str">
        <f t="shared" si="30"/>
        <v>食事</v>
      </c>
      <c r="H20" s="27">
        <v>40138.36519675926</v>
      </c>
      <c r="I20" s="27">
        <v>40138.378020833334</v>
      </c>
      <c r="J20" s="28"/>
      <c r="K20" s="28">
        <f t="shared" ref="K20" si="33">J18+J19+J20</f>
        <v>4.4317129628325347E-2</v>
      </c>
      <c r="L20" s="26">
        <v>1108</v>
      </c>
      <c r="M20" s="29">
        <v>2790.3061428334213</v>
      </c>
      <c r="N20" s="26">
        <v>35.441685380000003</v>
      </c>
      <c r="O20" s="26">
        <v>139.65071979999999</v>
      </c>
      <c r="P20" s="26">
        <v>104</v>
      </c>
      <c r="Q20" s="26" t="s">
        <v>844</v>
      </c>
      <c r="R20" s="26">
        <v>1003017</v>
      </c>
      <c r="S20" s="26" t="s">
        <v>41</v>
      </c>
      <c r="T20" s="26">
        <v>100301701</v>
      </c>
      <c r="U20" s="26" t="s">
        <v>676</v>
      </c>
      <c r="V20" s="26">
        <v>35.449206259999997</v>
      </c>
      <c r="W20" s="26">
        <v>139.62132819999999</v>
      </c>
      <c r="X20" s="26">
        <v>103</v>
      </c>
      <c r="Y20" s="26" t="s">
        <v>843</v>
      </c>
      <c r="Z20" s="26">
        <v>1002004</v>
      </c>
      <c r="AA20" s="26" t="s">
        <v>405</v>
      </c>
      <c r="AB20" s="26">
        <v>100200401</v>
      </c>
      <c r="AC20" s="26" t="s">
        <v>636</v>
      </c>
      <c r="AD20" s="26">
        <v>44</v>
      </c>
      <c r="AE20" s="26">
        <v>1</v>
      </c>
      <c r="AF20" s="26" t="s">
        <v>34</v>
      </c>
      <c r="AG20" s="26" t="s">
        <v>98</v>
      </c>
      <c r="AH20" s="26">
        <v>100</v>
      </c>
      <c r="AI20" s="26" t="s">
        <v>93</v>
      </c>
      <c r="AJ20" s="26" t="str">
        <f t="shared" si="32"/>
        <v>自動車</v>
      </c>
      <c r="AL20" s="26">
        <v>15.5</v>
      </c>
      <c r="AM20" s="26">
        <v>1</v>
      </c>
      <c r="AN20" s="26">
        <v>4108</v>
      </c>
      <c r="AO20" s="26">
        <v>15.5</v>
      </c>
      <c r="AP20" s="26">
        <v>1</v>
      </c>
      <c r="AQ20" s="26">
        <v>15</v>
      </c>
      <c r="AR20" s="26">
        <v>330</v>
      </c>
      <c r="AS20" s="26" t="s">
        <v>36</v>
      </c>
      <c r="AT20" s="26" t="s">
        <v>112</v>
      </c>
      <c r="AU20" s="26">
        <v>1</v>
      </c>
      <c r="AV20" s="26">
        <v>218</v>
      </c>
      <c r="AW20" s="26">
        <v>2.6</v>
      </c>
      <c r="AX20" s="26">
        <v>1083</v>
      </c>
      <c r="AY20" s="26">
        <v>12.9</v>
      </c>
      <c r="AZ20" s="26">
        <v>30.5</v>
      </c>
      <c r="BA20" s="26">
        <v>1</v>
      </c>
      <c r="BB20" s="26">
        <v>3244</v>
      </c>
      <c r="BC20" s="26">
        <v>16.2</v>
      </c>
      <c r="BD20" s="26">
        <v>1</v>
      </c>
      <c r="BE20" s="26">
        <v>3244</v>
      </c>
      <c r="BF20" s="26">
        <v>39</v>
      </c>
      <c r="BG20" s="26">
        <v>0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</row>
    <row r="21" spans="1:67" s="16" customFormat="1" ht="17" customHeight="1">
      <c r="A21" s="15">
        <v>257444</v>
      </c>
      <c r="B21" s="16" t="s">
        <v>56</v>
      </c>
      <c r="C21" s="16">
        <v>999</v>
      </c>
      <c r="D21" s="16" t="s">
        <v>84</v>
      </c>
      <c r="E21" s="16">
        <f>IF(D21="帰宅",0,IF(D22="帰宅",1,IF(D23="帰宅",2,IF(#REF!="帰宅",3,IF(#REF!="帰宅",4,5)))))</f>
        <v>2</v>
      </c>
      <c r="G21" s="16" t="str">
        <f t="shared" ref="G21:G22" si="34">D22</f>
        <v>買い物</v>
      </c>
      <c r="H21" s="17">
        <v>40138.388449074075</v>
      </c>
      <c r="I21" s="17">
        <v>40138.414155092592</v>
      </c>
      <c r="J21" s="18">
        <v>1.4409722221898846E-2</v>
      </c>
      <c r="K21" s="18">
        <f t="shared" ref="K21" si="35">J21+J22+J23</f>
        <v>3.5856481481459923E-2</v>
      </c>
      <c r="L21" s="16">
        <v>2221</v>
      </c>
      <c r="M21" s="19">
        <v>14370.372539834212</v>
      </c>
      <c r="N21" s="16">
        <v>35.449415440000003</v>
      </c>
      <c r="O21" s="16">
        <v>139.6217681</v>
      </c>
      <c r="P21" s="16">
        <v>103</v>
      </c>
      <c r="Q21" s="16" t="s">
        <v>843</v>
      </c>
      <c r="R21" s="16">
        <v>1002004</v>
      </c>
      <c r="S21" s="16" t="s">
        <v>405</v>
      </c>
      <c r="T21" s="16">
        <v>100200401</v>
      </c>
      <c r="U21" s="16" t="s">
        <v>636</v>
      </c>
      <c r="V21" s="16">
        <v>35.320159859999997</v>
      </c>
      <c r="W21" s="16">
        <v>139.62129590000001</v>
      </c>
      <c r="X21" s="16">
        <v>108</v>
      </c>
      <c r="Y21" s="16" t="s">
        <v>854</v>
      </c>
      <c r="Z21" s="16">
        <v>1007027</v>
      </c>
      <c r="AA21" s="16" t="s">
        <v>224</v>
      </c>
      <c r="AB21" s="16">
        <v>100702701</v>
      </c>
      <c r="AC21" s="16" t="s">
        <v>752</v>
      </c>
      <c r="AD21" s="16">
        <v>44</v>
      </c>
      <c r="AE21" s="16">
        <v>1</v>
      </c>
      <c r="AF21" s="16" t="s">
        <v>34</v>
      </c>
      <c r="AG21" s="16" t="s">
        <v>98</v>
      </c>
      <c r="AH21" s="16">
        <v>100</v>
      </c>
      <c r="AI21" s="16" t="s">
        <v>93</v>
      </c>
      <c r="AK21" s="16" t="str">
        <f t="shared" ref="AK21:AK22" si="36">AI22</f>
        <v>自動車</v>
      </c>
      <c r="AL21" s="16">
        <v>34.299999999999997</v>
      </c>
      <c r="AM21" s="16">
        <v>1</v>
      </c>
      <c r="AN21" s="16">
        <v>17504</v>
      </c>
      <c r="AO21" s="16">
        <v>34.299999999999997</v>
      </c>
      <c r="AP21" s="16">
        <v>1</v>
      </c>
      <c r="AQ21" s="16">
        <v>31</v>
      </c>
      <c r="AR21" s="16">
        <v>270</v>
      </c>
      <c r="AS21" s="16" t="s">
        <v>112</v>
      </c>
      <c r="AT21" s="16" t="s">
        <v>224</v>
      </c>
      <c r="AU21" s="16">
        <v>1</v>
      </c>
      <c r="AV21" s="16">
        <v>1077</v>
      </c>
      <c r="AW21" s="16">
        <v>12.8</v>
      </c>
      <c r="AX21" s="16">
        <v>1374</v>
      </c>
      <c r="AY21" s="16">
        <v>16.899999999999999</v>
      </c>
      <c r="AZ21" s="16">
        <v>60.699999999999996</v>
      </c>
      <c r="BA21" s="16">
        <v>1</v>
      </c>
      <c r="BB21" s="16">
        <v>16364</v>
      </c>
      <c r="BC21" s="16">
        <v>81.8</v>
      </c>
      <c r="BD21" s="16">
        <v>1</v>
      </c>
      <c r="BE21" s="16">
        <v>16364</v>
      </c>
      <c r="BF21" s="16">
        <v>204.2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</row>
    <row r="22" spans="1:67" s="21" customFormat="1" ht="17" customHeight="1">
      <c r="A22" s="20">
        <v>257454</v>
      </c>
      <c r="B22" s="21" t="s">
        <v>56</v>
      </c>
      <c r="C22" s="21">
        <v>500</v>
      </c>
      <c r="D22" s="21" t="s">
        <v>33</v>
      </c>
      <c r="E22" s="21">
        <f>IF(D22="帰宅",0,IF(D23="帰宅",1,IF(#REF!="帰宅",2,IF(#REF!="帰宅",3,IF(#REF!="帰宅",4,5)))))</f>
        <v>1</v>
      </c>
      <c r="F22" s="21" t="str">
        <f t="shared" ref="F22:F23" si="37">D21</f>
        <v>その他</v>
      </c>
      <c r="G22" s="21" t="str">
        <f t="shared" si="34"/>
        <v>帰宅</v>
      </c>
      <c r="H22" s="22">
        <v>40138.428564814814</v>
      </c>
      <c r="I22" s="22">
        <v>40138.452476851853</v>
      </c>
      <c r="J22" s="23">
        <v>2.1446759259561077E-2</v>
      </c>
      <c r="K22" s="23">
        <f t="shared" ref="K22" si="38">J21+J22+J23</f>
        <v>3.5856481481459923E-2</v>
      </c>
      <c r="L22" s="21">
        <v>2066</v>
      </c>
      <c r="M22" s="24">
        <v>15137.456745105244</v>
      </c>
      <c r="N22" s="21">
        <v>35.321447310000003</v>
      </c>
      <c r="O22" s="21">
        <v>139.62047530000001</v>
      </c>
      <c r="P22" s="21">
        <v>108</v>
      </c>
      <c r="Q22" s="21" t="s">
        <v>854</v>
      </c>
      <c r="R22" s="21">
        <v>1007027</v>
      </c>
      <c r="S22" s="21" t="s">
        <v>224</v>
      </c>
      <c r="T22" s="21">
        <v>100702702</v>
      </c>
      <c r="U22" s="21" t="s">
        <v>754</v>
      </c>
      <c r="V22" s="21">
        <v>35.45751576</v>
      </c>
      <c r="W22" s="21">
        <v>139.62645649999999</v>
      </c>
      <c r="X22" s="21">
        <v>103</v>
      </c>
      <c r="Y22" s="21" t="s">
        <v>843</v>
      </c>
      <c r="Z22" s="21">
        <v>1002002</v>
      </c>
      <c r="AA22" s="21" t="s">
        <v>136</v>
      </c>
      <c r="AB22" s="21">
        <v>100200207</v>
      </c>
      <c r="AC22" s="21" t="s">
        <v>608</v>
      </c>
      <c r="AD22" s="21">
        <v>44</v>
      </c>
      <c r="AE22" s="21">
        <v>1</v>
      </c>
      <c r="AF22" s="21" t="s">
        <v>34</v>
      </c>
      <c r="AG22" s="21" t="s">
        <v>98</v>
      </c>
      <c r="AH22" s="21">
        <v>100</v>
      </c>
      <c r="AI22" s="21" t="s">
        <v>93</v>
      </c>
      <c r="AJ22" s="21" t="str">
        <f t="shared" ref="AJ22:AJ23" si="39">AI21</f>
        <v>自動車</v>
      </c>
      <c r="AK22" s="21" t="str">
        <f t="shared" si="36"/>
        <v>自動車</v>
      </c>
      <c r="AL22" s="21">
        <v>33</v>
      </c>
      <c r="AM22" s="21">
        <v>1</v>
      </c>
      <c r="AN22" s="21">
        <v>18519</v>
      </c>
      <c r="AO22" s="21">
        <v>33</v>
      </c>
      <c r="AP22" s="21">
        <v>1</v>
      </c>
      <c r="AQ22" s="21">
        <v>42</v>
      </c>
      <c r="AR22" s="21">
        <v>490</v>
      </c>
      <c r="AS22" s="21" t="s">
        <v>224</v>
      </c>
      <c r="AT22" s="21" t="s">
        <v>138</v>
      </c>
      <c r="AU22" s="21">
        <v>1</v>
      </c>
      <c r="AV22" s="21">
        <v>1196</v>
      </c>
      <c r="AW22" s="21">
        <v>14.9</v>
      </c>
      <c r="AX22" s="21">
        <v>663</v>
      </c>
      <c r="AY22" s="21">
        <v>8</v>
      </c>
      <c r="AZ22" s="21">
        <v>64.900000000000006</v>
      </c>
      <c r="BA22" s="21">
        <v>1</v>
      </c>
      <c r="BB22" s="21">
        <v>17262</v>
      </c>
      <c r="BC22" s="21">
        <v>86.3</v>
      </c>
      <c r="BD22" s="21">
        <v>1</v>
      </c>
      <c r="BE22" s="21">
        <v>17262</v>
      </c>
      <c r="BF22" s="21">
        <v>215.7</v>
      </c>
      <c r="BG22" s="21">
        <v>0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</row>
    <row r="23" spans="1:67" s="26" customFormat="1" ht="17" customHeight="1">
      <c r="A23" s="25">
        <v>257465</v>
      </c>
      <c r="B23" s="26" t="s">
        <v>56</v>
      </c>
      <c r="C23" s="26">
        <v>200</v>
      </c>
      <c r="D23" s="26" t="s">
        <v>85</v>
      </c>
      <c r="E23" s="26">
        <f>IF(D23="帰宅",0,IF(#REF!="帰宅",1,IF(#REF!="帰宅",2,IF(#REF!="帰宅",3,IF(#REF!="帰宅",4,5)))))</f>
        <v>0</v>
      </c>
      <c r="F23" s="21" t="str">
        <f t="shared" si="37"/>
        <v>買い物</v>
      </c>
      <c r="H23" s="27">
        <v>40138.473923611113</v>
      </c>
      <c r="I23" s="27">
        <v>40138.483599537038</v>
      </c>
      <c r="J23" s="28"/>
      <c r="K23" s="28">
        <f t="shared" ref="K23" si="40">J21+J22+J23</f>
        <v>3.5856481481459923E-2</v>
      </c>
      <c r="L23" s="26">
        <v>836</v>
      </c>
      <c r="M23" s="29">
        <v>690.89965690705526</v>
      </c>
      <c r="N23" s="26">
        <v>35.457526459999997</v>
      </c>
      <c r="O23" s="26">
        <v>139.62660679999999</v>
      </c>
      <c r="P23" s="26">
        <v>103</v>
      </c>
      <c r="Q23" s="26" t="s">
        <v>843</v>
      </c>
      <c r="R23" s="26">
        <v>1002002</v>
      </c>
      <c r="S23" s="26" t="s">
        <v>136</v>
      </c>
      <c r="T23" s="26">
        <v>100200207</v>
      </c>
      <c r="U23" s="26" t="s">
        <v>608</v>
      </c>
      <c r="V23" s="26">
        <v>35.452296150000002</v>
      </c>
      <c r="W23" s="26">
        <v>139.62248690000001</v>
      </c>
      <c r="X23" s="26">
        <v>103</v>
      </c>
      <c r="Y23" s="26" t="s">
        <v>843</v>
      </c>
      <c r="Z23" s="26">
        <v>1002003</v>
      </c>
      <c r="AA23" s="26" t="s">
        <v>397</v>
      </c>
      <c r="AB23" s="26">
        <v>100200303</v>
      </c>
      <c r="AC23" s="26" t="s">
        <v>626</v>
      </c>
      <c r="AD23" s="26">
        <v>44</v>
      </c>
      <c r="AE23" s="26">
        <v>1</v>
      </c>
      <c r="AF23" s="26" t="s">
        <v>34</v>
      </c>
      <c r="AG23" s="26" t="s">
        <v>98</v>
      </c>
      <c r="AH23" s="26">
        <v>100</v>
      </c>
      <c r="AI23" s="26" t="s">
        <v>93</v>
      </c>
      <c r="AJ23" s="26" t="str">
        <f t="shared" si="39"/>
        <v>自動車</v>
      </c>
      <c r="AL23" s="26">
        <v>8.9</v>
      </c>
      <c r="AM23" s="26">
        <v>1</v>
      </c>
      <c r="AN23" s="26">
        <v>2005</v>
      </c>
      <c r="AO23" s="26">
        <v>8.9</v>
      </c>
      <c r="AP23" s="26">
        <v>1</v>
      </c>
      <c r="AQ23" s="26">
        <v>15</v>
      </c>
      <c r="AR23" s="26">
        <v>330</v>
      </c>
      <c r="AS23" s="26" t="s">
        <v>138</v>
      </c>
      <c r="AT23" s="26" t="s">
        <v>112</v>
      </c>
      <c r="AU23" s="26">
        <v>1</v>
      </c>
      <c r="AV23" s="26">
        <v>670</v>
      </c>
      <c r="AW23" s="26">
        <v>8.1</v>
      </c>
      <c r="AX23" s="26">
        <v>734</v>
      </c>
      <c r="AY23" s="26">
        <v>8.8000000000000007</v>
      </c>
      <c r="AZ23" s="26">
        <v>31.900000000000002</v>
      </c>
      <c r="BA23" s="26">
        <v>1</v>
      </c>
      <c r="BB23" s="26">
        <v>857</v>
      </c>
      <c r="BC23" s="26">
        <v>4.3</v>
      </c>
      <c r="BD23" s="26">
        <v>1</v>
      </c>
      <c r="BE23" s="26">
        <v>857</v>
      </c>
      <c r="BF23" s="26">
        <v>10.3</v>
      </c>
      <c r="BG23" s="26">
        <v>1</v>
      </c>
      <c r="BH23" s="26">
        <v>0.3</v>
      </c>
      <c r="BI23" s="26">
        <v>2</v>
      </c>
      <c r="BJ23" s="26">
        <v>210</v>
      </c>
      <c r="BK23" s="26">
        <v>70</v>
      </c>
      <c r="BL23" s="26">
        <v>1.1000000000000001</v>
      </c>
      <c r="BM23" s="26">
        <v>290</v>
      </c>
      <c r="BN23" s="26">
        <v>4.4000000000000004</v>
      </c>
      <c r="BO23" s="26">
        <v>7.5</v>
      </c>
    </row>
    <row r="24" spans="1:67" s="16" customFormat="1" ht="17" customHeight="1">
      <c r="A24" s="15">
        <v>257727</v>
      </c>
      <c r="B24" s="16" t="s">
        <v>56</v>
      </c>
      <c r="C24" s="16">
        <v>999</v>
      </c>
      <c r="D24" s="16" t="s">
        <v>84</v>
      </c>
      <c r="E24" s="16">
        <f>IF(D24="帰宅",0,IF(D25="帰宅",1,IF(D26="帰宅",2,IF(#REF!="帰宅",3,IF(#REF!="帰宅",4,5)))))</f>
        <v>2</v>
      </c>
      <c r="G24" s="16" t="str">
        <f t="shared" ref="G24:G25" si="41">D25</f>
        <v>買い物</v>
      </c>
      <c r="H24" s="17">
        <v>40141.666006944448</v>
      </c>
      <c r="I24" s="17">
        <v>40141.671550925923</v>
      </c>
      <c r="J24" s="18">
        <v>7.9629629690316506E-3</v>
      </c>
      <c r="K24" s="18">
        <f t="shared" ref="K24" si="42">J24+J25+J26</f>
        <v>2.9675925929041114E-2</v>
      </c>
      <c r="L24" s="16">
        <v>479</v>
      </c>
      <c r="M24" s="19">
        <v>1323.4161729023529</v>
      </c>
      <c r="N24" s="16">
        <v>35.449276060000003</v>
      </c>
      <c r="O24" s="16">
        <v>139.62162860000001</v>
      </c>
      <c r="P24" s="16">
        <v>103</v>
      </c>
      <c r="Q24" s="16" t="s">
        <v>843</v>
      </c>
      <c r="R24" s="16">
        <v>1002004</v>
      </c>
      <c r="S24" s="16" t="s">
        <v>405</v>
      </c>
      <c r="T24" s="16">
        <v>100200401</v>
      </c>
      <c r="U24" s="16" t="s">
        <v>636</v>
      </c>
      <c r="V24" s="16">
        <v>35.458545719999996</v>
      </c>
      <c r="W24" s="16">
        <v>139.63079640000001</v>
      </c>
      <c r="X24" s="16">
        <v>103</v>
      </c>
      <c r="Y24" s="16" t="s">
        <v>843</v>
      </c>
      <c r="Z24" s="16">
        <v>1002002</v>
      </c>
      <c r="AA24" s="16" t="s">
        <v>136</v>
      </c>
      <c r="AB24" s="16">
        <v>100200207</v>
      </c>
      <c r="AC24" s="16" t="s">
        <v>608</v>
      </c>
      <c r="AD24" s="16">
        <v>44</v>
      </c>
      <c r="AE24" s="16">
        <v>1</v>
      </c>
      <c r="AF24" s="16" t="s">
        <v>34</v>
      </c>
      <c r="AG24" s="16" t="s">
        <v>98</v>
      </c>
      <c r="AH24" s="16">
        <v>100</v>
      </c>
      <c r="AI24" s="16" t="s">
        <v>93</v>
      </c>
      <c r="AK24" s="16" t="str">
        <f t="shared" ref="AK24:AK25" si="43">AI25</f>
        <v>自動車</v>
      </c>
      <c r="AL24" s="16">
        <v>13.8</v>
      </c>
      <c r="AM24" s="16">
        <v>1</v>
      </c>
      <c r="AN24" s="16">
        <v>2295</v>
      </c>
      <c r="AO24" s="16">
        <v>13.8</v>
      </c>
      <c r="AP24" s="16">
        <v>1</v>
      </c>
      <c r="AQ24" s="16">
        <v>18</v>
      </c>
      <c r="AR24" s="16">
        <v>290</v>
      </c>
      <c r="AS24" s="16" t="s">
        <v>112</v>
      </c>
      <c r="AT24" s="16" t="s">
        <v>132</v>
      </c>
      <c r="AU24" s="16">
        <v>1</v>
      </c>
      <c r="AV24" s="16">
        <v>1090</v>
      </c>
      <c r="AW24" s="16">
        <v>12.9</v>
      </c>
      <c r="AX24" s="16">
        <v>712</v>
      </c>
      <c r="AY24" s="16">
        <v>8.6</v>
      </c>
      <c r="AZ24" s="16">
        <v>39.5</v>
      </c>
      <c r="BA24" s="16">
        <v>1</v>
      </c>
      <c r="BB24" s="16">
        <v>1636</v>
      </c>
      <c r="BC24" s="16">
        <v>8.1999999999999993</v>
      </c>
      <c r="BD24" s="16">
        <v>1</v>
      </c>
      <c r="BE24" s="16">
        <v>1636</v>
      </c>
      <c r="BF24" s="16">
        <v>19.5</v>
      </c>
      <c r="BG24" s="16">
        <v>1</v>
      </c>
      <c r="BH24" s="16">
        <v>0.75</v>
      </c>
      <c r="BI24" s="16">
        <v>5</v>
      </c>
      <c r="BJ24" s="16">
        <v>210</v>
      </c>
      <c r="BK24" s="16">
        <v>260</v>
      </c>
      <c r="BL24" s="16">
        <v>3.9</v>
      </c>
      <c r="BM24" s="16">
        <v>356</v>
      </c>
      <c r="BN24" s="16">
        <v>5.3</v>
      </c>
      <c r="BO24" s="16">
        <v>14.2</v>
      </c>
    </row>
    <row r="25" spans="1:67" s="21" customFormat="1" ht="17" customHeight="1">
      <c r="A25" s="20">
        <v>257729</v>
      </c>
      <c r="B25" s="21" t="s">
        <v>56</v>
      </c>
      <c r="C25" s="21">
        <v>500</v>
      </c>
      <c r="D25" s="21" t="s">
        <v>33</v>
      </c>
      <c r="E25" s="21">
        <f>IF(D25="帰宅",0,IF(D26="帰宅",1,IF(#REF!="帰宅",2,IF(#REF!="帰宅",3,IF(#REF!="帰宅",4,5)))))</f>
        <v>1</v>
      </c>
      <c r="F25" s="21" t="str">
        <f t="shared" ref="F25:F26" si="44">D24</f>
        <v>その他</v>
      </c>
      <c r="G25" s="21" t="str">
        <f t="shared" si="41"/>
        <v>帰宅</v>
      </c>
      <c r="H25" s="22">
        <v>40141.679513888892</v>
      </c>
      <c r="I25" s="22">
        <v>40141.690370370372</v>
      </c>
      <c r="J25" s="23">
        <v>2.1712962960009463E-2</v>
      </c>
      <c r="K25" s="23">
        <f t="shared" ref="K25" si="45">J24+J25+J26</f>
        <v>2.9675925929041114E-2</v>
      </c>
      <c r="L25" s="21">
        <v>938</v>
      </c>
      <c r="M25" s="24">
        <v>4388.7193378719812</v>
      </c>
      <c r="N25" s="21">
        <v>35.458728110000003</v>
      </c>
      <c r="O25" s="21">
        <v>139.6310163</v>
      </c>
      <c r="P25" s="21">
        <v>103</v>
      </c>
      <c r="Q25" s="21" t="s">
        <v>843</v>
      </c>
      <c r="R25" s="21">
        <v>1002002</v>
      </c>
      <c r="S25" s="21" t="s">
        <v>136</v>
      </c>
      <c r="T25" s="21">
        <v>100200207</v>
      </c>
      <c r="U25" s="21" t="s">
        <v>608</v>
      </c>
      <c r="V25" s="21">
        <v>35.430538120000001</v>
      </c>
      <c r="W25" s="21">
        <v>139.66493550000001</v>
      </c>
      <c r="X25" s="21">
        <v>104</v>
      </c>
      <c r="Y25" s="21" t="s">
        <v>844</v>
      </c>
      <c r="Z25" s="21">
        <v>1003010</v>
      </c>
      <c r="AA25" s="21" t="s">
        <v>422</v>
      </c>
      <c r="AB25" s="21">
        <v>100301006</v>
      </c>
      <c r="AC25" s="21" t="s">
        <v>695</v>
      </c>
      <c r="AD25" s="21">
        <v>44</v>
      </c>
      <c r="AE25" s="21">
        <v>1</v>
      </c>
      <c r="AF25" s="21" t="s">
        <v>34</v>
      </c>
      <c r="AG25" s="21" t="s">
        <v>98</v>
      </c>
      <c r="AH25" s="21">
        <v>100</v>
      </c>
      <c r="AI25" s="21" t="s">
        <v>93</v>
      </c>
      <c r="AJ25" s="21" t="str">
        <f t="shared" ref="AJ25:AJ26" si="46">AI24</f>
        <v>自動車</v>
      </c>
      <c r="AK25" s="21" t="str">
        <f t="shared" si="43"/>
        <v>自動車</v>
      </c>
      <c r="AL25" s="21">
        <v>21.5</v>
      </c>
      <c r="AM25" s="21">
        <v>1</v>
      </c>
      <c r="AN25" s="21">
        <v>6397</v>
      </c>
      <c r="AO25" s="21">
        <v>21.5</v>
      </c>
      <c r="AP25" s="21">
        <v>1</v>
      </c>
      <c r="AQ25" s="21">
        <v>7</v>
      </c>
      <c r="AR25" s="21">
        <v>200</v>
      </c>
      <c r="AS25" s="21" t="s">
        <v>132</v>
      </c>
      <c r="AT25" s="21" t="s">
        <v>36</v>
      </c>
      <c r="AU25" s="21">
        <v>0</v>
      </c>
      <c r="AV25" s="21">
        <v>696</v>
      </c>
      <c r="AW25" s="21">
        <v>8.3000000000000007</v>
      </c>
      <c r="AX25" s="21">
        <v>2720</v>
      </c>
      <c r="AY25" s="21">
        <v>33.200000000000003</v>
      </c>
      <c r="AZ25" s="21">
        <v>48.5</v>
      </c>
      <c r="BA25" s="21">
        <v>1</v>
      </c>
      <c r="BB25" s="21">
        <v>5437</v>
      </c>
      <c r="BC25" s="21">
        <v>27.2</v>
      </c>
      <c r="BD25" s="21">
        <v>1</v>
      </c>
      <c r="BE25" s="21">
        <v>5437</v>
      </c>
      <c r="BF25" s="21">
        <v>66</v>
      </c>
      <c r="BG25" s="21">
        <v>1</v>
      </c>
      <c r="BH25" s="21">
        <v>5.52</v>
      </c>
      <c r="BI25" s="21">
        <v>20</v>
      </c>
      <c r="BJ25" s="21">
        <v>210</v>
      </c>
      <c r="BK25" s="21">
        <v>379</v>
      </c>
      <c r="BL25" s="21">
        <v>5.7</v>
      </c>
      <c r="BM25" s="21">
        <v>313</v>
      </c>
      <c r="BN25" s="21">
        <v>4.7</v>
      </c>
      <c r="BO25" s="21">
        <v>30.4</v>
      </c>
    </row>
    <row r="26" spans="1:67" s="26" customFormat="1" ht="17" customHeight="1">
      <c r="A26" s="25">
        <v>257731</v>
      </c>
      <c r="B26" s="26" t="s">
        <v>56</v>
      </c>
      <c r="C26" s="26">
        <v>200</v>
      </c>
      <c r="D26" s="26" t="s">
        <v>85</v>
      </c>
      <c r="E26" s="26">
        <f>IF(D26="帰宅",0,IF(#REF!="帰宅",1,IF(#REF!="帰宅",2,IF(#REF!="帰宅",3,IF(#REF!="帰宅",4,5)))))</f>
        <v>0</v>
      </c>
      <c r="F26" s="21" t="str">
        <f t="shared" si="44"/>
        <v>買い物</v>
      </c>
      <c r="H26" s="27">
        <v>40141.712083333332</v>
      </c>
      <c r="I26" s="27">
        <v>40141.736562500002</v>
      </c>
      <c r="J26" s="28"/>
      <c r="K26" s="28">
        <f t="shared" ref="K26" si="47">J24+J25+J26</f>
        <v>2.9675925929041114E-2</v>
      </c>
      <c r="L26" s="26">
        <v>2115</v>
      </c>
      <c r="M26" s="29">
        <v>4525.9528414691376</v>
      </c>
      <c r="N26" s="26">
        <v>35.430275250000001</v>
      </c>
      <c r="O26" s="26">
        <v>139.66530560000001</v>
      </c>
      <c r="P26" s="26">
        <v>104</v>
      </c>
      <c r="Q26" s="26" t="s">
        <v>844</v>
      </c>
      <c r="R26" s="26">
        <v>1003010</v>
      </c>
      <c r="S26" s="26" t="s">
        <v>422</v>
      </c>
      <c r="T26" s="26">
        <v>100301006</v>
      </c>
      <c r="U26" s="26" t="s">
        <v>695</v>
      </c>
      <c r="V26" s="26">
        <v>35.449528119999997</v>
      </c>
      <c r="W26" s="26">
        <v>139.62127989999999</v>
      </c>
      <c r="X26" s="26">
        <v>103</v>
      </c>
      <c r="Y26" s="26" t="s">
        <v>843</v>
      </c>
      <c r="Z26" s="26">
        <v>1002004</v>
      </c>
      <c r="AA26" s="26" t="s">
        <v>405</v>
      </c>
      <c r="AB26" s="26">
        <v>100200401</v>
      </c>
      <c r="AC26" s="26" t="s">
        <v>636</v>
      </c>
      <c r="AD26" s="26">
        <v>44</v>
      </c>
      <c r="AE26" s="26">
        <v>1</v>
      </c>
      <c r="AF26" s="26" t="s">
        <v>34</v>
      </c>
      <c r="AG26" s="26" t="s">
        <v>98</v>
      </c>
      <c r="AH26" s="26">
        <v>100</v>
      </c>
      <c r="AI26" s="26" t="s">
        <v>93</v>
      </c>
      <c r="AJ26" s="26" t="str">
        <f t="shared" si="46"/>
        <v>自動車</v>
      </c>
      <c r="AL26" s="26">
        <v>24.8</v>
      </c>
      <c r="AM26" s="26">
        <v>1</v>
      </c>
      <c r="AN26" s="26">
        <v>7346</v>
      </c>
      <c r="AO26" s="26">
        <v>24.8</v>
      </c>
      <c r="AP26" s="26">
        <v>1</v>
      </c>
      <c r="AQ26" s="26">
        <v>15</v>
      </c>
      <c r="AR26" s="26">
        <v>330</v>
      </c>
      <c r="AS26" s="26" t="s">
        <v>36</v>
      </c>
      <c r="AT26" s="26" t="s">
        <v>112</v>
      </c>
      <c r="AU26" s="26">
        <v>1</v>
      </c>
      <c r="AV26" s="26">
        <v>2676</v>
      </c>
      <c r="AW26" s="26">
        <v>32.799999999999997</v>
      </c>
      <c r="AX26" s="26">
        <v>1036</v>
      </c>
      <c r="AY26" s="26">
        <v>12.4</v>
      </c>
      <c r="AZ26" s="26">
        <v>60.199999999999996</v>
      </c>
      <c r="BA26" s="26">
        <v>1</v>
      </c>
      <c r="BB26" s="26">
        <v>5477</v>
      </c>
      <c r="BC26" s="26">
        <v>27.4</v>
      </c>
      <c r="BD26" s="26">
        <v>1</v>
      </c>
      <c r="BE26" s="26">
        <v>5477</v>
      </c>
      <c r="BF26" s="26">
        <v>67</v>
      </c>
      <c r="BG26" s="26">
        <v>0</v>
      </c>
      <c r="BH26" s="26">
        <v>0</v>
      </c>
      <c r="BI26" s="26">
        <v>0</v>
      </c>
      <c r="BJ26" s="26">
        <v>0</v>
      </c>
      <c r="BK26" s="26">
        <v>0</v>
      </c>
      <c r="BL26" s="26">
        <v>0</v>
      </c>
      <c r="BM26" s="26">
        <v>0</v>
      </c>
      <c r="BN26" s="26">
        <v>0</v>
      </c>
      <c r="BO26" s="26">
        <v>0</v>
      </c>
    </row>
    <row r="27" spans="1:67" s="16" customFormat="1" ht="17" customHeight="1">
      <c r="A27" s="15">
        <v>255362</v>
      </c>
      <c r="B27" s="16" t="s">
        <v>57</v>
      </c>
      <c r="C27" s="16">
        <v>100</v>
      </c>
      <c r="D27" s="16" t="s">
        <v>86</v>
      </c>
      <c r="E27" s="16">
        <f>IF(D27="帰宅",0,IF(D28="帰宅",1,IF(D29="帰宅",2,IF(#REF!="帰宅",3,IF(#REF!="帰宅",4,5)))))</f>
        <v>2</v>
      </c>
      <c r="G27" s="16" t="str">
        <f t="shared" ref="G27:G28" si="48">D28</f>
        <v>食事</v>
      </c>
      <c r="H27" s="17">
        <v>40116.270092592589</v>
      </c>
      <c r="I27" s="17">
        <v>40116.324803240743</v>
      </c>
      <c r="J27" s="18">
        <v>0.43068287037021946</v>
      </c>
      <c r="K27" s="18">
        <f t="shared" ref="K27" si="49">J27+J28+J29</f>
        <v>0.63068287036730908</v>
      </c>
      <c r="L27" s="16">
        <v>4727</v>
      </c>
      <c r="M27" s="19">
        <v>23424.459290324612</v>
      </c>
      <c r="N27" s="16">
        <v>35.535407079999999</v>
      </c>
      <c r="O27" s="16">
        <v>139.69241740000001</v>
      </c>
      <c r="P27" s="16">
        <v>132</v>
      </c>
      <c r="Q27" s="16" t="s">
        <v>831</v>
      </c>
      <c r="R27" s="16">
        <v>1300201</v>
      </c>
      <c r="S27" s="16" t="s">
        <v>338</v>
      </c>
      <c r="T27" s="16">
        <v>130020112</v>
      </c>
      <c r="U27" s="16" t="s">
        <v>515</v>
      </c>
      <c r="V27" s="16">
        <v>35.329027240000002</v>
      </c>
      <c r="W27" s="16">
        <v>139.64035580000001</v>
      </c>
      <c r="X27" s="16">
        <v>201</v>
      </c>
      <c r="Y27" s="16" t="s">
        <v>859</v>
      </c>
      <c r="Z27" s="16">
        <v>2010104</v>
      </c>
      <c r="AA27" s="16" t="s">
        <v>459</v>
      </c>
      <c r="AB27" s="16">
        <v>201010401</v>
      </c>
      <c r="AC27" s="16" t="s">
        <v>748</v>
      </c>
      <c r="AD27" s="16">
        <v>36</v>
      </c>
      <c r="AE27" s="16">
        <v>1</v>
      </c>
      <c r="AF27" s="16" t="s">
        <v>34</v>
      </c>
      <c r="AG27" s="16" t="s">
        <v>99</v>
      </c>
      <c r="AH27" s="16">
        <v>200</v>
      </c>
      <c r="AI27" s="16" t="s">
        <v>94</v>
      </c>
      <c r="AK27" s="16" t="str">
        <f t="shared" ref="AK27:AK28" si="50">AI28</f>
        <v>自動車</v>
      </c>
      <c r="AL27" s="16">
        <v>80.100000000000009</v>
      </c>
      <c r="AM27" s="16">
        <v>1</v>
      </c>
      <c r="AN27" s="16">
        <v>30145</v>
      </c>
      <c r="AO27" s="16">
        <v>53.5</v>
      </c>
      <c r="AP27" s="16">
        <v>1</v>
      </c>
      <c r="AQ27" s="16">
        <v>52</v>
      </c>
      <c r="AR27" s="16">
        <v>710</v>
      </c>
      <c r="AS27" s="16" t="s">
        <v>116</v>
      </c>
      <c r="AT27" s="16" t="s">
        <v>117</v>
      </c>
      <c r="AU27" s="16">
        <v>2</v>
      </c>
      <c r="AV27" s="16">
        <v>1369</v>
      </c>
      <c r="AW27" s="16">
        <v>17.2</v>
      </c>
      <c r="AX27" s="16">
        <v>893</v>
      </c>
      <c r="AY27" s="16">
        <v>10.9</v>
      </c>
      <c r="AZ27" s="16">
        <v>80.100000000000009</v>
      </c>
      <c r="BA27" s="16">
        <v>1</v>
      </c>
      <c r="BB27" s="16">
        <v>28916</v>
      </c>
      <c r="BC27" s="16">
        <v>144.6</v>
      </c>
      <c r="BD27" s="16">
        <v>1</v>
      </c>
      <c r="BE27" s="16">
        <v>28916</v>
      </c>
      <c r="BF27" s="16">
        <v>357.8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</row>
    <row r="28" spans="1:67" s="21" customFormat="1" ht="17" customHeight="1">
      <c r="A28" s="20">
        <v>255422</v>
      </c>
      <c r="B28" s="21" t="s">
        <v>57</v>
      </c>
      <c r="C28" s="21">
        <v>600</v>
      </c>
      <c r="D28" s="21" t="s">
        <v>91</v>
      </c>
      <c r="E28" s="21">
        <f>IF(D28="帰宅",0,IF(D29="帰宅",1,IF(#REF!="帰宅",2,IF(#REF!="帰宅",3,IF(#REF!="帰宅",4,5)))))</f>
        <v>1</v>
      </c>
      <c r="F28" s="21" t="str">
        <f t="shared" ref="F28:F29" si="51">D27</f>
        <v>出勤</v>
      </c>
      <c r="G28" s="21" t="str">
        <f t="shared" si="48"/>
        <v>帰宅</v>
      </c>
      <c r="H28" s="22">
        <v>40116.755486111113</v>
      </c>
      <c r="I28" s="22">
        <v>40116.780451388891</v>
      </c>
      <c r="J28" s="23">
        <v>0.19999999999708962</v>
      </c>
      <c r="K28" s="23">
        <f t="shared" ref="K28" si="52">J27+J28+J29</f>
        <v>0.63068287036730908</v>
      </c>
      <c r="L28" s="21">
        <v>2157</v>
      </c>
      <c r="M28" s="24">
        <v>10853.768540982657</v>
      </c>
      <c r="N28" s="21">
        <v>35.317198670000003</v>
      </c>
      <c r="O28" s="21">
        <v>139.63829580000001</v>
      </c>
      <c r="P28" s="21">
        <v>201</v>
      </c>
      <c r="Q28" s="21" t="s">
        <v>859</v>
      </c>
      <c r="R28" s="21">
        <v>2010104</v>
      </c>
      <c r="S28" s="21" t="s">
        <v>459</v>
      </c>
      <c r="T28" s="21">
        <v>201010401</v>
      </c>
      <c r="U28" s="21" t="s">
        <v>748</v>
      </c>
      <c r="V28" s="21">
        <v>35.408157780000003</v>
      </c>
      <c r="W28" s="21">
        <v>139.59481719999999</v>
      </c>
      <c r="X28" s="21">
        <v>111</v>
      </c>
      <c r="Y28" s="21" t="s">
        <v>851</v>
      </c>
      <c r="Z28" s="21">
        <v>1004110</v>
      </c>
      <c r="AA28" s="21" t="s">
        <v>481</v>
      </c>
      <c r="AB28" s="21">
        <v>100411001</v>
      </c>
      <c r="AC28" s="21" t="s">
        <v>804</v>
      </c>
      <c r="AD28" s="21">
        <v>36</v>
      </c>
      <c r="AE28" s="21">
        <v>1</v>
      </c>
      <c r="AF28" s="21" t="s">
        <v>34</v>
      </c>
      <c r="AG28" s="21" t="s">
        <v>99</v>
      </c>
      <c r="AH28" s="21">
        <v>100</v>
      </c>
      <c r="AI28" s="21" t="s">
        <v>93</v>
      </c>
      <c r="AJ28" s="21" t="str">
        <f t="shared" ref="AJ28:AJ29" si="53">AI27</f>
        <v>鉄道</v>
      </c>
      <c r="AK28" s="21" t="str">
        <f t="shared" si="50"/>
        <v>鉄道</v>
      </c>
      <c r="AL28" s="21">
        <v>28.9</v>
      </c>
      <c r="AM28" s="21">
        <v>1</v>
      </c>
      <c r="AN28" s="21">
        <v>14625</v>
      </c>
      <c r="AO28" s="21">
        <v>28.9</v>
      </c>
      <c r="AP28" s="21">
        <v>1</v>
      </c>
      <c r="AQ28" s="21">
        <v>14</v>
      </c>
      <c r="AR28" s="21">
        <v>230</v>
      </c>
      <c r="AS28" s="21" t="s">
        <v>149</v>
      </c>
      <c r="AT28" s="21" t="s">
        <v>150</v>
      </c>
      <c r="AU28" s="21">
        <v>1</v>
      </c>
      <c r="AV28" s="21">
        <v>1285</v>
      </c>
      <c r="AW28" s="21">
        <v>16.100000000000001</v>
      </c>
      <c r="AX28" s="21">
        <v>258</v>
      </c>
      <c r="AY28" s="21">
        <v>3.2</v>
      </c>
      <c r="AZ28" s="21">
        <v>33.300000000000004</v>
      </c>
      <c r="BA28" s="21">
        <v>1</v>
      </c>
      <c r="BB28" s="21">
        <v>12286</v>
      </c>
      <c r="BC28" s="21">
        <v>61.4</v>
      </c>
      <c r="BD28" s="21">
        <v>1</v>
      </c>
      <c r="BE28" s="21">
        <v>12286</v>
      </c>
      <c r="BF28" s="21">
        <v>154.5</v>
      </c>
      <c r="BG28" s="21">
        <v>0</v>
      </c>
      <c r="BH28" s="21">
        <v>0</v>
      </c>
      <c r="BI28" s="21">
        <v>0</v>
      </c>
      <c r="BJ28" s="21">
        <v>0</v>
      </c>
      <c r="BK28" s="21">
        <v>0</v>
      </c>
      <c r="BL28" s="21">
        <v>0</v>
      </c>
      <c r="BM28" s="21">
        <v>0</v>
      </c>
      <c r="BN28" s="21">
        <v>0</v>
      </c>
      <c r="BO28" s="21">
        <v>0</v>
      </c>
    </row>
    <row r="29" spans="1:67" s="26" customFormat="1" ht="17" customHeight="1">
      <c r="A29" s="25">
        <v>255458</v>
      </c>
      <c r="B29" s="26" t="s">
        <v>57</v>
      </c>
      <c r="C29" s="26">
        <v>200</v>
      </c>
      <c r="D29" s="26" t="s">
        <v>85</v>
      </c>
      <c r="E29" s="26">
        <f>IF(D29="帰宅",0,IF(#REF!="帰宅",1,IF(#REF!="帰宅",2,IF(#REF!="帰宅",3,IF(#REF!="帰宅",4,5)))))</f>
        <v>0</v>
      </c>
      <c r="F29" s="21" t="str">
        <f t="shared" si="51"/>
        <v>食事</v>
      </c>
      <c r="H29" s="27">
        <v>40116.980451388888</v>
      </c>
      <c r="I29" s="27">
        <v>40117.017233796294</v>
      </c>
      <c r="J29" s="28"/>
      <c r="K29" s="28">
        <f t="shared" ref="K29" si="54">J27+J28+J29</f>
        <v>0.63068287036730908</v>
      </c>
      <c r="L29" s="26">
        <v>3178</v>
      </c>
      <c r="M29" s="29">
        <v>15475.366880098021</v>
      </c>
      <c r="N29" s="26">
        <v>35.419535719999999</v>
      </c>
      <c r="O29" s="26">
        <v>139.5976871</v>
      </c>
      <c r="P29" s="26">
        <v>105</v>
      </c>
      <c r="Q29" s="26" t="s">
        <v>848</v>
      </c>
      <c r="R29" s="26">
        <v>1004012</v>
      </c>
      <c r="S29" s="26" t="s">
        <v>434</v>
      </c>
      <c r="T29" s="26">
        <v>100401201</v>
      </c>
      <c r="U29" s="26" t="s">
        <v>722</v>
      </c>
      <c r="V29" s="26">
        <v>35.535267599999997</v>
      </c>
      <c r="W29" s="26">
        <v>139.6926588</v>
      </c>
      <c r="X29" s="26">
        <v>132</v>
      </c>
      <c r="Y29" s="26" t="s">
        <v>831</v>
      </c>
      <c r="Z29" s="26">
        <v>1300201</v>
      </c>
      <c r="AA29" s="26" t="s">
        <v>338</v>
      </c>
      <c r="AB29" s="26">
        <v>130020112</v>
      </c>
      <c r="AC29" s="26" t="s">
        <v>515</v>
      </c>
      <c r="AD29" s="26">
        <v>36</v>
      </c>
      <c r="AE29" s="26">
        <v>1</v>
      </c>
      <c r="AF29" s="26" t="s">
        <v>34</v>
      </c>
      <c r="AG29" s="26" t="s">
        <v>99</v>
      </c>
      <c r="AH29" s="26">
        <v>200</v>
      </c>
      <c r="AI29" s="26" t="s">
        <v>94</v>
      </c>
      <c r="AJ29" s="26" t="str">
        <f t="shared" si="53"/>
        <v>自動車</v>
      </c>
      <c r="AL29" s="26">
        <v>59.8</v>
      </c>
      <c r="AM29" s="26">
        <v>1</v>
      </c>
      <c r="AN29" s="26">
        <v>18448</v>
      </c>
      <c r="AO29" s="26">
        <v>35.200000000000003</v>
      </c>
      <c r="AP29" s="26">
        <v>1</v>
      </c>
      <c r="AQ29" s="26">
        <v>36</v>
      </c>
      <c r="AR29" s="26">
        <v>470</v>
      </c>
      <c r="AS29" s="26" t="s">
        <v>151</v>
      </c>
      <c r="AT29" s="26" t="s">
        <v>116</v>
      </c>
      <c r="AU29" s="26">
        <v>2</v>
      </c>
      <c r="AV29" s="26">
        <v>553</v>
      </c>
      <c r="AW29" s="26">
        <v>6.8</v>
      </c>
      <c r="AX29" s="26">
        <v>1354</v>
      </c>
      <c r="AY29" s="26">
        <v>17</v>
      </c>
      <c r="AZ29" s="26">
        <v>59.8</v>
      </c>
      <c r="BA29" s="26">
        <v>1</v>
      </c>
      <c r="BB29" s="26">
        <v>17538</v>
      </c>
      <c r="BC29" s="26">
        <v>87.7</v>
      </c>
      <c r="BD29" s="26">
        <v>1</v>
      </c>
      <c r="BE29" s="26">
        <v>17538</v>
      </c>
      <c r="BF29" s="26">
        <v>215.2</v>
      </c>
      <c r="BG29" s="26">
        <v>0</v>
      </c>
      <c r="BH29" s="26">
        <v>0</v>
      </c>
      <c r="BI29" s="26">
        <v>0</v>
      </c>
      <c r="BJ29" s="26">
        <v>0</v>
      </c>
      <c r="BK29" s="26">
        <v>0</v>
      </c>
      <c r="BL29" s="26">
        <v>0</v>
      </c>
      <c r="BM29" s="26">
        <v>0</v>
      </c>
      <c r="BN29" s="26">
        <v>0</v>
      </c>
      <c r="BO29" s="26">
        <v>0</v>
      </c>
    </row>
    <row r="30" spans="1:67" s="16" customFormat="1" ht="17" customHeight="1">
      <c r="A30" s="15">
        <v>257315</v>
      </c>
      <c r="B30" s="16" t="s">
        <v>57</v>
      </c>
      <c r="C30" s="16">
        <v>100</v>
      </c>
      <c r="D30" s="16" t="s">
        <v>86</v>
      </c>
      <c r="E30" s="16">
        <f>IF(D30="帰宅",0,IF(D31="帰宅",1,IF(D32="帰宅",2,IF(#REF!="帰宅",3,IF(#REF!="帰宅",4,5)))))</f>
        <v>2</v>
      </c>
      <c r="G30" s="16" t="str">
        <f t="shared" ref="G30:G31" si="55">D31</f>
        <v>娯楽</v>
      </c>
      <c r="H30" s="17">
        <v>40137.27721064815</v>
      </c>
      <c r="I30" s="17">
        <v>40137.323981481481</v>
      </c>
      <c r="J30" s="18">
        <v>0.36783564814686542</v>
      </c>
      <c r="K30" s="18">
        <f t="shared" ref="K30" si="56">J30+J31+J32</f>
        <v>0.63883101852115942</v>
      </c>
      <c r="L30" s="16">
        <v>4041</v>
      </c>
      <c r="M30" s="19">
        <v>23337.61043995824</v>
      </c>
      <c r="N30" s="16">
        <v>35.533899660000003</v>
      </c>
      <c r="O30" s="16">
        <v>139.6992999</v>
      </c>
      <c r="P30" s="16">
        <v>132</v>
      </c>
      <c r="Q30" s="16" t="s">
        <v>831</v>
      </c>
      <c r="R30" s="16">
        <v>1300201</v>
      </c>
      <c r="S30" s="16" t="s">
        <v>338</v>
      </c>
      <c r="T30" s="16">
        <v>130020101</v>
      </c>
      <c r="U30" s="16" t="s">
        <v>511</v>
      </c>
      <c r="V30" s="16">
        <v>35.329526090000002</v>
      </c>
      <c r="W30" s="16">
        <v>139.64050589999999</v>
      </c>
      <c r="X30" s="16">
        <v>201</v>
      </c>
      <c r="Y30" s="16" t="s">
        <v>859</v>
      </c>
      <c r="Z30" s="16">
        <v>2010104</v>
      </c>
      <c r="AA30" s="16" t="s">
        <v>459</v>
      </c>
      <c r="AB30" s="16">
        <v>201010401</v>
      </c>
      <c r="AC30" s="16" t="s">
        <v>748</v>
      </c>
      <c r="AD30" s="16">
        <v>36</v>
      </c>
      <c r="AE30" s="16">
        <v>1</v>
      </c>
      <c r="AF30" s="16" t="s">
        <v>34</v>
      </c>
      <c r="AG30" s="16" t="s">
        <v>99</v>
      </c>
      <c r="AH30" s="16">
        <v>200</v>
      </c>
      <c r="AI30" s="16" t="s">
        <v>94</v>
      </c>
      <c r="AK30" s="16" t="str">
        <f t="shared" ref="AK30:AK31" si="57">AI31</f>
        <v>自動車</v>
      </c>
      <c r="AL30" s="16">
        <v>51.1</v>
      </c>
      <c r="AM30" s="16">
        <v>1</v>
      </c>
      <c r="AN30" s="16">
        <v>32176</v>
      </c>
      <c r="AO30" s="16">
        <v>54.8</v>
      </c>
      <c r="AP30" s="16">
        <v>1</v>
      </c>
      <c r="AQ30" s="16">
        <v>37</v>
      </c>
      <c r="AR30" s="16">
        <v>580</v>
      </c>
      <c r="AS30" s="16" t="s">
        <v>290</v>
      </c>
      <c r="AT30" s="16" t="s">
        <v>117</v>
      </c>
      <c r="AU30" s="16">
        <v>1</v>
      </c>
      <c r="AV30" s="16">
        <v>292</v>
      </c>
      <c r="AW30" s="16">
        <v>3.5</v>
      </c>
      <c r="AX30" s="16">
        <v>870</v>
      </c>
      <c r="AY30" s="16">
        <v>10.6</v>
      </c>
      <c r="AZ30" s="16">
        <v>51.1</v>
      </c>
      <c r="BA30" s="16">
        <v>1</v>
      </c>
      <c r="BB30" s="16">
        <v>28909</v>
      </c>
      <c r="BC30" s="16">
        <v>144.5</v>
      </c>
      <c r="BD30" s="16">
        <v>1</v>
      </c>
      <c r="BE30" s="16">
        <v>28909</v>
      </c>
      <c r="BF30" s="16">
        <v>357.2</v>
      </c>
      <c r="BG30" s="16">
        <v>0</v>
      </c>
      <c r="BH30" s="16">
        <v>0</v>
      </c>
      <c r="BI30" s="16"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</row>
    <row r="31" spans="1:67" s="21" customFormat="1" ht="17" customHeight="1">
      <c r="A31" s="20">
        <v>257383</v>
      </c>
      <c r="B31" s="21" t="s">
        <v>57</v>
      </c>
      <c r="C31" s="21">
        <v>700</v>
      </c>
      <c r="D31" s="21" t="s">
        <v>90</v>
      </c>
      <c r="E31" s="21">
        <f>IF(D31="帰宅",0,IF(D32="帰宅",1,IF(#REF!="帰宅",2,IF(#REF!="帰宅",3,IF(#REF!="帰宅",4,5)))))</f>
        <v>1</v>
      </c>
      <c r="F31" s="21" t="str">
        <f t="shared" ref="F31:F32" si="58">D30</f>
        <v>出勤</v>
      </c>
      <c r="G31" s="21" t="str">
        <f t="shared" si="55"/>
        <v>帰宅</v>
      </c>
      <c r="H31" s="22">
        <v>40137.691817129627</v>
      </c>
      <c r="I31" s="22">
        <v>40137.719085648147</v>
      </c>
      <c r="J31" s="23">
        <v>0.270995370374294</v>
      </c>
      <c r="K31" s="23">
        <f t="shared" ref="K31" si="59">J30+J31+J32</f>
        <v>0.63883101852115942</v>
      </c>
      <c r="L31" s="21">
        <v>2356</v>
      </c>
      <c r="M31" s="24">
        <v>16530.831451479469</v>
      </c>
      <c r="N31" s="21">
        <v>35.317880000000002</v>
      </c>
      <c r="O31" s="21">
        <v>139.638285</v>
      </c>
      <c r="P31" s="21">
        <v>201</v>
      </c>
      <c r="Q31" s="21" t="s">
        <v>859</v>
      </c>
      <c r="R31" s="21">
        <v>2010104</v>
      </c>
      <c r="S31" s="21" t="s">
        <v>459</v>
      </c>
      <c r="T31" s="21">
        <v>201010401</v>
      </c>
      <c r="U31" s="21" t="s">
        <v>748</v>
      </c>
      <c r="V31" s="21">
        <v>35.466206110000002</v>
      </c>
      <c r="W31" s="21">
        <v>139.6255554</v>
      </c>
      <c r="X31" s="21">
        <v>102</v>
      </c>
      <c r="Y31" s="21" t="s">
        <v>839</v>
      </c>
      <c r="Z31" s="21">
        <v>1001011</v>
      </c>
      <c r="AA31" s="21" t="s">
        <v>374</v>
      </c>
      <c r="AB31" s="21">
        <v>100101101</v>
      </c>
      <c r="AC31" s="21" t="s">
        <v>576</v>
      </c>
      <c r="AD31" s="21">
        <v>36</v>
      </c>
      <c r="AE31" s="21">
        <v>1</v>
      </c>
      <c r="AF31" s="21" t="s">
        <v>34</v>
      </c>
      <c r="AG31" s="21" t="s">
        <v>99</v>
      </c>
      <c r="AH31" s="21">
        <v>100</v>
      </c>
      <c r="AI31" s="21" t="s">
        <v>93</v>
      </c>
      <c r="AJ31" s="21" t="str">
        <f t="shared" ref="AJ31:AJ32" si="60">AI30</f>
        <v>鉄道</v>
      </c>
      <c r="AK31" s="21" t="str">
        <f t="shared" si="57"/>
        <v>鉄道</v>
      </c>
      <c r="AL31" s="21">
        <v>37.299999999999997</v>
      </c>
      <c r="AM31" s="21">
        <v>1</v>
      </c>
      <c r="AN31" s="21">
        <v>20671</v>
      </c>
      <c r="AO31" s="21">
        <v>37.299999999999997</v>
      </c>
      <c r="AP31" s="21">
        <v>1</v>
      </c>
      <c r="AQ31" s="21">
        <v>31</v>
      </c>
      <c r="AR31" s="21">
        <v>500</v>
      </c>
      <c r="AS31" s="21" t="s">
        <v>117</v>
      </c>
      <c r="AT31" s="21" t="s">
        <v>127</v>
      </c>
      <c r="AU31" s="21">
        <v>1</v>
      </c>
      <c r="AV31" s="21">
        <v>1902</v>
      </c>
      <c r="AW31" s="21">
        <v>23</v>
      </c>
      <c r="AX31" s="21">
        <v>491</v>
      </c>
      <c r="AY31" s="21">
        <v>6</v>
      </c>
      <c r="AZ31" s="21">
        <v>60</v>
      </c>
      <c r="BA31" s="21">
        <v>1</v>
      </c>
      <c r="BB31" s="21">
        <v>19388</v>
      </c>
      <c r="BC31" s="21">
        <v>96.9</v>
      </c>
      <c r="BD31" s="21">
        <v>1</v>
      </c>
      <c r="BE31" s="21">
        <v>19388</v>
      </c>
      <c r="BF31" s="21">
        <v>240.8</v>
      </c>
      <c r="BG31" s="21">
        <v>0</v>
      </c>
      <c r="BH31" s="21">
        <v>0</v>
      </c>
      <c r="BI31" s="21">
        <v>0</v>
      </c>
      <c r="BJ31" s="21">
        <v>0</v>
      </c>
      <c r="BK31" s="21">
        <v>0</v>
      </c>
      <c r="BL31" s="21">
        <v>0</v>
      </c>
      <c r="BM31" s="21">
        <v>0</v>
      </c>
      <c r="BN31" s="21">
        <v>0</v>
      </c>
      <c r="BO31" s="21">
        <v>0</v>
      </c>
    </row>
    <row r="32" spans="1:67" s="26" customFormat="1" ht="17" customHeight="1">
      <c r="A32" s="25">
        <v>257422</v>
      </c>
      <c r="B32" s="26" t="s">
        <v>57</v>
      </c>
      <c r="C32" s="26">
        <v>200</v>
      </c>
      <c r="D32" s="26" t="s">
        <v>85</v>
      </c>
      <c r="E32" s="26">
        <f>IF(D32="帰宅",0,IF(#REF!="帰宅",1,IF(#REF!="帰宅",2,IF(#REF!="帰宅",3,IF(#REF!="帰宅",4,5)))))</f>
        <v>0</v>
      </c>
      <c r="F32" s="21" t="str">
        <f t="shared" si="58"/>
        <v>娯楽</v>
      </c>
      <c r="H32" s="27">
        <v>40137.990081018521</v>
      </c>
      <c r="I32" s="27">
        <v>40138.007210648146</v>
      </c>
      <c r="J32" s="28"/>
      <c r="K32" s="28">
        <f t="shared" ref="K32" si="61">J30+J31+J32</f>
        <v>0.63883101852115942</v>
      </c>
      <c r="L32" s="26">
        <v>1480</v>
      </c>
      <c r="M32" s="29">
        <v>9971.1938339500339</v>
      </c>
      <c r="N32" s="26">
        <v>35.466066669999996</v>
      </c>
      <c r="O32" s="26">
        <v>139.62200949999999</v>
      </c>
      <c r="P32" s="26">
        <v>103</v>
      </c>
      <c r="Q32" s="26" t="s">
        <v>843</v>
      </c>
      <c r="R32" s="26">
        <v>1002006</v>
      </c>
      <c r="S32" s="26" t="s">
        <v>386</v>
      </c>
      <c r="T32" s="26">
        <v>100200601</v>
      </c>
      <c r="U32" s="26" t="s">
        <v>586</v>
      </c>
      <c r="V32" s="26">
        <v>35.534999419999998</v>
      </c>
      <c r="W32" s="26">
        <v>139.69248709999999</v>
      </c>
      <c r="X32" s="26">
        <v>132</v>
      </c>
      <c r="Y32" s="26" t="s">
        <v>831</v>
      </c>
      <c r="Z32" s="26">
        <v>1300201</v>
      </c>
      <c r="AA32" s="26" t="s">
        <v>338</v>
      </c>
      <c r="AB32" s="26">
        <v>130020112</v>
      </c>
      <c r="AC32" s="26" t="s">
        <v>515</v>
      </c>
      <c r="AD32" s="26">
        <v>36</v>
      </c>
      <c r="AE32" s="26">
        <v>1</v>
      </c>
      <c r="AF32" s="26" t="s">
        <v>34</v>
      </c>
      <c r="AG32" s="26" t="s">
        <v>99</v>
      </c>
      <c r="AH32" s="26">
        <v>200</v>
      </c>
      <c r="AI32" s="26" t="s">
        <v>94</v>
      </c>
      <c r="AJ32" s="26" t="str">
        <f t="shared" si="60"/>
        <v>自動車</v>
      </c>
      <c r="AL32" s="26">
        <v>35.099999999999994</v>
      </c>
      <c r="AM32" s="26">
        <v>1</v>
      </c>
      <c r="AN32" s="26">
        <v>11121</v>
      </c>
      <c r="AO32" s="26">
        <v>19.5</v>
      </c>
      <c r="AP32" s="26">
        <v>1</v>
      </c>
      <c r="AQ32" s="26">
        <v>16</v>
      </c>
      <c r="AR32" s="26">
        <v>210</v>
      </c>
      <c r="AS32" s="26" t="s">
        <v>127</v>
      </c>
      <c r="AT32" s="26" t="s">
        <v>116</v>
      </c>
      <c r="AU32" s="26">
        <v>1</v>
      </c>
      <c r="AV32" s="26">
        <v>199</v>
      </c>
      <c r="AW32" s="26">
        <v>2.4</v>
      </c>
      <c r="AX32" s="26">
        <v>1324</v>
      </c>
      <c r="AY32" s="26">
        <v>16.7</v>
      </c>
      <c r="AZ32" s="26">
        <v>35.099999999999994</v>
      </c>
      <c r="BA32" s="26">
        <v>1</v>
      </c>
      <c r="BB32" s="26">
        <v>11043</v>
      </c>
      <c r="BC32" s="26">
        <v>55.2</v>
      </c>
      <c r="BD32" s="26">
        <v>1</v>
      </c>
      <c r="BE32" s="26">
        <v>11043</v>
      </c>
      <c r="BF32" s="26">
        <v>136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</row>
    <row r="33" spans="1:67" s="31" customFormat="1" ht="17" customHeight="1">
      <c r="A33" s="30">
        <v>256552</v>
      </c>
      <c r="B33" s="31" t="s">
        <v>60</v>
      </c>
      <c r="C33" s="31">
        <v>100</v>
      </c>
      <c r="D33" s="31" t="s">
        <v>86</v>
      </c>
      <c r="E33" s="16">
        <f>IF(D33="帰宅",0,IF(D34="帰宅",1,IF(D35="帰宅",2,IF(#REF!="帰宅",3,IF(#REF!="帰宅",4,5)))))</f>
        <v>2</v>
      </c>
      <c r="F33" s="16"/>
      <c r="G33" s="16" t="str">
        <f t="shared" ref="G33:G34" si="62">D34</f>
        <v>買い物</v>
      </c>
      <c r="H33" s="32">
        <v>40129.345648148148</v>
      </c>
      <c r="I33" s="32">
        <v>40129.372013888889</v>
      </c>
      <c r="J33" s="33">
        <v>0.37127314815006685</v>
      </c>
      <c r="K33" s="18">
        <f t="shared" ref="K33" si="63">J33+J34+J35</f>
        <v>0.4284490740756155</v>
      </c>
      <c r="L33" s="31">
        <v>2278</v>
      </c>
      <c r="M33" s="34">
        <v>5152.2614756237208</v>
      </c>
      <c r="N33" s="31">
        <v>35.424165160000001</v>
      </c>
      <c r="O33" s="31">
        <v>139.55426750000001</v>
      </c>
      <c r="P33" s="31">
        <v>110</v>
      </c>
      <c r="Q33" s="31" t="s">
        <v>846</v>
      </c>
      <c r="R33" s="31">
        <v>1009034</v>
      </c>
      <c r="S33" s="31" t="s">
        <v>430</v>
      </c>
      <c r="T33" s="31">
        <v>100903403</v>
      </c>
      <c r="U33" s="31" t="s">
        <v>710</v>
      </c>
      <c r="V33" s="31">
        <v>35.453406610000002</v>
      </c>
      <c r="W33" s="31">
        <v>139.59839529999999</v>
      </c>
      <c r="X33" s="31">
        <v>106</v>
      </c>
      <c r="Y33" s="31" t="s">
        <v>841</v>
      </c>
      <c r="Z33" s="31">
        <v>1005012</v>
      </c>
      <c r="AA33" s="31" t="s">
        <v>398</v>
      </c>
      <c r="AB33" s="31">
        <v>100501202</v>
      </c>
      <c r="AC33" s="31" t="s">
        <v>619</v>
      </c>
      <c r="AD33" s="31">
        <v>0</v>
      </c>
      <c r="AE33" s="31">
        <v>2</v>
      </c>
      <c r="AF33" s="31" t="s">
        <v>97</v>
      </c>
      <c r="AG33" s="31" t="s">
        <v>100</v>
      </c>
      <c r="AH33" s="31">
        <v>200</v>
      </c>
      <c r="AI33" s="31" t="s">
        <v>94</v>
      </c>
      <c r="AJ33" s="16"/>
      <c r="AK33" s="16" t="str">
        <f t="shared" ref="AK33:AK34" si="64">AI34</f>
        <v>鉄道</v>
      </c>
      <c r="AL33" s="31">
        <v>46.5</v>
      </c>
      <c r="AM33" s="31">
        <v>1</v>
      </c>
      <c r="AN33" s="31">
        <v>9206</v>
      </c>
      <c r="AO33" s="31">
        <v>19.8</v>
      </c>
      <c r="AP33" s="31">
        <v>1</v>
      </c>
      <c r="AQ33" s="31">
        <v>22</v>
      </c>
      <c r="AR33" s="31">
        <v>330</v>
      </c>
      <c r="AS33" s="31" t="s">
        <v>141</v>
      </c>
      <c r="AT33" s="31" t="s">
        <v>204</v>
      </c>
      <c r="AU33" s="31">
        <v>1</v>
      </c>
      <c r="AV33" s="31">
        <v>1072</v>
      </c>
      <c r="AW33" s="31">
        <v>14</v>
      </c>
      <c r="AX33" s="31">
        <v>804</v>
      </c>
      <c r="AY33" s="31">
        <v>10.5</v>
      </c>
      <c r="AZ33" s="31">
        <v>46.5</v>
      </c>
      <c r="BA33" s="31">
        <v>1</v>
      </c>
      <c r="BB33" s="31">
        <v>6390</v>
      </c>
      <c r="BC33" s="31">
        <v>32</v>
      </c>
      <c r="BD33" s="31">
        <v>1</v>
      </c>
      <c r="BE33" s="31">
        <v>6390</v>
      </c>
      <c r="BF33" s="31">
        <v>79.8</v>
      </c>
      <c r="BG33" s="31">
        <v>0</v>
      </c>
      <c r="BH33" s="31">
        <v>0</v>
      </c>
      <c r="BI33" s="31">
        <v>0</v>
      </c>
      <c r="BJ33" s="31">
        <v>0</v>
      </c>
      <c r="BK33" s="31">
        <v>0</v>
      </c>
      <c r="BL33" s="31">
        <v>0</v>
      </c>
      <c r="BM33" s="31">
        <v>0</v>
      </c>
      <c r="BN33" s="31">
        <v>0</v>
      </c>
      <c r="BO33" s="31">
        <v>0</v>
      </c>
    </row>
    <row r="34" spans="1:67" s="6" customFormat="1" ht="17" customHeight="1">
      <c r="A34" s="35">
        <v>256586</v>
      </c>
      <c r="B34" s="6" t="s">
        <v>60</v>
      </c>
      <c r="C34" s="6">
        <v>500</v>
      </c>
      <c r="D34" s="6" t="s">
        <v>33</v>
      </c>
      <c r="E34" s="21">
        <f>IF(D34="帰宅",0,IF(D35="帰宅",1,IF(#REF!="帰宅",2,IF(#REF!="帰宅",3,IF(D36="帰宅",4,5)))))</f>
        <v>1</v>
      </c>
      <c r="F34" s="21" t="str">
        <f t="shared" ref="F34:F35" si="65">D33</f>
        <v>出勤</v>
      </c>
      <c r="G34" s="21" t="str">
        <f t="shared" si="62"/>
        <v>帰宅</v>
      </c>
      <c r="H34" s="7">
        <v>40129.743287037039</v>
      </c>
      <c r="I34" s="7">
        <v>40129.767465277779</v>
      </c>
      <c r="J34" s="13">
        <v>5.7175925925548654E-2</v>
      </c>
      <c r="K34" s="23">
        <f t="shared" ref="K34" si="66">J33+J34+J35</f>
        <v>0.4284490740756155</v>
      </c>
      <c r="L34" s="6">
        <v>2089</v>
      </c>
      <c r="M34" s="10">
        <v>4425.5930916430616</v>
      </c>
      <c r="N34" s="6">
        <v>35.453068639999998</v>
      </c>
      <c r="O34" s="6">
        <v>139.59824499999999</v>
      </c>
      <c r="P34" s="6">
        <v>106</v>
      </c>
      <c r="Q34" s="6" t="s">
        <v>841</v>
      </c>
      <c r="R34" s="6">
        <v>1005012</v>
      </c>
      <c r="S34" s="6" t="s">
        <v>398</v>
      </c>
      <c r="T34" s="6">
        <v>100501202</v>
      </c>
      <c r="U34" s="6" t="s">
        <v>619</v>
      </c>
      <c r="V34" s="6">
        <v>35.430355669999997</v>
      </c>
      <c r="W34" s="6">
        <v>139.55811919999999</v>
      </c>
      <c r="X34" s="6">
        <v>110</v>
      </c>
      <c r="Y34" s="6" t="s">
        <v>846</v>
      </c>
      <c r="Z34" s="6">
        <v>1009032</v>
      </c>
      <c r="AA34" s="6" t="s">
        <v>141</v>
      </c>
      <c r="AB34" s="6">
        <v>100903201</v>
      </c>
      <c r="AC34" s="6" t="s">
        <v>689</v>
      </c>
      <c r="AD34" s="6">
        <v>0</v>
      </c>
      <c r="AE34" s="6">
        <v>2</v>
      </c>
      <c r="AF34" s="6" t="s">
        <v>97</v>
      </c>
      <c r="AG34" s="6" t="s">
        <v>100</v>
      </c>
      <c r="AH34" s="6">
        <v>200</v>
      </c>
      <c r="AI34" s="6" t="s">
        <v>94</v>
      </c>
      <c r="AJ34" s="21" t="str">
        <f t="shared" ref="AJ34:AJ35" si="67">AI33</f>
        <v>鉄道</v>
      </c>
      <c r="AK34" s="21" t="str">
        <f t="shared" si="64"/>
        <v>徒歩</v>
      </c>
      <c r="AL34" s="6">
        <v>33.6</v>
      </c>
      <c r="AM34" s="6">
        <v>1</v>
      </c>
      <c r="AN34" s="6">
        <v>6411</v>
      </c>
      <c r="AO34" s="6">
        <v>13.1</v>
      </c>
      <c r="AP34" s="6">
        <v>1</v>
      </c>
      <c r="AQ34" s="6">
        <v>22</v>
      </c>
      <c r="AR34" s="6">
        <v>330</v>
      </c>
      <c r="AS34" s="6" t="s">
        <v>204</v>
      </c>
      <c r="AT34" s="6" t="s">
        <v>141</v>
      </c>
      <c r="AU34" s="6">
        <v>1</v>
      </c>
      <c r="AV34" s="6">
        <v>813</v>
      </c>
      <c r="AW34" s="6">
        <v>9.5</v>
      </c>
      <c r="AX34" s="6">
        <v>177</v>
      </c>
      <c r="AY34" s="6">
        <v>2.1</v>
      </c>
      <c r="AZ34" s="6">
        <v>33.6</v>
      </c>
      <c r="BA34" s="6">
        <v>1</v>
      </c>
      <c r="BB34" s="6">
        <v>5282</v>
      </c>
      <c r="BC34" s="6">
        <v>26.4</v>
      </c>
      <c r="BD34" s="6">
        <v>1</v>
      </c>
      <c r="BE34" s="6">
        <v>5282</v>
      </c>
      <c r="BF34" s="6">
        <v>66.599999999999994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</row>
    <row r="35" spans="1:67" s="37" customFormat="1" ht="17" customHeight="1">
      <c r="A35" s="36">
        <v>256601</v>
      </c>
      <c r="B35" s="37" t="s">
        <v>60</v>
      </c>
      <c r="C35" s="37">
        <v>200</v>
      </c>
      <c r="D35" s="37" t="s">
        <v>85</v>
      </c>
      <c r="E35" s="26">
        <f>IF(D35="帰宅",0,IF(#REF!="帰宅",1,IF(#REF!="帰宅",2,IF(D36="帰宅",3,IF(D37="帰宅",4,5)))))</f>
        <v>0</v>
      </c>
      <c r="F35" s="21" t="str">
        <f t="shared" si="65"/>
        <v>買い物</v>
      </c>
      <c r="G35" s="26"/>
      <c r="H35" s="38">
        <v>40129.824641203704</v>
      </c>
      <c r="I35" s="38">
        <v>40129.837372685186</v>
      </c>
      <c r="J35" s="39"/>
      <c r="K35" s="28">
        <f t="shared" ref="K35" si="68">J33+J34+J35</f>
        <v>0.4284490740756155</v>
      </c>
      <c r="L35" s="37">
        <v>1100</v>
      </c>
      <c r="M35" s="40">
        <v>536.58632677176945</v>
      </c>
      <c r="N35" s="37">
        <v>35.428875120000001</v>
      </c>
      <c r="O35" s="37">
        <v>139.55750760000001</v>
      </c>
      <c r="P35" s="37">
        <v>110</v>
      </c>
      <c r="Q35" s="37" t="s">
        <v>846</v>
      </c>
      <c r="R35" s="37">
        <v>1009032</v>
      </c>
      <c r="S35" s="37" t="s">
        <v>141</v>
      </c>
      <c r="T35" s="37">
        <v>100903201</v>
      </c>
      <c r="U35" s="37" t="s">
        <v>689</v>
      </c>
      <c r="V35" s="37">
        <v>35.425028869999998</v>
      </c>
      <c r="W35" s="37">
        <v>139.5539296</v>
      </c>
      <c r="X35" s="37">
        <v>110</v>
      </c>
      <c r="Y35" s="37" t="s">
        <v>846</v>
      </c>
      <c r="Z35" s="37">
        <v>1009034</v>
      </c>
      <c r="AA35" s="37" t="s">
        <v>430</v>
      </c>
      <c r="AB35" s="37">
        <v>100903403</v>
      </c>
      <c r="AC35" s="37" t="s">
        <v>710</v>
      </c>
      <c r="AD35" s="37">
        <v>0</v>
      </c>
      <c r="AE35" s="37">
        <v>2</v>
      </c>
      <c r="AF35" s="37" t="s">
        <v>97</v>
      </c>
      <c r="AG35" s="37" t="s">
        <v>100</v>
      </c>
      <c r="AH35" s="37">
        <v>420</v>
      </c>
      <c r="AI35" s="37" t="s">
        <v>95</v>
      </c>
      <c r="AJ35" s="26" t="str">
        <f t="shared" si="67"/>
        <v>鉄道</v>
      </c>
      <c r="AK35" s="26"/>
      <c r="AL35" s="37">
        <v>11.7</v>
      </c>
      <c r="AM35" s="37">
        <v>1</v>
      </c>
      <c r="AN35" s="37">
        <v>1148</v>
      </c>
      <c r="AO35" s="37">
        <v>5.5</v>
      </c>
      <c r="AP35" s="37">
        <v>0</v>
      </c>
      <c r="AQ35" s="37">
        <v>0</v>
      </c>
      <c r="AR35" s="37">
        <v>0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1</v>
      </c>
      <c r="BB35" s="37">
        <v>950</v>
      </c>
      <c r="BC35" s="37">
        <v>4.8</v>
      </c>
      <c r="BD35" s="37">
        <v>1</v>
      </c>
      <c r="BE35" s="37">
        <v>950</v>
      </c>
      <c r="BF35" s="37">
        <v>11.7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</row>
    <row r="36" spans="1:67" s="31" customFormat="1" ht="17" customHeight="1">
      <c r="A36" s="30">
        <v>255499</v>
      </c>
      <c r="B36" s="31" t="s">
        <v>61</v>
      </c>
      <c r="C36" s="31">
        <v>600</v>
      </c>
      <c r="D36" s="31" t="s">
        <v>91</v>
      </c>
      <c r="E36" s="16">
        <f t="shared" ref="E36:E37" si="69">IF(D36="帰宅",0,IF(D37="帰宅",1,IF(D38="帰宅",2,IF(D39="帰宅",3,IF(D40="帰宅",4,5)))))</f>
        <v>2</v>
      </c>
      <c r="F36" s="16"/>
      <c r="G36" s="16" t="str">
        <f t="shared" ref="G36:G37" si="70">D37</f>
        <v>買い物</v>
      </c>
      <c r="H36" s="32">
        <v>40117.507384259261</v>
      </c>
      <c r="I36" s="32">
        <v>40117.538344907407</v>
      </c>
      <c r="J36" s="33">
        <v>7.3564814818382729E-2</v>
      </c>
      <c r="K36" s="18">
        <f t="shared" ref="K36" si="71">J36+J37+J38</f>
        <v>0.1186689814858255</v>
      </c>
      <c r="L36" s="31">
        <v>2675</v>
      </c>
      <c r="M36" s="34">
        <v>1959.4958333863942</v>
      </c>
      <c r="N36" s="31">
        <v>35.425377539999999</v>
      </c>
      <c r="O36" s="31">
        <v>139.65184640000001</v>
      </c>
      <c r="P36" s="31">
        <v>104</v>
      </c>
      <c r="Q36" s="31" t="s">
        <v>844</v>
      </c>
      <c r="R36" s="31">
        <v>1003012</v>
      </c>
      <c r="S36" s="31" t="s">
        <v>426</v>
      </c>
      <c r="T36" s="31">
        <v>100301201</v>
      </c>
      <c r="U36" s="31" t="s">
        <v>712</v>
      </c>
      <c r="V36" s="31">
        <v>35.442758220000002</v>
      </c>
      <c r="W36" s="31">
        <v>139.64825759999999</v>
      </c>
      <c r="X36" s="31">
        <v>104</v>
      </c>
      <c r="Y36" s="31" t="s">
        <v>844</v>
      </c>
      <c r="Z36" s="31">
        <v>1003003</v>
      </c>
      <c r="AA36" s="31" t="s">
        <v>407</v>
      </c>
      <c r="AB36" s="31">
        <v>100300301</v>
      </c>
      <c r="AC36" s="31" t="s">
        <v>642</v>
      </c>
      <c r="AD36" s="31">
        <v>53</v>
      </c>
      <c r="AE36" s="31">
        <v>1</v>
      </c>
      <c r="AF36" s="31" t="s">
        <v>34</v>
      </c>
      <c r="AG36" s="31" t="s">
        <v>35</v>
      </c>
      <c r="AH36" s="31">
        <v>410</v>
      </c>
      <c r="AI36" s="31" t="s">
        <v>43</v>
      </c>
      <c r="AJ36" s="16"/>
      <c r="AK36" s="16" t="str">
        <f t="shared" ref="AK36:AK37" si="72">AI37</f>
        <v>自転車</v>
      </c>
      <c r="AL36" s="31">
        <v>11.9</v>
      </c>
      <c r="AM36" s="31">
        <v>1</v>
      </c>
      <c r="AN36" s="31">
        <v>3017</v>
      </c>
      <c r="AO36" s="31">
        <v>14</v>
      </c>
      <c r="AP36" s="31">
        <v>1</v>
      </c>
      <c r="AQ36" s="31">
        <v>22</v>
      </c>
      <c r="AR36" s="31">
        <v>350</v>
      </c>
      <c r="AS36" s="31" t="s">
        <v>41</v>
      </c>
      <c r="AT36" s="31" t="s">
        <v>139</v>
      </c>
      <c r="AU36" s="31">
        <v>1</v>
      </c>
      <c r="AV36" s="31">
        <v>783</v>
      </c>
      <c r="AW36" s="31">
        <v>9.1</v>
      </c>
      <c r="AX36" s="31">
        <v>796</v>
      </c>
      <c r="AY36" s="31">
        <v>9.5</v>
      </c>
      <c r="AZ36" s="31">
        <v>40.6</v>
      </c>
      <c r="BA36" s="31">
        <v>1</v>
      </c>
      <c r="BB36" s="31">
        <v>2387</v>
      </c>
      <c r="BC36" s="31">
        <v>11.9</v>
      </c>
      <c r="BD36" s="31">
        <v>1</v>
      </c>
      <c r="BE36" s="31">
        <v>2387</v>
      </c>
      <c r="BF36" s="31">
        <v>29.2</v>
      </c>
      <c r="BG36" s="31">
        <v>0</v>
      </c>
      <c r="BH36" s="31">
        <v>0</v>
      </c>
      <c r="BI36" s="31">
        <v>0</v>
      </c>
      <c r="BJ36" s="31">
        <v>0</v>
      </c>
      <c r="BK36" s="31">
        <v>0</v>
      </c>
      <c r="BL36" s="31">
        <v>0</v>
      </c>
      <c r="BM36" s="31">
        <v>0</v>
      </c>
      <c r="BN36" s="31">
        <v>0</v>
      </c>
      <c r="BO36" s="31">
        <v>0</v>
      </c>
    </row>
    <row r="37" spans="1:67" s="6" customFormat="1" ht="17" customHeight="1">
      <c r="A37" s="35">
        <v>255521</v>
      </c>
      <c r="B37" s="6" t="s">
        <v>61</v>
      </c>
      <c r="C37" s="6">
        <v>500</v>
      </c>
      <c r="D37" s="6" t="s">
        <v>33</v>
      </c>
      <c r="E37" s="21">
        <f t="shared" si="69"/>
        <v>1</v>
      </c>
      <c r="F37" s="21" t="str">
        <f t="shared" ref="F37:F38" si="73">D36</f>
        <v>食事</v>
      </c>
      <c r="G37" s="21" t="str">
        <f t="shared" si="70"/>
        <v>帰宅</v>
      </c>
      <c r="H37" s="7">
        <v>40117.611909722225</v>
      </c>
      <c r="I37" s="7">
        <v>40117.630393518521</v>
      </c>
      <c r="J37" s="13">
        <v>4.5104166667442769E-2</v>
      </c>
      <c r="K37" s="23">
        <f t="shared" ref="K37" si="74">J36+J37+J38</f>
        <v>0.1186689814858255</v>
      </c>
      <c r="L37" s="6">
        <v>1597</v>
      </c>
      <c r="M37" s="10">
        <v>1933.9045321877466</v>
      </c>
      <c r="N37" s="6">
        <v>35.441974989999999</v>
      </c>
      <c r="O37" s="6">
        <v>139.64771569999999</v>
      </c>
      <c r="P37" s="6">
        <v>104</v>
      </c>
      <c r="Q37" s="6" t="s">
        <v>844</v>
      </c>
      <c r="R37" s="6">
        <v>1003003</v>
      </c>
      <c r="S37" s="6" t="s">
        <v>407</v>
      </c>
      <c r="T37" s="6">
        <v>100300301</v>
      </c>
      <c r="U37" s="6" t="s">
        <v>642</v>
      </c>
      <c r="V37" s="6">
        <v>35.430656089999999</v>
      </c>
      <c r="W37" s="6">
        <v>139.663927</v>
      </c>
      <c r="X37" s="6">
        <v>104</v>
      </c>
      <c r="Y37" s="6" t="s">
        <v>844</v>
      </c>
      <c r="Z37" s="6">
        <v>1003010</v>
      </c>
      <c r="AA37" s="6" t="s">
        <v>422</v>
      </c>
      <c r="AB37" s="6">
        <v>100301006</v>
      </c>
      <c r="AC37" s="6" t="s">
        <v>695</v>
      </c>
      <c r="AD37" s="6">
        <v>53</v>
      </c>
      <c r="AE37" s="6">
        <v>1</v>
      </c>
      <c r="AF37" s="6" t="s">
        <v>34</v>
      </c>
      <c r="AG37" s="6" t="s">
        <v>35</v>
      </c>
      <c r="AH37" s="6">
        <v>410</v>
      </c>
      <c r="AI37" s="6" t="s">
        <v>43</v>
      </c>
      <c r="AJ37" s="21" t="str">
        <f t="shared" ref="AJ37:AJ38" si="75">AI36</f>
        <v>自転車</v>
      </c>
      <c r="AK37" s="21" t="str">
        <f t="shared" si="72"/>
        <v>自転車</v>
      </c>
      <c r="AL37" s="6">
        <v>12</v>
      </c>
      <c r="AM37" s="6">
        <v>1</v>
      </c>
      <c r="AN37" s="6">
        <v>2405</v>
      </c>
      <c r="AO37" s="6">
        <v>7.5</v>
      </c>
      <c r="AP37" s="6">
        <v>1</v>
      </c>
      <c r="AQ37" s="6">
        <v>2</v>
      </c>
      <c r="AR37" s="6">
        <v>180</v>
      </c>
      <c r="AS37" s="6" t="s">
        <v>139</v>
      </c>
      <c r="AT37" s="6" t="s">
        <v>36</v>
      </c>
      <c r="AU37" s="6">
        <v>0</v>
      </c>
      <c r="AV37" s="6">
        <v>843</v>
      </c>
      <c r="AW37" s="6">
        <v>10.1</v>
      </c>
      <c r="AX37" s="6">
        <v>2145</v>
      </c>
      <c r="AY37" s="6">
        <v>26.2</v>
      </c>
      <c r="AZ37" s="6">
        <v>38.299999999999997</v>
      </c>
      <c r="BA37" s="6">
        <v>1</v>
      </c>
      <c r="BB37" s="6">
        <v>2404</v>
      </c>
      <c r="BC37" s="6">
        <v>12</v>
      </c>
      <c r="BD37" s="6">
        <v>1</v>
      </c>
      <c r="BE37" s="6">
        <v>2404</v>
      </c>
      <c r="BF37" s="6">
        <v>29.3</v>
      </c>
      <c r="BG37" s="6">
        <v>1</v>
      </c>
      <c r="BH37" s="6">
        <v>2.16</v>
      </c>
      <c r="BI37" s="6">
        <v>8</v>
      </c>
      <c r="BJ37" s="6">
        <v>210</v>
      </c>
      <c r="BK37" s="6">
        <v>268</v>
      </c>
      <c r="BL37" s="6">
        <v>4</v>
      </c>
      <c r="BM37" s="6">
        <v>304</v>
      </c>
      <c r="BN37" s="6">
        <v>4.5999999999999996</v>
      </c>
      <c r="BO37" s="6">
        <v>16.600000000000001</v>
      </c>
    </row>
    <row r="38" spans="1:67" s="37" customFormat="1" ht="17" customHeight="1">
      <c r="A38" s="36">
        <v>255533</v>
      </c>
      <c r="B38" s="37" t="s">
        <v>61</v>
      </c>
      <c r="C38" s="37">
        <v>200</v>
      </c>
      <c r="D38" s="37" t="s">
        <v>85</v>
      </c>
      <c r="E38" s="26">
        <f>IF(D38="帰宅",0,IF(D39="帰宅",1,IF(D40="帰宅",2,IF(D41="帰宅",3,IF(#REF!="帰宅",4,5)))))</f>
        <v>0</v>
      </c>
      <c r="F38" s="21" t="str">
        <f t="shared" si="73"/>
        <v>買い物</v>
      </c>
      <c r="G38" s="26"/>
      <c r="H38" s="38">
        <v>40117.675497685188</v>
      </c>
      <c r="I38" s="38">
        <v>40117.688842592594</v>
      </c>
      <c r="J38" s="39"/>
      <c r="K38" s="28">
        <f t="shared" ref="K38" si="76">J36+J37+J38</f>
        <v>0.1186689814858255</v>
      </c>
      <c r="L38" s="37">
        <v>1153</v>
      </c>
      <c r="M38" s="40">
        <v>1259.9850449107448</v>
      </c>
      <c r="N38" s="37">
        <v>35.430736580000001</v>
      </c>
      <c r="O38" s="37">
        <v>139.66395919999999</v>
      </c>
      <c r="P38" s="37">
        <v>104</v>
      </c>
      <c r="Q38" s="37" t="s">
        <v>844</v>
      </c>
      <c r="R38" s="37">
        <v>1003010</v>
      </c>
      <c r="S38" s="37" t="s">
        <v>422</v>
      </c>
      <c r="T38" s="37">
        <v>100301006</v>
      </c>
      <c r="U38" s="37" t="s">
        <v>695</v>
      </c>
      <c r="V38" s="37">
        <v>35.425447230000003</v>
      </c>
      <c r="W38" s="37">
        <v>139.65165859999999</v>
      </c>
      <c r="X38" s="37">
        <v>104</v>
      </c>
      <c r="Y38" s="37" t="s">
        <v>844</v>
      </c>
      <c r="Z38" s="37">
        <v>1003012</v>
      </c>
      <c r="AA38" s="37" t="s">
        <v>426</v>
      </c>
      <c r="AB38" s="37">
        <v>100301201</v>
      </c>
      <c r="AC38" s="37" t="s">
        <v>712</v>
      </c>
      <c r="AD38" s="37">
        <v>53</v>
      </c>
      <c r="AE38" s="37">
        <v>1</v>
      </c>
      <c r="AF38" s="37" t="s">
        <v>34</v>
      </c>
      <c r="AG38" s="37" t="s">
        <v>35</v>
      </c>
      <c r="AH38" s="37">
        <v>410</v>
      </c>
      <c r="AI38" s="37" t="s">
        <v>43</v>
      </c>
      <c r="AJ38" s="26" t="str">
        <f t="shared" si="75"/>
        <v>自転車</v>
      </c>
      <c r="AK38" s="26"/>
      <c r="AL38" s="37">
        <v>9.3000000000000007</v>
      </c>
      <c r="AM38" s="37">
        <v>1</v>
      </c>
      <c r="AN38" s="37">
        <v>1883</v>
      </c>
      <c r="AO38" s="37">
        <v>8.6999999999999993</v>
      </c>
      <c r="AP38" s="37">
        <v>1</v>
      </c>
      <c r="AQ38" s="37">
        <v>24</v>
      </c>
      <c r="AR38" s="37">
        <v>340</v>
      </c>
      <c r="AS38" s="37" t="s">
        <v>36</v>
      </c>
      <c r="AT38" s="37" t="s">
        <v>41</v>
      </c>
      <c r="AU38" s="37">
        <v>1</v>
      </c>
      <c r="AV38" s="37">
        <v>2144</v>
      </c>
      <c r="AW38" s="37">
        <v>26.4</v>
      </c>
      <c r="AX38" s="37">
        <v>783</v>
      </c>
      <c r="AY38" s="37">
        <v>9.8000000000000007</v>
      </c>
      <c r="AZ38" s="37">
        <v>60.2</v>
      </c>
      <c r="BA38" s="37">
        <v>1</v>
      </c>
      <c r="BB38" s="37">
        <v>1866</v>
      </c>
      <c r="BC38" s="37">
        <v>9.3000000000000007</v>
      </c>
      <c r="BD38" s="37">
        <v>1</v>
      </c>
      <c r="BE38" s="37">
        <v>1866</v>
      </c>
      <c r="BF38" s="37">
        <v>23.2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>
        <v>0</v>
      </c>
      <c r="BO38" s="37">
        <v>0</v>
      </c>
    </row>
    <row r="39" spans="1:67" s="31" customFormat="1" ht="17" customHeight="1">
      <c r="A39" s="30">
        <v>255602</v>
      </c>
      <c r="B39" s="31" t="s">
        <v>61</v>
      </c>
      <c r="C39" s="31">
        <v>999</v>
      </c>
      <c r="D39" s="31" t="s">
        <v>84</v>
      </c>
      <c r="E39" s="16">
        <f>IF(D39="帰宅",0,IF(D40="帰宅",1,IF(D41="帰宅",2,IF(#REF!="帰宅",3,IF(#REF!="帰宅",4,5)))))</f>
        <v>2</v>
      </c>
      <c r="F39" s="16"/>
      <c r="G39" s="16" t="str">
        <f t="shared" ref="G39:G40" si="77">D40</f>
        <v>その他</v>
      </c>
      <c r="H39" s="32">
        <v>40118.552407407406</v>
      </c>
      <c r="I39" s="32">
        <v>40118.588194444441</v>
      </c>
      <c r="J39" s="33">
        <v>3.3599537040572613E-2</v>
      </c>
      <c r="K39" s="18">
        <f t="shared" ref="K39" si="78">J39+J40+J41</f>
        <v>7.0821759261889383E-2</v>
      </c>
      <c r="L39" s="31">
        <v>3092</v>
      </c>
      <c r="M39" s="34">
        <v>20686.36996813308</v>
      </c>
      <c r="N39" s="31">
        <v>35.425318539999999</v>
      </c>
      <c r="O39" s="31">
        <v>139.65155669999999</v>
      </c>
      <c r="P39" s="31">
        <v>104</v>
      </c>
      <c r="Q39" s="31" t="s">
        <v>844</v>
      </c>
      <c r="R39" s="31">
        <v>1003012</v>
      </c>
      <c r="S39" s="31" t="s">
        <v>426</v>
      </c>
      <c r="T39" s="31">
        <v>100301201</v>
      </c>
      <c r="U39" s="31" t="s">
        <v>712</v>
      </c>
      <c r="V39" s="31">
        <v>35.240498270000003</v>
      </c>
      <c r="W39" s="31">
        <v>139.67790669999999</v>
      </c>
      <c r="X39" s="31">
        <v>201</v>
      </c>
      <c r="Y39" s="31" t="s">
        <v>859</v>
      </c>
      <c r="Z39" s="31">
        <v>2010408</v>
      </c>
      <c r="AA39" s="31" t="s">
        <v>465</v>
      </c>
      <c r="AB39" s="31">
        <v>201040803</v>
      </c>
      <c r="AC39" s="31" t="s">
        <v>761</v>
      </c>
      <c r="AD39" s="31">
        <v>53</v>
      </c>
      <c r="AE39" s="31">
        <v>1</v>
      </c>
      <c r="AF39" s="31" t="s">
        <v>34</v>
      </c>
      <c r="AG39" s="31" t="s">
        <v>35</v>
      </c>
      <c r="AH39" s="31">
        <v>100</v>
      </c>
      <c r="AI39" s="31" t="s">
        <v>93</v>
      </c>
      <c r="AJ39" s="16"/>
      <c r="AK39" s="16" t="str">
        <f t="shared" ref="AK39:AK40" si="79">AI40</f>
        <v>自動車</v>
      </c>
      <c r="AL39" s="31">
        <v>54</v>
      </c>
      <c r="AM39" s="31">
        <v>1</v>
      </c>
      <c r="AN39" s="31">
        <v>31079</v>
      </c>
      <c r="AO39" s="31">
        <v>54</v>
      </c>
      <c r="AP39" s="31">
        <v>1</v>
      </c>
      <c r="AQ39" s="31">
        <v>47</v>
      </c>
      <c r="AR39" s="31">
        <v>560</v>
      </c>
      <c r="AS39" s="31" t="s">
        <v>41</v>
      </c>
      <c r="AT39" s="31" t="s">
        <v>176</v>
      </c>
      <c r="AU39" s="31">
        <v>1</v>
      </c>
      <c r="AV39" s="31">
        <v>792</v>
      </c>
      <c r="AW39" s="31">
        <v>8.9</v>
      </c>
      <c r="AX39" s="31">
        <v>1724</v>
      </c>
      <c r="AY39" s="31">
        <v>21.4</v>
      </c>
      <c r="AZ39" s="31">
        <v>77.3</v>
      </c>
      <c r="BA39" s="31">
        <v>1</v>
      </c>
      <c r="BB39" s="31">
        <v>27791</v>
      </c>
      <c r="BC39" s="31">
        <v>139</v>
      </c>
      <c r="BD39" s="31">
        <v>1</v>
      </c>
      <c r="BE39" s="31">
        <v>27791</v>
      </c>
      <c r="BF39" s="31">
        <v>346.1</v>
      </c>
      <c r="BG39" s="31">
        <v>0</v>
      </c>
      <c r="BH39" s="31">
        <v>0</v>
      </c>
      <c r="BI39" s="31">
        <v>0</v>
      </c>
      <c r="BJ39" s="31">
        <v>0</v>
      </c>
      <c r="BK39" s="31">
        <v>0</v>
      </c>
      <c r="BL39" s="31">
        <v>0</v>
      </c>
      <c r="BM39" s="31">
        <v>0</v>
      </c>
      <c r="BN39" s="31">
        <v>0</v>
      </c>
      <c r="BO39" s="31">
        <v>0</v>
      </c>
    </row>
    <row r="40" spans="1:67" s="6" customFormat="1" ht="17" customHeight="1">
      <c r="A40" s="35">
        <v>255619</v>
      </c>
      <c r="B40" s="6" t="s">
        <v>61</v>
      </c>
      <c r="C40" s="6">
        <v>999</v>
      </c>
      <c r="D40" s="6" t="s">
        <v>84</v>
      </c>
      <c r="E40" s="21">
        <f>IF(D40="帰宅",0,IF(D41="帰宅",1,IF(#REF!="帰宅",2,IF(#REF!="帰宅",3,IF(#REF!="帰宅",4,5)))))</f>
        <v>1</v>
      </c>
      <c r="F40" s="21" t="str">
        <f t="shared" ref="F40:F41" si="80">D39</f>
        <v>その他</v>
      </c>
      <c r="G40" s="21" t="str">
        <f t="shared" si="77"/>
        <v>帰宅</v>
      </c>
      <c r="H40" s="7">
        <v>40118.621793981481</v>
      </c>
      <c r="I40" s="7">
        <v>40118.651875000003</v>
      </c>
      <c r="J40" s="13">
        <v>3.722222222131677E-2</v>
      </c>
      <c r="K40" s="23">
        <f t="shared" ref="K40" si="81">J39+J40+J41</f>
        <v>7.0821759261889383E-2</v>
      </c>
      <c r="L40" s="6">
        <v>2599</v>
      </c>
      <c r="M40" s="10">
        <v>22278.286087170443</v>
      </c>
      <c r="N40" s="6">
        <v>35.240557250000002</v>
      </c>
      <c r="O40" s="6">
        <v>139.67694650000001</v>
      </c>
      <c r="P40" s="6">
        <v>201</v>
      </c>
      <c r="Q40" s="6" t="s">
        <v>859</v>
      </c>
      <c r="R40" s="6">
        <v>2010408</v>
      </c>
      <c r="S40" s="6" t="s">
        <v>465</v>
      </c>
      <c r="T40" s="6">
        <v>201040803</v>
      </c>
      <c r="U40" s="6" t="s">
        <v>761</v>
      </c>
      <c r="V40" s="6">
        <v>35.437865889999998</v>
      </c>
      <c r="W40" s="6">
        <v>139.6340687</v>
      </c>
      <c r="X40" s="6">
        <v>104</v>
      </c>
      <c r="Y40" s="6" t="s">
        <v>844</v>
      </c>
      <c r="Z40" s="6">
        <v>1003020</v>
      </c>
      <c r="AA40" s="6" t="s">
        <v>412</v>
      </c>
      <c r="AB40" s="6">
        <v>100302009</v>
      </c>
      <c r="AC40" s="6" t="s">
        <v>684</v>
      </c>
      <c r="AD40" s="6">
        <v>53</v>
      </c>
      <c r="AE40" s="6">
        <v>1</v>
      </c>
      <c r="AF40" s="6" t="s">
        <v>34</v>
      </c>
      <c r="AG40" s="6" t="s">
        <v>35</v>
      </c>
      <c r="AH40" s="6">
        <v>100</v>
      </c>
      <c r="AI40" s="6" t="s">
        <v>93</v>
      </c>
      <c r="AJ40" s="21" t="str">
        <f t="shared" ref="AJ40:AJ41" si="82">AI39</f>
        <v>自動車</v>
      </c>
      <c r="AK40" s="21" t="str">
        <f t="shared" si="79"/>
        <v>自動車</v>
      </c>
      <c r="AL40" s="6">
        <v>53.4</v>
      </c>
      <c r="AM40" s="6">
        <v>1</v>
      </c>
      <c r="AN40" s="6">
        <v>29146</v>
      </c>
      <c r="AO40" s="6">
        <v>53.4</v>
      </c>
      <c r="AP40" s="6">
        <v>1</v>
      </c>
      <c r="AQ40" s="6">
        <v>41</v>
      </c>
      <c r="AR40" s="6">
        <v>530</v>
      </c>
      <c r="AS40" s="6" t="s">
        <v>176</v>
      </c>
      <c r="AT40" s="6" t="s">
        <v>179</v>
      </c>
      <c r="AU40" s="6">
        <v>1</v>
      </c>
      <c r="AV40" s="6">
        <v>1758</v>
      </c>
      <c r="AW40" s="6">
        <v>22.5</v>
      </c>
      <c r="AX40" s="6">
        <v>503</v>
      </c>
      <c r="AY40" s="6">
        <v>6</v>
      </c>
      <c r="AZ40" s="6">
        <v>69.5</v>
      </c>
      <c r="BA40" s="6">
        <v>1</v>
      </c>
      <c r="BB40" s="6">
        <v>27956</v>
      </c>
      <c r="BC40" s="6">
        <v>139.80000000000001</v>
      </c>
      <c r="BD40" s="6">
        <v>1</v>
      </c>
      <c r="BE40" s="6">
        <v>27956</v>
      </c>
      <c r="BF40" s="6">
        <v>351.5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</row>
    <row r="41" spans="1:67" s="37" customFormat="1" ht="17" customHeight="1">
      <c r="A41" s="36">
        <v>255630</v>
      </c>
      <c r="B41" s="37" t="s">
        <v>61</v>
      </c>
      <c r="C41" s="37">
        <v>200</v>
      </c>
      <c r="D41" s="37" t="s">
        <v>85</v>
      </c>
      <c r="E41" s="26">
        <f>IF(D41="帰宅",0,IF(#REF!="帰宅",1,IF(#REF!="帰宅",2,IF(#REF!="帰宅",3,IF(#REF!="帰宅",4,5)))))</f>
        <v>0</v>
      </c>
      <c r="F41" s="21" t="str">
        <f t="shared" si="80"/>
        <v>その他</v>
      </c>
      <c r="G41" s="26"/>
      <c r="H41" s="38">
        <v>40118.689097222225</v>
      </c>
      <c r="I41" s="38">
        <v>40118.698391203703</v>
      </c>
      <c r="J41" s="39"/>
      <c r="K41" s="28">
        <f t="shared" ref="K41" si="83">J39+J40+J41</f>
        <v>7.0821759261889383E-2</v>
      </c>
      <c r="L41" s="37">
        <v>803</v>
      </c>
      <c r="M41" s="40">
        <v>2115.4194559731877</v>
      </c>
      <c r="N41" s="37">
        <v>35.437608410000003</v>
      </c>
      <c r="O41" s="37">
        <v>139.63368779999999</v>
      </c>
      <c r="P41" s="37">
        <v>104</v>
      </c>
      <c r="Q41" s="37" t="s">
        <v>844</v>
      </c>
      <c r="R41" s="37">
        <v>1003020</v>
      </c>
      <c r="S41" s="37" t="s">
        <v>412</v>
      </c>
      <c r="T41" s="37">
        <v>100302009</v>
      </c>
      <c r="U41" s="37" t="s">
        <v>684</v>
      </c>
      <c r="V41" s="37">
        <v>35.425458030000001</v>
      </c>
      <c r="W41" s="37">
        <v>139.65165859999999</v>
      </c>
      <c r="X41" s="37">
        <v>104</v>
      </c>
      <c r="Y41" s="37" t="s">
        <v>844</v>
      </c>
      <c r="Z41" s="37">
        <v>1003012</v>
      </c>
      <c r="AA41" s="37" t="s">
        <v>426</v>
      </c>
      <c r="AB41" s="37">
        <v>100301201</v>
      </c>
      <c r="AC41" s="37" t="s">
        <v>712</v>
      </c>
      <c r="AD41" s="37">
        <v>53</v>
      </c>
      <c r="AE41" s="37">
        <v>1</v>
      </c>
      <c r="AF41" s="37" t="s">
        <v>34</v>
      </c>
      <c r="AG41" s="37" t="s">
        <v>35</v>
      </c>
      <c r="AH41" s="37">
        <v>100</v>
      </c>
      <c r="AI41" s="37" t="s">
        <v>93</v>
      </c>
      <c r="AJ41" s="26" t="str">
        <f t="shared" si="82"/>
        <v>自動車</v>
      </c>
      <c r="AK41" s="26"/>
      <c r="AL41" s="37">
        <v>15.8</v>
      </c>
      <c r="AM41" s="37">
        <v>1</v>
      </c>
      <c r="AN41" s="37">
        <v>3338</v>
      </c>
      <c r="AO41" s="37">
        <v>15.8</v>
      </c>
      <c r="AP41" s="37">
        <v>1</v>
      </c>
      <c r="AQ41" s="37">
        <v>15</v>
      </c>
      <c r="AR41" s="37">
        <v>330</v>
      </c>
      <c r="AS41" s="37" t="s">
        <v>179</v>
      </c>
      <c r="AT41" s="37" t="s">
        <v>41</v>
      </c>
      <c r="AU41" s="37">
        <v>1</v>
      </c>
      <c r="AV41" s="37">
        <v>487</v>
      </c>
      <c r="AW41" s="37">
        <v>5.9</v>
      </c>
      <c r="AX41" s="37">
        <v>782</v>
      </c>
      <c r="AY41" s="37">
        <v>9.8000000000000007</v>
      </c>
      <c r="AZ41" s="37">
        <v>30.7</v>
      </c>
      <c r="BA41" s="37">
        <v>1</v>
      </c>
      <c r="BB41" s="37">
        <v>2941</v>
      </c>
      <c r="BC41" s="37">
        <v>14.7</v>
      </c>
      <c r="BD41" s="37">
        <v>1</v>
      </c>
      <c r="BE41" s="37">
        <v>2941</v>
      </c>
      <c r="BF41" s="37">
        <v>36.5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0</v>
      </c>
      <c r="BM41" s="37">
        <v>0</v>
      </c>
      <c r="BN41" s="37">
        <v>0</v>
      </c>
      <c r="BO41" s="37">
        <v>0</v>
      </c>
    </row>
    <row r="42" spans="1:67" s="31" customFormat="1" ht="17" customHeight="1">
      <c r="A42" s="30">
        <v>255376</v>
      </c>
      <c r="B42" s="31" t="s">
        <v>40</v>
      </c>
      <c r="C42" s="31">
        <v>100</v>
      </c>
      <c r="D42" s="31" t="s">
        <v>86</v>
      </c>
      <c r="E42" s="16">
        <f>IF(D42="帰宅",0,IF(D43="帰宅",1,IF(D44="帰宅",2,IF(#REF!="帰宅",3,IF(#REF!="帰宅",4,5)))))</f>
        <v>2</v>
      </c>
      <c r="F42" s="16"/>
      <c r="G42" s="16" t="str">
        <f t="shared" ref="G42:G43" si="84">D43</f>
        <v>その他</v>
      </c>
      <c r="H42" s="32">
        <v>40116.336319444446</v>
      </c>
      <c r="I42" s="32">
        <v>40116.342916666668</v>
      </c>
      <c r="J42" s="33">
        <v>6.9224537037371192E-2</v>
      </c>
      <c r="K42" s="18">
        <f t="shared" ref="K42" si="85">J42+J43+J44</f>
        <v>0.19181712962745223</v>
      </c>
      <c r="L42" s="31">
        <v>570</v>
      </c>
      <c r="M42" s="34">
        <v>1020.3466830777031</v>
      </c>
      <c r="N42" s="31">
        <v>35.425747700000002</v>
      </c>
      <c r="O42" s="31">
        <v>139.65185700000001</v>
      </c>
      <c r="P42" s="31">
        <v>104</v>
      </c>
      <c r="Q42" s="31" t="s">
        <v>844</v>
      </c>
      <c r="R42" s="31">
        <v>1003012</v>
      </c>
      <c r="S42" s="31" t="s">
        <v>426</v>
      </c>
      <c r="T42" s="31">
        <v>100301201</v>
      </c>
      <c r="U42" s="31" t="s">
        <v>712</v>
      </c>
      <c r="V42" s="31">
        <v>35.430168000000002</v>
      </c>
      <c r="W42" s="31">
        <v>139.66172760000001</v>
      </c>
      <c r="X42" s="31">
        <v>104</v>
      </c>
      <c r="Y42" s="31" t="s">
        <v>844</v>
      </c>
      <c r="Z42" s="31">
        <v>1003010</v>
      </c>
      <c r="AA42" s="31" t="s">
        <v>422</v>
      </c>
      <c r="AB42" s="31">
        <v>100301003</v>
      </c>
      <c r="AC42" s="31" t="s">
        <v>701</v>
      </c>
      <c r="AD42" s="31">
        <v>0</v>
      </c>
      <c r="AE42" s="31">
        <v>2</v>
      </c>
      <c r="AF42" s="31" t="s">
        <v>97</v>
      </c>
      <c r="AG42" s="31" t="s">
        <v>35</v>
      </c>
      <c r="AH42" s="31">
        <v>410</v>
      </c>
      <c r="AI42" s="31" t="s">
        <v>43</v>
      </c>
      <c r="AJ42" s="16"/>
      <c r="AK42" s="16" t="str">
        <f t="shared" ref="AK42:AK43" si="86">AI43</f>
        <v>自転車</v>
      </c>
      <c r="AL42" s="31">
        <v>7.4</v>
      </c>
      <c r="AM42" s="31">
        <v>1</v>
      </c>
      <c r="AN42" s="31">
        <v>1475</v>
      </c>
      <c r="AO42" s="31">
        <v>7.9</v>
      </c>
      <c r="AP42" s="31">
        <v>1</v>
      </c>
      <c r="AQ42" s="31">
        <v>19</v>
      </c>
      <c r="AR42" s="31">
        <v>210</v>
      </c>
      <c r="AS42" s="31" t="s">
        <v>41</v>
      </c>
      <c r="AT42" s="31" t="s">
        <v>36</v>
      </c>
      <c r="AU42" s="31">
        <v>0</v>
      </c>
      <c r="AV42" s="31">
        <v>738</v>
      </c>
      <c r="AW42" s="31">
        <v>8.6</v>
      </c>
      <c r="AX42" s="31">
        <v>2043</v>
      </c>
      <c r="AY42" s="31">
        <v>24.8</v>
      </c>
      <c r="AZ42" s="31">
        <v>52.400000000000006</v>
      </c>
      <c r="BA42" s="31">
        <v>1</v>
      </c>
      <c r="BB42" s="31">
        <v>1480</v>
      </c>
      <c r="BC42" s="31">
        <v>7.4</v>
      </c>
      <c r="BD42" s="31">
        <v>1</v>
      </c>
      <c r="BE42" s="31">
        <v>1480</v>
      </c>
      <c r="BF42" s="31">
        <v>17.8</v>
      </c>
      <c r="BG42" s="31">
        <v>1</v>
      </c>
      <c r="BH42" s="31">
        <v>0.73</v>
      </c>
      <c r="BI42" s="31">
        <v>4</v>
      </c>
      <c r="BJ42" s="31">
        <v>210</v>
      </c>
      <c r="BK42" s="31">
        <v>401</v>
      </c>
      <c r="BL42" s="31">
        <v>6</v>
      </c>
      <c r="BM42" s="31">
        <v>242</v>
      </c>
      <c r="BN42" s="31">
        <v>3.6</v>
      </c>
      <c r="BO42" s="31">
        <v>13.6</v>
      </c>
    </row>
    <row r="43" spans="1:67" s="6" customFormat="1" ht="17" customHeight="1">
      <c r="A43" s="35">
        <v>255382</v>
      </c>
      <c r="B43" s="6" t="s">
        <v>40</v>
      </c>
      <c r="C43" s="6">
        <v>999</v>
      </c>
      <c r="D43" s="6" t="s">
        <v>84</v>
      </c>
      <c r="E43" s="21">
        <f>IF(D43="帰宅",0,IF(D44="帰宅",1,IF(#REF!="帰宅",2,IF(#REF!="帰宅",3,IF(#REF!="帰宅",4,5)))))</f>
        <v>1</v>
      </c>
      <c r="F43" s="21" t="str">
        <f t="shared" ref="F43:F44" si="87">D42</f>
        <v>出勤</v>
      </c>
      <c r="G43" s="21" t="str">
        <f t="shared" si="84"/>
        <v>帰宅</v>
      </c>
      <c r="H43" s="7">
        <v>40116.412141203706</v>
      </c>
      <c r="I43" s="7">
        <v>40116.418425925927</v>
      </c>
      <c r="J43" s="13">
        <v>0.12259259259008104</v>
      </c>
      <c r="K43" s="23">
        <f t="shared" ref="K43" si="88">J42+J43+J44</f>
        <v>0.19181712962745223</v>
      </c>
      <c r="L43" s="6">
        <v>543</v>
      </c>
      <c r="M43" s="10">
        <v>936.2303869879139</v>
      </c>
      <c r="N43" s="6">
        <v>35.429669050000001</v>
      </c>
      <c r="O43" s="6">
        <v>139.6618187</v>
      </c>
      <c r="P43" s="6">
        <v>104</v>
      </c>
      <c r="Q43" s="6" t="s">
        <v>844</v>
      </c>
      <c r="R43" s="6">
        <v>1003010</v>
      </c>
      <c r="S43" s="6" t="s">
        <v>422</v>
      </c>
      <c r="T43" s="6">
        <v>100301003</v>
      </c>
      <c r="U43" s="6" t="s">
        <v>701</v>
      </c>
      <c r="V43" s="6">
        <v>35.423478539999998</v>
      </c>
      <c r="W43" s="6">
        <v>139.66882469999999</v>
      </c>
      <c r="X43" s="6">
        <v>104</v>
      </c>
      <c r="Y43" s="6" t="s">
        <v>844</v>
      </c>
      <c r="Z43" s="6">
        <v>1003010</v>
      </c>
      <c r="AA43" s="6" t="s">
        <v>422</v>
      </c>
      <c r="AB43" s="6">
        <v>100301008</v>
      </c>
      <c r="AC43" s="6" t="s">
        <v>707</v>
      </c>
      <c r="AD43" s="6">
        <v>0</v>
      </c>
      <c r="AE43" s="6">
        <v>2</v>
      </c>
      <c r="AF43" s="6" t="s">
        <v>97</v>
      </c>
      <c r="AG43" s="6" t="s">
        <v>35</v>
      </c>
      <c r="AH43" s="6">
        <v>410</v>
      </c>
      <c r="AI43" s="6" t="s">
        <v>43</v>
      </c>
      <c r="AJ43" s="21" t="str">
        <f t="shared" ref="AJ43:AJ44" si="89">AI42</f>
        <v>自転車</v>
      </c>
      <c r="AK43" s="21" t="str">
        <f t="shared" si="86"/>
        <v>自転車</v>
      </c>
      <c r="AL43" s="6">
        <v>5.6</v>
      </c>
      <c r="AM43" s="6">
        <v>1</v>
      </c>
      <c r="AN43" s="6">
        <v>1313</v>
      </c>
      <c r="AO43" s="6">
        <v>6.3</v>
      </c>
      <c r="AP43" s="6">
        <v>1</v>
      </c>
      <c r="AQ43" s="6">
        <v>24</v>
      </c>
      <c r="AR43" s="6">
        <v>340</v>
      </c>
      <c r="AS43" s="6" t="s">
        <v>36</v>
      </c>
      <c r="AT43" s="6" t="s">
        <v>41</v>
      </c>
      <c r="AU43" s="6">
        <v>1</v>
      </c>
      <c r="AV43" s="6">
        <v>2151</v>
      </c>
      <c r="AW43" s="6">
        <v>27</v>
      </c>
      <c r="AX43" s="6">
        <v>2777</v>
      </c>
      <c r="AY43" s="6">
        <v>33.700000000000003</v>
      </c>
      <c r="AZ43" s="6">
        <v>84.7</v>
      </c>
      <c r="BA43" s="6">
        <v>1</v>
      </c>
      <c r="BB43" s="6">
        <v>1112</v>
      </c>
      <c r="BC43" s="6">
        <v>5.6</v>
      </c>
      <c r="BD43" s="6">
        <v>1</v>
      </c>
      <c r="BE43" s="6">
        <v>1112</v>
      </c>
      <c r="BF43" s="6">
        <v>13.7</v>
      </c>
      <c r="BG43" s="6">
        <v>1</v>
      </c>
      <c r="BH43" s="6">
        <v>0.67</v>
      </c>
      <c r="BI43" s="6">
        <v>4</v>
      </c>
      <c r="BJ43" s="6">
        <v>210</v>
      </c>
      <c r="BK43" s="6">
        <v>218</v>
      </c>
      <c r="BL43" s="6">
        <v>3.3</v>
      </c>
      <c r="BM43" s="6">
        <v>369</v>
      </c>
      <c r="BN43" s="6">
        <v>5.5</v>
      </c>
      <c r="BO43" s="6">
        <v>12.8</v>
      </c>
    </row>
    <row r="44" spans="1:67" s="37" customFormat="1" ht="17" customHeight="1">
      <c r="A44" s="36">
        <v>255393</v>
      </c>
      <c r="B44" s="37" t="s">
        <v>40</v>
      </c>
      <c r="C44" s="37">
        <v>200</v>
      </c>
      <c r="D44" s="37" t="s">
        <v>85</v>
      </c>
      <c r="E44" s="26">
        <f>IF(D44="帰宅",0,IF(#REF!="帰宅",1,IF(#REF!="帰宅",2,IF(#REF!="帰宅",3,IF(#REF!="帰宅",4,5)))))</f>
        <v>0</v>
      </c>
      <c r="F44" s="21" t="str">
        <f t="shared" si="87"/>
        <v>その他</v>
      </c>
      <c r="G44" s="26"/>
      <c r="H44" s="38">
        <v>40116.541018518517</v>
      </c>
      <c r="I44" s="38">
        <v>40116.583599537036</v>
      </c>
      <c r="J44" s="39"/>
      <c r="K44" s="28">
        <f t="shared" ref="K44" si="90">J42+J43+J44</f>
        <v>0.19181712962745223</v>
      </c>
      <c r="L44" s="37">
        <v>3679</v>
      </c>
      <c r="M44" s="40">
        <v>1033.8725580468101</v>
      </c>
      <c r="N44" s="37">
        <v>35.423526840000001</v>
      </c>
      <c r="O44" s="37">
        <v>139.6689695</v>
      </c>
      <c r="P44" s="37">
        <v>104</v>
      </c>
      <c r="Q44" s="37" t="s">
        <v>844</v>
      </c>
      <c r="R44" s="37">
        <v>1003010</v>
      </c>
      <c r="S44" s="37" t="s">
        <v>422</v>
      </c>
      <c r="T44" s="37">
        <v>100301008</v>
      </c>
      <c r="U44" s="37" t="s">
        <v>707</v>
      </c>
      <c r="V44" s="37">
        <v>35.430666840000001</v>
      </c>
      <c r="W44" s="37">
        <v>139.6616578</v>
      </c>
      <c r="X44" s="37">
        <v>104</v>
      </c>
      <c r="Y44" s="37" t="s">
        <v>844</v>
      </c>
      <c r="Z44" s="37">
        <v>1003010</v>
      </c>
      <c r="AA44" s="37" t="s">
        <v>422</v>
      </c>
      <c r="AB44" s="37">
        <v>100301003</v>
      </c>
      <c r="AC44" s="37" t="s">
        <v>701</v>
      </c>
      <c r="AD44" s="37">
        <v>0</v>
      </c>
      <c r="AE44" s="37">
        <v>2</v>
      </c>
      <c r="AF44" s="37" t="s">
        <v>97</v>
      </c>
      <c r="AG44" s="37" t="s">
        <v>35</v>
      </c>
      <c r="AH44" s="37">
        <v>410</v>
      </c>
      <c r="AI44" s="37" t="s">
        <v>43</v>
      </c>
      <c r="AJ44" s="26" t="str">
        <f t="shared" si="89"/>
        <v>自転車</v>
      </c>
      <c r="AK44" s="26"/>
      <c r="AL44" s="37">
        <v>6.2</v>
      </c>
      <c r="AM44" s="37">
        <v>1</v>
      </c>
      <c r="AN44" s="37">
        <v>1237</v>
      </c>
      <c r="AO44" s="37">
        <v>5</v>
      </c>
      <c r="AP44" s="37">
        <v>1</v>
      </c>
      <c r="AQ44" s="37">
        <v>19</v>
      </c>
      <c r="AR44" s="37">
        <v>210</v>
      </c>
      <c r="AS44" s="37" t="s">
        <v>41</v>
      </c>
      <c r="AT44" s="37" t="s">
        <v>36</v>
      </c>
      <c r="AU44" s="37">
        <v>0</v>
      </c>
      <c r="AV44" s="37">
        <v>2913</v>
      </c>
      <c r="AW44" s="37">
        <v>36.299999999999997</v>
      </c>
      <c r="AX44" s="37">
        <v>1966</v>
      </c>
      <c r="AY44" s="37">
        <v>23.9</v>
      </c>
      <c r="AZ44" s="37">
        <v>79.199999999999989</v>
      </c>
      <c r="BA44" s="37">
        <v>1</v>
      </c>
      <c r="BB44" s="37">
        <v>1243</v>
      </c>
      <c r="BC44" s="37">
        <v>6.2</v>
      </c>
      <c r="BD44" s="37">
        <v>1</v>
      </c>
      <c r="BE44" s="37">
        <v>1243</v>
      </c>
      <c r="BF44" s="37">
        <v>15.8</v>
      </c>
      <c r="BG44" s="37">
        <v>1</v>
      </c>
      <c r="BH44" s="37">
        <v>0.67</v>
      </c>
      <c r="BI44" s="37">
        <v>3</v>
      </c>
      <c r="BJ44" s="37">
        <v>210</v>
      </c>
      <c r="BK44" s="37">
        <v>370</v>
      </c>
      <c r="BL44" s="37">
        <v>5.6</v>
      </c>
      <c r="BM44" s="37">
        <v>276</v>
      </c>
      <c r="BN44" s="37">
        <v>4.0999999999999996</v>
      </c>
      <c r="BO44" s="37">
        <v>12.7</v>
      </c>
    </row>
    <row r="45" spans="1:67" s="31" customFormat="1" ht="17" customHeight="1">
      <c r="A45" s="30">
        <v>255601</v>
      </c>
      <c r="B45" s="31" t="s">
        <v>40</v>
      </c>
      <c r="C45" s="31">
        <v>999</v>
      </c>
      <c r="D45" s="31" t="s">
        <v>84</v>
      </c>
      <c r="E45" s="16">
        <f>IF(D45="帰宅",0,IF(D46="帰宅",1,IF(D47="帰宅",2,IF(#REF!="帰宅",3,IF(#REF!="帰宅",4,5)))))</f>
        <v>2</v>
      </c>
      <c r="F45" s="16"/>
      <c r="G45" s="16" t="str">
        <f t="shared" ref="G45:G46" si="91">D46</f>
        <v>その他</v>
      </c>
      <c r="H45" s="32">
        <v>40118.55228009259</v>
      </c>
      <c r="I45" s="32">
        <v>40118.588229166664</v>
      </c>
      <c r="J45" s="33">
        <v>3.3495370371383615E-2</v>
      </c>
      <c r="K45" s="18">
        <f t="shared" ref="K45" si="92">J45+J46+J47</f>
        <v>7.1307870370219462E-2</v>
      </c>
      <c r="L45" s="31">
        <v>3106</v>
      </c>
      <c r="M45" s="34">
        <v>20730.531342124297</v>
      </c>
      <c r="N45" s="31">
        <v>35.425838890000001</v>
      </c>
      <c r="O45" s="31">
        <v>139.6519697</v>
      </c>
      <c r="P45" s="31">
        <v>104</v>
      </c>
      <c r="Q45" s="31" t="s">
        <v>844</v>
      </c>
      <c r="R45" s="31">
        <v>1003012</v>
      </c>
      <c r="S45" s="31" t="s">
        <v>426</v>
      </c>
      <c r="T45" s="31">
        <v>100301201</v>
      </c>
      <c r="U45" s="31" t="s">
        <v>712</v>
      </c>
      <c r="V45" s="31">
        <v>35.24056796</v>
      </c>
      <c r="W45" s="31">
        <v>139.6777779</v>
      </c>
      <c r="X45" s="31">
        <v>201</v>
      </c>
      <c r="Y45" s="31" t="s">
        <v>859</v>
      </c>
      <c r="Z45" s="31">
        <v>2010408</v>
      </c>
      <c r="AA45" s="31" t="s">
        <v>465</v>
      </c>
      <c r="AB45" s="31">
        <v>201040803</v>
      </c>
      <c r="AC45" s="31" t="s">
        <v>761</v>
      </c>
      <c r="AD45" s="31">
        <v>0</v>
      </c>
      <c r="AE45" s="31">
        <v>2</v>
      </c>
      <c r="AF45" s="31" t="s">
        <v>97</v>
      </c>
      <c r="AG45" s="31" t="s">
        <v>35</v>
      </c>
      <c r="AH45" s="31">
        <v>100</v>
      </c>
      <c r="AI45" s="31" t="s">
        <v>93</v>
      </c>
      <c r="AJ45" s="16"/>
      <c r="AK45" s="16" t="str">
        <f t="shared" ref="AK45:AK46" si="93">AI46</f>
        <v>自動車</v>
      </c>
      <c r="AL45" s="31">
        <v>54.2</v>
      </c>
      <c r="AM45" s="31">
        <v>1</v>
      </c>
      <c r="AN45" s="31">
        <v>31106</v>
      </c>
      <c r="AO45" s="31">
        <v>54.2</v>
      </c>
      <c r="AP45" s="31">
        <v>1</v>
      </c>
      <c r="AQ45" s="31">
        <v>47</v>
      </c>
      <c r="AR45" s="31">
        <v>560</v>
      </c>
      <c r="AS45" s="31" t="s">
        <v>41</v>
      </c>
      <c r="AT45" s="31" t="s">
        <v>176</v>
      </c>
      <c r="AU45" s="31">
        <v>1</v>
      </c>
      <c r="AV45" s="31">
        <v>730</v>
      </c>
      <c r="AW45" s="31">
        <v>8.5</v>
      </c>
      <c r="AX45" s="31">
        <v>1735</v>
      </c>
      <c r="AY45" s="31">
        <v>21.5</v>
      </c>
      <c r="AZ45" s="31">
        <v>77</v>
      </c>
      <c r="BA45" s="31">
        <v>1</v>
      </c>
      <c r="BB45" s="31">
        <v>27872</v>
      </c>
      <c r="BC45" s="31">
        <v>139.4</v>
      </c>
      <c r="BD45" s="31">
        <v>1</v>
      </c>
      <c r="BE45" s="31">
        <v>27872</v>
      </c>
      <c r="BF45" s="31">
        <v>347.1</v>
      </c>
      <c r="BG45" s="31">
        <v>0</v>
      </c>
      <c r="BH45" s="31">
        <v>0</v>
      </c>
      <c r="BI45" s="31">
        <v>0</v>
      </c>
      <c r="BJ45" s="31">
        <v>0</v>
      </c>
      <c r="BK45" s="31">
        <v>0</v>
      </c>
      <c r="BL45" s="31">
        <v>0</v>
      </c>
      <c r="BM45" s="31">
        <v>0</v>
      </c>
      <c r="BN45" s="31">
        <v>0</v>
      </c>
      <c r="BO45" s="31">
        <v>0</v>
      </c>
    </row>
    <row r="46" spans="1:67" s="6" customFormat="1" ht="17" customHeight="1">
      <c r="A46" s="35">
        <v>255620</v>
      </c>
      <c r="B46" s="6" t="s">
        <v>40</v>
      </c>
      <c r="C46" s="6">
        <v>999</v>
      </c>
      <c r="D46" s="6" t="s">
        <v>84</v>
      </c>
      <c r="E46" s="21">
        <f>IF(D46="帰宅",0,IF(D47="帰宅",1,IF(#REF!="帰宅",2,IF(#REF!="帰宅",3,IF(#REF!="帰宅",4,5)))))</f>
        <v>1</v>
      </c>
      <c r="F46" s="21" t="str">
        <f t="shared" ref="F46:F47" si="94">D45</f>
        <v>その他</v>
      </c>
      <c r="G46" s="21" t="str">
        <f t="shared" si="91"/>
        <v>帰宅</v>
      </c>
      <c r="H46" s="7">
        <v>40118.621724537035</v>
      </c>
      <c r="I46" s="7">
        <v>40118.652106481481</v>
      </c>
      <c r="J46" s="13">
        <v>3.7812499998835847E-2</v>
      </c>
      <c r="K46" s="23">
        <f t="shared" ref="K46" si="95">J45+J46+J47</f>
        <v>7.1307870370219462E-2</v>
      </c>
      <c r="L46" s="6">
        <v>2625</v>
      </c>
      <c r="M46" s="10">
        <v>22267.4626850922</v>
      </c>
      <c r="N46" s="6">
        <v>35.240685939999999</v>
      </c>
      <c r="O46" s="6">
        <v>139.67728980000001</v>
      </c>
      <c r="P46" s="6">
        <v>201</v>
      </c>
      <c r="Q46" s="6" t="s">
        <v>859</v>
      </c>
      <c r="R46" s="6">
        <v>2010408</v>
      </c>
      <c r="S46" s="6" t="s">
        <v>465</v>
      </c>
      <c r="T46" s="6">
        <v>201040803</v>
      </c>
      <c r="U46" s="6" t="s">
        <v>761</v>
      </c>
      <c r="V46" s="6">
        <v>35.437817590000002</v>
      </c>
      <c r="W46" s="6">
        <v>139.63387549999999</v>
      </c>
      <c r="X46" s="6">
        <v>104</v>
      </c>
      <c r="Y46" s="6" t="s">
        <v>844</v>
      </c>
      <c r="Z46" s="6">
        <v>1003020</v>
      </c>
      <c r="AA46" s="6" t="s">
        <v>412</v>
      </c>
      <c r="AB46" s="6">
        <v>100302009</v>
      </c>
      <c r="AC46" s="6" t="s">
        <v>684</v>
      </c>
      <c r="AD46" s="6">
        <v>0</v>
      </c>
      <c r="AE46" s="6">
        <v>2</v>
      </c>
      <c r="AF46" s="6" t="s">
        <v>97</v>
      </c>
      <c r="AG46" s="6" t="s">
        <v>35</v>
      </c>
      <c r="AH46" s="6">
        <v>100</v>
      </c>
      <c r="AI46" s="6" t="s">
        <v>93</v>
      </c>
      <c r="AJ46" s="21" t="str">
        <f t="shared" ref="AJ46:AJ47" si="96">AI45</f>
        <v>自動車</v>
      </c>
      <c r="AK46" s="21" t="str">
        <f t="shared" si="93"/>
        <v>自動車</v>
      </c>
      <c r="AL46" s="6">
        <v>52.7</v>
      </c>
      <c r="AM46" s="6">
        <v>1</v>
      </c>
      <c r="AN46" s="6">
        <v>29057</v>
      </c>
      <c r="AO46" s="6">
        <v>52.7</v>
      </c>
      <c r="AP46" s="6">
        <v>1</v>
      </c>
      <c r="AQ46" s="6">
        <v>41</v>
      </c>
      <c r="AR46" s="6">
        <v>530</v>
      </c>
      <c r="AS46" s="6" t="s">
        <v>176</v>
      </c>
      <c r="AT46" s="6" t="s">
        <v>179</v>
      </c>
      <c r="AU46" s="6">
        <v>1</v>
      </c>
      <c r="AV46" s="6">
        <v>1687</v>
      </c>
      <c r="AW46" s="6">
        <v>21.7</v>
      </c>
      <c r="AX46" s="6">
        <v>511</v>
      </c>
      <c r="AY46" s="6">
        <v>6.2</v>
      </c>
      <c r="AZ46" s="6">
        <v>68.900000000000006</v>
      </c>
      <c r="BA46" s="6">
        <v>1</v>
      </c>
      <c r="BB46" s="6">
        <v>27866</v>
      </c>
      <c r="BC46" s="6">
        <v>139.30000000000001</v>
      </c>
      <c r="BD46" s="6">
        <v>1</v>
      </c>
      <c r="BE46" s="6">
        <v>27866</v>
      </c>
      <c r="BF46" s="6">
        <v>350.4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</row>
    <row r="47" spans="1:67" s="37" customFormat="1" ht="17" customHeight="1">
      <c r="A47" s="36">
        <v>255631</v>
      </c>
      <c r="B47" s="37" t="s">
        <v>40</v>
      </c>
      <c r="C47" s="37">
        <v>200</v>
      </c>
      <c r="D47" s="37" t="s">
        <v>85</v>
      </c>
      <c r="E47" s="26">
        <f>IF(D47="帰宅",0,IF(#REF!="帰宅",1,IF(#REF!="帰宅",2,IF(#REF!="帰宅",3,IF(#REF!="帰宅",4,5)))))</f>
        <v>0</v>
      </c>
      <c r="F47" s="21" t="str">
        <f t="shared" si="94"/>
        <v>その他</v>
      </c>
      <c r="G47" s="26"/>
      <c r="H47" s="38">
        <v>40118.689918981479</v>
      </c>
      <c r="I47" s="38">
        <v>40118.698553240742</v>
      </c>
      <c r="J47" s="39"/>
      <c r="K47" s="28">
        <f t="shared" ref="K47" si="97">J45+J46+J47</f>
        <v>7.1307870370219462E-2</v>
      </c>
      <c r="L47" s="37">
        <v>746</v>
      </c>
      <c r="M47" s="40">
        <v>2100.6483138647809</v>
      </c>
      <c r="N47" s="37">
        <v>35.437388439999999</v>
      </c>
      <c r="O47" s="37">
        <v>139.63382720000001</v>
      </c>
      <c r="P47" s="37">
        <v>104</v>
      </c>
      <c r="Q47" s="37" t="s">
        <v>844</v>
      </c>
      <c r="R47" s="37">
        <v>1003020</v>
      </c>
      <c r="S47" s="37" t="s">
        <v>412</v>
      </c>
      <c r="T47" s="37">
        <v>100302010</v>
      </c>
      <c r="U47" s="37" t="s">
        <v>686</v>
      </c>
      <c r="V47" s="37">
        <v>35.425468729999999</v>
      </c>
      <c r="W47" s="37">
        <v>139.65181949999999</v>
      </c>
      <c r="X47" s="37">
        <v>104</v>
      </c>
      <c r="Y47" s="37" t="s">
        <v>844</v>
      </c>
      <c r="Z47" s="37">
        <v>1003012</v>
      </c>
      <c r="AA47" s="37" t="s">
        <v>426</v>
      </c>
      <c r="AB47" s="37">
        <v>100301201</v>
      </c>
      <c r="AC47" s="37" t="s">
        <v>712</v>
      </c>
      <c r="AD47" s="37">
        <v>0</v>
      </c>
      <c r="AE47" s="37">
        <v>2</v>
      </c>
      <c r="AF47" s="37" t="s">
        <v>97</v>
      </c>
      <c r="AG47" s="37" t="s">
        <v>35</v>
      </c>
      <c r="AH47" s="37">
        <v>100</v>
      </c>
      <c r="AI47" s="37" t="s">
        <v>93</v>
      </c>
      <c r="AJ47" s="26" t="str">
        <f t="shared" si="96"/>
        <v>自動車</v>
      </c>
      <c r="AK47" s="26"/>
      <c r="AL47" s="37">
        <v>15.7</v>
      </c>
      <c r="AM47" s="37">
        <v>1</v>
      </c>
      <c r="AN47" s="37">
        <v>3299</v>
      </c>
      <c r="AO47" s="37">
        <v>15.7</v>
      </c>
      <c r="AP47" s="37">
        <v>1</v>
      </c>
      <c r="AQ47" s="37">
        <v>15</v>
      </c>
      <c r="AR47" s="37">
        <v>330</v>
      </c>
      <c r="AS47" s="37" t="s">
        <v>179</v>
      </c>
      <c r="AT47" s="37" t="s">
        <v>41</v>
      </c>
      <c r="AU47" s="37">
        <v>1</v>
      </c>
      <c r="AV47" s="37">
        <v>523</v>
      </c>
      <c r="AW47" s="37">
        <v>6.3</v>
      </c>
      <c r="AX47" s="37">
        <v>772</v>
      </c>
      <c r="AY47" s="37">
        <v>9.6999999999999993</v>
      </c>
      <c r="AZ47" s="37">
        <v>31</v>
      </c>
      <c r="BA47" s="37">
        <v>1</v>
      </c>
      <c r="BB47" s="37">
        <v>2907</v>
      </c>
      <c r="BC47" s="37">
        <v>14.5</v>
      </c>
      <c r="BD47" s="37">
        <v>1</v>
      </c>
      <c r="BE47" s="37">
        <v>2907</v>
      </c>
      <c r="BF47" s="37">
        <v>36.1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</row>
    <row r="48" spans="1:67" s="31" customFormat="1" ht="17" customHeight="1">
      <c r="A48" s="30">
        <v>256393</v>
      </c>
      <c r="B48" s="31" t="s">
        <v>40</v>
      </c>
      <c r="C48" s="31">
        <v>100</v>
      </c>
      <c r="D48" s="31" t="s">
        <v>86</v>
      </c>
      <c r="E48" s="16">
        <f>IF(D48="帰宅",0,IF(D49="帰宅",1,IF(D50="帰宅",2,IF(#REF!="帰宅",3,IF(#REF!="帰宅",4,5)))))</f>
        <v>2</v>
      </c>
      <c r="F48" s="16"/>
      <c r="G48" s="16" t="str">
        <f t="shared" ref="G48:G49" si="98">D49</f>
        <v>その他</v>
      </c>
      <c r="H48" s="32">
        <v>40127.351111111115</v>
      </c>
      <c r="I48" s="32">
        <v>40127.357303240744</v>
      </c>
      <c r="J48" s="33">
        <v>0.39401620370335877</v>
      </c>
      <c r="K48" s="18">
        <f t="shared" ref="K48" si="99">J48+J49+J50</f>
        <v>0.43920138888643123</v>
      </c>
      <c r="L48" s="31">
        <v>535</v>
      </c>
      <c r="M48" s="34">
        <v>1054.5243621023762</v>
      </c>
      <c r="N48" s="31">
        <v>35.42531855</v>
      </c>
      <c r="O48" s="31">
        <v>139.6519054</v>
      </c>
      <c r="P48" s="31">
        <v>104</v>
      </c>
      <c r="Q48" s="31" t="s">
        <v>844</v>
      </c>
      <c r="R48" s="31">
        <v>1003012</v>
      </c>
      <c r="S48" s="31" t="s">
        <v>426</v>
      </c>
      <c r="T48" s="31">
        <v>100301201</v>
      </c>
      <c r="U48" s="31" t="s">
        <v>712</v>
      </c>
      <c r="V48" s="31">
        <v>35.429915829999999</v>
      </c>
      <c r="W48" s="31">
        <v>139.66208700000001</v>
      </c>
      <c r="X48" s="31">
        <v>104</v>
      </c>
      <c r="Y48" s="31" t="s">
        <v>844</v>
      </c>
      <c r="Z48" s="31">
        <v>1003010</v>
      </c>
      <c r="AA48" s="31" t="s">
        <v>422</v>
      </c>
      <c r="AB48" s="31">
        <v>100301003</v>
      </c>
      <c r="AC48" s="31" t="s">
        <v>701</v>
      </c>
      <c r="AD48" s="31">
        <v>0</v>
      </c>
      <c r="AE48" s="31">
        <v>2</v>
      </c>
      <c r="AF48" s="31" t="s">
        <v>97</v>
      </c>
      <c r="AG48" s="31" t="s">
        <v>35</v>
      </c>
      <c r="AH48" s="31">
        <v>410</v>
      </c>
      <c r="AI48" s="31" t="s">
        <v>43</v>
      </c>
      <c r="AJ48" s="16"/>
      <c r="AK48" s="16" t="str">
        <f t="shared" ref="AK48:AK49" si="100">AI49</f>
        <v>自転車</v>
      </c>
      <c r="AL48" s="31">
        <v>7.3</v>
      </c>
      <c r="AM48" s="31">
        <v>1</v>
      </c>
      <c r="AN48" s="31">
        <v>1563</v>
      </c>
      <c r="AO48" s="31">
        <v>8.1999999999999993</v>
      </c>
      <c r="AP48" s="31">
        <v>1</v>
      </c>
      <c r="AQ48" s="31">
        <v>19</v>
      </c>
      <c r="AR48" s="31">
        <v>210</v>
      </c>
      <c r="AS48" s="31" t="s">
        <v>41</v>
      </c>
      <c r="AT48" s="31" t="s">
        <v>36</v>
      </c>
      <c r="AU48" s="31">
        <v>0</v>
      </c>
      <c r="AV48" s="31">
        <v>792</v>
      </c>
      <c r="AW48" s="31">
        <v>9.1999999999999993</v>
      </c>
      <c r="AX48" s="31">
        <v>2144</v>
      </c>
      <c r="AY48" s="31">
        <v>25.8</v>
      </c>
      <c r="AZ48" s="31">
        <v>54</v>
      </c>
      <c r="BA48" s="31">
        <v>1</v>
      </c>
      <c r="BB48" s="31">
        <v>1467</v>
      </c>
      <c r="BC48" s="31">
        <v>7.3</v>
      </c>
      <c r="BD48" s="31">
        <v>1</v>
      </c>
      <c r="BE48" s="31">
        <v>1467</v>
      </c>
      <c r="BF48" s="31">
        <v>17.3</v>
      </c>
      <c r="BG48" s="31">
        <v>1</v>
      </c>
      <c r="BH48" s="31">
        <v>0.73</v>
      </c>
      <c r="BI48" s="31">
        <v>4</v>
      </c>
      <c r="BJ48" s="31">
        <v>210</v>
      </c>
      <c r="BK48" s="31">
        <v>448</v>
      </c>
      <c r="BL48" s="31">
        <v>6.7</v>
      </c>
      <c r="BM48" s="31">
        <v>253</v>
      </c>
      <c r="BN48" s="31">
        <v>3.8</v>
      </c>
      <c r="BO48" s="31">
        <v>14.5</v>
      </c>
    </row>
    <row r="49" spans="1:67" s="6" customFormat="1" ht="17" customHeight="1">
      <c r="A49" s="35">
        <v>256435</v>
      </c>
      <c r="B49" s="6" t="s">
        <v>40</v>
      </c>
      <c r="C49" s="6">
        <v>999</v>
      </c>
      <c r="D49" s="6" t="s">
        <v>84</v>
      </c>
      <c r="E49" s="21">
        <f>IF(D49="帰宅",0,IF(D50="帰宅",1,IF(#REF!="帰宅",2,IF(#REF!="帰宅",3,IF(#REF!="帰宅",4,5)))))</f>
        <v>1</v>
      </c>
      <c r="F49" s="21" t="str">
        <f t="shared" ref="F49:F50" si="101">D48</f>
        <v>出勤</v>
      </c>
      <c r="G49" s="21" t="str">
        <f t="shared" si="98"/>
        <v>帰宅</v>
      </c>
      <c r="H49" s="7">
        <v>40127.751319444447</v>
      </c>
      <c r="I49" s="7">
        <v>40127.765717592592</v>
      </c>
      <c r="J49" s="13">
        <v>4.5185185183072463E-2</v>
      </c>
      <c r="K49" s="23">
        <f t="shared" ref="K49" si="102">J48+J49+J50</f>
        <v>0.43920138888643123</v>
      </c>
      <c r="L49" s="6">
        <v>1244</v>
      </c>
      <c r="M49" s="10">
        <v>1749.0090763800338</v>
      </c>
      <c r="N49" s="6">
        <v>35.4302055</v>
      </c>
      <c r="O49" s="6">
        <v>139.6618885</v>
      </c>
      <c r="P49" s="6">
        <v>104</v>
      </c>
      <c r="Q49" s="6" t="s">
        <v>844</v>
      </c>
      <c r="R49" s="6">
        <v>1003010</v>
      </c>
      <c r="S49" s="6" t="s">
        <v>422</v>
      </c>
      <c r="T49" s="6">
        <v>100301003</v>
      </c>
      <c r="U49" s="6" t="s">
        <v>701</v>
      </c>
      <c r="V49" s="6">
        <v>35.438675910000001</v>
      </c>
      <c r="W49" s="6">
        <v>139.6456183</v>
      </c>
      <c r="X49" s="6">
        <v>104</v>
      </c>
      <c r="Y49" s="6" t="s">
        <v>844</v>
      </c>
      <c r="Z49" s="6">
        <v>1003017</v>
      </c>
      <c r="AA49" s="6" t="s">
        <v>41</v>
      </c>
      <c r="AB49" s="6">
        <v>100301701</v>
      </c>
      <c r="AC49" s="6" t="s">
        <v>676</v>
      </c>
      <c r="AD49" s="6">
        <v>0</v>
      </c>
      <c r="AE49" s="6">
        <v>2</v>
      </c>
      <c r="AF49" s="6" t="s">
        <v>97</v>
      </c>
      <c r="AG49" s="6" t="s">
        <v>35</v>
      </c>
      <c r="AH49" s="6">
        <v>410</v>
      </c>
      <c r="AI49" s="6" t="s">
        <v>43</v>
      </c>
      <c r="AJ49" s="21" t="str">
        <f t="shared" ref="AJ49:AJ50" si="103">AI48</f>
        <v>自転車</v>
      </c>
      <c r="AK49" s="21" t="str">
        <f t="shared" si="100"/>
        <v>自転車</v>
      </c>
      <c r="AL49" s="6">
        <v>10.199999999999999</v>
      </c>
      <c r="AM49" s="6">
        <v>1</v>
      </c>
      <c r="AN49" s="6">
        <v>3188</v>
      </c>
      <c r="AO49" s="6">
        <v>11</v>
      </c>
      <c r="AP49" s="6">
        <v>1</v>
      </c>
      <c r="AQ49" s="6">
        <v>21</v>
      </c>
      <c r="AR49" s="6">
        <v>340</v>
      </c>
      <c r="AS49" s="6" t="s">
        <v>36</v>
      </c>
      <c r="AT49" s="6" t="s">
        <v>133</v>
      </c>
      <c r="AU49" s="6">
        <v>1</v>
      </c>
      <c r="AV49" s="6">
        <v>2046</v>
      </c>
      <c r="AW49" s="6">
        <v>25.7</v>
      </c>
      <c r="AX49" s="6">
        <v>346</v>
      </c>
      <c r="AY49" s="6">
        <v>4.2</v>
      </c>
      <c r="AZ49" s="6">
        <v>50.900000000000006</v>
      </c>
      <c r="BA49" s="6">
        <v>1</v>
      </c>
      <c r="BB49" s="6">
        <v>2041</v>
      </c>
      <c r="BC49" s="6">
        <v>10.199999999999999</v>
      </c>
      <c r="BD49" s="6">
        <v>1</v>
      </c>
      <c r="BE49" s="6">
        <v>2041</v>
      </c>
      <c r="BF49" s="6">
        <v>25.6</v>
      </c>
      <c r="BG49" s="6">
        <v>1</v>
      </c>
      <c r="BH49" s="6">
        <v>1.83</v>
      </c>
      <c r="BI49" s="6">
        <v>9</v>
      </c>
      <c r="BJ49" s="6">
        <v>210</v>
      </c>
      <c r="BK49" s="6">
        <v>256</v>
      </c>
      <c r="BL49" s="6">
        <v>3.8</v>
      </c>
      <c r="BM49" s="6">
        <v>182</v>
      </c>
      <c r="BN49" s="6">
        <v>2.7</v>
      </c>
      <c r="BO49" s="6">
        <v>15.5</v>
      </c>
    </row>
    <row r="50" spans="1:67" s="37" customFormat="1" ht="17" customHeight="1">
      <c r="A50" s="36">
        <v>256451</v>
      </c>
      <c r="B50" s="37" t="s">
        <v>40</v>
      </c>
      <c r="C50" s="37">
        <v>200</v>
      </c>
      <c r="D50" s="37" t="s">
        <v>85</v>
      </c>
      <c r="E50" s="26">
        <f>IF(D50="帰宅",0,IF(#REF!="帰宅",1,IF(#REF!="帰宅",2,IF(#REF!="帰宅",3,IF(#REF!="帰宅",4,5)))))</f>
        <v>0</v>
      </c>
      <c r="F50" s="21" t="str">
        <f t="shared" si="101"/>
        <v>その他</v>
      </c>
      <c r="G50" s="26"/>
      <c r="H50" s="38">
        <v>40127.810902777775</v>
      </c>
      <c r="I50" s="38">
        <v>40127.827604166669</v>
      </c>
      <c r="J50" s="39"/>
      <c r="K50" s="28">
        <f t="shared" ref="K50" si="104">J48+J49+J50</f>
        <v>0.43920138888643123</v>
      </c>
      <c r="L50" s="37">
        <v>1443</v>
      </c>
      <c r="M50" s="40">
        <v>1601.2160130241396</v>
      </c>
      <c r="N50" s="37">
        <v>35.438869089999997</v>
      </c>
      <c r="O50" s="37">
        <v>139.64550560000001</v>
      </c>
      <c r="P50" s="37">
        <v>104</v>
      </c>
      <c r="Q50" s="37" t="s">
        <v>844</v>
      </c>
      <c r="R50" s="37">
        <v>1003017</v>
      </c>
      <c r="S50" s="37" t="s">
        <v>41</v>
      </c>
      <c r="T50" s="37">
        <v>100301701</v>
      </c>
      <c r="U50" s="37" t="s">
        <v>676</v>
      </c>
      <c r="V50" s="37">
        <v>35.425495529999999</v>
      </c>
      <c r="W50" s="37">
        <v>139.65206620000001</v>
      </c>
      <c r="X50" s="37">
        <v>104</v>
      </c>
      <c r="Y50" s="37" t="s">
        <v>844</v>
      </c>
      <c r="Z50" s="37">
        <v>1003012</v>
      </c>
      <c r="AA50" s="37" t="s">
        <v>426</v>
      </c>
      <c r="AB50" s="37">
        <v>100301201</v>
      </c>
      <c r="AC50" s="37" t="s">
        <v>712</v>
      </c>
      <c r="AD50" s="37">
        <v>0</v>
      </c>
      <c r="AE50" s="37">
        <v>2</v>
      </c>
      <c r="AF50" s="37" t="s">
        <v>97</v>
      </c>
      <c r="AG50" s="37" t="s">
        <v>35</v>
      </c>
      <c r="AH50" s="37">
        <v>410</v>
      </c>
      <c r="AI50" s="37" t="s">
        <v>43</v>
      </c>
      <c r="AJ50" s="26" t="str">
        <f t="shared" si="103"/>
        <v>自転車</v>
      </c>
      <c r="AK50" s="26"/>
      <c r="AL50" s="37">
        <v>9.6</v>
      </c>
      <c r="AM50" s="37">
        <v>1</v>
      </c>
      <c r="AN50" s="37">
        <v>2090</v>
      </c>
      <c r="AO50" s="37">
        <v>11</v>
      </c>
      <c r="AP50" s="37">
        <v>1</v>
      </c>
      <c r="AQ50" s="37">
        <v>3</v>
      </c>
      <c r="AR50" s="37">
        <v>130</v>
      </c>
      <c r="AS50" s="37" t="s">
        <v>133</v>
      </c>
      <c r="AT50" s="37" t="s">
        <v>41</v>
      </c>
      <c r="AU50" s="37">
        <v>0</v>
      </c>
      <c r="AV50" s="37">
        <v>296</v>
      </c>
      <c r="AW50" s="37">
        <v>3.6</v>
      </c>
      <c r="AX50" s="37">
        <v>784</v>
      </c>
      <c r="AY50" s="37">
        <v>9.9</v>
      </c>
      <c r="AZ50" s="37">
        <v>16.5</v>
      </c>
      <c r="BA50" s="37">
        <v>1</v>
      </c>
      <c r="BB50" s="37">
        <v>1925</v>
      </c>
      <c r="BC50" s="37">
        <v>9.6</v>
      </c>
      <c r="BD50" s="37">
        <v>1</v>
      </c>
      <c r="BE50" s="37">
        <v>1925</v>
      </c>
      <c r="BF50" s="37">
        <v>24.2</v>
      </c>
      <c r="BG50" s="37">
        <v>1</v>
      </c>
      <c r="BH50" s="37">
        <v>1.1000000000000001</v>
      </c>
      <c r="BI50" s="37">
        <v>4</v>
      </c>
      <c r="BJ50" s="37">
        <v>210</v>
      </c>
      <c r="BK50" s="37">
        <v>205</v>
      </c>
      <c r="BL50" s="37">
        <v>3.1</v>
      </c>
      <c r="BM50" s="37">
        <v>428</v>
      </c>
      <c r="BN50" s="37">
        <v>6.4</v>
      </c>
      <c r="BO50" s="37">
        <v>13.5</v>
      </c>
    </row>
    <row r="51" spans="1:67" s="31" customFormat="1" ht="17" customHeight="1">
      <c r="A51" s="30">
        <v>257020</v>
      </c>
      <c r="B51" s="31" t="s">
        <v>40</v>
      </c>
      <c r="C51" s="31">
        <v>100</v>
      </c>
      <c r="D51" s="31" t="s">
        <v>86</v>
      </c>
      <c r="E51" s="16">
        <f>IF(D51="帰宅",0,IF(D52="帰宅",1,IF(D53="帰宅",2,IF(#REF!="帰宅",3,IF(#REF!="帰宅",4,5)))))</f>
        <v>2</v>
      </c>
      <c r="F51" s="16"/>
      <c r="G51" s="16" t="str">
        <f t="shared" ref="G51:G52" si="105">D52</f>
        <v>その他</v>
      </c>
      <c r="H51" s="32">
        <v>40134.344143518516</v>
      </c>
      <c r="I51" s="32">
        <v>40134.387557870374</v>
      </c>
      <c r="J51" s="33">
        <v>0.37442129629198462</v>
      </c>
      <c r="K51" s="18">
        <f t="shared" ref="K51" si="106">J51+J52+J53</f>
        <v>0.40581018518423662</v>
      </c>
      <c r="L51" s="31">
        <v>3751</v>
      </c>
      <c r="M51" s="34">
        <v>1004.6863337005938</v>
      </c>
      <c r="N51" s="31">
        <v>35.425656510000003</v>
      </c>
      <c r="O51" s="31">
        <v>139.65200720000001</v>
      </c>
      <c r="P51" s="31">
        <v>104</v>
      </c>
      <c r="Q51" s="31" t="s">
        <v>844</v>
      </c>
      <c r="R51" s="31">
        <v>1003012</v>
      </c>
      <c r="S51" s="31" t="s">
        <v>426</v>
      </c>
      <c r="T51" s="31">
        <v>100301201</v>
      </c>
      <c r="U51" s="31" t="s">
        <v>712</v>
      </c>
      <c r="V51" s="31">
        <v>35.429776339999997</v>
      </c>
      <c r="W51" s="31">
        <v>139.66187780000001</v>
      </c>
      <c r="X51" s="31">
        <v>104</v>
      </c>
      <c r="Y51" s="31" t="s">
        <v>844</v>
      </c>
      <c r="Z51" s="31">
        <v>1003010</v>
      </c>
      <c r="AA51" s="31" t="s">
        <v>422</v>
      </c>
      <c r="AB51" s="31">
        <v>100301003</v>
      </c>
      <c r="AC51" s="31" t="s">
        <v>701</v>
      </c>
      <c r="AD51" s="31">
        <v>0</v>
      </c>
      <c r="AE51" s="31">
        <v>2</v>
      </c>
      <c r="AF51" s="31" t="s">
        <v>97</v>
      </c>
      <c r="AG51" s="31" t="s">
        <v>35</v>
      </c>
      <c r="AH51" s="31">
        <v>410</v>
      </c>
      <c r="AI51" s="31" t="s">
        <v>43</v>
      </c>
      <c r="AJ51" s="16"/>
      <c r="AK51" s="16" t="str">
        <f t="shared" ref="AK51:AK52" si="107">AI52</f>
        <v>自転車</v>
      </c>
      <c r="AL51" s="31">
        <v>7.5</v>
      </c>
      <c r="AM51" s="31">
        <v>1</v>
      </c>
      <c r="AN51" s="31">
        <v>1509</v>
      </c>
      <c r="AO51" s="31">
        <v>7.9</v>
      </c>
      <c r="AP51" s="31">
        <v>1</v>
      </c>
      <c r="AQ51" s="31">
        <v>19</v>
      </c>
      <c r="AR51" s="31">
        <v>210</v>
      </c>
      <c r="AS51" s="31" t="s">
        <v>41</v>
      </c>
      <c r="AT51" s="31" t="s">
        <v>36</v>
      </c>
      <c r="AU51" s="31">
        <v>0</v>
      </c>
      <c r="AV51" s="31">
        <v>748</v>
      </c>
      <c r="AW51" s="31">
        <v>8.6999999999999993</v>
      </c>
      <c r="AX51" s="31">
        <v>2134</v>
      </c>
      <c r="AY51" s="31">
        <v>25.6</v>
      </c>
      <c r="AZ51" s="31">
        <v>53.3</v>
      </c>
      <c r="BA51" s="31">
        <v>1</v>
      </c>
      <c r="BB51" s="31">
        <v>1500</v>
      </c>
      <c r="BC51" s="31">
        <v>7.5</v>
      </c>
      <c r="BD51" s="31">
        <v>1</v>
      </c>
      <c r="BE51" s="31">
        <v>1500</v>
      </c>
      <c r="BF51" s="31">
        <v>17.7</v>
      </c>
      <c r="BG51" s="31">
        <v>1</v>
      </c>
      <c r="BH51" s="31">
        <v>0.73</v>
      </c>
      <c r="BI51" s="31">
        <v>4</v>
      </c>
      <c r="BJ51" s="31">
        <v>210</v>
      </c>
      <c r="BK51" s="31">
        <v>410</v>
      </c>
      <c r="BL51" s="31">
        <v>6.2</v>
      </c>
      <c r="BM51" s="31">
        <v>228</v>
      </c>
      <c r="BN51" s="31">
        <v>3.4</v>
      </c>
      <c r="BO51" s="31">
        <v>13.6</v>
      </c>
    </row>
    <row r="52" spans="1:67" s="6" customFormat="1" ht="17" customHeight="1">
      <c r="A52" s="35">
        <v>257062</v>
      </c>
      <c r="B52" s="6" t="s">
        <v>40</v>
      </c>
      <c r="C52" s="6">
        <v>999</v>
      </c>
      <c r="D52" s="6" t="s">
        <v>84</v>
      </c>
      <c r="E52" s="21">
        <f>IF(D52="帰宅",0,IF(D53="帰宅",1,IF(#REF!="帰宅",2,IF(#REF!="帰宅",3,IF(#REF!="帰宅",4,5)))))</f>
        <v>1</v>
      </c>
      <c r="F52" s="21" t="str">
        <f t="shared" ref="F52:F53" si="108">D51</f>
        <v>出勤</v>
      </c>
      <c r="G52" s="21" t="str">
        <f t="shared" si="105"/>
        <v>帰宅</v>
      </c>
      <c r="H52" s="7">
        <v>40134.761979166666</v>
      </c>
      <c r="I52" s="7">
        <v>40134.776504629626</v>
      </c>
      <c r="J52" s="13">
        <v>3.1388888892251998E-2</v>
      </c>
      <c r="K52" s="23">
        <f t="shared" ref="K52" si="109">J51+J52+J53</f>
        <v>0.40581018518423662</v>
      </c>
      <c r="L52" s="6">
        <v>1255</v>
      </c>
      <c r="M52" s="10">
        <v>1793.0595149370063</v>
      </c>
      <c r="N52" s="6">
        <v>35.429658349999997</v>
      </c>
      <c r="O52" s="6">
        <v>139.66165789999999</v>
      </c>
      <c r="P52" s="6">
        <v>104</v>
      </c>
      <c r="Q52" s="6" t="s">
        <v>844</v>
      </c>
      <c r="R52" s="6">
        <v>1003010</v>
      </c>
      <c r="S52" s="6" t="s">
        <v>422</v>
      </c>
      <c r="T52" s="6">
        <v>100301003</v>
      </c>
      <c r="U52" s="6" t="s">
        <v>701</v>
      </c>
      <c r="V52" s="6">
        <v>35.43902997</v>
      </c>
      <c r="W52" s="6">
        <v>139.64554849999999</v>
      </c>
      <c r="X52" s="6">
        <v>104</v>
      </c>
      <c r="Y52" s="6" t="s">
        <v>844</v>
      </c>
      <c r="Z52" s="6">
        <v>1003017</v>
      </c>
      <c r="AA52" s="6" t="s">
        <v>41</v>
      </c>
      <c r="AB52" s="6">
        <v>100301701</v>
      </c>
      <c r="AC52" s="6" t="s">
        <v>676</v>
      </c>
      <c r="AD52" s="6">
        <v>0</v>
      </c>
      <c r="AE52" s="6">
        <v>2</v>
      </c>
      <c r="AF52" s="6" t="s">
        <v>97</v>
      </c>
      <c r="AG52" s="6" t="s">
        <v>35</v>
      </c>
      <c r="AH52" s="6">
        <v>410</v>
      </c>
      <c r="AI52" s="6" t="s">
        <v>43</v>
      </c>
      <c r="AJ52" s="21" t="str">
        <f t="shared" ref="AJ52:AJ53" si="110">AI51</f>
        <v>自転車</v>
      </c>
      <c r="AK52" s="21" t="str">
        <f t="shared" si="107"/>
        <v>自転車</v>
      </c>
      <c r="AL52" s="6">
        <v>10.3</v>
      </c>
      <c r="AM52" s="6">
        <v>1</v>
      </c>
      <c r="AN52" s="6">
        <v>2208</v>
      </c>
      <c r="AO52" s="6">
        <v>8.1999999999999993</v>
      </c>
      <c r="AP52" s="6">
        <v>1</v>
      </c>
      <c r="AQ52" s="6">
        <v>21</v>
      </c>
      <c r="AR52" s="6">
        <v>340</v>
      </c>
      <c r="AS52" s="6" t="s">
        <v>36</v>
      </c>
      <c r="AT52" s="6" t="s">
        <v>133</v>
      </c>
      <c r="AU52" s="6">
        <v>1</v>
      </c>
      <c r="AV52" s="6">
        <v>2139</v>
      </c>
      <c r="AW52" s="6">
        <v>26.8</v>
      </c>
      <c r="AX52" s="6">
        <v>302</v>
      </c>
      <c r="AY52" s="6">
        <v>3.6</v>
      </c>
      <c r="AZ52" s="6">
        <v>51.4</v>
      </c>
      <c r="BA52" s="6">
        <v>1</v>
      </c>
      <c r="BB52" s="6">
        <v>2067</v>
      </c>
      <c r="BC52" s="6">
        <v>10.3</v>
      </c>
      <c r="BD52" s="6">
        <v>1</v>
      </c>
      <c r="BE52" s="6">
        <v>2067</v>
      </c>
      <c r="BF52" s="6">
        <v>25.8</v>
      </c>
      <c r="BG52" s="6">
        <v>1</v>
      </c>
      <c r="BH52" s="6">
        <v>1.58</v>
      </c>
      <c r="BI52" s="6">
        <v>8</v>
      </c>
      <c r="BJ52" s="6">
        <v>210</v>
      </c>
      <c r="BK52" s="6">
        <v>431</v>
      </c>
      <c r="BL52" s="6">
        <v>6.5</v>
      </c>
      <c r="BM52" s="6">
        <v>218</v>
      </c>
      <c r="BN52" s="6">
        <v>3.3</v>
      </c>
      <c r="BO52" s="6">
        <v>17.8</v>
      </c>
    </row>
    <row r="53" spans="1:67" s="37" customFormat="1" ht="17" customHeight="1">
      <c r="A53" s="36">
        <v>257069</v>
      </c>
      <c r="B53" s="37" t="s">
        <v>40</v>
      </c>
      <c r="C53" s="37">
        <v>200</v>
      </c>
      <c r="D53" s="37" t="s">
        <v>85</v>
      </c>
      <c r="E53" s="26">
        <f>IF(D53="帰宅",0,IF(#REF!="帰宅",1,IF(#REF!="帰宅",2,IF(#REF!="帰宅",3,IF(#REF!="帰宅",4,5)))))</f>
        <v>0</v>
      </c>
      <c r="F53" s="21" t="str">
        <f t="shared" si="108"/>
        <v>その他</v>
      </c>
      <c r="G53" s="26"/>
      <c r="H53" s="38">
        <v>40134.807893518519</v>
      </c>
      <c r="I53" s="38">
        <v>40134.836168981485</v>
      </c>
      <c r="J53" s="39"/>
      <c r="K53" s="28">
        <f t="shared" ref="K53" si="111">J51+J52+J53</f>
        <v>0.40581018518423662</v>
      </c>
      <c r="L53" s="37">
        <v>2443</v>
      </c>
      <c r="M53" s="40">
        <v>1619.3674632960276</v>
      </c>
      <c r="N53" s="37">
        <v>35.439008469999997</v>
      </c>
      <c r="O53" s="37">
        <v>139.64523740000001</v>
      </c>
      <c r="P53" s="37">
        <v>104</v>
      </c>
      <c r="Q53" s="37" t="s">
        <v>844</v>
      </c>
      <c r="R53" s="37">
        <v>1003017</v>
      </c>
      <c r="S53" s="37" t="s">
        <v>41</v>
      </c>
      <c r="T53" s="37">
        <v>100301702</v>
      </c>
      <c r="U53" s="37" t="s">
        <v>133</v>
      </c>
      <c r="V53" s="37">
        <v>35.425517030000002</v>
      </c>
      <c r="W53" s="37">
        <v>139.65197499999999</v>
      </c>
      <c r="X53" s="37">
        <v>104</v>
      </c>
      <c r="Y53" s="37" t="s">
        <v>844</v>
      </c>
      <c r="Z53" s="37">
        <v>1003012</v>
      </c>
      <c r="AA53" s="37" t="s">
        <v>426</v>
      </c>
      <c r="AB53" s="37">
        <v>100301201</v>
      </c>
      <c r="AC53" s="37" t="s">
        <v>712</v>
      </c>
      <c r="AD53" s="37">
        <v>0</v>
      </c>
      <c r="AE53" s="37">
        <v>2</v>
      </c>
      <c r="AF53" s="37" t="s">
        <v>97</v>
      </c>
      <c r="AG53" s="37" t="s">
        <v>35</v>
      </c>
      <c r="AH53" s="37">
        <v>410</v>
      </c>
      <c r="AI53" s="37" t="s">
        <v>43</v>
      </c>
      <c r="AJ53" s="26" t="str">
        <f t="shared" si="110"/>
        <v>自転車</v>
      </c>
      <c r="AK53" s="26"/>
      <c r="AL53" s="37">
        <v>9.8000000000000007</v>
      </c>
      <c r="AM53" s="37">
        <v>1</v>
      </c>
      <c r="AN53" s="37">
        <v>2136</v>
      </c>
      <c r="AO53" s="37">
        <v>12</v>
      </c>
      <c r="AP53" s="37">
        <v>1</v>
      </c>
      <c r="AQ53" s="37">
        <v>3</v>
      </c>
      <c r="AR53" s="37">
        <v>130</v>
      </c>
      <c r="AS53" s="37" t="s">
        <v>133</v>
      </c>
      <c r="AT53" s="37" t="s">
        <v>41</v>
      </c>
      <c r="AU53" s="37">
        <v>0</v>
      </c>
      <c r="AV53" s="37">
        <v>267</v>
      </c>
      <c r="AW53" s="37">
        <v>3.2</v>
      </c>
      <c r="AX53" s="37">
        <v>786</v>
      </c>
      <c r="AY53" s="37">
        <v>9.9</v>
      </c>
      <c r="AZ53" s="37">
        <v>16.100000000000001</v>
      </c>
      <c r="BA53" s="37">
        <v>1</v>
      </c>
      <c r="BB53" s="37">
        <v>1965</v>
      </c>
      <c r="BC53" s="37">
        <v>9.8000000000000007</v>
      </c>
      <c r="BD53" s="37">
        <v>1</v>
      </c>
      <c r="BE53" s="37">
        <v>1965</v>
      </c>
      <c r="BF53" s="37">
        <v>24.7</v>
      </c>
      <c r="BG53" s="37">
        <v>1</v>
      </c>
      <c r="BH53" s="37">
        <v>1.1000000000000001</v>
      </c>
      <c r="BI53" s="37">
        <v>4</v>
      </c>
      <c r="BJ53" s="37">
        <v>210</v>
      </c>
      <c r="BK53" s="37">
        <v>231</v>
      </c>
      <c r="BL53" s="37">
        <v>3.5</v>
      </c>
      <c r="BM53" s="37">
        <v>426</v>
      </c>
      <c r="BN53" s="37">
        <v>6.4</v>
      </c>
      <c r="BO53" s="37">
        <v>13.9</v>
      </c>
    </row>
    <row r="54" spans="1:67" s="31" customFormat="1" ht="17" customHeight="1">
      <c r="A54" s="30">
        <v>257231</v>
      </c>
      <c r="B54" s="31" t="s">
        <v>40</v>
      </c>
      <c r="C54" s="31">
        <v>100</v>
      </c>
      <c r="D54" s="31" t="s">
        <v>86</v>
      </c>
      <c r="E54" s="16">
        <f>IF(D54="帰宅",0,IF(D55="帰宅",1,IF(D56="帰宅",2,IF(#REF!="帰宅",3,IF(#REF!="帰宅",4,5)))))</f>
        <v>2</v>
      </c>
      <c r="F54" s="16"/>
      <c r="G54" s="16" t="str">
        <f t="shared" ref="G54:G55" si="112">D55</f>
        <v>買い物</v>
      </c>
      <c r="H54" s="32">
        <v>40136.34783564815</v>
      </c>
      <c r="I54" s="32">
        <v>40136.354710648149</v>
      </c>
      <c r="J54" s="33">
        <v>0.10443287037196569</v>
      </c>
      <c r="K54" s="18">
        <f t="shared" ref="K54" si="113">J54+J55+J56</f>
        <v>0.42565972222655546</v>
      </c>
      <c r="L54" s="31">
        <v>594</v>
      </c>
      <c r="M54" s="34">
        <v>1067.404383636831</v>
      </c>
      <c r="N54" s="31">
        <v>35.42528635</v>
      </c>
      <c r="O54" s="31">
        <v>139.65177660000001</v>
      </c>
      <c r="P54" s="31">
        <v>104</v>
      </c>
      <c r="Q54" s="31" t="s">
        <v>844</v>
      </c>
      <c r="R54" s="31">
        <v>1003012</v>
      </c>
      <c r="S54" s="31" t="s">
        <v>426</v>
      </c>
      <c r="T54" s="31">
        <v>100301201</v>
      </c>
      <c r="U54" s="31" t="s">
        <v>712</v>
      </c>
      <c r="V54" s="31">
        <v>35.430049920000002</v>
      </c>
      <c r="W54" s="31">
        <v>139.66200649999999</v>
      </c>
      <c r="X54" s="31">
        <v>104</v>
      </c>
      <c r="Y54" s="31" t="s">
        <v>844</v>
      </c>
      <c r="Z54" s="31">
        <v>1003010</v>
      </c>
      <c r="AA54" s="31" t="s">
        <v>422</v>
      </c>
      <c r="AB54" s="31">
        <v>100301003</v>
      </c>
      <c r="AC54" s="31" t="s">
        <v>701</v>
      </c>
      <c r="AD54" s="31">
        <v>0</v>
      </c>
      <c r="AE54" s="31">
        <v>2</v>
      </c>
      <c r="AF54" s="31" t="s">
        <v>97</v>
      </c>
      <c r="AG54" s="31" t="s">
        <v>35</v>
      </c>
      <c r="AH54" s="31">
        <v>410</v>
      </c>
      <c r="AI54" s="31" t="s">
        <v>43</v>
      </c>
      <c r="AJ54" s="16"/>
      <c r="AK54" s="16" t="str">
        <f t="shared" ref="AK54:AK55" si="114">AI55</f>
        <v>自転車</v>
      </c>
      <c r="AL54" s="31">
        <v>7.5</v>
      </c>
      <c r="AM54" s="31">
        <v>1</v>
      </c>
      <c r="AN54" s="31">
        <v>1551</v>
      </c>
      <c r="AO54" s="31">
        <v>8.1999999999999993</v>
      </c>
      <c r="AP54" s="31">
        <v>1</v>
      </c>
      <c r="AQ54" s="31">
        <v>19</v>
      </c>
      <c r="AR54" s="31">
        <v>210</v>
      </c>
      <c r="AS54" s="31" t="s">
        <v>41</v>
      </c>
      <c r="AT54" s="31" t="s">
        <v>36</v>
      </c>
      <c r="AU54" s="31">
        <v>0</v>
      </c>
      <c r="AV54" s="31">
        <v>799</v>
      </c>
      <c r="AW54" s="31">
        <v>9</v>
      </c>
      <c r="AX54" s="31">
        <v>2131</v>
      </c>
      <c r="AY54" s="31">
        <v>25.6</v>
      </c>
      <c r="AZ54" s="31">
        <v>53.6</v>
      </c>
      <c r="BA54" s="31">
        <v>1</v>
      </c>
      <c r="BB54" s="31">
        <v>1494</v>
      </c>
      <c r="BC54" s="31">
        <v>7.5</v>
      </c>
      <c r="BD54" s="31">
        <v>1</v>
      </c>
      <c r="BE54" s="31">
        <v>1494</v>
      </c>
      <c r="BF54" s="31">
        <v>17.600000000000001</v>
      </c>
      <c r="BG54" s="31">
        <v>1</v>
      </c>
      <c r="BH54" s="31">
        <v>0.73</v>
      </c>
      <c r="BI54" s="31">
        <v>4</v>
      </c>
      <c r="BJ54" s="31">
        <v>210</v>
      </c>
      <c r="BK54" s="31">
        <v>452</v>
      </c>
      <c r="BL54" s="31">
        <v>6.8</v>
      </c>
      <c r="BM54" s="31">
        <v>254</v>
      </c>
      <c r="BN54" s="31">
        <v>3.8</v>
      </c>
      <c r="BO54" s="31">
        <v>14.600000000000001</v>
      </c>
    </row>
    <row r="55" spans="1:67" s="6" customFormat="1" ht="17" customHeight="1">
      <c r="A55" s="35">
        <v>257251</v>
      </c>
      <c r="B55" s="6" t="s">
        <v>40</v>
      </c>
      <c r="C55" s="6">
        <v>500</v>
      </c>
      <c r="D55" s="6" t="s">
        <v>33</v>
      </c>
      <c r="E55" s="21">
        <f>IF(D55="帰宅",0,IF(D56="帰宅",1,IF(#REF!="帰宅",2,IF(#REF!="帰宅",3,IF(#REF!="帰宅",4,5)))))</f>
        <v>1</v>
      </c>
      <c r="F55" s="21" t="str">
        <f t="shared" ref="F55:F56" si="115">D54</f>
        <v>出勤</v>
      </c>
      <c r="G55" s="21" t="str">
        <f t="shared" si="112"/>
        <v>帰宅</v>
      </c>
      <c r="H55" s="7">
        <v>40136.459143518521</v>
      </c>
      <c r="I55" s="7">
        <v>40136.478483796294</v>
      </c>
      <c r="J55" s="13">
        <v>0.32122685185458977</v>
      </c>
      <c r="K55" s="23">
        <f t="shared" ref="K55" si="116">J54+J55+J56</f>
        <v>0.42565972222655546</v>
      </c>
      <c r="L55" s="6">
        <v>1671</v>
      </c>
      <c r="M55" s="10">
        <v>521.28211047910031</v>
      </c>
      <c r="N55" s="6">
        <v>35.431235450000003</v>
      </c>
      <c r="O55" s="6">
        <v>139.65955500000001</v>
      </c>
      <c r="P55" s="6">
        <v>104</v>
      </c>
      <c r="Q55" s="6" t="s">
        <v>844</v>
      </c>
      <c r="R55" s="6">
        <v>1003010</v>
      </c>
      <c r="S55" s="6" t="s">
        <v>422</v>
      </c>
      <c r="T55" s="6">
        <v>100301003</v>
      </c>
      <c r="U55" s="6" t="s">
        <v>701</v>
      </c>
      <c r="V55" s="6">
        <v>35.428456730000001</v>
      </c>
      <c r="W55" s="6">
        <v>139.6641899</v>
      </c>
      <c r="X55" s="6">
        <v>104</v>
      </c>
      <c r="Y55" s="6" t="s">
        <v>844</v>
      </c>
      <c r="Z55" s="6">
        <v>1003011</v>
      </c>
      <c r="AA55" s="6" t="s">
        <v>429</v>
      </c>
      <c r="AB55" s="6">
        <v>100301110</v>
      </c>
      <c r="AC55" s="6" t="s">
        <v>706</v>
      </c>
      <c r="AD55" s="6">
        <v>0</v>
      </c>
      <c r="AE55" s="6">
        <v>2</v>
      </c>
      <c r="AF55" s="6" t="s">
        <v>97</v>
      </c>
      <c r="AG55" s="6" t="s">
        <v>35</v>
      </c>
      <c r="AH55" s="6">
        <v>410</v>
      </c>
      <c r="AI55" s="6" t="s">
        <v>43</v>
      </c>
      <c r="AJ55" s="21" t="str">
        <f t="shared" ref="AJ55:AJ56" si="117">AI54</f>
        <v>自転車</v>
      </c>
      <c r="AK55" s="21" t="str">
        <f t="shared" si="114"/>
        <v>自転車</v>
      </c>
      <c r="AL55" s="6">
        <v>3.1</v>
      </c>
      <c r="AM55" s="6">
        <v>1</v>
      </c>
      <c r="AN55" s="6">
        <v>626</v>
      </c>
      <c r="AO55" s="6">
        <v>3</v>
      </c>
      <c r="AP55" s="6">
        <v>1</v>
      </c>
      <c r="AQ55" s="6">
        <v>24</v>
      </c>
      <c r="AR55" s="6">
        <v>340</v>
      </c>
      <c r="AS55" s="6" t="s">
        <v>36</v>
      </c>
      <c r="AT55" s="6" t="s">
        <v>41</v>
      </c>
      <c r="AU55" s="6">
        <v>1</v>
      </c>
      <c r="AV55" s="6">
        <v>1818</v>
      </c>
      <c r="AW55" s="6">
        <v>22.9</v>
      </c>
      <c r="AX55" s="6">
        <v>2243</v>
      </c>
      <c r="AY55" s="6">
        <v>27.1</v>
      </c>
      <c r="AZ55" s="6">
        <v>74</v>
      </c>
      <c r="BA55" s="6">
        <v>1</v>
      </c>
      <c r="BB55" s="6">
        <v>626</v>
      </c>
      <c r="BC55" s="6">
        <v>3.1</v>
      </c>
      <c r="BD55" s="6">
        <v>1</v>
      </c>
      <c r="BE55" s="6">
        <v>626</v>
      </c>
      <c r="BF55" s="6">
        <v>8</v>
      </c>
      <c r="BG55" s="6">
        <v>1</v>
      </c>
      <c r="BH55" s="6">
        <v>0.67</v>
      </c>
      <c r="BI55" s="6">
        <v>4</v>
      </c>
      <c r="BJ55" s="6">
        <v>210</v>
      </c>
      <c r="BK55" s="6">
        <v>273</v>
      </c>
      <c r="BL55" s="6">
        <v>4.0999999999999996</v>
      </c>
      <c r="BM55" s="6">
        <v>306</v>
      </c>
      <c r="BN55" s="6">
        <v>4.5999999999999996</v>
      </c>
      <c r="BO55" s="6">
        <v>12.7</v>
      </c>
    </row>
    <row r="56" spans="1:67" s="37" customFormat="1" ht="17" customHeight="1">
      <c r="A56" s="36">
        <v>257294</v>
      </c>
      <c r="B56" s="37" t="s">
        <v>40</v>
      </c>
      <c r="C56" s="37">
        <v>200</v>
      </c>
      <c r="D56" s="37" t="s">
        <v>85</v>
      </c>
      <c r="E56" s="26">
        <f>IF(D56="帰宅",0,IF(#REF!="帰宅",1,IF(#REF!="帰宅",2,IF(#REF!="帰宅",3,IF(#REF!="帰宅",4,5)))))</f>
        <v>0</v>
      </c>
      <c r="F56" s="21" t="str">
        <f t="shared" si="115"/>
        <v>買い物</v>
      </c>
      <c r="G56" s="26"/>
      <c r="H56" s="38">
        <v>40136.799710648149</v>
      </c>
      <c r="I56" s="38">
        <v>40136.814652777779</v>
      </c>
      <c r="J56" s="39"/>
      <c r="K56" s="28">
        <f t="shared" ref="K56" si="118">J54+J55+J56</f>
        <v>0.42565972222655546</v>
      </c>
      <c r="L56" s="37">
        <v>1291</v>
      </c>
      <c r="M56" s="40">
        <v>1001.5278375224182</v>
      </c>
      <c r="N56" s="37">
        <v>35.429787040000001</v>
      </c>
      <c r="O56" s="37">
        <v>139.66172750000001</v>
      </c>
      <c r="P56" s="37">
        <v>104</v>
      </c>
      <c r="Q56" s="37" t="s">
        <v>844</v>
      </c>
      <c r="R56" s="37">
        <v>1003010</v>
      </c>
      <c r="S56" s="37" t="s">
        <v>422</v>
      </c>
      <c r="T56" s="37">
        <v>100301003</v>
      </c>
      <c r="U56" s="37" t="s">
        <v>701</v>
      </c>
      <c r="V56" s="37">
        <v>35.425618909999997</v>
      </c>
      <c r="W56" s="37">
        <v>139.65192680000001</v>
      </c>
      <c r="X56" s="37">
        <v>104</v>
      </c>
      <c r="Y56" s="37" t="s">
        <v>844</v>
      </c>
      <c r="Z56" s="37">
        <v>1003012</v>
      </c>
      <c r="AA56" s="37" t="s">
        <v>426</v>
      </c>
      <c r="AB56" s="37">
        <v>100301201</v>
      </c>
      <c r="AC56" s="37" t="s">
        <v>712</v>
      </c>
      <c r="AD56" s="37">
        <v>0</v>
      </c>
      <c r="AE56" s="37">
        <v>2</v>
      </c>
      <c r="AF56" s="37" t="s">
        <v>97</v>
      </c>
      <c r="AG56" s="37" t="s">
        <v>35</v>
      </c>
      <c r="AH56" s="37">
        <v>410</v>
      </c>
      <c r="AI56" s="37" t="s">
        <v>43</v>
      </c>
      <c r="AJ56" s="26" t="str">
        <f t="shared" si="117"/>
        <v>自転車</v>
      </c>
      <c r="AK56" s="26"/>
      <c r="AL56" s="37">
        <v>7.7</v>
      </c>
      <c r="AM56" s="37">
        <v>1</v>
      </c>
      <c r="AN56" s="37">
        <v>1502</v>
      </c>
      <c r="AO56" s="37">
        <v>7.4</v>
      </c>
      <c r="AP56" s="37">
        <v>1</v>
      </c>
      <c r="AQ56" s="37">
        <v>24</v>
      </c>
      <c r="AR56" s="37">
        <v>340</v>
      </c>
      <c r="AS56" s="37" t="s">
        <v>36</v>
      </c>
      <c r="AT56" s="37" t="s">
        <v>41</v>
      </c>
      <c r="AU56" s="37">
        <v>1</v>
      </c>
      <c r="AV56" s="37">
        <v>2084</v>
      </c>
      <c r="AW56" s="37">
        <v>26.2</v>
      </c>
      <c r="AX56" s="37">
        <v>754</v>
      </c>
      <c r="AY56" s="37">
        <v>9.5</v>
      </c>
      <c r="AZ56" s="37">
        <v>59.7</v>
      </c>
      <c r="BA56" s="37">
        <v>1</v>
      </c>
      <c r="BB56" s="37">
        <v>1538</v>
      </c>
      <c r="BC56" s="37">
        <v>7.7</v>
      </c>
      <c r="BD56" s="37">
        <v>1</v>
      </c>
      <c r="BE56" s="37">
        <v>1538</v>
      </c>
      <c r="BF56" s="37">
        <v>19.2</v>
      </c>
      <c r="BG56" s="37">
        <v>1</v>
      </c>
      <c r="BH56" s="37">
        <v>0.48</v>
      </c>
      <c r="BI56" s="37">
        <v>3</v>
      </c>
      <c r="BJ56" s="37">
        <v>210</v>
      </c>
      <c r="BK56" s="37">
        <v>439</v>
      </c>
      <c r="BL56" s="37">
        <v>6.6</v>
      </c>
      <c r="BM56" s="37">
        <v>415</v>
      </c>
      <c r="BN56" s="37">
        <v>6.2</v>
      </c>
      <c r="BO56" s="37">
        <v>15.8</v>
      </c>
    </row>
    <row r="57" spans="1:67">
      <c r="A57" s="31">
        <v>257656</v>
      </c>
      <c r="B57" s="31" t="s">
        <v>64</v>
      </c>
      <c r="C57" s="31">
        <v>500</v>
      </c>
      <c r="D57" s="31" t="s">
        <v>33</v>
      </c>
      <c r="E57" s="16">
        <f>IF(D57="帰宅",0,IF(D58="帰宅",1,IF(D59="帰宅",2,IF(#REF!="帰宅",3,IF(#REF!="帰宅",4,5)))))</f>
        <v>2</v>
      </c>
      <c r="F57" s="16"/>
      <c r="G57" s="16" t="str">
        <f t="shared" ref="G57:G58" si="119">D58</f>
        <v>食事</v>
      </c>
      <c r="H57" s="32">
        <v>40140.73337962963</v>
      </c>
      <c r="I57" s="32">
        <v>40140.757847222223</v>
      </c>
      <c r="J57" s="33">
        <v>3.6747685182490386E-2</v>
      </c>
      <c r="K57" s="18">
        <f t="shared" ref="K57" si="120">J57+J58+J59</f>
        <v>4.9548611103091389E-2</v>
      </c>
      <c r="L57" s="31">
        <v>2114</v>
      </c>
      <c r="M57" s="34">
        <v>3463.5899441850402</v>
      </c>
      <c r="N57" s="31">
        <v>35.435559159999997</v>
      </c>
      <c r="O57" s="31">
        <v>139.3607087</v>
      </c>
      <c r="P57" s="31">
        <v>212</v>
      </c>
      <c r="Q57" s="31" t="s">
        <v>835</v>
      </c>
      <c r="R57" s="31">
        <v>2120102</v>
      </c>
      <c r="S57" s="31" t="s">
        <v>415</v>
      </c>
      <c r="T57" s="31">
        <v>212010207</v>
      </c>
      <c r="U57" s="31" t="s">
        <v>691</v>
      </c>
      <c r="V57" s="31">
        <v>35.452677090000002</v>
      </c>
      <c r="W57" s="31">
        <v>139.3926591</v>
      </c>
      <c r="X57" s="31">
        <v>215</v>
      </c>
      <c r="Y57" s="31" t="s">
        <v>842</v>
      </c>
      <c r="Z57" s="31">
        <v>2150106</v>
      </c>
      <c r="AA57" s="31" t="s">
        <v>388</v>
      </c>
      <c r="AB57" s="31">
        <v>215010609</v>
      </c>
      <c r="AC57" s="31" t="s">
        <v>794</v>
      </c>
      <c r="AD57" s="31">
        <v>31</v>
      </c>
      <c r="AE57" s="31">
        <v>1</v>
      </c>
      <c r="AF57" s="31" t="s">
        <v>34</v>
      </c>
      <c r="AG57" s="31" t="s">
        <v>108</v>
      </c>
      <c r="AH57" s="31">
        <v>200</v>
      </c>
      <c r="AI57" s="31" t="s">
        <v>94</v>
      </c>
      <c r="AJ57" s="16"/>
      <c r="AK57" s="16" t="str">
        <f t="shared" ref="AK57:AK58" si="121">AI58</f>
        <v>鉄道</v>
      </c>
      <c r="AL57" s="31">
        <v>15.9</v>
      </c>
      <c r="AM57" s="31">
        <v>1</v>
      </c>
      <c r="AN57" s="31">
        <v>4478</v>
      </c>
      <c r="AO57" s="31">
        <v>12.9</v>
      </c>
      <c r="AP57" s="31">
        <v>1</v>
      </c>
      <c r="AQ57" s="31">
        <v>5</v>
      </c>
      <c r="AR57" s="31">
        <v>120</v>
      </c>
      <c r="AS57" s="31" t="s">
        <v>131</v>
      </c>
      <c r="AT57" s="31" t="s">
        <v>119</v>
      </c>
      <c r="AU57" s="31">
        <v>0</v>
      </c>
      <c r="AV57" s="31">
        <v>527</v>
      </c>
      <c r="AW57" s="31">
        <v>6.5</v>
      </c>
      <c r="AX57" s="31">
        <v>354</v>
      </c>
      <c r="AY57" s="31">
        <v>4.4000000000000004</v>
      </c>
      <c r="AZ57" s="31">
        <v>15.9</v>
      </c>
      <c r="BA57" s="31">
        <v>1</v>
      </c>
      <c r="BB57" s="31">
        <v>4190</v>
      </c>
      <c r="BC57" s="31">
        <v>21</v>
      </c>
      <c r="BD57" s="31">
        <v>1</v>
      </c>
      <c r="BE57" s="31">
        <v>4190</v>
      </c>
      <c r="BF57" s="31">
        <v>51.9</v>
      </c>
      <c r="BG57" s="31">
        <v>0</v>
      </c>
      <c r="BH57" s="31">
        <v>0</v>
      </c>
      <c r="BI57" s="31">
        <v>0</v>
      </c>
      <c r="BJ57" s="31">
        <v>0</v>
      </c>
      <c r="BK57" s="31">
        <v>0</v>
      </c>
      <c r="BL57" s="31">
        <v>0</v>
      </c>
      <c r="BM57" s="31">
        <v>0</v>
      </c>
      <c r="BN57" s="31">
        <v>0</v>
      </c>
      <c r="BO57" s="31">
        <v>0</v>
      </c>
    </row>
    <row r="58" spans="1:67">
      <c r="A58" s="6">
        <v>257662</v>
      </c>
      <c r="B58" s="6" t="s">
        <v>64</v>
      </c>
      <c r="C58" s="6">
        <v>600</v>
      </c>
      <c r="D58" s="6" t="s">
        <v>91</v>
      </c>
      <c r="E58" s="21">
        <f>IF(D58="帰宅",0,IF(D59="帰宅",1,IF(#REF!="帰宅",2,IF(#REF!="帰宅",3,IF(#REF!="帰宅",4,5)))))</f>
        <v>1</v>
      </c>
      <c r="F58" s="21" t="str">
        <f t="shared" ref="F58:F59" si="122">D57</f>
        <v>買い物</v>
      </c>
      <c r="G58" s="21" t="str">
        <f t="shared" si="119"/>
        <v>帰宅</v>
      </c>
      <c r="H58" s="7">
        <v>40140.794594907406</v>
      </c>
      <c r="I58" s="7">
        <v>40140.807592592595</v>
      </c>
      <c r="J58" s="13">
        <v>1.2800925920601003E-2</v>
      </c>
      <c r="K58" s="23">
        <f t="shared" ref="K58" si="123">J57+J58+J59</f>
        <v>4.9548611103091389E-2</v>
      </c>
      <c r="L58" s="6">
        <v>1123</v>
      </c>
      <c r="M58" s="10">
        <v>2704.8310362863012</v>
      </c>
      <c r="N58" s="6">
        <v>35.452285410000002</v>
      </c>
      <c r="O58" s="6">
        <v>139.3913556</v>
      </c>
      <c r="P58" s="6">
        <v>215</v>
      </c>
      <c r="Q58" s="6" t="s">
        <v>842</v>
      </c>
      <c r="R58" s="6">
        <v>2150106</v>
      </c>
      <c r="S58" s="6" t="s">
        <v>388</v>
      </c>
      <c r="T58" s="6">
        <v>215010607</v>
      </c>
      <c r="U58" s="6" t="s">
        <v>632</v>
      </c>
      <c r="V58" s="6">
        <v>35.44131522</v>
      </c>
      <c r="W58" s="6">
        <v>139.36469980000001</v>
      </c>
      <c r="X58" s="6">
        <v>212</v>
      </c>
      <c r="Y58" s="6" t="s">
        <v>835</v>
      </c>
      <c r="Z58" s="6">
        <v>2120101</v>
      </c>
      <c r="AA58" s="6" t="s">
        <v>401</v>
      </c>
      <c r="AB58" s="6">
        <v>212010113</v>
      </c>
      <c r="AC58" s="6" t="s">
        <v>667</v>
      </c>
      <c r="AD58" s="6">
        <v>31</v>
      </c>
      <c r="AE58" s="6">
        <v>1</v>
      </c>
      <c r="AF58" s="6" t="s">
        <v>34</v>
      </c>
      <c r="AG58" s="6" t="s">
        <v>108</v>
      </c>
      <c r="AH58" s="6">
        <v>200</v>
      </c>
      <c r="AI58" s="6" t="s">
        <v>94</v>
      </c>
      <c r="AJ58" s="21" t="str">
        <f t="shared" ref="AJ58:AJ59" si="124">AI57</f>
        <v>鉄道</v>
      </c>
      <c r="AK58" s="21" t="str">
        <f t="shared" si="121"/>
        <v>徒歩</v>
      </c>
      <c r="AL58" s="6">
        <v>9.6</v>
      </c>
      <c r="AM58" s="6">
        <v>1</v>
      </c>
      <c r="AN58" s="6">
        <v>3681</v>
      </c>
      <c r="AO58" s="6">
        <v>11.3</v>
      </c>
      <c r="AP58" s="6">
        <v>1</v>
      </c>
      <c r="AQ58" s="6">
        <v>3</v>
      </c>
      <c r="AR58" s="6">
        <v>120</v>
      </c>
      <c r="AS58" s="6" t="s">
        <v>119</v>
      </c>
      <c r="AT58" s="6" t="s">
        <v>131</v>
      </c>
      <c r="AU58" s="6">
        <v>0</v>
      </c>
      <c r="AV58" s="6">
        <v>227</v>
      </c>
      <c r="AW58" s="6">
        <v>2.8</v>
      </c>
      <c r="AX58" s="6">
        <v>310</v>
      </c>
      <c r="AY58" s="6">
        <v>3.8</v>
      </c>
      <c r="AZ58" s="6">
        <v>9.6</v>
      </c>
      <c r="BA58" s="6">
        <v>1</v>
      </c>
      <c r="BB58" s="6">
        <v>3305</v>
      </c>
      <c r="BC58" s="6">
        <v>16.5</v>
      </c>
      <c r="BD58" s="6">
        <v>1</v>
      </c>
      <c r="BE58" s="6">
        <v>3305</v>
      </c>
      <c r="BF58" s="6">
        <v>40.9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</row>
    <row r="59" spans="1:67">
      <c r="A59" s="37">
        <v>257667</v>
      </c>
      <c r="B59" s="37" t="s">
        <v>64</v>
      </c>
      <c r="C59" s="37">
        <v>200</v>
      </c>
      <c r="D59" s="37" t="s">
        <v>85</v>
      </c>
      <c r="E59" s="26">
        <f>IF(D59="帰宅",0,IF(#REF!="帰宅",1,IF(#REF!="帰宅",2,IF(#REF!="帰宅",3,IF(#REF!="帰宅",4,5)))))</f>
        <v>0</v>
      </c>
      <c r="F59" s="21" t="str">
        <f t="shared" si="122"/>
        <v>食事</v>
      </c>
      <c r="G59" s="26"/>
      <c r="H59" s="38">
        <v>40140.820393518516</v>
      </c>
      <c r="I59" s="38">
        <v>40140.830428240741</v>
      </c>
      <c r="J59" s="39"/>
      <c r="K59" s="28">
        <f t="shared" ref="K59" si="125">J57+J58+J59</f>
        <v>4.9548611103091389E-2</v>
      </c>
      <c r="L59" s="37">
        <v>867</v>
      </c>
      <c r="M59" s="40">
        <v>674.09905925851479</v>
      </c>
      <c r="N59" s="37">
        <v>35.440708989999997</v>
      </c>
      <c r="O59" s="37">
        <v>139.3647856</v>
      </c>
      <c r="P59" s="37">
        <v>212</v>
      </c>
      <c r="Q59" s="37" t="s">
        <v>835</v>
      </c>
      <c r="R59" s="37">
        <v>2120101</v>
      </c>
      <c r="S59" s="37" t="s">
        <v>401</v>
      </c>
      <c r="T59" s="37">
        <v>212010113</v>
      </c>
      <c r="U59" s="37" t="s">
        <v>667</v>
      </c>
      <c r="V59" s="37">
        <v>35.435494779999999</v>
      </c>
      <c r="W59" s="37">
        <v>139.36098759999999</v>
      </c>
      <c r="X59" s="37">
        <v>212</v>
      </c>
      <c r="Y59" s="37" t="s">
        <v>835</v>
      </c>
      <c r="Z59" s="37">
        <v>2120102</v>
      </c>
      <c r="AA59" s="37" t="s">
        <v>415</v>
      </c>
      <c r="AB59" s="37">
        <v>212010207</v>
      </c>
      <c r="AC59" s="37" t="s">
        <v>691</v>
      </c>
      <c r="AD59" s="37">
        <v>31</v>
      </c>
      <c r="AE59" s="37">
        <v>1</v>
      </c>
      <c r="AF59" s="37" t="s">
        <v>34</v>
      </c>
      <c r="AG59" s="37" t="s">
        <v>108</v>
      </c>
      <c r="AH59" s="37">
        <v>420</v>
      </c>
      <c r="AI59" s="37" t="s">
        <v>95</v>
      </c>
      <c r="AJ59" s="26" t="str">
        <f t="shared" si="124"/>
        <v>鉄道</v>
      </c>
      <c r="AK59" s="26"/>
      <c r="AL59" s="37">
        <v>10.1</v>
      </c>
      <c r="AM59" s="37">
        <v>1</v>
      </c>
      <c r="AN59" s="37">
        <v>1007</v>
      </c>
      <c r="AO59" s="37">
        <v>6.5</v>
      </c>
      <c r="AP59" s="37">
        <v>0</v>
      </c>
      <c r="AQ59" s="37">
        <v>0</v>
      </c>
      <c r="AR59" s="37">
        <v>0</v>
      </c>
      <c r="AS59" s="37">
        <v>0</v>
      </c>
      <c r="AT59" s="37">
        <v>0</v>
      </c>
      <c r="AU59" s="37">
        <v>0</v>
      </c>
      <c r="AV59" s="37">
        <v>0</v>
      </c>
      <c r="AW59" s="37">
        <v>0</v>
      </c>
      <c r="AX59" s="37">
        <v>0</v>
      </c>
      <c r="AY59" s="37">
        <v>0</v>
      </c>
      <c r="AZ59" s="37">
        <v>0</v>
      </c>
      <c r="BA59" s="37">
        <v>1</v>
      </c>
      <c r="BB59" s="37">
        <v>831</v>
      </c>
      <c r="BC59" s="37">
        <v>4.2</v>
      </c>
      <c r="BD59" s="37">
        <v>1</v>
      </c>
      <c r="BE59" s="37">
        <v>831</v>
      </c>
      <c r="BF59" s="37">
        <v>10.1</v>
      </c>
      <c r="BG59" s="37">
        <v>0</v>
      </c>
      <c r="BH59" s="37">
        <v>0</v>
      </c>
      <c r="BI59" s="37">
        <v>0</v>
      </c>
      <c r="BJ59" s="37">
        <v>0</v>
      </c>
      <c r="BK59" s="37">
        <v>0</v>
      </c>
      <c r="BL59" s="37">
        <v>0</v>
      </c>
      <c r="BM59" s="37">
        <v>0</v>
      </c>
      <c r="BN59" s="37">
        <v>0</v>
      </c>
      <c r="BO59" s="37">
        <v>0</v>
      </c>
    </row>
    <row r="60" spans="1:67">
      <c r="A60" s="31">
        <v>257971</v>
      </c>
      <c r="B60" s="31" t="s">
        <v>65</v>
      </c>
      <c r="C60" s="31">
        <v>100</v>
      </c>
      <c r="D60" s="31" t="s">
        <v>86</v>
      </c>
      <c r="E60" s="16">
        <f>IF(D60="帰宅",0,IF(D61="帰宅",1,IF(D62="帰宅",2,IF(#REF!="帰宅",3,IF(#REF!="帰宅",4,5)))))</f>
        <v>2</v>
      </c>
      <c r="F60" s="16"/>
      <c r="G60" s="16" t="str">
        <f t="shared" ref="G60:G61" si="126">D61</f>
        <v>食事</v>
      </c>
      <c r="H60" s="32">
        <v>40144.343321759261</v>
      </c>
      <c r="I60" s="32">
        <v>40144.40048611111</v>
      </c>
      <c r="J60" s="33">
        <v>0.4830324074064265</v>
      </c>
      <c r="K60" s="18">
        <f t="shared" ref="K60" si="127">J60+J61+J62</f>
        <v>0.5533796296294895</v>
      </c>
      <c r="L60" s="31">
        <v>4939</v>
      </c>
      <c r="M60" s="34">
        <v>27283.487012758353</v>
      </c>
      <c r="N60" s="31">
        <v>35.459618620000001</v>
      </c>
      <c r="O60" s="31">
        <v>139.6144778</v>
      </c>
      <c r="P60" s="31">
        <v>103</v>
      </c>
      <c r="Q60" s="31" t="s">
        <v>843</v>
      </c>
      <c r="R60" s="31">
        <v>1002008</v>
      </c>
      <c r="S60" s="31" t="s">
        <v>391</v>
      </c>
      <c r="T60" s="31">
        <v>100200801</v>
      </c>
      <c r="U60" s="31" t="s">
        <v>606</v>
      </c>
      <c r="V60" s="31">
        <v>35.422818659999997</v>
      </c>
      <c r="W60" s="31">
        <v>139.31666670000001</v>
      </c>
      <c r="X60" s="31">
        <v>212</v>
      </c>
      <c r="Y60" s="31" t="s">
        <v>835</v>
      </c>
      <c r="Z60" s="31">
        <v>2120802</v>
      </c>
      <c r="AA60" s="31" t="s">
        <v>424</v>
      </c>
      <c r="AB60" s="31">
        <v>212080201</v>
      </c>
      <c r="AC60" s="31" t="s">
        <v>702</v>
      </c>
      <c r="AD60" s="31">
        <v>46</v>
      </c>
      <c r="AE60" s="31">
        <v>1</v>
      </c>
      <c r="AF60" s="31" t="s">
        <v>34</v>
      </c>
      <c r="AG60" s="31" t="s">
        <v>98</v>
      </c>
      <c r="AH60" s="31">
        <v>100</v>
      </c>
      <c r="AI60" s="31" t="s">
        <v>93</v>
      </c>
      <c r="AJ60" s="16"/>
      <c r="AK60" s="16" t="str">
        <f t="shared" ref="AK60:AK61" si="128">AI61</f>
        <v>自動車</v>
      </c>
      <c r="AL60" s="31">
        <v>71.599999999999994</v>
      </c>
      <c r="AM60" s="31">
        <v>1</v>
      </c>
      <c r="AN60" s="31">
        <v>36554</v>
      </c>
      <c r="AO60" s="31">
        <v>71.599999999999994</v>
      </c>
      <c r="AP60" s="31">
        <v>1</v>
      </c>
      <c r="AQ60" s="31">
        <v>54</v>
      </c>
      <c r="AR60" s="31">
        <v>450</v>
      </c>
      <c r="AS60" s="31" t="s">
        <v>114</v>
      </c>
      <c r="AT60" s="31" t="s">
        <v>115</v>
      </c>
      <c r="AU60" s="31">
        <v>2</v>
      </c>
      <c r="AV60" s="31">
        <v>308</v>
      </c>
      <c r="AW60" s="31">
        <v>3.7</v>
      </c>
      <c r="AX60" s="31">
        <v>3418</v>
      </c>
      <c r="AY60" s="31">
        <v>43.1</v>
      </c>
      <c r="AZ60" s="31">
        <v>100.80000000000001</v>
      </c>
      <c r="BA60" s="31">
        <v>1</v>
      </c>
      <c r="BB60" s="31">
        <v>32164</v>
      </c>
      <c r="BC60" s="31">
        <v>160.80000000000001</v>
      </c>
      <c r="BD60" s="31">
        <v>1</v>
      </c>
      <c r="BE60" s="31">
        <v>32164</v>
      </c>
      <c r="BF60" s="31">
        <v>401.7</v>
      </c>
      <c r="BG60" s="31">
        <v>0</v>
      </c>
      <c r="BH60" s="31">
        <v>0</v>
      </c>
      <c r="BI60" s="31">
        <v>0</v>
      </c>
      <c r="BJ60" s="31">
        <v>0</v>
      </c>
      <c r="BK60" s="31">
        <v>0</v>
      </c>
      <c r="BL60" s="31">
        <v>0</v>
      </c>
      <c r="BM60" s="31">
        <v>0</v>
      </c>
      <c r="BN60" s="31">
        <v>0</v>
      </c>
      <c r="BO60" s="31">
        <v>0</v>
      </c>
    </row>
    <row r="61" spans="1:67">
      <c r="A61" s="6">
        <v>258037</v>
      </c>
      <c r="B61" s="6" t="s">
        <v>65</v>
      </c>
      <c r="C61" s="6">
        <v>600</v>
      </c>
      <c r="D61" s="6" t="s">
        <v>91</v>
      </c>
      <c r="E61" s="21">
        <f>IF(D61="帰宅",0,IF(D62="帰宅",1,IF(#REF!="帰宅",2,IF(#REF!="帰宅",3,IF(#REF!="帰宅",4,5)))))</f>
        <v>1</v>
      </c>
      <c r="F61" s="21" t="str">
        <f t="shared" ref="F61:F62" si="129">D60</f>
        <v>出勤</v>
      </c>
      <c r="G61" s="21" t="str">
        <f t="shared" si="126"/>
        <v>帰宅</v>
      </c>
      <c r="H61" s="7">
        <v>40144.883518518516</v>
      </c>
      <c r="I61" s="7">
        <v>40144.906273148146</v>
      </c>
      <c r="J61" s="13">
        <v>7.0347222223063E-2</v>
      </c>
      <c r="K61" s="23">
        <f t="shared" ref="K61" si="130">J60+J61+J62</f>
        <v>0.5533796296294895</v>
      </c>
      <c r="L61" s="6">
        <v>1966</v>
      </c>
      <c r="M61" s="10">
        <v>7382.7979362917777</v>
      </c>
      <c r="N61" s="6">
        <v>35.4224271</v>
      </c>
      <c r="O61" s="6">
        <v>139.3166775</v>
      </c>
      <c r="P61" s="6">
        <v>212</v>
      </c>
      <c r="Q61" s="6" t="s">
        <v>835</v>
      </c>
      <c r="R61" s="6">
        <v>2120802</v>
      </c>
      <c r="S61" s="6" t="s">
        <v>424</v>
      </c>
      <c r="T61" s="6">
        <v>212080201</v>
      </c>
      <c r="U61" s="6" t="s">
        <v>702</v>
      </c>
      <c r="V61" s="6">
        <v>35.449774869999999</v>
      </c>
      <c r="W61" s="6">
        <v>139.39094789999999</v>
      </c>
      <c r="X61" s="6">
        <v>215</v>
      </c>
      <c r="Y61" s="6" t="s">
        <v>842</v>
      </c>
      <c r="Z61" s="6">
        <v>2150106</v>
      </c>
      <c r="AA61" s="6" t="s">
        <v>388</v>
      </c>
      <c r="AB61" s="6">
        <v>215010610</v>
      </c>
      <c r="AC61" s="6" t="s">
        <v>639</v>
      </c>
      <c r="AD61" s="6">
        <v>46</v>
      </c>
      <c r="AE61" s="6">
        <v>1</v>
      </c>
      <c r="AF61" s="6" t="s">
        <v>34</v>
      </c>
      <c r="AG61" s="6" t="s">
        <v>98</v>
      </c>
      <c r="AH61" s="6">
        <v>100</v>
      </c>
      <c r="AI61" s="6" t="s">
        <v>93</v>
      </c>
      <c r="AJ61" s="21" t="str">
        <f t="shared" ref="AJ61:AJ62" si="131">AI60</f>
        <v>自動車</v>
      </c>
      <c r="AK61" s="21" t="str">
        <f t="shared" si="128"/>
        <v>自動車</v>
      </c>
      <c r="AL61" s="6">
        <v>31</v>
      </c>
      <c r="AM61" s="6">
        <v>1</v>
      </c>
      <c r="AN61" s="6">
        <v>9625</v>
      </c>
      <c r="AO61" s="6">
        <v>31</v>
      </c>
      <c r="AP61" s="6">
        <v>1</v>
      </c>
      <c r="AQ61" s="6">
        <v>7</v>
      </c>
      <c r="AR61" s="6">
        <v>150</v>
      </c>
      <c r="AS61" s="6" t="s">
        <v>115</v>
      </c>
      <c r="AT61" s="6" t="s">
        <v>119</v>
      </c>
      <c r="AU61" s="6">
        <v>0</v>
      </c>
      <c r="AV61" s="6">
        <v>3479</v>
      </c>
      <c r="AW61" s="6">
        <v>42.2</v>
      </c>
      <c r="AX61" s="6">
        <v>532</v>
      </c>
      <c r="AY61" s="6">
        <v>6.6</v>
      </c>
      <c r="AZ61" s="6">
        <v>55.800000000000004</v>
      </c>
      <c r="BA61" s="6">
        <v>1</v>
      </c>
      <c r="BB61" s="6">
        <v>8743</v>
      </c>
      <c r="BC61" s="6">
        <v>43.7</v>
      </c>
      <c r="BD61" s="6">
        <v>1</v>
      </c>
      <c r="BE61" s="6">
        <v>8743</v>
      </c>
      <c r="BF61" s="6">
        <v>109.1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</row>
    <row r="62" spans="1:67">
      <c r="A62" s="37">
        <v>258041</v>
      </c>
      <c r="B62" s="37" t="s">
        <v>65</v>
      </c>
      <c r="C62" s="37">
        <v>200</v>
      </c>
      <c r="D62" s="37" t="s">
        <v>85</v>
      </c>
      <c r="E62" s="26">
        <f>IF(D62="帰宅",0,IF(#REF!="帰宅",1,IF(#REF!="帰宅",2,IF(#REF!="帰宅",3,IF(#REF!="帰宅",4,5)))))</f>
        <v>0</v>
      </c>
      <c r="F62" s="21" t="str">
        <f t="shared" si="129"/>
        <v>食事</v>
      </c>
      <c r="G62" s="26"/>
      <c r="H62" s="38">
        <v>40144.976620370369</v>
      </c>
      <c r="I62" s="38">
        <v>40145.013611111113</v>
      </c>
      <c r="J62" s="39"/>
      <c r="K62" s="28">
        <f t="shared" ref="K62" si="132">J60+J61+J62</f>
        <v>0.5533796296294895</v>
      </c>
      <c r="L62" s="37">
        <v>3196</v>
      </c>
      <c r="M62" s="40">
        <v>20242.221941750206</v>
      </c>
      <c r="N62" s="37">
        <v>35.450016249999997</v>
      </c>
      <c r="O62" s="37">
        <v>139.39134490000001</v>
      </c>
      <c r="P62" s="37">
        <v>215</v>
      </c>
      <c r="Q62" s="37" t="s">
        <v>842</v>
      </c>
      <c r="R62" s="37">
        <v>2150106</v>
      </c>
      <c r="S62" s="37" t="s">
        <v>388</v>
      </c>
      <c r="T62" s="37">
        <v>215010610</v>
      </c>
      <c r="U62" s="37" t="s">
        <v>639</v>
      </c>
      <c r="V62" s="37">
        <v>35.45950594</v>
      </c>
      <c r="W62" s="37">
        <v>139.6145583</v>
      </c>
      <c r="X62" s="37">
        <v>103</v>
      </c>
      <c r="Y62" s="37" t="s">
        <v>843</v>
      </c>
      <c r="Z62" s="37">
        <v>1002008</v>
      </c>
      <c r="AA62" s="37" t="s">
        <v>391</v>
      </c>
      <c r="AB62" s="37">
        <v>100200801</v>
      </c>
      <c r="AC62" s="37" t="s">
        <v>606</v>
      </c>
      <c r="AD62" s="37">
        <v>46</v>
      </c>
      <c r="AE62" s="37">
        <v>1</v>
      </c>
      <c r="AF62" s="37" t="s">
        <v>34</v>
      </c>
      <c r="AG62" s="37" t="s">
        <v>98</v>
      </c>
      <c r="AH62" s="37">
        <v>100</v>
      </c>
      <c r="AI62" s="37" t="s">
        <v>93</v>
      </c>
      <c r="AJ62" s="26" t="str">
        <f t="shared" si="131"/>
        <v>自動車</v>
      </c>
      <c r="AK62" s="26"/>
      <c r="AL62" s="37">
        <v>55.1</v>
      </c>
      <c r="AM62" s="37">
        <v>1</v>
      </c>
      <c r="AN62" s="37">
        <v>28486</v>
      </c>
      <c r="AO62" s="37">
        <v>55.1</v>
      </c>
      <c r="AP62" s="37">
        <v>1</v>
      </c>
      <c r="AQ62" s="37">
        <v>39</v>
      </c>
      <c r="AR62" s="37">
        <v>300</v>
      </c>
      <c r="AS62" s="37" t="s">
        <v>119</v>
      </c>
      <c r="AT62" s="37" t="s">
        <v>114</v>
      </c>
      <c r="AU62" s="37">
        <v>1</v>
      </c>
      <c r="AV62" s="37">
        <v>508</v>
      </c>
      <c r="AW62" s="37">
        <v>6</v>
      </c>
      <c r="AX62" s="37">
        <v>308</v>
      </c>
      <c r="AY62" s="37">
        <v>3.7</v>
      </c>
      <c r="AZ62" s="37">
        <v>48.7</v>
      </c>
      <c r="BA62" s="37">
        <v>1</v>
      </c>
      <c r="BB62" s="37">
        <v>23097</v>
      </c>
      <c r="BC62" s="37">
        <v>115.5</v>
      </c>
      <c r="BD62" s="37">
        <v>1</v>
      </c>
      <c r="BE62" s="37">
        <v>23097</v>
      </c>
      <c r="BF62" s="37">
        <v>290.3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>
        <v>0</v>
      </c>
      <c r="BM62" s="37">
        <v>0</v>
      </c>
      <c r="BN62" s="37">
        <v>0</v>
      </c>
      <c r="BO62" s="37">
        <v>0</v>
      </c>
    </row>
    <row r="63" spans="1:67">
      <c r="A63" s="31">
        <v>256102</v>
      </c>
      <c r="B63" s="31" t="s">
        <v>66</v>
      </c>
      <c r="C63" s="31">
        <v>999</v>
      </c>
      <c r="D63" s="31" t="s">
        <v>84</v>
      </c>
      <c r="E63" s="16">
        <f>IF(D63="帰宅",0,IF(D64="帰宅",1,IF(D65="帰宅",2,IF(#REF!="帰宅",3,IF(#REF!="帰宅",4,5)))))</f>
        <v>2</v>
      </c>
      <c r="F63" s="16"/>
      <c r="G63" s="16" t="str">
        <f t="shared" ref="G63:G64" si="133">D64</f>
        <v>その他</v>
      </c>
      <c r="H63" s="32">
        <v>40124.358287037037</v>
      </c>
      <c r="I63" s="32">
        <v>40124.415937500002</v>
      </c>
      <c r="J63" s="33">
        <v>7.1469907408754807E-2</v>
      </c>
      <c r="K63" s="18">
        <f t="shared" ref="K63" si="134">J63+J64+J65</f>
        <v>7.4490740742476191E-2</v>
      </c>
      <c r="L63" s="31">
        <v>4981</v>
      </c>
      <c r="M63" s="34">
        <v>22585.71363461639</v>
      </c>
      <c r="N63" s="31">
        <v>35.459285979999997</v>
      </c>
      <c r="O63" s="31">
        <v>139.61571699999999</v>
      </c>
      <c r="P63" s="31">
        <v>103</v>
      </c>
      <c r="Q63" s="31" t="s">
        <v>843</v>
      </c>
      <c r="R63" s="31">
        <v>1002008</v>
      </c>
      <c r="S63" s="31" t="s">
        <v>391</v>
      </c>
      <c r="T63" s="31">
        <v>100200801</v>
      </c>
      <c r="U63" s="31" t="s">
        <v>606</v>
      </c>
      <c r="V63" s="31">
        <v>35.641547510000002</v>
      </c>
      <c r="W63" s="31">
        <v>139.72599869999999</v>
      </c>
      <c r="X63" s="31"/>
      <c r="Y63" s="31"/>
      <c r="Z63" s="31"/>
      <c r="AA63" s="31"/>
      <c r="AB63" s="31"/>
      <c r="AC63" s="31"/>
      <c r="AD63" s="31">
        <v>0</v>
      </c>
      <c r="AE63" s="31">
        <v>2</v>
      </c>
      <c r="AF63" s="31" t="s">
        <v>97</v>
      </c>
      <c r="AG63" s="31" t="s">
        <v>98</v>
      </c>
      <c r="AH63" s="31">
        <v>200</v>
      </c>
      <c r="AI63" s="31" t="s">
        <v>94</v>
      </c>
      <c r="AJ63" s="16"/>
      <c r="AK63" s="16" t="str">
        <f t="shared" ref="AK63:AK64" si="135">AI64</f>
        <v>鉄道</v>
      </c>
      <c r="AL63" s="31">
        <v>64.2</v>
      </c>
      <c r="AM63" s="31">
        <v>1</v>
      </c>
      <c r="AN63" s="31">
        <v>25248</v>
      </c>
      <c r="AO63" s="31">
        <v>43.7</v>
      </c>
      <c r="AP63" s="31">
        <v>1</v>
      </c>
      <c r="AQ63" s="31">
        <v>45</v>
      </c>
      <c r="AR63" s="31">
        <v>680</v>
      </c>
      <c r="AS63" s="31" t="s">
        <v>114</v>
      </c>
      <c r="AT63" s="31" t="s">
        <v>222</v>
      </c>
      <c r="AU63" s="31">
        <v>2</v>
      </c>
      <c r="AV63" s="31">
        <v>89</v>
      </c>
      <c r="AW63" s="31">
        <v>1.1000000000000001</v>
      </c>
      <c r="AX63" s="31">
        <v>1505</v>
      </c>
      <c r="AY63" s="31">
        <v>18.100000000000001</v>
      </c>
      <c r="AZ63" s="31">
        <v>64.2</v>
      </c>
      <c r="BA63" s="31">
        <v>1</v>
      </c>
      <c r="BB63" s="31">
        <v>24771</v>
      </c>
      <c r="BC63" s="31">
        <v>123.9</v>
      </c>
      <c r="BD63" s="31">
        <v>1</v>
      </c>
      <c r="BE63" s="31">
        <v>24771</v>
      </c>
      <c r="BF63" s="31">
        <v>308.3</v>
      </c>
      <c r="BG63" s="31">
        <v>0</v>
      </c>
      <c r="BH63" s="31">
        <v>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31">
        <v>0</v>
      </c>
    </row>
    <row r="64" spans="1:67">
      <c r="A64" s="6">
        <v>256129</v>
      </c>
      <c r="B64" s="6" t="s">
        <v>66</v>
      </c>
      <c r="C64" s="6">
        <v>999</v>
      </c>
      <c r="D64" s="6" t="s">
        <v>84</v>
      </c>
      <c r="E64" s="21">
        <f>IF(D64="帰宅",0,IF(D65="帰宅",1,IF(#REF!="帰宅",2,IF(#REF!="帰宅",3,IF(#REF!="帰宅",4,5)))))</f>
        <v>1</v>
      </c>
      <c r="F64" s="21" t="str">
        <f t="shared" ref="F64:F65" si="136">D63</f>
        <v>その他</v>
      </c>
      <c r="G64" s="21" t="str">
        <f t="shared" si="133"/>
        <v>帰宅</v>
      </c>
      <c r="H64" s="7">
        <v>40124.487407407411</v>
      </c>
      <c r="I64" s="7">
        <v>40124.58048611111</v>
      </c>
      <c r="J64" s="13">
        <v>3.0208333337213844E-3</v>
      </c>
      <c r="K64" s="23">
        <f t="shared" ref="K64" si="137">J63+J64+J65</f>
        <v>7.4490740742476191E-2</v>
      </c>
      <c r="L64" s="6">
        <v>8042</v>
      </c>
      <c r="M64" s="10">
        <v>21418.776886979758</v>
      </c>
      <c r="N64" s="6">
        <v>35.641145190000003</v>
      </c>
      <c r="O64" s="6">
        <v>139.72811759999999</v>
      </c>
      <c r="P64" s="6"/>
      <c r="Q64" s="6"/>
      <c r="R64" s="6"/>
      <c r="S64" s="6"/>
      <c r="T64" s="6"/>
      <c r="U64" s="6"/>
      <c r="V64" s="6">
        <v>35.468486030000001</v>
      </c>
      <c r="W64" s="6">
        <v>139.6230663</v>
      </c>
      <c r="X64" s="6">
        <v>102</v>
      </c>
      <c r="Y64" s="6" t="s">
        <v>839</v>
      </c>
      <c r="Z64" s="6">
        <v>1001021</v>
      </c>
      <c r="AA64" s="6" t="s">
        <v>377</v>
      </c>
      <c r="AB64" s="6">
        <v>100102102</v>
      </c>
      <c r="AC64" s="6" t="s">
        <v>579</v>
      </c>
      <c r="AD64" s="6">
        <v>0</v>
      </c>
      <c r="AE64" s="6">
        <v>2</v>
      </c>
      <c r="AF64" s="6" t="s">
        <v>97</v>
      </c>
      <c r="AG64" s="6" t="s">
        <v>98</v>
      </c>
      <c r="AH64" s="6">
        <v>200</v>
      </c>
      <c r="AI64" s="6" t="s">
        <v>94</v>
      </c>
      <c r="AJ64" s="21" t="str">
        <f t="shared" ref="AJ64:AJ65" si="138">AI63</f>
        <v>鉄道</v>
      </c>
      <c r="AK64" s="21" t="str">
        <f t="shared" si="135"/>
        <v>自動車</v>
      </c>
      <c r="AL64" s="6">
        <v>58.4</v>
      </c>
      <c r="AM64" s="6">
        <v>1</v>
      </c>
      <c r="AN64" s="6">
        <v>23831</v>
      </c>
      <c r="AO64" s="6">
        <v>43.5</v>
      </c>
      <c r="AP64" s="6">
        <v>1</v>
      </c>
      <c r="AQ64" s="6">
        <v>40</v>
      </c>
      <c r="AR64" s="6">
        <v>420</v>
      </c>
      <c r="AS64" s="6" t="s">
        <v>228</v>
      </c>
      <c r="AT64" s="6" t="s">
        <v>164</v>
      </c>
      <c r="AU64" s="6">
        <v>1</v>
      </c>
      <c r="AV64" s="6">
        <v>485</v>
      </c>
      <c r="AW64" s="6">
        <v>5.9</v>
      </c>
      <c r="AX64" s="6">
        <v>1025</v>
      </c>
      <c r="AY64" s="6">
        <v>12.5</v>
      </c>
      <c r="AZ64" s="6">
        <v>58.4</v>
      </c>
      <c r="BA64" s="6">
        <v>1</v>
      </c>
      <c r="BB64" s="6">
        <v>23012</v>
      </c>
      <c r="BC64" s="6">
        <v>115.1</v>
      </c>
      <c r="BD64" s="6">
        <v>1</v>
      </c>
      <c r="BE64" s="6">
        <v>23012</v>
      </c>
      <c r="BF64" s="6">
        <v>284.60000000000002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</row>
    <row r="65" spans="1:67">
      <c r="A65" s="37">
        <v>256147</v>
      </c>
      <c r="B65" s="37" t="s">
        <v>66</v>
      </c>
      <c r="C65" s="37">
        <v>200</v>
      </c>
      <c r="D65" s="37" t="s">
        <v>85</v>
      </c>
      <c r="E65" s="26">
        <f>IF(D65="帰宅",0,IF(#REF!="帰宅",1,IF(#REF!="帰宅",2,IF(#REF!="帰宅",3,IF(#REF!="帰宅",4,5)))))</f>
        <v>0</v>
      </c>
      <c r="F65" s="21" t="str">
        <f t="shared" si="136"/>
        <v>その他</v>
      </c>
      <c r="G65" s="26"/>
      <c r="H65" s="38">
        <v>40124.583506944444</v>
      </c>
      <c r="I65" s="38">
        <v>40124.589745370373</v>
      </c>
      <c r="J65" s="39"/>
      <c r="K65" s="28">
        <f t="shared" ref="K65" si="139">J63+J64+J65</f>
        <v>7.4490740742476191E-2</v>
      </c>
      <c r="L65" s="37">
        <v>539</v>
      </c>
      <c r="M65" s="40">
        <v>689.69898621872323</v>
      </c>
      <c r="N65" s="37">
        <v>35.465025900000001</v>
      </c>
      <c r="O65" s="37">
        <v>139.6174872</v>
      </c>
      <c r="P65" s="37">
        <v>103</v>
      </c>
      <c r="Q65" s="37" t="s">
        <v>843</v>
      </c>
      <c r="R65" s="37">
        <v>1002006</v>
      </c>
      <c r="S65" s="37" t="s">
        <v>386</v>
      </c>
      <c r="T65" s="37">
        <v>100200602</v>
      </c>
      <c r="U65" s="37" t="s">
        <v>593</v>
      </c>
      <c r="V65" s="37">
        <v>35.45935575</v>
      </c>
      <c r="W65" s="37">
        <v>139.61439730000001</v>
      </c>
      <c r="X65" s="37">
        <v>103</v>
      </c>
      <c r="Y65" s="37" t="s">
        <v>843</v>
      </c>
      <c r="Z65" s="37">
        <v>1002008</v>
      </c>
      <c r="AA65" s="37" t="s">
        <v>391</v>
      </c>
      <c r="AB65" s="37">
        <v>100200801</v>
      </c>
      <c r="AC65" s="37" t="s">
        <v>606</v>
      </c>
      <c r="AD65" s="37">
        <v>0</v>
      </c>
      <c r="AE65" s="37">
        <v>2</v>
      </c>
      <c r="AF65" s="37" t="s">
        <v>97</v>
      </c>
      <c r="AG65" s="37" t="s">
        <v>98</v>
      </c>
      <c r="AH65" s="37">
        <v>100</v>
      </c>
      <c r="AI65" s="37" t="s">
        <v>93</v>
      </c>
      <c r="AJ65" s="26" t="str">
        <f t="shared" si="138"/>
        <v>鉄道</v>
      </c>
      <c r="AK65" s="26"/>
      <c r="AL65" s="37">
        <v>6.4</v>
      </c>
      <c r="AM65" s="37">
        <v>1</v>
      </c>
      <c r="AN65" s="37">
        <v>971</v>
      </c>
      <c r="AO65" s="37">
        <v>6.4</v>
      </c>
      <c r="AP65" s="37">
        <v>1</v>
      </c>
      <c r="AQ65" s="37">
        <v>1</v>
      </c>
      <c r="AR65" s="37">
        <v>140</v>
      </c>
      <c r="AS65" s="37" t="s">
        <v>127</v>
      </c>
      <c r="AT65" s="37" t="s">
        <v>114</v>
      </c>
      <c r="AU65" s="37">
        <v>0</v>
      </c>
      <c r="AV65" s="37">
        <v>490</v>
      </c>
      <c r="AW65" s="37">
        <v>5.9</v>
      </c>
      <c r="AX65" s="37">
        <v>325</v>
      </c>
      <c r="AY65" s="37">
        <v>3.9</v>
      </c>
      <c r="AZ65" s="37">
        <v>10.8</v>
      </c>
      <c r="BA65" s="37">
        <v>1</v>
      </c>
      <c r="BB65" s="37">
        <v>864</v>
      </c>
      <c r="BC65" s="37">
        <v>4.3</v>
      </c>
      <c r="BD65" s="37">
        <v>1</v>
      </c>
      <c r="BE65" s="37">
        <v>864</v>
      </c>
      <c r="BF65" s="37">
        <v>10.4</v>
      </c>
      <c r="BG65" s="37">
        <v>1</v>
      </c>
      <c r="BH65" s="37">
        <v>0.4</v>
      </c>
      <c r="BI65" s="37">
        <v>1</v>
      </c>
      <c r="BJ65" s="37">
        <v>210</v>
      </c>
      <c r="BK65" s="37">
        <v>384</v>
      </c>
      <c r="BL65" s="37">
        <v>5.8</v>
      </c>
      <c r="BM65" s="37">
        <v>106</v>
      </c>
      <c r="BN65" s="37">
        <v>1.6</v>
      </c>
      <c r="BO65" s="37">
        <v>8.4</v>
      </c>
    </row>
    <row r="66" spans="1:67">
      <c r="A66" s="31">
        <v>256646</v>
      </c>
      <c r="B66" s="31" t="s">
        <v>66</v>
      </c>
      <c r="C66" s="31">
        <v>100</v>
      </c>
      <c r="D66" s="31" t="s">
        <v>86</v>
      </c>
      <c r="E66" s="16">
        <f t="shared" ref="E66:E67" si="140">IF(D66="帰宅",0,IF(D67="帰宅",1,IF(D68="帰宅",2,IF(D69="帰宅",3,IF(D70="帰宅",4,5)))))</f>
        <v>2</v>
      </c>
      <c r="F66" s="16"/>
      <c r="G66" s="16" t="str">
        <f t="shared" ref="G66:G67" si="141">D67</f>
        <v>買い物</v>
      </c>
      <c r="H66" s="32">
        <v>40130.439953703702</v>
      </c>
      <c r="I66" s="32">
        <v>40130.452175925922</v>
      </c>
      <c r="J66" s="33">
        <v>0.184918981482042</v>
      </c>
      <c r="K66" s="18">
        <f t="shared" ref="K66" si="142">J66+J67+J68</f>
        <v>0.19413194444496185</v>
      </c>
      <c r="L66" s="31">
        <v>1056</v>
      </c>
      <c r="M66" s="34">
        <v>1554.1924366848011</v>
      </c>
      <c r="N66" s="31">
        <v>35.465648170000001</v>
      </c>
      <c r="O66" s="31">
        <v>139.61942920000001</v>
      </c>
      <c r="P66" s="31">
        <v>103</v>
      </c>
      <c r="Q66" s="31" t="s">
        <v>843</v>
      </c>
      <c r="R66" s="31">
        <v>1002006</v>
      </c>
      <c r="S66" s="31" t="s">
        <v>386</v>
      </c>
      <c r="T66" s="31">
        <v>100200601</v>
      </c>
      <c r="U66" s="31" t="s">
        <v>586</v>
      </c>
      <c r="V66" s="31">
        <v>35.457268999999997</v>
      </c>
      <c r="W66" s="31">
        <v>139.63316739999999</v>
      </c>
      <c r="X66" s="31">
        <v>103</v>
      </c>
      <c r="Y66" s="31" t="s">
        <v>843</v>
      </c>
      <c r="Z66" s="31">
        <v>1002002</v>
      </c>
      <c r="AA66" s="31" t="s">
        <v>136</v>
      </c>
      <c r="AB66" s="31">
        <v>100200206</v>
      </c>
      <c r="AC66" s="31" t="s">
        <v>613</v>
      </c>
      <c r="AD66" s="31">
        <v>0</v>
      </c>
      <c r="AE66" s="31">
        <v>2</v>
      </c>
      <c r="AF66" s="31" t="s">
        <v>97</v>
      </c>
      <c r="AG66" s="31" t="s">
        <v>98</v>
      </c>
      <c r="AH66" s="31">
        <v>410</v>
      </c>
      <c r="AI66" s="31" t="s">
        <v>43</v>
      </c>
      <c r="AJ66" s="16"/>
      <c r="AK66" s="16" t="str">
        <f t="shared" ref="AK66:AK67" si="143">AI67</f>
        <v>自転車</v>
      </c>
      <c r="AL66" s="31">
        <v>10.199999999999999</v>
      </c>
      <c r="AM66" s="31">
        <v>1</v>
      </c>
      <c r="AN66" s="31">
        <v>2781</v>
      </c>
      <c r="AO66" s="31">
        <v>12</v>
      </c>
      <c r="AP66" s="31">
        <v>1</v>
      </c>
      <c r="AQ66" s="31">
        <v>1</v>
      </c>
      <c r="AR66" s="31">
        <v>180</v>
      </c>
      <c r="AS66" s="31" t="s">
        <v>127</v>
      </c>
      <c r="AT66" s="31" t="s">
        <v>132</v>
      </c>
      <c r="AU66" s="31">
        <v>0</v>
      </c>
      <c r="AV66" s="31">
        <v>315</v>
      </c>
      <c r="AW66" s="31">
        <v>3.8</v>
      </c>
      <c r="AX66" s="31">
        <v>934</v>
      </c>
      <c r="AY66" s="31">
        <v>11.2</v>
      </c>
      <c r="AZ66" s="31">
        <v>16</v>
      </c>
      <c r="BA66" s="31">
        <v>1</v>
      </c>
      <c r="BB66" s="31">
        <v>2031</v>
      </c>
      <c r="BC66" s="31">
        <v>10.199999999999999</v>
      </c>
      <c r="BD66" s="31">
        <v>1</v>
      </c>
      <c r="BE66" s="31">
        <v>2031</v>
      </c>
      <c r="BF66" s="31">
        <v>24.3</v>
      </c>
      <c r="BG66" s="31">
        <v>0</v>
      </c>
      <c r="BH66" s="31">
        <v>0</v>
      </c>
      <c r="BI66" s="31">
        <v>0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31">
        <v>0</v>
      </c>
    </row>
    <row r="67" spans="1:67">
      <c r="A67" s="6">
        <v>256655</v>
      </c>
      <c r="B67" s="6" t="s">
        <v>66</v>
      </c>
      <c r="C67" s="6">
        <v>500</v>
      </c>
      <c r="D67" s="6" t="s">
        <v>33</v>
      </c>
      <c r="E67" s="21">
        <f t="shared" si="140"/>
        <v>1</v>
      </c>
      <c r="F67" s="21" t="str">
        <f t="shared" ref="F67:F68" si="144">D66</f>
        <v>出勤</v>
      </c>
      <c r="G67" s="21" t="str">
        <f t="shared" si="141"/>
        <v>帰宅</v>
      </c>
      <c r="H67" s="7">
        <v>40130.637094907404</v>
      </c>
      <c r="I67" s="7">
        <v>40130.65320601852</v>
      </c>
      <c r="J67" s="13">
        <v>9.2129629629198462E-3</v>
      </c>
      <c r="K67" s="23">
        <f t="shared" ref="K67" si="145">J66+J67+J68</f>
        <v>0.19413194444496185</v>
      </c>
      <c r="L67" s="6">
        <v>1392</v>
      </c>
      <c r="M67" s="10">
        <v>576.58414957008813</v>
      </c>
      <c r="N67" s="6">
        <v>35.456635980000001</v>
      </c>
      <c r="O67" s="6">
        <v>139.63369850000001</v>
      </c>
      <c r="P67" s="6">
        <v>103</v>
      </c>
      <c r="Q67" s="6" t="s">
        <v>843</v>
      </c>
      <c r="R67" s="6">
        <v>1002002</v>
      </c>
      <c r="S67" s="6" t="s">
        <v>136</v>
      </c>
      <c r="T67" s="6">
        <v>100200205</v>
      </c>
      <c r="U67" s="6" t="s">
        <v>616</v>
      </c>
      <c r="V67" s="6">
        <v>35.457848339999998</v>
      </c>
      <c r="W67" s="6">
        <v>139.62750800000001</v>
      </c>
      <c r="X67" s="6">
        <v>103</v>
      </c>
      <c r="Y67" s="6" t="s">
        <v>843</v>
      </c>
      <c r="Z67" s="6">
        <v>1002002</v>
      </c>
      <c r="AA67" s="6" t="s">
        <v>136</v>
      </c>
      <c r="AB67" s="6">
        <v>100200207</v>
      </c>
      <c r="AC67" s="6" t="s">
        <v>608</v>
      </c>
      <c r="AD67" s="6">
        <v>0</v>
      </c>
      <c r="AE67" s="6">
        <v>2</v>
      </c>
      <c r="AF67" s="6" t="s">
        <v>97</v>
      </c>
      <c r="AG67" s="6" t="s">
        <v>98</v>
      </c>
      <c r="AH67" s="6">
        <v>410</v>
      </c>
      <c r="AI67" s="6" t="s">
        <v>43</v>
      </c>
      <c r="AJ67" s="21" t="str">
        <f t="shared" ref="AJ67:AJ68" si="146">AI66</f>
        <v>自転車</v>
      </c>
      <c r="AK67" s="21" t="str">
        <f t="shared" si="143"/>
        <v>自転車</v>
      </c>
      <c r="AL67" s="6">
        <v>4.7</v>
      </c>
      <c r="AM67" s="6">
        <v>1</v>
      </c>
      <c r="AN67" s="6">
        <v>741</v>
      </c>
      <c r="AO67" s="6">
        <v>3.2</v>
      </c>
      <c r="AP67" s="6">
        <v>1</v>
      </c>
      <c r="AQ67" s="6">
        <v>1</v>
      </c>
      <c r="AR67" s="6">
        <v>180</v>
      </c>
      <c r="AS67" s="6" t="s">
        <v>136</v>
      </c>
      <c r="AT67" s="6" t="s">
        <v>132</v>
      </c>
      <c r="AU67" s="6">
        <v>0</v>
      </c>
      <c r="AV67" s="6">
        <v>634</v>
      </c>
      <c r="AW67" s="6">
        <v>7.6</v>
      </c>
      <c r="AX67" s="6">
        <v>553</v>
      </c>
      <c r="AY67" s="6">
        <v>6.7</v>
      </c>
      <c r="AZ67" s="6">
        <v>15.3</v>
      </c>
      <c r="BA67" s="6">
        <v>1</v>
      </c>
      <c r="BB67" s="6">
        <v>930</v>
      </c>
      <c r="BC67" s="6">
        <v>4.7</v>
      </c>
      <c r="BD67" s="6">
        <v>1</v>
      </c>
      <c r="BE67" s="6">
        <v>930</v>
      </c>
      <c r="BF67" s="6">
        <v>11.5</v>
      </c>
      <c r="BG67" s="6">
        <v>1</v>
      </c>
      <c r="BH67" s="6">
        <v>0.53</v>
      </c>
      <c r="BI67" s="6">
        <v>2</v>
      </c>
      <c r="BJ67" s="6">
        <v>210</v>
      </c>
      <c r="BK67" s="6">
        <v>372</v>
      </c>
      <c r="BL67" s="6">
        <v>5.6</v>
      </c>
      <c r="BM67" s="6">
        <v>62</v>
      </c>
      <c r="BN67" s="6">
        <v>0.9</v>
      </c>
      <c r="BO67" s="6">
        <v>8.5</v>
      </c>
    </row>
    <row r="68" spans="1:67">
      <c r="A68" s="37">
        <v>256657</v>
      </c>
      <c r="B68" s="37" t="s">
        <v>66</v>
      </c>
      <c r="C68" s="37">
        <v>200</v>
      </c>
      <c r="D68" s="37" t="s">
        <v>85</v>
      </c>
      <c r="E68" s="26">
        <f>IF(D68="帰宅",0,IF(D69="帰宅",1,IF(D70="帰宅",2,IF(D71="帰宅",3,IF(#REF!="帰宅",4,5)))))</f>
        <v>0</v>
      </c>
      <c r="F68" s="21" t="str">
        <f t="shared" si="144"/>
        <v>買い物</v>
      </c>
      <c r="G68" s="26"/>
      <c r="H68" s="38">
        <v>40130.662418981483</v>
      </c>
      <c r="I68" s="38">
        <v>40130.678182870368</v>
      </c>
      <c r="J68" s="39"/>
      <c r="K68" s="28">
        <f t="shared" ref="K68" si="147">J66+J67+J68</f>
        <v>0.19413194444496185</v>
      </c>
      <c r="L68" s="37">
        <v>1362</v>
      </c>
      <c r="M68" s="40">
        <v>1259.3312497846555</v>
      </c>
      <c r="N68" s="37">
        <v>35.457794749999998</v>
      </c>
      <c r="O68" s="37">
        <v>139.6276153</v>
      </c>
      <c r="P68" s="37">
        <v>103</v>
      </c>
      <c r="Q68" s="37" t="s">
        <v>843</v>
      </c>
      <c r="R68" s="37">
        <v>1002002</v>
      </c>
      <c r="S68" s="37" t="s">
        <v>136</v>
      </c>
      <c r="T68" s="37">
        <v>100200207</v>
      </c>
      <c r="U68" s="37" t="s">
        <v>608</v>
      </c>
      <c r="V68" s="37">
        <v>35.459709799999999</v>
      </c>
      <c r="W68" s="37">
        <v>139.6139091</v>
      </c>
      <c r="X68" s="37">
        <v>103</v>
      </c>
      <c r="Y68" s="37" t="s">
        <v>843</v>
      </c>
      <c r="Z68" s="37">
        <v>1002008</v>
      </c>
      <c r="AA68" s="37" t="s">
        <v>391</v>
      </c>
      <c r="AB68" s="37">
        <v>100200803</v>
      </c>
      <c r="AC68" s="37" t="s">
        <v>601</v>
      </c>
      <c r="AD68" s="37">
        <v>0</v>
      </c>
      <c r="AE68" s="37">
        <v>2</v>
      </c>
      <c r="AF68" s="37" t="s">
        <v>97</v>
      </c>
      <c r="AG68" s="37" t="s">
        <v>98</v>
      </c>
      <c r="AH68" s="37">
        <v>410</v>
      </c>
      <c r="AI68" s="37" t="s">
        <v>43</v>
      </c>
      <c r="AJ68" s="26" t="str">
        <f t="shared" si="146"/>
        <v>自転車</v>
      </c>
      <c r="AK68" s="26"/>
      <c r="AL68" s="37">
        <v>9.1</v>
      </c>
      <c r="AM68" s="37">
        <v>1</v>
      </c>
      <c r="AN68" s="37">
        <v>2248</v>
      </c>
      <c r="AO68" s="37">
        <v>8</v>
      </c>
      <c r="AP68" s="37">
        <v>1</v>
      </c>
      <c r="AQ68" s="37">
        <v>12</v>
      </c>
      <c r="AR68" s="37">
        <v>300</v>
      </c>
      <c r="AS68" s="37" t="s">
        <v>132</v>
      </c>
      <c r="AT68" s="37" t="s">
        <v>114</v>
      </c>
      <c r="AU68" s="37">
        <v>1</v>
      </c>
      <c r="AV68" s="37">
        <v>528</v>
      </c>
      <c r="AW68" s="37">
        <v>6.4</v>
      </c>
      <c r="AX68" s="37">
        <v>338</v>
      </c>
      <c r="AY68" s="37">
        <v>4.0999999999999996</v>
      </c>
      <c r="AZ68" s="37">
        <v>22.5</v>
      </c>
      <c r="BA68" s="37">
        <v>1</v>
      </c>
      <c r="BB68" s="37">
        <v>1815</v>
      </c>
      <c r="BC68" s="37">
        <v>9.1</v>
      </c>
      <c r="BD68" s="37">
        <v>1</v>
      </c>
      <c r="BE68" s="37">
        <v>1815</v>
      </c>
      <c r="BF68" s="37">
        <v>21.8</v>
      </c>
      <c r="BG68" s="37">
        <v>0</v>
      </c>
      <c r="BH68" s="37">
        <v>0</v>
      </c>
      <c r="BI68" s="37">
        <v>0</v>
      </c>
      <c r="BJ68" s="37">
        <v>0</v>
      </c>
      <c r="BK68" s="37">
        <v>0</v>
      </c>
      <c r="BL68" s="37">
        <v>0</v>
      </c>
      <c r="BM68" s="37">
        <v>0</v>
      </c>
      <c r="BN68" s="37">
        <v>0</v>
      </c>
      <c r="BO68" s="37">
        <v>0</v>
      </c>
    </row>
    <row r="69" spans="1:67">
      <c r="A69" s="31">
        <v>256727</v>
      </c>
      <c r="B69" s="31" t="s">
        <v>66</v>
      </c>
      <c r="C69" s="31">
        <v>500</v>
      </c>
      <c r="D69" s="31" t="s">
        <v>33</v>
      </c>
      <c r="E69" s="16">
        <f>IF(D69="帰宅",0,IF(D70="帰宅",1,IF(D71="帰宅",2,IF(#REF!="帰宅",3,IF(#REF!="帰宅",4,5)))))</f>
        <v>2</v>
      </c>
      <c r="F69" s="16"/>
      <c r="G69" s="16" t="str">
        <f t="shared" ref="G69:G70" si="148">D70</f>
        <v>買い物</v>
      </c>
      <c r="H69" s="32">
        <v>40131.567928240744</v>
      </c>
      <c r="I69" s="32">
        <v>40131.621620370373</v>
      </c>
      <c r="J69" s="33">
        <v>6.0937499998544808E-2</v>
      </c>
      <c r="K69" s="18">
        <f t="shared" ref="K69" si="149">J69+J70+J71</f>
        <v>7.2997685179871041E-2</v>
      </c>
      <c r="L69" s="31">
        <v>4639</v>
      </c>
      <c r="M69" s="34">
        <v>1130.6325562118454</v>
      </c>
      <c r="N69" s="31">
        <v>35.459489840000003</v>
      </c>
      <c r="O69" s="31">
        <v>139.61457970000001</v>
      </c>
      <c r="P69" s="31">
        <v>103</v>
      </c>
      <c r="Q69" s="31" t="s">
        <v>843</v>
      </c>
      <c r="R69" s="31">
        <v>1002008</v>
      </c>
      <c r="S69" s="31" t="s">
        <v>391</v>
      </c>
      <c r="T69" s="31">
        <v>100200801</v>
      </c>
      <c r="U69" s="31" t="s">
        <v>606</v>
      </c>
      <c r="V69" s="31">
        <v>35.454318600000001</v>
      </c>
      <c r="W69" s="31">
        <v>139.6038294</v>
      </c>
      <c r="X69" s="31">
        <v>106</v>
      </c>
      <c r="Y69" s="31" t="s">
        <v>841</v>
      </c>
      <c r="Z69" s="31">
        <v>1005012</v>
      </c>
      <c r="AA69" s="31" t="s">
        <v>398</v>
      </c>
      <c r="AB69" s="31">
        <v>100501203</v>
      </c>
      <c r="AC69" s="31" t="s">
        <v>197</v>
      </c>
      <c r="AD69" s="31">
        <v>0</v>
      </c>
      <c r="AE69" s="31">
        <v>2</v>
      </c>
      <c r="AF69" s="31" t="s">
        <v>97</v>
      </c>
      <c r="AG69" s="31" t="s">
        <v>98</v>
      </c>
      <c r="AH69" s="31">
        <v>100</v>
      </c>
      <c r="AI69" s="31" t="s">
        <v>93</v>
      </c>
      <c r="AJ69" s="16"/>
      <c r="AK69" s="16" t="str">
        <f t="shared" ref="AK69:AK70" si="150">AI70</f>
        <v>徒歩</v>
      </c>
      <c r="AL69" s="31">
        <v>6.6</v>
      </c>
      <c r="AM69" s="31">
        <v>1</v>
      </c>
      <c r="AN69" s="31">
        <v>1483</v>
      </c>
      <c r="AO69" s="31">
        <v>6.6</v>
      </c>
      <c r="AP69" s="31">
        <v>1</v>
      </c>
      <c r="AQ69" s="31">
        <v>3</v>
      </c>
      <c r="AR69" s="31">
        <v>140</v>
      </c>
      <c r="AS69" s="31" t="s">
        <v>114</v>
      </c>
      <c r="AT69" s="31" t="s">
        <v>197</v>
      </c>
      <c r="AU69" s="31">
        <v>0</v>
      </c>
      <c r="AV69" s="31">
        <v>308</v>
      </c>
      <c r="AW69" s="31">
        <v>3.7</v>
      </c>
      <c r="AX69" s="31">
        <v>155</v>
      </c>
      <c r="AY69" s="31">
        <v>1.8</v>
      </c>
      <c r="AZ69" s="31">
        <v>8.5</v>
      </c>
      <c r="BA69" s="31">
        <v>1</v>
      </c>
      <c r="BB69" s="31">
        <v>1249</v>
      </c>
      <c r="BC69" s="31">
        <v>6.2</v>
      </c>
      <c r="BD69" s="31">
        <v>1</v>
      </c>
      <c r="BE69" s="31">
        <v>1249</v>
      </c>
      <c r="BF69" s="31">
        <v>15.8</v>
      </c>
      <c r="BG69" s="31">
        <v>1</v>
      </c>
      <c r="BH69" s="31">
        <v>0.8</v>
      </c>
      <c r="BI69" s="31">
        <v>2</v>
      </c>
      <c r="BJ69" s="31">
        <v>210</v>
      </c>
      <c r="BK69" s="31">
        <v>417</v>
      </c>
      <c r="BL69" s="31">
        <v>6.3</v>
      </c>
      <c r="BM69" s="31">
        <v>147</v>
      </c>
      <c r="BN69" s="31">
        <v>2.2000000000000002</v>
      </c>
      <c r="BO69" s="31">
        <v>10.5</v>
      </c>
    </row>
    <row r="70" spans="1:67">
      <c r="A70" s="6">
        <v>256751</v>
      </c>
      <c r="B70" s="6" t="s">
        <v>66</v>
      </c>
      <c r="C70" s="6">
        <v>500</v>
      </c>
      <c r="D70" s="6" t="s">
        <v>33</v>
      </c>
      <c r="E70" s="21">
        <f>IF(D70="帰宅",0,IF(D71="帰宅",1,IF(#REF!="帰宅",2,IF(#REF!="帰宅",3,IF(#REF!="帰宅",4,5)))))</f>
        <v>1</v>
      </c>
      <c r="F70" s="21" t="str">
        <f t="shared" ref="F70:F71" si="151">D69</f>
        <v>買い物</v>
      </c>
      <c r="G70" s="21" t="str">
        <f t="shared" si="148"/>
        <v>帰宅</v>
      </c>
      <c r="H70" s="7">
        <v>40131.682557870372</v>
      </c>
      <c r="I70" s="7">
        <v>40131.690740740742</v>
      </c>
      <c r="J70" s="13">
        <v>1.2060185181326233E-2</v>
      </c>
      <c r="K70" s="23">
        <f t="shared" ref="K70" si="152">J69+J70+J71</f>
        <v>7.2997685179871041E-2</v>
      </c>
      <c r="L70" s="6">
        <v>707</v>
      </c>
      <c r="M70" s="10">
        <v>634.9799779801034</v>
      </c>
      <c r="N70" s="6">
        <v>35.459398649999997</v>
      </c>
      <c r="O70" s="6">
        <v>139.6145851</v>
      </c>
      <c r="P70" s="6">
        <v>103</v>
      </c>
      <c r="Q70" s="6" t="s">
        <v>843</v>
      </c>
      <c r="R70" s="6">
        <v>1002008</v>
      </c>
      <c r="S70" s="6" t="s">
        <v>391</v>
      </c>
      <c r="T70" s="6">
        <v>100200801</v>
      </c>
      <c r="U70" s="6" t="s">
        <v>606</v>
      </c>
      <c r="V70" s="6">
        <v>35.46432858</v>
      </c>
      <c r="W70" s="6">
        <v>139.61812560000001</v>
      </c>
      <c r="X70" s="6">
        <v>103</v>
      </c>
      <c r="Y70" s="6" t="s">
        <v>843</v>
      </c>
      <c r="Z70" s="6">
        <v>1002006</v>
      </c>
      <c r="AA70" s="6" t="s">
        <v>386</v>
      </c>
      <c r="AB70" s="6">
        <v>100200602</v>
      </c>
      <c r="AC70" s="6" t="s">
        <v>593</v>
      </c>
      <c r="AD70" s="6">
        <v>0</v>
      </c>
      <c r="AE70" s="6">
        <v>2</v>
      </c>
      <c r="AF70" s="6" t="s">
        <v>97</v>
      </c>
      <c r="AG70" s="6" t="s">
        <v>98</v>
      </c>
      <c r="AH70" s="6">
        <v>420</v>
      </c>
      <c r="AI70" s="6" t="s">
        <v>95</v>
      </c>
      <c r="AJ70" s="21" t="str">
        <f t="shared" ref="AJ70:AJ71" si="153">AI69</f>
        <v>自動車</v>
      </c>
      <c r="AK70" s="21" t="str">
        <f t="shared" si="150"/>
        <v>自転車</v>
      </c>
      <c r="AL70" s="6">
        <v>8.9</v>
      </c>
      <c r="AM70" s="6">
        <v>1</v>
      </c>
      <c r="AN70" s="6">
        <v>806</v>
      </c>
      <c r="AO70" s="6">
        <v>5.9</v>
      </c>
      <c r="AP70" s="6">
        <v>1</v>
      </c>
      <c r="AQ70" s="6">
        <v>2</v>
      </c>
      <c r="AR70" s="6">
        <v>140</v>
      </c>
      <c r="AS70" s="6" t="s">
        <v>114</v>
      </c>
      <c r="AT70" s="6" t="s">
        <v>127</v>
      </c>
      <c r="AU70" s="6">
        <v>0</v>
      </c>
      <c r="AV70" s="6">
        <v>314</v>
      </c>
      <c r="AW70" s="6">
        <v>3.8</v>
      </c>
      <c r="AX70" s="6">
        <v>436</v>
      </c>
      <c r="AY70" s="6">
        <v>5.3</v>
      </c>
      <c r="AZ70" s="6">
        <v>11.1</v>
      </c>
      <c r="BA70" s="6">
        <v>1</v>
      </c>
      <c r="BB70" s="6">
        <v>739</v>
      </c>
      <c r="BC70" s="6">
        <v>3.7</v>
      </c>
      <c r="BD70" s="6">
        <v>1</v>
      </c>
      <c r="BE70" s="6">
        <v>739</v>
      </c>
      <c r="BF70" s="6">
        <v>8.9</v>
      </c>
      <c r="BG70" s="6">
        <v>1</v>
      </c>
      <c r="BH70" s="6">
        <v>0.4</v>
      </c>
      <c r="BI70" s="6">
        <v>1</v>
      </c>
      <c r="BJ70" s="6">
        <v>210</v>
      </c>
      <c r="BK70" s="6">
        <v>153</v>
      </c>
      <c r="BL70" s="6">
        <v>2.2999999999999998</v>
      </c>
      <c r="BM70" s="6">
        <v>95</v>
      </c>
      <c r="BN70" s="6">
        <v>1.4</v>
      </c>
      <c r="BO70" s="6">
        <v>4.6999999999999993</v>
      </c>
    </row>
    <row r="71" spans="1:67">
      <c r="A71" s="37">
        <v>256756</v>
      </c>
      <c r="B71" s="37" t="s">
        <v>66</v>
      </c>
      <c r="C71" s="37">
        <v>200</v>
      </c>
      <c r="D71" s="37" t="s">
        <v>85</v>
      </c>
      <c r="E71" s="26">
        <f>IF(D71="帰宅",0,IF(#REF!="帰宅",1,IF(#REF!="帰宅",2,IF(#REF!="帰宅",3,IF(#REF!="帰宅",4,5)))))</f>
        <v>0</v>
      </c>
      <c r="F71" s="21" t="str">
        <f t="shared" si="151"/>
        <v>買い物</v>
      </c>
      <c r="G71" s="26"/>
      <c r="H71" s="38">
        <v>40131.702800925923</v>
      </c>
      <c r="I71" s="38">
        <v>40131.712916666664</v>
      </c>
      <c r="J71" s="39"/>
      <c r="K71" s="28">
        <f t="shared" ref="K71" si="154">J69+J70+J71</f>
        <v>7.2997685179871041E-2</v>
      </c>
      <c r="L71" s="37">
        <v>874</v>
      </c>
      <c r="M71" s="40">
        <v>567.27867562241227</v>
      </c>
      <c r="N71" s="37">
        <v>35.464215889999998</v>
      </c>
      <c r="O71" s="37">
        <v>139.6175891</v>
      </c>
      <c r="P71" s="37">
        <v>103</v>
      </c>
      <c r="Q71" s="37" t="s">
        <v>843</v>
      </c>
      <c r="R71" s="37">
        <v>1002006</v>
      </c>
      <c r="S71" s="37" t="s">
        <v>386</v>
      </c>
      <c r="T71" s="37">
        <v>100200602</v>
      </c>
      <c r="U71" s="37" t="s">
        <v>593</v>
      </c>
      <c r="V71" s="37">
        <v>35.45930748</v>
      </c>
      <c r="W71" s="37">
        <v>139.61587789999999</v>
      </c>
      <c r="X71" s="37">
        <v>103</v>
      </c>
      <c r="Y71" s="37" t="s">
        <v>843</v>
      </c>
      <c r="Z71" s="37">
        <v>1002008</v>
      </c>
      <c r="AA71" s="37" t="s">
        <v>391</v>
      </c>
      <c r="AB71" s="37">
        <v>100200801</v>
      </c>
      <c r="AC71" s="37" t="s">
        <v>606</v>
      </c>
      <c r="AD71" s="37">
        <v>0</v>
      </c>
      <c r="AE71" s="37">
        <v>2</v>
      </c>
      <c r="AF71" s="37" t="s">
        <v>97</v>
      </c>
      <c r="AG71" s="37" t="s">
        <v>98</v>
      </c>
      <c r="AH71" s="37">
        <v>410</v>
      </c>
      <c r="AI71" s="37" t="s">
        <v>43</v>
      </c>
      <c r="AJ71" s="26" t="str">
        <f t="shared" si="153"/>
        <v>徒歩</v>
      </c>
      <c r="AK71" s="26"/>
      <c r="AL71" s="37">
        <v>3.9</v>
      </c>
      <c r="AM71" s="37">
        <v>1</v>
      </c>
      <c r="AN71" s="37">
        <v>873</v>
      </c>
      <c r="AO71" s="37">
        <v>4.3</v>
      </c>
      <c r="AP71" s="37">
        <v>1</v>
      </c>
      <c r="AQ71" s="37">
        <v>1</v>
      </c>
      <c r="AR71" s="37">
        <v>140</v>
      </c>
      <c r="AS71" s="37" t="s">
        <v>127</v>
      </c>
      <c r="AT71" s="37" t="s">
        <v>114</v>
      </c>
      <c r="AU71" s="37">
        <v>0</v>
      </c>
      <c r="AV71" s="37">
        <v>487</v>
      </c>
      <c r="AW71" s="37">
        <v>5.9</v>
      </c>
      <c r="AX71" s="37">
        <v>83</v>
      </c>
      <c r="AY71" s="37">
        <v>1</v>
      </c>
      <c r="AZ71" s="37">
        <v>7.9</v>
      </c>
      <c r="BA71" s="37">
        <v>1</v>
      </c>
      <c r="BB71" s="37">
        <v>776</v>
      </c>
      <c r="BC71" s="37">
        <v>3.9</v>
      </c>
      <c r="BD71" s="37">
        <v>1</v>
      </c>
      <c r="BE71" s="37">
        <v>776</v>
      </c>
      <c r="BF71" s="37">
        <v>9.3000000000000007</v>
      </c>
      <c r="BG71" s="37">
        <v>1</v>
      </c>
      <c r="BH71" s="37">
        <v>0.4</v>
      </c>
      <c r="BI71" s="37">
        <v>1</v>
      </c>
      <c r="BJ71" s="37">
        <v>210</v>
      </c>
      <c r="BK71" s="37">
        <v>306</v>
      </c>
      <c r="BL71" s="37">
        <v>4.5999999999999996</v>
      </c>
      <c r="BM71" s="37">
        <v>238</v>
      </c>
      <c r="BN71" s="37">
        <v>3.6</v>
      </c>
      <c r="BO71" s="37">
        <v>9.1999999999999993</v>
      </c>
    </row>
    <row r="72" spans="1:67">
      <c r="A72" s="31">
        <v>257564</v>
      </c>
      <c r="B72" s="31" t="s">
        <v>66</v>
      </c>
      <c r="C72" s="31">
        <v>999</v>
      </c>
      <c r="D72" s="31" t="s">
        <v>84</v>
      </c>
      <c r="E72" s="16">
        <f>IF(D72="帰宅",0,IF(D73="帰宅",1,IF(D74="帰宅",2,IF(#REF!="帰宅",3,IF(#REF!="帰宅",4,5)))))</f>
        <v>2</v>
      </c>
      <c r="F72" s="16"/>
      <c r="G72" s="16" t="str">
        <f t="shared" ref="G72:G73" si="155">D73</f>
        <v>食事</v>
      </c>
      <c r="H72" s="32">
        <v>40139.547673611109</v>
      </c>
      <c r="I72" s="32">
        <v>40139.56490740741</v>
      </c>
      <c r="J72" s="33">
        <v>8.5717592592118308E-2</v>
      </c>
      <c r="K72" s="18">
        <f t="shared" ref="K72" si="156">J72+J73+J74</f>
        <v>0.10592592592729488</v>
      </c>
      <c r="L72" s="31">
        <v>1489</v>
      </c>
      <c r="M72" s="34">
        <v>1570.2535824956033</v>
      </c>
      <c r="N72" s="31">
        <v>35.459055300000003</v>
      </c>
      <c r="O72" s="31">
        <v>139.6156258</v>
      </c>
      <c r="P72" s="31">
        <v>103</v>
      </c>
      <c r="Q72" s="31" t="s">
        <v>843</v>
      </c>
      <c r="R72" s="31">
        <v>1002008</v>
      </c>
      <c r="S72" s="31" t="s">
        <v>391</v>
      </c>
      <c r="T72" s="31">
        <v>100200801</v>
      </c>
      <c r="U72" s="31" t="s">
        <v>606</v>
      </c>
      <c r="V72" s="31">
        <v>35.447677400000003</v>
      </c>
      <c r="W72" s="31">
        <v>139.62589869999999</v>
      </c>
      <c r="X72" s="31">
        <v>103</v>
      </c>
      <c r="Y72" s="31" t="s">
        <v>843</v>
      </c>
      <c r="Z72" s="31">
        <v>1002011</v>
      </c>
      <c r="AA72" s="31" t="s">
        <v>408</v>
      </c>
      <c r="AB72" s="31">
        <v>100201101</v>
      </c>
      <c r="AC72" s="31" t="s">
        <v>644</v>
      </c>
      <c r="AD72" s="31">
        <v>0</v>
      </c>
      <c r="AE72" s="31">
        <v>2</v>
      </c>
      <c r="AF72" s="31" t="s">
        <v>97</v>
      </c>
      <c r="AG72" s="31" t="s">
        <v>98</v>
      </c>
      <c r="AH72" s="31">
        <v>100</v>
      </c>
      <c r="AI72" s="31" t="s">
        <v>93</v>
      </c>
      <c r="AJ72" s="16"/>
      <c r="AK72" s="16" t="str">
        <f t="shared" ref="AK72:AK73" si="157">AI73</f>
        <v>自動車</v>
      </c>
      <c r="AL72" s="31">
        <v>5.5</v>
      </c>
      <c r="AM72" s="31">
        <v>1</v>
      </c>
      <c r="AN72" s="31">
        <v>1792</v>
      </c>
      <c r="AO72" s="31">
        <v>5.5</v>
      </c>
      <c r="AP72" s="31">
        <v>1</v>
      </c>
      <c r="AQ72" s="31">
        <v>15</v>
      </c>
      <c r="AR72" s="31">
        <v>250</v>
      </c>
      <c r="AS72" s="31" t="s">
        <v>114</v>
      </c>
      <c r="AT72" s="31" t="s">
        <v>112</v>
      </c>
      <c r="AU72" s="31">
        <v>1</v>
      </c>
      <c r="AV72" s="31">
        <v>89</v>
      </c>
      <c r="AW72" s="31">
        <v>1.1000000000000001</v>
      </c>
      <c r="AX72" s="31">
        <v>1401</v>
      </c>
      <c r="AY72" s="31">
        <v>16.899999999999999</v>
      </c>
      <c r="AZ72" s="31">
        <v>33</v>
      </c>
      <c r="BA72" s="31">
        <v>1</v>
      </c>
      <c r="BB72" s="31">
        <v>1738</v>
      </c>
      <c r="BC72" s="31">
        <v>8.6999999999999993</v>
      </c>
      <c r="BD72" s="31">
        <v>1</v>
      </c>
      <c r="BE72" s="31">
        <v>1738</v>
      </c>
      <c r="BF72" s="31">
        <v>20.9</v>
      </c>
      <c r="BG72" s="31">
        <v>0</v>
      </c>
      <c r="BH72" s="31">
        <v>0</v>
      </c>
      <c r="BI72" s="31">
        <v>0</v>
      </c>
      <c r="BJ72" s="31">
        <v>0</v>
      </c>
      <c r="BK72" s="31">
        <v>0</v>
      </c>
      <c r="BL72" s="31">
        <v>0</v>
      </c>
      <c r="BM72" s="31">
        <v>0</v>
      </c>
      <c r="BN72" s="31">
        <v>0</v>
      </c>
      <c r="BO72" s="31">
        <v>0</v>
      </c>
    </row>
    <row r="73" spans="1:67">
      <c r="A73" s="6">
        <v>257574</v>
      </c>
      <c r="B73" s="6" t="s">
        <v>66</v>
      </c>
      <c r="C73" s="6">
        <v>600</v>
      </c>
      <c r="D73" s="6" t="s">
        <v>91</v>
      </c>
      <c r="E73" s="21">
        <f>IF(D73="帰宅",0,IF(D74="帰宅",1,IF(#REF!="帰宅",2,IF(#REF!="帰宅",3,IF(#REF!="帰宅",4,5)))))</f>
        <v>1</v>
      </c>
      <c r="F73" s="21" t="str">
        <f t="shared" ref="F73:F74" si="158">D72</f>
        <v>その他</v>
      </c>
      <c r="G73" s="21" t="str">
        <f t="shared" si="155"/>
        <v>帰宅</v>
      </c>
      <c r="H73" s="7">
        <v>40139.650625000002</v>
      </c>
      <c r="I73" s="7">
        <v>40139.696018518516</v>
      </c>
      <c r="J73" s="13">
        <v>2.0208333335176576E-2</v>
      </c>
      <c r="K73" s="23">
        <f t="shared" ref="K73" si="159">J72+J73+J74</f>
        <v>0.10592592592729488</v>
      </c>
      <c r="L73" s="6">
        <v>3922</v>
      </c>
      <c r="M73" s="10">
        <v>3227.9307327731894</v>
      </c>
      <c r="N73" s="6">
        <v>35.447875889999999</v>
      </c>
      <c r="O73" s="6">
        <v>139.62642969999999</v>
      </c>
      <c r="P73" s="6">
        <v>103</v>
      </c>
      <c r="Q73" s="6" t="s">
        <v>843</v>
      </c>
      <c r="R73" s="6">
        <v>1002011</v>
      </c>
      <c r="S73" s="6" t="s">
        <v>408</v>
      </c>
      <c r="T73" s="6">
        <v>100201101</v>
      </c>
      <c r="U73" s="6" t="s">
        <v>644</v>
      </c>
      <c r="V73" s="6">
        <v>35.475808370000003</v>
      </c>
      <c r="W73" s="6">
        <v>139.63615540000001</v>
      </c>
      <c r="X73" s="6">
        <v>102</v>
      </c>
      <c r="Y73" s="6" t="s">
        <v>839</v>
      </c>
      <c r="Z73" s="6">
        <v>1001012</v>
      </c>
      <c r="AA73" s="6" t="s">
        <v>283</v>
      </c>
      <c r="AB73" s="6">
        <v>100101204</v>
      </c>
      <c r="AC73" s="6" t="s">
        <v>562</v>
      </c>
      <c r="AD73" s="6">
        <v>0</v>
      </c>
      <c r="AE73" s="6">
        <v>2</v>
      </c>
      <c r="AF73" s="6" t="s">
        <v>97</v>
      </c>
      <c r="AG73" s="6" t="s">
        <v>98</v>
      </c>
      <c r="AH73" s="6">
        <v>100</v>
      </c>
      <c r="AI73" s="6" t="s">
        <v>93</v>
      </c>
      <c r="AJ73" s="21" t="str">
        <f t="shared" ref="AJ73:AJ74" si="160">AI72</f>
        <v>自動車</v>
      </c>
      <c r="AK73" s="21" t="str">
        <f t="shared" si="157"/>
        <v>自動車</v>
      </c>
      <c r="AL73" s="6">
        <v>11.9</v>
      </c>
      <c r="AM73" s="6">
        <v>1</v>
      </c>
      <c r="AN73" s="6">
        <v>4469</v>
      </c>
      <c r="AO73" s="6">
        <v>11.9</v>
      </c>
      <c r="AP73" s="6">
        <v>1</v>
      </c>
      <c r="AQ73" s="6">
        <v>7</v>
      </c>
      <c r="AR73" s="6">
        <v>150</v>
      </c>
      <c r="AS73" s="6" t="s">
        <v>134</v>
      </c>
      <c r="AT73" s="6" t="s">
        <v>283</v>
      </c>
      <c r="AU73" s="6">
        <v>0</v>
      </c>
      <c r="AV73" s="6">
        <v>599</v>
      </c>
      <c r="AW73" s="6">
        <v>7.2</v>
      </c>
      <c r="AX73" s="6">
        <v>422</v>
      </c>
      <c r="AY73" s="6">
        <v>5.6</v>
      </c>
      <c r="AZ73" s="6">
        <v>19.799999999999997</v>
      </c>
      <c r="BA73" s="6">
        <v>1</v>
      </c>
      <c r="BB73" s="6">
        <v>3893</v>
      </c>
      <c r="BC73" s="6">
        <v>19.5</v>
      </c>
      <c r="BD73" s="6">
        <v>1</v>
      </c>
      <c r="BE73" s="6">
        <v>3893</v>
      </c>
      <c r="BF73" s="6">
        <v>47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</row>
    <row r="74" spans="1:67">
      <c r="A74" s="37">
        <v>257582</v>
      </c>
      <c r="B74" s="37" t="s">
        <v>66</v>
      </c>
      <c r="C74" s="37">
        <v>200</v>
      </c>
      <c r="D74" s="37" t="s">
        <v>85</v>
      </c>
      <c r="E74" s="26">
        <f>IF(D74="帰宅",0,IF(#REF!="帰宅",1,IF(#REF!="帰宅",2,IF(#REF!="帰宅",3,IF(#REF!="帰宅",4,5)))))</f>
        <v>0</v>
      </c>
      <c r="F74" s="21" t="str">
        <f t="shared" si="158"/>
        <v>食事</v>
      </c>
      <c r="G74" s="26"/>
      <c r="H74" s="38">
        <v>40139.716226851851</v>
      </c>
      <c r="I74" s="38">
        <v>40139.735000000001</v>
      </c>
      <c r="J74" s="39"/>
      <c r="K74" s="28">
        <f t="shared" ref="K74" si="161">J72+J73+J74</f>
        <v>0.10592592592729488</v>
      </c>
      <c r="L74" s="37">
        <v>1622</v>
      </c>
      <c r="M74" s="40">
        <v>2515.156613013145</v>
      </c>
      <c r="N74" s="37">
        <v>35.47125939</v>
      </c>
      <c r="O74" s="37">
        <v>139.6382261</v>
      </c>
      <c r="P74" s="37">
        <v>102</v>
      </c>
      <c r="Q74" s="37" t="s">
        <v>839</v>
      </c>
      <c r="R74" s="37">
        <v>1001010</v>
      </c>
      <c r="S74" s="37" t="s">
        <v>376</v>
      </c>
      <c r="T74" s="37">
        <v>100101003</v>
      </c>
      <c r="U74" s="37" t="s">
        <v>572</v>
      </c>
      <c r="V74" s="37">
        <v>35.459715209999999</v>
      </c>
      <c r="W74" s="37">
        <v>139.61433829999999</v>
      </c>
      <c r="X74" s="37">
        <v>103</v>
      </c>
      <c r="Y74" s="37" t="s">
        <v>843</v>
      </c>
      <c r="Z74" s="37">
        <v>1002008</v>
      </c>
      <c r="AA74" s="37" t="s">
        <v>391</v>
      </c>
      <c r="AB74" s="37">
        <v>100200803</v>
      </c>
      <c r="AC74" s="37" t="s">
        <v>601</v>
      </c>
      <c r="AD74" s="37">
        <v>0</v>
      </c>
      <c r="AE74" s="37">
        <v>2</v>
      </c>
      <c r="AF74" s="37" t="s">
        <v>97</v>
      </c>
      <c r="AG74" s="37" t="s">
        <v>98</v>
      </c>
      <c r="AH74" s="37">
        <v>100</v>
      </c>
      <c r="AI74" s="37" t="s">
        <v>93</v>
      </c>
      <c r="AJ74" s="26" t="str">
        <f t="shared" si="160"/>
        <v>自動車</v>
      </c>
      <c r="AK74" s="26"/>
      <c r="AL74" s="37">
        <v>10</v>
      </c>
      <c r="AM74" s="37">
        <v>1</v>
      </c>
      <c r="AN74" s="37">
        <v>3956</v>
      </c>
      <c r="AO74" s="37">
        <v>10</v>
      </c>
      <c r="AP74" s="37">
        <v>1</v>
      </c>
      <c r="AQ74" s="37">
        <v>9</v>
      </c>
      <c r="AR74" s="37">
        <v>250</v>
      </c>
      <c r="AS74" s="37" t="s">
        <v>214</v>
      </c>
      <c r="AT74" s="37" t="s">
        <v>114</v>
      </c>
      <c r="AU74" s="37">
        <v>1</v>
      </c>
      <c r="AV74" s="37">
        <v>948</v>
      </c>
      <c r="AW74" s="37">
        <v>12.9</v>
      </c>
      <c r="AX74" s="37">
        <v>311</v>
      </c>
      <c r="AY74" s="37">
        <v>3.8</v>
      </c>
      <c r="AZ74" s="37">
        <v>25.7</v>
      </c>
      <c r="BA74" s="37">
        <v>1</v>
      </c>
      <c r="BB74" s="37">
        <v>3367</v>
      </c>
      <c r="BC74" s="37">
        <v>16.8</v>
      </c>
      <c r="BD74" s="37">
        <v>1</v>
      </c>
      <c r="BE74" s="37">
        <v>3367</v>
      </c>
      <c r="BF74" s="37">
        <v>40.4</v>
      </c>
      <c r="BG74" s="37">
        <v>0</v>
      </c>
      <c r="BH74" s="37">
        <v>0</v>
      </c>
      <c r="BI74" s="37">
        <v>0</v>
      </c>
      <c r="BJ74" s="37">
        <v>0</v>
      </c>
      <c r="BK74" s="37">
        <v>0</v>
      </c>
      <c r="BL74" s="37">
        <v>0</v>
      </c>
      <c r="BM74" s="37">
        <v>0</v>
      </c>
      <c r="BN74" s="37">
        <v>0</v>
      </c>
      <c r="BO74" s="37">
        <v>0</v>
      </c>
    </row>
    <row r="75" spans="1:67">
      <c r="A75" s="31">
        <v>257887</v>
      </c>
      <c r="B75" s="31" t="s">
        <v>66</v>
      </c>
      <c r="C75" s="31">
        <v>100</v>
      </c>
      <c r="D75" s="31" t="s">
        <v>86</v>
      </c>
      <c r="E75" s="16">
        <f>IF(D75="帰宅",0,IF(D76="帰宅",1,IF(D77="帰宅",2,IF(#REF!="帰宅",3,IF(#REF!="帰宅",4,5)))))</f>
        <v>2</v>
      </c>
      <c r="F75" s="16"/>
      <c r="G75" s="16" t="str">
        <f t="shared" ref="G75:G76" si="162">D76</f>
        <v>その他</v>
      </c>
      <c r="H75" s="32">
        <v>40143.379780092589</v>
      </c>
      <c r="I75" s="32">
        <v>40143.394178240742</v>
      </c>
      <c r="J75" s="33">
        <v>0.15982638888817746</v>
      </c>
      <c r="K75" s="18">
        <f t="shared" ref="K75" si="163">J75+J76+J77</f>
        <v>0.18009259259270038</v>
      </c>
      <c r="L75" s="31">
        <v>1244</v>
      </c>
      <c r="M75" s="34">
        <v>1647.1990016988286</v>
      </c>
      <c r="N75" s="31">
        <v>35.459167979999997</v>
      </c>
      <c r="O75" s="31">
        <v>139.61467630000001</v>
      </c>
      <c r="P75" s="31">
        <v>103</v>
      </c>
      <c r="Q75" s="31" t="s">
        <v>843</v>
      </c>
      <c r="R75" s="31">
        <v>1002008</v>
      </c>
      <c r="S75" s="31" t="s">
        <v>391</v>
      </c>
      <c r="T75" s="31">
        <v>100200801</v>
      </c>
      <c r="U75" s="31" t="s">
        <v>606</v>
      </c>
      <c r="V75" s="31">
        <v>35.457145609999998</v>
      </c>
      <c r="W75" s="31">
        <v>139.63269539999999</v>
      </c>
      <c r="X75" s="31">
        <v>103</v>
      </c>
      <c r="Y75" s="31" t="s">
        <v>843</v>
      </c>
      <c r="Z75" s="31">
        <v>1002002</v>
      </c>
      <c r="AA75" s="31" t="s">
        <v>136</v>
      </c>
      <c r="AB75" s="31">
        <v>100200206</v>
      </c>
      <c r="AC75" s="31" t="s">
        <v>613</v>
      </c>
      <c r="AD75" s="31">
        <v>0</v>
      </c>
      <c r="AE75" s="31">
        <v>2</v>
      </c>
      <c r="AF75" s="31" t="s">
        <v>97</v>
      </c>
      <c r="AG75" s="31" t="s">
        <v>98</v>
      </c>
      <c r="AH75" s="31">
        <v>410</v>
      </c>
      <c r="AI75" s="31" t="s">
        <v>43</v>
      </c>
      <c r="AJ75" s="16"/>
      <c r="AK75" s="16" t="str">
        <f t="shared" ref="AK75:AK76" si="164">AI76</f>
        <v>自転車</v>
      </c>
      <c r="AL75" s="31">
        <v>11.5</v>
      </c>
      <c r="AM75" s="31">
        <v>1</v>
      </c>
      <c r="AN75" s="31">
        <v>2557</v>
      </c>
      <c r="AO75" s="31">
        <v>13.3</v>
      </c>
      <c r="AP75" s="31">
        <v>1</v>
      </c>
      <c r="AQ75" s="31">
        <v>18</v>
      </c>
      <c r="AR75" s="31">
        <v>300</v>
      </c>
      <c r="AS75" s="31" t="s">
        <v>114</v>
      </c>
      <c r="AT75" s="31" t="s">
        <v>132</v>
      </c>
      <c r="AU75" s="31">
        <v>1</v>
      </c>
      <c r="AV75" s="31">
        <v>322</v>
      </c>
      <c r="AW75" s="31">
        <v>3.9</v>
      </c>
      <c r="AX75" s="31">
        <v>899</v>
      </c>
      <c r="AY75" s="31">
        <v>10.8</v>
      </c>
      <c r="AZ75" s="31">
        <v>32.700000000000003</v>
      </c>
      <c r="BA75" s="31">
        <v>1</v>
      </c>
      <c r="BB75" s="31">
        <v>2297</v>
      </c>
      <c r="BC75" s="31">
        <v>11.5</v>
      </c>
      <c r="BD75" s="31">
        <v>1</v>
      </c>
      <c r="BE75" s="31">
        <v>2297</v>
      </c>
      <c r="BF75" s="31">
        <v>27.7</v>
      </c>
      <c r="BG75" s="31">
        <v>0</v>
      </c>
      <c r="BH75" s="31">
        <v>0</v>
      </c>
      <c r="BI75" s="31">
        <v>0</v>
      </c>
      <c r="BJ75" s="31">
        <v>0</v>
      </c>
      <c r="BK75" s="31">
        <v>0</v>
      </c>
      <c r="BL75" s="31">
        <v>0</v>
      </c>
      <c r="BM75" s="31">
        <v>0</v>
      </c>
      <c r="BN75" s="31">
        <v>0</v>
      </c>
      <c r="BO75" s="31">
        <v>0</v>
      </c>
    </row>
    <row r="76" spans="1:67">
      <c r="A76" s="6">
        <v>257903</v>
      </c>
      <c r="B76" s="6" t="s">
        <v>66</v>
      </c>
      <c r="C76" s="6">
        <v>999</v>
      </c>
      <c r="D76" s="6" t="s">
        <v>84</v>
      </c>
      <c r="E76" s="21">
        <f>IF(D76="帰宅",0,IF(D77="帰宅",1,IF(#REF!="帰宅",2,IF(#REF!="帰宅",3,IF(#REF!="帰宅",4,5)))))</f>
        <v>1</v>
      </c>
      <c r="F76" s="21" t="str">
        <f t="shared" ref="F76:F77" si="165">D75</f>
        <v>出勤</v>
      </c>
      <c r="G76" s="21" t="str">
        <f t="shared" si="162"/>
        <v>帰宅</v>
      </c>
      <c r="H76" s="7">
        <v>40143.55400462963</v>
      </c>
      <c r="I76" s="7">
        <v>40143.569340277776</v>
      </c>
      <c r="J76" s="13">
        <v>2.0266203704522923E-2</v>
      </c>
      <c r="K76" s="23">
        <f t="shared" ref="K76" si="166">J75+J76+J77</f>
        <v>0.18009259259270038</v>
      </c>
      <c r="L76" s="6">
        <v>1325</v>
      </c>
      <c r="M76" s="10">
        <v>1578.0811893235757</v>
      </c>
      <c r="N76" s="6">
        <v>35.456297999999997</v>
      </c>
      <c r="O76" s="6">
        <v>139.63297969999999</v>
      </c>
      <c r="P76" s="6">
        <v>103</v>
      </c>
      <c r="Q76" s="6" t="s">
        <v>843</v>
      </c>
      <c r="R76" s="6">
        <v>1002002</v>
      </c>
      <c r="S76" s="6" t="s">
        <v>136</v>
      </c>
      <c r="T76" s="6">
        <v>100200205</v>
      </c>
      <c r="U76" s="6" t="s">
        <v>616</v>
      </c>
      <c r="V76" s="6">
        <v>35.466656690000001</v>
      </c>
      <c r="W76" s="6">
        <v>139.6210653</v>
      </c>
      <c r="X76" s="6">
        <v>103</v>
      </c>
      <c r="Y76" s="6" t="s">
        <v>843</v>
      </c>
      <c r="Z76" s="6">
        <v>1002006</v>
      </c>
      <c r="AA76" s="6" t="s">
        <v>386</v>
      </c>
      <c r="AB76" s="6">
        <v>100200601</v>
      </c>
      <c r="AC76" s="6" t="s">
        <v>586</v>
      </c>
      <c r="AD76" s="6">
        <v>0</v>
      </c>
      <c r="AE76" s="6">
        <v>2</v>
      </c>
      <c r="AF76" s="6" t="s">
        <v>97</v>
      </c>
      <c r="AG76" s="6" t="s">
        <v>98</v>
      </c>
      <c r="AH76" s="6">
        <v>410</v>
      </c>
      <c r="AI76" s="6" t="s">
        <v>43</v>
      </c>
      <c r="AJ76" s="21" t="str">
        <f t="shared" ref="AJ76:AJ77" si="167">AI75</f>
        <v>自転車</v>
      </c>
      <c r="AK76" s="21" t="str">
        <f t="shared" si="164"/>
        <v>自転車</v>
      </c>
      <c r="AL76" s="6">
        <v>9.8000000000000007</v>
      </c>
      <c r="AM76" s="6">
        <v>1</v>
      </c>
      <c r="AN76" s="6">
        <v>3069</v>
      </c>
      <c r="AO76" s="6">
        <v>12.9</v>
      </c>
      <c r="AP76" s="6">
        <v>1</v>
      </c>
      <c r="AQ76" s="6">
        <v>3</v>
      </c>
      <c r="AR76" s="6">
        <v>180</v>
      </c>
      <c r="AS76" s="6" t="s">
        <v>136</v>
      </c>
      <c r="AT76" s="6" t="s">
        <v>127</v>
      </c>
      <c r="AU76" s="6">
        <v>0</v>
      </c>
      <c r="AV76" s="6">
        <v>233</v>
      </c>
      <c r="AW76" s="6">
        <v>2.8</v>
      </c>
      <c r="AX76" s="6">
        <v>214</v>
      </c>
      <c r="AY76" s="6">
        <v>2.6</v>
      </c>
      <c r="AZ76" s="6">
        <v>8.4</v>
      </c>
      <c r="BA76" s="6">
        <v>1</v>
      </c>
      <c r="BB76" s="6">
        <v>1968</v>
      </c>
      <c r="BC76" s="6">
        <v>9.8000000000000007</v>
      </c>
      <c r="BD76" s="6">
        <v>1</v>
      </c>
      <c r="BE76" s="6">
        <v>1968</v>
      </c>
      <c r="BF76" s="6">
        <v>23.6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</row>
    <row r="77" spans="1:67">
      <c r="A77" s="37">
        <v>257908</v>
      </c>
      <c r="B77" s="37" t="s">
        <v>66</v>
      </c>
      <c r="C77" s="37">
        <v>200</v>
      </c>
      <c r="D77" s="37" t="s">
        <v>85</v>
      </c>
      <c r="E77" s="26">
        <f>IF(D77="帰宅",0,IF(#REF!="帰宅",1,IF(#REF!="帰宅",2,IF(#REF!="帰宅",3,IF(#REF!="帰宅",4,5)))))</f>
        <v>0</v>
      </c>
      <c r="F77" s="21" t="str">
        <f t="shared" si="165"/>
        <v>その他</v>
      </c>
      <c r="G77" s="26"/>
      <c r="H77" s="38">
        <v>40143.589606481481</v>
      </c>
      <c r="I77" s="38">
        <v>40143.602430555555</v>
      </c>
      <c r="J77" s="39"/>
      <c r="K77" s="28">
        <f t="shared" ref="K77" si="168">J75+J76+J77</f>
        <v>0.18009259259270038</v>
      </c>
      <c r="L77" s="37">
        <v>1108</v>
      </c>
      <c r="M77" s="40">
        <v>1009.964936372994</v>
      </c>
      <c r="N77" s="37">
        <v>35.466737170000002</v>
      </c>
      <c r="O77" s="37">
        <v>139.62083999999999</v>
      </c>
      <c r="P77" s="37">
        <v>103</v>
      </c>
      <c r="Q77" s="37" t="s">
        <v>843</v>
      </c>
      <c r="R77" s="37">
        <v>1002006</v>
      </c>
      <c r="S77" s="37" t="s">
        <v>386</v>
      </c>
      <c r="T77" s="37">
        <v>100200601</v>
      </c>
      <c r="U77" s="37" t="s">
        <v>586</v>
      </c>
      <c r="V77" s="37">
        <v>35.459564919999998</v>
      </c>
      <c r="W77" s="37">
        <v>139.61399499999999</v>
      </c>
      <c r="X77" s="37">
        <v>103</v>
      </c>
      <c r="Y77" s="37" t="s">
        <v>843</v>
      </c>
      <c r="Z77" s="37">
        <v>1002008</v>
      </c>
      <c r="AA77" s="37" t="s">
        <v>391</v>
      </c>
      <c r="AB77" s="37">
        <v>100200803</v>
      </c>
      <c r="AC77" s="37" t="s">
        <v>601</v>
      </c>
      <c r="AD77" s="37">
        <v>0</v>
      </c>
      <c r="AE77" s="37">
        <v>2</v>
      </c>
      <c r="AF77" s="37" t="s">
        <v>97</v>
      </c>
      <c r="AG77" s="37" t="s">
        <v>98</v>
      </c>
      <c r="AH77" s="37">
        <v>410</v>
      </c>
      <c r="AI77" s="37" t="s">
        <v>43</v>
      </c>
      <c r="AJ77" s="26" t="str">
        <f t="shared" si="167"/>
        <v>自転車</v>
      </c>
      <c r="AK77" s="26"/>
      <c r="AL77" s="37">
        <v>5.9</v>
      </c>
      <c r="AM77" s="37">
        <v>1</v>
      </c>
      <c r="AN77" s="37">
        <v>1654</v>
      </c>
      <c r="AO77" s="37">
        <v>7.3</v>
      </c>
      <c r="AP77" s="37">
        <v>1</v>
      </c>
      <c r="AQ77" s="37">
        <v>1</v>
      </c>
      <c r="AR77" s="37">
        <v>140</v>
      </c>
      <c r="AS77" s="37" t="s">
        <v>127</v>
      </c>
      <c r="AT77" s="37" t="s">
        <v>114</v>
      </c>
      <c r="AU77" s="37">
        <v>0</v>
      </c>
      <c r="AV77" s="37">
        <v>222</v>
      </c>
      <c r="AW77" s="37">
        <v>2.7</v>
      </c>
      <c r="AX77" s="37">
        <v>338</v>
      </c>
      <c r="AY77" s="37">
        <v>4.0999999999999996</v>
      </c>
      <c r="AZ77" s="37">
        <v>7.8</v>
      </c>
      <c r="BA77" s="37">
        <v>1</v>
      </c>
      <c r="BB77" s="37">
        <v>1174</v>
      </c>
      <c r="BC77" s="37">
        <v>5.9</v>
      </c>
      <c r="BD77" s="37">
        <v>1</v>
      </c>
      <c r="BE77" s="37">
        <v>1174</v>
      </c>
      <c r="BF77" s="37">
        <v>14.1</v>
      </c>
      <c r="BG77" s="37">
        <v>1</v>
      </c>
      <c r="BH77" s="37">
        <v>0.68</v>
      </c>
      <c r="BI77" s="37">
        <v>4</v>
      </c>
      <c r="BJ77" s="37">
        <v>210</v>
      </c>
      <c r="BK77" s="37">
        <v>371</v>
      </c>
      <c r="BL77" s="37">
        <v>5.6</v>
      </c>
      <c r="BM77" s="37">
        <v>132</v>
      </c>
      <c r="BN77" s="37">
        <v>2</v>
      </c>
      <c r="BO77" s="37">
        <v>11.6</v>
      </c>
    </row>
    <row r="78" spans="1:67">
      <c r="A78" s="31">
        <v>255412</v>
      </c>
      <c r="B78" s="31" t="s">
        <v>70</v>
      </c>
      <c r="C78" s="31">
        <v>999</v>
      </c>
      <c r="D78" s="31" t="s">
        <v>84</v>
      </c>
      <c r="E78" s="16">
        <f>IF(D78="帰宅",0,IF(D79="帰宅",1,IF(D80="帰宅",2,IF(#REF!="帰宅",3,IF(#REF!="帰宅",4,5)))))</f>
        <v>2</v>
      </c>
      <c r="F78" s="16"/>
      <c r="G78" s="16" t="str">
        <f t="shared" ref="G78:G79" si="169">D79</f>
        <v>食事</v>
      </c>
      <c r="H78" s="32">
        <v>40116.726377314815</v>
      </c>
      <c r="I78" s="32">
        <v>40116.748738425929</v>
      </c>
      <c r="J78" s="33">
        <f>H79-I78</f>
        <v>1.6157407400896773E-2</v>
      </c>
      <c r="K78" s="18">
        <f t="shared" ref="K78" si="170">J78+J79+J80</f>
        <v>0.20833333332848269</v>
      </c>
      <c r="L78" s="31">
        <v>1932</v>
      </c>
      <c r="M78" s="34">
        <v>3880.0944249524077</v>
      </c>
      <c r="N78" s="31">
        <v>35.435575290000003</v>
      </c>
      <c r="O78" s="31">
        <v>139.64839699999999</v>
      </c>
      <c r="P78" s="31">
        <v>104</v>
      </c>
      <c r="Q78" s="31" t="s">
        <v>844</v>
      </c>
      <c r="R78" s="31">
        <v>1003017</v>
      </c>
      <c r="S78" s="31" t="s">
        <v>41</v>
      </c>
      <c r="T78" s="31">
        <v>100301703</v>
      </c>
      <c r="U78" s="31" t="s">
        <v>675</v>
      </c>
      <c r="V78" s="31">
        <v>35.46500984</v>
      </c>
      <c r="W78" s="31">
        <v>139.62537829999999</v>
      </c>
      <c r="X78" s="31">
        <v>103</v>
      </c>
      <c r="Y78" s="31" t="s">
        <v>843</v>
      </c>
      <c r="Z78" s="31">
        <v>1002001</v>
      </c>
      <c r="AA78" s="31" t="s">
        <v>387</v>
      </c>
      <c r="AB78" s="31">
        <v>100200102</v>
      </c>
      <c r="AC78" s="31" t="s">
        <v>587</v>
      </c>
      <c r="AD78" s="31">
        <v>47</v>
      </c>
      <c r="AE78" s="31">
        <v>1</v>
      </c>
      <c r="AF78" s="31" t="s">
        <v>34</v>
      </c>
      <c r="AG78" s="31" t="s">
        <v>35</v>
      </c>
      <c r="AH78" s="31">
        <v>200</v>
      </c>
      <c r="AI78" s="31" t="s">
        <v>94</v>
      </c>
      <c r="AJ78" s="16"/>
      <c r="AK78" s="16" t="str">
        <f t="shared" ref="AK78:AK79" si="171">AI79</f>
        <v>徒歩</v>
      </c>
      <c r="AL78" s="31">
        <v>24.9</v>
      </c>
      <c r="AM78" s="31">
        <v>1</v>
      </c>
      <c r="AN78" s="31">
        <v>6047</v>
      </c>
      <c r="AO78" s="31">
        <v>20.100000000000001</v>
      </c>
      <c r="AP78" s="31">
        <v>1</v>
      </c>
      <c r="AQ78" s="31">
        <v>7</v>
      </c>
      <c r="AR78" s="31">
        <v>150</v>
      </c>
      <c r="AS78" s="31" t="s">
        <v>133</v>
      </c>
      <c r="AT78" s="31" t="s">
        <v>127</v>
      </c>
      <c r="AU78" s="31">
        <v>0</v>
      </c>
      <c r="AV78" s="31">
        <v>967</v>
      </c>
      <c r="AW78" s="31">
        <v>11.7</v>
      </c>
      <c r="AX78" s="31">
        <v>512</v>
      </c>
      <c r="AY78" s="31">
        <v>6.2</v>
      </c>
      <c r="AZ78" s="31">
        <v>24.9</v>
      </c>
      <c r="BA78" s="31">
        <v>1</v>
      </c>
      <c r="BB78" s="31">
        <v>4487</v>
      </c>
      <c r="BC78" s="31">
        <v>22.4</v>
      </c>
      <c r="BD78" s="31">
        <v>1</v>
      </c>
      <c r="BE78" s="31">
        <v>4487</v>
      </c>
      <c r="BF78" s="31">
        <v>53.7</v>
      </c>
      <c r="BG78" s="31">
        <v>0</v>
      </c>
      <c r="BH78" s="31">
        <v>0</v>
      </c>
      <c r="BI78" s="31">
        <v>0</v>
      </c>
      <c r="BJ78" s="31">
        <v>0</v>
      </c>
      <c r="BK78" s="31">
        <v>0</v>
      </c>
      <c r="BL78" s="31">
        <v>0</v>
      </c>
      <c r="BM78" s="31">
        <v>0</v>
      </c>
      <c r="BN78" s="31">
        <v>0</v>
      </c>
      <c r="BO78" s="31">
        <v>0</v>
      </c>
    </row>
    <row r="79" spans="1:67">
      <c r="A79" s="6">
        <v>255426</v>
      </c>
      <c r="B79" s="6" t="s">
        <v>70</v>
      </c>
      <c r="C79" s="6">
        <v>600</v>
      </c>
      <c r="D79" s="6" t="s">
        <v>91</v>
      </c>
      <c r="E79" s="21">
        <f>IF(D79="帰宅",0,IF(D80="帰宅",1,IF(#REF!="帰宅",2,IF(#REF!="帰宅",3,IF(#REF!="帰宅",4,5)))))</f>
        <v>1</v>
      </c>
      <c r="F79" s="21" t="str">
        <f t="shared" ref="F79:F80" si="172">D78</f>
        <v>その他</v>
      </c>
      <c r="G79" s="21" t="str">
        <f t="shared" si="169"/>
        <v>帰宅</v>
      </c>
      <c r="H79" s="7">
        <v>40116.76489583333</v>
      </c>
      <c r="I79" s="7">
        <v>40116.771817129629</v>
      </c>
      <c r="J79" s="13">
        <f>H80-I79</f>
        <v>0.19217592592758592</v>
      </c>
      <c r="K79" s="23">
        <f t="shared" ref="K79" si="173">J78+J79+J80</f>
        <v>0.20833333332848269</v>
      </c>
      <c r="L79" s="6">
        <v>598</v>
      </c>
      <c r="M79" s="10">
        <v>178.49839637857806</v>
      </c>
      <c r="N79" s="6">
        <v>35.46413544</v>
      </c>
      <c r="O79" s="6">
        <v>139.62611860000001</v>
      </c>
      <c r="P79" s="6">
        <v>103</v>
      </c>
      <c r="Q79" s="6" t="s">
        <v>843</v>
      </c>
      <c r="R79" s="6">
        <v>1002001</v>
      </c>
      <c r="S79" s="6" t="s">
        <v>387</v>
      </c>
      <c r="T79" s="6">
        <v>100200105</v>
      </c>
      <c r="U79" s="6" t="s">
        <v>588</v>
      </c>
      <c r="V79" s="6">
        <v>35.465476580000001</v>
      </c>
      <c r="W79" s="6">
        <v>139.6250349</v>
      </c>
      <c r="X79" s="6">
        <v>103</v>
      </c>
      <c r="Y79" s="6" t="s">
        <v>843</v>
      </c>
      <c r="Z79" s="6">
        <v>1002001</v>
      </c>
      <c r="AA79" s="6" t="s">
        <v>387</v>
      </c>
      <c r="AB79" s="6">
        <v>100200102</v>
      </c>
      <c r="AC79" s="6" t="s">
        <v>587</v>
      </c>
      <c r="AD79" s="6">
        <v>47</v>
      </c>
      <c r="AE79" s="6">
        <v>1</v>
      </c>
      <c r="AF79" s="6" t="s">
        <v>34</v>
      </c>
      <c r="AG79" s="6" t="s">
        <v>35</v>
      </c>
      <c r="AH79" s="6">
        <v>420</v>
      </c>
      <c r="AI79" s="6" t="s">
        <v>95</v>
      </c>
      <c r="AJ79" s="21" t="str">
        <f t="shared" ref="AJ79:AJ80" si="174">AI78</f>
        <v>鉄道</v>
      </c>
      <c r="AK79" s="21" t="str">
        <f t="shared" si="171"/>
        <v>鉄道</v>
      </c>
      <c r="AL79" s="6">
        <v>3.5</v>
      </c>
      <c r="AM79" s="6">
        <v>1</v>
      </c>
      <c r="AN79" s="6">
        <v>194</v>
      </c>
      <c r="AO79" s="6">
        <v>0.6</v>
      </c>
      <c r="AP79" s="6">
        <v>0</v>
      </c>
      <c r="AQ79" s="6">
        <v>0</v>
      </c>
      <c r="AR79" s="6">
        <v>0</v>
      </c>
      <c r="AS79" s="6">
        <v>0</v>
      </c>
      <c r="AT79" s="6">
        <v>0</v>
      </c>
      <c r="AU79" s="6">
        <v>0</v>
      </c>
      <c r="AV79" s="6">
        <v>0</v>
      </c>
      <c r="AW79" s="6">
        <v>0</v>
      </c>
      <c r="AX79" s="6">
        <v>0</v>
      </c>
      <c r="AY79" s="6">
        <v>0</v>
      </c>
      <c r="AZ79" s="6">
        <v>0</v>
      </c>
      <c r="BA79" s="6">
        <v>1</v>
      </c>
      <c r="BB79" s="6">
        <v>286</v>
      </c>
      <c r="BC79" s="6">
        <v>1.4</v>
      </c>
      <c r="BD79" s="6">
        <v>1</v>
      </c>
      <c r="BE79" s="6">
        <v>286</v>
      </c>
      <c r="BF79" s="6">
        <v>3.5</v>
      </c>
      <c r="BG79" s="6">
        <v>0</v>
      </c>
      <c r="BH79" s="6">
        <v>0</v>
      </c>
      <c r="BI79" s="6">
        <v>0</v>
      </c>
      <c r="BJ79" s="6">
        <v>0</v>
      </c>
      <c r="BK79" s="6">
        <v>0</v>
      </c>
      <c r="BL79" s="6">
        <v>0</v>
      </c>
      <c r="BM79" s="6">
        <v>0</v>
      </c>
      <c r="BN79" s="6">
        <v>0</v>
      </c>
      <c r="BO79" s="6">
        <v>0</v>
      </c>
    </row>
    <row r="80" spans="1:67">
      <c r="A80" s="37">
        <v>255455</v>
      </c>
      <c r="B80" s="37" t="s">
        <v>70</v>
      </c>
      <c r="C80" s="37">
        <v>200</v>
      </c>
      <c r="D80" s="37" t="s">
        <v>85</v>
      </c>
      <c r="E80" s="26">
        <f>IF(D80="帰宅",0,IF(#REF!="帰宅",1,IF(#REF!="帰宅",2,IF(#REF!="帰宅",3,IF(#REF!="帰宅",4,5)))))</f>
        <v>0</v>
      </c>
      <c r="F80" s="21" t="str">
        <f t="shared" si="172"/>
        <v>食事</v>
      </c>
      <c r="G80" s="26"/>
      <c r="H80" s="38">
        <v>40116.963993055557</v>
      </c>
      <c r="I80" s="38">
        <v>40116.980509259258</v>
      </c>
      <c r="J80" s="39"/>
      <c r="K80" s="28">
        <f t="shared" ref="K80" si="175">J78+J79+J80</f>
        <v>0.20833333332848269</v>
      </c>
      <c r="L80" s="37">
        <v>1427</v>
      </c>
      <c r="M80" s="40">
        <v>4007.1117982327319</v>
      </c>
      <c r="N80" s="37">
        <v>35.465256570000001</v>
      </c>
      <c r="O80" s="37">
        <v>139.62305549999999</v>
      </c>
      <c r="P80" s="37">
        <v>103</v>
      </c>
      <c r="Q80" s="37" t="s">
        <v>843</v>
      </c>
      <c r="R80" s="37">
        <v>1002001</v>
      </c>
      <c r="S80" s="37" t="s">
        <v>387</v>
      </c>
      <c r="T80" s="37">
        <v>100200102</v>
      </c>
      <c r="U80" s="37" t="s">
        <v>587</v>
      </c>
      <c r="V80" s="37">
        <v>35.435736169999998</v>
      </c>
      <c r="W80" s="37">
        <v>139.64843999999999</v>
      </c>
      <c r="X80" s="37">
        <v>104</v>
      </c>
      <c r="Y80" s="37" t="s">
        <v>844</v>
      </c>
      <c r="Z80" s="37">
        <v>1003017</v>
      </c>
      <c r="AA80" s="37" t="s">
        <v>41</v>
      </c>
      <c r="AB80" s="37">
        <v>100301703</v>
      </c>
      <c r="AC80" s="37" t="s">
        <v>675</v>
      </c>
      <c r="AD80" s="37">
        <v>47</v>
      </c>
      <c r="AE80" s="37">
        <v>1</v>
      </c>
      <c r="AF80" s="37" t="s">
        <v>34</v>
      </c>
      <c r="AG80" s="37" t="s">
        <v>35</v>
      </c>
      <c r="AH80" s="37">
        <v>200</v>
      </c>
      <c r="AI80" s="37" t="s">
        <v>94</v>
      </c>
      <c r="AJ80" s="26" t="str">
        <f t="shared" si="174"/>
        <v>徒歩</v>
      </c>
      <c r="AK80" s="26"/>
      <c r="AL80" s="37">
        <v>23</v>
      </c>
      <c r="AM80" s="37">
        <v>1</v>
      </c>
      <c r="AN80" s="37">
        <v>5436</v>
      </c>
      <c r="AO80" s="37">
        <v>18.100000000000001</v>
      </c>
      <c r="AP80" s="37">
        <v>1</v>
      </c>
      <c r="AQ80" s="37">
        <v>8</v>
      </c>
      <c r="AR80" s="37">
        <v>150</v>
      </c>
      <c r="AS80" s="37" t="s">
        <v>127</v>
      </c>
      <c r="AT80" s="37" t="s">
        <v>133</v>
      </c>
      <c r="AU80" s="37">
        <v>0</v>
      </c>
      <c r="AV80" s="37">
        <v>274</v>
      </c>
      <c r="AW80" s="37">
        <v>3.3</v>
      </c>
      <c r="AX80" s="37">
        <v>975</v>
      </c>
      <c r="AY80" s="37">
        <v>11.7</v>
      </c>
      <c r="AZ80" s="37">
        <v>23</v>
      </c>
      <c r="BA80" s="37">
        <v>1</v>
      </c>
      <c r="BB80" s="37">
        <v>4571</v>
      </c>
      <c r="BC80" s="37">
        <v>22.9</v>
      </c>
      <c r="BD80" s="37">
        <v>1</v>
      </c>
      <c r="BE80" s="37">
        <v>4571</v>
      </c>
      <c r="BF80" s="37">
        <v>54.9</v>
      </c>
      <c r="BG80" s="37">
        <v>0</v>
      </c>
      <c r="BH80" s="37">
        <v>0</v>
      </c>
      <c r="BI80" s="37">
        <v>0</v>
      </c>
      <c r="BJ80" s="37">
        <v>0</v>
      </c>
      <c r="BK80" s="37">
        <v>0</v>
      </c>
      <c r="BL80" s="37">
        <v>0</v>
      </c>
      <c r="BM80" s="37">
        <v>0</v>
      </c>
      <c r="BN80" s="37">
        <v>0</v>
      </c>
      <c r="BO80" s="37">
        <v>0</v>
      </c>
    </row>
    <row r="81" spans="1:67">
      <c r="A81" s="31">
        <v>256016</v>
      </c>
      <c r="B81" s="31" t="s">
        <v>70</v>
      </c>
      <c r="C81" s="31">
        <v>100</v>
      </c>
      <c r="D81" s="31" t="s">
        <v>86</v>
      </c>
      <c r="E81" s="16">
        <f>IF(D81="帰宅",0,IF(D82="帰宅",1,IF(D83="帰宅",2,IF(#REF!="帰宅",3,IF(#REF!="帰宅",4,5)))))</f>
        <v>2</v>
      </c>
      <c r="F81" s="16"/>
      <c r="G81" s="16" t="str">
        <f t="shared" ref="G81:G82" si="176">D82</f>
        <v>買い物</v>
      </c>
      <c r="H81" s="32">
        <v>40123.318518518521</v>
      </c>
      <c r="I81" s="32">
        <v>40123.359988425924</v>
      </c>
      <c r="J81" s="33">
        <f>H82-I81</f>
        <v>0.43305555555707542</v>
      </c>
      <c r="K81" s="18">
        <f t="shared" ref="K81" si="177">J81+J82+J83</f>
        <v>0.45361111110833008</v>
      </c>
      <c r="L81" s="31">
        <v>3583</v>
      </c>
      <c r="M81" s="34">
        <v>12144.218206011145</v>
      </c>
      <c r="N81" s="31">
        <v>35.435269519999999</v>
      </c>
      <c r="O81" s="31">
        <v>139.64810729999999</v>
      </c>
      <c r="P81" s="31">
        <v>104</v>
      </c>
      <c r="Q81" s="31" t="s">
        <v>844</v>
      </c>
      <c r="R81" s="31">
        <v>1003017</v>
      </c>
      <c r="S81" s="31" t="s">
        <v>41</v>
      </c>
      <c r="T81" s="31">
        <v>100301703</v>
      </c>
      <c r="U81" s="31" t="s">
        <v>675</v>
      </c>
      <c r="V81" s="31">
        <v>35.326039209999998</v>
      </c>
      <c r="W81" s="31">
        <v>139.64899790000001</v>
      </c>
      <c r="X81" s="31">
        <v>201</v>
      </c>
      <c r="Y81" s="31" t="s">
        <v>859</v>
      </c>
      <c r="Z81" s="31">
        <v>2010104</v>
      </c>
      <c r="AA81" s="31" t="s">
        <v>459</v>
      </c>
      <c r="AB81" s="31">
        <v>201010401</v>
      </c>
      <c r="AC81" s="31" t="s">
        <v>748</v>
      </c>
      <c r="AD81" s="31">
        <v>47</v>
      </c>
      <c r="AE81" s="31">
        <v>1</v>
      </c>
      <c r="AF81" s="31" t="s">
        <v>34</v>
      </c>
      <c r="AG81" s="31" t="s">
        <v>35</v>
      </c>
      <c r="AH81" s="31">
        <v>100</v>
      </c>
      <c r="AI81" s="31" t="s">
        <v>93</v>
      </c>
      <c r="AJ81" s="16"/>
      <c r="AK81" s="16" t="str">
        <f t="shared" ref="AK81:AK82" si="178">AI82</f>
        <v>自動車</v>
      </c>
      <c r="AL81" s="31">
        <v>40.1</v>
      </c>
      <c r="AM81" s="31">
        <v>1</v>
      </c>
      <c r="AN81" s="31">
        <v>20349</v>
      </c>
      <c r="AO81" s="31">
        <v>40.1</v>
      </c>
      <c r="AP81" s="31">
        <v>1</v>
      </c>
      <c r="AQ81" s="31">
        <v>41</v>
      </c>
      <c r="AR81" s="31">
        <v>460</v>
      </c>
      <c r="AS81" s="31" t="s">
        <v>133</v>
      </c>
      <c r="AT81" s="31" t="s">
        <v>117</v>
      </c>
      <c r="AU81" s="31">
        <v>1</v>
      </c>
      <c r="AV81" s="31">
        <v>923</v>
      </c>
      <c r="AW81" s="31">
        <v>11.1</v>
      </c>
      <c r="AX81" s="31">
        <v>3592</v>
      </c>
      <c r="AY81" s="31">
        <v>43.8</v>
      </c>
      <c r="AZ81" s="31">
        <v>95.9</v>
      </c>
      <c r="BA81" s="31">
        <v>1</v>
      </c>
      <c r="BB81" s="31">
        <v>18154</v>
      </c>
      <c r="BC81" s="31">
        <v>90.8</v>
      </c>
      <c r="BD81" s="31">
        <v>1</v>
      </c>
      <c r="BE81" s="31">
        <v>18154</v>
      </c>
      <c r="BF81" s="31">
        <v>225.7</v>
      </c>
      <c r="BG81" s="31">
        <v>0</v>
      </c>
      <c r="BH81" s="31">
        <v>0</v>
      </c>
      <c r="BI81" s="31">
        <v>0</v>
      </c>
      <c r="BJ81" s="31">
        <v>0</v>
      </c>
      <c r="BK81" s="31">
        <v>0</v>
      </c>
      <c r="BL81" s="31">
        <v>0</v>
      </c>
      <c r="BM81" s="31">
        <v>0</v>
      </c>
      <c r="BN81" s="31">
        <v>0</v>
      </c>
      <c r="BO81" s="31">
        <v>0</v>
      </c>
    </row>
    <row r="82" spans="1:67">
      <c r="A82" s="6">
        <v>256082</v>
      </c>
      <c r="B82" s="6" t="s">
        <v>70</v>
      </c>
      <c r="C82" s="6">
        <v>500</v>
      </c>
      <c r="D82" s="6" t="s">
        <v>33</v>
      </c>
      <c r="E82" s="21">
        <f>IF(D82="帰宅",0,IF(D83="帰宅",1,IF(#REF!="帰宅",2,IF(#REF!="帰宅",3,IF(D84="帰宅",4,5)))))</f>
        <v>1</v>
      </c>
      <c r="F82" s="21" t="str">
        <f t="shared" ref="F82:F83" si="179">D81</f>
        <v>出勤</v>
      </c>
      <c r="G82" s="21" t="str">
        <f t="shared" si="176"/>
        <v>帰宅</v>
      </c>
      <c r="H82" s="7">
        <v>40123.793043981481</v>
      </c>
      <c r="I82" s="7">
        <v>40123.838287037041</v>
      </c>
      <c r="J82" s="13">
        <f>H83-I82</f>
        <v>2.0555555551254656E-2</v>
      </c>
      <c r="K82" s="23">
        <f t="shared" ref="K82" si="180">J81+J82+J83</f>
        <v>0.45361111110833008</v>
      </c>
      <c r="L82" s="6">
        <v>3909</v>
      </c>
      <c r="M82" s="10">
        <v>12728.097010459804</v>
      </c>
      <c r="N82" s="6">
        <v>35.325197009999997</v>
      </c>
      <c r="O82" s="6">
        <v>139.64938939999999</v>
      </c>
      <c r="P82" s="6">
        <v>201</v>
      </c>
      <c r="Q82" s="6" t="s">
        <v>859</v>
      </c>
      <c r="R82" s="6">
        <v>2010104</v>
      </c>
      <c r="S82" s="6" t="s">
        <v>459</v>
      </c>
      <c r="T82" s="6">
        <v>201010401</v>
      </c>
      <c r="U82" s="6" t="s">
        <v>748</v>
      </c>
      <c r="V82" s="6">
        <v>35.43933569</v>
      </c>
      <c r="W82" s="6">
        <v>139.6602953</v>
      </c>
      <c r="X82" s="6">
        <v>104</v>
      </c>
      <c r="Y82" s="6" t="s">
        <v>844</v>
      </c>
      <c r="Z82" s="6">
        <v>1003004</v>
      </c>
      <c r="AA82" s="6" t="s">
        <v>413</v>
      </c>
      <c r="AB82" s="6">
        <v>100300402</v>
      </c>
      <c r="AC82" s="6" t="s">
        <v>678</v>
      </c>
      <c r="AD82" s="6">
        <v>47</v>
      </c>
      <c r="AE82" s="6">
        <v>1</v>
      </c>
      <c r="AF82" s="6" t="s">
        <v>34</v>
      </c>
      <c r="AG82" s="6" t="s">
        <v>35</v>
      </c>
      <c r="AH82" s="6">
        <v>100</v>
      </c>
      <c r="AI82" s="6" t="s">
        <v>93</v>
      </c>
      <c r="AJ82" s="21" t="str">
        <f t="shared" ref="AJ82:AJ83" si="181">AI81</f>
        <v>自動車</v>
      </c>
      <c r="AK82" s="21" t="str">
        <f t="shared" si="178"/>
        <v>自動車</v>
      </c>
      <c r="AL82" s="6">
        <v>41.7</v>
      </c>
      <c r="AM82" s="6">
        <v>1</v>
      </c>
      <c r="AN82" s="6">
        <v>21626</v>
      </c>
      <c r="AO82" s="6">
        <v>41.7</v>
      </c>
      <c r="AP82" s="6">
        <v>1</v>
      </c>
      <c r="AQ82" s="6">
        <v>50</v>
      </c>
      <c r="AR82" s="6">
        <v>700</v>
      </c>
      <c r="AS82" s="6" t="s">
        <v>117</v>
      </c>
      <c r="AT82" s="6" t="s">
        <v>36</v>
      </c>
      <c r="AU82" s="6">
        <v>2</v>
      </c>
      <c r="AV82" s="6">
        <v>3653</v>
      </c>
      <c r="AW82" s="6">
        <v>44.5</v>
      </c>
      <c r="AX82" s="6">
        <v>1308</v>
      </c>
      <c r="AY82" s="6">
        <v>15.7</v>
      </c>
      <c r="AZ82" s="6">
        <v>110.2</v>
      </c>
      <c r="BA82" s="6">
        <v>1</v>
      </c>
      <c r="BB82" s="6">
        <v>19674</v>
      </c>
      <c r="BC82" s="6">
        <v>98.4</v>
      </c>
      <c r="BD82" s="6">
        <v>1</v>
      </c>
      <c r="BE82" s="6">
        <v>19674</v>
      </c>
      <c r="BF82" s="6">
        <v>244.2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</row>
    <row r="83" spans="1:67">
      <c r="A83" s="37">
        <v>256089</v>
      </c>
      <c r="B83" s="37" t="s">
        <v>70</v>
      </c>
      <c r="C83" s="37">
        <v>200</v>
      </c>
      <c r="D83" s="37" t="s">
        <v>85</v>
      </c>
      <c r="E83" s="26">
        <f>IF(D83="帰宅",0,IF(#REF!="帰宅",1,IF(#REF!="帰宅",2,IF(D84="帰宅",3,IF(D85="帰宅",4,5)))))</f>
        <v>0</v>
      </c>
      <c r="F83" s="21" t="str">
        <f t="shared" si="179"/>
        <v>買い物</v>
      </c>
      <c r="G83" s="26"/>
      <c r="H83" s="38">
        <v>40123.858842592592</v>
      </c>
      <c r="I83" s="38">
        <v>40123.869664351849</v>
      </c>
      <c r="J83" s="39"/>
      <c r="K83" s="28">
        <f t="shared" ref="K83" si="182">J81+J82+J83</f>
        <v>0.45361111110833008</v>
      </c>
      <c r="L83" s="37">
        <v>935</v>
      </c>
      <c r="M83" s="40">
        <v>1160.2911788213116</v>
      </c>
      <c r="N83" s="37">
        <v>35.439126520000002</v>
      </c>
      <c r="O83" s="37">
        <v>139.66064929999999</v>
      </c>
      <c r="P83" s="37">
        <v>104</v>
      </c>
      <c r="Q83" s="37" t="s">
        <v>844</v>
      </c>
      <c r="R83" s="37">
        <v>1003004</v>
      </c>
      <c r="S83" s="37" t="s">
        <v>413</v>
      </c>
      <c r="T83" s="37">
        <v>100300402</v>
      </c>
      <c r="U83" s="37" t="s">
        <v>678</v>
      </c>
      <c r="V83" s="37">
        <v>35.435956150000003</v>
      </c>
      <c r="W83" s="37">
        <v>139.64844529999999</v>
      </c>
      <c r="X83" s="37">
        <v>104</v>
      </c>
      <c r="Y83" s="37" t="s">
        <v>844</v>
      </c>
      <c r="Z83" s="37">
        <v>1003017</v>
      </c>
      <c r="AA83" s="37" t="s">
        <v>41</v>
      </c>
      <c r="AB83" s="37">
        <v>100301703</v>
      </c>
      <c r="AC83" s="37" t="s">
        <v>675</v>
      </c>
      <c r="AD83" s="37">
        <v>47</v>
      </c>
      <c r="AE83" s="37">
        <v>1</v>
      </c>
      <c r="AF83" s="37" t="s">
        <v>34</v>
      </c>
      <c r="AG83" s="37" t="s">
        <v>35</v>
      </c>
      <c r="AH83" s="37">
        <v>100</v>
      </c>
      <c r="AI83" s="37" t="s">
        <v>93</v>
      </c>
      <c r="AJ83" s="26" t="str">
        <f t="shared" si="181"/>
        <v>自動車</v>
      </c>
      <c r="AK83" s="26"/>
      <c r="AL83" s="37">
        <v>11.9</v>
      </c>
      <c r="AM83" s="37">
        <v>1</v>
      </c>
      <c r="AN83" s="37">
        <v>2837</v>
      </c>
      <c r="AO83" s="37">
        <v>11.9</v>
      </c>
      <c r="AP83" s="37">
        <v>1</v>
      </c>
      <c r="AQ83" s="37">
        <v>21</v>
      </c>
      <c r="AR83" s="37">
        <v>340</v>
      </c>
      <c r="AS83" s="37" t="s">
        <v>36</v>
      </c>
      <c r="AT83" s="37" t="s">
        <v>133</v>
      </c>
      <c r="AU83" s="37">
        <v>1</v>
      </c>
      <c r="AV83" s="37">
        <v>1348</v>
      </c>
      <c r="AW83" s="37">
        <v>16.899999999999999</v>
      </c>
      <c r="AX83" s="37">
        <v>972</v>
      </c>
      <c r="AY83" s="37">
        <v>11.7</v>
      </c>
      <c r="AZ83" s="37">
        <v>49.599999999999994</v>
      </c>
      <c r="BA83" s="37">
        <v>1</v>
      </c>
      <c r="BB83" s="37">
        <v>1819</v>
      </c>
      <c r="BC83" s="37">
        <v>9.1</v>
      </c>
      <c r="BD83" s="37">
        <v>1</v>
      </c>
      <c r="BE83" s="37">
        <v>1819</v>
      </c>
      <c r="BF83" s="37">
        <v>22.4</v>
      </c>
      <c r="BG83" s="37">
        <v>0</v>
      </c>
      <c r="BH83" s="37">
        <v>0</v>
      </c>
      <c r="BI83" s="37">
        <v>0</v>
      </c>
      <c r="BJ83" s="37">
        <v>0</v>
      </c>
      <c r="BK83" s="37">
        <v>0</v>
      </c>
      <c r="BL83" s="37">
        <v>0</v>
      </c>
      <c r="BM83" s="37">
        <v>0</v>
      </c>
      <c r="BN83" s="37">
        <v>0</v>
      </c>
      <c r="BO83" s="37">
        <v>0</v>
      </c>
    </row>
    <row r="84" spans="1:67">
      <c r="A84" s="31">
        <v>256143</v>
      </c>
      <c r="B84" s="31" t="s">
        <v>70</v>
      </c>
      <c r="C84" s="31">
        <v>800</v>
      </c>
      <c r="D84" s="31" t="s">
        <v>89</v>
      </c>
      <c r="E84" s="16">
        <f>IF(D84="帰宅",0,IF(D85="帰宅",1,IF(D86="帰宅",2,IF(#REF!="帰宅",3,IF(#REF!="帰宅",4,5)))))</f>
        <v>2</v>
      </c>
      <c r="F84" s="16"/>
      <c r="G84" s="16" t="str">
        <f t="shared" ref="G84:G85" si="183">D85</f>
        <v>食事</v>
      </c>
      <c r="H84" s="32">
        <v>40124.547719907408</v>
      </c>
      <c r="I84" s="32">
        <v>40124.55741898148</v>
      </c>
      <c r="J84" s="33">
        <f>H85-I84</f>
        <v>9.6597222225682344E-2</v>
      </c>
      <c r="K84" s="18">
        <f t="shared" ref="K84" si="184">J84+J85+J86</f>
        <v>0.11628472222218988</v>
      </c>
      <c r="L84" s="31">
        <v>838</v>
      </c>
      <c r="M84" s="34">
        <v>757.48701590129747</v>
      </c>
      <c r="N84" s="31">
        <v>35.435644979999999</v>
      </c>
      <c r="O84" s="31">
        <v>139.6483863</v>
      </c>
      <c r="P84" s="31">
        <v>104</v>
      </c>
      <c r="Q84" s="31" t="s">
        <v>844</v>
      </c>
      <c r="R84" s="31">
        <v>1003017</v>
      </c>
      <c r="S84" s="31" t="s">
        <v>41</v>
      </c>
      <c r="T84" s="31">
        <v>100301703</v>
      </c>
      <c r="U84" s="31" t="s">
        <v>675</v>
      </c>
      <c r="V84" s="31">
        <v>35.435108589999999</v>
      </c>
      <c r="W84" s="31">
        <v>139.64005</v>
      </c>
      <c r="X84" s="31">
        <v>104</v>
      </c>
      <c r="Y84" s="31" t="s">
        <v>844</v>
      </c>
      <c r="Z84" s="31">
        <v>1003017</v>
      </c>
      <c r="AA84" s="31" t="s">
        <v>41</v>
      </c>
      <c r="AB84" s="31">
        <v>100301703</v>
      </c>
      <c r="AC84" s="31" t="s">
        <v>675</v>
      </c>
      <c r="AD84" s="31">
        <v>47</v>
      </c>
      <c r="AE84" s="31">
        <v>1</v>
      </c>
      <c r="AF84" s="31" t="s">
        <v>34</v>
      </c>
      <c r="AG84" s="31" t="s">
        <v>35</v>
      </c>
      <c r="AH84" s="31">
        <v>420</v>
      </c>
      <c r="AI84" s="31" t="s">
        <v>95</v>
      </c>
      <c r="AJ84" s="16"/>
      <c r="AK84" s="16" t="str">
        <f t="shared" ref="AK84:AK85" si="185">AI85</f>
        <v>徒歩</v>
      </c>
      <c r="AL84" s="31">
        <v>13</v>
      </c>
      <c r="AM84" s="31">
        <v>1</v>
      </c>
      <c r="AN84" s="31">
        <v>1154</v>
      </c>
      <c r="AO84" s="31">
        <v>7.3</v>
      </c>
      <c r="AP84" s="31">
        <v>1</v>
      </c>
      <c r="AQ84" s="31">
        <v>13</v>
      </c>
      <c r="AR84" s="31">
        <v>330</v>
      </c>
      <c r="AS84" s="31" t="s">
        <v>133</v>
      </c>
      <c r="AT84" s="31" t="s">
        <v>179</v>
      </c>
      <c r="AU84" s="31">
        <v>1</v>
      </c>
      <c r="AV84" s="31">
        <v>969</v>
      </c>
      <c r="AW84" s="31">
        <v>11.7</v>
      </c>
      <c r="AX84" s="31">
        <v>999</v>
      </c>
      <c r="AY84" s="31">
        <v>12.7</v>
      </c>
      <c r="AZ84" s="31">
        <v>37.4</v>
      </c>
      <c r="BA84" s="31">
        <v>1</v>
      </c>
      <c r="BB84" s="31">
        <v>1068</v>
      </c>
      <c r="BC84" s="31">
        <v>5.3</v>
      </c>
      <c r="BD84" s="31">
        <v>1</v>
      </c>
      <c r="BE84" s="31">
        <v>1068</v>
      </c>
      <c r="BF84" s="31">
        <v>13</v>
      </c>
      <c r="BG84" s="31">
        <v>0</v>
      </c>
      <c r="BH84" s="31">
        <v>0</v>
      </c>
      <c r="BI84" s="31">
        <v>0</v>
      </c>
      <c r="BJ84" s="31">
        <v>0</v>
      </c>
      <c r="BK84" s="31">
        <v>0</v>
      </c>
      <c r="BL84" s="31">
        <v>0</v>
      </c>
      <c r="BM84" s="31">
        <v>0</v>
      </c>
      <c r="BN84" s="31">
        <v>0</v>
      </c>
      <c r="BO84" s="31">
        <v>0</v>
      </c>
    </row>
    <row r="85" spans="1:67">
      <c r="A85" s="6">
        <v>256160</v>
      </c>
      <c r="B85" s="6" t="s">
        <v>70</v>
      </c>
      <c r="C85" s="6">
        <v>600</v>
      </c>
      <c r="D85" s="6" t="s">
        <v>91</v>
      </c>
      <c r="E85" s="21">
        <f>IF(D85="帰宅",0,IF(D86="帰宅",1,IF(#REF!="帰宅",2,IF(#REF!="帰宅",3,IF(#REF!="帰宅",4,5)))))</f>
        <v>1</v>
      </c>
      <c r="F85" s="21" t="str">
        <f t="shared" ref="F85:F86" si="186">D84</f>
        <v>散歩･回遊</v>
      </c>
      <c r="G85" s="21" t="str">
        <f t="shared" si="183"/>
        <v>帰宅</v>
      </c>
      <c r="H85" s="7">
        <v>40124.654016203705</v>
      </c>
      <c r="I85" s="7">
        <v>40124.659502314818</v>
      </c>
      <c r="J85" s="13">
        <f>H86-I85</f>
        <v>1.968749999650754E-2</v>
      </c>
      <c r="K85" s="23">
        <f t="shared" ref="K85" si="187">J84+J85+J86</f>
        <v>0.11628472222218988</v>
      </c>
      <c r="L85" s="6">
        <v>474</v>
      </c>
      <c r="M85" s="10">
        <v>399.0105976178113</v>
      </c>
      <c r="N85" s="6">
        <v>35.435859649999998</v>
      </c>
      <c r="O85" s="6">
        <v>139.64218500000001</v>
      </c>
      <c r="P85" s="6">
        <v>104</v>
      </c>
      <c r="Q85" s="6" t="s">
        <v>844</v>
      </c>
      <c r="R85" s="6">
        <v>1003017</v>
      </c>
      <c r="S85" s="6" t="s">
        <v>41</v>
      </c>
      <c r="T85" s="6">
        <v>100301702</v>
      </c>
      <c r="U85" s="6" t="s">
        <v>133</v>
      </c>
      <c r="V85" s="6">
        <v>35.43942698</v>
      </c>
      <c r="W85" s="6">
        <v>139.6426678</v>
      </c>
      <c r="X85" s="6">
        <v>104</v>
      </c>
      <c r="Y85" s="6" t="s">
        <v>844</v>
      </c>
      <c r="Z85" s="6">
        <v>1003018</v>
      </c>
      <c r="AA85" s="6" t="s">
        <v>414</v>
      </c>
      <c r="AB85" s="6">
        <v>100301807</v>
      </c>
      <c r="AC85" s="6" t="s">
        <v>680</v>
      </c>
      <c r="AD85" s="6">
        <v>47</v>
      </c>
      <c r="AE85" s="6">
        <v>1</v>
      </c>
      <c r="AF85" s="6" t="s">
        <v>34</v>
      </c>
      <c r="AG85" s="6" t="s">
        <v>35</v>
      </c>
      <c r="AH85" s="6">
        <v>420</v>
      </c>
      <c r="AI85" s="6" t="s">
        <v>95</v>
      </c>
      <c r="AJ85" s="21" t="str">
        <f t="shared" ref="AJ85:AJ86" si="188">AI84</f>
        <v>徒歩</v>
      </c>
      <c r="AK85" s="21" t="str">
        <f t="shared" si="185"/>
        <v>徒歩</v>
      </c>
      <c r="AL85" s="6">
        <v>5.9</v>
      </c>
      <c r="AM85" s="6">
        <v>1</v>
      </c>
      <c r="AN85" s="6">
        <v>478</v>
      </c>
      <c r="AO85" s="6">
        <v>1.7</v>
      </c>
      <c r="AP85" s="6">
        <v>1</v>
      </c>
      <c r="AQ85" s="6">
        <v>2</v>
      </c>
      <c r="AR85" s="6">
        <v>130</v>
      </c>
      <c r="AS85" s="6" t="s">
        <v>133</v>
      </c>
      <c r="AT85" s="6" t="s">
        <v>120</v>
      </c>
      <c r="AU85" s="6">
        <v>0</v>
      </c>
      <c r="AV85" s="6">
        <v>429</v>
      </c>
      <c r="AW85" s="6">
        <v>5.0999999999999996</v>
      </c>
      <c r="AX85" s="6">
        <v>1213</v>
      </c>
      <c r="AY85" s="6">
        <v>14.5</v>
      </c>
      <c r="AZ85" s="6">
        <v>21.6</v>
      </c>
      <c r="BA85" s="6">
        <v>1</v>
      </c>
      <c r="BB85" s="6">
        <v>492</v>
      </c>
      <c r="BC85" s="6">
        <v>2.5</v>
      </c>
      <c r="BD85" s="6">
        <v>1</v>
      </c>
      <c r="BE85" s="6">
        <v>492</v>
      </c>
      <c r="BF85" s="6">
        <v>5.9</v>
      </c>
      <c r="BG85" s="6">
        <v>1</v>
      </c>
      <c r="BH85" s="6">
        <v>0.28000000000000003</v>
      </c>
      <c r="BI85" s="6">
        <v>1</v>
      </c>
      <c r="BJ85" s="6">
        <v>210</v>
      </c>
      <c r="BK85" s="6">
        <v>155</v>
      </c>
      <c r="BL85" s="6">
        <v>2.2999999999999998</v>
      </c>
      <c r="BM85" s="6">
        <v>42</v>
      </c>
      <c r="BN85" s="6">
        <v>0.6</v>
      </c>
      <c r="BO85" s="6">
        <v>3.9</v>
      </c>
    </row>
    <row r="86" spans="1:67">
      <c r="A86" s="37">
        <v>256165</v>
      </c>
      <c r="B86" s="37" t="s">
        <v>70</v>
      </c>
      <c r="C86" s="37">
        <v>200</v>
      </c>
      <c r="D86" s="37" t="s">
        <v>85</v>
      </c>
      <c r="E86" s="26">
        <f>IF(D86="帰宅",0,IF(#REF!="帰宅",1,IF(#REF!="帰宅",2,IF(#REF!="帰宅",3,IF(#REF!="帰宅",4,5)))))</f>
        <v>0</v>
      </c>
      <c r="F86" s="21" t="str">
        <f t="shared" si="186"/>
        <v>食事</v>
      </c>
      <c r="G86" s="26"/>
      <c r="H86" s="38">
        <v>40124.679189814815</v>
      </c>
      <c r="I86" s="38">
        <v>40124.689282407409</v>
      </c>
      <c r="J86" s="39"/>
      <c r="K86" s="28">
        <f t="shared" ref="K86" si="189">J84+J85+J86</f>
        <v>0.11628472222218988</v>
      </c>
      <c r="L86" s="37">
        <v>872</v>
      </c>
      <c r="M86" s="40">
        <v>633.74359882070166</v>
      </c>
      <c r="N86" s="37">
        <v>35.438675959999998</v>
      </c>
      <c r="O86" s="37">
        <v>139.6426893</v>
      </c>
      <c r="P86" s="37">
        <v>104</v>
      </c>
      <c r="Q86" s="37" t="s">
        <v>844</v>
      </c>
      <c r="R86" s="37">
        <v>1003018</v>
      </c>
      <c r="S86" s="37" t="s">
        <v>414</v>
      </c>
      <c r="T86" s="37">
        <v>100301807</v>
      </c>
      <c r="U86" s="37" t="s">
        <v>680</v>
      </c>
      <c r="V86" s="37">
        <v>35.435559189999999</v>
      </c>
      <c r="W86" s="37">
        <v>139.6485472</v>
      </c>
      <c r="X86" s="37">
        <v>104</v>
      </c>
      <c r="Y86" s="37" t="s">
        <v>844</v>
      </c>
      <c r="Z86" s="37">
        <v>1003017</v>
      </c>
      <c r="AA86" s="37" t="s">
        <v>41</v>
      </c>
      <c r="AB86" s="37">
        <v>100301703</v>
      </c>
      <c r="AC86" s="37" t="s">
        <v>675</v>
      </c>
      <c r="AD86" s="37">
        <v>47</v>
      </c>
      <c r="AE86" s="37">
        <v>1</v>
      </c>
      <c r="AF86" s="37" t="s">
        <v>34</v>
      </c>
      <c r="AG86" s="37" t="s">
        <v>35</v>
      </c>
      <c r="AH86" s="37">
        <v>420</v>
      </c>
      <c r="AI86" s="37" t="s">
        <v>95</v>
      </c>
      <c r="AJ86" s="26" t="str">
        <f t="shared" si="188"/>
        <v>徒歩</v>
      </c>
      <c r="AK86" s="26"/>
      <c r="AL86" s="37">
        <v>11.3</v>
      </c>
      <c r="AM86" s="37">
        <v>1</v>
      </c>
      <c r="AN86" s="37">
        <v>4423</v>
      </c>
      <c r="AO86" s="37">
        <v>14.2</v>
      </c>
      <c r="AP86" s="37">
        <v>1</v>
      </c>
      <c r="AQ86" s="37">
        <v>1</v>
      </c>
      <c r="AR86" s="37">
        <v>130</v>
      </c>
      <c r="AS86" s="37" t="s">
        <v>120</v>
      </c>
      <c r="AT86" s="37" t="s">
        <v>133</v>
      </c>
      <c r="AU86" s="37">
        <v>0</v>
      </c>
      <c r="AV86" s="37">
        <v>1295</v>
      </c>
      <c r="AW86" s="37">
        <v>15.3</v>
      </c>
      <c r="AX86" s="37">
        <v>984</v>
      </c>
      <c r="AY86" s="37">
        <v>11.8</v>
      </c>
      <c r="AZ86" s="37">
        <v>28.1</v>
      </c>
      <c r="BA86" s="37">
        <v>1</v>
      </c>
      <c r="BB86" s="37">
        <v>940</v>
      </c>
      <c r="BC86" s="37">
        <v>4.7</v>
      </c>
      <c r="BD86" s="37">
        <v>1</v>
      </c>
      <c r="BE86" s="37">
        <v>940</v>
      </c>
      <c r="BF86" s="37">
        <v>11.3</v>
      </c>
      <c r="BG86" s="37">
        <v>1</v>
      </c>
      <c r="BH86" s="37">
        <v>0.28999999999999998</v>
      </c>
      <c r="BI86" s="37">
        <v>2</v>
      </c>
      <c r="BJ86" s="37">
        <v>210</v>
      </c>
      <c r="BK86" s="37">
        <v>57</v>
      </c>
      <c r="BL86" s="37">
        <v>0.9</v>
      </c>
      <c r="BM86" s="37">
        <v>255</v>
      </c>
      <c r="BN86" s="37">
        <v>3.8</v>
      </c>
      <c r="BO86" s="37">
        <v>6.6999999999999993</v>
      </c>
    </row>
    <row r="87" spans="1:67">
      <c r="A87" s="31">
        <v>256698</v>
      </c>
      <c r="B87" s="31" t="s">
        <v>70</v>
      </c>
      <c r="C87" s="31">
        <v>999</v>
      </c>
      <c r="D87" s="31" t="s">
        <v>84</v>
      </c>
      <c r="E87" s="16">
        <f>IF(D87="帰宅",0,IF(D88="帰宅",1,IF(D89="帰宅",2,IF(#REF!="帰宅",3,IF(#REF!="帰宅",4,5)))))</f>
        <v>2</v>
      </c>
      <c r="F87" s="16"/>
      <c r="G87" s="16" t="str">
        <f t="shared" ref="G87:G88" si="190">D88</f>
        <v>食事</v>
      </c>
      <c r="H87" s="32">
        <v>40131.314305555556</v>
      </c>
      <c r="I87" s="32">
        <v>40131.365057870367</v>
      </c>
      <c r="J87" s="33">
        <v>0.10600694445020054</v>
      </c>
      <c r="K87" s="18">
        <f t="shared" ref="K87" si="191">J87+J88+J89</f>
        <v>0.12083333334157942</v>
      </c>
      <c r="L87" s="31">
        <v>4385</v>
      </c>
      <c r="M87" s="34">
        <v>31401.915182760793</v>
      </c>
      <c r="N87" s="31">
        <v>35.435307109999997</v>
      </c>
      <c r="O87" s="31">
        <v>139.64810729999999</v>
      </c>
      <c r="P87" s="31">
        <v>104</v>
      </c>
      <c r="Q87" s="31" t="s">
        <v>844</v>
      </c>
      <c r="R87" s="31">
        <v>1003017</v>
      </c>
      <c r="S87" s="31" t="s">
        <v>41</v>
      </c>
      <c r="T87" s="31">
        <v>100301703</v>
      </c>
      <c r="U87" s="31" t="s">
        <v>675</v>
      </c>
      <c r="V87" s="31">
        <v>35.703485030000003</v>
      </c>
      <c r="W87" s="31">
        <v>139.75708549999999</v>
      </c>
      <c r="X87" s="31"/>
      <c r="Y87" s="31"/>
      <c r="Z87" s="31"/>
      <c r="AA87" s="31"/>
      <c r="AB87" s="31"/>
      <c r="AC87" s="31"/>
      <c r="AD87" s="31">
        <v>47</v>
      </c>
      <c r="AE87" s="31">
        <v>1</v>
      </c>
      <c r="AF87" s="31" t="s">
        <v>34</v>
      </c>
      <c r="AG87" s="31" t="s">
        <v>35</v>
      </c>
      <c r="AH87" s="31">
        <v>200</v>
      </c>
      <c r="AI87" s="31" t="s">
        <v>94</v>
      </c>
      <c r="AJ87" s="16"/>
      <c r="AK87" s="16" t="str">
        <f t="shared" ref="AK87:AK88" si="192">AI88</f>
        <v>鉄道</v>
      </c>
      <c r="AL87" s="31">
        <v>75.199999999999989</v>
      </c>
      <c r="AM87" s="31">
        <v>1</v>
      </c>
      <c r="AN87" s="31">
        <v>38281</v>
      </c>
      <c r="AO87" s="31">
        <v>78.3</v>
      </c>
      <c r="AP87" s="31">
        <v>1</v>
      </c>
      <c r="AQ87" s="31">
        <v>55</v>
      </c>
      <c r="AR87" s="31">
        <v>700</v>
      </c>
      <c r="AS87" s="31" t="s">
        <v>133</v>
      </c>
      <c r="AT87" s="31" t="s">
        <v>260</v>
      </c>
      <c r="AU87" s="31">
        <v>2</v>
      </c>
      <c r="AV87" s="31">
        <v>920</v>
      </c>
      <c r="AW87" s="31">
        <v>11.1</v>
      </c>
      <c r="AX87" s="31">
        <v>756</v>
      </c>
      <c r="AY87" s="31">
        <v>9.1</v>
      </c>
      <c r="AZ87" s="31">
        <v>75.199999999999989</v>
      </c>
      <c r="BA87" s="31">
        <v>1</v>
      </c>
      <c r="BB87" s="31">
        <v>35943</v>
      </c>
      <c r="BC87" s="31">
        <v>179.7</v>
      </c>
      <c r="BD87" s="31">
        <v>1</v>
      </c>
      <c r="BE87" s="31">
        <v>35943</v>
      </c>
      <c r="BF87" s="31">
        <v>441.8</v>
      </c>
      <c r="BG87" s="31">
        <v>0</v>
      </c>
      <c r="BH87" s="31">
        <v>0</v>
      </c>
      <c r="BI87" s="31">
        <v>0</v>
      </c>
      <c r="BJ87" s="31">
        <v>0</v>
      </c>
      <c r="BK87" s="31">
        <v>0</v>
      </c>
      <c r="BL87" s="31">
        <v>0</v>
      </c>
      <c r="BM87" s="31">
        <v>0</v>
      </c>
      <c r="BN87" s="31">
        <v>0</v>
      </c>
      <c r="BO87" s="31">
        <v>0</v>
      </c>
    </row>
    <row r="88" spans="1:67">
      <c r="A88" s="6">
        <v>256713</v>
      </c>
      <c r="B88" s="6" t="s">
        <v>70</v>
      </c>
      <c r="C88" s="6">
        <v>600</v>
      </c>
      <c r="D88" s="6" t="s">
        <v>91</v>
      </c>
      <c r="E88" s="21">
        <f>IF(D88="帰宅",0,IF(D89="帰宅",1,IF(#REF!="帰宅",2,IF(#REF!="帰宅",3,IF(#REF!="帰宅",4,5)))))</f>
        <v>1</v>
      </c>
      <c r="F88" s="21" t="str">
        <f t="shared" ref="F88:F89" si="193">D87</f>
        <v>その他</v>
      </c>
      <c r="G88" s="21" t="str">
        <f t="shared" si="190"/>
        <v>帰宅</v>
      </c>
      <c r="H88" s="7">
        <v>40131.471064814818</v>
      </c>
      <c r="I88" s="7">
        <v>40131.521261574075</v>
      </c>
      <c r="J88" s="13">
        <v>1.4826388891378883E-2</v>
      </c>
      <c r="K88" s="23">
        <f t="shared" ref="K88" si="194">J87+J88+J89</f>
        <v>0.12083333334157942</v>
      </c>
      <c r="L88" s="6">
        <v>4337</v>
      </c>
      <c r="M88" s="10">
        <v>31139.993930888813</v>
      </c>
      <c r="N88" s="6">
        <v>35.703576220000002</v>
      </c>
      <c r="O88" s="6">
        <v>139.7568387</v>
      </c>
      <c r="P88" s="6"/>
      <c r="Q88" s="6"/>
      <c r="R88" s="6"/>
      <c r="S88" s="6"/>
      <c r="T88" s="6"/>
      <c r="U88" s="6"/>
      <c r="V88" s="6">
        <v>35.439346479999998</v>
      </c>
      <c r="W88" s="6">
        <v>139.64259809999999</v>
      </c>
      <c r="X88" s="6">
        <v>104</v>
      </c>
      <c r="Y88" s="6" t="s">
        <v>844</v>
      </c>
      <c r="Z88" s="6">
        <v>1003018</v>
      </c>
      <c r="AA88" s="6" t="s">
        <v>414</v>
      </c>
      <c r="AB88" s="6">
        <v>100301807</v>
      </c>
      <c r="AC88" s="6" t="s">
        <v>680</v>
      </c>
      <c r="AD88" s="6">
        <v>47</v>
      </c>
      <c r="AE88" s="6">
        <v>1</v>
      </c>
      <c r="AF88" s="6" t="s">
        <v>34</v>
      </c>
      <c r="AG88" s="6" t="s">
        <v>35</v>
      </c>
      <c r="AH88" s="6">
        <v>200</v>
      </c>
      <c r="AI88" s="6" t="s">
        <v>94</v>
      </c>
      <c r="AJ88" s="21" t="str">
        <f t="shared" ref="AJ88:AJ89" si="195">AI87</f>
        <v>鉄道</v>
      </c>
      <c r="AK88" s="21" t="str">
        <f t="shared" si="192"/>
        <v>徒歩</v>
      </c>
      <c r="AL88" s="6">
        <v>78.400000000000006</v>
      </c>
      <c r="AM88" s="6">
        <v>1</v>
      </c>
      <c r="AN88" s="6">
        <v>36300</v>
      </c>
      <c r="AO88" s="6">
        <v>70</v>
      </c>
      <c r="AP88" s="6">
        <v>1</v>
      </c>
      <c r="AQ88" s="6">
        <v>55</v>
      </c>
      <c r="AR88" s="6">
        <v>2140</v>
      </c>
      <c r="AS88" s="6" t="s">
        <v>260</v>
      </c>
      <c r="AT88" s="6" t="s">
        <v>120</v>
      </c>
      <c r="AU88" s="6">
        <v>2</v>
      </c>
      <c r="AV88" s="6">
        <v>736</v>
      </c>
      <c r="AW88" s="6">
        <v>8.9</v>
      </c>
      <c r="AX88" s="6">
        <v>1211</v>
      </c>
      <c r="AY88" s="6">
        <v>14.5</v>
      </c>
      <c r="AZ88" s="6">
        <v>78.400000000000006</v>
      </c>
      <c r="BA88" s="6">
        <v>1</v>
      </c>
      <c r="BB88" s="6">
        <v>35325</v>
      </c>
      <c r="BC88" s="6">
        <v>176.6</v>
      </c>
      <c r="BD88" s="6">
        <v>1</v>
      </c>
      <c r="BE88" s="6">
        <v>35325</v>
      </c>
      <c r="BF88" s="6">
        <v>431.3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</row>
    <row r="89" spans="1:67">
      <c r="A89" s="37">
        <v>256724</v>
      </c>
      <c r="B89" s="37" t="s">
        <v>70</v>
      </c>
      <c r="C89" s="37">
        <v>200</v>
      </c>
      <c r="D89" s="37" t="s">
        <v>85</v>
      </c>
      <c r="E89" s="26">
        <f>IF(D89="帰宅",0,IF(#REF!="帰宅",1,IF(#REF!="帰宅",2,IF(#REF!="帰宅",3,IF(#REF!="帰宅",4,5)))))</f>
        <v>0</v>
      </c>
      <c r="F89" s="21" t="str">
        <f t="shared" si="193"/>
        <v>食事</v>
      </c>
      <c r="G89" s="26"/>
      <c r="H89" s="38">
        <v>40131.536087962966</v>
      </c>
      <c r="I89" s="38">
        <v>40131.549664351849</v>
      </c>
      <c r="J89" s="39"/>
      <c r="K89" s="28">
        <f t="shared" ref="K89" si="196">J87+J88+J89</f>
        <v>0.12083333334157942</v>
      </c>
      <c r="L89" s="37">
        <v>1173</v>
      </c>
      <c r="M89" s="40">
        <v>657.69097043173826</v>
      </c>
      <c r="N89" s="37">
        <v>35.439115809999997</v>
      </c>
      <c r="O89" s="37">
        <v>139.64251759999999</v>
      </c>
      <c r="P89" s="37">
        <v>104</v>
      </c>
      <c r="Q89" s="37" t="s">
        <v>844</v>
      </c>
      <c r="R89" s="37">
        <v>1003018</v>
      </c>
      <c r="S89" s="37" t="s">
        <v>414</v>
      </c>
      <c r="T89" s="37">
        <v>100301807</v>
      </c>
      <c r="U89" s="37" t="s">
        <v>680</v>
      </c>
      <c r="V89" s="37">
        <v>35.435859559999997</v>
      </c>
      <c r="W89" s="37">
        <v>139.64857939999999</v>
      </c>
      <c r="X89" s="37">
        <v>104</v>
      </c>
      <c r="Y89" s="37" t="s">
        <v>844</v>
      </c>
      <c r="Z89" s="37">
        <v>1003017</v>
      </c>
      <c r="AA89" s="37" t="s">
        <v>41</v>
      </c>
      <c r="AB89" s="37">
        <v>100301703</v>
      </c>
      <c r="AC89" s="37" t="s">
        <v>675</v>
      </c>
      <c r="AD89" s="37">
        <v>47</v>
      </c>
      <c r="AE89" s="37">
        <v>1</v>
      </c>
      <c r="AF89" s="37" t="s">
        <v>34</v>
      </c>
      <c r="AG89" s="37" t="s">
        <v>35</v>
      </c>
      <c r="AH89" s="37">
        <v>420</v>
      </c>
      <c r="AI89" s="37" t="s">
        <v>95</v>
      </c>
      <c r="AJ89" s="26" t="str">
        <f t="shared" si="195"/>
        <v>鉄道</v>
      </c>
      <c r="AK89" s="26"/>
      <c r="AL89" s="37">
        <v>12.2</v>
      </c>
      <c r="AM89" s="37">
        <v>1</v>
      </c>
      <c r="AN89" s="37">
        <v>1603</v>
      </c>
      <c r="AO89" s="37">
        <v>7.9</v>
      </c>
      <c r="AP89" s="37">
        <v>1</v>
      </c>
      <c r="AQ89" s="37">
        <v>1</v>
      </c>
      <c r="AR89" s="37">
        <v>130</v>
      </c>
      <c r="AS89" s="37" t="s">
        <v>120</v>
      </c>
      <c r="AT89" s="37" t="s">
        <v>133</v>
      </c>
      <c r="AU89" s="37">
        <v>0</v>
      </c>
      <c r="AV89" s="37">
        <v>1236</v>
      </c>
      <c r="AW89" s="37">
        <v>14.6</v>
      </c>
      <c r="AX89" s="37">
        <v>1005</v>
      </c>
      <c r="AY89" s="37">
        <v>12.1</v>
      </c>
      <c r="AZ89" s="37">
        <v>27.7</v>
      </c>
      <c r="BA89" s="37">
        <v>1</v>
      </c>
      <c r="BB89" s="37">
        <v>1021</v>
      </c>
      <c r="BC89" s="37">
        <v>5.0999999999999996</v>
      </c>
      <c r="BD89" s="37">
        <v>1</v>
      </c>
      <c r="BE89" s="37">
        <v>1021</v>
      </c>
      <c r="BF89" s="37">
        <v>12.2</v>
      </c>
      <c r="BG89" s="37">
        <v>1</v>
      </c>
      <c r="BH89" s="37">
        <v>0.28999999999999998</v>
      </c>
      <c r="BI89" s="37">
        <v>2</v>
      </c>
      <c r="BJ89" s="37">
        <v>210</v>
      </c>
      <c r="BK89" s="37">
        <v>41</v>
      </c>
      <c r="BL89" s="37">
        <v>0.6</v>
      </c>
      <c r="BM89" s="37">
        <v>233</v>
      </c>
      <c r="BN89" s="37">
        <v>3.5</v>
      </c>
      <c r="BO89" s="37">
        <v>6.1</v>
      </c>
    </row>
    <row r="90" spans="1:67">
      <c r="A90" s="31">
        <v>255361</v>
      </c>
      <c r="B90" s="31" t="s">
        <v>71</v>
      </c>
      <c r="C90" s="31">
        <v>100</v>
      </c>
      <c r="D90" s="31" t="s">
        <v>86</v>
      </c>
      <c r="E90" s="16">
        <f>IF(D90="帰宅",0,IF(D91="帰宅",1,IF(D92="帰宅",2,IF(#REF!="帰宅",3,IF(#REF!="帰宅",4,5)))))</f>
        <v>2</v>
      </c>
      <c r="F90" s="16"/>
      <c r="G90" s="16" t="str">
        <f t="shared" ref="G90:G91" si="197">D91</f>
        <v>買い物</v>
      </c>
      <c r="H90" s="32">
        <v>40116.260694444441</v>
      </c>
      <c r="I90" s="32">
        <v>40116.326574074075</v>
      </c>
      <c r="J90" s="33">
        <f>H91-I90</f>
        <v>0.54568287036818219</v>
      </c>
      <c r="K90" s="18">
        <f t="shared" ref="K90" si="198">J90+J91+J92</f>
        <v>0.54993055554950843</v>
      </c>
      <c r="L90" s="31">
        <v>5692</v>
      </c>
      <c r="M90" s="34">
        <v>29614.584623657571</v>
      </c>
      <c r="N90" s="31">
        <v>35.488414820000003</v>
      </c>
      <c r="O90" s="31">
        <v>139.63587649999999</v>
      </c>
      <c r="P90" s="31">
        <v>102</v>
      </c>
      <c r="Q90" s="31" t="s">
        <v>839</v>
      </c>
      <c r="R90" s="31">
        <v>1001014</v>
      </c>
      <c r="S90" s="31" t="s">
        <v>366</v>
      </c>
      <c r="T90" s="31">
        <v>100101403</v>
      </c>
      <c r="U90" s="31" t="s">
        <v>553</v>
      </c>
      <c r="V90" s="31">
        <v>35.424234939999998</v>
      </c>
      <c r="W90" s="31">
        <v>139.31849600000001</v>
      </c>
      <c r="X90" s="31">
        <v>212</v>
      </c>
      <c r="Y90" s="31" t="s">
        <v>835</v>
      </c>
      <c r="Z90" s="31">
        <v>2120802</v>
      </c>
      <c r="AA90" s="31" t="s">
        <v>424</v>
      </c>
      <c r="AB90" s="31">
        <v>212080201</v>
      </c>
      <c r="AC90" s="31" t="s">
        <v>702</v>
      </c>
      <c r="AD90" s="31">
        <v>54</v>
      </c>
      <c r="AE90" s="31">
        <v>1</v>
      </c>
      <c r="AF90" s="31" t="s">
        <v>34</v>
      </c>
      <c r="AG90" s="31" t="s">
        <v>102</v>
      </c>
      <c r="AH90" s="31">
        <v>100</v>
      </c>
      <c r="AI90" s="31" t="s">
        <v>93</v>
      </c>
      <c r="AJ90" s="16"/>
      <c r="AK90" s="16" t="str">
        <f t="shared" ref="AK90:AK91" si="199">AI91</f>
        <v>自動車</v>
      </c>
      <c r="AL90" s="31">
        <v>78.3</v>
      </c>
      <c r="AM90" s="31">
        <v>1</v>
      </c>
      <c r="AN90" s="31">
        <v>40960</v>
      </c>
      <c r="AO90" s="31">
        <v>78.3</v>
      </c>
      <c r="AP90" s="31">
        <v>1</v>
      </c>
      <c r="AQ90" s="31">
        <v>66</v>
      </c>
      <c r="AR90" s="31">
        <v>680</v>
      </c>
      <c r="AS90" s="31" t="s">
        <v>121</v>
      </c>
      <c r="AT90" s="31" t="s">
        <v>115</v>
      </c>
      <c r="AU90" s="31">
        <v>2</v>
      </c>
      <c r="AV90" s="31">
        <v>1085</v>
      </c>
      <c r="AW90" s="31">
        <v>13.6</v>
      </c>
      <c r="AX90" s="31">
        <v>3050</v>
      </c>
      <c r="AY90" s="31">
        <v>38.200000000000003</v>
      </c>
      <c r="AZ90" s="31">
        <v>117.8</v>
      </c>
      <c r="BA90" s="31">
        <v>1</v>
      </c>
      <c r="BB90" s="31">
        <v>34608</v>
      </c>
      <c r="BC90" s="31">
        <v>173</v>
      </c>
      <c r="BD90" s="31">
        <v>1</v>
      </c>
      <c r="BE90" s="31">
        <v>34608</v>
      </c>
      <c r="BF90" s="31">
        <v>433.9</v>
      </c>
      <c r="BG90" s="31">
        <v>0</v>
      </c>
      <c r="BH90" s="31">
        <v>0</v>
      </c>
      <c r="BI90" s="31">
        <v>0</v>
      </c>
      <c r="BJ90" s="31">
        <v>0</v>
      </c>
      <c r="BK90" s="31">
        <v>0</v>
      </c>
      <c r="BL90" s="31">
        <v>0</v>
      </c>
      <c r="BM90" s="31">
        <v>0</v>
      </c>
      <c r="BN90" s="31">
        <v>0</v>
      </c>
      <c r="BO90" s="31">
        <v>0</v>
      </c>
    </row>
    <row r="91" spans="1:67">
      <c r="A91" s="6">
        <v>255448</v>
      </c>
      <c r="B91" s="6" t="s">
        <v>71</v>
      </c>
      <c r="C91" s="6">
        <v>500</v>
      </c>
      <c r="D91" s="6" t="s">
        <v>33</v>
      </c>
      <c r="E91" s="21">
        <f>IF(D91="帰宅",0,IF(D92="帰宅",1,IF(#REF!="帰宅",2,IF(#REF!="帰宅",3,IF(#REF!="帰宅",4,5)))))</f>
        <v>1</v>
      </c>
      <c r="F91" s="21" t="str">
        <f t="shared" ref="F91:F92" si="200">D90</f>
        <v>出勤</v>
      </c>
      <c r="G91" s="21" t="str">
        <f t="shared" si="197"/>
        <v>帰宅</v>
      </c>
      <c r="H91" s="7">
        <v>40116.872256944444</v>
      </c>
      <c r="I91" s="7">
        <v>40116.886064814818</v>
      </c>
      <c r="J91" s="13">
        <f>H92-I91</f>
        <v>4.2476851813262329E-3</v>
      </c>
      <c r="K91" s="23">
        <f t="shared" ref="K91" si="201">J90+J91+J92</f>
        <v>0.54993055554950843</v>
      </c>
      <c r="L91" s="6">
        <v>1193</v>
      </c>
      <c r="M91" s="10">
        <v>4899.9786987601428</v>
      </c>
      <c r="N91" s="6">
        <v>35.424465619999999</v>
      </c>
      <c r="O91" s="6">
        <v>139.31859800000001</v>
      </c>
      <c r="P91" s="6">
        <v>212</v>
      </c>
      <c r="Q91" s="6" t="s">
        <v>835</v>
      </c>
      <c r="R91" s="6">
        <v>2120802</v>
      </c>
      <c r="S91" s="6" t="s">
        <v>424</v>
      </c>
      <c r="T91" s="6">
        <v>212080201</v>
      </c>
      <c r="U91" s="6" t="s">
        <v>702</v>
      </c>
      <c r="V91" s="6">
        <v>35.453878670000002</v>
      </c>
      <c r="W91" s="6">
        <v>139.3588848</v>
      </c>
      <c r="X91" s="6">
        <v>212</v>
      </c>
      <c r="Y91" s="6" t="s">
        <v>835</v>
      </c>
      <c r="Z91" s="6">
        <v>2120304</v>
      </c>
      <c r="AA91" s="6" t="s">
        <v>382</v>
      </c>
      <c r="AB91" s="6">
        <v>212030409</v>
      </c>
      <c r="AC91" s="6" t="s">
        <v>793</v>
      </c>
      <c r="AD91" s="6">
        <v>54</v>
      </c>
      <c r="AE91" s="6">
        <v>1</v>
      </c>
      <c r="AF91" s="6" t="s">
        <v>34</v>
      </c>
      <c r="AG91" s="6" t="s">
        <v>102</v>
      </c>
      <c r="AH91" s="6">
        <v>100</v>
      </c>
      <c r="AI91" s="6" t="s">
        <v>93</v>
      </c>
      <c r="AJ91" s="21" t="str">
        <f t="shared" ref="AJ91:AJ92" si="202">AI90</f>
        <v>自動車</v>
      </c>
      <c r="AK91" s="21" t="str">
        <f t="shared" si="199"/>
        <v>自動車</v>
      </c>
      <c r="AL91" s="6">
        <v>19.100000000000001</v>
      </c>
      <c r="AM91" s="6">
        <v>1</v>
      </c>
      <c r="AN91" s="6">
        <v>6759</v>
      </c>
      <c r="AO91" s="6">
        <v>19.100000000000001</v>
      </c>
      <c r="AP91" s="6">
        <v>1</v>
      </c>
      <c r="AQ91" s="6">
        <v>3</v>
      </c>
      <c r="AR91" s="6">
        <v>150</v>
      </c>
      <c r="AS91" s="6" t="s">
        <v>115</v>
      </c>
      <c r="AT91" s="6" t="s">
        <v>131</v>
      </c>
      <c r="AU91" s="6">
        <v>0</v>
      </c>
      <c r="AV91" s="6">
        <v>3049</v>
      </c>
      <c r="AW91" s="6">
        <v>37.1</v>
      </c>
      <c r="AX91" s="6">
        <v>1847</v>
      </c>
      <c r="AY91" s="6">
        <v>22.5</v>
      </c>
      <c r="AZ91" s="6">
        <v>62.6</v>
      </c>
      <c r="BA91" s="6">
        <v>1</v>
      </c>
      <c r="BB91" s="6">
        <v>5787</v>
      </c>
      <c r="BC91" s="6">
        <v>28.9</v>
      </c>
      <c r="BD91" s="6">
        <v>1</v>
      </c>
      <c r="BE91" s="6">
        <v>5787</v>
      </c>
      <c r="BF91" s="6">
        <v>71.5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</row>
    <row r="92" spans="1:67">
      <c r="A92" s="37">
        <v>255450</v>
      </c>
      <c r="B92" s="37" t="s">
        <v>71</v>
      </c>
      <c r="C92" s="37">
        <v>200</v>
      </c>
      <c r="D92" s="37" t="s">
        <v>85</v>
      </c>
      <c r="E92" s="26">
        <f>IF(D92="帰宅",0,IF(#REF!="帰宅",1,IF(#REF!="帰宅",2,IF(#REF!="帰宅",3,IF(#REF!="帰宅",4,5)))))</f>
        <v>0</v>
      </c>
      <c r="F92" s="21" t="str">
        <f t="shared" si="200"/>
        <v>買い物</v>
      </c>
      <c r="G92" s="26"/>
      <c r="H92" s="38">
        <v>40116.8903125</v>
      </c>
      <c r="I92" s="38">
        <v>40116.92496527778</v>
      </c>
      <c r="J92" s="39"/>
      <c r="K92" s="28">
        <f t="shared" ref="K92" si="203">J90+J91+J92</f>
        <v>0.54993055554950843</v>
      </c>
      <c r="L92" s="37">
        <v>2994</v>
      </c>
      <c r="M92" s="40">
        <v>25408.401599840232</v>
      </c>
      <c r="N92" s="37">
        <v>35.454146940000001</v>
      </c>
      <c r="O92" s="37">
        <v>139.35856820000001</v>
      </c>
      <c r="P92" s="37">
        <v>212</v>
      </c>
      <c r="Q92" s="37" t="s">
        <v>835</v>
      </c>
      <c r="R92" s="37">
        <v>2120304</v>
      </c>
      <c r="S92" s="37" t="s">
        <v>382</v>
      </c>
      <c r="T92" s="37">
        <v>212030427</v>
      </c>
      <c r="U92" s="37" t="s">
        <v>625</v>
      </c>
      <c r="V92" s="37">
        <v>35.488618700000004</v>
      </c>
      <c r="W92" s="37">
        <v>139.6359784</v>
      </c>
      <c r="X92" s="37">
        <v>102</v>
      </c>
      <c r="Y92" s="37" t="s">
        <v>839</v>
      </c>
      <c r="Z92" s="37">
        <v>1001014</v>
      </c>
      <c r="AA92" s="37" t="s">
        <v>366</v>
      </c>
      <c r="AB92" s="37">
        <v>100101403</v>
      </c>
      <c r="AC92" s="37" t="s">
        <v>553</v>
      </c>
      <c r="AD92" s="37">
        <v>54</v>
      </c>
      <c r="AE92" s="37">
        <v>1</v>
      </c>
      <c r="AF92" s="37" t="s">
        <v>34</v>
      </c>
      <c r="AG92" s="37" t="s">
        <v>102</v>
      </c>
      <c r="AH92" s="37">
        <v>100</v>
      </c>
      <c r="AI92" s="37" t="s">
        <v>93</v>
      </c>
      <c r="AJ92" s="26" t="str">
        <f t="shared" si="202"/>
        <v>自動車</v>
      </c>
      <c r="AK92" s="26"/>
      <c r="AL92" s="37">
        <v>58.4</v>
      </c>
      <c r="AM92" s="37">
        <v>1</v>
      </c>
      <c r="AN92" s="37">
        <v>34203</v>
      </c>
      <c r="AO92" s="37">
        <v>58.4</v>
      </c>
      <c r="AP92" s="37">
        <v>1</v>
      </c>
      <c r="AQ92" s="37">
        <v>57</v>
      </c>
      <c r="AR92" s="37">
        <v>650</v>
      </c>
      <c r="AS92" s="37" t="s">
        <v>131</v>
      </c>
      <c r="AT92" s="37" t="s">
        <v>121</v>
      </c>
      <c r="AU92" s="37">
        <v>2</v>
      </c>
      <c r="AV92" s="37">
        <v>1944</v>
      </c>
      <c r="AW92" s="37">
        <v>24.2</v>
      </c>
      <c r="AX92" s="37">
        <v>1174</v>
      </c>
      <c r="AY92" s="37">
        <v>14.1</v>
      </c>
      <c r="AZ92" s="37">
        <v>95.3</v>
      </c>
      <c r="BA92" s="37">
        <v>1</v>
      </c>
      <c r="BB92" s="37">
        <v>29451</v>
      </c>
      <c r="BC92" s="37">
        <v>147.30000000000001</v>
      </c>
      <c r="BD92" s="37">
        <v>1</v>
      </c>
      <c r="BE92" s="37">
        <v>29451</v>
      </c>
      <c r="BF92" s="37">
        <v>365</v>
      </c>
      <c r="BG92" s="37">
        <v>0</v>
      </c>
      <c r="BH92" s="37">
        <v>0</v>
      </c>
      <c r="BI92" s="37">
        <v>0</v>
      </c>
      <c r="BJ92" s="37">
        <v>0</v>
      </c>
      <c r="BK92" s="37">
        <v>0</v>
      </c>
      <c r="BL92" s="37">
        <v>0</v>
      </c>
      <c r="BM92" s="37">
        <v>0</v>
      </c>
      <c r="BN92" s="37">
        <v>0</v>
      </c>
      <c r="BO92" s="37">
        <v>0</v>
      </c>
    </row>
    <row r="93" spans="1:67">
      <c r="A93" s="31">
        <v>257229</v>
      </c>
      <c r="B93" s="31" t="s">
        <v>71</v>
      </c>
      <c r="C93" s="31">
        <v>999</v>
      </c>
      <c r="D93" s="31" t="s">
        <v>84</v>
      </c>
      <c r="E93" s="16">
        <f>IF(D93="帰宅",0,IF(D94="帰宅",1,IF(D95="帰宅",2,IF(#REF!="帰宅",3,IF(#REF!="帰宅",4,5)))))</f>
        <v>2</v>
      </c>
      <c r="F93" s="16"/>
      <c r="G93" s="16" t="str">
        <f t="shared" ref="G93:G94" si="204">D94</f>
        <v>出勤</v>
      </c>
      <c r="H93" s="32">
        <v>40136.34207175926</v>
      </c>
      <c r="I93" s="32">
        <v>40136.351631944446</v>
      </c>
      <c r="J93" s="33">
        <f>H94-I93</f>
        <v>5.5752314816345461E-2</v>
      </c>
      <c r="K93" s="18">
        <f t="shared" ref="K93" si="205">J93+J94+J95</f>
        <v>0.484340277776937</v>
      </c>
      <c r="L93" s="31">
        <v>826</v>
      </c>
      <c r="M93" s="34">
        <v>3720.8175410721633</v>
      </c>
      <c r="N93" s="31">
        <v>35.488307560000003</v>
      </c>
      <c r="O93" s="31">
        <v>139.6373893</v>
      </c>
      <c r="P93" s="31">
        <v>102</v>
      </c>
      <c r="Q93" s="31" t="s">
        <v>839</v>
      </c>
      <c r="R93" s="31">
        <v>1001014</v>
      </c>
      <c r="S93" s="31" t="s">
        <v>366</v>
      </c>
      <c r="T93" s="31">
        <v>100101403</v>
      </c>
      <c r="U93" s="31" t="s">
        <v>553</v>
      </c>
      <c r="V93" s="31">
        <v>35.473807460000003</v>
      </c>
      <c r="W93" s="31">
        <v>139.6003479</v>
      </c>
      <c r="X93" s="31">
        <v>106</v>
      </c>
      <c r="Y93" s="31" t="s">
        <v>841</v>
      </c>
      <c r="Z93" s="31">
        <v>1005016</v>
      </c>
      <c r="AA93" s="31" t="s">
        <v>372</v>
      </c>
      <c r="AB93" s="31">
        <v>100501603</v>
      </c>
      <c r="AC93" s="31" t="s">
        <v>569</v>
      </c>
      <c r="AD93" s="31">
        <v>54</v>
      </c>
      <c r="AE93" s="31">
        <v>1</v>
      </c>
      <c r="AF93" s="31" t="s">
        <v>34</v>
      </c>
      <c r="AG93" s="31" t="s">
        <v>102</v>
      </c>
      <c r="AH93" s="31">
        <v>100</v>
      </c>
      <c r="AI93" s="31" t="s">
        <v>93</v>
      </c>
      <c r="AJ93" s="16"/>
      <c r="AK93" s="16" t="str">
        <f t="shared" ref="AK93:AK94" si="206">AI94</f>
        <v>自動車</v>
      </c>
      <c r="AL93" s="31">
        <v>12.3</v>
      </c>
      <c r="AM93" s="31">
        <v>1</v>
      </c>
      <c r="AN93" s="31">
        <v>5055</v>
      </c>
      <c r="AO93" s="31">
        <v>12.3</v>
      </c>
      <c r="AP93" s="31">
        <v>1</v>
      </c>
      <c r="AQ93" s="31">
        <v>19</v>
      </c>
      <c r="AR93" s="31">
        <v>320</v>
      </c>
      <c r="AS93" s="31" t="s">
        <v>121</v>
      </c>
      <c r="AT93" s="31" t="s">
        <v>242</v>
      </c>
      <c r="AU93" s="31">
        <v>1</v>
      </c>
      <c r="AV93" s="31">
        <v>1209</v>
      </c>
      <c r="AW93" s="31">
        <v>14.6</v>
      </c>
      <c r="AX93" s="31">
        <v>736</v>
      </c>
      <c r="AY93" s="31">
        <v>10</v>
      </c>
      <c r="AZ93" s="31">
        <v>43.6</v>
      </c>
      <c r="BA93" s="31">
        <v>1</v>
      </c>
      <c r="BB93" s="31">
        <v>4723</v>
      </c>
      <c r="BC93" s="31">
        <v>23.6</v>
      </c>
      <c r="BD93" s="31">
        <v>1</v>
      </c>
      <c r="BE93" s="31">
        <v>4723</v>
      </c>
      <c r="BF93" s="31">
        <v>58.5</v>
      </c>
      <c r="BG93" s="31">
        <v>0</v>
      </c>
      <c r="BH93" s="31">
        <v>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31">
        <v>0</v>
      </c>
    </row>
    <row r="94" spans="1:67">
      <c r="A94" s="6">
        <v>257244</v>
      </c>
      <c r="B94" s="6" t="s">
        <v>71</v>
      </c>
      <c r="C94" s="6">
        <v>100</v>
      </c>
      <c r="D94" s="6" t="s">
        <v>86</v>
      </c>
      <c r="E94" s="21">
        <f>IF(D94="帰宅",0,IF(D95="帰宅",1,IF(#REF!="帰宅",2,IF(#REF!="帰宅",3,IF(#REF!="帰宅",4,5)))))</f>
        <v>1</v>
      </c>
      <c r="F94" s="21" t="str">
        <f t="shared" ref="F94:F95" si="207">D93</f>
        <v>その他</v>
      </c>
      <c r="G94" s="21" t="str">
        <f t="shared" si="204"/>
        <v>帰宅</v>
      </c>
      <c r="H94" s="7">
        <v>40136.407384259262</v>
      </c>
      <c r="I94" s="7">
        <v>40136.443969907406</v>
      </c>
      <c r="J94" s="13">
        <f>H95-I94</f>
        <v>0.42858796296059154</v>
      </c>
      <c r="K94" s="23">
        <f t="shared" ref="K94" si="208">J93+J94+J95</f>
        <v>0.484340277776937</v>
      </c>
      <c r="L94" s="6">
        <v>3161</v>
      </c>
      <c r="M94" s="10">
        <v>26043.398249442416</v>
      </c>
      <c r="N94" s="6">
        <v>35.473625079999998</v>
      </c>
      <c r="O94" s="6">
        <v>139.6002996</v>
      </c>
      <c r="P94" s="6">
        <v>106</v>
      </c>
      <c r="Q94" s="6" t="s">
        <v>841</v>
      </c>
      <c r="R94" s="6">
        <v>1005016</v>
      </c>
      <c r="S94" s="6" t="s">
        <v>372</v>
      </c>
      <c r="T94" s="6">
        <v>100501603</v>
      </c>
      <c r="U94" s="6" t="s">
        <v>569</v>
      </c>
      <c r="V94" s="6">
        <v>35.424277850000003</v>
      </c>
      <c r="W94" s="6">
        <v>139.31919869999999</v>
      </c>
      <c r="X94" s="6">
        <v>212</v>
      </c>
      <c r="Y94" s="6" t="s">
        <v>835</v>
      </c>
      <c r="Z94" s="6">
        <v>2120802</v>
      </c>
      <c r="AA94" s="6" t="s">
        <v>424</v>
      </c>
      <c r="AB94" s="6">
        <v>212080201</v>
      </c>
      <c r="AC94" s="6" t="s">
        <v>702</v>
      </c>
      <c r="AD94" s="6">
        <v>54</v>
      </c>
      <c r="AE94" s="6">
        <v>1</v>
      </c>
      <c r="AF94" s="6" t="s">
        <v>34</v>
      </c>
      <c r="AG94" s="6" t="s">
        <v>102</v>
      </c>
      <c r="AH94" s="6">
        <v>100</v>
      </c>
      <c r="AI94" s="6" t="s">
        <v>93</v>
      </c>
      <c r="AJ94" s="21" t="str">
        <f t="shared" ref="AJ94:AJ95" si="209">AI93</f>
        <v>自動車</v>
      </c>
      <c r="AK94" s="21" t="str">
        <f t="shared" si="206"/>
        <v>自動車</v>
      </c>
      <c r="AL94" s="6">
        <v>65.400000000000006</v>
      </c>
      <c r="AM94" s="6">
        <v>1</v>
      </c>
      <c r="AN94" s="6">
        <v>36206</v>
      </c>
      <c r="AO94" s="6">
        <v>65.400000000000006</v>
      </c>
      <c r="AP94" s="6">
        <v>1</v>
      </c>
      <c r="AQ94" s="6">
        <v>54</v>
      </c>
      <c r="AR94" s="6">
        <v>650</v>
      </c>
      <c r="AS94" s="6" t="s">
        <v>242</v>
      </c>
      <c r="AT94" s="6" t="s">
        <v>115</v>
      </c>
      <c r="AU94" s="6">
        <v>2</v>
      </c>
      <c r="AV94" s="6">
        <v>735</v>
      </c>
      <c r="AW94" s="6">
        <v>8.9</v>
      </c>
      <c r="AX94" s="6">
        <v>2998</v>
      </c>
      <c r="AY94" s="6">
        <v>37.700000000000003</v>
      </c>
      <c r="AZ94" s="6">
        <v>100.6</v>
      </c>
      <c r="BA94" s="6">
        <v>1</v>
      </c>
      <c r="BB94" s="6">
        <v>30614</v>
      </c>
      <c r="BC94" s="6">
        <v>153.1</v>
      </c>
      <c r="BD94" s="6">
        <v>1</v>
      </c>
      <c r="BE94" s="6">
        <v>30614</v>
      </c>
      <c r="BF94" s="6">
        <v>383.4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</row>
    <row r="95" spans="1:67">
      <c r="A95" s="37">
        <v>257304</v>
      </c>
      <c r="B95" s="37" t="s">
        <v>71</v>
      </c>
      <c r="C95" s="37">
        <v>200</v>
      </c>
      <c r="D95" s="37" t="s">
        <v>85</v>
      </c>
      <c r="E95" s="26">
        <f>IF(D95="帰宅",0,IF(#REF!="帰宅",1,IF(#REF!="帰宅",2,IF(#REF!="帰宅",3,IF(#REF!="帰宅",4,5)))))</f>
        <v>0</v>
      </c>
      <c r="F95" s="21" t="str">
        <f t="shared" si="207"/>
        <v>出勤</v>
      </c>
      <c r="G95" s="26"/>
      <c r="H95" s="38">
        <v>40136.872557870367</v>
      </c>
      <c r="I95" s="38">
        <v>40136.927372685182</v>
      </c>
      <c r="J95" s="39"/>
      <c r="K95" s="28">
        <f t="shared" ref="K95" si="210">J93+J94+J95</f>
        <v>0.484340277776937</v>
      </c>
      <c r="L95" s="37">
        <v>4736</v>
      </c>
      <c r="M95" s="40">
        <v>29573.630873989474</v>
      </c>
      <c r="N95" s="37">
        <v>35.423559019999999</v>
      </c>
      <c r="O95" s="37">
        <v>139.31914509999999</v>
      </c>
      <c r="P95" s="37">
        <v>212</v>
      </c>
      <c r="Q95" s="37" t="s">
        <v>835</v>
      </c>
      <c r="R95" s="37">
        <v>2120802</v>
      </c>
      <c r="S95" s="37" t="s">
        <v>424</v>
      </c>
      <c r="T95" s="37">
        <v>212080201</v>
      </c>
      <c r="U95" s="37" t="s">
        <v>702</v>
      </c>
      <c r="V95" s="37">
        <v>35.48871518</v>
      </c>
      <c r="W95" s="37">
        <v>139.63575850000001</v>
      </c>
      <c r="X95" s="37">
        <v>102</v>
      </c>
      <c r="Y95" s="37" t="s">
        <v>839</v>
      </c>
      <c r="Z95" s="37">
        <v>1001014</v>
      </c>
      <c r="AA95" s="37" t="s">
        <v>366</v>
      </c>
      <c r="AB95" s="37">
        <v>100101403</v>
      </c>
      <c r="AC95" s="37" t="s">
        <v>553</v>
      </c>
      <c r="AD95" s="37">
        <v>54</v>
      </c>
      <c r="AE95" s="37">
        <v>1</v>
      </c>
      <c r="AF95" s="37" t="s">
        <v>34</v>
      </c>
      <c r="AG95" s="37" t="s">
        <v>102</v>
      </c>
      <c r="AH95" s="37">
        <v>100</v>
      </c>
      <c r="AI95" s="37" t="s">
        <v>93</v>
      </c>
      <c r="AJ95" s="26" t="str">
        <f t="shared" si="209"/>
        <v>自動車</v>
      </c>
      <c r="AK95" s="26"/>
      <c r="AL95" s="37">
        <v>78</v>
      </c>
      <c r="AM95" s="37">
        <v>1</v>
      </c>
      <c r="AN95" s="37">
        <v>41025</v>
      </c>
      <c r="AO95" s="37">
        <v>78</v>
      </c>
      <c r="AP95" s="37">
        <v>1</v>
      </c>
      <c r="AQ95" s="37">
        <v>61</v>
      </c>
      <c r="AR95" s="37">
        <v>680</v>
      </c>
      <c r="AS95" s="37" t="s">
        <v>115</v>
      </c>
      <c r="AT95" s="37" t="s">
        <v>121</v>
      </c>
      <c r="AU95" s="37">
        <v>2</v>
      </c>
      <c r="AV95" s="37">
        <v>3786</v>
      </c>
      <c r="AW95" s="37">
        <v>46</v>
      </c>
      <c r="AX95" s="37">
        <v>1161</v>
      </c>
      <c r="AY95" s="37">
        <v>14</v>
      </c>
      <c r="AZ95" s="37">
        <v>121</v>
      </c>
      <c r="BA95" s="37">
        <v>1</v>
      </c>
      <c r="BB95" s="37">
        <v>35050</v>
      </c>
      <c r="BC95" s="37">
        <v>175.3</v>
      </c>
      <c r="BD95" s="37">
        <v>1</v>
      </c>
      <c r="BE95" s="37">
        <v>35050</v>
      </c>
      <c r="BF95" s="37">
        <v>439</v>
      </c>
      <c r="BG95" s="37">
        <v>0</v>
      </c>
      <c r="BH95" s="37">
        <v>0</v>
      </c>
      <c r="BI95" s="37">
        <v>0</v>
      </c>
      <c r="BJ95" s="37">
        <v>0</v>
      </c>
      <c r="BK95" s="37">
        <v>0</v>
      </c>
      <c r="BL95" s="37">
        <v>0</v>
      </c>
      <c r="BM95" s="37">
        <v>0</v>
      </c>
      <c r="BN95" s="37">
        <v>0</v>
      </c>
      <c r="BO95" s="37">
        <v>0</v>
      </c>
    </row>
    <row r="96" spans="1:67">
      <c r="A96" s="31">
        <v>257633</v>
      </c>
      <c r="B96" s="31" t="s">
        <v>71</v>
      </c>
      <c r="C96" s="31">
        <v>500</v>
      </c>
      <c r="D96" s="31" t="s">
        <v>33</v>
      </c>
      <c r="E96" s="16">
        <f>IF(D96="帰宅",0,IF(D97="帰宅",1,IF(D98="帰宅",2,IF(#REF!="帰宅",3,IF(#REF!="帰宅",4,5)))))</f>
        <v>2</v>
      </c>
      <c r="F96" s="16"/>
      <c r="G96" s="16" t="str">
        <f t="shared" ref="G96:G97" si="211">D97</f>
        <v>買い物</v>
      </c>
      <c r="H96" s="32">
        <v>40140.582442129627</v>
      </c>
      <c r="I96" s="32">
        <v>40140.602731481478</v>
      </c>
      <c r="J96" s="33">
        <f>H97-I96</f>
        <v>5.8842592596192844E-2</v>
      </c>
      <c r="K96" s="18">
        <f t="shared" ref="K96" si="212">J96+J97+J98</f>
        <v>6.9548611114441883E-2</v>
      </c>
      <c r="L96" s="31">
        <v>1753</v>
      </c>
      <c r="M96" s="34">
        <v>2649.4953378077985</v>
      </c>
      <c r="N96" s="31">
        <v>35.488339719999999</v>
      </c>
      <c r="O96" s="31">
        <v>139.6355385</v>
      </c>
      <c r="P96" s="31">
        <v>102</v>
      </c>
      <c r="Q96" s="31" t="s">
        <v>839</v>
      </c>
      <c r="R96" s="31">
        <v>1001014</v>
      </c>
      <c r="S96" s="31" t="s">
        <v>366</v>
      </c>
      <c r="T96" s="31">
        <v>100101403</v>
      </c>
      <c r="U96" s="31" t="s">
        <v>553</v>
      </c>
      <c r="V96" s="31">
        <v>35.465449730000003</v>
      </c>
      <c r="W96" s="31">
        <v>139.62739529999999</v>
      </c>
      <c r="X96" s="31">
        <v>103</v>
      </c>
      <c r="Y96" s="31" t="s">
        <v>843</v>
      </c>
      <c r="Z96" s="31">
        <v>1002001</v>
      </c>
      <c r="AA96" s="31" t="s">
        <v>387</v>
      </c>
      <c r="AB96" s="31">
        <v>100200105</v>
      </c>
      <c r="AC96" s="31" t="s">
        <v>588</v>
      </c>
      <c r="AD96" s="31">
        <v>54</v>
      </c>
      <c r="AE96" s="31">
        <v>1</v>
      </c>
      <c r="AF96" s="31" t="s">
        <v>34</v>
      </c>
      <c r="AG96" s="31" t="s">
        <v>102</v>
      </c>
      <c r="AH96" s="31">
        <v>100</v>
      </c>
      <c r="AI96" s="31" t="s">
        <v>93</v>
      </c>
      <c r="AJ96" s="16"/>
      <c r="AK96" s="16" t="str">
        <f t="shared" ref="AK96:AK97" si="213">AI97</f>
        <v>自動車</v>
      </c>
      <c r="AL96" s="31">
        <v>12</v>
      </c>
      <c r="AM96" s="31">
        <v>1</v>
      </c>
      <c r="AN96" s="31">
        <v>4219</v>
      </c>
      <c r="AO96" s="31">
        <v>12</v>
      </c>
      <c r="AP96" s="31">
        <v>1</v>
      </c>
      <c r="AQ96" s="31">
        <v>4</v>
      </c>
      <c r="AR96" s="31">
        <v>120</v>
      </c>
      <c r="AS96" s="31" t="s">
        <v>121</v>
      </c>
      <c r="AT96" s="31" t="s">
        <v>127</v>
      </c>
      <c r="AU96" s="31">
        <v>0</v>
      </c>
      <c r="AV96" s="31">
        <v>1055</v>
      </c>
      <c r="AW96" s="31">
        <v>13</v>
      </c>
      <c r="AX96" s="31">
        <v>743</v>
      </c>
      <c r="AY96" s="31">
        <v>9</v>
      </c>
      <c r="AZ96" s="31">
        <v>26</v>
      </c>
      <c r="BA96" s="31">
        <v>1</v>
      </c>
      <c r="BB96" s="31">
        <v>3199</v>
      </c>
      <c r="BC96" s="31">
        <v>16</v>
      </c>
      <c r="BD96" s="31">
        <v>1</v>
      </c>
      <c r="BE96" s="31">
        <v>3199</v>
      </c>
      <c r="BF96" s="31">
        <v>39.799999999999997</v>
      </c>
      <c r="BG96" s="31">
        <v>0</v>
      </c>
      <c r="BH96" s="31">
        <v>0</v>
      </c>
      <c r="BI96" s="31">
        <v>0</v>
      </c>
      <c r="BJ96" s="31">
        <v>0</v>
      </c>
      <c r="BK96" s="31">
        <v>0</v>
      </c>
      <c r="BL96" s="31">
        <v>0</v>
      </c>
      <c r="BM96" s="31">
        <v>0</v>
      </c>
      <c r="BN96" s="31">
        <v>0</v>
      </c>
      <c r="BO96" s="31">
        <v>0</v>
      </c>
    </row>
    <row r="97" spans="1:67">
      <c r="A97" s="6">
        <v>257644</v>
      </c>
      <c r="B97" s="6" t="s">
        <v>71</v>
      </c>
      <c r="C97" s="6">
        <v>500</v>
      </c>
      <c r="D97" s="6" t="s">
        <v>33</v>
      </c>
      <c r="E97" s="21">
        <f>IF(D97="帰宅",0,IF(D98="帰宅",1,IF(#REF!="帰宅",2,IF(#REF!="帰宅",3,IF(#REF!="帰宅",4,5)))))</f>
        <v>1</v>
      </c>
      <c r="F97" s="21" t="str">
        <f t="shared" ref="F97:F98" si="214">D96</f>
        <v>買い物</v>
      </c>
      <c r="G97" s="21" t="str">
        <f t="shared" si="211"/>
        <v>帰宅</v>
      </c>
      <c r="H97" s="7">
        <v>40140.661574074074</v>
      </c>
      <c r="I97" s="7">
        <v>40140.679548611108</v>
      </c>
      <c r="J97" s="13">
        <f>H98-I97</f>
        <v>1.0706018518249039E-2</v>
      </c>
      <c r="K97" s="23">
        <f t="shared" ref="K97" si="215">J96+J97+J98</f>
        <v>6.9548611114441883E-2</v>
      </c>
      <c r="L97" s="6">
        <v>1553</v>
      </c>
      <c r="M97" s="10">
        <v>2096.0487547292964</v>
      </c>
      <c r="N97" s="6">
        <v>35.462654919999999</v>
      </c>
      <c r="O97" s="6">
        <v>139.6268589</v>
      </c>
      <c r="P97" s="6">
        <v>103</v>
      </c>
      <c r="Q97" s="6" t="s">
        <v>843</v>
      </c>
      <c r="R97" s="6">
        <v>1002001</v>
      </c>
      <c r="S97" s="6" t="s">
        <v>387</v>
      </c>
      <c r="T97" s="6">
        <v>100200104</v>
      </c>
      <c r="U97" s="6" t="s">
        <v>585</v>
      </c>
      <c r="V97" s="6">
        <v>35.47908606</v>
      </c>
      <c r="W97" s="6">
        <v>139.63820999999999</v>
      </c>
      <c r="X97" s="6">
        <v>102</v>
      </c>
      <c r="Y97" s="6" t="s">
        <v>839</v>
      </c>
      <c r="Z97" s="6">
        <v>1001006</v>
      </c>
      <c r="AA97" s="6" t="s">
        <v>367</v>
      </c>
      <c r="AB97" s="6">
        <v>100100603</v>
      </c>
      <c r="AC97" s="6" t="s">
        <v>564</v>
      </c>
      <c r="AD97" s="6">
        <v>54</v>
      </c>
      <c r="AE97" s="6">
        <v>1</v>
      </c>
      <c r="AF97" s="6" t="s">
        <v>34</v>
      </c>
      <c r="AG97" s="6" t="s">
        <v>102</v>
      </c>
      <c r="AH97" s="6">
        <v>100</v>
      </c>
      <c r="AI97" s="6" t="s">
        <v>93</v>
      </c>
      <c r="AJ97" s="21" t="str">
        <f t="shared" ref="AJ97:AJ98" si="216">AI96</f>
        <v>自動車</v>
      </c>
      <c r="AK97" s="21" t="str">
        <f t="shared" si="213"/>
        <v>自動車</v>
      </c>
      <c r="AL97" s="6">
        <v>6.8</v>
      </c>
      <c r="AM97" s="6">
        <v>1</v>
      </c>
      <c r="AN97" s="6">
        <v>2161</v>
      </c>
      <c r="AO97" s="6">
        <v>6.8</v>
      </c>
      <c r="AP97" s="6">
        <v>1</v>
      </c>
      <c r="AQ97" s="6">
        <v>3</v>
      </c>
      <c r="AR97" s="6">
        <v>130</v>
      </c>
      <c r="AS97" s="6" t="s">
        <v>127</v>
      </c>
      <c r="AT97" s="6" t="s">
        <v>263</v>
      </c>
      <c r="AU97" s="6">
        <v>0</v>
      </c>
      <c r="AV97" s="6">
        <v>868</v>
      </c>
      <c r="AW97" s="6">
        <v>10.4</v>
      </c>
      <c r="AX97" s="6">
        <v>362</v>
      </c>
      <c r="AY97" s="6">
        <v>4.2</v>
      </c>
      <c r="AZ97" s="6">
        <v>17.600000000000001</v>
      </c>
      <c r="BA97" s="6">
        <v>1</v>
      </c>
      <c r="BB97" s="6">
        <v>2176</v>
      </c>
      <c r="BC97" s="6">
        <v>10.9</v>
      </c>
      <c r="BD97" s="6">
        <v>1</v>
      </c>
      <c r="BE97" s="6">
        <v>2176</v>
      </c>
      <c r="BF97" s="6">
        <v>26.9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</row>
    <row r="98" spans="1:67">
      <c r="A98" s="37">
        <v>257651</v>
      </c>
      <c r="B98" s="37" t="s">
        <v>71</v>
      </c>
      <c r="C98" s="37">
        <v>200</v>
      </c>
      <c r="D98" s="37" t="s">
        <v>85</v>
      </c>
      <c r="E98" s="26">
        <f>IF(D98="帰宅",0,IF(#REF!="帰宅",1,IF(#REF!="帰宅",2,IF(#REF!="帰宅",3,IF(#REF!="帰宅",4,5)))))</f>
        <v>0</v>
      </c>
      <c r="F98" s="21" t="str">
        <f t="shared" si="214"/>
        <v>買い物</v>
      </c>
      <c r="G98" s="26"/>
      <c r="H98" s="38">
        <v>40140.690254629626</v>
      </c>
      <c r="I98" s="38">
        <v>40140.705509259256</v>
      </c>
      <c r="J98" s="39"/>
      <c r="K98" s="28">
        <f t="shared" ref="K98" si="217">J96+J97+J98</f>
        <v>6.9548611114441883E-2</v>
      </c>
      <c r="L98" s="37">
        <v>1318</v>
      </c>
      <c r="M98" s="40">
        <v>1062.3667682457242</v>
      </c>
      <c r="N98" s="37">
        <v>35.479214839999997</v>
      </c>
      <c r="O98" s="37">
        <v>139.63826900000001</v>
      </c>
      <c r="P98" s="37">
        <v>102</v>
      </c>
      <c r="Q98" s="37" t="s">
        <v>839</v>
      </c>
      <c r="R98" s="37">
        <v>1001006</v>
      </c>
      <c r="S98" s="37" t="s">
        <v>367</v>
      </c>
      <c r="T98" s="37">
        <v>100100603</v>
      </c>
      <c r="U98" s="37" t="s">
        <v>564</v>
      </c>
      <c r="V98" s="37">
        <v>35.488559600000002</v>
      </c>
      <c r="W98" s="37">
        <v>139.6358175</v>
      </c>
      <c r="X98" s="37">
        <v>102</v>
      </c>
      <c r="Y98" s="37" t="s">
        <v>839</v>
      </c>
      <c r="Z98" s="37">
        <v>1001014</v>
      </c>
      <c r="AA98" s="37" t="s">
        <v>366</v>
      </c>
      <c r="AB98" s="37">
        <v>100101403</v>
      </c>
      <c r="AC98" s="37" t="s">
        <v>553</v>
      </c>
      <c r="AD98" s="37">
        <v>54</v>
      </c>
      <c r="AE98" s="37">
        <v>1</v>
      </c>
      <c r="AF98" s="37" t="s">
        <v>34</v>
      </c>
      <c r="AG98" s="37" t="s">
        <v>102</v>
      </c>
      <c r="AH98" s="37">
        <v>100</v>
      </c>
      <c r="AI98" s="37" t="s">
        <v>93</v>
      </c>
      <c r="AJ98" s="26" t="str">
        <f t="shared" si="216"/>
        <v>自動車</v>
      </c>
      <c r="AK98" s="26"/>
      <c r="AL98" s="37">
        <v>9</v>
      </c>
      <c r="AM98" s="37">
        <v>1</v>
      </c>
      <c r="AN98" s="37">
        <v>2527</v>
      </c>
      <c r="AO98" s="37">
        <v>9</v>
      </c>
      <c r="AP98" s="37">
        <v>1</v>
      </c>
      <c r="AQ98" s="37">
        <v>15</v>
      </c>
      <c r="AR98" s="37">
        <v>230</v>
      </c>
      <c r="AS98" s="37" t="s">
        <v>263</v>
      </c>
      <c r="AT98" s="37" t="s">
        <v>121</v>
      </c>
      <c r="AU98" s="37">
        <v>1</v>
      </c>
      <c r="AV98" s="37">
        <v>338</v>
      </c>
      <c r="AW98" s="37">
        <v>4.2</v>
      </c>
      <c r="AX98" s="37">
        <v>1171</v>
      </c>
      <c r="AY98" s="37">
        <v>14.1</v>
      </c>
      <c r="AZ98" s="37">
        <v>33.299999999999997</v>
      </c>
      <c r="BA98" s="37">
        <v>1</v>
      </c>
      <c r="BB98" s="37">
        <v>1327</v>
      </c>
      <c r="BC98" s="37">
        <v>6.6</v>
      </c>
      <c r="BD98" s="37">
        <v>1</v>
      </c>
      <c r="BE98" s="37">
        <v>1327</v>
      </c>
      <c r="BF98" s="37">
        <v>16.600000000000001</v>
      </c>
      <c r="BG98" s="37">
        <v>1</v>
      </c>
      <c r="BH98" s="37">
        <v>0.65</v>
      </c>
      <c r="BI98" s="37">
        <v>3</v>
      </c>
      <c r="BJ98" s="37">
        <v>210</v>
      </c>
      <c r="BK98" s="37">
        <v>499</v>
      </c>
      <c r="BL98" s="37">
        <v>7.5</v>
      </c>
      <c r="BM98" s="37">
        <v>480</v>
      </c>
      <c r="BN98" s="37">
        <v>7.2</v>
      </c>
      <c r="BO98" s="37">
        <v>17.7</v>
      </c>
    </row>
    <row r="99" spans="1:67">
      <c r="A99" s="31">
        <v>255695</v>
      </c>
      <c r="B99" s="31" t="s">
        <v>72</v>
      </c>
      <c r="C99" s="31">
        <v>999</v>
      </c>
      <c r="D99" s="31" t="s">
        <v>84</v>
      </c>
      <c r="E99" s="16">
        <f>IF(D99="帰宅",0,IF(D100="帰宅",1,IF(D101="帰宅",2,IF(#REF!="帰宅",3,IF(#REF!="帰宅",4,5)))))</f>
        <v>2</v>
      </c>
      <c r="F99" s="16"/>
      <c r="G99" s="16" t="str">
        <f t="shared" ref="G99:G100" si="218">D100</f>
        <v>買い物</v>
      </c>
      <c r="H99" s="32">
        <v>40119.459085648145</v>
      </c>
      <c r="I99" s="32">
        <v>40119.498020833336</v>
      </c>
      <c r="J99" s="33">
        <f>H100-I99</f>
        <v>0.2615277777731535</v>
      </c>
      <c r="K99" s="18">
        <f t="shared" ref="K99" si="219">J99+J100+J101</f>
        <v>0.26355324073665543</v>
      </c>
      <c r="L99" s="31">
        <v>3364</v>
      </c>
      <c r="M99" s="34">
        <v>1621.6626082910873</v>
      </c>
      <c r="N99" s="31">
        <v>35.489058559999997</v>
      </c>
      <c r="O99" s="31">
        <v>139.6364183</v>
      </c>
      <c r="P99" s="31">
        <v>102</v>
      </c>
      <c r="Q99" s="31" t="s">
        <v>839</v>
      </c>
      <c r="R99" s="31">
        <v>1001014</v>
      </c>
      <c r="S99" s="31" t="s">
        <v>366</v>
      </c>
      <c r="T99" s="31">
        <v>100101403</v>
      </c>
      <c r="U99" s="31" t="s">
        <v>553</v>
      </c>
      <c r="V99" s="31">
        <v>35.48830753</v>
      </c>
      <c r="W99" s="31">
        <v>139.6185279</v>
      </c>
      <c r="X99" s="31">
        <v>102</v>
      </c>
      <c r="Y99" s="31" t="s">
        <v>839</v>
      </c>
      <c r="Z99" s="31">
        <v>1001017</v>
      </c>
      <c r="AA99" s="31" t="s">
        <v>362</v>
      </c>
      <c r="AB99" s="31">
        <v>100101703</v>
      </c>
      <c r="AC99" s="31" t="s">
        <v>776</v>
      </c>
      <c r="AD99" s="31">
        <v>0</v>
      </c>
      <c r="AE99" s="31">
        <v>2</v>
      </c>
      <c r="AF99" s="31" t="s">
        <v>97</v>
      </c>
      <c r="AG99" s="31" t="s">
        <v>102</v>
      </c>
      <c r="AH99" s="31">
        <v>100</v>
      </c>
      <c r="AI99" s="31" t="s">
        <v>93</v>
      </c>
      <c r="AJ99" s="16"/>
      <c r="AK99" s="16" t="str">
        <f t="shared" ref="AK99:AK100" si="220">AI100</f>
        <v>自動車</v>
      </c>
      <c r="AL99" s="31">
        <v>11.7</v>
      </c>
      <c r="AM99" s="31">
        <v>1</v>
      </c>
      <c r="AN99" s="31">
        <v>3303</v>
      </c>
      <c r="AO99" s="31">
        <v>11.7</v>
      </c>
      <c r="AP99" s="31">
        <v>1</v>
      </c>
      <c r="AQ99" s="31">
        <v>26</v>
      </c>
      <c r="AR99" s="31">
        <v>430</v>
      </c>
      <c r="AS99" s="31" t="s">
        <v>121</v>
      </c>
      <c r="AT99" s="31" t="s">
        <v>183</v>
      </c>
      <c r="AU99" s="31">
        <v>2</v>
      </c>
      <c r="AV99" s="31">
        <v>1106</v>
      </c>
      <c r="AW99" s="31">
        <v>13.2</v>
      </c>
      <c r="AX99" s="31">
        <v>1056</v>
      </c>
      <c r="AY99" s="31">
        <v>12.6</v>
      </c>
      <c r="AZ99" s="31">
        <v>51.800000000000004</v>
      </c>
      <c r="BA99" s="31">
        <v>1</v>
      </c>
      <c r="BB99" s="31">
        <v>1883</v>
      </c>
      <c r="BC99" s="31">
        <v>9.4</v>
      </c>
      <c r="BD99" s="31">
        <v>1</v>
      </c>
      <c r="BE99" s="31">
        <v>1883</v>
      </c>
      <c r="BF99" s="31">
        <v>24</v>
      </c>
      <c r="BG99" s="31">
        <v>0</v>
      </c>
      <c r="BH99" s="31">
        <v>0</v>
      </c>
      <c r="BI99" s="31">
        <v>0</v>
      </c>
      <c r="BJ99" s="31">
        <v>0</v>
      </c>
      <c r="BK99" s="31">
        <v>0</v>
      </c>
      <c r="BL99" s="31">
        <v>0</v>
      </c>
      <c r="BM99" s="31">
        <v>0</v>
      </c>
      <c r="BN99" s="31">
        <v>0</v>
      </c>
      <c r="BO99" s="31">
        <v>0</v>
      </c>
    </row>
    <row r="100" spans="1:67">
      <c r="A100" s="6">
        <v>255745</v>
      </c>
      <c r="B100" s="6" t="s">
        <v>72</v>
      </c>
      <c r="C100" s="6">
        <v>500</v>
      </c>
      <c r="D100" s="6" t="s">
        <v>33</v>
      </c>
      <c r="E100" s="21">
        <f>IF(D100="帰宅",0,IF(D101="帰宅",1,IF(#REF!="帰宅",2,IF(#REF!="帰宅",3,IF(#REF!="帰宅",4,5)))))</f>
        <v>1</v>
      </c>
      <c r="F100" s="21" t="str">
        <f t="shared" ref="F100:F101" si="221">D99</f>
        <v>その他</v>
      </c>
      <c r="G100" s="21" t="str">
        <f t="shared" si="218"/>
        <v>帰宅</v>
      </c>
      <c r="H100" s="7">
        <v>40119.759548611109</v>
      </c>
      <c r="I100" s="7">
        <v>40119.775196759256</v>
      </c>
      <c r="J100" s="13">
        <f>H101-I100</f>
        <v>2.0254629635019228E-3</v>
      </c>
      <c r="K100" s="23">
        <f t="shared" ref="K100" si="222">J99+J100+J101</f>
        <v>0.26355324073665543</v>
      </c>
      <c r="L100" s="6">
        <v>1352</v>
      </c>
      <c r="M100" s="10">
        <v>2261.1074218395979</v>
      </c>
      <c r="N100" s="6">
        <v>35.488516709999999</v>
      </c>
      <c r="O100" s="6">
        <v>139.63591940000001</v>
      </c>
      <c r="P100" s="6">
        <v>102</v>
      </c>
      <c r="Q100" s="6" t="s">
        <v>839</v>
      </c>
      <c r="R100" s="6">
        <v>1001014</v>
      </c>
      <c r="S100" s="6" t="s">
        <v>366</v>
      </c>
      <c r="T100" s="6">
        <v>100101403</v>
      </c>
      <c r="U100" s="6" t="s">
        <v>553</v>
      </c>
      <c r="V100" s="6">
        <v>35.504019929999998</v>
      </c>
      <c r="W100" s="6">
        <v>139.65208770000001</v>
      </c>
      <c r="X100" s="6">
        <v>101</v>
      </c>
      <c r="Y100" s="6" t="s">
        <v>833</v>
      </c>
      <c r="Z100" s="6">
        <v>1000120</v>
      </c>
      <c r="AA100" s="6" t="s">
        <v>473</v>
      </c>
      <c r="AB100" s="6">
        <v>100012001</v>
      </c>
      <c r="AC100" s="6" t="s">
        <v>770</v>
      </c>
      <c r="AD100" s="6">
        <v>0</v>
      </c>
      <c r="AE100" s="6">
        <v>2</v>
      </c>
      <c r="AF100" s="6" t="s">
        <v>97</v>
      </c>
      <c r="AG100" s="6" t="s">
        <v>102</v>
      </c>
      <c r="AH100" s="6">
        <v>100</v>
      </c>
      <c r="AI100" s="6" t="s">
        <v>93</v>
      </c>
      <c r="AJ100" s="21" t="str">
        <f t="shared" ref="AJ100:AJ101" si="223">AI99</f>
        <v>自動車</v>
      </c>
      <c r="AK100" s="21" t="str">
        <f t="shared" si="220"/>
        <v>自動車</v>
      </c>
      <c r="AL100" s="6">
        <v>10.5</v>
      </c>
      <c r="AM100" s="6">
        <v>1</v>
      </c>
      <c r="AN100" s="6">
        <v>5051</v>
      </c>
      <c r="AO100" s="6">
        <v>10.5</v>
      </c>
      <c r="AP100" s="6">
        <v>1</v>
      </c>
      <c r="AQ100" s="6">
        <v>16</v>
      </c>
      <c r="AR100" s="6">
        <v>230</v>
      </c>
      <c r="AS100" s="6" t="s">
        <v>121</v>
      </c>
      <c r="AT100" s="6" t="s">
        <v>160</v>
      </c>
      <c r="AU100" s="6">
        <v>1</v>
      </c>
      <c r="AV100" s="6">
        <v>1108</v>
      </c>
      <c r="AW100" s="6">
        <v>13.8</v>
      </c>
      <c r="AX100" s="6">
        <v>1758</v>
      </c>
      <c r="AY100" s="6">
        <v>21.9</v>
      </c>
      <c r="AZ100" s="6">
        <v>51.7</v>
      </c>
      <c r="BA100" s="6">
        <v>1</v>
      </c>
      <c r="BB100" s="6">
        <v>2878</v>
      </c>
      <c r="BC100" s="6">
        <v>14.4</v>
      </c>
      <c r="BD100" s="6">
        <v>1</v>
      </c>
      <c r="BE100" s="6">
        <v>2878</v>
      </c>
      <c r="BF100" s="6">
        <v>35.700000000000003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</row>
    <row r="101" spans="1:67">
      <c r="A101" s="37">
        <v>255752</v>
      </c>
      <c r="B101" s="37" t="s">
        <v>72</v>
      </c>
      <c r="C101" s="37">
        <v>200</v>
      </c>
      <c r="D101" s="37" t="s">
        <v>85</v>
      </c>
      <c r="E101" s="26">
        <f>IF(D101="帰宅",0,IF(#REF!="帰宅",1,IF(#REF!="帰宅",2,IF(#REF!="帰宅",3,IF(#REF!="帰宅",4,5)))))</f>
        <v>0</v>
      </c>
      <c r="F101" s="21" t="str">
        <f t="shared" si="221"/>
        <v>買い物</v>
      </c>
      <c r="G101" s="26"/>
      <c r="H101" s="38">
        <v>40119.777222222219</v>
      </c>
      <c r="I101" s="38">
        <v>40119.895833333336</v>
      </c>
      <c r="J101" s="39"/>
      <c r="K101" s="28">
        <f t="shared" ref="K101" si="224">J99+J100+J101</f>
        <v>0.26355324073665543</v>
      </c>
      <c r="L101" s="37">
        <v>10248</v>
      </c>
      <c r="M101" s="40">
        <v>2150.6349955301071</v>
      </c>
      <c r="N101" s="37">
        <v>35.502544700000001</v>
      </c>
      <c r="O101" s="37">
        <v>139.65249549999999</v>
      </c>
      <c r="P101" s="37">
        <v>101</v>
      </c>
      <c r="Q101" s="37" t="s">
        <v>833</v>
      </c>
      <c r="R101" s="37">
        <v>1000119</v>
      </c>
      <c r="S101" s="37" t="s">
        <v>352</v>
      </c>
      <c r="T101" s="37">
        <v>100011901</v>
      </c>
      <c r="U101" s="37" t="s">
        <v>539</v>
      </c>
      <c r="V101" s="37">
        <v>35.48865619</v>
      </c>
      <c r="W101" s="37">
        <v>139.63595699999999</v>
      </c>
      <c r="X101" s="37">
        <v>102</v>
      </c>
      <c r="Y101" s="37" t="s">
        <v>839</v>
      </c>
      <c r="Z101" s="37">
        <v>1001014</v>
      </c>
      <c r="AA101" s="37" t="s">
        <v>366</v>
      </c>
      <c r="AB101" s="37">
        <v>100101403</v>
      </c>
      <c r="AC101" s="37" t="s">
        <v>553</v>
      </c>
      <c r="AD101" s="37">
        <v>0</v>
      </c>
      <c r="AE101" s="37">
        <v>2</v>
      </c>
      <c r="AF101" s="37" t="s">
        <v>97</v>
      </c>
      <c r="AG101" s="37" t="s">
        <v>102</v>
      </c>
      <c r="AH101" s="37">
        <v>100</v>
      </c>
      <c r="AI101" s="37" t="s">
        <v>93</v>
      </c>
      <c r="AJ101" s="26" t="str">
        <f t="shared" si="223"/>
        <v>自動車</v>
      </c>
      <c r="AK101" s="26"/>
      <c r="AL101" s="37">
        <v>11.5</v>
      </c>
      <c r="AM101" s="37">
        <v>1</v>
      </c>
      <c r="AN101" s="37">
        <v>4788</v>
      </c>
      <c r="AO101" s="37">
        <v>11.5</v>
      </c>
      <c r="AP101" s="37">
        <v>1</v>
      </c>
      <c r="AQ101" s="37">
        <v>15</v>
      </c>
      <c r="AR101" s="37">
        <v>230</v>
      </c>
      <c r="AS101" s="37" t="s">
        <v>160</v>
      </c>
      <c r="AT101" s="37" t="s">
        <v>121</v>
      </c>
      <c r="AU101" s="37">
        <v>1</v>
      </c>
      <c r="AV101" s="37">
        <v>1623</v>
      </c>
      <c r="AW101" s="37">
        <v>19.7</v>
      </c>
      <c r="AX101" s="37">
        <v>1169</v>
      </c>
      <c r="AY101" s="37">
        <v>14</v>
      </c>
      <c r="AZ101" s="37">
        <v>48.7</v>
      </c>
      <c r="BA101" s="37">
        <v>1</v>
      </c>
      <c r="BB101" s="37">
        <v>2762</v>
      </c>
      <c r="BC101" s="37">
        <v>13.8</v>
      </c>
      <c r="BD101" s="37">
        <v>1</v>
      </c>
      <c r="BE101" s="37">
        <v>2762</v>
      </c>
      <c r="BF101" s="37">
        <v>34.700000000000003</v>
      </c>
      <c r="BG101" s="37">
        <v>0</v>
      </c>
      <c r="BH101" s="37">
        <v>0</v>
      </c>
      <c r="BI101" s="37">
        <v>0</v>
      </c>
      <c r="BJ101" s="37">
        <v>0</v>
      </c>
      <c r="BK101" s="37">
        <v>0</v>
      </c>
      <c r="BL101" s="37">
        <v>0</v>
      </c>
      <c r="BM101" s="37">
        <v>0</v>
      </c>
      <c r="BN101" s="37">
        <v>0</v>
      </c>
      <c r="BO101" s="37">
        <v>0</v>
      </c>
    </row>
    <row r="102" spans="1:67">
      <c r="A102" s="31">
        <v>255605</v>
      </c>
      <c r="B102" s="31" t="s">
        <v>73</v>
      </c>
      <c r="C102" s="31">
        <v>700</v>
      </c>
      <c r="D102" s="31" t="s">
        <v>90</v>
      </c>
      <c r="E102" s="16">
        <f t="shared" ref="E102:E106" si="225">IF(D102="帰宅",0,IF(D103="帰宅",1,IF(D104="帰宅",2,IF(D105="帰宅",3,IF(D106="帰宅",4,5)))))</f>
        <v>2</v>
      </c>
      <c r="F102" s="16"/>
      <c r="G102" s="16" t="str">
        <f t="shared" ref="G102:G103" si="226">D103</f>
        <v>その他</v>
      </c>
      <c r="H102" s="32">
        <v>40118.564097222225</v>
      </c>
      <c r="I102" s="32">
        <v>40118.57917824074</v>
      </c>
      <c r="J102" s="33">
        <f>H103-I102</f>
        <v>0.12550925926188938</v>
      </c>
      <c r="K102" s="18">
        <f t="shared" ref="K102" si="227">J102+J103+J104</f>
        <v>0.17663194445049157</v>
      </c>
      <c r="L102" s="31">
        <v>1303</v>
      </c>
      <c r="M102" s="34">
        <v>3527.5071996587003</v>
      </c>
      <c r="N102" s="31">
        <v>35.488538200000001</v>
      </c>
      <c r="O102" s="31">
        <v>139.6358979</v>
      </c>
      <c r="P102" s="31">
        <v>102</v>
      </c>
      <c r="Q102" s="31" t="s">
        <v>839</v>
      </c>
      <c r="R102" s="31">
        <v>1001014</v>
      </c>
      <c r="S102" s="31" t="s">
        <v>366</v>
      </c>
      <c r="T102" s="31">
        <v>100101403</v>
      </c>
      <c r="U102" s="31" t="s">
        <v>553</v>
      </c>
      <c r="V102" s="31">
        <v>35.456909529999997</v>
      </c>
      <c r="W102" s="31">
        <v>139.63280800000001</v>
      </c>
      <c r="X102" s="31">
        <v>103</v>
      </c>
      <c r="Y102" s="31" t="s">
        <v>843</v>
      </c>
      <c r="Z102" s="31">
        <v>1002002</v>
      </c>
      <c r="AA102" s="31" t="s">
        <v>136</v>
      </c>
      <c r="AB102" s="31">
        <v>100200206</v>
      </c>
      <c r="AC102" s="31" t="s">
        <v>613</v>
      </c>
      <c r="AD102" s="31">
        <v>0</v>
      </c>
      <c r="AE102" s="31">
        <v>2</v>
      </c>
      <c r="AF102" s="31" t="s">
        <v>97</v>
      </c>
      <c r="AG102" s="31" t="s">
        <v>102</v>
      </c>
      <c r="AH102" s="31">
        <v>100</v>
      </c>
      <c r="AI102" s="31" t="s">
        <v>93</v>
      </c>
      <c r="AJ102" s="16"/>
      <c r="AK102" s="16" t="str">
        <f t="shared" ref="AK102:AK103" si="228">AI103</f>
        <v>鉄道</v>
      </c>
      <c r="AL102" s="31">
        <v>14.8</v>
      </c>
      <c r="AM102" s="31">
        <v>1</v>
      </c>
      <c r="AN102" s="31">
        <v>5063</v>
      </c>
      <c r="AO102" s="31">
        <v>14.8</v>
      </c>
      <c r="AP102" s="31">
        <v>1</v>
      </c>
      <c r="AQ102" s="31">
        <v>6</v>
      </c>
      <c r="AR102" s="31">
        <v>280</v>
      </c>
      <c r="AS102" s="31" t="s">
        <v>121</v>
      </c>
      <c r="AT102" s="31" t="s">
        <v>132</v>
      </c>
      <c r="AU102" s="31">
        <v>0</v>
      </c>
      <c r="AV102" s="31">
        <v>1108</v>
      </c>
      <c r="AW102" s="31">
        <v>13.8</v>
      </c>
      <c r="AX102" s="31">
        <v>928</v>
      </c>
      <c r="AY102" s="31">
        <v>11.1</v>
      </c>
      <c r="AZ102" s="31">
        <v>30.9</v>
      </c>
      <c r="BA102" s="31">
        <v>1</v>
      </c>
      <c r="BB102" s="31">
        <v>4513</v>
      </c>
      <c r="BC102" s="31">
        <v>22.6</v>
      </c>
      <c r="BD102" s="31">
        <v>1</v>
      </c>
      <c r="BE102" s="31">
        <v>4513</v>
      </c>
      <c r="BF102" s="31">
        <v>55</v>
      </c>
      <c r="BG102" s="31">
        <v>0</v>
      </c>
      <c r="BH102" s="31">
        <v>0</v>
      </c>
      <c r="BI102" s="31">
        <v>0</v>
      </c>
      <c r="BJ102" s="31">
        <v>0</v>
      </c>
      <c r="BK102" s="31">
        <v>0</v>
      </c>
      <c r="BL102" s="31">
        <v>0</v>
      </c>
      <c r="BM102" s="31">
        <v>0</v>
      </c>
      <c r="BN102" s="31">
        <v>0</v>
      </c>
      <c r="BO102" s="31">
        <v>0</v>
      </c>
    </row>
    <row r="103" spans="1:67">
      <c r="A103" s="6">
        <v>255636</v>
      </c>
      <c r="B103" s="6" t="s">
        <v>73</v>
      </c>
      <c r="C103" s="6">
        <v>999</v>
      </c>
      <c r="D103" s="6" t="s">
        <v>84</v>
      </c>
      <c r="E103" s="21">
        <f t="shared" si="225"/>
        <v>1</v>
      </c>
      <c r="F103" s="21" t="str">
        <f t="shared" ref="F103:F104" si="229">D102</f>
        <v>娯楽</v>
      </c>
      <c r="G103" s="21" t="str">
        <f t="shared" si="226"/>
        <v>帰宅</v>
      </c>
      <c r="H103" s="7">
        <v>40118.704687500001</v>
      </c>
      <c r="I103" s="7">
        <v>40118.714502314811</v>
      </c>
      <c r="J103" s="13">
        <f>H104-I103</f>
        <v>5.112268518860219E-2</v>
      </c>
      <c r="K103" s="23">
        <f t="shared" ref="K103" si="230">J102+J103+J104</f>
        <v>0.17663194445049157</v>
      </c>
      <c r="L103" s="6">
        <v>848</v>
      </c>
      <c r="M103" s="10">
        <v>2045.5918494387433</v>
      </c>
      <c r="N103" s="6">
        <v>35.480749039999999</v>
      </c>
      <c r="O103" s="6">
        <v>139.63021699999999</v>
      </c>
      <c r="P103" s="6">
        <v>102</v>
      </c>
      <c r="Q103" s="6" t="s">
        <v>839</v>
      </c>
      <c r="R103" s="6">
        <v>1001013</v>
      </c>
      <c r="S103" s="6" t="s">
        <v>370</v>
      </c>
      <c r="T103" s="6">
        <v>100101304</v>
      </c>
      <c r="U103" s="6" t="s">
        <v>563</v>
      </c>
      <c r="V103" s="6">
        <v>35.498918359999998</v>
      </c>
      <c r="W103" s="6">
        <v>139.633779</v>
      </c>
      <c r="X103" s="6">
        <v>109</v>
      </c>
      <c r="Y103" s="6" t="s">
        <v>830</v>
      </c>
      <c r="Z103" s="6">
        <v>1008044</v>
      </c>
      <c r="AA103" s="6" t="s">
        <v>349</v>
      </c>
      <c r="AB103" s="6">
        <v>100804401</v>
      </c>
      <c r="AC103" s="6" t="s">
        <v>541</v>
      </c>
      <c r="AD103" s="6">
        <v>0</v>
      </c>
      <c r="AE103" s="6">
        <v>2</v>
      </c>
      <c r="AF103" s="6" t="s">
        <v>97</v>
      </c>
      <c r="AG103" s="6" t="s">
        <v>102</v>
      </c>
      <c r="AH103" s="6">
        <v>200</v>
      </c>
      <c r="AI103" s="6" t="s">
        <v>94</v>
      </c>
      <c r="AJ103" s="21" t="str">
        <f t="shared" ref="AJ103:AJ104" si="231">AI102</f>
        <v>自動車</v>
      </c>
      <c r="AK103" s="21" t="str">
        <f t="shared" si="228"/>
        <v>自動車</v>
      </c>
      <c r="AL103" s="6">
        <v>8</v>
      </c>
      <c r="AM103" s="6">
        <v>1</v>
      </c>
      <c r="AN103" s="6">
        <v>2522</v>
      </c>
      <c r="AO103" s="6">
        <v>10.4</v>
      </c>
      <c r="AP103" s="6">
        <v>1</v>
      </c>
      <c r="AQ103" s="6">
        <v>3</v>
      </c>
      <c r="AR103" s="6">
        <v>120</v>
      </c>
      <c r="AS103" s="6" t="s">
        <v>169</v>
      </c>
      <c r="AT103" s="6" t="s">
        <v>156</v>
      </c>
      <c r="AU103" s="6">
        <v>0</v>
      </c>
      <c r="AV103" s="6">
        <v>327</v>
      </c>
      <c r="AW103" s="6">
        <v>4.2</v>
      </c>
      <c r="AX103" s="6">
        <v>48</v>
      </c>
      <c r="AY103" s="6">
        <v>0.8</v>
      </c>
      <c r="AZ103" s="6">
        <v>8</v>
      </c>
      <c r="BA103" s="6">
        <v>1</v>
      </c>
      <c r="BB103" s="6">
        <v>2328</v>
      </c>
      <c r="BC103" s="6">
        <v>11.6</v>
      </c>
      <c r="BD103" s="6">
        <v>1</v>
      </c>
      <c r="BE103" s="6">
        <v>2328</v>
      </c>
      <c r="BF103" s="6">
        <v>29.8</v>
      </c>
      <c r="BG103" s="6">
        <v>1</v>
      </c>
      <c r="BH103" s="6">
        <v>2.0299999999999998</v>
      </c>
      <c r="BI103" s="6">
        <v>9</v>
      </c>
      <c r="BJ103" s="6">
        <v>210</v>
      </c>
      <c r="BK103" s="6">
        <v>253</v>
      </c>
      <c r="BL103" s="6">
        <v>3.8</v>
      </c>
      <c r="BM103" s="6">
        <v>271</v>
      </c>
      <c r="BN103" s="6">
        <v>4.0999999999999996</v>
      </c>
      <c r="BO103" s="6">
        <v>16.899999999999999</v>
      </c>
    </row>
    <row r="104" spans="1:67">
      <c r="A104" s="37">
        <v>255656</v>
      </c>
      <c r="B104" s="37" t="s">
        <v>73</v>
      </c>
      <c r="C104" s="37">
        <v>200</v>
      </c>
      <c r="D104" s="37" t="s">
        <v>85</v>
      </c>
      <c r="E104" s="26">
        <f t="shared" si="225"/>
        <v>0</v>
      </c>
      <c r="F104" s="21" t="str">
        <f t="shared" si="229"/>
        <v>その他</v>
      </c>
      <c r="G104" s="26"/>
      <c r="H104" s="38">
        <v>40118.765625</v>
      </c>
      <c r="I104" s="38">
        <v>40118.787824074076</v>
      </c>
      <c r="J104" s="39"/>
      <c r="K104" s="28">
        <f t="shared" ref="K104" si="232">J102+J103+J104</f>
        <v>0.17663194445049157</v>
      </c>
      <c r="L104" s="37">
        <v>1918</v>
      </c>
      <c r="M104" s="40">
        <v>1171.9864381664063</v>
      </c>
      <c r="N104" s="37">
        <v>35.47815808</v>
      </c>
      <c r="O104" s="37">
        <v>139.63399889999999</v>
      </c>
      <c r="P104" s="37">
        <v>102</v>
      </c>
      <c r="Q104" s="37" t="s">
        <v>839</v>
      </c>
      <c r="R104" s="37">
        <v>1001012</v>
      </c>
      <c r="S104" s="37" t="s">
        <v>283</v>
      </c>
      <c r="T104" s="37">
        <v>100101203</v>
      </c>
      <c r="U104" s="37" t="s">
        <v>567</v>
      </c>
      <c r="V104" s="37">
        <v>35.488575699999998</v>
      </c>
      <c r="W104" s="37">
        <v>139.6359784</v>
      </c>
      <c r="X104" s="37">
        <v>102</v>
      </c>
      <c r="Y104" s="37" t="s">
        <v>839</v>
      </c>
      <c r="Z104" s="37">
        <v>1001014</v>
      </c>
      <c r="AA104" s="37" t="s">
        <v>366</v>
      </c>
      <c r="AB104" s="37">
        <v>100101403</v>
      </c>
      <c r="AC104" s="37" t="s">
        <v>553</v>
      </c>
      <c r="AD104" s="37">
        <v>0</v>
      </c>
      <c r="AE104" s="37">
        <v>2</v>
      </c>
      <c r="AF104" s="37" t="s">
        <v>97</v>
      </c>
      <c r="AG104" s="37" t="s">
        <v>102</v>
      </c>
      <c r="AH104" s="37">
        <v>100</v>
      </c>
      <c r="AI104" s="37" t="s">
        <v>93</v>
      </c>
      <c r="AJ104" s="26" t="str">
        <f t="shared" si="231"/>
        <v>鉄道</v>
      </c>
      <c r="AK104" s="26"/>
      <c r="AL104" s="37">
        <v>7.3</v>
      </c>
      <c r="AM104" s="37">
        <v>1</v>
      </c>
      <c r="AN104" s="37">
        <v>1871</v>
      </c>
      <c r="AO104" s="37">
        <v>7.3</v>
      </c>
      <c r="AP104" s="37">
        <v>1</v>
      </c>
      <c r="AQ104" s="37">
        <v>1</v>
      </c>
      <c r="AR104" s="37">
        <v>120</v>
      </c>
      <c r="AS104" s="37" t="s">
        <v>169</v>
      </c>
      <c r="AT104" s="37" t="s">
        <v>121</v>
      </c>
      <c r="AU104" s="37">
        <v>0</v>
      </c>
      <c r="AV104" s="37">
        <v>863</v>
      </c>
      <c r="AW104" s="37">
        <v>11.4</v>
      </c>
      <c r="AX104" s="37">
        <v>1178</v>
      </c>
      <c r="AY104" s="37">
        <v>14.1</v>
      </c>
      <c r="AZ104" s="37">
        <v>26.5</v>
      </c>
      <c r="BA104" s="37">
        <v>1</v>
      </c>
      <c r="BB104" s="37">
        <v>1762</v>
      </c>
      <c r="BC104" s="37">
        <v>8.8000000000000007</v>
      </c>
      <c r="BD104" s="37">
        <v>1</v>
      </c>
      <c r="BE104" s="37">
        <v>1762</v>
      </c>
      <c r="BF104" s="37">
        <v>21.7</v>
      </c>
      <c r="BG104" s="37">
        <v>1</v>
      </c>
      <c r="BH104" s="37">
        <v>0.85</v>
      </c>
      <c r="BI104" s="37">
        <v>4</v>
      </c>
      <c r="BJ104" s="37">
        <v>210</v>
      </c>
      <c r="BK104" s="37">
        <v>244</v>
      </c>
      <c r="BL104" s="37">
        <v>3.7</v>
      </c>
      <c r="BM104" s="37">
        <v>283</v>
      </c>
      <c r="BN104" s="37">
        <v>4.2</v>
      </c>
      <c r="BO104" s="37">
        <v>11.9</v>
      </c>
    </row>
    <row r="105" spans="1:67">
      <c r="A105" s="31">
        <v>255795</v>
      </c>
      <c r="B105" s="31" t="s">
        <v>73</v>
      </c>
      <c r="C105" s="31">
        <v>700</v>
      </c>
      <c r="D105" s="31" t="s">
        <v>90</v>
      </c>
      <c r="E105" s="16">
        <f t="shared" si="225"/>
        <v>2</v>
      </c>
      <c r="F105" s="16"/>
      <c r="G105" s="16" t="str">
        <f t="shared" ref="G105:G106" si="233">D106</f>
        <v>食事</v>
      </c>
      <c r="H105" s="32">
        <v>40120.546284722222</v>
      </c>
      <c r="I105" s="32">
        <v>40120.581736111111</v>
      </c>
      <c r="J105" s="33">
        <f>H106-I105</f>
        <v>0.20160879629838746</v>
      </c>
      <c r="K105" s="18">
        <f t="shared" ref="K105" si="234">J105+J106+J107</f>
        <v>0.22958333333372138</v>
      </c>
      <c r="L105" s="31">
        <v>3063</v>
      </c>
      <c r="M105" s="34">
        <v>14102.375872736768</v>
      </c>
      <c r="N105" s="31">
        <v>35.48836652</v>
      </c>
      <c r="O105" s="31">
        <v>139.63593549999999</v>
      </c>
      <c r="P105" s="31">
        <v>102</v>
      </c>
      <c r="Q105" s="31" t="s">
        <v>839</v>
      </c>
      <c r="R105" s="31">
        <v>1001014</v>
      </c>
      <c r="S105" s="31" t="s">
        <v>366</v>
      </c>
      <c r="T105" s="31">
        <v>100101403</v>
      </c>
      <c r="U105" s="31" t="s">
        <v>553</v>
      </c>
      <c r="V105" s="31">
        <v>35.605916970000003</v>
      </c>
      <c r="W105" s="31">
        <v>139.6945149</v>
      </c>
      <c r="X105" s="31"/>
      <c r="Y105" s="31"/>
      <c r="Z105" s="31"/>
      <c r="AA105" s="31"/>
      <c r="AB105" s="31"/>
      <c r="AC105" s="31"/>
      <c r="AD105" s="31">
        <v>0</v>
      </c>
      <c r="AE105" s="31">
        <v>2</v>
      </c>
      <c r="AF105" s="31" t="s">
        <v>97</v>
      </c>
      <c r="AG105" s="31" t="s">
        <v>102</v>
      </c>
      <c r="AH105" s="31">
        <v>200</v>
      </c>
      <c r="AI105" s="31" t="s">
        <v>94</v>
      </c>
      <c r="AJ105" s="16"/>
      <c r="AK105" s="16" t="str">
        <f t="shared" ref="AK105:AK106" si="235">AI106</f>
        <v>鉄道</v>
      </c>
      <c r="AL105" s="31">
        <v>49.900000000000006</v>
      </c>
      <c r="AM105" s="31">
        <v>1</v>
      </c>
      <c r="AN105" s="31">
        <v>17721</v>
      </c>
      <c r="AO105" s="31">
        <v>31.6</v>
      </c>
      <c r="AP105" s="31">
        <v>1</v>
      </c>
      <c r="AQ105" s="31">
        <v>28</v>
      </c>
      <c r="AR105" s="31">
        <v>240</v>
      </c>
      <c r="AS105" s="31" t="s">
        <v>121</v>
      </c>
      <c r="AT105" s="31" t="s">
        <v>201</v>
      </c>
      <c r="AU105" s="31">
        <v>1</v>
      </c>
      <c r="AV105" s="31">
        <v>1086</v>
      </c>
      <c r="AW105" s="31">
        <v>13.6</v>
      </c>
      <c r="AX105" s="31">
        <v>679</v>
      </c>
      <c r="AY105" s="31">
        <v>8.3000000000000007</v>
      </c>
      <c r="AZ105" s="31">
        <v>49.900000000000006</v>
      </c>
      <c r="BA105" s="31">
        <v>1</v>
      </c>
      <c r="BB105" s="31">
        <v>15922</v>
      </c>
      <c r="BC105" s="31">
        <v>79.599999999999994</v>
      </c>
      <c r="BD105" s="31">
        <v>1</v>
      </c>
      <c r="BE105" s="31">
        <v>15922</v>
      </c>
      <c r="BF105" s="31">
        <v>199.4</v>
      </c>
      <c r="BG105" s="31">
        <v>0</v>
      </c>
      <c r="BH105" s="31">
        <v>0</v>
      </c>
      <c r="BI105" s="31">
        <v>0</v>
      </c>
      <c r="BJ105" s="31">
        <v>0</v>
      </c>
      <c r="BK105" s="31">
        <v>0</v>
      </c>
      <c r="BL105" s="31">
        <v>0</v>
      </c>
      <c r="BM105" s="31">
        <v>0</v>
      </c>
      <c r="BN105" s="31">
        <v>0</v>
      </c>
      <c r="BO105" s="31">
        <v>0</v>
      </c>
    </row>
    <row r="106" spans="1:67">
      <c r="A106" s="6">
        <v>255821</v>
      </c>
      <c r="B106" s="6" t="s">
        <v>73</v>
      </c>
      <c r="C106" s="6">
        <v>600</v>
      </c>
      <c r="D106" s="6" t="s">
        <v>91</v>
      </c>
      <c r="E106" s="21">
        <f t="shared" si="225"/>
        <v>1</v>
      </c>
      <c r="F106" s="21" t="str">
        <f t="shared" ref="F106:F107" si="236">D105</f>
        <v>娯楽</v>
      </c>
      <c r="G106" s="21" t="str">
        <f t="shared" si="233"/>
        <v>帰宅</v>
      </c>
      <c r="H106" s="7">
        <v>40120.78334490741</v>
      </c>
      <c r="I106" s="7">
        <v>40120.805474537039</v>
      </c>
      <c r="J106" s="13">
        <f>H107-I106</f>
        <v>2.7974537035333924E-2</v>
      </c>
      <c r="K106" s="23">
        <f t="shared" ref="K106" si="237">J105+J106+J107</f>
        <v>0.22958333333372138</v>
      </c>
      <c r="L106" s="6">
        <v>1912</v>
      </c>
      <c r="M106" s="10">
        <v>3757.6884682083682</v>
      </c>
      <c r="N106" s="6">
        <v>35.484557780000003</v>
      </c>
      <c r="O106" s="6">
        <v>139.64417520000001</v>
      </c>
      <c r="P106" s="6">
        <v>102</v>
      </c>
      <c r="Q106" s="6" t="s">
        <v>839</v>
      </c>
      <c r="R106" s="6">
        <v>1001006</v>
      </c>
      <c r="S106" s="6" t="s">
        <v>367</v>
      </c>
      <c r="T106" s="6">
        <v>100100601</v>
      </c>
      <c r="U106" s="6" t="s">
        <v>367</v>
      </c>
      <c r="V106" s="6">
        <v>35.483855030000001</v>
      </c>
      <c r="W106" s="6">
        <v>139.6026761</v>
      </c>
      <c r="X106" s="6">
        <v>102</v>
      </c>
      <c r="Y106" s="6" t="s">
        <v>839</v>
      </c>
      <c r="Z106" s="6">
        <v>1001026</v>
      </c>
      <c r="AA106" s="6" t="s">
        <v>356</v>
      </c>
      <c r="AB106" s="6">
        <v>100102603</v>
      </c>
      <c r="AC106" s="6" t="s">
        <v>554</v>
      </c>
      <c r="AD106" s="6">
        <v>0</v>
      </c>
      <c r="AE106" s="6">
        <v>2</v>
      </c>
      <c r="AF106" s="6" t="s">
        <v>97</v>
      </c>
      <c r="AG106" s="6" t="s">
        <v>102</v>
      </c>
      <c r="AH106" s="6">
        <v>200</v>
      </c>
      <c r="AI106" s="6" t="s">
        <v>94</v>
      </c>
      <c r="AJ106" s="21" t="str">
        <f t="shared" ref="AJ106:AJ107" si="238">AI105</f>
        <v>鉄道</v>
      </c>
      <c r="AK106" s="21" t="str">
        <f t="shared" si="235"/>
        <v>自動車</v>
      </c>
      <c r="AL106" s="6">
        <v>39.6</v>
      </c>
      <c r="AM106" s="6">
        <v>1</v>
      </c>
      <c r="AN106" s="6">
        <v>5952</v>
      </c>
      <c r="AO106" s="6">
        <v>14.8</v>
      </c>
      <c r="AP106" s="6">
        <v>1</v>
      </c>
      <c r="AQ106" s="6">
        <v>27</v>
      </c>
      <c r="AR106" s="6">
        <v>360</v>
      </c>
      <c r="AS106" s="6" t="s">
        <v>205</v>
      </c>
      <c r="AT106" s="6" t="s">
        <v>203</v>
      </c>
      <c r="AU106" s="6">
        <v>1</v>
      </c>
      <c r="AV106" s="6">
        <v>104</v>
      </c>
      <c r="AW106" s="6">
        <v>1.3</v>
      </c>
      <c r="AX106" s="6">
        <v>862</v>
      </c>
      <c r="AY106" s="6">
        <v>11.3</v>
      </c>
      <c r="AZ106" s="6">
        <v>39.6</v>
      </c>
      <c r="BA106" s="6">
        <v>1</v>
      </c>
      <c r="BB106" s="6">
        <v>4567</v>
      </c>
      <c r="BC106" s="6">
        <v>22.8</v>
      </c>
      <c r="BD106" s="6">
        <v>1</v>
      </c>
      <c r="BE106" s="6">
        <v>4567</v>
      </c>
      <c r="BF106" s="6">
        <v>57.6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</row>
    <row r="107" spans="1:67">
      <c r="A107" s="37">
        <v>255827</v>
      </c>
      <c r="B107" s="37" t="s">
        <v>73</v>
      </c>
      <c r="C107" s="37">
        <v>200</v>
      </c>
      <c r="D107" s="37" t="s">
        <v>85</v>
      </c>
      <c r="E107" s="26">
        <f>IF(D107="帰宅",0,IF(D108="帰宅",1,IF(D109="帰宅",2,IF(D110="帰宅",3,IF(#REF!="帰宅",4,5)))))</f>
        <v>0</v>
      </c>
      <c r="F107" s="21" t="str">
        <f t="shared" si="236"/>
        <v>食事</v>
      </c>
      <c r="G107" s="26"/>
      <c r="H107" s="38">
        <v>40120.833449074074</v>
      </c>
      <c r="I107" s="38">
        <v>40120.841724537036</v>
      </c>
      <c r="J107" s="39"/>
      <c r="K107" s="28">
        <f t="shared" ref="K107" si="239">J105+J106+J107</f>
        <v>0.22958333333372138</v>
      </c>
      <c r="L107" s="37">
        <v>715</v>
      </c>
      <c r="M107" s="40">
        <v>3090.4854689918102</v>
      </c>
      <c r="N107" s="37">
        <v>35.483876510000002</v>
      </c>
      <c r="O107" s="37">
        <v>139.6018177</v>
      </c>
      <c r="P107" s="37">
        <v>102</v>
      </c>
      <c r="Q107" s="37" t="s">
        <v>839</v>
      </c>
      <c r="R107" s="37">
        <v>1001026</v>
      </c>
      <c r="S107" s="37" t="s">
        <v>356</v>
      </c>
      <c r="T107" s="37">
        <v>100102602</v>
      </c>
      <c r="U107" s="37" t="s">
        <v>555</v>
      </c>
      <c r="V107" s="37">
        <v>35.488709880000002</v>
      </c>
      <c r="W107" s="37">
        <v>139.63543659999999</v>
      </c>
      <c r="X107" s="37">
        <v>102</v>
      </c>
      <c r="Y107" s="37" t="s">
        <v>839</v>
      </c>
      <c r="Z107" s="37">
        <v>1001014</v>
      </c>
      <c r="AA107" s="37" t="s">
        <v>366</v>
      </c>
      <c r="AB107" s="37">
        <v>100101403</v>
      </c>
      <c r="AC107" s="37" t="s">
        <v>553</v>
      </c>
      <c r="AD107" s="37">
        <v>0</v>
      </c>
      <c r="AE107" s="37">
        <v>2</v>
      </c>
      <c r="AF107" s="37" t="s">
        <v>97</v>
      </c>
      <c r="AG107" s="37" t="s">
        <v>102</v>
      </c>
      <c r="AH107" s="37">
        <v>100</v>
      </c>
      <c r="AI107" s="37" t="s">
        <v>93</v>
      </c>
      <c r="AJ107" s="26" t="str">
        <f t="shared" si="238"/>
        <v>鉄道</v>
      </c>
      <c r="AK107" s="26"/>
      <c r="AL107" s="37">
        <v>17.100000000000001</v>
      </c>
      <c r="AM107" s="37">
        <v>1</v>
      </c>
      <c r="AN107" s="37">
        <v>5567</v>
      </c>
      <c r="AO107" s="37">
        <v>17.100000000000001</v>
      </c>
      <c r="AP107" s="37">
        <v>1</v>
      </c>
      <c r="AQ107" s="37">
        <v>26</v>
      </c>
      <c r="AR107" s="37">
        <v>350</v>
      </c>
      <c r="AS107" s="37" t="s">
        <v>203</v>
      </c>
      <c r="AT107" s="37" t="s">
        <v>121</v>
      </c>
      <c r="AU107" s="37">
        <v>1</v>
      </c>
      <c r="AV107" s="37">
        <v>832</v>
      </c>
      <c r="AW107" s="37">
        <v>9.6</v>
      </c>
      <c r="AX107" s="37">
        <v>1186</v>
      </c>
      <c r="AY107" s="37">
        <v>14.3</v>
      </c>
      <c r="AZ107" s="37">
        <v>49.900000000000006</v>
      </c>
      <c r="BA107" s="37">
        <v>1</v>
      </c>
      <c r="BB107" s="37">
        <v>3575</v>
      </c>
      <c r="BC107" s="37">
        <v>17.899999999999999</v>
      </c>
      <c r="BD107" s="37">
        <v>1</v>
      </c>
      <c r="BE107" s="37">
        <v>3575</v>
      </c>
      <c r="BF107" s="37">
        <v>44</v>
      </c>
      <c r="BG107" s="37">
        <v>0</v>
      </c>
      <c r="BH107" s="37">
        <v>0</v>
      </c>
      <c r="BI107" s="37">
        <v>0</v>
      </c>
      <c r="BJ107" s="37">
        <v>0</v>
      </c>
      <c r="BK107" s="37">
        <v>0</v>
      </c>
      <c r="BL107" s="37">
        <v>0</v>
      </c>
      <c r="BM107" s="37">
        <v>0</v>
      </c>
      <c r="BN107" s="37">
        <v>0</v>
      </c>
      <c r="BO107" s="37">
        <v>0</v>
      </c>
    </row>
    <row r="108" spans="1:67">
      <c r="A108" s="31">
        <v>256033</v>
      </c>
      <c r="B108" s="31" t="s">
        <v>73</v>
      </c>
      <c r="C108" s="31">
        <v>400</v>
      </c>
      <c r="D108" s="31" t="s">
        <v>87</v>
      </c>
      <c r="E108" s="16">
        <f>IF(D108="帰宅",0,IF(D109="帰宅",1,IF(D110="帰宅",2,IF(#REF!="帰宅",3,IF(#REF!="帰宅",4,5)))))</f>
        <v>2</v>
      </c>
      <c r="F108" s="16"/>
      <c r="G108" s="16" t="str">
        <f t="shared" ref="G108:G109" si="240">D109</f>
        <v>買い物</v>
      </c>
      <c r="H108" s="32">
        <v>40123.437337962961</v>
      </c>
      <c r="I108" s="32">
        <v>40123.47929398148</v>
      </c>
      <c r="J108" s="33">
        <f>H109-I108</f>
        <v>0.19943287037312984</v>
      </c>
      <c r="K108" s="18">
        <f t="shared" ref="K108" si="241">J108+J109+J110</f>
        <v>0.3295717592627625</v>
      </c>
      <c r="L108" s="31">
        <v>3625</v>
      </c>
      <c r="M108" s="34">
        <v>20428.169393690412</v>
      </c>
      <c r="N108" s="31">
        <v>35.487926659999999</v>
      </c>
      <c r="O108" s="31">
        <v>139.6354365</v>
      </c>
      <c r="P108" s="31">
        <v>102</v>
      </c>
      <c r="Q108" s="31" t="s">
        <v>839</v>
      </c>
      <c r="R108" s="31">
        <v>1001014</v>
      </c>
      <c r="S108" s="31" t="s">
        <v>366</v>
      </c>
      <c r="T108" s="31">
        <v>100101403</v>
      </c>
      <c r="U108" s="31" t="s">
        <v>553</v>
      </c>
      <c r="V108" s="31">
        <v>35.6620396</v>
      </c>
      <c r="W108" s="31">
        <v>139.70761479999999</v>
      </c>
      <c r="X108" s="31"/>
      <c r="Y108" s="31"/>
      <c r="Z108" s="31"/>
      <c r="AA108" s="31"/>
      <c r="AB108" s="31"/>
      <c r="AC108" s="31"/>
      <c r="AD108" s="31">
        <v>0</v>
      </c>
      <c r="AE108" s="31">
        <v>2</v>
      </c>
      <c r="AF108" s="31" t="s">
        <v>97</v>
      </c>
      <c r="AG108" s="31" t="s">
        <v>102</v>
      </c>
      <c r="AH108" s="31">
        <v>200</v>
      </c>
      <c r="AI108" s="31" t="s">
        <v>94</v>
      </c>
      <c r="AJ108" s="16"/>
      <c r="AK108" s="16" t="str">
        <f t="shared" ref="AK108:AK109" si="242">AI109</f>
        <v>徒歩</v>
      </c>
      <c r="AL108" s="31">
        <v>66.7</v>
      </c>
      <c r="AM108" s="31">
        <v>1</v>
      </c>
      <c r="AN108" s="31">
        <v>26249</v>
      </c>
      <c r="AO108" s="31">
        <v>47.6</v>
      </c>
      <c r="AP108" s="31">
        <v>1</v>
      </c>
      <c r="AQ108" s="31">
        <v>41</v>
      </c>
      <c r="AR108" s="31">
        <v>420</v>
      </c>
      <c r="AS108" s="31" t="s">
        <v>121</v>
      </c>
      <c r="AT108" s="31" t="s">
        <v>191</v>
      </c>
      <c r="AU108" s="31">
        <v>3</v>
      </c>
      <c r="AV108" s="31">
        <v>1019</v>
      </c>
      <c r="AW108" s="31">
        <v>12.5</v>
      </c>
      <c r="AX108" s="31">
        <v>1097</v>
      </c>
      <c r="AY108" s="31">
        <v>13.2</v>
      </c>
      <c r="AZ108" s="31">
        <v>66.7</v>
      </c>
      <c r="BA108" s="31">
        <v>1</v>
      </c>
      <c r="BB108" s="31">
        <v>22603</v>
      </c>
      <c r="BC108" s="31">
        <v>113</v>
      </c>
      <c r="BD108" s="31">
        <v>1</v>
      </c>
      <c r="BE108" s="31">
        <v>22603</v>
      </c>
      <c r="BF108" s="31">
        <v>278.89999999999998</v>
      </c>
      <c r="BG108" s="31">
        <v>0</v>
      </c>
      <c r="BH108" s="31">
        <v>0</v>
      </c>
      <c r="BI108" s="31">
        <v>0</v>
      </c>
      <c r="BJ108" s="31">
        <v>0</v>
      </c>
      <c r="BK108" s="31">
        <v>0</v>
      </c>
      <c r="BL108" s="31">
        <v>0</v>
      </c>
      <c r="BM108" s="31">
        <v>0</v>
      </c>
      <c r="BN108" s="31">
        <v>0</v>
      </c>
      <c r="BO108" s="31">
        <v>0</v>
      </c>
    </row>
    <row r="109" spans="1:67">
      <c r="A109" s="6">
        <v>256064</v>
      </c>
      <c r="B109" s="6" t="s">
        <v>73</v>
      </c>
      <c r="C109" s="6">
        <v>500</v>
      </c>
      <c r="D109" s="6" t="s">
        <v>33</v>
      </c>
      <c r="E109" s="21">
        <f>IF(D109="帰宅",0,IF(D110="帰宅",1,IF(#REF!="帰宅",2,IF(#REF!="帰宅",3,IF(#REF!="帰宅",4,5)))))</f>
        <v>1</v>
      </c>
      <c r="F109" s="21" t="str">
        <f t="shared" ref="F109:F110" si="243">D108</f>
        <v>業務</v>
      </c>
      <c r="G109" s="21" t="str">
        <f t="shared" si="240"/>
        <v>帰宅</v>
      </c>
      <c r="H109" s="7">
        <v>40123.678726851853</v>
      </c>
      <c r="I109" s="7">
        <v>40123.747581018521</v>
      </c>
      <c r="J109" s="13">
        <f>H110-I109</f>
        <v>0.13013888888963265</v>
      </c>
      <c r="K109" s="23">
        <f t="shared" ref="K109" si="244">J108+J109+J110</f>
        <v>0.3295717592627625</v>
      </c>
      <c r="L109" s="6">
        <v>5949</v>
      </c>
      <c r="M109" s="10">
        <v>904.80080675802606</v>
      </c>
      <c r="N109" s="6">
        <v>35.660709169999997</v>
      </c>
      <c r="O109" s="6">
        <v>139.70899890000001</v>
      </c>
      <c r="P109" s="6"/>
      <c r="Q109" s="6"/>
      <c r="R109" s="6"/>
      <c r="S109" s="6"/>
      <c r="T109" s="6"/>
      <c r="U109" s="6"/>
      <c r="V109" s="6">
        <v>35.661256330000001</v>
      </c>
      <c r="W109" s="6">
        <v>139.69900490000001</v>
      </c>
      <c r="X109" s="6"/>
      <c r="Y109" s="6"/>
      <c r="Z109" s="6"/>
      <c r="AA109" s="6"/>
      <c r="AB109" s="6"/>
      <c r="AC109" s="6"/>
      <c r="AD109" s="6">
        <v>0</v>
      </c>
      <c r="AE109" s="6">
        <v>2</v>
      </c>
      <c r="AF109" s="6" t="s">
        <v>97</v>
      </c>
      <c r="AG109" s="6" t="s">
        <v>102</v>
      </c>
      <c r="AH109" s="6">
        <v>420</v>
      </c>
      <c r="AI109" s="6" t="s">
        <v>95</v>
      </c>
      <c r="AJ109" s="21" t="str">
        <f t="shared" ref="AJ109:AJ110" si="245">AI108</f>
        <v>鉄道</v>
      </c>
      <c r="AK109" s="21" t="str">
        <f t="shared" si="242"/>
        <v>鉄道</v>
      </c>
      <c r="AL109" s="6">
        <v>14.9</v>
      </c>
      <c r="AM109" s="6">
        <v>1</v>
      </c>
      <c r="AN109" s="6">
        <v>1279</v>
      </c>
      <c r="AO109" s="6">
        <v>7</v>
      </c>
      <c r="AP109" s="6">
        <v>1</v>
      </c>
      <c r="AQ109" s="6">
        <v>4</v>
      </c>
      <c r="AR109" s="6">
        <v>160</v>
      </c>
      <c r="AS109" s="6" t="s">
        <v>177</v>
      </c>
      <c r="AT109" s="6" t="s">
        <v>165</v>
      </c>
      <c r="AU109" s="6">
        <v>0</v>
      </c>
      <c r="AV109" s="6">
        <v>715</v>
      </c>
      <c r="AW109" s="6">
        <v>8.6</v>
      </c>
      <c r="AX109" s="6">
        <v>1410</v>
      </c>
      <c r="AY109" s="6">
        <v>16.899999999999999</v>
      </c>
      <c r="AZ109" s="6">
        <v>29.5</v>
      </c>
      <c r="BA109" s="6">
        <v>1</v>
      </c>
      <c r="BB109" s="6">
        <v>1242</v>
      </c>
      <c r="BC109" s="6">
        <v>6.2</v>
      </c>
      <c r="BD109" s="6">
        <v>1</v>
      </c>
      <c r="BE109" s="6">
        <v>1242</v>
      </c>
      <c r="BF109" s="6">
        <v>14.9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</row>
    <row r="110" spans="1:67">
      <c r="A110" s="37">
        <v>256091</v>
      </c>
      <c r="B110" s="37" t="s">
        <v>73</v>
      </c>
      <c r="C110" s="37">
        <v>200</v>
      </c>
      <c r="D110" s="37" t="s">
        <v>85</v>
      </c>
      <c r="E110" s="26">
        <f>IF(D110="帰宅",0,IF(#REF!="帰宅",1,IF(#REF!="帰宅",2,IF(#REF!="帰宅",3,IF(#REF!="帰宅",4,5)))))</f>
        <v>0</v>
      </c>
      <c r="F110" s="21" t="str">
        <f t="shared" si="243"/>
        <v>買い物</v>
      </c>
      <c r="G110" s="26"/>
      <c r="H110" s="38">
        <v>40123.87771990741</v>
      </c>
      <c r="I110" s="38">
        <v>40123.982245370367</v>
      </c>
      <c r="J110" s="39"/>
      <c r="K110" s="28">
        <f t="shared" ref="K110" si="246">J108+J109+J110</f>
        <v>0.3295717592627625</v>
      </c>
      <c r="L110" s="37">
        <v>9031</v>
      </c>
      <c r="M110" s="40">
        <v>20083.652711614352</v>
      </c>
      <c r="N110" s="37">
        <v>35.661755280000001</v>
      </c>
      <c r="O110" s="37">
        <v>139.6988279</v>
      </c>
      <c r="P110" s="37"/>
      <c r="Q110" s="37"/>
      <c r="R110" s="37"/>
      <c r="S110" s="37"/>
      <c r="T110" s="37"/>
      <c r="U110" s="37"/>
      <c r="V110" s="37">
        <v>35.488527509999997</v>
      </c>
      <c r="W110" s="37">
        <v>139.63583890000001</v>
      </c>
      <c r="X110" s="37">
        <v>102</v>
      </c>
      <c r="Y110" s="37" t="s">
        <v>839</v>
      </c>
      <c r="Z110" s="37">
        <v>1001014</v>
      </c>
      <c r="AA110" s="37" t="s">
        <v>366</v>
      </c>
      <c r="AB110" s="37">
        <v>100101403</v>
      </c>
      <c r="AC110" s="37" t="s">
        <v>553</v>
      </c>
      <c r="AD110" s="37">
        <v>0</v>
      </c>
      <c r="AE110" s="37">
        <v>2</v>
      </c>
      <c r="AF110" s="37" t="s">
        <v>97</v>
      </c>
      <c r="AG110" s="37" t="s">
        <v>102</v>
      </c>
      <c r="AH110" s="37">
        <v>200</v>
      </c>
      <c r="AI110" s="37" t="s">
        <v>94</v>
      </c>
      <c r="AJ110" s="26" t="str">
        <f t="shared" si="245"/>
        <v>徒歩</v>
      </c>
      <c r="AK110" s="26"/>
      <c r="AL110" s="37">
        <v>70.2</v>
      </c>
      <c r="AM110" s="37">
        <v>1</v>
      </c>
      <c r="AN110" s="37">
        <v>26394</v>
      </c>
      <c r="AO110" s="37">
        <v>51.9</v>
      </c>
      <c r="AP110" s="37">
        <v>1</v>
      </c>
      <c r="AQ110" s="37">
        <v>40</v>
      </c>
      <c r="AR110" s="37">
        <v>420</v>
      </c>
      <c r="AS110" s="37" t="s">
        <v>165</v>
      </c>
      <c r="AT110" s="37" t="s">
        <v>121</v>
      </c>
      <c r="AU110" s="37">
        <v>3</v>
      </c>
      <c r="AV110" s="37">
        <v>1353</v>
      </c>
      <c r="AW110" s="37">
        <v>16.3</v>
      </c>
      <c r="AX110" s="37">
        <v>1089</v>
      </c>
      <c r="AY110" s="37">
        <v>13.9</v>
      </c>
      <c r="AZ110" s="37">
        <v>70.2</v>
      </c>
      <c r="BA110" s="37">
        <v>1</v>
      </c>
      <c r="BB110" s="37">
        <v>22326</v>
      </c>
      <c r="BC110" s="37">
        <v>111.6</v>
      </c>
      <c r="BD110" s="37">
        <v>1</v>
      </c>
      <c r="BE110" s="37">
        <v>22326</v>
      </c>
      <c r="BF110" s="37">
        <v>277</v>
      </c>
      <c r="BG110" s="37">
        <v>0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</row>
    <row r="111" spans="1:67" s="31" customFormat="1" ht="17" customHeight="1">
      <c r="A111" s="30">
        <v>255670</v>
      </c>
      <c r="B111" s="31" t="s">
        <v>74</v>
      </c>
      <c r="C111" s="31">
        <v>100</v>
      </c>
      <c r="D111" s="31" t="s">
        <v>86</v>
      </c>
      <c r="E111" s="16">
        <v>2</v>
      </c>
      <c r="F111" s="16"/>
      <c r="G111" s="16" t="str">
        <f t="shared" ref="G111:G112" si="247">D112</f>
        <v>買い物</v>
      </c>
      <c r="H111" s="32">
        <v>40119.28466435185</v>
      </c>
      <c r="I111" s="32">
        <v>40119.330127314817</v>
      </c>
      <c r="J111" s="33">
        <v>0.40253472221957054</v>
      </c>
      <c r="K111" s="18">
        <f t="shared" ref="K111" si="248">J111+J112+J113</f>
        <v>0.42059027776849689</v>
      </c>
      <c r="L111" s="31">
        <v>3928</v>
      </c>
      <c r="M111" s="34">
        <v>24375.005149088298</v>
      </c>
      <c r="N111" s="31">
        <v>35.325878260000003</v>
      </c>
      <c r="O111" s="31">
        <v>139.40991639999999</v>
      </c>
      <c r="P111" s="31">
        <v>207</v>
      </c>
      <c r="Q111" s="31" t="s">
        <v>855</v>
      </c>
      <c r="R111" s="31">
        <v>2070202</v>
      </c>
      <c r="S111" s="31" t="s">
        <v>457</v>
      </c>
      <c r="T111" s="31">
        <v>207020202</v>
      </c>
      <c r="U111" s="31" t="s">
        <v>749</v>
      </c>
      <c r="V111" s="31">
        <v>35.444104670000002</v>
      </c>
      <c r="W111" s="31">
        <v>139.63638610000001</v>
      </c>
      <c r="X111" s="31">
        <v>104</v>
      </c>
      <c r="Y111" s="31" t="s">
        <v>844</v>
      </c>
      <c r="Z111" s="31">
        <v>1003002</v>
      </c>
      <c r="AA111" s="31" t="s">
        <v>120</v>
      </c>
      <c r="AB111" s="31">
        <v>100300216</v>
      </c>
      <c r="AC111" s="31" t="s">
        <v>240</v>
      </c>
      <c r="AD111" s="31">
        <v>46</v>
      </c>
      <c r="AE111" s="31">
        <v>1</v>
      </c>
      <c r="AF111" s="31" t="s">
        <v>34</v>
      </c>
      <c r="AG111" s="31" t="s">
        <v>109</v>
      </c>
      <c r="AH111" s="31">
        <v>200</v>
      </c>
      <c r="AI111" s="31" t="s">
        <v>94</v>
      </c>
      <c r="AJ111" s="16"/>
      <c r="AK111" s="16" t="str">
        <f t="shared" ref="AK111:AK112" si="249">AI112</f>
        <v>鉄道</v>
      </c>
      <c r="AL111" s="31">
        <v>60.1</v>
      </c>
      <c r="AM111" s="31">
        <v>1</v>
      </c>
      <c r="AN111" s="31">
        <v>30766</v>
      </c>
      <c r="AO111" s="31">
        <v>56.1</v>
      </c>
      <c r="AP111" s="31">
        <v>1</v>
      </c>
      <c r="AQ111" s="31">
        <v>41</v>
      </c>
      <c r="AR111" s="31">
        <v>660</v>
      </c>
      <c r="AS111" s="31" t="s">
        <v>155</v>
      </c>
      <c r="AT111" s="31" t="s">
        <v>123</v>
      </c>
      <c r="AU111" s="31">
        <v>1</v>
      </c>
      <c r="AV111" s="31">
        <v>689</v>
      </c>
      <c r="AW111" s="31">
        <v>8.6</v>
      </c>
      <c r="AX111" s="31">
        <v>882</v>
      </c>
      <c r="AY111" s="31">
        <v>10.5</v>
      </c>
      <c r="AZ111" s="31">
        <v>60.1</v>
      </c>
      <c r="BA111" s="31">
        <v>1</v>
      </c>
      <c r="BB111" s="31">
        <v>27538</v>
      </c>
      <c r="BC111" s="31">
        <v>137.69999999999999</v>
      </c>
      <c r="BD111" s="31">
        <v>1</v>
      </c>
      <c r="BE111" s="31">
        <v>27538</v>
      </c>
      <c r="BF111" s="31">
        <v>340.8</v>
      </c>
      <c r="BG111" s="31">
        <v>0</v>
      </c>
      <c r="BH111" s="31">
        <v>0</v>
      </c>
      <c r="BI111" s="31">
        <v>0</v>
      </c>
      <c r="BJ111" s="31">
        <v>0</v>
      </c>
      <c r="BK111" s="31">
        <v>0</v>
      </c>
      <c r="BL111" s="31">
        <v>0</v>
      </c>
      <c r="BM111" s="31">
        <v>0</v>
      </c>
      <c r="BN111" s="31">
        <v>0</v>
      </c>
      <c r="BO111" s="31">
        <v>0</v>
      </c>
    </row>
    <row r="112" spans="1:67" s="6" customFormat="1" ht="17" customHeight="1">
      <c r="A112" s="35">
        <v>255741</v>
      </c>
      <c r="B112" s="6" t="s">
        <v>74</v>
      </c>
      <c r="C112" s="6">
        <v>500</v>
      </c>
      <c r="D112" s="6" t="s">
        <v>33</v>
      </c>
      <c r="E112" s="21">
        <v>1</v>
      </c>
      <c r="F112" s="21" t="str">
        <f t="shared" ref="F112:F113" si="250">D111</f>
        <v>出勤</v>
      </c>
      <c r="G112" s="21" t="str">
        <f t="shared" si="247"/>
        <v>帰宅</v>
      </c>
      <c r="H112" s="7">
        <v>40119.732662037037</v>
      </c>
      <c r="I112" s="7">
        <v>40119.747743055559</v>
      </c>
      <c r="J112" s="13">
        <v>1.805555554892635E-2</v>
      </c>
      <c r="K112" s="23">
        <f t="shared" ref="K112" si="251">J111+J112+J113</f>
        <v>0.42059027776849689</v>
      </c>
      <c r="L112" s="6">
        <v>1303</v>
      </c>
      <c r="M112" s="10">
        <v>1501.0348966701822</v>
      </c>
      <c r="N112" s="6">
        <v>35.444775290000003</v>
      </c>
      <c r="O112" s="6">
        <v>139.63606960000001</v>
      </c>
      <c r="P112" s="6">
        <v>104</v>
      </c>
      <c r="Q112" s="6" t="s">
        <v>844</v>
      </c>
      <c r="R112" s="6">
        <v>1003002</v>
      </c>
      <c r="S112" s="6" t="s">
        <v>120</v>
      </c>
      <c r="T112" s="6">
        <v>100300215</v>
      </c>
      <c r="U112" s="6" t="s">
        <v>661</v>
      </c>
      <c r="V112" s="6">
        <v>35.455976130000003</v>
      </c>
      <c r="W112" s="6">
        <v>139.6268159</v>
      </c>
      <c r="X112" s="6">
        <v>104</v>
      </c>
      <c r="Y112" s="6" t="s">
        <v>844</v>
      </c>
      <c r="Z112" s="6">
        <v>1003001</v>
      </c>
      <c r="AA112" s="6" t="s">
        <v>400</v>
      </c>
      <c r="AB112" s="6">
        <v>100300101</v>
      </c>
      <c r="AC112" s="6" t="s">
        <v>628</v>
      </c>
      <c r="AD112" s="6">
        <v>46</v>
      </c>
      <c r="AE112" s="6">
        <v>1</v>
      </c>
      <c r="AF112" s="6" t="s">
        <v>34</v>
      </c>
      <c r="AG112" s="6" t="s">
        <v>109</v>
      </c>
      <c r="AH112" s="6">
        <v>200</v>
      </c>
      <c r="AI112" s="6" t="s">
        <v>94</v>
      </c>
      <c r="AJ112" s="21" t="str">
        <f t="shared" ref="AJ112:AJ113" si="252">AI111</f>
        <v>鉄道</v>
      </c>
      <c r="AK112" s="21" t="str">
        <f t="shared" si="249"/>
        <v>鉄道</v>
      </c>
      <c r="AL112" s="6">
        <v>19</v>
      </c>
      <c r="AM112" s="6">
        <v>1</v>
      </c>
      <c r="AN112" s="6">
        <v>2022</v>
      </c>
      <c r="AO112" s="6">
        <v>7.2</v>
      </c>
      <c r="AP112" s="6">
        <v>1</v>
      </c>
      <c r="AQ112" s="6">
        <v>2</v>
      </c>
      <c r="AR112" s="6">
        <v>200</v>
      </c>
      <c r="AS112" s="6" t="s">
        <v>134</v>
      </c>
      <c r="AT112" s="6" t="s">
        <v>138</v>
      </c>
      <c r="AU112" s="6">
        <v>0</v>
      </c>
      <c r="AV112" s="6">
        <v>855</v>
      </c>
      <c r="AW112" s="6">
        <v>10.3</v>
      </c>
      <c r="AX112" s="6">
        <v>559</v>
      </c>
      <c r="AY112" s="6">
        <v>6.7</v>
      </c>
      <c r="AZ112" s="6">
        <v>19</v>
      </c>
      <c r="BA112" s="6">
        <v>1</v>
      </c>
      <c r="BB112" s="6">
        <v>1601</v>
      </c>
      <c r="BC112" s="6">
        <v>8</v>
      </c>
      <c r="BD112" s="6">
        <v>1</v>
      </c>
      <c r="BE112" s="6">
        <v>1601</v>
      </c>
      <c r="BF112" s="6">
        <v>19.2</v>
      </c>
      <c r="BG112" s="6">
        <v>1</v>
      </c>
      <c r="BH112" s="6">
        <v>1.37</v>
      </c>
      <c r="BI112" s="6">
        <v>4</v>
      </c>
      <c r="BJ112" s="6">
        <v>210</v>
      </c>
      <c r="BK112" s="6">
        <v>143</v>
      </c>
      <c r="BL112" s="6">
        <v>2.1</v>
      </c>
      <c r="BM112" s="6">
        <v>191</v>
      </c>
      <c r="BN112" s="6">
        <v>2.9</v>
      </c>
      <c r="BO112" s="6">
        <v>9</v>
      </c>
    </row>
    <row r="113" spans="1:67" s="37" customFormat="1" ht="17" customHeight="1">
      <c r="A113" s="36">
        <v>255747</v>
      </c>
      <c r="B113" s="37" t="s">
        <v>74</v>
      </c>
      <c r="C113" s="37">
        <v>200</v>
      </c>
      <c r="D113" s="37" t="s">
        <v>85</v>
      </c>
      <c r="E113" s="26">
        <v>0</v>
      </c>
      <c r="F113" s="21" t="str">
        <f t="shared" si="250"/>
        <v>買い物</v>
      </c>
      <c r="G113" s="26"/>
      <c r="H113" s="38">
        <v>40119.765798611108</v>
      </c>
      <c r="I113" s="38">
        <v>40119.835497685184</v>
      </c>
      <c r="J113" s="39"/>
      <c r="K113" s="28">
        <f t="shared" ref="K113" si="253">J111+J112+J113</f>
        <v>0.42059027776849689</v>
      </c>
      <c r="L113" s="37">
        <v>6022</v>
      </c>
      <c r="M113" s="40">
        <v>24372.0760156779</v>
      </c>
      <c r="N113" s="37">
        <v>35.456528749999997</v>
      </c>
      <c r="O113" s="37">
        <v>139.62566799999999</v>
      </c>
      <c r="P113" s="37">
        <v>103</v>
      </c>
      <c r="Q113" s="37" t="s">
        <v>843</v>
      </c>
      <c r="R113" s="37">
        <v>1002002</v>
      </c>
      <c r="S113" s="37" t="s">
        <v>136</v>
      </c>
      <c r="T113" s="37">
        <v>100200201</v>
      </c>
      <c r="U113" s="37" t="s">
        <v>134</v>
      </c>
      <c r="V113" s="37">
        <v>35.325787060000003</v>
      </c>
      <c r="W113" s="37">
        <v>139.40981980000001</v>
      </c>
      <c r="X113" s="37">
        <v>207</v>
      </c>
      <c r="Y113" s="37" t="s">
        <v>855</v>
      </c>
      <c r="Z113" s="37">
        <v>2070202</v>
      </c>
      <c r="AA113" s="37" t="s">
        <v>457</v>
      </c>
      <c r="AB113" s="37">
        <v>207020202</v>
      </c>
      <c r="AC113" s="37" t="s">
        <v>749</v>
      </c>
      <c r="AD113" s="37">
        <v>46</v>
      </c>
      <c r="AE113" s="37">
        <v>1</v>
      </c>
      <c r="AF113" s="37" t="s">
        <v>34</v>
      </c>
      <c r="AG113" s="37" t="s">
        <v>109</v>
      </c>
      <c r="AH113" s="37">
        <v>200</v>
      </c>
      <c r="AI113" s="37" t="s">
        <v>94</v>
      </c>
      <c r="AJ113" s="26" t="str">
        <f t="shared" si="252"/>
        <v>鉄道</v>
      </c>
      <c r="AK113" s="26"/>
      <c r="AL113" s="37">
        <v>61</v>
      </c>
      <c r="AM113" s="37">
        <v>1</v>
      </c>
      <c r="AN113" s="37">
        <v>28474</v>
      </c>
      <c r="AO113" s="37">
        <v>48.1</v>
      </c>
      <c r="AP113" s="37">
        <v>1</v>
      </c>
      <c r="AQ113" s="37">
        <v>46</v>
      </c>
      <c r="AR113" s="37">
        <v>680</v>
      </c>
      <c r="AS113" s="37" t="s">
        <v>138</v>
      </c>
      <c r="AT113" s="37" t="s">
        <v>155</v>
      </c>
      <c r="AU113" s="37">
        <v>1</v>
      </c>
      <c r="AV113" s="37">
        <v>429</v>
      </c>
      <c r="AW113" s="37">
        <v>5.2</v>
      </c>
      <c r="AX113" s="37">
        <v>816</v>
      </c>
      <c r="AY113" s="37">
        <v>9.8000000000000007</v>
      </c>
      <c r="AZ113" s="37">
        <v>61</v>
      </c>
      <c r="BA113" s="37">
        <v>1</v>
      </c>
      <c r="BB113" s="37">
        <v>27221</v>
      </c>
      <c r="BC113" s="37">
        <v>136.1</v>
      </c>
      <c r="BD113" s="37">
        <v>1</v>
      </c>
      <c r="BE113" s="37">
        <v>27221</v>
      </c>
      <c r="BF113" s="37">
        <v>341.3</v>
      </c>
      <c r="BG113" s="37">
        <v>0</v>
      </c>
      <c r="BH113" s="37">
        <v>0</v>
      </c>
      <c r="BI113" s="37">
        <v>0</v>
      </c>
      <c r="BJ113" s="37">
        <v>0</v>
      </c>
      <c r="BK113" s="37">
        <v>0</v>
      </c>
      <c r="BL113" s="37">
        <v>0</v>
      </c>
      <c r="BM113" s="37">
        <v>0</v>
      </c>
      <c r="BN113" s="37">
        <v>0</v>
      </c>
      <c r="BO113" s="37">
        <v>0</v>
      </c>
    </row>
    <row r="114" spans="1:67" s="31" customFormat="1" ht="17" customHeight="1">
      <c r="A114" s="30">
        <v>257452</v>
      </c>
      <c r="B114" s="31" t="s">
        <v>74</v>
      </c>
      <c r="C114" s="31">
        <v>999</v>
      </c>
      <c r="D114" s="31" t="s">
        <v>84</v>
      </c>
      <c r="E114" s="16">
        <v>2</v>
      </c>
      <c r="F114" s="16"/>
      <c r="G114" s="16" t="str">
        <f t="shared" ref="G114:G115" si="254">D115</f>
        <v>食事</v>
      </c>
      <c r="H114" s="32">
        <v>40138.41196759259</v>
      </c>
      <c r="I114" s="32">
        <v>40138.436643518522</v>
      </c>
      <c r="J114" s="33">
        <v>6.3078703678911552E-3</v>
      </c>
      <c r="K114" s="18">
        <f t="shared" ref="K114" si="255">J114+J115+J116</f>
        <v>3.0694444438267965E-2</v>
      </c>
      <c r="L114" s="31">
        <v>2132</v>
      </c>
      <c r="M114" s="34">
        <v>5721.9005238801738</v>
      </c>
      <c r="N114" s="31">
        <v>35.325754969999998</v>
      </c>
      <c r="O114" s="31">
        <v>139.40988960000001</v>
      </c>
      <c r="P114" s="31">
        <v>207</v>
      </c>
      <c r="Q114" s="31" t="s">
        <v>855</v>
      </c>
      <c r="R114" s="31">
        <v>2070202</v>
      </c>
      <c r="S114" s="31" t="s">
        <v>457</v>
      </c>
      <c r="T114" s="31">
        <v>207020202</v>
      </c>
      <c r="U114" s="31" t="s">
        <v>749</v>
      </c>
      <c r="V114" s="31">
        <v>35.376486229999998</v>
      </c>
      <c r="W114" s="31">
        <v>139.42051649999999</v>
      </c>
      <c r="X114" s="31">
        <v>207</v>
      </c>
      <c r="Y114" s="31" t="s">
        <v>855</v>
      </c>
      <c r="Z114" s="31">
        <v>2070604</v>
      </c>
      <c r="AA114" s="31" t="s">
        <v>444</v>
      </c>
      <c r="AB114" s="31">
        <v>207060404</v>
      </c>
      <c r="AC114" s="31" t="s">
        <v>809</v>
      </c>
      <c r="AD114" s="31">
        <v>46</v>
      </c>
      <c r="AE114" s="31">
        <v>1</v>
      </c>
      <c r="AF114" s="31" t="s">
        <v>34</v>
      </c>
      <c r="AG114" s="31" t="s">
        <v>109</v>
      </c>
      <c r="AH114" s="31">
        <v>500</v>
      </c>
      <c r="AI114" s="31" t="s">
        <v>873</v>
      </c>
      <c r="AJ114" s="16"/>
      <c r="AK114" s="16" t="str">
        <f t="shared" ref="AK114:AK115" si="256">AI115</f>
        <v>自動車</v>
      </c>
      <c r="AL114" s="31">
        <v>24.4</v>
      </c>
      <c r="AM114" s="31">
        <v>1</v>
      </c>
      <c r="AN114" s="31">
        <v>7321</v>
      </c>
      <c r="AO114" s="31">
        <v>24.4</v>
      </c>
      <c r="AP114" s="31">
        <v>1</v>
      </c>
      <c r="AQ114" s="31">
        <v>8</v>
      </c>
      <c r="AR114" s="31">
        <v>180</v>
      </c>
      <c r="AS114" s="31" t="s">
        <v>155</v>
      </c>
      <c r="AT114" s="31" t="s">
        <v>295</v>
      </c>
      <c r="AU114" s="31">
        <v>0</v>
      </c>
      <c r="AV114" s="31">
        <v>814</v>
      </c>
      <c r="AW114" s="31">
        <v>10.1</v>
      </c>
      <c r="AX114" s="31">
        <v>3790</v>
      </c>
      <c r="AY114" s="31">
        <v>47.5</v>
      </c>
      <c r="AZ114" s="31">
        <v>65.599999999999994</v>
      </c>
      <c r="BA114" s="31">
        <v>1</v>
      </c>
      <c r="BB114" s="31">
        <v>6697</v>
      </c>
      <c r="BC114" s="31">
        <v>33.5</v>
      </c>
      <c r="BD114" s="31">
        <v>1</v>
      </c>
      <c r="BE114" s="31">
        <v>6697</v>
      </c>
      <c r="BF114" s="31">
        <v>83.5</v>
      </c>
      <c r="BG114" s="31">
        <v>0</v>
      </c>
      <c r="BH114" s="31">
        <v>0</v>
      </c>
      <c r="BI114" s="31">
        <v>0</v>
      </c>
      <c r="BJ114" s="31">
        <v>0</v>
      </c>
      <c r="BK114" s="31">
        <v>0</v>
      </c>
      <c r="BL114" s="31">
        <v>0</v>
      </c>
      <c r="BM114" s="31">
        <v>0</v>
      </c>
      <c r="BN114" s="31">
        <v>0</v>
      </c>
      <c r="BO114" s="31">
        <v>0</v>
      </c>
    </row>
    <row r="115" spans="1:67" s="6" customFormat="1" ht="17" customHeight="1">
      <c r="A115" s="35">
        <v>257458</v>
      </c>
      <c r="B115" s="6" t="s">
        <v>74</v>
      </c>
      <c r="C115" s="6">
        <v>600</v>
      </c>
      <c r="D115" s="6" t="s">
        <v>91</v>
      </c>
      <c r="E115" s="21">
        <v>1</v>
      </c>
      <c r="F115" s="21" t="str">
        <f t="shared" ref="F115:F116" si="257">D114</f>
        <v>その他</v>
      </c>
      <c r="G115" s="21" t="str">
        <f t="shared" si="254"/>
        <v>帰宅</v>
      </c>
      <c r="H115" s="7">
        <v>40138.44295138889</v>
      </c>
      <c r="I115" s="7">
        <v>40138.459953703707</v>
      </c>
      <c r="J115" s="13">
        <v>2.438657407037681E-2</v>
      </c>
      <c r="K115" s="23">
        <f t="shared" ref="K115" si="258">J114+J115+J116</f>
        <v>3.0694444438267965E-2</v>
      </c>
      <c r="L115" s="6">
        <v>1469</v>
      </c>
      <c r="M115" s="10">
        <v>5207.7337897975331</v>
      </c>
      <c r="N115" s="6">
        <v>35.376529140000002</v>
      </c>
      <c r="O115" s="6">
        <v>139.42148739999999</v>
      </c>
      <c r="P115" s="6">
        <v>207</v>
      </c>
      <c r="Q115" s="6" t="s">
        <v>855</v>
      </c>
      <c r="R115" s="6">
        <v>2070604</v>
      </c>
      <c r="S115" s="6" t="s">
        <v>444</v>
      </c>
      <c r="T115" s="6">
        <v>207060405</v>
      </c>
      <c r="U115" s="6" t="s">
        <v>734</v>
      </c>
      <c r="V115" s="6">
        <v>35.331317810000002</v>
      </c>
      <c r="W115" s="6">
        <v>139.40646709999999</v>
      </c>
      <c r="X115" s="6">
        <v>207</v>
      </c>
      <c r="Y115" s="6" t="s">
        <v>855</v>
      </c>
      <c r="Z115" s="6">
        <v>2070503</v>
      </c>
      <c r="AA115" s="6" t="s">
        <v>456</v>
      </c>
      <c r="AB115" s="6">
        <v>100301701</v>
      </c>
      <c r="AC115" s="6" t="s">
        <v>676</v>
      </c>
      <c r="AD115" s="6">
        <v>46</v>
      </c>
      <c r="AE115" s="6">
        <v>1</v>
      </c>
      <c r="AF115" s="6" t="s">
        <v>34</v>
      </c>
      <c r="AG115" s="6" t="s">
        <v>109</v>
      </c>
      <c r="AH115" s="6">
        <v>500</v>
      </c>
      <c r="AI115" s="6" t="s">
        <v>873</v>
      </c>
      <c r="AJ115" s="21" t="str">
        <f t="shared" ref="AJ115:AJ116" si="259">AI114</f>
        <v>自動車</v>
      </c>
      <c r="AK115" s="21" t="str">
        <f t="shared" si="256"/>
        <v>徒歩</v>
      </c>
      <c r="AL115" s="6">
        <v>18.7</v>
      </c>
      <c r="AM115" s="6">
        <v>1</v>
      </c>
      <c r="AN115" s="6">
        <v>6343</v>
      </c>
      <c r="AO115" s="6">
        <v>18.7</v>
      </c>
      <c r="AP115" s="6">
        <v>1</v>
      </c>
      <c r="AQ115" s="6">
        <v>5</v>
      </c>
      <c r="AR115" s="6">
        <v>180</v>
      </c>
      <c r="AS115" s="6" t="s">
        <v>295</v>
      </c>
      <c r="AT115" s="6" t="s">
        <v>155</v>
      </c>
      <c r="AU115" s="6">
        <v>0</v>
      </c>
      <c r="AV115" s="6">
        <v>3694</v>
      </c>
      <c r="AW115" s="6">
        <v>45.1</v>
      </c>
      <c r="AX115" s="6">
        <v>265</v>
      </c>
      <c r="AY115" s="6">
        <v>3.3</v>
      </c>
      <c r="AZ115" s="6">
        <v>53.4</v>
      </c>
      <c r="BA115" s="6">
        <v>1</v>
      </c>
      <c r="BB115" s="6">
        <v>5831</v>
      </c>
      <c r="BC115" s="6">
        <v>29.2</v>
      </c>
      <c r="BD115" s="6">
        <v>1</v>
      </c>
      <c r="BE115" s="6">
        <v>5831</v>
      </c>
      <c r="BF115" s="6">
        <v>73.099999999999994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</row>
    <row r="116" spans="1:67" s="37" customFormat="1" ht="17" customHeight="1">
      <c r="A116" s="36">
        <v>257470</v>
      </c>
      <c r="B116" s="37" t="s">
        <v>74</v>
      </c>
      <c r="C116" s="37">
        <v>200</v>
      </c>
      <c r="D116" s="37" t="s">
        <v>85</v>
      </c>
      <c r="E116" s="26">
        <v>0</v>
      </c>
      <c r="F116" s="21" t="str">
        <f t="shared" si="257"/>
        <v>食事</v>
      </c>
      <c r="G116" s="26"/>
      <c r="H116" s="38">
        <v>40138.484340277777</v>
      </c>
      <c r="I116" s="38">
        <v>40138.501342592594</v>
      </c>
      <c r="J116" s="39"/>
      <c r="K116" s="28">
        <f t="shared" ref="K116" si="260">J114+J115+J116</f>
        <v>3.0694444438267965E-2</v>
      </c>
      <c r="L116" s="37">
        <v>1469</v>
      </c>
      <c r="M116" s="40">
        <v>588.69380244543481</v>
      </c>
      <c r="N116" s="37">
        <v>35.330244929999999</v>
      </c>
      <c r="O116" s="37">
        <v>139.4065798</v>
      </c>
      <c r="P116" s="37">
        <v>207</v>
      </c>
      <c r="Q116" s="37" t="s">
        <v>855</v>
      </c>
      <c r="R116" s="37">
        <v>2070503</v>
      </c>
      <c r="S116" s="37" t="s">
        <v>456</v>
      </c>
      <c r="T116" s="37">
        <v>100301701</v>
      </c>
      <c r="U116" s="37" t="s">
        <v>676</v>
      </c>
      <c r="V116" s="37">
        <v>35.325679780000002</v>
      </c>
      <c r="W116" s="37">
        <v>139.40986810000001</v>
      </c>
      <c r="X116" s="37">
        <v>207</v>
      </c>
      <c r="Y116" s="37" t="s">
        <v>855</v>
      </c>
      <c r="Z116" s="37">
        <v>2070202</v>
      </c>
      <c r="AA116" s="37" t="s">
        <v>457</v>
      </c>
      <c r="AB116" s="37">
        <v>207020202</v>
      </c>
      <c r="AC116" s="37" t="s">
        <v>749</v>
      </c>
      <c r="AD116" s="37">
        <v>46</v>
      </c>
      <c r="AE116" s="37">
        <v>1</v>
      </c>
      <c r="AF116" s="37" t="s">
        <v>34</v>
      </c>
      <c r="AG116" s="37" t="s">
        <v>109</v>
      </c>
      <c r="AH116" s="37">
        <v>420</v>
      </c>
      <c r="AI116" s="37" t="s">
        <v>95</v>
      </c>
      <c r="AJ116" s="26" t="str">
        <f t="shared" si="259"/>
        <v>自動車</v>
      </c>
      <c r="AK116" s="26"/>
      <c r="AL116" s="37">
        <v>10</v>
      </c>
      <c r="AM116" s="37">
        <v>1</v>
      </c>
      <c r="AN116" s="37">
        <v>779</v>
      </c>
      <c r="AO116" s="37">
        <v>4.2</v>
      </c>
      <c r="AP116" s="37">
        <v>0</v>
      </c>
      <c r="AQ116" s="37">
        <v>0</v>
      </c>
      <c r="AR116" s="37">
        <v>0</v>
      </c>
      <c r="AS116" s="37">
        <v>0</v>
      </c>
      <c r="AT116" s="37">
        <v>0</v>
      </c>
      <c r="AU116" s="37">
        <v>0</v>
      </c>
      <c r="AV116" s="37">
        <v>120</v>
      </c>
      <c r="AW116" s="37">
        <v>1.4</v>
      </c>
      <c r="AX116" s="37">
        <v>815</v>
      </c>
      <c r="AY116" s="37">
        <v>9.8000000000000007</v>
      </c>
      <c r="AZ116" s="37">
        <v>0</v>
      </c>
      <c r="BA116" s="37">
        <v>1</v>
      </c>
      <c r="BB116" s="37">
        <v>837</v>
      </c>
      <c r="BC116" s="37">
        <v>4.2</v>
      </c>
      <c r="BD116" s="37">
        <v>1</v>
      </c>
      <c r="BE116" s="37">
        <v>837</v>
      </c>
      <c r="BF116" s="37">
        <v>10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0</v>
      </c>
      <c r="BM116" s="37">
        <v>0</v>
      </c>
      <c r="BN116" s="37">
        <v>0</v>
      </c>
      <c r="BO116" s="37">
        <v>0</v>
      </c>
    </row>
    <row r="117" spans="1:67" s="31" customFormat="1" ht="17" customHeight="1">
      <c r="A117" s="30">
        <v>255845</v>
      </c>
      <c r="B117" s="31" t="s">
        <v>75</v>
      </c>
      <c r="C117" s="31">
        <v>100</v>
      </c>
      <c r="D117" s="31" t="s">
        <v>86</v>
      </c>
      <c r="E117" s="16">
        <v>2</v>
      </c>
      <c r="F117" s="16"/>
      <c r="G117" s="16" t="str">
        <f t="shared" ref="G117:G118" si="261">D118</f>
        <v>帰社</v>
      </c>
      <c r="H117" s="32">
        <v>40121.310497685183</v>
      </c>
      <c r="I117" s="32">
        <v>40121.333784722221</v>
      </c>
      <c r="J117" s="33">
        <v>0.18589120370597811</v>
      </c>
      <c r="K117" s="18">
        <f t="shared" ref="K117" si="262">J117+J118+J119</f>
        <v>0.38068287037458504</v>
      </c>
      <c r="L117" s="31">
        <v>2012</v>
      </c>
      <c r="M117" s="34">
        <v>10039.22230080282</v>
      </c>
      <c r="N117" s="31">
        <v>35.406918580000003</v>
      </c>
      <c r="O117" s="31">
        <v>139.5353848</v>
      </c>
      <c r="P117" s="31">
        <v>110</v>
      </c>
      <c r="Q117" s="31" t="s">
        <v>846</v>
      </c>
      <c r="R117" s="31">
        <v>1009029</v>
      </c>
      <c r="S117" s="31" t="s">
        <v>437</v>
      </c>
      <c r="T117" s="31">
        <v>100902901</v>
      </c>
      <c r="U117" s="31" t="s">
        <v>727</v>
      </c>
      <c r="V117" s="31">
        <v>35.444549909999999</v>
      </c>
      <c r="W117" s="31">
        <v>139.63611789999999</v>
      </c>
      <c r="X117" s="31">
        <v>104</v>
      </c>
      <c r="Y117" s="31" t="s">
        <v>844</v>
      </c>
      <c r="Z117" s="31">
        <v>1003002</v>
      </c>
      <c r="AA117" s="31" t="s">
        <v>120</v>
      </c>
      <c r="AB117" s="31">
        <v>100300215</v>
      </c>
      <c r="AC117" s="31" t="s">
        <v>661</v>
      </c>
      <c r="AD117" s="31">
        <v>37</v>
      </c>
      <c r="AE117" s="31">
        <v>1</v>
      </c>
      <c r="AF117" s="31" t="s">
        <v>34</v>
      </c>
      <c r="AG117" s="31" t="s">
        <v>100</v>
      </c>
      <c r="AH117" s="31">
        <v>200</v>
      </c>
      <c r="AI117" s="31" t="s">
        <v>94</v>
      </c>
      <c r="AJ117" s="16"/>
      <c r="AK117" s="16" t="str">
        <f t="shared" ref="AK117:AK118" si="263">AI118</f>
        <v>自動車</v>
      </c>
      <c r="AL117" s="31">
        <v>38.6</v>
      </c>
      <c r="AM117" s="31">
        <v>1</v>
      </c>
      <c r="AN117" s="31">
        <v>14294</v>
      </c>
      <c r="AO117" s="31">
        <v>25.8</v>
      </c>
      <c r="AP117" s="31">
        <v>1</v>
      </c>
      <c r="AQ117" s="31">
        <v>17</v>
      </c>
      <c r="AR117" s="31">
        <v>210</v>
      </c>
      <c r="AS117" s="31" t="s">
        <v>125</v>
      </c>
      <c r="AT117" s="31" t="s">
        <v>134</v>
      </c>
      <c r="AU117" s="31">
        <v>1</v>
      </c>
      <c r="AV117" s="31">
        <v>877</v>
      </c>
      <c r="AW117" s="31">
        <v>11.1</v>
      </c>
      <c r="AX117" s="31">
        <v>877</v>
      </c>
      <c r="AY117" s="31">
        <v>10.5</v>
      </c>
      <c r="AZ117" s="31">
        <v>38.6</v>
      </c>
      <c r="BA117" s="31">
        <v>1</v>
      </c>
      <c r="BB117" s="31">
        <v>11828</v>
      </c>
      <c r="BC117" s="31">
        <v>59.1</v>
      </c>
      <c r="BD117" s="31">
        <v>1</v>
      </c>
      <c r="BE117" s="31">
        <v>11828</v>
      </c>
      <c r="BF117" s="31">
        <v>146.30000000000001</v>
      </c>
      <c r="BG117" s="31">
        <v>1</v>
      </c>
      <c r="BH117" s="31">
        <v>1.62</v>
      </c>
      <c r="BI117" s="31">
        <v>10</v>
      </c>
      <c r="BJ117" s="31">
        <v>210</v>
      </c>
      <c r="BK117" s="31">
        <v>624</v>
      </c>
      <c r="BL117" s="31">
        <v>9.4</v>
      </c>
      <c r="BM117" s="31">
        <v>217</v>
      </c>
      <c r="BN117" s="31">
        <v>3.3</v>
      </c>
      <c r="BO117" s="31">
        <v>22.7</v>
      </c>
    </row>
    <row r="118" spans="1:67" s="6" customFormat="1" ht="17" customHeight="1">
      <c r="A118" s="35">
        <v>255859</v>
      </c>
      <c r="B118" s="6" t="s">
        <v>75</v>
      </c>
      <c r="C118" s="6">
        <v>300</v>
      </c>
      <c r="D118" s="6" t="s">
        <v>88</v>
      </c>
      <c r="E118" s="21">
        <v>1</v>
      </c>
      <c r="F118" s="21" t="str">
        <f t="shared" ref="F118:F119" si="264">D117</f>
        <v>出勤</v>
      </c>
      <c r="G118" s="21" t="str">
        <f t="shared" si="261"/>
        <v>帰宅</v>
      </c>
      <c r="H118" s="7">
        <v>40121.519675925927</v>
      </c>
      <c r="I118" s="7">
        <v>40121.544374999998</v>
      </c>
      <c r="J118" s="13">
        <v>0.19479166666860692</v>
      </c>
      <c r="K118" s="23">
        <f t="shared" ref="K118" si="265">J117+J118+J119</f>
        <v>0.38068287037458504</v>
      </c>
      <c r="L118" s="6">
        <v>2134</v>
      </c>
      <c r="M118" s="10">
        <v>13405.442227719393</v>
      </c>
      <c r="N118" s="6">
        <v>35.371727960000001</v>
      </c>
      <c r="O118" s="6">
        <v>139.51911989999999</v>
      </c>
      <c r="P118" s="6">
        <v>115</v>
      </c>
      <c r="Q118" s="6" t="s">
        <v>856</v>
      </c>
      <c r="R118" s="6">
        <v>1009217</v>
      </c>
      <c r="S118" s="6" t="s">
        <v>447</v>
      </c>
      <c r="T118" s="6">
        <v>100921702</v>
      </c>
      <c r="U118" s="6" t="s">
        <v>738</v>
      </c>
      <c r="V118" s="6">
        <v>35.444458740000002</v>
      </c>
      <c r="W118" s="6">
        <v>139.63711559999999</v>
      </c>
      <c r="X118" s="6">
        <v>104</v>
      </c>
      <c r="Y118" s="6" t="s">
        <v>844</v>
      </c>
      <c r="Z118" s="6">
        <v>1003002</v>
      </c>
      <c r="AA118" s="6" t="s">
        <v>120</v>
      </c>
      <c r="AB118" s="6">
        <v>100300215</v>
      </c>
      <c r="AC118" s="6" t="s">
        <v>661</v>
      </c>
      <c r="AD118" s="6">
        <v>37</v>
      </c>
      <c r="AE118" s="6">
        <v>1</v>
      </c>
      <c r="AF118" s="6" t="s">
        <v>34</v>
      </c>
      <c r="AG118" s="6" t="s">
        <v>100</v>
      </c>
      <c r="AH118" s="6">
        <v>100</v>
      </c>
      <c r="AI118" s="6" t="s">
        <v>93</v>
      </c>
      <c r="AJ118" s="21" t="str">
        <f t="shared" ref="AJ118:AJ119" si="266">AI117</f>
        <v>鉄道</v>
      </c>
      <c r="AK118" s="21" t="str">
        <f t="shared" si="263"/>
        <v>鉄道</v>
      </c>
      <c r="AL118" s="6">
        <v>37.6</v>
      </c>
      <c r="AM118" s="6">
        <v>1</v>
      </c>
      <c r="AN118" s="6">
        <v>20777</v>
      </c>
      <c r="AO118" s="6">
        <v>37.6</v>
      </c>
      <c r="AP118" s="6">
        <v>1</v>
      </c>
      <c r="AQ118" s="6">
        <v>28</v>
      </c>
      <c r="AR118" s="6">
        <v>470</v>
      </c>
      <c r="AS118" s="6" t="s">
        <v>207</v>
      </c>
      <c r="AT118" s="6" t="s">
        <v>123</v>
      </c>
      <c r="AU118" s="6">
        <v>1</v>
      </c>
      <c r="AV118" s="6">
        <v>2928</v>
      </c>
      <c r="AW118" s="6">
        <v>35.799999999999997</v>
      </c>
      <c r="AX118" s="6">
        <v>890</v>
      </c>
      <c r="AY118" s="6">
        <v>10.6</v>
      </c>
      <c r="AZ118" s="6">
        <v>74.399999999999991</v>
      </c>
      <c r="BA118" s="6">
        <v>1</v>
      </c>
      <c r="BB118" s="6">
        <v>15519</v>
      </c>
      <c r="BC118" s="6">
        <v>77.599999999999994</v>
      </c>
      <c r="BD118" s="6">
        <v>1</v>
      </c>
      <c r="BE118" s="6">
        <v>15519</v>
      </c>
      <c r="BF118" s="6">
        <v>188.7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</row>
    <row r="119" spans="1:67" s="37" customFormat="1" ht="17" customHeight="1">
      <c r="A119" s="36">
        <v>255879</v>
      </c>
      <c r="B119" s="37" t="s">
        <v>75</v>
      </c>
      <c r="C119" s="37">
        <v>200</v>
      </c>
      <c r="D119" s="37" t="s">
        <v>85</v>
      </c>
      <c r="E119" s="26">
        <v>0</v>
      </c>
      <c r="F119" s="21" t="str">
        <f t="shared" si="264"/>
        <v>帰社</v>
      </c>
      <c r="G119" s="26"/>
      <c r="H119" s="38">
        <v>40121.739166666666</v>
      </c>
      <c r="I119" s="38">
        <v>40121.770624999997</v>
      </c>
      <c r="J119" s="39"/>
      <c r="K119" s="28">
        <f t="shared" ref="K119" si="267">J117+J118+J119</f>
        <v>0.38068287037458504</v>
      </c>
      <c r="L119" s="37">
        <v>2718</v>
      </c>
      <c r="M119" s="40">
        <v>9990.4068047977889</v>
      </c>
      <c r="N119" s="37">
        <v>35.444389030000004</v>
      </c>
      <c r="O119" s="37">
        <v>139.63633780000001</v>
      </c>
      <c r="P119" s="37">
        <v>104</v>
      </c>
      <c r="Q119" s="37" t="s">
        <v>844</v>
      </c>
      <c r="R119" s="37">
        <v>1003002</v>
      </c>
      <c r="S119" s="37" t="s">
        <v>120</v>
      </c>
      <c r="T119" s="37">
        <v>100300216</v>
      </c>
      <c r="U119" s="37" t="s">
        <v>240</v>
      </c>
      <c r="V119" s="37">
        <v>35.405867110000003</v>
      </c>
      <c r="W119" s="37">
        <v>139.53670980000001</v>
      </c>
      <c r="X119" s="37">
        <v>110</v>
      </c>
      <c r="Y119" s="37" t="s">
        <v>846</v>
      </c>
      <c r="Z119" s="37">
        <v>1009029</v>
      </c>
      <c r="AA119" s="37" t="s">
        <v>437</v>
      </c>
      <c r="AB119" s="37">
        <v>100902901</v>
      </c>
      <c r="AC119" s="37" t="s">
        <v>727</v>
      </c>
      <c r="AD119" s="37">
        <v>37</v>
      </c>
      <c r="AE119" s="37">
        <v>1</v>
      </c>
      <c r="AF119" s="37" t="s">
        <v>34</v>
      </c>
      <c r="AG119" s="37" t="s">
        <v>100</v>
      </c>
      <c r="AH119" s="37">
        <v>200</v>
      </c>
      <c r="AI119" s="37" t="s">
        <v>94</v>
      </c>
      <c r="AJ119" s="26" t="str">
        <f t="shared" si="266"/>
        <v>自動車</v>
      </c>
      <c r="AK119" s="26"/>
      <c r="AL119" s="37">
        <v>42.7</v>
      </c>
      <c r="AM119" s="37">
        <v>1</v>
      </c>
      <c r="AN119" s="37">
        <v>13685</v>
      </c>
      <c r="AO119" s="37">
        <v>21.6</v>
      </c>
      <c r="AP119" s="37">
        <v>1</v>
      </c>
      <c r="AQ119" s="37">
        <v>24</v>
      </c>
      <c r="AR119" s="37">
        <v>390</v>
      </c>
      <c r="AS119" s="37" t="s">
        <v>123</v>
      </c>
      <c r="AT119" s="37" t="s">
        <v>125</v>
      </c>
      <c r="AU119" s="37">
        <v>1</v>
      </c>
      <c r="AV119" s="37">
        <v>804</v>
      </c>
      <c r="AW119" s="37">
        <v>9.6</v>
      </c>
      <c r="AX119" s="37">
        <v>722</v>
      </c>
      <c r="AY119" s="37">
        <v>9.1</v>
      </c>
      <c r="AZ119" s="37">
        <v>42.7</v>
      </c>
      <c r="BA119" s="37">
        <v>1</v>
      </c>
      <c r="BB119" s="37">
        <v>11673</v>
      </c>
      <c r="BC119" s="37">
        <v>58.4</v>
      </c>
      <c r="BD119" s="37">
        <v>1</v>
      </c>
      <c r="BE119" s="37">
        <v>11673</v>
      </c>
      <c r="BF119" s="37">
        <v>146.80000000000001</v>
      </c>
      <c r="BG119" s="37">
        <v>1</v>
      </c>
      <c r="BH119" s="37">
        <v>1.34</v>
      </c>
      <c r="BI119" s="37">
        <v>6</v>
      </c>
      <c r="BJ119" s="37">
        <v>210</v>
      </c>
      <c r="BK119" s="37">
        <v>329</v>
      </c>
      <c r="BL119" s="37">
        <v>4.9000000000000004</v>
      </c>
      <c r="BM119" s="37">
        <v>462</v>
      </c>
      <c r="BN119" s="37">
        <v>6.9</v>
      </c>
      <c r="BO119" s="37">
        <v>17.8</v>
      </c>
    </row>
    <row r="120" spans="1:67" s="31" customFormat="1" ht="17" customHeight="1">
      <c r="A120" s="30">
        <v>256274</v>
      </c>
      <c r="B120" s="31" t="s">
        <v>75</v>
      </c>
      <c r="C120" s="31">
        <v>100</v>
      </c>
      <c r="D120" s="31" t="s">
        <v>86</v>
      </c>
      <c r="E120" s="16">
        <v>2</v>
      </c>
      <c r="F120" s="16"/>
      <c r="G120" s="16" t="str">
        <f t="shared" ref="G120:G121" si="268">D121</f>
        <v>買い物</v>
      </c>
      <c r="H120" s="32">
        <v>40126.311562499999</v>
      </c>
      <c r="I120" s="32">
        <v>40126.334907407407</v>
      </c>
      <c r="J120" s="33">
        <v>0.42164351852261461</v>
      </c>
      <c r="K120" s="18">
        <f t="shared" ref="K120" si="269">J120+J121+J122</f>
        <v>0.45741898148844484</v>
      </c>
      <c r="L120" s="31">
        <v>2017</v>
      </c>
      <c r="M120" s="34">
        <v>10005.67946455331</v>
      </c>
      <c r="N120" s="31">
        <v>35.405845710000001</v>
      </c>
      <c r="O120" s="31">
        <v>139.53618950000001</v>
      </c>
      <c r="P120" s="31">
        <v>110</v>
      </c>
      <c r="Q120" s="31" t="s">
        <v>846</v>
      </c>
      <c r="R120" s="31">
        <v>1009029</v>
      </c>
      <c r="S120" s="31" t="s">
        <v>437</v>
      </c>
      <c r="T120" s="31">
        <v>100902901</v>
      </c>
      <c r="U120" s="31" t="s">
        <v>727</v>
      </c>
      <c r="V120" s="31">
        <v>35.444549909999999</v>
      </c>
      <c r="W120" s="31">
        <v>139.6358979</v>
      </c>
      <c r="X120" s="31">
        <v>104</v>
      </c>
      <c r="Y120" s="31" t="s">
        <v>844</v>
      </c>
      <c r="Z120" s="31">
        <v>1003002</v>
      </c>
      <c r="AA120" s="31" t="s">
        <v>120</v>
      </c>
      <c r="AB120" s="31">
        <v>100300216</v>
      </c>
      <c r="AC120" s="31" t="s">
        <v>240</v>
      </c>
      <c r="AD120" s="31">
        <v>37</v>
      </c>
      <c r="AE120" s="31">
        <v>1</v>
      </c>
      <c r="AF120" s="31" t="s">
        <v>34</v>
      </c>
      <c r="AG120" s="31" t="s">
        <v>100</v>
      </c>
      <c r="AH120" s="31">
        <v>200</v>
      </c>
      <c r="AI120" s="31" t="s">
        <v>94</v>
      </c>
      <c r="AJ120" s="16"/>
      <c r="AK120" s="16" t="str">
        <f t="shared" ref="AK120:AK121" si="270">AI121</f>
        <v>鉄道</v>
      </c>
      <c r="AL120" s="31">
        <v>36.5</v>
      </c>
      <c r="AM120" s="31">
        <v>1</v>
      </c>
      <c r="AN120" s="31">
        <v>13445</v>
      </c>
      <c r="AO120" s="31">
        <v>25.9</v>
      </c>
      <c r="AP120" s="31">
        <v>1</v>
      </c>
      <c r="AQ120" s="31">
        <v>17</v>
      </c>
      <c r="AR120" s="31">
        <v>210</v>
      </c>
      <c r="AS120" s="31" t="s">
        <v>125</v>
      </c>
      <c r="AT120" s="31" t="s">
        <v>134</v>
      </c>
      <c r="AU120" s="31">
        <v>1</v>
      </c>
      <c r="AV120" s="31">
        <v>745</v>
      </c>
      <c r="AW120" s="31">
        <v>9.5</v>
      </c>
      <c r="AX120" s="31">
        <v>837</v>
      </c>
      <c r="AY120" s="31">
        <v>10</v>
      </c>
      <c r="AZ120" s="31">
        <v>36.5</v>
      </c>
      <c r="BA120" s="31">
        <v>1</v>
      </c>
      <c r="BB120" s="31">
        <v>11672</v>
      </c>
      <c r="BC120" s="31">
        <v>58.4</v>
      </c>
      <c r="BD120" s="31">
        <v>1</v>
      </c>
      <c r="BE120" s="31">
        <v>11672</v>
      </c>
      <c r="BF120" s="31">
        <v>144.6</v>
      </c>
      <c r="BG120" s="31">
        <v>1</v>
      </c>
      <c r="BH120" s="31">
        <v>1.62</v>
      </c>
      <c r="BI120" s="31">
        <v>10</v>
      </c>
      <c r="BJ120" s="31">
        <v>210</v>
      </c>
      <c r="BK120" s="31">
        <v>504</v>
      </c>
      <c r="BL120" s="31">
        <v>7.6</v>
      </c>
      <c r="BM120" s="31">
        <v>233</v>
      </c>
      <c r="BN120" s="31">
        <v>3.5</v>
      </c>
      <c r="BO120" s="31">
        <v>21.1</v>
      </c>
    </row>
    <row r="121" spans="1:67" s="6" customFormat="1" ht="17" customHeight="1">
      <c r="A121" s="35">
        <v>256337</v>
      </c>
      <c r="B121" s="6" t="s">
        <v>75</v>
      </c>
      <c r="C121" s="6">
        <v>500</v>
      </c>
      <c r="D121" s="6" t="s">
        <v>33</v>
      </c>
      <c r="E121" s="21">
        <v>1</v>
      </c>
      <c r="F121" s="21" t="str">
        <f t="shared" ref="F121:F122" si="271">D120</f>
        <v>出勤</v>
      </c>
      <c r="G121" s="21" t="str">
        <f t="shared" si="268"/>
        <v>帰宅</v>
      </c>
      <c r="H121" s="7">
        <v>40126.756550925929</v>
      </c>
      <c r="I121" s="7">
        <v>40126.764814814815</v>
      </c>
      <c r="J121" s="13">
        <v>3.5775462965830229E-2</v>
      </c>
      <c r="K121" s="23">
        <f t="shared" ref="K121" si="272">J120+J121+J122</f>
        <v>0.45741898148844484</v>
      </c>
      <c r="L121" s="6">
        <v>714</v>
      </c>
      <c r="M121" s="10">
        <v>2750.0455329107326</v>
      </c>
      <c r="N121" s="6">
        <v>35.444185160000004</v>
      </c>
      <c r="O121" s="6">
        <v>139.63659000000001</v>
      </c>
      <c r="P121" s="6">
        <v>104</v>
      </c>
      <c r="Q121" s="6" t="s">
        <v>844</v>
      </c>
      <c r="R121" s="6">
        <v>1003002</v>
      </c>
      <c r="S121" s="6" t="s">
        <v>120</v>
      </c>
      <c r="T121" s="6">
        <v>100300216</v>
      </c>
      <c r="U121" s="6" t="s">
        <v>240</v>
      </c>
      <c r="V121" s="6">
        <v>35.466388549999998</v>
      </c>
      <c r="W121" s="6">
        <v>139.62320579999999</v>
      </c>
      <c r="X121" s="6">
        <v>103</v>
      </c>
      <c r="Y121" s="6" t="s">
        <v>843</v>
      </c>
      <c r="Z121" s="6">
        <v>1002001</v>
      </c>
      <c r="AA121" s="6" t="s">
        <v>387</v>
      </c>
      <c r="AB121" s="6">
        <v>100200102</v>
      </c>
      <c r="AC121" s="6" t="s">
        <v>587</v>
      </c>
      <c r="AD121" s="6">
        <v>37</v>
      </c>
      <c r="AE121" s="6">
        <v>1</v>
      </c>
      <c r="AF121" s="6" t="s">
        <v>34</v>
      </c>
      <c r="AG121" s="6" t="s">
        <v>100</v>
      </c>
      <c r="AH121" s="6">
        <v>200</v>
      </c>
      <c r="AI121" s="6" t="s">
        <v>94</v>
      </c>
      <c r="AJ121" s="21" t="str">
        <f t="shared" ref="AJ121:AJ122" si="273">AI120</f>
        <v>鉄道</v>
      </c>
      <c r="AK121" s="21" t="str">
        <f t="shared" si="270"/>
        <v>鉄道</v>
      </c>
      <c r="AL121" s="6">
        <v>17.2</v>
      </c>
      <c r="AM121" s="6">
        <v>1</v>
      </c>
      <c r="AN121" s="6">
        <v>2919</v>
      </c>
      <c r="AO121" s="6">
        <v>9.3000000000000007</v>
      </c>
      <c r="AP121" s="6">
        <v>1</v>
      </c>
      <c r="AQ121" s="6">
        <v>5</v>
      </c>
      <c r="AR121" s="6">
        <v>180</v>
      </c>
      <c r="AS121" s="6" t="s">
        <v>123</v>
      </c>
      <c r="AT121" s="6" t="s">
        <v>127</v>
      </c>
      <c r="AU121" s="6">
        <v>0</v>
      </c>
      <c r="AV121" s="6">
        <v>835</v>
      </c>
      <c r="AW121" s="6">
        <v>10</v>
      </c>
      <c r="AX121" s="6">
        <v>182</v>
      </c>
      <c r="AY121" s="6">
        <v>2.2000000000000002</v>
      </c>
      <c r="AZ121" s="6">
        <v>17.2</v>
      </c>
      <c r="BA121" s="6">
        <v>1</v>
      </c>
      <c r="BB121" s="6">
        <v>3033</v>
      </c>
      <c r="BC121" s="6">
        <v>15.2</v>
      </c>
      <c r="BD121" s="6">
        <v>1</v>
      </c>
      <c r="BE121" s="6">
        <v>3033</v>
      </c>
      <c r="BF121" s="6">
        <v>36.4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</row>
    <row r="122" spans="1:67" s="37" customFormat="1" ht="17" customHeight="1">
      <c r="A122" s="36">
        <v>256351</v>
      </c>
      <c r="B122" s="37" t="s">
        <v>75</v>
      </c>
      <c r="C122" s="37">
        <v>200</v>
      </c>
      <c r="D122" s="37" t="s">
        <v>85</v>
      </c>
      <c r="E122" s="26">
        <v>0</v>
      </c>
      <c r="F122" s="21" t="str">
        <f t="shared" si="271"/>
        <v>買い物</v>
      </c>
      <c r="G122" s="26"/>
      <c r="H122" s="38">
        <v>40126.80059027778</v>
      </c>
      <c r="I122" s="38">
        <v>40126.81758101852</v>
      </c>
      <c r="J122" s="39"/>
      <c r="K122" s="28">
        <f t="shared" ref="K122" si="274">J120+J121+J122</f>
        <v>0.45741898148844484</v>
      </c>
      <c r="L122" s="37">
        <v>1468</v>
      </c>
      <c r="M122" s="40">
        <v>10502.018128561596</v>
      </c>
      <c r="N122" s="37">
        <v>35.468469910000003</v>
      </c>
      <c r="O122" s="37">
        <v>139.62225620000001</v>
      </c>
      <c r="P122" s="37">
        <v>102</v>
      </c>
      <c r="Q122" s="37" t="s">
        <v>839</v>
      </c>
      <c r="R122" s="37">
        <v>1001021</v>
      </c>
      <c r="S122" s="37" t="s">
        <v>377</v>
      </c>
      <c r="T122" s="37">
        <v>100102102</v>
      </c>
      <c r="U122" s="37" t="s">
        <v>579</v>
      </c>
      <c r="V122" s="37">
        <v>35.4058189</v>
      </c>
      <c r="W122" s="37">
        <v>139.53548670000001</v>
      </c>
      <c r="X122" s="37">
        <v>110</v>
      </c>
      <c r="Y122" s="37" t="s">
        <v>846</v>
      </c>
      <c r="Z122" s="37">
        <v>1009029</v>
      </c>
      <c r="AA122" s="37" t="s">
        <v>437</v>
      </c>
      <c r="AB122" s="37">
        <v>100902901</v>
      </c>
      <c r="AC122" s="37" t="s">
        <v>727</v>
      </c>
      <c r="AD122" s="37">
        <v>37</v>
      </c>
      <c r="AE122" s="37">
        <v>1</v>
      </c>
      <c r="AF122" s="37" t="s">
        <v>34</v>
      </c>
      <c r="AG122" s="37" t="s">
        <v>100</v>
      </c>
      <c r="AH122" s="37">
        <v>200</v>
      </c>
      <c r="AI122" s="37" t="s">
        <v>94</v>
      </c>
      <c r="AJ122" s="26" t="str">
        <f t="shared" si="273"/>
        <v>鉄道</v>
      </c>
      <c r="AK122" s="26"/>
      <c r="AL122" s="37">
        <v>40.599999999999994</v>
      </c>
      <c r="AM122" s="37">
        <v>1</v>
      </c>
      <c r="AN122" s="37">
        <v>13765</v>
      </c>
      <c r="AO122" s="37">
        <v>23.7</v>
      </c>
      <c r="AP122" s="37">
        <v>1</v>
      </c>
      <c r="AQ122" s="37">
        <v>18</v>
      </c>
      <c r="AR122" s="37">
        <v>330</v>
      </c>
      <c r="AS122" s="37" t="s">
        <v>164</v>
      </c>
      <c r="AT122" s="37" t="s">
        <v>125</v>
      </c>
      <c r="AU122" s="37">
        <v>1</v>
      </c>
      <c r="AV122" s="37">
        <v>1117</v>
      </c>
      <c r="AW122" s="37">
        <v>13.9</v>
      </c>
      <c r="AX122" s="37">
        <v>680</v>
      </c>
      <c r="AY122" s="37">
        <v>8.6999999999999993</v>
      </c>
      <c r="AZ122" s="37">
        <v>40.599999999999994</v>
      </c>
      <c r="BA122" s="37">
        <v>1</v>
      </c>
      <c r="BB122" s="37">
        <v>12099</v>
      </c>
      <c r="BC122" s="37">
        <v>60.5</v>
      </c>
      <c r="BD122" s="37">
        <v>1</v>
      </c>
      <c r="BE122" s="37">
        <v>12099</v>
      </c>
      <c r="BF122" s="37">
        <v>150.69999999999999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</row>
    <row r="123" spans="1:67" s="31" customFormat="1" ht="17" customHeight="1">
      <c r="A123" s="30">
        <v>256890</v>
      </c>
      <c r="B123" s="31" t="s">
        <v>75</v>
      </c>
      <c r="C123" s="31">
        <v>100</v>
      </c>
      <c r="D123" s="31" t="s">
        <v>86</v>
      </c>
      <c r="E123" s="16">
        <v>2</v>
      </c>
      <c r="F123" s="16"/>
      <c r="G123" s="16" t="str">
        <f t="shared" ref="G123:G124" si="275">D124</f>
        <v>買い物</v>
      </c>
      <c r="H123" s="32">
        <v>40133.313032407408</v>
      </c>
      <c r="I123" s="32">
        <v>40133.335960648146</v>
      </c>
      <c r="J123" s="33">
        <v>0.41603009259415558</v>
      </c>
      <c r="K123" s="18">
        <f t="shared" ref="K123" si="276">J123+J124+J125</f>
        <v>0.43489583333575865</v>
      </c>
      <c r="L123" s="31">
        <v>1981</v>
      </c>
      <c r="M123" s="34">
        <v>10499.179294885818</v>
      </c>
      <c r="N123" s="31">
        <v>35.400835299999997</v>
      </c>
      <c r="O123" s="31">
        <v>139.5338399</v>
      </c>
      <c r="P123" s="31">
        <v>110</v>
      </c>
      <c r="Q123" s="31" t="s">
        <v>846</v>
      </c>
      <c r="R123" s="31">
        <v>1009018</v>
      </c>
      <c r="S123" s="31" t="s">
        <v>125</v>
      </c>
      <c r="T123" s="31">
        <v>100901802</v>
      </c>
      <c r="U123" s="31" t="s">
        <v>729</v>
      </c>
      <c r="V123" s="31">
        <v>35.4447592</v>
      </c>
      <c r="W123" s="31">
        <v>139.63642899999999</v>
      </c>
      <c r="X123" s="31">
        <v>104</v>
      </c>
      <c r="Y123" s="31" t="s">
        <v>844</v>
      </c>
      <c r="Z123" s="31">
        <v>1003002</v>
      </c>
      <c r="AA123" s="31" t="s">
        <v>120</v>
      </c>
      <c r="AB123" s="31">
        <v>100300215</v>
      </c>
      <c r="AC123" s="31" t="s">
        <v>661</v>
      </c>
      <c r="AD123" s="31">
        <v>37</v>
      </c>
      <c r="AE123" s="31">
        <v>1</v>
      </c>
      <c r="AF123" s="31" t="s">
        <v>34</v>
      </c>
      <c r="AG123" s="31" t="s">
        <v>100</v>
      </c>
      <c r="AH123" s="31">
        <v>200</v>
      </c>
      <c r="AI123" s="31" t="s">
        <v>94</v>
      </c>
      <c r="AJ123" s="16"/>
      <c r="AK123" s="16" t="str">
        <f t="shared" ref="AK123:AK124" si="277">AI124</f>
        <v>鉄道</v>
      </c>
      <c r="AL123" s="31">
        <v>33.200000000000003</v>
      </c>
      <c r="AM123" s="31">
        <v>1</v>
      </c>
      <c r="AN123" s="31">
        <v>15930</v>
      </c>
      <c r="AO123" s="31">
        <v>29.4</v>
      </c>
      <c r="AP123" s="31">
        <v>1</v>
      </c>
      <c r="AQ123" s="31">
        <v>22</v>
      </c>
      <c r="AR123" s="31">
        <v>390</v>
      </c>
      <c r="AS123" s="31" t="s">
        <v>125</v>
      </c>
      <c r="AT123" s="31" t="s">
        <v>123</v>
      </c>
      <c r="AU123" s="31">
        <v>1</v>
      </c>
      <c r="AV123" s="31">
        <v>115</v>
      </c>
      <c r="AW123" s="31">
        <v>1.4</v>
      </c>
      <c r="AX123" s="31">
        <v>828</v>
      </c>
      <c r="AY123" s="31">
        <v>9.8000000000000007</v>
      </c>
      <c r="AZ123" s="31">
        <v>33.200000000000003</v>
      </c>
      <c r="BA123" s="31">
        <v>1</v>
      </c>
      <c r="BB123" s="31">
        <v>12312</v>
      </c>
      <c r="BC123" s="31">
        <v>61.6</v>
      </c>
      <c r="BD123" s="31">
        <v>1</v>
      </c>
      <c r="BE123" s="31">
        <v>12312</v>
      </c>
      <c r="BF123" s="31">
        <v>152.69999999999999</v>
      </c>
      <c r="BG123" s="31">
        <v>0</v>
      </c>
      <c r="BH123" s="31">
        <v>0</v>
      </c>
      <c r="BI123" s="31">
        <v>0</v>
      </c>
      <c r="BJ123" s="31">
        <v>0</v>
      </c>
      <c r="BK123" s="31">
        <v>0</v>
      </c>
      <c r="BL123" s="31">
        <v>0</v>
      </c>
      <c r="BM123" s="31">
        <v>0</v>
      </c>
      <c r="BN123" s="31">
        <v>0</v>
      </c>
      <c r="BO123" s="31">
        <v>0</v>
      </c>
    </row>
    <row r="124" spans="1:67" s="6" customFormat="1" ht="17" customHeight="1">
      <c r="A124" s="35">
        <v>256950</v>
      </c>
      <c r="B124" s="6" t="s">
        <v>75</v>
      </c>
      <c r="C124" s="6">
        <v>500</v>
      </c>
      <c r="D124" s="6" t="s">
        <v>33</v>
      </c>
      <c r="E124" s="21">
        <v>1</v>
      </c>
      <c r="F124" s="21" t="str">
        <f t="shared" ref="F124:F125" si="278">D123</f>
        <v>出勤</v>
      </c>
      <c r="G124" s="21" t="str">
        <f t="shared" si="275"/>
        <v>帰宅</v>
      </c>
      <c r="H124" s="7">
        <v>40133.75199074074</v>
      </c>
      <c r="I124" s="7">
        <v>40133.779537037037</v>
      </c>
      <c r="J124" s="13">
        <v>1.8865740741603076E-2</v>
      </c>
      <c r="K124" s="23">
        <f t="shared" ref="K124" si="279">J123+J124+J125</f>
        <v>0.43489583333575865</v>
      </c>
      <c r="L124" s="6">
        <v>2380</v>
      </c>
      <c r="M124" s="10">
        <v>10343.433192602772</v>
      </c>
      <c r="N124" s="6">
        <v>35.444088659999998</v>
      </c>
      <c r="O124" s="6">
        <v>139.6358496</v>
      </c>
      <c r="P124" s="6">
        <v>104</v>
      </c>
      <c r="Q124" s="6" t="s">
        <v>844</v>
      </c>
      <c r="R124" s="6">
        <v>1003002</v>
      </c>
      <c r="S124" s="6" t="s">
        <v>120</v>
      </c>
      <c r="T124" s="6">
        <v>100300216</v>
      </c>
      <c r="U124" s="6" t="s">
        <v>240</v>
      </c>
      <c r="V124" s="6">
        <v>35.401656019999997</v>
      </c>
      <c r="W124" s="6">
        <v>139.53424749999999</v>
      </c>
      <c r="X124" s="6">
        <v>110</v>
      </c>
      <c r="Y124" s="6" t="s">
        <v>846</v>
      </c>
      <c r="Z124" s="6">
        <v>1009018</v>
      </c>
      <c r="AA124" s="6" t="s">
        <v>125</v>
      </c>
      <c r="AB124" s="6">
        <v>100901801</v>
      </c>
      <c r="AC124" s="6" t="s">
        <v>730</v>
      </c>
      <c r="AD124" s="6">
        <v>37</v>
      </c>
      <c r="AE124" s="6">
        <v>1</v>
      </c>
      <c r="AF124" s="6" t="s">
        <v>34</v>
      </c>
      <c r="AG124" s="6" t="s">
        <v>100</v>
      </c>
      <c r="AH124" s="6">
        <v>200</v>
      </c>
      <c r="AI124" s="6" t="s">
        <v>94</v>
      </c>
      <c r="AJ124" s="21" t="str">
        <f t="shared" ref="AJ124:AJ125" si="280">AI123</f>
        <v>鉄道</v>
      </c>
      <c r="AK124" s="21" t="str">
        <f t="shared" si="277"/>
        <v>徒歩</v>
      </c>
      <c r="AL124" s="6">
        <v>29.7</v>
      </c>
      <c r="AM124" s="6">
        <v>1</v>
      </c>
      <c r="AN124" s="6">
        <v>14220</v>
      </c>
      <c r="AO124" s="6">
        <v>22.9</v>
      </c>
      <c r="AP124" s="6">
        <v>1</v>
      </c>
      <c r="AQ124" s="6">
        <v>17</v>
      </c>
      <c r="AR124" s="6">
        <v>210</v>
      </c>
      <c r="AS124" s="6" t="s">
        <v>134</v>
      </c>
      <c r="AT124" s="6" t="s">
        <v>125</v>
      </c>
      <c r="AU124" s="6">
        <v>1</v>
      </c>
      <c r="AV124" s="6">
        <v>906</v>
      </c>
      <c r="AW124" s="6">
        <v>10.9</v>
      </c>
      <c r="AX124" s="6">
        <v>149</v>
      </c>
      <c r="AY124" s="6">
        <v>1.8</v>
      </c>
      <c r="AZ124" s="6">
        <v>29.7</v>
      </c>
      <c r="BA124" s="6">
        <v>1</v>
      </c>
      <c r="BB124" s="6">
        <v>11997</v>
      </c>
      <c r="BC124" s="6">
        <v>60</v>
      </c>
      <c r="BD124" s="6">
        <v>1</v>
      </c>
      <c r="BE124" s="6">
        <v>11997</v>
      </c>
      <c r="BF124" s="6">
        <v>151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</row>
    <row r="125" spans="1:67" s="37" customFormat="1" ht="17" customHeight="1">
      <c r="A125" s="36">
        <v>256970</v>
      </c>
      <c r="B125" s="37" t="s">
        <v>75</v>
      </c>
      <c r="C125" s="37">
        <v>200</v>
      </c>
      <c r="D125" s="37" t="s">
        <v>85</v>
      </c>
      <c r="E125" s="26">
        <v>0</v>
      </c>
      <c r="F125" s="21" t="str">
        <f t="shared" si="278"/>
        <v>買い物</v>
      </c>
      <c r="G125" s="26"/>
      <c r="H125" s="38">
        <v>40133.798402777778</v>
      </c>
      <c r="I125" s="38">
        <v>40133.803449074076</v>
      </c>
      <c r="J125" s="39"/>
      <c r="K125" s="28">
        <f t="shared" ref="K125" si="281">J123+J124+J125</f>
        <v>0.43489583333575865</v>
      </c>
      <c r="L125" s="37">
        <v>436</v>
      </c>
      <c r="M125" s="40">
        <v>573.34597021771867</v>
      </c>
      <c r="N125" s="37">
        <v>35.401586340000001</v>
      </c>
      <c r="O125" s="37">
        <v>139.53455869999999</v>
      </c>
      <c r="P125" s="37">
        <v>110</v>
      </c>
      <c r="Q125" s="37" t="s">
        <v>846</v>
      </c>
      <c r="R125" s="37">
        <v>1009018</v>
      </c>
      <c r="S125" s="37" t="s">
        <v>125</v>
      </c>
      <c r="T125" s="37">
        <v>100901802</v>
      </c>
      <c r="U125" s="37" t="s">
        <v>729</v>
      </c>
      <c r="V125" s="37">
        <v>35.40666641</v>
      </c>
      <c r="W125" s="37">
        <v>139.5356477</v>
      </c>
      <c r="X125" s="37">
        <v>110</v>
      </c>
      <c r="Y125" s="37" t="s">
        <v>846</v>
      </c>
      <c r="Z125" s="37">
        <v>1009029</v>
      </c>
      <c r="AA125" s="37" t="s">
        <v>437</v>
      </c>
      <c r="AB125" s="37">
        <v>100902901</v>
      </c>
      <c r="AC125" s="37" t="s">
        <v>727</v>
      </c>
      <c r="AD125" s="37">
        <v>37</v>
      </c>
      <c r="AE125" s="37">
        <v>1</v>
      </c>
      <c r="AF125" s="37" t="s">
        <v>34</v>
      </c>
      <c r="AG125" s="37" t="s">
        <v>100</v>
      </c>
      <c r="AH125" s="37">
        <v>420</v>
      </c>
      <c r="AI125" s="37" t="s">
        <v>95</v>
      </c>
      <c r="AJ125" s="26" t="str">
        <f t="shared" si="280"/>
        <v>鉄道</v>
      </c>
      <c r="AK125" s="26"/>
      <c r="AL125" s="37">
        <v>9.6</v>
      </c>
      <c r="AM125" s="37">
        <v>1</v>
      </c>
      <c r="AN125" s="37">
        <v>782</v>
      </c>
      <c r="AO125" s="37">
        <v>4.4000000000000004</v>
      </c>
      <c r="AP125" s="37">
        <v>0</v>
      </c>
      <c r="AQ125" s="37">
        <v>0</v>
      </c>
      <c r="AR125" s="37">
        <v>0</v>
      </c>
      <c r="AS125" s="37">
        <v>0</v>
      </c>
      <c r="AT125" s="37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7">
        <v>0</v>
      </c>
      <c r="BA125" s="37">
        <v>1</v>
      </c>
      <c r="BB125" s="37">
        <v>763</v>
      </c>
      <c r="BC125" s="37">
        <v>3.8</v>
      </c>
      <c r="BD125" s="37">
        <v>1</v>
      </c>
      <c r="BE125" s="37">
        <v>763</v>
      </c>
      <c r="BF125" s="37">
        <v>9.6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7">
        <v>0</v>
      </c>
    </row>
    <row r="126" spans="1:67" s="31" customFormat="1" ht="17" customHeight="1">
      <c r="A126" s="30">
        <v>257009</v>
      </c>
      <c r="B126" s="31" t="s">
        <v>75</v>
      </c>
      <c r="C126" s="31">
        <v>100</v>
      </c>
      <c r="D126" s="31" t="s">
        <v>86</v>
      </c>
      <c r="E126" s="16">
        <v>2</v>
      </c>
      <c r="F126" s="16"/>
      <c r="G126" s="16" t="str">
        <f t="shared" ref="G126:G127" si="282">D127</f>
        <v>買い物</v>
      </c>
      <c r="H126" s="32">
        <v>40134.311909722222</v>
      </c>
      <c r="I126" s="32">
        <v>40134.335381944446</v>
      </c>
      <c r="J126" s="33">
        <v>0.43553240740584442</v>
      </c>
      <c r="K126" s="18">
        <f t="shared" ref="K126" si="283">J126+J127+J128</f>
        <v>0.45270833333051996</v>
      </c>
      <c r="L126" s="31">
        <v>2028</v>
      </c>
      <c r="M126" s="34">
        <v>10045.000913683529</v>
      </c>
      <c r="N126" s="31">
        <v>35.406526929999998</v>
      </c>
      <c r="O126" s="31">
        <v>139.5357764</v>
      </c>
      <c r="P126" s="31">
        <v>110</v>
      </c>
      <c r="Q126" s="31" t="s">
        <v>846</v>
      </c>
      <c r="R126" s="31">
        <v>1009029</v>
      </c>
      <c r="S126" s="31" t="s">
        <v>437</v>
      </c>
      <c r="T126" s="31">
        <v>100902901</v>
      </c>
      <c r="U126" s="31" t="s">
        <v>727</v>
      </c>
      <c r="V126" s="31">
        <v>35.444528519999999</v>
      </c>
      <c r="W126" s="31">
        <v>139.63637</v>
      </c>
      <c r="X126" s="31">
        <v>104</v>
      </c>
      <c r="Y126" s="31" t="s">
        <v>844</v>
      </c>
      <c r="Z126" s="31">
        <v>1003002</v>
      </c>
      <c r="AA126" s="31" t="s">
        <v>120</v>
      </c>
      <c r="AB126" s="31">
        <v>100300215</v>
      </c>
      <c r="AC126" s="31" t="s">
        <v>661</v>
      </c>
      <c r="AD126" s="31">
        <v>37</v>
      </c>
      <c r="AE126" s="31">
        <v>1</v>
      </c>
      <c r="AF126" s="31" t="s">
        <v>34</v>
      </c>
      <c r="AG126" s="31" t="s">
        <v>100</v>
      </c>
      <c r="AH126" s="31">
        <v>200</v>
      </c>
      <c r="AI126" s="31" t="s">
        <v>94</v>
      </c>
      <c r="AJ126" s="16"/>
      <c r="AK126" s="16" t="str">
        <f t="shared" ref="AK126:AK127" si="284">AI127</f>
        <v>鉄道</v>
      </c>
      <c r="AL126" s="31">
        <v>42.900000000000006</v>
      </c>
      <c r="AM126" s="31">
        <v>1</v>
      </c>
      <c r="AN126" s="31">
        <v>14276</v>
      </c>
      <c r="AO126" s="31">
        <v>25.6</v>
      </c>
      <c r="AP126" s="31">
        <v>1</v>
      </c>
      <c r="AQ126" s="31">
        <v>22</v>
      </c>
      <c r="AR126" s="31">
        <v>390</v>
      </c>
      <c r="AS126" s="31" t="s">
        <v>125</v>
      </c>
      <c r="AT126" s="31" t="s">
        <v>123</v>
      </c>
      <c r="AU126" s="31">
        <v>1</v>
      </c>
      <c r="AV126" s="31">
        <v>842</v>
      </c>
      <c r="AW126" s="31">
        <v>10.6</v>
      </c>
      <c r="AX126" s="31">
        <v>861</v>
      </c>
      <c r="AY126" s="31">
        <v>10.3</v>
      </c>
      <c r="AZ126" s="31">
        <v>42.900000000000006</v>
      </c>
      <c r="BA126" s="31">
        <v>1</v>
      </c>
      <c r="BB126" s="31">
        <v>11831</v>
      </c>
      <c r="BC126" s="31">
        <v>59.2</v>
      </c>
      <c r="BD126" s="31">
        <v>1</v>
      </c>
      <c r="BE126" s="31">
        <v>11831</v>
      </c>
      <c r="BF126" s="31">
        <v>146.5</v>
      </c>
      <c r="BG126" s="31">
        <v>1</v>
      </c>
      <c r="BH126" s="31">
        <v>1.34</v>
      </c>
      <c r="BI126" s="31">
        <v>8</v>
      </c>
      <c r="BJ126" s="31">
        <v>210</v>
      </c>
      <c r="BK126" s="31">
        <v>571</v>
      </c>
      <c r="BL126" s="31">
        <v>8.6</v>
      </c>
      <c r="BM126" s="31">
        <v>333</v>
      </c>
      <c r="BN126" s="31">
        <v>5</v>
      </c>
      <c r="BO126" s="31">
        <v>21.6</v>
      </c>
    </row>
    <row r="127" spans="1:67" s="6" customFormat="1" ht="17" customHeight="1">
      <c r="A127" s="35">
        <v>257063</v>
      </c>
      <c r="B127" s="6" t="s">
        <v>75</v>
      </c>
      <c r="C127" s="6">
        <v>500</v>
      </c>
      <c r="D127" s="6" t="s">
        <v>33</v>
      </c>
      <c r="E127" s="21">
        <v>1</v>
      </c>
      <c r="F127" s="21" t="str">
        <f t="shared" ref="F127:F128" si="285">D126</f>
        <v>出勤</v>
      </c>
      <c r="G127" s="21" t="str">
        <f t="shared" si="282"/>
        <v>帰宅</v>
      </c>
      <c r="H127" s="7">
        <v>40134.770914351851</v>
      </c>
      <c r="I127" s="7">
        <v>40134.798310185186</v>
      </c>
      <c r="J127" s="13">
        <v>1.7175925924675539E-2</v>
      </c>
      <c r="K127" s="23">
        <f t="shared" ref="K127" si="286">J126+J127+J128</f>
        <v>0.45270833333051996</v>
      </c>
      <c r="L127" s="6">
        <v>2367</v>
      </c>
      <c r="M127" s="10">
        <v>10318.240082586761</v>
      </c>
      <c r="N127" s="6">
        <v>35.444877179999999</v>
      </c>
      <c r="O127" s="6">
        <v>139.6360052</v>
      </c>
      <c r="P127" s="6">
        <v>104</v>
      </c>
      <c r="Q127" s="6" t="s">
        <v>844</v>
      </c>
      <c r="R127" s="6">
        <v>1003002</v>
      </c>
      <c r="S127" s="6" t="s">
        <v>120</v>
      </c>
      <c r="T127" s="6">
        <v>100300215</v>
      </c>
      <c r="U127" s="6" t="s">
        <v>661</v>
      </c>
      <c r="V127" s="6">
        <v>35.402889889999997</v>
      </c>
      <c r="W127" s="6">
        <v>139.53443530000001</v>
      </c>
      <c r="X127" s="6">
        <v>110</v>
      </c>
      <c r="Y127" s="6" t="s">
        <v>846</v>
      </c>
      <c r="Z127" s="6">
        <v>1009018</v>
      </c>
      <c r="AA127" s="6" t="s">
        <v>125</v>
      </c>
      <c r="AB127" s="6">
        <v>100901802</v>
      </c>
      <c r="AC127" s="6" t="s">
        <v>729</v>
      </c>
      <c r="AD127" s="6">
        <v>37</v>
      </c>
      <c r="AE127" s="6">
        <v>1</v>
      </c>
      <c r="AF127" s="6" t="s">
        <v>34</v>
      </c>
      <c r="AG127" s="6" t="s">
        <v>100</v>
      </c>
      <c r="AH127" s="6">
        <v>200</v>
      </c>
      <c r="AI127" s="6" t="s">
        <v>94</v>
      </c>
      <c r="AJ127" s="21" t="str">
        <f t="shared" ref="AJ127:AJ128" si="287">AI126</f>
        <v>鉄道</v>
      </c>
      <c r="AK127" s="21" t="str">
        <f t="shared" si="284"/>
        <v>徒歩</v>
      </c>
      <c r="AL127" s="6">
        <v>31.200000000000003</v>
      </c>
      <c r="AM127" s="6">
        <v>1</v>
      </c>
      <c r="AN127" s="6">
        <v>14200</v>
      </c>
      <c r="AO127" s="6">
        <v>23.1</v>
      </c>
      <c r="AP127" s="6">
        <v>1</v>
      </c>
      <c r="AQ127" s="6">
        <v>17</v>
      </c>
      <c r="AR127" s="6">
        <v>210</v>
      </c>
      <c r="AS127" s="6" t="s">
        <v>134</v>
      </c>
      <c r="AT127" s="6" t="s">
        <v>125</v>
      </c>
      <c r="AU127" s="6">
        <v>1</v>
      </c>
      <c r="AV127" s="6">
        <v>842</v>
      </c>
      <c r="AW127" s="6">
        <v>10.1</v>
      </c>
      <c r="AX127" s="6">
        <v>339</v>
      </c>
      <c r="AY127" s="6">
        <v>4.0999999999999996</v>
      </c>
      <c r="AZ127" s="6">
        <v>31.200000000000003</v>
      </c>
      <c r="BA127" s="6">
        <v>1</v>
      </c>
      <c r="BB127" s="6">
        <v>12251</v>
      </c>
      <c r="BC127" s="6">
        <v>61.3</v>
      </c>
      <c r="BD127" s="6">
        <v>1</v>
      </c>
      <c r="BE127" s="6">
        <v>12251</v>
      </c>
      <c r="BF127" s="6">
        <v>153.80000000000001</v>
      </c>
      <c r="BG127" s="6">
        <v>0</v>
      </c>
      <c r="BH127" s="6">
        <v>0</v>
      </c>
      <c r="BI127" s="6">
        <v>0</v>
      </c>
      <c r="BJ127" s="6">
        <v>0</v>
      </c>
      <c r="BK127" s="6">
        <v>0</v>
      </c>
      <c r="BL127" s="6">
        <v>0</v>
      </c>
      <c r="BM127" s="6">
        <v>0</v>
      </c>
      <c r="BN127" s="6">
        <v>0</v>
      </c>
      <c r="BO127" s="6">
        <v>0</v>
      </c>
    </row>
    <row r="128" spans="1:67" s="37" customFormat="1" ht="17" customHeight="1">
      <c r="A128" s="36">
        <v>257071</v>
      </c>
      <c r="B128" s="37" t="s">
        <v>75</v>
      </c>
      <c r="C128" s="37">
        <v>200</v>
      </c>
      <c r="D128" s="37" t="s">
        <v>85</v>
      </c>
      <c r="E128" s="26">
        <v>0</v>
      </c>
      <c r="F128" s="21" t="str">
        <f t="shared" si="285"/>
        <v>買い物</v>
      </c>
      <c r="G128" s="26"/>
      <c r="H128" s="38">
        <v>40134.815486111111</v>
      </c>
      <c r="I128" s="38">
        <v>40134.8200462963</v>
      </c>
      <c r="J128" s="39"/>
      <c r="K128" s="28">
        <f t="shared" ref="K128" si="288">J126+J127+J128</f>
        <v>0.45270833333051996</v>
      </c>
      <c r="L128" s="37">
        <v>394</v>
      </c>
      <c r="M128" s="40">
        <v>431.45586169583265</v>
      </c>
      <c r="N128" s="37">
        <v>35.40217638</v>
      </c>
      <c r="O128" s="37">
        <v>139.5348376</v>
      </c>
      <c r="P128" s="37">
        <v>110</v>
      </c>
      <c r="Q128" s="37" t="s">
        <v>846</v>
      </c>
      <c r="R128" s="37">
        <v>1009018</v>
      </c>
      <c r="S128" s="37" t="s">
        <v>125</v>
      </c>
      <c r="T128" s="37">
        <v>100901801</v>
      </c>
      <c r="U128" s="37" t="s">
        <v>730</v>
      </c>
      <c r="V128" s="37">
        <v>35.405969089999999</v>
      </c>
      <c r="W128" s="37">
        <v>139.53584620000001</v>
      </c>
      <c r="X128" s="37">
        <v>110</v>
      </c>
      <c r="Y128" s="37" t="s">
        <v>846</v>
      </c>
      <c r="Z128" s="37">
        <v>1009029</v>
      </c>
      <c r="AA128" s="37" t="s">
        <v>437</v>
      </c>
      <c r="AB128" s="37">
        <v>100902901</v>
      </c>
      <c r="AC128" s="37" t="s">
        <v>727</v>
      </c>
      <c r="AD128" s="37">
        <v>37</v>
      </c>
      <c r="AE128" s="37">
        <v>1</v>
      </c>
      <c r="AF128" s="37" t="s">
        <v>34</v>
      </c>
      <c r="AG128" s="37" t="s">
        <v>100</v>
      </c>
      <c r="AH128" s="37">
        <v>420</v>
      </c>
      <c r="AI128" s="37" t="s">
        <v>95</v>
      </c>
      <c r="AJ128" s="26" t="str">
        <f t="shared" si="287"/>
        <v>鉄道</v>
      </c>
      <c r="AK128" s="26"/>
      <c r="AL128" s="37">
        <v>7.1</v>
      </c>
      <c r="AM128" s="37">
        <v>1</v>
      </c>
      <c r="AN128" s="37">
        <v>570</v>
      </c>
      <c r="AO128" s="37">
        <v>1.7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1</v>
      </c>
      <c r="BB128" s="37">
        <v>561</v>
      </c>
      <c r="BC128" s="37">
        <v>2.8</v>
      </c>
      <c r="BD128" s="37">
        <v>1</v>
      </c>
      <c r="BE128" s="37">
        <v>561</v>
      </c>
      <c r="BF128" s="37">
        <v>7.1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0</v>
      </c>
      <c r="BM128" s="37">
        <v>0</v>
      </c>
      <c r="BN128" s="37">
        <v>0</v>
      </c>
      <c r="BO128" s="37">
        <v>0</v>
      </c>
    </row>
    <row r="129" spans="1:67" s="31" customFormat="1" ht="17" customHeight="1">
      <c r="A129" s="30">
        <v>257218</v>
      </c>
      <c r="B129" s="31" t="s">
        <v>75</v>
      </c>
      <c r="C129" s="31">
        <v>100</v>
      </c>
      <c r="D129" s="31" t="s">
        <v>86</v>
      </c>
      <c r="E129" s="16">
        <v>2</v>
      </c>
      <c r="F129" s="16"/>
      <c r="G129" s="16" t="str">
        <f t="shared" ref="G129:G130" si="289">D130</f>
        <v>業務</v>
      </c>
      <c r="H129" s="32">
        <v>40136.314953703702</v>
      </c>
      <c r="I129" s="32">
        <v>40136.334837962961</v>
      </c>
      <c r="J129" s="33">
        <v>0.28168981481576338</v>
      </c>
      <c r="K129" s="18">
        <f t="shared" ref="K129" si="290">J129+J130+J131</f>
        <v>0.33131944444176042</v>
      </c>
      <c r="L129" s="31">
        <v>1718</v>
      </c>
      <c r="M129" s="34">
        <v>10272.571873077341</v>
      </c>
      <c r="N129" s="31">
        <v>35.402975699999999</v>
      </c>
      <c r="O129" s="31">
        <v>139.5350469</v>
      </c>
      <c r="P129" s="31">
        <v>110</v>
      </c>
      <c r="Q129" s="31" t="s">
        <v>846</v>
      </c>
      <c r="R129" s="31">
        <v>1009029</v>
      </c>
      <c r="S129" s="31" t="s">
        <v>437</v>
      </c>
      <c r="T129" s="31">
        <v>100902901</v>
      </c>
      <c r="U129" s="31" t="s">
        <v>727</v>
      </c>
      <c r="V129" s="31">
        <v>35.444195860000001</v>
      </c>
      <c r="W129" s="31">
        <v>139.6365256</v>
      </c>
      <c r="X129" s="31">
        <v>104</v>
      </c>
      <c r="Y129" s="31" t="s">
        <v>844</v>
      </c>
      <c r="Z129" s="31">
        <v>1003002</v>
      </c>
      <c r="AA129" s="31" t="s">
        <v>120</v>
      </c>
      <c r="AB129" s="31">
        <v>100300216</v>
      </c>
      <c r="AC129" s="31" t="s">
        <v>240</v>
      </c>
      <c r="AD129" s="31">
        <v>37</v>
      </c>
      <c r="AE129" s="31">
        <v>1</v>
      </c>
      <c r="AF129" s="31" t="s">
        <v>34</v>
      </c>
      <c r="AG129" s="31" t="s">
        <v>100</v>
      </c>
      <c r="AH129" s="31">
        <v>200</v>
      </c>
      <c r="AI129" s="31" t="s">
        <v>94</v>
      </c>
      <c r="AJ129" s="16"/>
      <c r="AK129" s="16" t="str">
        <f t="shared" ref="AK129:AK130" si="291">AI130</f>
        <v>鉄道</v>
      </c>
      <c r="AL129" s="31">
        <v>36.5</v>
      </c>
      <c r="AM129" s="31">
        <v>1</v>
      </c>
      <c r="AN129" s="31">
        <v>14616</v>
      </c>
      <c r="AO129" s="31">
        <v>24.6</v>
      </c>
      <c r="AP129" s="31">
        <v>1</v>
      </c>
      <c r="AQ129" s="31">
        <v>22</v>
      </c>
      <c r="AR129" s="31">
        <v>390</v>
      </c>
      <c r="AS129" s="31" t="s">
        <v>125</v>
      </c>
      <c r="AT129" s="31" t="s">
        <v>123</v>
      </c>
      <c r="AU129" s="31">
        <v>1</v>
      </c>
      <c r="AV129" s="31">
        <v>316</v>
      </c>
      <c r="AW129" s="31">
        <v>4.5</v>
      </c>
      <c r="AX129" s="31">
        <v>840</v>
      </c>
      <c r="AY129" s="31">
        <v>10</v>
      </c>
      <c r="AZ129" s="31">
        <v>36.5</v>
      </c>
      <c r="BA129" s="31">
        <v>1</v>
      </c>
      <c r="BB129" s="31">
        <v>12221</v>
      </c>
      <c r="BC129" s="31">
        <v>61.1</v>
      </c>
      <c r="BD129" s="31">
        <v>1</v>
      </c>
      <c r="BE129" s="31">
        <v>12221</v>
      </c>
      <c r="BF129" s="31">
        <v>151.4</v>
      </c>
      <c r="BG129" s="31">
        <v>0</v>
      </c>
      <c r="BH129" s="31">
        <v>0</v>
      </c>
      <c r="BI129" s="31">
        <v>0</v>
      </c>
      <c r="BJ129" s="31">
        <v>0</v>
      </c>
      <c r="BK129" s="31">
        <v>0</v>
      </c>
      <c r="BL129" s="31">
        <v>0</v>
      </c>
      <c r="BM129" s="31">
        <v>0</v>
      </c>
      <c r="BN129" s="31">
        <v>0</v>
      </c>
      <c r="BO129" s="31">
        <v>0</v>
      </c>
    </row>
    <row r="130" spans="1:67" s="6" customFormat="1" ht="17" customHeight="1">
      <c r="A130" s="35">
        <v>257270</v>
      </c>
      <c r="B130" s="6" t="s">
        <v>75</v>
      </c>
      <c r="C130" s="6">
        <v>400</v>
      </c>
      <c r="D130" s="6" t="s">
        <v>87</v>
      </c>
      <c r="E130" s="21">
        <v>1</v>
      </c>
      <c r="F130" s="21" t="str">
        <f t="shared" ref="F130:F131" si="292">D129</f>
        <v>出勤</v>
      </c>
      <c r="G130" s="21" t="str">
        <f t="shared" si="289"/>
        <v>帰宅</v>
      </c>
      <c r="H130" s="7">
        <v>40136.616527777776</v>
      </c>
      <c r="I130" s="7">
        <v>40136.660497685189</v>
      </c>
      <c r="J130" s="13">
        <v>4.962962962599704E-2</v>
      </c>
      <c r="K130" s="23">
        <f t="shared" ref="K130" si="293">J129+J130+J131</f>
        <v>0.33131944444176042</v>
      </c>
      <c r="L130" s="6">
        <v>3799</v>
      </c>
      <c r="M130" s="10">
        <v>27747.300926285239</v>
      </c>
      <c r="N130" s="6">
        <v>35.444507020000003</v>
      </c>
      <c r="O130" s="6">
        <v>139.63607500000001</v>
      </c>
      <c r="P130" s="6">
        <v>104</v>
      </c>
      <c r="Q130" s="6" t="s">
        <v>844</v>
      </c>
      <c r="R130" s="6">
        <v>1003002</v>
      </c>
      <c r="S130" s="6" t="s">
        <v>120</v>
      </c>
      <c r="T130" s="6">
        <v>100300216</v>
      </c>
      <c r="U130" s="6" t="s">
        <v>240</v>
      </c>
      <c r="V130" s="6">
        <v>35.688518340000002</v>
      </c>
      <c r="W130" s="6">
        <v>139.70050699999999</v>
      </c>
      <c r="AD130" s="6">
        <v>37</v>
      </c>
      <c r="AE130" s="6">
        <v>1</v>
      </c>
      <c r="AF130" s="6" t="s">
        <v>34</v>
      </c>
      <c r="AG130" s="6" t="s">
        <v>100</v>
      </c>
      <c r="AH130" s="6">
        <v>200</v>
      </c>
      <c r="AI130" s="6" t="s">
        <v>94</v>
      </c>
      <c r="AJ130" s="21" t="str">
        <f t="shared" ref="AJ130:AJ131" si="294">AI129</f>
        <v>鉄道</v>
      </c>
      <c r="AK130" s="21" t="str">
        <f t="shared" si="291"/>
        <v>鉄道</v>
      </c>
      <c r="AL130" s="6">
        <v>72.3</v>
      </c>
      <c r="AM130" s="6">
        <v>1</v>
      </c>
      <c r="AN130" s="6">
        <v>34106</v>
      </c>
      <c r="AO130" s="6">
        <v>63.2</v>
      </c>
      <c r="AP130" s="6">
        <v>1</v>
      </c>
      <c r="AQ130" s="6">
        <v>55</v>
      </c>
      <c r="AR130" s="6">
        <v>640</v>
      </c>
      <c r="AS130" s="6" t="s">
        <v>134</v>
      </c>
      <c r="AT130" s="6" t="s">
        <v>287</v>
      </c>
      <c r="AU130" s="6">
        <v>3</v>
      </c>
      <c r="AV130" s="6">
        <v>872</v>
      </c>
      <c r="AW130" s="6">
        <v>10.5</v>
      </c>
      <c r="AX130" s="6">
        <v>569</v>
      </c>
      <c r="AY130" s="6">
        <v>6.8</v>
      </c>
      <c r="AZ130" s="6">
        <v>72.3</v>
      </c>
      <c r="BA130" s="6">
        <v>1</v>
      </c>
      <c r="BB130" s="6">
        <v>31199</v>
      </c>
      <c r="BC130" s="6">
        <v>156</v>
      </c>
      <c r="BD130" s="6">
        <v>1</v>
      </c>
      <c r="BE130" s="6">
        <v>31199</v>
      </c>
      <c r="BF130" s="6">
        <v>385.2</v>
      </c>
      <c r="BG130" s="6">
        <v>0</v>
      </c>
      <c r="BH130" s="6">
        <v>0</v>
      </c>
      <c r="BI130" s="6">
        <v>0</v>
      </c>
      <c r="BJ130" s="6">
        <v>0</v>
      </c>
      <c r="BK130" s="6">
        <v>0</v>
      </c>
      <c r="BL130" s="6">
        <v>0</v>
      </c>
      <c r="BM130" s="6">
        <v>0</v>
      </c>
      <c r="BN130" s="6">
        <v>0</v>
      </c>
      <c r="BO130" s="6">
        <v>0</v>
      </c>
    </row>
    <row r="131" spans="1:67" s="37" customFormat="1" ht="17" customHeight="1">
      <c r="A131" s="36">
        <v>257280</v>
      </c>
      <c r="B131" s="37" t="s">
        <v>75</v>
      </c>
      <c r="C131" s="37">
        <v>200</v>
      </c>
      <c r="D131" s="37" t="s">
        <v>85</v>
      </c>
      <c r="E131" s="26">
        <v>0</v>
      </c>
      <c r="F131" s="21" t="str">
        <f t="shared" si="292"/>
        <v>業務</v>
      </c>
      <c r="G131" s="26"/>
      <c r="H131" s="38">
        <v>40136.710127314815</v>
      </c>
      <c r="I131" s="38">
        <v>40136.780046296299</v>
      </c>
      <c r="J131" s="39"/>
      <c r="K131" s="28">
        <f t="shared" ref="K131" si="295">J129+J130+J131</f>
        <v>0.33131944444176042</v>
      </c>
      <c r="L131" s="37">
        <v>6041</v>
      </c>
      <c r="M131" s="40">
        <v>34788.02330737422</v>
      </c>
      <c r="N131" s="37">
        <v>35.689188870000002</v>
      </c>
      <c r="O131" s="37">
        <v>139.7001851</v>
      </c>
      <c r="V131" s="37">
        <v>35.406328449999997</v>
      </c>
      <c r="W131" s="37">
        <v>139.5357496</v>
      </c>
      <c r="X131" s="37">
        <v>110</v>
      </c>
      <c r="Y131" s="37" t="s">
        <v>846</v>
      </c>
      <c r="Z131" s="37">
        <v>1009029</v>
      </c>
      <c r="AA131" s="37" t="s">
        <v>437</v>
      </c>
      <c r="AB131" s="37">
        <v>100902901</v>
      </c>
      <c r="AC131" s="37" t="s">
        <v>727</v>
      </c>
      <c r="AD131" s="37">
        <v>37</v>
      </c>
      <c r="AE131" s="37">
        <v>1</v>
      </c>
      <c r="AF131" s="37" t="s">
        <v>34</v>
      </c>
      <c r="AG131" s="37" t="s">
        <v>100</v>
      </c>
      <c r="AH131" s="37">
        <v>200</v>
      </c>
      <c r="AI131" s="37" t="s">
        <v>94</v>
      </c>
      <c r="AJ131" s="26" t="str">
        <f t="shared" si="294"/>
        <v>鉄道</v>
      </c>
      <c r="AK131" s="26"/>
      <c r="AL131" s="37">
        <v>72.100000000000009</v>
      </c>
      <c r="AM131" s="37">
        <v>1</v>
      </c>
      <c r="AN131" s="37">
        <v>45516</v>
      </c>
      <c r="AO131" s="37">
        <v>72.900000000000006</v>
      </c>
      <c r="AP131" s="37">
        <v>1</v>
      </c>
      <c r="AQ131" s="37">
        <v>55</v>
      </c>
      <c r="AR131" s="37">
        <v>690</v>
      </c>
      <c r="AS131" s="37" t="s">
        <v>287</v>
      </c>
      <c r="AT131" s="37" t="s">
        <v>125</v>
      </c>
      <c r="AU131" s="37">
        <v>0</v>
      </c>
      <c r="AV131" s="37">
        <v>555</v>
      </c>
      <c r="AW131" s="37">
        <v>6.7</v>
      </c>
      <c r="AX131" s="37">
        <v>821</v>
      </c>
      <c r="AY131" s="37">
        <v>10.4</v>
      </c>
      <c r="AZ131" s="37">
        <v>72.100000000000009</v>
      </c>
      <c r="BA131" s="37">
        <v>1</v>
      </c>
      <c r="BB131" s="37">
        <v>38998</v>
      </c>
      <c r="BC131" s="37">
        <v>195</v>
      </c>
      <c r="BD131" s="37">
        <v>1</v>
      </c>
      <c r="BE131" s="37">
        <v>38998</v>
      </c>
      <c r="BF131" s="37">
        <v>484.2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7">
        <v>0</v>
      </c>
    </row>
    <row r="132" spans="1:67" s="31" customFormat="1" ht="17" customHeight="1">
      <c r="A132" s="30">
        <v>257775</v>
      </c>
      <c r="B132" s="31" t="s">
        <v>75</v>
      </c>
      <c r="C132" s="31">
        <v>100</v>
      </c>
      <c r="D132" s="31" t="s">
        <v>86</v>
      </c>
      <c r="E132" s="16">
        <v>2</v>
      </c>
      <c r="F132" s="16"/>
      <c r="G132" s="16" t="str">
        <f t="shared" ref="G132:G133" si="296">D133</f>
        <v>娯楽</v>
      </c>
      <c r="H132" s="32">
        <v>40142.31040509259</v>
      </c>
      <c r="I132" s="32">
        <v>40142.333726851852</v>
      </c>
      <c r="J132" s="33">
        <v>0.39362268518743804</v>
      </c>
      <c r="K132" s="18">
        <f t="shared" ref="K132" si="297">J132+J133+J134</f>
        <v>0.40704861111589707</v>
      </c>
      <c r="L132" s="31">
        <v>2015</v>
      </c>
      <c r="M132" s="34">
        <v>10094.888753120696</v>
      </c>
      <c r="N132" s="31">
        <v>35.406408939999999</v>
      </c>
      <c r="O132" s="31">
        <v>139.53561550000001</v>
      </c>
      <c r="P132" s="31">
        <v>110</v>
      </c>
      <c r="Q132" s="31" t="s">
        <v>846</v>
      </c>
      <c r="R132" s="31">
        <v>1009029</v>
      </c>
      <c r="S132" s="31" t="s">
        <v>437</v>
      </c>
      <c r="T132" s="31">
        <v>100902901</v>
      </c>
      <c r="U132" s="31" t="s">
        <v>727</v>
      </c>
      <c r="V132" s="31">
        <v>35.444657210000003</v>
      </c>
      <c r="W132" s="31">
        <v>139.63667570000001</v>
      </c>
      <c r="X132" s="31">
        <v>104</v>
      </c>
      <c r="Y132" s="31" t="s">
        <v>844</v>
      </c>
      <c r="Z132" s="31">
        <v>1003002</v>
      </c>
      <c r="AA132" s="31" t="s">
        <v>120</v>
      </c>
      <c r="AB132" s="31">
        <v>100300215</v>
      </c>
      <c r="AC132" s="31" t="s">
        <v>661</v>
      </c>
      <c r="AD132" s="31">
        <v>37</v>
      </c>
      <c r="AE132" s="31">
        <v>1</v>
      </c>
      <c r="AF132" s="31" t="s">
        <v>34</v>
      </c>
      <c r="AG132" s="31" t="s">
        <v>100</v>
      </c>
      <c r="AH132" s="31">
        <v>200</v>
      </c>
      <c r="AI132" s="31" t="s">
        <v>94</v>
      </c>
      <c r="AJ132" s="16"/>
      <c r="AK132" s="16" t="str">
        <f t="shared" ref="AK132:AK133" si="298">AI133</f>
        <v>鉄道</v>
      </c>
      <c r="AL132" s="31">
        <v>42.5</v>
      </c>
      <c r="AM132" s="31">
        <v>1</v>
      </c>
      <c r="AN132" s="31">
        <v>14250</v>
      </c>
      <c r="AO132" s="31">
        <v>25.3</v>
      </c>
      <c r="AP132" s="31">
        <v>1</v>
      </c>
      <c r="AQ132" s="31">
        <v>22</v>
      </c>
      <c r="AR132" s="31">
        <v>390</v>
      </c>
      <c r="AS132" s="31" t="s">
        <v>125</v>
      </c>
      <c r="AT132" s="31" t="s">
        <v>123</v>
      </c>
      <c r="AU132" s="31">
        <v>1</v>
      </c>
      <c r="AV132" s="31">
        <v>833</v>
      </c>
      <c r="AW132" s="31">
        <v>10.5</v>
      </c>
      <c r="AX132" s="31">
        <v>845</v>
      </c>
      <c r="AY132" s="31">
        <v>10</v>
      </c>
      <c r="AZ132" s="31">
        <v>42.5</v>
      </c>
      <c r="BA132" s="31">
        <v>1</v>
      </c>
      <c r="BB132" s="31">
        <v>11835</v>
      </c>
      <c r="BC132" s="31">
        <v>59.2</v>
      </c>
      <c r="BD132" s="31">
        <v>1</v>
      </c>
      <c r="BE132" s="31">
        <v>11835</v>
      </c>
      <c r="BF132" s="31">
        <v>146.5</v>
      </c>
      <c r="BG132" s="31">
        <v>1</v>
      </c>
      <c r="BH132" s="31">
        <v>1.34</v>
      </c>
      <c r="BI132" s="31">
        <v>8</v>
      </c>
      <c r="BJ132" s="31">
        <v>210</v>
      </c>
      <c r="BK132" s="31">
        <v>577</v>
      </c>
      <c r="BL132" s="31">
        <v>8.6999999999999993</v>
      </c>
      <c r="BM132" s="31">
        <v>316</v>
      </c>
      <c r="BN132" s="31">
        <v>4.7</v>
      </c>
      <c r="BO132" s="31">
        <v>21.4</v>
      </c>
    </row>
    <row r="133" spans="1:67" s="6" customFormat="1" ht="17" customHeight="1">
      <c r="A133" s="35">
        <v>257827</v>
      </c>
      <c r="B133" s="6" t="s">
        <v>75</v>
      </c>
      <c r="C133" s="6">
        <v>700</v>
      </c>
      <c r="D133" s="6" t="s">
        <v>90</v>
      </c>
      <c r="E133" s="21">
        <v>1</v>
      </c>
      <c r="F133" s="21" t="str">
        <f t="shared" ref="F133:F134" si="299">D132</f>
        <v>出勤</v>
      </c>
      <c r="G133" s="21" t="str">
        <f t="shared" si="296"/>
        <v>帰宅</v>
      </c>
      <c r="H133" s="7">
        <v>40142.727349537039</v>
      </c>
      <c r="I133" s="7">
        <v>40142.756215277775</v>
      </c>
      <c r="J133" s="13">
        <v>1.3425925928459037E-2</v>
      </c>
      <c r="K133" s="23">
        <f t="shared" ref="K133" si="300">J132+J133+J134</f>
        <v>0.40704861111589707</v>
      </c>
      <c r="L133" s="6">
        <v>2494</v>
      </c>
      <c r="M133" s="10">
        <v>10696.437462521195</v>
      </c>
      <c r="N133" s="6">
        <v>35.4446358</v>
      </c>
      <c r="O133" s="6">
        <v>139.63583890000001</v>
      </c>
      <c r="P133" s="6">
        <v>104</v>
      </c>
      <c r="Q133" s="6" t="s">
        <v>844</v>
      </c>
      <c r="R133" s="6">
        <v>1003002</v>
      </c>
      <c r="S133" s="6" t="s">
        <v>120</v>
      </c>
      <c r="T133" s="6">
        <v>100300216</v>
      </c>
      <c r="U133" s="6" t="s">
        <v>240</v>
      </c>
      <c r="V133" s="6">
        <v>35.398126269999999</v>
      </c>
      <c r="W133" s="6">
        <v>139.532488</v>
      </c>
      <c r="X133" s="6">
        <v>110</v>
      </c>
      <c r="Y133" s="6" t="s">
        <v>846</v>
      </c>
      <c r="Z133" s="6">
        <v>1009018</v>
      </c>
      <c r="AA133" s="6" t="s">
        <v>125</v>
      </c>
      <c r="AB133" s="6">
        <v>100901802</v>
      </c>
      <c r="AC133" s="6" t="s">
        <v>729</v>
      </c>
      <c r="AD133" s="6">
        <v>37</v>
      </c>
      <c r="AE133" s="6">
        <v>1</v>
      </c>
      <c r="AF133" s="6" t="s">
        <v>34</v>
      </c>
      <c r="AG133" s="6" t="s">
        <v>100</v>
      </c>
      <c r="AH133" s="6">
        <v>200</v>
      </c>
      <c r="AI133" s="6" t="s">
        <v>94</v>
      </c>
      <c r="AJ133" s="21" t="str">
        <f t="shared" ref="AJ133:AJ134" si="301">AI132</f>
        <v>鉄道</v>
      </c>
      <c r="AK133" s="21" t="str">
        <f t="shared" si="298"/>
        <v>徒歩</v>
      </c>
      <c r="AL133" s="6">
        <v>33.5</v>
      </c>
      <c r="AM133" s="6">
        <v>1</v>
      </c>
      <c r="AN133" s="6">
        <v>15933</v>
      </c>
      <c r="AO133" s="6">
        <v>28.2</v>
      </c>
      <c r="AP133" s="6">
        <v>1</v>
      </c>
      <c r="AQ133" s="6">
        <v>17</v>
      </c>
      <c r="AR133" s="6">
        <v>210</v>
      </c>
      <c r="AS133" s="6" t="s">
        <v>134</v>
      </c>
      <c r="AT133" s="6" t="s">
        <v>125</v>
      </c>
      <c r="AU133" s="6">
        <v>1</v>
      </c>
      <c r="AV133" s="6">
        <v>872</v>
      </c>
      <c r="AW133" s="6">
        <v>10.5</v>
      </c>
      <c r="AX133" s="6">
        <v>470</v>
      </c>
      <c r="AY133" s="6">
        <v>6</v>
      </c>
      <c r="AZ133" s="6">
        <v>33.5</v>
      </c>
      <c r="BA133" s="6">
        <v>1</v>
      </c>
      <c r="BB133" s="6">
        <v>12499</v>
      </c>
      <c r="BC133" s="6">
        <v>62.5</v>
      </c>
      <c r="BD133" s="6">
        <v>1</v>
      </c>
      <c r="BE133" s="6">
        <v>12499</v>
      </c>
      <c r="BF133" s="6">
        <v>157.30000000000001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</row>
    <row r="134" spans="1:67" s="37" customFormat="1" ht="17" customHeight="1">
      <c r="A134" s="36">
        <v>257832</v>
      </c>
      <c r="B134" s="37" t="s">
        <v>75</v>
      </c>
      <c r="C134" s="37">
        <v>200</v>
      </c>
      <c r="D134" s="37" t="s">
        <v>85</v>
      </c>
      <c r="E134" s="26">
        <v>0</v>
      </c>
      <c r="F134" s="21" t="str">
        <f t="shared" si="299"/>
        <v>娯楽</v>
      </c>
      <c r="G134" s="26"/>
      <c r="H134" s="38">
        <v>40142.769641203704</v>
      </c>
      <c r="I134" s="38">
        <v>40142.779803240737</v>
      </c>
      <c r="J134" s="39"/>
      <c r="K134" s="28">
        <f t="shared" ref="K134" si="302">J132+J133+J134</f>
        <v>0.40704861111589707</v>
      </c>
      <c r="L134" s="37">
        <v>878</v>
      </c>
      <c r="M134" s="40">
        <v>966.17809012367979</v>
      </c>
      <c r="N134" s="37">
        <v>35.398507129999999</v>
      </c>
      <c r="O134" s="37">
        <v>139.53252560000001</v>
      </c>
      <c r="P134" s="37">
        <v>110</v>
      </c>
      <c r="Q134" s="37" t="s">
        <v>846</v>
      </c>
      <c r="R134" s="37">
        <v>1009018</v>
      </c>
      <c r="S134" s="37" t="s">
        <v>125</v>
      </c>
      <c r="T134" s="37">
        <v>100901802</v>
      </c>
      <c r="U134" s="37" t="s">
        <v>729</v>
      </c>
      <c r="V134" s="37">
        <v>35.406816589999998</v>
      </c>
      <c r="W134" s="37">
        <v>139.5356477</v>
      </c>
      <c r="X134" s="37">
        <v>110</v>
      </c>
      <c r="Y134" s="37" t="s">
        <v>846</v>
      </c>
      <c r="Z134" s="37">
        <v>1009029</v>
      </c>
      <c r="AA134" s="37" t="s">
        <v>437</v>
      </c>
      <c r="AB134" s="37">
        <v>100902901</v>
      </c>
      <c r="AC134" s="37" t="s">
        <v>727</v>
      </c>
      <c r="AD134" s="37">
        <v>37</v>
      </c>
      <c r="AE134" s="37">
        <v>1</v>
      </c>
      <c r="AF134" s="37" t="s">
        <v>34</v>
      </c>
      <c r="AG134" s="37" t="s">
        <v>100</v>
      </c>
      <c r="AH134" s="37">
        <v>420</v>
      </c>
      <c r="AI134" s="37" t="s">
        <v>95</v>
      </c>
      <c r="AJ134" s="26" t="str">
        <f t="shared" si="301"/>
        <v>鉄道</v>
      </c>
      <c r="AK134" s="26"/>
      <c r="AL134" s="37">
        <v>15.2</v>
      </c>
      <c r="AM134" s="37">
        <v>1</v>
      </c>
      <c r="AN134" s="37">
        <v>4121</v>
      </c>
      <c r="AO134" s="37">
        <v>15.9</v>
      </c>
      <c r="AP134" s="37">
        <v>0</v>
      </c>
      <c r="AQ134" s="37">
        <v>0</v>
      </c>
      <c r="AR134" s="37">
        <v>0</v>
      </c>
      <c r="AS134" s="37">
        <v>0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1</v>
      </c>
      <c r="BB134" s="37">
        <v>1246</v>
      </c>
      <c r="BC134" s="37">
        <v>6.2</v>
      </c>
      <c r="BD134" s="37">
        <v>1</v>
      </c>
      <c r="BE134" s="37">
        <v>1246</v>
      </c>
      <c r="BF134" s="37">
        <v>15.2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</row>
    <row r="135" spans="1:67" s="31" customFormat="1" ht="17" customHeight="1">
      <c r="A135" s="30">
        <v>255289</v>
      </c>
      <c r="B135" s="31" t="s">
        <v>76</v>
      </c>
      <c r="C135" s="31">
        <v>100</v>
      </c>
      <c r="D135" s="31" t="s">
        <v>86</v>
      </c>
      <c r="E135" s="16">
        <v>2</v>
      </c>
      <c r="F135" s="16"/>
      <c r="G135" s="16" t="str">
        <f t="shared" ref="G135:G136" si="303">D136</f>
        <v>その他</v>
      </c>
      <c r="H135" s="32">
        <v>40115.310613425929</v>
      </c>
      <c r="I135" s="32">
        <v>40115.343368055554</v>
      </c>
      <c r="J135" s="33">
        <v>0.18033564814686542</v>
      </c>
      <c r="K135" s="18">
        <f t="shared" ref="K135" si="304">J135+J136+J137</f>
        <v>0.24478009259473765</v>
      </c>
      <c r="L135" s="31">
        <v>2830</v>
      </c>
      <c r="M135" s="34">
        <v>10927.421653473355</v>
      </c>
      <c r="N135" s="31">
        <v>35.459918989999998</v>
      </c>
      <c r="O135" s="31">
        <v>139.51716730000001</v>
      </c>
      <c r="P135" s="31">
        <v>112</v>
      </c>
      <c r="Q135" s="31" t="s">
        <v>838</v>
      </c>
      <c r="R135" s="31">
        <v>1005103</v>
      </c>
      <c r="S135" s="31" t="s">
        <v>389</v>
      </c>
      <c r="T135" s="31">
        <v>100510301</v>
      </c>
      <c r="U135" s="31" t="s">
        <v>589</v>
      </c>
      <c r="V135" s="31">
        <v>35.444587509999998</v>
      </c>
      <c r="W135" s="31">
        <v>139.63634859999999</v>
      </c>
      <c r="X135" s="31">
        <v>104</v>
      </c>
      <c r="Y135" s="31" t="s">
        <v>844</v>
      </c>
      <c r="Z135" s="31">
        <v>1003002</v>
      </c>
      <c r="AA135" s="31" t="s">
        <v>120</v>
      </c>
      <c r="AB135" s="31">
        <v>100300215</v>
      </c>
      <c r="AC135" s="31" t="s">
        <v>661</v>
      </c>
      <c r="AD135" s="31">
        <v>45</v>
      </c>
      <c r="AE135" s="31">
        <v>1</v>
      </c>
      <c r="AF135" s="31" t="s">
        <v>34</v>
      </c>
      <c r="AG135" s="31" t="s">
        <v>104</v>
      </c>
      <c r="AH135" s="31">
        <v>200</v>
      </c>
      <c r="AI135" s="31" t="s">
        <v>94</v>
      </c>
      <c r="AJ135" s="16"/>
      <c r="AK135" s="16" t="str">
        <f t="shared" ref="AK135:AK136" si="305">AI136</f>
        <v>鉄道</v>
      </c>
      <c r="AL135" s="31">
        <v>45.900000000000006</v>
      </c>
      <c r="AM135" s="31">
        <v>1</v>
      </c>
      <c r="AN135" s="31">
        <v>15472</v>
      </c>
      <c r="AO135" s="31">
        <v>36.5</v>
      </c>
      <c r="AP135" s="31">
        <v>1</v>
      </c>
      <c r="AQ135" s="31">
        <v>30</v>
      </c>
      <c r="AR135" s="31">
        <v>400</v>
      </c>
      <c r="AS135" s="31" t="s">
        <v>124</v>
      </c>
      <c r="AT135" s="31" t="s">
        <v>123</v>
      </c>
      <c r="AU135" s="31">
        <v>1</v>
      </c>
      <c r="AV135" s="31">
        <v>464</v>
      </c>
      <c r="AW135" s="31">
        <v>5.7</v>
      </c>
      <c r="AX135" s="31">
        <v>856</v>
      </c>
      <c r="AY135" s="31">
        <v>10.199999999999999</v>
      </c>
      <c r="AZ135" s="31">
        <v>45.900000000000006</v>
      </c>
      <c r="BA135" s="31">
        <v>1</v>
      </c>
      <c r="BB135" s="31">
        <v>12961</v>
      </c>
      <c r="BC135" s="31">
        <v>64.8</v>
      </c>
      <c r="BD135" s="31">
        <v>1</v>
      </c>
      <c r="BE135" s="31">
        <v>12961</v>
      </c>
      <c r="BF135" s="31">
        <v>157.69999999999999</v>
      </c>
      <c r="BG135" s="31">
        <v>0</v>
      </c>
      <c r="BH135" s="31">
        <v>0</v>
      </c>
      <c r="BI135" s="31">
        <v>0</v>
      </c>
      <c r="BJ135" s="31">
        <v>0</v>
      </c>
      <c r="BK135" s="31">
        <v>0</v>
      </c>
      <c r="BL135" s="31">
        <v>0</v>
      </c>
      <c r="BM135" s="31">
        <v>0</v>
      </c>
      <c r="BN135" s="31">
        <v>0</v>
      </c>
      <c r="BO135" s="31">
        <v>0</v>
      </c>
    </row>
    <row r="136" spans="1:67" s="6" customFormat="1" ht="17" customHeight="1">
      <c r="A136" s="35">
        <v>255312</v>
      </c>
      <c r="B136" s="6" t="s">
        <v>76</v>
      </c>
      <c r="C136" s="6">
        <v>999</v>
      </c>
      <c r="D136" s="6" t="s">
        <v>84</v>
      </c>
      <c r="E136" s="21">
        <v>1</v>
      </c>
      <c r="F136" s="21" t="str">
        <f t="shared" ref="F136:F137" si="306">D135</f>
        <v>出勤</v>
      </c>
      <c r="G136" s="21" t="str">
        <f t="shared" si="303"/>
        <v>帰宅</v>
      </c>
      <c r="H136" s="7">
        <v>40115.5237037037</v>
      </c>
      <c r="I136" s="7">
        <v>40115.53943287037</v>
      </c>
      <c r="J136" s="13">
        <v>6.4444444447872229E-2</v>
      </c>
      <c r="K136" s="23">
        <f t="shared" ref="K136" si="307">J135+J136+J137</f>
        <v>0.24478009259473765</v>
      </c>
      <c r="L136" s="6">
        <v>1359</v>
      </c>
      <c r="M136" s="10">
        <v>2895.5029668283341</v>
      </c>
      <c r="N136" s="6">
        <v>35.444485630000003</v>
      </c>
      <c r="O136" s="6">
        <v>139.63664890000001</v>
      </c>
      <c r="P136" s="6">
        <v>104</v>
      </c>
      <c r="Q136" s="6" t="s">
        <v>844</v>
      </c>
      <c r="R136" s="6">
        <v>1003002</v>
      </c>
      <c r="S136" s="6" t="s">
        <v>120</v>
      </c>
      <c r="T136" s="6">
        <v>100300215</v>
      </c>
      <c r="U136" s="6" t="s">
        <v>661</v>
      </c>
      <c r="V136" s="6">
        <v>35.467697389999998</v>
      </c>
      <c r="W136" s="6">
        <v>139.62214890000001</v>
      </c>
      <c r="X136" s="6">
        <v>102</v>
      </c>
      <c r="Y136" s="6" t="s">
        <v>839</v>
      </c>
      <c r="Z136" s="6">
        <v>1001021</v>
      </c>
      <c r="AA136" s="6" t="s">
        <v>377</v>
      </c>
      <c r="AB136" s="6">
        <v>100102102</v>
      </c>
      <c r="AC136" s="6" t="s">
        <v>579</v>
      </c>
      <c r="AD136" s="6">
        <v>45</v>
      </c>
      <c r="AE136" s="6">
        <v>1</v>
      </c>
      <c r="AF136" s="6" t="s">
        <v>34</v>
      </c>
      <c r="AG136" s="6" t="s">
        <v>104</v>
      </c>
      <c r="AH136" s="6">
        <v>200</v>
      </c>
      <c r="AI136" s="6" t="s">
        <v>94</v>
      </c>
      <c r="AJ136" s="21" t="str">
        <f t="shared" ref="AJ136:AJ137" si="308">AI135</f>
        <v>鉄道</v>
      </c>
      <c r="AK136" s="21" t="str">
        <f t="shared" si="305"/>
        <v>鉄道</v>
      </c>
      <c r="AL136" s="6">
        <v>19</v>
      </c>
      <c r="AM136" s="6">
        <v>1</v>
      </c>
      <c r="AN136" s="6">
        <v>3620</v>
      </c>
      <c r="AO136" s="6">
        <v>9.5</v>
      </c>
      <c r="AP136" s="6">
        <v>1</v>
      </c>
      <c r="AQ136" s="6">
        <v>5</v>
      </c>
      <c r="AR136" s="6">
        <v>180</v>
      </c>
      <c r="AS136" s="6" t="s">
        <v>123</v>
      </c>
      <c r="AT136" s="6" t="s">
        <v>127</v>
      </c>
      <c r="AU136" s="6">
        <v>0</v>
      </c>
      <c r="AV136" s="6">
        <v>828</v>
      </c>
      <c r="AW136" s="6">
        <v>9.9</v>
      </c>
      <c r="AX136" s="6">
        <v>339</v>
      </c>
      <c r="AY136" s="6">
        <v>4.0999999999999996</v>
      </c>
      <c r="AZ136" s="6">
        <v>19</v>
      </c>
      <c r="BA136" s="6">
        <v>1</v>
      </c>
      <c r="BB136" s="6">
        <v>3233</v>
      </c>
      <c r="BC136" s="6">
        <v>16.2</v>
      </c>
      <c r="BD136" s="6">
        <v>1</v>
      </c>
      <c r="BE136" s="6">
        <v>3233</v>
      </c>
      <c r="BF136" s="6">
        <v>38.9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</row>
    <row r="137" spans="1:67" s="37" customFormat="1" ht="17" customHeight="1">
      <c r="A137" s="36">
        <v>255317</v>
      </c>
      <c r="B137" s="37" t="s">
        <v>76</v>
      </c>
      <c r="C137" s="37">
        <v>200</v>
      </c>
      <c r="D137" s="37" t="s">
        <v>85</v>
      </c>
      <c r="E137" s="26">
        <v>0</v>
      </c>
      <c r="F137" s="21" t="str">
        <f t="shared" si="306"/>
        <v>その他</v>
      </c>
      <c r="G137" s="26"/>
      <c r="H137" s="38">
        <v>40115.603877314818</v>
      </c>
      <c r="I137" s="38">
        <v>40115.634525462963</v>
      </c>
      <c r="J137" s="39"/>
      <c r="K137" s="28">
        <f t="shared" ref="K137" si="309">J135+J136+J137</f>
        <v>0.24478009259473765</v>
      </c>
      <c r="L137" s="37">
        <v>2648</v>
      </c>
      <c r="M137" s="40">
        <v>9517.5474875788841</v>
      </c>
      <c r="N137" s="37">
        <v>35.46809975</v>
      </c>
      <c r="O137" s="37">
        <v>139.62204700000001</v>
      </c>
      <c r="P137" s="37">
        <v>102</v>
      </c>
      <c r="Q137" s="37" t="s">
        <v>839</v>
      </c>
      <c r="R137" s="37">
        <v>1001021</v>
      </c>
      <c r="S137" s="37" t="s">
        <v>377</v>
      </c>
      <c r="T137" s="37">
        <v>100102102</v>
      </c>
      <c r="U137" s="37" t="s">
        <v>579</v>
      </c>
      <c r="V137" s="37">
        <v>35.459629329999999</v>
      </c>
      <c r="W137" s="37">
        <v>139.51745690000001</v>
      </c>
      <c r="X137" s="37">
        <v>112</v>
      </c>
      <c r="Y137" s="37" t="s">
        <v>838</v>
      </c>
      <c r="Z137" s="37">
        <v>1005103</v>
      </c>
      <c r="AA137" s="37" t="s">
        <v>389</v>
      </c>
      <c r="AB137" s="37">
        <v>100510301</v>
      </c>
      <c r="AC137" s="37" t="s">
        <v>589</v>
      </c>
      <c r="AD137" s="37">
        <v>45</v>
      </c>
      <c r="AE137" s="37">
        <v>1</v>
      </c>
      <c r="AF137" s="37" t="s">
        <v>34</v>
      </c>
      <c r="AG137" s="37" t="s">
        <v>104</v>
      </c>
      <c r="AH137" s="37">
        <v>200</v>
      </c>
      <c r="AI137" s="37" t="s">
        <v>94</v>
      </c>
      <c r="AJ137" s="26" t="str">
        <f t="shared" si="308"/>
        <v>鉄道</v>
      </c>
      <c r="AK137" s="26"/>
      <c r="AL137" s="37">
        <v>44.8</v>
      </c>
      <c r="AM137" s="37">
        <v>1</v>
      </c>
      <c r="AN137" s="37">
        <v>12973</v>
      </c>
      <c r="AO137" s="37">
        <v>29.3</v>
      </c>
      <c r="AP137" s="37">
        <v>1</v>
      </c>
      <c r="AQ137" s="37">
        <v>20</v>
      </c>
      <c r="AR137" s="37">
        <v>420</v>
      </c>
      <c r="AS137" s="37" t="s">
        <v>137</v>
      </c>
      <c r="AT137" s="37" t="s">
        <v>124</v>
      </c>
      <c r="AU137" s="37">
        <v>1</v>
      </c>
      <c r="AV137" s="37">
        <v>1508</v>
      </c>
      <c r="AW137" s="37">
        <v>18.5</v>
      </c>
      <c r="AX137" s="37">
        <v>461</v>
      </c>
      <c r="AY137" s="37">
        <v>6.3</v>
      </c>
      <c r="AZ137" s="37">
        <v>44.8</v>
      </c>
      <c r="BA137" s="37">
        <v>1</v>
      </c>
      <c r="BB137" s="37">
        <v>11280</v>
      </c>
      <c r="BC137" s="37">
        <v>56.4</v>
      </c>
      <c r="BD137" s="37">
        <v>1</v>
      </c>
      <c r="BE137" s="37">
        <v>11280</v>
      </c>
      <c r="BF137" s="37">
        <v>141.80000000000001</v>
      </c>
      <c r="BG137" s="37">
        <v>0</v>
      </c>
      <c r="BH137" s="37">
        <v>0</v>
      </c>
      <c r="BI137" s="37">
        <v>0</v>
      </c>
      <c r="BJ137" s="37">
        <v>0</v>
      </c>
      <c r="BK137" s="37">
        <v>0</v>
      </c>
      <c r="BL137" s="37">
        <v>0</v>
      </c>
      <c r="BM137" s="37">
        <v>0</v>
      </c>
      <c r="BN137" s="37">
        <v>0</v>
      </c>
      <c r="BO137" s="37">
        <v>0</v>
      </c>
    </row>
    <row r="138" spans="1:67" s="31" customFormat="1" ht="17" customHeight="1">
      <c r="A138" s="30">
        <v>256273</v>
      </c>
      <c r="B138" s="31" t="s">
        <v>76</v>
      </c>
      <c r="C138" s="31">
        <v>100</v>
      </c>
      <c r="D138" s="31" t="s">
        <v>86</v>
      </c>
      <c r="E138" s="16">
        <v>2</v>
      </c>
      <c r="F138" s="16"/>
      <c r="G138" s="16" t="str">
        <f t="shared" ref="G138:G139" si="310">D139</f>
        <v>業務</v>
      </c>
      <c r="H138" s="32">
        <v>40126.308356481481</v>
      </c>
      <c r="I138" s="32">
        <v>40126.34070601852</v>
      </c>
      <c r="J138" s="33">
        <v>0.10086805555329192</v>
      </c>
      <c r="K138" s="18">
        <f t="shared" ref="K138" si="311">J138+J139+J140</f>
        <v>0.29541666666773381</v>
      </c>
      <c r="L138" s="31">
        <v>2795</v>
      </c>
      <c r="M138" s="34">
        <v>10893.522062018101</v>
      </c>
      <c r="N138" s="31">
        <v>35.460037079999999</v>
      </c>
      <c r="O138" s="31">
        <v>139.5172048</v>
      </c>
      <c r="P138" s="31">
        <v>112</v>
      </c>
      <c r="Q138" s="31" t="s">
        <v>838</v>
      </c>
      <c r="R138" s="31">
        <v>1005103</v>
      </c>
      <c r="S138" s="31" t="s">
        <v>389</v>
      </c>
      <c r="T138" s="31">
        <v>100510301</v>
      </c>
      <c r="U138" s="31" t="s">
        <v>589</v>
      </c>
      <c r="V138" s="31">
        <v>35.444694800000001</v>
      </c>
      <c r="W138" s="31">
        <v>139.6360052</v>
      </c>
      <c r="X138" s="31">
        <v>104</v>
      </c>
      <c r="Y138" s="31" t="s">
        <v>844</v>
      </c>
      <c r="Z138" s="31">
        <v>1003002</v>
      </c>
      <c r="AA138" s="31" t="s">
        <v>120</v>
      </c>
      <c r="AB138" s="31">
        <v>100300215</v>
      </c>
      <c r="AC138" s="31" t="s">
        <v>661</v>
      </c>
      <c r="AD138" s="31">
        <v>45</v>
      </c>
      <c r="AE138" s="31">
        <v>1</v>
      </c>
      <c r="AF138" s="31" t="s">
        <v>34</v>
      </c>
      <c r="AG138" s="31" t="s">
        <v>104</v>
      </c>
      <c r="AH138" s="31">
        <v>200</v>
      </c>
      <c r="AI138" s="31" t="s">
        <v>94</v>
      </c>
      <c r="AJ138" s="16"/>
      <c r="AK138" s="16" t="str">
        <f t="shared" ref="AK138:AK139" si="312">AI139</f>
        <v>鉄道</v>
      </c>
      <c r="AL138" s="31">
        <v>41.5</v>
      </c>
      <c r="AM138" s="31">
        <v>1</v>
      </c>
      <c r="AN138" s="31">
        <v>14266</v>
      </c>
      <c r="AO138" s="31">
        <v>32.200000000000003</v>
      </c>
      <c r="AP138" s="31">
        <v>1</v>
      </c>
      <c r="AQ138" s="31">
        <v>25</v>
      </c>
      <c r="AR138" s="31">
        <v>350</v>
      </c>
      <c r="AS138" s="31" t="s">
        <v>124</v>
      </c>
      <c r="AT138" s="31" t="s">
        <v>134</v>
      </c>
      <c r="AU138" s="31">
        <v>1</v>
      </c>
      <c r="AV138" s="31">
        <v>481</v>
      </c>
      <c r="AW138" s="31">
        <v>6.1</v>
      </c>
      <c r="AX138" s="31">
        <v>865</v>
      </c>
      <c r="AY138" s="31">
        <v>10.4</v>
      </c>
      <c r="AZ138" s="31">
        <v>41.5</v>
      </c>
      <c r="BA138" s="31">
        <v>1</v>
      </c>
      <c r="BB138" s="31">
        <v>12715</v>
      </c>
      <c r="BC138" s="31">
        <v>63.6</v>
      </c>
      <c r="BD138" s="31">
        <v>1</v>
      </c>
      <c r="BE138" s="31">
        <v>12715</v>
      </c>
      <c r="BF138" s="31">
        <v>155.5</v>
      </c>
      <c r="BG138" s="31">
        <v>0</v>
      </c>
      <c r="BH138" s="31">
        <v>0</v>
      </c>
      <c r="BI138" s="31">
        <v>0</v>
      </c>
      <c r="BJ138" s="31">
        <v>0</v>
      </c>
      <c r="BK138" s="31">
        <v>0</v>
      </c>
      <c r="BL138" s="31">
        <v>0</v>
      </c>
      <c r="BM138" s="31">
        <v>0</v>
      </c>
      <c r="BN138" s="31">
        <v>0</v>
      </c>
      <c r="BO138" s="31">
        <v>0</v>
      </c>
    </row>
    <row r="139" spans="1:67" s="6" customFormat="1" ht="17" customHeight="1">
      <c r="A139" s="35">
        <v>256289</v>
      </c>
      <c r="B139" s="6" t="s">
        <v>76</v>
      </c>
      <c r="C139" s="6">
        <v>400</v>
      </c>
      <c r="D139" s="6" t="s">
        <v>87</v>
      </c>
      <c r="E139" s="21">
        <v>1</v>
      </c>
      <c r="F139" s="21" t="str">
        <f t="shared" ref="F139:F140" si="313">D138</f>
        <v>出勤</v>
      </c>
      <c r="G139" s="21" t="str">
        <f t="shared" si="310"/>
        <v>帰宅</v>
      </c>
      <c r="H139" s="7">
        <v>40126.441574074073</v>
      </c>
      <c r="I139" s="7">
        <v>40126.50577546296</v>
      </c>
      <c r="J139" s="13">
        <v>0.19454861111444188</v>
      </c>
      <c r="K139" s="23">
        <f t="shared" ref="K139" si="314">J138+J139+J140</f>
        <v>0.29541666666773381</v>
      </c>
      <c r="L139" s="6">
        <v>5547</v>
      </c>
      <c r="M139" s="10">
        <v>19609.962068604367</v>
      </c>
      <c r="N139" s="6">
        <v>35.462869470000001</v>
      </c>
      <c r="O139" s="6">
        <v>139.61982610000001</v>
      </c>
      <c r="P139" s="6">
        <v>103</v>
      </c>
      <c r="Q139" s="6" t="s">
        <v>843</v>
      </c>
      <c r="R139" s="6">
        <v>1002005</v>
      </c>
      <c r="S139" s="6" t="s">
        <v>393</v>
      </c>
      <c r="T139" s="6">
        <v>100200503</v>
      </c>
      <c r="U139" s="6" t="s">
        <v>602</v>
      </c>
      <c r="V139" s="6">
        <v>35.49683692</v>
      </c>
      <c r="W139" s="6">
        <v>139.40727720000001</v>
      </c>
      <c r="X139" s="6">
        <v>216</v>
      </c>
      <c r="Y139" s="6" t="s">
        <v>837</v>
      </c>
      <c r="Z139" s="6">
        <v>2120701</v>
      </c>
      <c r="AA139" s="6" t="s">
        <v>357</v>
      </c>
      <c r="AB139" s="6">
        <v>216030104</v>
      </c>
      <c r="AC139" s="6" t="s">
        <v>543</v>
      </c>
      <c r="AD139" s="6">
        <v>45</v>
      </c>
      <c r="AE139" s="6">
        <v>1</v>
      </c>
      <c r="AF139" s="6" t="s">
        <v>34</v>
      </c>
      <c r="AG139" s="6" t="s">
        <v>104</v>
      </c>
      <c r="AH139" s="6">
        <v>200</v>
      </c>
      <c r="AI139" s="6" t="s">
        <v>94</v>
      </c>
      <c r="AJ139" s="21" t="str">
        <f t="shared" ref="AJ139:AJ140" si="315">AI138</f>
        <v>鉄道</v>
      </c>
      <c r="AK139" s="21" t="str">
        <f t="shared" si="312"/>
        <v>鉄道</v>
      </c>
      <c r="AL139" s="6">
        <v>57.800000000000004</v>
      </c>
      <c r="AM139" s="6">
        <v>1</v>
      </c>
      <c r="AN139" s="6">
        <v>23766</v>
      </c>
      <c r="AO139" s="6">
        <v>55.6</v>
      </c>
      <c r="AP139" s="6">
        <v>1</v>
      </c>
      <c r="AQ139" s="6">
        <v>47</v>
      </c>
      <c r="AR139" s="6">
        <v>450</v>
      </c>
      <c r="AS139" s="6" t="s">
        <v>127</v>
      </c>
      <c r="AT139" s="6" t="s">
        <v>248</v>
      </c>
      <c r="AU139" s="6">
        <v>1</v>
      </c>
      <c r="AV139" s="6">
        <v>458</v>
      </c>
      <c r="AW139" s="6">
        <v>5.7</v>
      </c>
      <c r="AX139" s="6">
        <v>418</v>
      </c>
      <c r="AY139" s="6">
        <v>5.0999999999999996</v>
      </c>
      <c r="AZ139" s="6">
        <v>57.800000000000004</v>
      </c>
      <c r="BA139" s="6">
        <v>1</v>
      </c>
      <c r="BB139" s="6">
        <v>21867</v>
      </c>
      <c r="BC139" s="6">
        <v>109.3</v>
      </c>
      <c r="BD139" s="6">
        <v>1</v>
      </c>
      <c r="BE139" s="6">
        <v>21867</v>
      </c>
      <c r="BF139" s="6">
        <v>273.7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</v>
      </c>
      <c r="BO139" s="6">
        <v>0</v>
      </c>
    </row>
    <row r="140" spans="1:67" s="37" customFormat="1" ht="17" customHeight="1">
      <c r="A140" s="36">
        <v>256317</v>
      </c>
      <c r="B140" s="37" t="s">
        <v>76</v>
      </c>
      <c r="C140" s="37">
        <v>200</v>
      </c>
      <c r="D140" s="37" t="s">
        <v>85</v>
      </c>
      <c r="E140" s="26">
        <v>0</v>
      </c>
      <c r="F140" s="21" t="str">
        <f t="shared" si="313"/>
        <v>業務</v>
      </c>
      <c r="G140" s="26"/>
      <c r="H140" s="38">
        <v>40126.700324074074</v>
      </c>
      <c r="I140" s="38">
        <v>40126.723587962966</v>
      </c>
      <c r="J140" s="39"/>
      <c r="K140" s="28">
        <f t="shared" ref="K140" si="316">J138+J139+J140</f>
        <v>0.29541666666773381</v>
      </c>
      <c r="L140" s="37">
        <v>2010</v>
      </c>
      <c r="M140" s="40">
        <v>4835.6229963872911</v>
      </c>
      <c r="N140" s="37">
        <v>35.496515070000001</v>
      </c>
      <c r="O140" s="37">
        <v>139.40788860000001</v>
      </c>
      <c r="P140" s="37">
        <v>216</v>
      </c>
      <c r="Q140" s="37" t="s">
        <v>837</v>
      </c>
      <c r="R140" s="37">
        <v>2120701</v>
      </c>
      <c r="S140" s="37" t="s">
        <v>357</v>
      </c>
      <c r="T140" s="37">
        <v>216030104</v>
      </c>
      <c r="U140" s="37" t="s">
        <v>543</v>
      </c>
      <c r="V140" s="37">
        <v>35.454688689999998</v>
      </c>
      <c r="W140" s="37">
        <v>139.3932385</v>
      </c>
      <c r="X140" s="37">
        <v>215</v>
      </c>
      <c r="Y140" s="37" t="s">
        <v>842</v>
      </c>
      <c r="Z140" s="37">
        <v>1009248</v>
      </c>
      <c r="AA140" s="37" t="s">
        <v>378</v>
      </c>
      <c r="AB140" s="37">
        <v>215010506</v>
      </c>
      <c r="AC140" s="37" t="s">
        <v>791</v>
      </c>
      <c r="AD140" s="37">
        <v>45</v>
      </c>
      <c r="AE140" s="37">
        <v>1</v>
      </c>
      <c r="AF140" s="37" t="s">
        <v>34</v>
      </c>
      <c r="AG140" s="37" t="s">
        <v>104</v>
      </c>
      <c r="AH140" s="37">
        <v>200</v>
      </c>
      <c r="AI140" s="37" t="s">
        <v>94</v>
      </c>
      <c r="AJ140" s="26" t="str">
        <f t="shared" si="315"/>
        <v>鉄道</v>
      </c>
      <c r="AK140" s="26"/>
      <c r="AL140" s="37">
        <v>19.100000000000001</v>
      </c>
      <c r="AM140" s="37">
        <v>1</v>
      </c>
      <c r="AN140" s="37">
        <v>6193</v>
      </c>
      <c r="AO140" s="37">
        <v>18.7</v>
      </c>
      <c r="AP140" s="37">
        <v>1</v>
      </c>
      <c r="AQ140" s="37">
        <v>6</v>
      </c>
      <c r="AR140" s="37">
        <v>150</v>
      </c>
      <c r="AS140" s="37" t="s">
        <v>248</v>
      </c>
      <c r="AT140" s="37" t="s">
        <v>119</v>
      </c>
      <c r="AU140" s="37">
        <v>0</v>
      </c>
      <c r="AV140" s="37">
        <v>434</v>
      </c>
      <c r="AW140" s="37">
        <v>5.9</v>
      </c>
      <c r="AX140" s="37">
        <v>559</v>
      </c>
      <c r="AY140" s="37">
        <v>7.2</v>
      </c>
      <c r="AZ140" s="37">
        <v>19.100000000000001</v>
      </c>
      <c r="BA140" s="37">
        <v>1</v>
      </c>
      <c r="BB140" s="37">
        <v>5359</v>
      </c>
      <c r="BC140" s="37">
        <v>26.8</v>
      </c>
      <c r="BD140" s="37">
        <v>1</v>
      </c>
      <c r="BE140" s="37">
        <v>5359</v>
      </c>
      <c r="BF140" s="37">
        <v>63.6</v>
      </c>
      <c r="BG140" s="37">
        <v>0</v>
      </c>
      <c r="BH140" s="37">
        <v>0</v>
      </c>
      <c r="BI140" s="37">
        <v>0</v>
      </c>
      <c r="BJ140" s="37">
        <v>0</v>
      </c>
      <c r="BK140" s="37">
        <v>0</v>
      </c>
      <c r="BL140" s="37">
        <v>0</v>
      </c>
      <c r="BM140" s="37">
        <v>0</v>
      </c>
      <c r="BN140" s="37">
        <v>0</v>
      </c>
      <c r="BO140" s="37">
        <v>0</v>
      </c>
    </row>
    <row r="141" spans="1:67" s="31" customFormat="1" ht="17" customHeight="1">
      <c r="A141" s="30">
        <v>255919</v>
      </c>
      <c r="B141" s="31" t="s">
        <v>77</v>
      </c>
      <c r="C141" s="31">
        <v>999</v>
      </c>
      <c r="D141" s="31" t="s">
        <v>84</v>
      </c>
      <c r="E141" s="16">
        <v>2</v>
      </c>
      <c r="F141" s="16"/>
      <c r="G141" s="16" t="str">
        <f t="shared" ref="G141:G142" si="317">D142</f>
        <v>出勤</v>
      </c>
      <c r="H141" s="32">
        <v>40122.334155092591</v>
      </c>
      <c r="I141" s="32">
        <v>40122.381342592591</v>
      </c>
      <c r="J141" s="33">
        <f>H142-I141</f>
        <v>9.5520833332557231E-2</v>
      </c>
      <c r="K141" s="18">
        <f t="shared" ref="K141" si="318">J141+J142+J143</f>
        <v>0.333356481482042</v>
      </c>
      <c r="L141" s="31">
        <v>4077</v>
      </c>
      <c r="M141" s="34">
        <v>14563.085202547159</v>
      </c>
      <c r="N141" s="31">
        <v>35.616468830000002</v>
      </c>
      <c r="O141" s="31">
        <v>139.5791692</v>
      </c>
      <c r="P141" s="31">
        <v>135</v>
      </c>
      <c r="Q141" s="31" t="s">
        <v>824</v>
      </c>
      <c r="R141" s="31">
        <v>1300502</v>
      </c>
      <c r="S141" s="31" t="s">
        <v>161</v>
      </c>
      <c r="T141" s="31">
        <v>130050207</v>
      </c>
      <c r="U141" s="31" t="s">
        <v>490</v>
      </c>
      <c r="V141" s="31">
        <v>35.49178903</v>
      </c>
      <c r="W141" s="31">
        <v>139.6285379</v>
      </c>
      <c r="X141" s="31">
        <v>102</v>
      </c>
      <c r="Y141" s="31" t="s">
        <v>839</v>
      </c>
      <c r="Z141" s="31">
        <v>1001015</v>
      </c>
      <c r="AA141" s="31" t="s">
        <v>363</v>
      </c>
      <c r="AB141" s="31">
        <v>100101504</v>
      </c>
      <c r="AC141" s="31" t="s">
        <v>547</v>
      </c>
      <c r="AD141" s="31">
        <v>40</v>
      </c>
      <c r="AE141" s="31">
        <v>1</v>
      </c>
      <c r="AF141" s="31" t="s">
        <v>34</v>
      </c>
      <c r="AG141" s="31" t="s">
        <v>110</v>
      </c>
      <c r="AH141" s="31">
        <v>200</v>
      </c>
      <c r="AI141" s="31" t="s">
        <v>94</v>
      </c>
      <c r="AJ141" s="16"/>
      <c r="AK141" s="16" t="str">
        <f t="shared" ref="AK141:AK142" si="319">AI142</f>
        <v>鉄道</v>
      </c>
      <c r="AL141" s="31">
        <v>56.5</v>
      </c>
      <c r="AM141" s="31">
        <v>1</v>
      </c>
      <c r="AN141" s="31">
        <v>25020</v>
      </c>
      <c r="AO141" s="31">
        <v>48.6</v>
      </c>
      <c r="AP141" s="31">
        <v>1</v>
      </c>
      <c r="AQ141" s="31">
        <v>38</v>
      </c>
      <c r="AR141" s="31">
        <v>350</v>
      </c>
      <c r="AS141" s="31" t="s">
        <v>159</v>
      </c>
      <c r="AT141" s="31" t="s">
        <v>121</v>
      </c>
      <c r="AU141" s="31">
        <v>1</v>
      </c>
      <c r="AV141" s="31">
        <v>1089</v>
      </c>
      <c r="AW141" s="31">
        <v>13.8</v>
      </c>
      <c r="AX141" s="31">
        <v>400</v>
      </c>
      <c r="AY141" s="31">
        <v>4.7</v>
      </c>
      <c r="AZ141" s="31">
        <v>56.5</v>
      </c>
      <c r="BA141" s="31">
        <v>1</v>
      </c>
      <c r="BB141" s="31">
        <v>17614</v>
      </c>
      <c r="BC141" s="31">
        <v>88.1</v>
      </c>
      <c r="BD141" s="31">
        <v>1</v>
      </c>
      <c r="BE141" s="31">
        <v>17614</v>
      </c>
      <c r="BF141" s="31">
        <v>217.3</v>
      </c>
      <c r="BG141" s="31">
        <v>0</v>
      </c>
      <c r="BH141" s="31">
        <v>0</v>
      </c>
      <c r="BI141" s="31">
        <v>0</v>
      </c>
      <c r="BJ141" s="31">
        <v>0</v>
      </c>
      <c r="BK141" s="31">
        <v>0</v>
      </c>
      <c r="BL141" s="31">
        <v>0</v>
      </c>
      <c r="BM141" s="31">
        <v>0</v>
      </c>
      <c r="BN141" s="31">
        <v>0</v>
      </c>
      <c r="BO141" s="31">
        <v>0</v>
      </c>
    </row>
    <row r="142" spans="1:67" s="6" customFormat="1" ht="17" customHeight="1">
      <c r="A142" s="35">
        <v>255928</v>
      </c>
      <c r="B142" s="6" t="s">
        <v>77</v>
      </c>
      <c r="C142" s="6">
        <v>100</v>
      </c>
      <c r="D142" s="6" t="s">
        <v>86</v>
      </c>
      <c r="E142" s="21">
        <v>1</v>
      </c>
      <c r="F142" s="21" t="str">
        <f t="shared" ref="F142:F143" si="320">D141</f>
        <v>その他</v>
      </c>
      <c r="G142" s="21" t="str">
        <f t="shared" si="317"/>
        <v>帰宅</v>
      </c>
      <c r="H142" s="7">
        <v>40122.476863425924</v>
      </c>
      <c r="I142" s="7">
        <v>40122.524618055555</v>
      </c>
      <c r="J142" s="13">
        <v>0.23783564814948477</v>
      </c>
      <c r="K142" s="23">
        <f t="shared" ref="K142" si="321">J141+J142+J143</f>
        <v>0.333356481482042</v>
      </c>
      <c r="L142" s="6">
        <v>4126</v>
      </c>
      <c r="M142" s="10">
        <v>5026.2882466156125</v>
      </c>
      <c r="N142" s="6">
        <v>35.489578850000001</v>
      </c>
      <c r="O142" s="6">
        <v>139.62776550000001</v>
      </c>
      <c r="P142" s="6">
        <v>102</v>
      </c>
      <c r="Q142" s="6" t="s">
        <v>839</v>
      </c>
      <c r="R142" s="6">
        <v>1001016</v>
      </c>
      <c r="S142" s="6" t="s">
        <v>121</v>
      </c>
      <c r="T142" s="6">
        <v>100101603</v>
      </c>
      <c r="U142" s="6" t="s">
        <v>121</v>
      </c>
      <c r="V142" s="6">
        <v>35.444855779999997</v>
      </c>
      <c r="W142" s="6">
        <v>139.63588720000001</v>
      </c>
      <c r="X142" s="6">
        <v>104</v>
      </c>
      <c r="Y142" s="6" t="s">
        <v>844</v>
      </c>
      <c r="Z142" s="6">
        <v>1003002</v>
      </c>
      <c r="AA142" s="6" t="s">
        <v>120</v>
      </c>
      <c r="AB142" s="6">
        <v>100300215</v>
      </c>
      <c r="AC142" s="6" t="s">
        <v>661</v>
      </c>
      <c r="AD142" s="6">
        <v>40</v>
      </c>
      <c r="AE142" s="6">
        <v>1</v>
      </c>
      <c r="AF142" s="6" t="s">
        <v>34</v>
      </c>
      <c r="AG142" s="6" t="s">
        <v>110</v>
      </c>
      <c r="AH142" s="6">
        <v>200</v>
      </c>
      <c r="AI142" s="6" t="s">
        <v>94</v>
      </c>
      <c r="AJ142" s="21" t="str">
        <f t="shared" ref="AJ142:AJ143" si="322">AI141</f>
        <v>鉄道</v>
      </c>
      <c r="AK142" s="21" t="str">
        <f t="shared" si="319"/>
        <v>鉄道</v>
      </c>
      <c r="AL142" s="6">
        <v>27.9</v>
      </c>
      <c r="AM142" s="6">
        <v>1</v>
      </c>
      <c r="AN142" s="6">
        <v>7305</v>
      </c>
      <c r="AO142" s="6">
        <v>19.7</v>
      </c>
      <c r="AP142" s="6">
        <v>1</v>
      </c>
      <c r="AQ142" s="6">
        <v>17</v>
      </c>
      <c r="AR142" s="6">
        <v>240</v>
      </c>
      <c r="AS142" s="6" t="s">
        <v>121</v>
      </c>
      <c r="AT142" s="6" t="s">
        <v>134</v>
      </c>
      <c r="AU142" s="6">
        <v>1</v>
      </c>
      <c r="AV142" s="6">
        <v>62</v>
      </c>
      <c r="AW142" s="6">
        <v>0.8</v>
      </c>
      <c r="AX142" s="6">
        <v>839</v>
      </c>
      <c r="AY142" s="6">
        <v>10.1</v>
      </c>
      <c r="AZ142" s="6">
        <v>27.9</v>
      </c>
      <c r="BA142" s="6">
        <v>1</v>
      </c>
      <c r="BB142" s="6">
        <v>5753</v>
      </c>
      <c r="BC142" s="6">
        <v>28.8</v>
      </c>
      <c r="BD142" s="6">
        <v>1</v>
      </c>
      <c r="BE142" s="6">
        <v>5753</v>
      </c>
      <c r="BF142" s="6">
        <v>70.099999999999994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</row>
    <row r="143" spans="1:67" s="37" customFormat="1" ht="17" customHeight="1">
      <c r="A143" s="36">
        <v>255963</v>
      </c>
      <c r="B143" s="37" t="s">
        <v>77</v>
      </c>
      <c r="C143" s="37">
        <v>200</v>
      </c>
      <c r="D143" s="37" t="s">
        <v>85</v>
      </c>
      <c r="E143" s="26">
        <v>0</v>
      </c>
      <c r="F143" s="21" t="str">
        <f t="shared" si="320"/>
        <v>出勤</v>
      </c>
      <c r="G143" s="26"/>
      <c r="H143" s="38">
        <v>40122.762453703705</v>
      </c>
      <c r="I143" s="38">
        <v>40122.836863425924</v>
      </c>
      <c r="J143" s="39"/>
      <c r="K143" s="28">
        <f t="shared" ref="K143" si="323">J141+J142+J143</f>
        <v>0.333356481482042</v>
      </c>
      <c r="L143" s="37">
        <v>6429</v>
      </c>
      <c r="M143" s="40">
        <v>19850.416042905636</v>
      </c>
      <c r="N143" s="37">
        <v>35.444185160000004</v>
      </c>
      <c r="O143" s="37">
        <v>139.63632709999999</v>
      </c>
      <c r="P143" s="37">
        <v>104</v>
      </c>
      <c r="Q143" s="37" t="s">
        <v>844</v>
      </c>
      <c r="R143" s="37">
        <v>1003002</v>
      </c>
      <c r="S143" s="37" t="s">
        <v>120</v>
      </c>
      <c r="T143" s="37">
        <v>100300216</v>
      </c>
      <c r="U143" s="37" t="s">
        <v>240</v>
      </c>
      <c r="V143" s="37">
        <v>35.616678020000002</v>
      </c>
      <c r="W143" s="37">
        <v>139.57967880000001</v>
      </c>
      <c r="X143" s="37">
        <v>135</v>
      </c>
      <c r="Y143" s="37" t="s">
        <v>824</v>
      </c>
      <c r="Z143" s="37">
        <v>1300502</v>
      </c>
      <c r="AA143" s="37" t="s">
        <v>161</v>
      </c>
      <c r="AB143" s="37">
        <v>130050207</v>
      </c>
      <c r="AC143" s="37" t="s">
        <v>490</v>
      </c>
      <c r="AD143" s="37">
        <v>40</v>
      </c>
      <c r="AE143" s="37">
        <v>1</v>
      </c>
      <c r="AF143" s="37" t="s">
        <v>34</v>
      </c>
      <c r="AG143" s="37" t="s">
        <v>110</v>
      </c>
      <c r="AH143" s="37">
        <v>200</v>
      </c>
      <c r="AI143" s="37" t="s">
        <v>94</v>
      </c>
      <c r="AJ143" s="26" t="str">
        <f t="shared" si="322"/>
        <v>鉄道</v>
      </c>
      <c r="AK143" s="26"/>
      <c r="AL143" s="37">
        <v>68.7</v>
      </c>
      <c r="AM143" s="37">
        <v>1</v>
      </c>
      <c r="AN143" s="37">
        <v>27924</v>
      </c>
      <c r="AO143" s="37">
        <v>52.1</v>
      </c>
      <c r="AP143" s="37">
        <v>1</v>
      </c>
      <c r="AQ143" s="37">
        <v>45</v>
      </c>
      <c r="AR143" s="37">
        <v>550</v>
      </c>
      <c r="AS143" s="37" t="s">
        <v>123</v>
      </c>
      <c r="AT143" s="37" t="s">
        <v>159</v>
      </c>
      <c r="AU143" s="37">
        <v>1</v>
      </c>
      <c r="AV143" s="37">
        <v>862</v>
      </c>
      <c r="AW143" s="37">
        <v>10.3</v>
      </c>
      <c r="AX143" s="37">
        <v>1101</v>
      </c>
      <c r="AY143" s="37">
        <v>13.4</v>
      </c>
      <c r="AZ143" s="37">
        <v>68.7</v>
      </c>
      <c r="BA143" s="37">
        <v>1</v>
      </c>
      <c r="BB143" s="37">
        <v>23429</v>
      </c>
      <c r="BC143" s="37">
        <v>117.1</v>
      </c>
      <c r="BD143" s="37">
        <v>1</v>
      </c>
      <c r="BE143" s="37">
        <v>23429</v>
      </c>
      <c r="BF143" s="37">
        <v>289.39999999999998</v>
      </c>
      <c r="BG143" s="37">
        <v>0</v>
      </c>
      <c r="BH143" s="37">
        <v>0</v>
      </c>
      <c r="BI143" s="37">
        <v>0</v>
      </c>
      <c r="BJ143" s="37">
        <v>0</v>
      </c>
      <c r="BK143" s="37">
        <v>0</v>
      </c>
      <c r="BL143" s="37">
        <v>0</v>
      </c>
      <c r="BM143" s="37">
        <v>0</v>
      </c>
      <c r="BN143" s="37">
        <v>0</v>
      </c>
      <c r="BO143" s="37">
        <v>0</v>
      </c>
    </row>
    <row r="144" spans="1:67" s="31" customFormat="1" ht="17" customHeight="1">
      <c r="A144" s="30">
        <v>256468</v>
      </c>
      <c r="B144" s="31" t="s">
        <v>77</v>
      </c>
      <c r="C144" s="31">
        <v>100</v>
      </c>
      <c r="D144" s="31" t="s">
        <v>86</v>
      </c>
      <c r="E144" s="16">
        <v>2</v>
      </c>
      <c r="F144" s="16"/>
      <c r="G144" s="16" t="str">
        <f t="shared" ref="G144:G145" si="324">D145</f>
        <v>業務</v>
      </c>
      <c r="H144" s="32">
        <v>40128.289143518516</v>
      </c>
      <c r="I144" s="32">
        <v>40128.364999999998</v>
      </c>
      <c r="J144" s="33">
        <v>8.4328703705978114E-2</v>
      </c>
      <c r="K144" s="18">
        <f t="shared" ref="K144" si="325">J144+J145+J146</f>
        <v>0.36515046296699438</v>
      </c>
      <c r="L144" s="31">
        <v>6554</v>
      </c>
      <c r="M144" s="34">
        <v>17168.134228137948</v>
      </c>
      <c r="N144" s="31">
        <v>35.616678010000001</v>
      </c>
      <c r="O144" s="31">
        <v>139.5790083</v>
      </c>
      <c r="P144" s="31">
        <v>135</v>
      </c>
      <c r="Q144" s="31" t="s">
        <v>824</v>
      </c>
      <c r="R144" s="31">
        <v>1300502</v>
      </c>
      <c r="S144" s="31" t="s">
        <v>161</v>
      </c>
      <c r="T144" s="31">
        <v>130050207</v>
      </c>
      <c r="U144" s="31" t="s">
        <v>490</v>
      </c>
      <c r="V144" s="31">
        <v>35.46649584</v>
      </c>
      <c r="W144" s="31">
        <v>139.62316820000001</v>
      </c>
      <c r="X144" s="31">
        <v>103</v>
      </c>
      <c r="Y144" s="31" t="s">
        <v>843</v>
      </c>
      <c r="Z144" s="31">
        <v>1002001</v>
      </c>
      <c r="AA144" s="31" t="s">
        <v>387</v>
      </c>
      <c r="AB144" s="31">
        <v>100200102</v>
      </c>
      <c r="AC144" s="31" t="s">
        <v>587</v>
      </c>
      <c r="AD144" s="31">
        <v>40</v>
      </c>
      <c r="AE144" s="31">
        <v>1</v>
      </c>
      <c r="AF144" s="31" t="s">
        <v>34</v>
      </c>
      <c r="AG144" s="31" t="s">
        <v>110</v>
      </c>
      <c r="AH144" s="31">
        <v>200</v>
      </c>
      <c r="AI144" s="31" t="s">
        <v>94</v>
      </c>
      <c r="AJ144" s="16"/>
      <c r="AK144" s="16" t="str">
        <f t="shared" ref="AK144:AK145" si="326">AI145</f>
        <v>徒歩</v>
      </c>
      <c r="AL144" s="31">
        <v>55.8</v>
      </c>
      <c r="AM144" s="31">
        <v>1</v>
      </c>
      <c r="AN144" s="31">
        <v>28088</v>
      </c>
      <c r="AO144" s="31">
        <v>52.1</v>
      </c>
      <c r="AP144" s="31">
        <v>1</v>
      </c>
      <c r="AQ144" s="31">
        <v>40</v>
      </c>
      <c r="AR144" s="31">
        <v>380</v>
      </c>
      <c r="AS144" s="31" t="s">
        <v>159</v>
      </c>
      <c r="AT144" s="31" t="s">
        <v>127</v>
      </c>
      <c r="AU144" s="31">
        <v>1</v>
      </c>
      <c r="AV144" s="31">
        <v>1069</v>
      </c>
      <c r="AW144" s="31">
        <v>13.5</v>
      </c>
      <c r="AX144" s="31">
        <v>188</v>
      </c>
      <c r="AY144" s="31">
        <v>2.2999999999999998</v>
      </c>
      <c r="AZ144" s="31">
        <v>55.8</v>
      </c>
      <c r="BA144" s="31">
        <v>1</v>
      </c>
      <c r="BB144" s="31">
        <v>20453</v>
      </c>
      <c r="BC144" s="31">
        <v>102.3</v>
      </c>
      <c r="BD144" s="31">
        <v>1</v>
      </c>
      <c r="BE144" s="31">
        <v>20453</v>
      </c>
      <c r="BF144" s="31">
        <v>253.8</v>
      </c>
      <c r="BG144" s="31">
        <v>0</v>
      </c>
      <c r="BH144" s="31">
        <v>0</v>
      </c>
      <c r="BI144" s="31">
        <v>0</v>
      </c>
      <c r="BJ144" s="31">
        <v>0</v>
      </c>
      <c r="BK144" s="31">
        <v>0</v>
      </c>
      <c r="BL144" s="31">
        <v>0</v>
      </c>
      <c r="BM144" s="31">
        <v>0</v>
      </c>
      <c r="BN144" s="31">
        <v>0</v>
      </c>
      <c r="BO144" s="31">
        <v>0</v>
      </c>
    </row>
    <row r="145" spans="1:67" s="6" customFormat="1" ht="17" customHeight="1">
      <c r="A145" s="35">
        <v>256488</v>
      </c>
      <c r="B145" s="6" t="s">
        <v>77</v>
      </c>
      <c r="C145" s="6">
        <v>400</v>
      </c>
      <c r="D145" s="6" t="s">
        <v>87</v>
      </c>
      <c r="E145" s="21">
        <v>1</v>
      </c>
      <c r="F145" s="21" t="str">
        <f t="shared" ref="F145:F146" si="327">D144</f>
        <v>出勤</v>
      </c>
      <c r="G145" s="21" t="str">
        <f t="shared" si="324"/>
        <v>帰宅</v>
      </c>
      <c r="H145" s="7">
        <v>40128.449328703704</v>
      </c>
      <c r="I145" s="7">
        <v>40128.459652777776</v>
      </c>
      <c r="J145" s="13">
        <v>0.28082175926101627</v>
      </c>
      <c r="K145" s="23">
        <f t="shared" ref="K145" si="328">J144+J145+J146</f>
        <v>0.36515046296699438</v>
      </c>
      <c r="L145" s="6">
        <v>892</v>
      </c>
      <c r="M145" s="10">
        <v>571.77640447505144</v>
      </c>
      <c r="N145" s="6">
        <v>35.444587509999998</v>
      </c>
      <c r="O145" s="6">
        <v>139.6359784</v>
      </c>
      <c r="P145" s="6">
        <v>104</v>
      </c>
      <c r="Q145" s="6" t="s">
        <v>844</v>
      </c>
      <c r="R145" s="6">
        <v>1003002</v>
      </c>
      <c r="S145" s="6" t="s">
        <v>120</v>
      </c>
      <c r="T145" s="6">
        <v>100300216</v>
      </c>
      <c r="U145" s="6" t="s">
        <v>240</v>
      </c>
      <c r="V145" s="6">
        <v>35.449098980000002</v>
      </c>
      <c r="W145" s="6">
        <v>139.6390092</v>
      </c>
      <c r="X145" s="6">
        <v>104</v>
      </c>
      <c r="Y145" s="6" t="s">
        <v>844</v>
      </c>
      <c r="Z145" s="6">
        <v>1003002</v>
      </c>
      <c r="AA145" s="6" t="s">
        <v>120</v>
      </c>
      <c r="AB145" s="6">
        <v>100300206</v>
      </c>
      <c r="AC145" s="6" t="s">
        <v>643</v>
      </c>
      <c r="AD145" s="6">
        <v>40</v>
      </c>
      <c r="AE145" s="6">
        <v>1</v>
      </c>
      <c r="AF145" s="6" t="s">
        <v>34</v>
      </c>
      <c r="AG145" s="6" t="s">
        <v>110</v>
      </c>
      <c r="AH145" s="6">
        <v>420</v>
      </c>
      <c r="AI145" s="6" t="s">
        <v>95</v>
      </c>
      <c r="AJ145" s="21" t="str">
        <f t="shared" ref="AJ145:AJ146" si="329">AI144</f>
        <v>鉄道</v>
      </c>
      <c r="AK145" s="21" t="str">
        <f t="shared" si="326"/>
        <v>鉄道</v>
      </c>
      <c r="AL145" s="6">
        <v>8.4</v>
      </c>
      <c r="AM145" s="6">
        <v>1</v>
      </c>
      <c r="AN145" s="6">
        <v>730</v>
      </c>
      <c r="AO145" s="6">
        <v>4.2</v>
      </c>
      <c r="AP145" s="6">
        <v>1</v>
      </c>
      <c r="AQ145" s="6">
        <v>12</v>
      </c>
      <c r="AR145" s="6">
        <v>210</v>
      </c>
      <c r="AS145" s="6" t="s">
        <v>134</v>
      </c>
      <c r="AT145" s="6" t="s">
        <v>123</v>
      </c>
      <c r="AU145" s="6">
        <v>0</v>
      </c>
      <c r="AV145" s="6">
        <v>862</v>
      </c>
      <c r="AW145" s="6">
        <v>10.3</v>
      </c>
      <c r="AX145" s="6">
        <v>328</v>
      </c>
      <c r="AY145" s="6">
        <v>4</v>
      </c>
      <c r="AZ145" s="6">
        <v>26.3</v>
      </c>
      <c r="BA145" s="6">
        <v>1</v>
      </c>
      <c r="BB145" s="6">
        <v>699</v>
      </c>
      <c r="BC145" s="6">
        <v>3.5</v>
      </c>
      <c r="BD145" s="6">
        <v>1</v>
      </c>
      <c r="BE145" s="6">
        <v>699</v>
      </c>
      <c r="BF145" s="6">
        <v>8.4</v>
      </c>
      <c r="BG145" s="6">
        <v>1</v>
      </c>
      <c r="BH145" s="6">
        <v>0.74</v>
      </c>
      <c r="BI145" s="6">
        <v>1</v>
      </c>
      <c r="BJ145" s="6">
        <v>210</v>
      </c>
      <c r="BK145" s="6">
        <v>154</v>
      </c>
      <c r="BL145" s="6">
        <v>2.2999999999999998</v>
      </c>
      <c r="BM145" s="6">
        <v>275</v>
      </c>
      <c r="BN145" s="6">
        <v>4.0999999999999996</v>
      </c>
      <c r="BO145" s="6">
        <v>7.3999999999999995</v>
      </c>
    </row>
    <row r="146" spans="1:67" s="37" customFormat="1" ht="17" customHeight="1">
      <c r="A146" s="36">
        <v>256508</v>
      </c>
      <c r="B146" s="37" t="s">
        <v>77</v>
      </c>
      <c r="C146" s="37">
        <v>200</v>
      </c>
      <c r="D146" s="37" t="s">
        <v>85</v>
      </c>
      <c r="E146" s="26">
        <v>0</v>
      </c>
      <c r="F146" s="21" t="str">
        <f t="shared" si="327"/>
        <v>業務</v>
      </c>
      <c r="G146" s="26"/>
      <c r="H146" s="38">
        <v>40128.740474537037</v>
      </c>
      <c r="I146" s="38">
        <v>40128.786134259259</v>
      </c>
      <c r="J146" s="39"/>
      <c r="K146" s="28">
        <f t="shared" ref="K146" si="330">J144+J145+J146</f>
        <v>0.36515046296699438</v>
      </c>
      <c r="L146" s="37">
        <v>3945</v>
      </c>
      <c r="M146" s="40">
        <v>15279.030451512594</v>
      </c>
      <c r="N146" s="37">
        <v>35.484359329999997</v>
      </c>
      <c r="O146" s="37">
        <v>139.62906899999999</v>
      </c>
      <c r="P146" s="37">
        <v>102</v>
      </c>
      <c r="Q146" s="37" t="s">
        <v>839</v>
      </c>
      <c r="R146" s="37">
        <v>1001016</v>
      </c>
      <c r="S146" s="37" t="s">
        <v>121</v>
      </c>
      <c r="T146" s="37">
        <v>100101603</v>
      </c>
      <c r="U146" s="37" t="s">
        <v>121</v>
      </c>
      <c r="V146" s="37">
        <v>35.61580901</v>
      </c>
      <c r="W146" s="37">
        <v>139.57978610000001</v>
      </c>
      <c r="X146" s="37">
        <v>135</v>
      </c>
      <c r="Y146" s="37" t="s">
        <v>824</v>
      </c>
      <c r="Z146" s="37">
        <v>1300502</v>
      </c>
      <c r="AA146" s="37" t="s">
        <v>161</v>
      </c>
      <c r="AB146" s="37">
        <v>130050207</v>
      </c>
      <c r="AC146" s="37" t="s">
        <v>490</v>
      </c>
      <c r="AD146" s="37">
        <v>40</v>
      </c>
      <c r="AE146" s="37">
        <v>1</v>
      </c>
      <c r="AF146" s="37" t="s">
        <v>34</v>
      </c>
      <c r="AG146" s="37" t="s">
        <v>110</v>
      </c>
      <c r="AH146" s="37">
        <v>200</v>
      </c>
      <c r="AI146" s="37" t="s">
        <v>94</v>
      </c>
      <c r="AJ146" s="26" t="str">
        <f t="shared" si="329"/>
        <v>徒歩</v>
      </c>
      <c r="AK146" s="26"/>
      <c r="AL146" s="37">
        <v>39.4</v>
      </c>
      <c r="AM146" s="37">
        <v>1</v>
      </c>
      <c r="AN146" s="37">
        <v>23839</v>
      </c>
      <c r="AO146" s="37">
        <v>44.4</v>
      </c>
      <c r="AP146" s="37">
        <v>1</v>
      </c>
      <c r="AQ146" s="37">
        <v>31</v>
      </c>
      <c r="AR146" s="37">
        <v>350</v>
      </c>
      <c r="AS146" s="37" t="s">
        <v>121</v>
      </c>
      <c r="AT146" s="37" t="s">
        <v>161</v>
      </c>
      <c r="AU146" s="37">
        <v>2</v>
      </c>
      <c r="AV146" s="37">
        <v>631</v>
      </c>
      <c r="AW146" s="37">
        <v>8</v>
      </c>
      <c r="AX146" s="37">
        <v>34</v>
      </c>
      <c r="AY146" s="37">
        <v>0.4</v>
      </c>
      <c r="AZ146" s="37">
        <v>39.4</v>
      </c>
      <c r="BA146" s="37">
        <v>1</v>
      </c>
      <c r="BB146" s="37">
        <v>18351</v>
      </c>
      <c r="BC146" s="37">
        <v>91.8</v>
      </c>
      <c r="BD146" s="37">
        <v>1</v>
      </c>
      <c r="BE146" s="37">
        <v>18351</v>
      </c>
      <c r="BF146" s="37">
        <v>226.3</v>
      </c>
      <c r="BG146" s="37">
        <v>0</v>
      </c>
      <c r="BH146" s="37">
        <v>0</v>
      </c>
      <c r="BI146" s="37">
        <v>0</v>
      </c>
      <c r="BJ146" s="37">
        <v>0</v>
      </c>
      <c r="BK146" s="37">
        <v>0</v>
      </c>
      <c r="BL146" s="37">
        <v>0</v>
      </c>
      <c r="BM146" s="37">
        <v>0</v>
      </c>
      <c r="BN146" s="37">
        <v>0</v>
      </c>
      <c r="BO146" s="37">
        <v>0</v>
      </c>
    </row>
    <row r="147" spans="1:67" s="31" customFormat="1" ht="17" customHeight="1">
      <c r="A147" s="30">
        <v>256625</v>
      </c>
      <c r="B147" s="31" t="s">
        <v>77</v>
      </c>
      <c r="C147" s="31">
        <v>100</v>
      </c>
      <c r="D147" s="31" t="s">
        <v>86</v>
      </c>
      <c r="E147" s="16">
        <v>2</v>
      </c>
      <c r="F147" s="16"/>
      <c r="G147" s="16" t="str">
        <f t="shared" ref="G147:G148" si="331">D148</f>
        <v>帰社</v>
      </c>
      <c r="H147" s="32">
        <v>40130.290763888886</v>
      </c>
      <c r="I147" s="32">
        <v>40130.360011574077</v>
      </c>
      <c r="J147" s="33">
        <v>0.30668981480994262</v>
      </c>
      <c r="K147" s="18">
        <f t="shared" ref="K147" si="332">J147+J148+J149</f>
        <v>0.47253472221200354</v>
      </c>
      <c r="L147" s="31">
        <v>5983</v>
      </c>
      <c r="M147" s="34">
        <v>19773.132581331294</v>
      </c>
      <c r="N147" s="31">
        <v>35.616586810000001</v>
      </c>
      <c r="O147" s="31">
        <v>139.57862739999999</v>
      </c>
      <c r="P147" s="31">
        <v>135</v>
      </c>
      <c r="Q147" s="31" t="s">
        <v>824</v>
      </c>
      <c r="R147" s="31">
        <v>1300502</v>
      </c>
      <c r="S147" s="31" t="s">
        <v>161</v>
      </c>
      <c r="T147" s="31">
        <v>130050207</v>
      </c>
      <c r="U147" s="31" t="s">
        <v>490</v>
      </c>
      <c r="V147" s="31">
        <v>35.444855769999997</v>
      </c>
      <c r="W147" s="31">
        <v>139.63546869999999</v>
      </c>
      <c r="X147" s="31">
        <v>104</v>
      </c>
      <c r="Y147" s="31" t="s">
        <v>844</v>
      </c>
      <c r="Z147" s="31">
        <v>1003002</v>
      </c>
      <c r="AA147" s="31" t="s">
        <v>120</v>
      </c>
      <c r="AB147" s="31">
        <v>100300216</v>
      </c>
      <c r="AC147" s="31" t="s">
        <v>240</v>
      </c>
      <c r="AD147" s="31">
        <v>40</v>
      </c>
      <c r="AE147" s="31">
        <v>1</v>
      </c>
      <c r="AF147" s="31" t="s">
        <v>34</v>
      </c>
      <c r="AG147" s="31" t="s">
        <v>110</v>
      </c>
      <c r="AH147" s="31">
        <v>200</v>
      </c>
      <c r="AI147" s="31" t="s">
        <v>94</v>
      </c>
      <c r="AJ147" s="16"/>
      <c r="AK147" s="16" t="str">
        <f t="shared" ref="AK147:AK148" si="333">AI148</f>
        <v>鉄道</v>
      </c>
      <c r="AL147" s="31">
        <v>70.900000000000006</v>
      </c>
      <c r="AM147" s="31">
        <v>1</v>
      </c>
      <c r="AN147" s="31">
        <v>28726</v>
      </c>
      <c r="AO147" s="31">
        <v>52.3</v>
      </c>
      <c r="AP147" s="31">
        <v>1</v>
      </c>
      <c r="AQ147" s="31">
        <v>48</v>
      </c>
      <c r="AR147" s="31">
        <v>450</v>
      </c>
      <c r="AS147" s="31" t="s">
        <v>159</v>
      </c>
      <c r="AT147" s="31" t="s">
        <v>134</v>
      </c>
      <c r="AU147" s="31">
        <v>1</v>
      </c>
      <c r="AV147" s="31">
        <v>1072</v>
      </c>
      <c r="AW147" s="31">
        <v>13.5</v>
      </c>
      <c r="AX147" s="31">
        <v>786</v>
      </c>
      <c r="AY147" s="31">
        <v>9.4</v>
      </c>
      <c r="AZ147" s="31">
        <v>70.900000000000006</v>
      </c>
      <c r="BA147" s="31">
        <v>1</v>
      </c>
      <c r="BB147" s="31">
        <v>23189</v>
      </c>
      <c r="BC147" s="31">
        <v>115.9</v>
      </c>
      <c r="BD147" s="31">
        <v>1</v>
      </c>
      <c r="BE147" s="31">
        <v>23189</v>
      </c>
      <c r="BF147" s="31">
        <v>286.3</v>
      </c>
      <c r="BG147" s="31">
        <v>0</v>
      </c>
      <c r="BH147" s="31">
        <v>0</v>
      </c>
      <c r="BI147" s="31">
        <v>0</v>
      </c>
      <c r="BJ147" s="31">
        <v>0</v>
      </c>
      <c r="BK147" s="31">
        <v>0</v>
      </c>
      <c r="BL147" s="31">
        <v>0</v>
      </c>
      <c r="BM147" s="31">
        <v>0</v>
      </c>
      <c r="BN147" s="31">
        <v>0</v>
      </c>
      <c r="BO147" s="31">
        <v>0</v>
      </c>
    </row>
    <row r="148" spans="1:67" s="6" customFormat="1" ht="17" customHeight="1">
      <c r="A148" s="35">
        <v>256658</v>
      </c>
      <c r="B148" s="6" t="s">
        <v>77</v>
      </c>
      <c r="C148" s="6">
        <v>300</v>
      </c>
      <c r="D148" s="6" t="s">
        <v>88</v>
      </c>
      <c r="E148" s="21">
        <v>1</v>
      </c>
      <c r="F148" s="21" t="str">
        <f t="shared" ref="F148:F149" si="334">D147</f>
        <v>出勤</v>
      </c>
      <c r="G148" s="21" t="str">
        <f t="shared" si="331"/>
        <v>帰宅</v>
      </c>
      <c r="H148" s="7">
        <v>40130.666701388887</v>
      </c>
      <c r="I148" s="7">
        <v>40130.688449074078</v>
      </c>
      <c r="J148" s="13">
        <v>0.16584490740206093</v>
      </c>
      <c r="K148" s="23">
        <f t="shared" ref="K148" si="335">J147+J148+J149</f>
        <v>0.47253472221200354</v>
      </c>
      <c r="L148" s="6">
        <v>1879</v>
      </c>
      <c r="M148" s="10">
        <v>2729.087430303608</v>
      </c>
      <c r="N148" s="6">
        <v>35.465578520000001</v>
      </c>
      <c r="O148" s="6">
        <v>139.62198799999999</v>
      </c>
      <c r="P148" s="6">
        <v>103</v>
      </c>
      <c r="Q148" s="6" t="s">
        <v>843</v>
      </c>
      <c r="R148" s="6">
        <v>1002001</v>
      </c>
      <c r="S148" s="6" t="s">
        <v>387</v>
      </c>
      <c r="T148" s="6">
        <v>100200102</v>
      </c>
      <c r="U148" s="6" t="s">
        <v>587</v>
      </c>
      <c r="V148" s="6">
        <v>35.44422806</v>
      </c>
      <c r="W148" s="6">
        <v>139.63685810000001</v>
      </c>
      <c r="X148" s="6">
        <v>104</v>
      </c>
      <c r="Y148" s="6" t="s">
        <v>844</v>
      </c>
      <c r="Z148" s="6">
        <v>1003002</v>
      </c>
      <c r="AA148" s="6" t="s">
        <v>120</v>
      </c>
      <c r="AB148" s="6">
        <v>100300215</v>
      </c>
      <c r="AC148" s="6" t="s">
        <v>661</v>
      </c>
      <c r="AD148" s="6">
        <v>40</v>
      </c>
      <c r="AE148" s="6">
        <v>1</v>
      </c>
      <c r="AF148" s="6" t="s">
        <v>34</v>
      </c>
      <c r="AG148" s="6" t="s">
        <v>110</v>
      </c>
      <c r="AH148" s="6">
        <v>200</v>
      </c>
      <c r="AI148" s="6" t="s">
        <v>94</v>
      </c>
      <c r="AJ148" s="21" t="str">
        <f t="shared" ref="AJ148:AJ149" si="336">AI147</f>
        <v>鉄道</v>
      </c>
      <c r="AK148" s="21" t="str">
        <f t="shared" si="333"/>
        <v>鉄道</v>
      </c>
      <c r="AL148" s="6">
        <v>18.8</v>
      </c>
      <c r="AM148" s="6">
        <v>1</v>
      </c>
      <c r="AN148" s="6">
        <v>3685</v>
      </c>
      <c r="AO148" s="6">
        <v>14.3</v>
      </c>
      <c r="AP148" s="6">
        <v>1</v>
      </c>
      <c r="AQ148" s="6">
        <v>5</v>
      </c>
      <c r="AR148" s="6">
        <v>180</v>
      </c>
      <c r="AS148" s="6" t="s">
        <v>127</v>
      </c>
      <c r="AT148" s="6" t="s">
        <v>123</v>
      </c>
      <c r="AU148" s="6">
        <v>0</v>
      </c>
      <c r="AV148" s="6">
        <v>229</v>
      </c>
      <c r="AW148" s="6">
        <v>2.8</v>
      </c>
      <c r="AX148" s="6">
        <v>917</v>
      </c>
      <c r="AY148" s="6">
        <v>11</v>
      </c>
      <c r="AZ148" s="6">
        <v>18.8</v>
      </c>
      <c r="BA148" s="6">
        <v>1</v>
      </c>
      <c r="BB148" s="6">
        <v>3100</v>
      </c>
      <c r="BC148" s="6">
        <v>15.5</v>
      </c>
      <c r="BD148" s="6">
        <v>1</v>
      </c>
      <c r="BE148" s="6">
        <v>3100</v>
      </c>
      <c r="BF148" s="6">
        <v>37.299999999999997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</row>
    <row r="149" spans="1:67" s="37" customFormat="1" ht="17" customHeight="1">
      <c r="A149" s="36">
        <v>256683</v>
      </c>
      <c r="B149" s="37" t="s">
        <v>77</v>
      </c>
      <c r="C149" s="37">
        <v>200</v>
      </c>
      <c r="D149" s="37" t="s">
        <v>85</v>
      </c>
      <c r="E149" s="26">
        <v>0</v>
      </c>
      <c r="F149" s="21" t="str">
        <f t="shared" si="334"/>
        <v>帰社</v>
      </c>
      <c r="G149" s="26"/>
      <c r="H149" s="38">
        <v>40130.85429398148</v>
      </c>
      <c r="I149" s="38">
        <v>40130.889699074076</v>
      </c>
      <c r="J149" s="39"/>
      <c r="K149" s="28">
        <f t="shared" ref="K149" si="337">J147+J148+J149</f>
        <v>0.47253472221200354</v>
      </c>
      <c r="L149" s="37">
        <v>3059</v>
      </c>
      <c r="M149" s="40">
        <v>19647.008304737101</v>
      </c>
      <c r="N149" s="37">
        <v>35.444619690000003</v>
      </c>
      <c r="O149" s="37">
        <v>139.63546869999999</v>
      </c>
      <c r="P149" s="37">
        <v>104</v>
      </c>
      <c r="Q149" s="37" t="s">
        <v>844</v>
      </c>
      <c r="R149" s="37">
        <v>1003002</v>
      </c>
      <c r="S149" s="37" t="s">
        <v>120</v>
      </c>
      <c r="T149" s="37">
        <v>100300216</v>
      </c>
      <c r="U149" s="37" t="s">
        <v>240</v>
      </c>
      <c r="V149" s="37">
        <v>35.61539595</v>
      </c>
      <c r="W149" s="37">
        <v>139.5796359</v>
      </c>
      <c r="X149" s="37">
        <v>135</v>
      </c>
      <c r="Y149" s="37" t="s">
        <v>824</v>
      </c>
      <c r="Z149" s="37">
        <v>1300502</v>
      </c>
      <c r="AA149" s="37" t="s">
        <v>161</v>
      </c>
      <c r="AB149" s="37">
        <v>130050207</v>
      </c>
      <c r="AC149" s="37" t="s">
        <v>490</v>
      </c>
      <c r="AD149" s="37">
        <v>40</v>
      </c>
      <c r="AE149" s="37">
        <v>1</v>
      </c>
      <c r="AF149" s="37" t="s">
        <v>34</v>
      </c>
      <c r="AG149" s="37" t="s">
        <v>110</v>
      </c>
      <c r="AH149" s="37">
        <v>200</v>
      </c>
      <c r="AI149" s="37" t="s">
        <v>94</v>
      </c>
      <c r="AJ149" s="26" t="str">
        <f t="shared" si="336"/>
        <v>鉄道</v>
      </c>
      <c r="AK149" s="26"/>
      <c r="AL149" s="37">
        <v>54</v>
      </c>
      <c r="AM149" s="37">
        <v>1</v>
      </c>
      <c r="AN149" s="37">
        <v>27925</v>
      </c>
      <c r="AO149" s="37">
        <v>53.1</v>
      </c>
      <c r="AP149" s="37">
        <v>1</v>
      </c>
      <c r="AQ149" s="37">
        <v>44</v>
      </c>
      <c r="AR149" s="37">
        <v>450</v>
      </c>
      <c r="AS149" s="37" t="s">
        <v>134</v>
      </c>
      <c r="AT149" s="37" t="s">
        <v>161</v>
      </c>
      <c r="AU149" s="37">
        <v>2</v>
      </c>
      <c r="AV149" s="37">
        <v>828</v>
      </c>
      <c r="AW149" s="37">
        <v>10</v>
      </c>
      <c r="AX149" s="37">
        <v>0</v>
      </c>
      <c r="AY149" s="37">
        <v>0</v>
      </c>
      <c r="AZ149" s="37">
        <v>54</v>
      </c>
      <c r="BA149" s="37">
        <v>1</v>
      </c>
      <c r="BB149" s="37">
        <v>23219</v>
      </c>
      <c r="BC149" s="37">
        <v>116.1</v>
      </c>
      <c r="BD149" s="37">
        <v>1</v>
      </c>
      <c r="BE149" s="37">
        <v>23219</v>
      </c>
      <c r="BF149" s="37">
        <v>287.60000000000002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7">
        <v>0</v>
      </c>
    </row>
    <row r="150" spans="1:67" s="31" customFormat="1" ht="17" customHeight="1">
      <c r="A150" s="30">
        <v>255563</v>
      </c>
      <c r="B150" s="31" t="s">
        <v>78</v>
      </c>
      <c r="C150" s="31">
        <v>400</v>
      </c>
      <c r="D150" s="31" t="s">
        <v>87</v>
      </c>
      <c r="E150" s="16">
        <v>2</v>
      </c>
      <c r="F150" s="16"/>
      <c r="G150" s="16" t="str">
        <f t="shared" ref="G150:G151" si="338">D151</f>
        <v>食事</v>
      </c>
      <c r="H150" s="32">
        <v>40118.349259259259</v>
      </c>
      <c r="I150" s="32">
        <v>40118.387152777781</v>
      </c>
      <c r="J150" s="33">
        <v>0.15908564814162673</v>
      </c>
      <c r="K150" s="18">
        <f t="shared" ref="K150" si="339">J150+J151+J152</f>
        <v>0.18840277777053416</v>
      </c>
      <c r="L150" s="31">
        <v>3274</v>
      </c>
      <c r="M150" s="34">
        <v>11139.11112091599</v>
      </c>
      <c r="N150" s="31">
        <v>35.36613826</v>
      </c>
      <c r="O150" s="31">
        <v>139.57102599999999</v>
      </c>
      <c r="P150" s="31">
        <v>115</v>
      </c>
      <c r="Q150" s="31" t="s">
        <v>856</v>
      </c>
      <c r="R150" s="31">
        <v>1009248</v>
      </c>
      <c r="S150" s="31" t="s">
        <v>378</v>
      </c>
      <c r="T150" s="31">
        <v>100924801</v>
      </c>
      <c r="U150" s="31" t="s">
        <v>739</v>
      </c>
      <c r="V150" s="31">
        <v>35.442897729999999</v>
      </c>
      <c r="W150" s="31">
        <v>139.6500278</v>
      </c>
      <c r="X150" s="31">
        <v>104</v>
      </c>
      <c r="Y150" s="31" t="s">
        <v>844</v>
      </c>
      <c r="Z150" s="31">
        <v>1003003</v>
      </c>
      <c r="AA150" s="31" t="s">
        <v>407</v>
      </c>
      <c r="AB150" s="31">
        <v>100300301</v>
      </c>
      <c r="AC150" s="31" t="s">
        <v>642</v>
      </c>
      <c r="AD150" s="31">
        <v>39</v>
      </c>
      <c r="AE150" s="31">
        <v>2</v>
      </c>
      <c r="AF150" s="31" t="s">
        <v>97</v>
      </c>
      <c r="AG150" s="31" t="s">
        <v>105</v>
      </c>
      <c r="AH150" s="31">
        <v>200</v>
      </c>
      <c r="AI150" s="31" t="s">
        <v>94</v>
      </c>
      <c r="AJ150" s="16"/>
      <c r="AK150" s="16" t="str">
        <f t="shared" ref="AK150:AK151" si="340">AI151</f>
        <v>徒歩</v>
      </c>
      <c r="AL150" s="31">
        <v>65.900000000000006</v>
      </c>
      <c r="AM150" s="31">
        <v>1</v>
      </c>
      <c r="AN150" s="31">
        <v>14785</v>
      </c>
      <c r="AO150" s="31">
        <v>40.200000000000003</v>
      </c>
      <c r="AP150" s="31">
        <v>1</v>
      </c>
      <c r="AQ150" s="31">
        <v>38</v>
      </c>
      <c r="AR150" s="31">
        <v>490</v>
      </c>
      <c r="AS150" s="31" t="s">
        <v>126</v>
      </c>
      <c r="AT150" s="31" t="s">
        <v>139</v>
      </c>
      <c r="AU150" s="31">
        <v>1</v>
      </c>
      <c r="AV150" s="31">
        <v>1375</v>
      </c>
      <c r="AW150" s="31">
        <v>17.600000000000001</v>
      </c>
      <c r="AX150" s="31">
        <v>857</v>
      </c>
      <c r="AY150" s="31">
        <v>10.3</v>
      </c>
      <c r="AZ150" s="31">
        <v>65.900000000000006</v>
      </c>
      <c r="BA150" s="31">
        <v>1</v>
      </c>
      <c r="BB150" s="31">
        <v>12793</v>
      </c>
      <c r="BC150" s="31">
        <v>64</v>
      </c>
      <c r="BD150" s="31">
        <v>1</v>
      </c>
      <c r="BE150" s="31">
        <v>12793</v>
      </c>
      <c r="BF150" s="31">
        <v>157.30000000000001</v>
      </c>
      <c r="BG150" s="31">
        <v>0</v>
      </c>
      <c r="BH150" s="31">
        <v>0</v>
      </c>
      <c r="BI150" s="31">
        <v>0</v>
      </c>
      <c r="BJ150" s="31">
        <v>0</v>
      </c>
      <c r="BK150" s="31">
        <v>0</v>
      </c>
      <c r="BL150" s="31">
        <v>0</v>
      </c>
      <c r="BM150" s="31">
        <v>0</v>
      </c>
      <c r="BN150" s="31">
        <v>0</v>
      </c>
      <c r="BO150" s="31">
        <v>0</v>
      </c>
    </row>
    <row r="151" spans="1:67" s="6" customFormat="1" ht="17" customHeight="1">
      <c r="A151" s="35">
        <v>255598</v>
      </c>
      <c r="B151" s="6" t="s">
        <v>78</v>
      </c>
      <c r="C151" s="6">
        <v>600</v>
      </c>
      <c r="D151" s="6" t="s">
        <v>91</v>
      </c>
      <c r="E151" s="21">
        <v>1</v>
      </c>
      <c r="F151" s="21" t="str">
        <f t="shared" ref="F151:F152" si="341">D150</f>
        <v>業務</v>
      </c>
      <c r="G151" s="21" t="str">
        <f t="shared" si="338"/>
        <v>帰宅</v>
      </c>
      <c r="H151" s="7">
        <v>40118.546238425923</v>
      </c>
      <c r="I151" s="7">
        <v>40118.555034722223</v>
      </c>
      <c r="J151" s="13">
        <v>2.9317129628907423E-2</v>
      </c>
      <c r="K151" s="23">
        <f t="shared" ref="K151" si="342">J150+J151+J152</f>
        <v>0.18840277777053416</v>
      </c>
      <c r="L151" s="6">
        <v>760</v>
      </c>
      <c r="M151" s="10">
        <v>425.88541592583897</v>
      </c>
      <c r="N151" s="6">
        <v>35.442929919999997</v>
      </c>
      <c r="O151" s="6">
        <v>139.6495074</v>
      </c>
      <c r="P151" s="6">
        <v>104</v>
      </c>
      <c r="Q151" s="6" t="s">
        <v>844</v>
      </c>
      <c r="R151" s="6">
        <v>1003003</v>
      </c>
      <c r="S151" s="6" t="s">
        <v>407</v>
      </c>
      <c r="T151" s="6">
        <v>100300301</v>
      </c>
      <c r="U151" s="6" t="s">
        <v>642</v>
      </c>
      <c r="V151" s="6">
        <v>35.443359090000001</v>
      </c>
      <c r="W151" s="6">
        <v>139.644835</v>
      </c>
      <c r="X151" s="6">
        <v>104</v>
      </c>
      <c r="Y151" s="6" t="s">
        <v>844</v>
      </c>
      <c r="Z151" s="6">
        <v>1003003</v>
      </c>
      <c r="AA151" s="6" t="s">
        <v>407</v>
      </c>
      <c r="AB151" s="6">
        <v>100300301</v>
      </c>
      <c r="AC151" s="6" t="s">
        <v>642</v>
      </c>
      <c r="AD151" s="6">
        <v>39</v>
      </c>
      <c r="AE151" s="6">
        <v>2</v>
      </c>
      <c r="AF151" s="6" t="s">
        <v>97</v>
      </c>
      <c r="AG151" s="6" t="s">
        <v>105</v>
      </c>
      <c r="AH151" s="6">
        <v>420</v>
      </c>
      <c r="AI151" s="6" t="s">
        <v>95</v>
      </c>
      <c r="AJ151" s="21" t="str">
        <f t="shared" ref="AJ151:AJ152" si="343">AI150</f>
        <v>鉄道</v>
      </c>
      <c r="AK151" s="21" t="str">
        <f t="shared" si="340"/>
        <v>鉄道</v>
      </c>
      <c r="AL151" s="6">
        <v>5.9</v>
      </c>
      <c r="AM151" s="6">
        <v>1</v>
      </c>
      <c r="AN151" s="6">
        <v>605</v>
      </c>
      <c r="AO151" s="6">
        <v>4.4000000000000004</v>
      </c>
      <c r="AP151" s="6">
        <v>0</v>
      </c>
      <c r="AQ151" s="6">
        <v>0</v>
      </c>
      <c r="AR151" s="6">
        <v>0</v>
      </c>
      <c r="AS151" s="6">
        <v>0</v>
      </c>
      <c r="AT151" s="6">
        <v>0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1</v>
      </c>
      <c r="BB151" s="6">
        <v>493</v>
      </c>
      <c r="BC151" s="6">
        <v>2.5</v>
      </c>
      <c r="BD151" s="6">
        <v>1</v>
      </c>
      <c r="BE151" s="6">
        <v>493</v>
      </c>
      <c r="BF151" s="6">
        <v>5.9</v>
      </c>
      <c r="BG151" s="6">
        <v>1</v>
      </c>
      <c r="BH151" s="6">
        <v>0.3</v>
      </c>
      <c r="BI151" s="6">
        <v>2</v>
      </c>
      <c r="BJ151" s="6">
        <v>210</v>
      </c>
      <c r="BK151" s="6">
        <v>137</v>
      </c>
      <c r="BL151" s="6">
        <v>2.1</v>
      </c>
      <c r="BM151" s="6">
        <v>168</v>
      </c>
      <c r="BN151" s="6">
        <v>2.5</v>
      </c>
      <c r="BO151" s="6">
        <v>6.6</v>
      </c>
    </row>
    <row r="152" spans="1:67" s="37" customFormat="1" ht="17" customHeight="1">
      <c r="A152" s="36">
        <v>255609</v>
      </c>
      <c r="B152" s="37" t="s">
        <v>78</v>
      </c>
      <c r="C152" s="37">
        <v>200</v>
      </c>
      <c r="D152" s="37" t="s">
        <v>85</v>
      </c>
      <c r="E152" s="26">
        <v>0</v>
      </c>
      <c r="F152" s="21" t="str">
        <f t="shared" si="341"/>
        <v>食事</v>
      </c>
      <c r="G152" s="26"/>
      <c r="H152" s="38">
        <v>40118.584351851852</v>
      </c>
      <c r="I152" s="38">
        <v>40118.629178240742</v>
      </c>
      <c r="J152" s="39"/>
      <c r="K152" s="28">
        <f t="shared" ref="K152" si="344">J150+J151+J152</f>
        <v>0.18840277777053416</v>
      </c>
      <c r="L152" s="37">
        <v>3873</v>
      </c>
      <c r="M152" s="40">
        <v>10841.943997823673</v>
      </c>
      <c r="N152" s="37">
        <v>35.443498480000002</v>
      </c>
      <c r="O152" s="37">
        <v>139.64505500000001</v>
      </c>
      <c r="P152" s="37">
        <v>104</v>
      </c>
      <c r="Q152" s="37" t="s">
        <v>844</v>
      </c>
      <c r="R152" s="37">
        <v>1003003</v>
      </c>
      <c r="S152" s="37" t="s">
        <v>407</v>
      </c>
      <c r="T152" s="37">
        <v>100300301</v>
      </c>
      <c r="U152" s="37" t="s">
        <v>642</v>
      </c>
      <c r="V152" s="37">
        <v>35.36680879</v>
      </c>
      <c r="W152" s="37">
        <v>139.5711494</v>
      </c>
      <c r="X152" s="37">
        <v>115</v>
      </c>
      <c r="Y152" s="37" t="s">
        <v>856</v>
      </c>
      <c r="Z152" s="37">
        <v>1009248</v>
      </c>
      <c r="AA152" s="37" t="s">
        <v>378</v>
      </c>
      <c r="AB152" s="37">
        <v>100924801</v>
      </c>
      <c r="AC152" s="37" t="s">
        <v>739</v>
      </c>
      <c r="AD152" s="37">
        <v>39</v>
      </c>
      <c r="AE152" s="37">
        <v>2</v>
      </c>
      <c r="AF152" s="37" t="s">
        <v>97</v>
      </c>
      <c r="AG152" s="37" t="s">
        <v>105</v>
      </c>
      <c r="AH152" s="37">
        <v>200</v>
      </c>
      <c r="AI152" s="37" t="s">
        <v>94</v>
      </c>
      <c r="AJ152" s="26" t="str">
        <f t="shared" si="343"/>
        <v>徒歩</v>
      </c>
      <c r="AK152" s="26"/>
      <c r="AL152" s="37">
        <v>57.5</v>
      </c>
      <c r="AM152" s="37">
        <v>1</v>
      </c>
      <c r="AN152" s="37">
        <v>13189</v>
      </c>
      <c r="AO152" s="37">
        <v>39.200000000000003</v>
      </c>
      <c r="AP152" s="37">
        <v>1</v>
      </c>
      <c r="AQ152" s="37">
        <v>35</v>
      </c>
      <c r="AR152" s="37">
        <v>600</v>
      </c>
      <c r="AS152" s="37" t="s">
        <v>139</v>
      </c>
      <c r="AT152" s="37" t="s">
        <v>126</v>
      </c>
      <c r="AU152" s="37">
        <v>2</v>
      </c>
      <c r="AV152" s="37">
        <v>570</v>
      </c>
      <c r="AW152" s="37">
        <v>6.8</v>
      </c>
      <c r="AX152" s="37">
        <v>1272</v>
      </c>
      <c r="AY152" s="37">
        <v>15.7</v>
      </c>
      <c r="AZ152" s="37">
        <v>57.5</v>
      </c>
      <c r="BA152" s="37">
        <v>1</v>
      </c>
      <c r="BB152" s="37">
        <v>12243</v>
      </c>
      <c r="BC152" s="37">
        <v>61.2</v>
      </c>
      <c r="BD152" s="37">
        <v>1</v>
      </c>
      <c r="BE152" s="37">
        <v>12243</v>
      </c>
      <c r="BF152" s="37">
        <v>153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7">
        <v>0</v>
      </c>
    </row>
    <row r="153" spans="1:67" s="31" customFormat="1" ht="17" customHeight="1">
      <c r="A153" s="30">
        <v>256390</v>
      </c>
      <c r="B153" s="31" t="s">
        <v>78</v>
      </c>
      <c r="C153" s="31">
        <v>400</v>
      </c>
      <c r="D153" s="31" t="s">
        <v>87</v>
      </c>
      <c r="E153" s="16">
        <v>2</v>
      </c>
      <c r="F153" s="16"/>
      <c r="G153" s="16" t="str">
        <f t="shared" ref="G153:G154" si="345">D154</f>
        <v>業務</v>
      </c>
      <c r="H153" s="32">
        <v>40127.319548611114</v>
      </c>
      <c r="I153" s="32">
        <v>40127.346365740741</v>
      </c>
      <c r="J153" s="33">
        <v>0.18868055555503815</v>
      </c>
      <c r="K153" s="18">
        <f t="shared" ref="K153" si="346">J153+J154+J155</f>
        <v>0.4544328703705105</v>
      </c>
      <c r="L153" s="31">
        <v>2317</v>
      </c>
      <c r="M153" s="34">
        <v>10423.082465842568</v>
      </c>
      <c r="N153" s="31">
        <v>35.366696109999999</v>
      </c>
      <c r="O153" s="31">
        <v>139.57140680000001</v>
      </c>
      <c r="P153" s="31">
        <v>115</v>
      </c>
      <c r="Q153" s="31" t="s">
        <v>856</v>
      </c>
      <c r="R153" s="31">
        <v>1009248</v>
      </c>
      <c r="S153" s="31" t="s">
        <v>378</v>
      </c>
      <c r="T153" s="31">
        <v>100924801</v>
      </c>
      <c r="U153" s="31" t="s">
        <v>739</v>
      </c>
      <c r="V153" s="31">
        <v>35.443777509999997</v>
      </c>
      <c r="W153" s="31">
        <v>139.63687959999999</v>
      </c>
      <c r="X153" s="31">
        <v>104</v>
      </c>
      <c r="Y153" s="31" t="s">
        <v>844</v>
      </c>
      <c r="Z153" s="31">
        <v>1003002</v>
      </c>
      <c r="AA153" s="31" t="s">
        <v>120</v>
      </c>
      <c r="AB153" s="31">
        <v>100300216</v>
      </c>
      <c r="AC153" s="31" t="s">
        <v>240</v>
      </c>
      <c r="AD153" s="31">
        <v>39</v>
      </c>
      <c r="AE153" s="31">
        <v>2</v>
      </c>
      <c r="AF153" s="31" t="s">
        <v>97</v>
      </c>
      <c r="AG153" s="31" t="s">
        <v>105</v>
      </c>
      <c r="AH153" s="31">
        <v>200</v>
      </c>
      <c r="AI153" s="31" t="s">
        <v>94</v>
      </c>
      <c r="AJ153" s="16"/>
      <c r="AK153" s="16" t="str">
        <f t="shared" ref="AK153:AK154" si="347">AI154</f>
        <v>徒歩</v>
      </c>
      <c r="AL153" s="31">
        <v>38.800000000000004</v>
      </c>
      <c r="AM153" s="31">
        <v>1</v>
      </c>
      <c r="AN153" s="31">
        <v>13997</v>
      </c>
      <c r="AO153" s="31">
        <v>35.700000000000003</v>
      </c>
      <c r="AP153" s="31">
        <v>1</v>
      </c>
      <c r="AQ153" s="31">
        <v>18</v>
      </c>
      <c r="AR153" s="31">
        <v>210</v>
      </c>
      <c r="AS153" s="31" t="s">
        <v>126</v>
      </c>
      <c r="AT153" s="31" t="s">
        <v>120</v>
      </c>
      <c r="AU153" s="31">
        <v>0</v>
      </c>
      <c r="AV153" s="31">
        <v>1313</v>
      </c>
      <c r="AW153" s="31">
        <v>16.7</v>
      </c>
      <c r="AX153" s="31">
        <v>342</v>
      </c>
      <c r="AY153" s="31">
        <v>4.0999999999999996</v>
      </c>
      <c r="AZ153" s="31">
        <v>38.800000000000004</v>
      </c>
      <c r="BA153" s="31">
        <v>1</v>
      </c>
      <c r="BB153" s="31">
        <v>11566</v>
      </c>
      <c r="BC153" s="31">
        <v>57.8</v>
      </c>
      <c r="BD153" s="31">
        <v>1</v>
      </c>
      <c r="BE153" s="31">
        <v>11566</v>
      </c>
      <c r="BF153" s="31">
        <v>143</v>
      </c>
      <c r="BG153" s="31">
        <v>0</v>
      </c>
      <c r="BH153" s="31">
        <v>0</v>
      </c>
      <c r="BI153" s="31">
        <v>0</v>
      </c>
      <c r="BJ153" s="31">
        <v>0</v>
      </c>
      <c r="BK153" s="31">
        <v>0</v>
      </c>
      <c r="BL153" s="31">
        <v>0</v>
      </c>
      <c r="BM153" s="31">
        <v>0</v>
      </c>
      <c r="BN153" s="31">
        <v>0</v>
      </c>
      <c r="BO153" s="31">
        <v>0</v>
      </c>
    </row>
    <row r="154" spans="1:67" s="6" customFormat="1" ht="17" customHeight="1">
      <c r="A154" s="35">
        <v>256410</v>
      </c>
      <c r="B154" s="6" t="s">
        <v>78</v>
      </c>
      <c r="C154" s="6">
        <v>400</v>
      </c>
      <c r="D154" s="6" t="s">
        <v>87</v>
      </c>
      <c r="E154" s="21">
        <v>1</v>
      </c>
      <c r="F154" s="21" t="str">
        <f t="shared" ref="F154:F155" si="348">D153</f>
        <v>業務</v>
      </c>
      <c r="G154" s="21" t="str">
        <f t="shared" si="345"/>
        <v>帰宅</v>
      </c>
      <c r="H154" s="7">
        <v>40127.535046296296</v>
      </c>
      <c r="I154" s="7">
        <v>40127.538483796299</v>
      </c>
      <c r="J154" s="13">
        <v>0.26575231481547235</v>
      </c>
      <c r="K154" s="23">
        <f t="shared" ref="K154" si="349">J153+J154+J155</f>
        <v>0.4544328703705105</v>
      </c>
      <c r="L154" s="6">
        <v>297</v>
      </c>
      <c r="M154" s="10">
        <v>121.52838053638207</v>
      </c>
      <c r="N154" s="6">
        <v>35.44287628</v>
      </c>
      <c r="O154" s="6">
        <v>139.63557599999999</v>
      </c>
      <c r="P154" s="6">
        <v>104</v>
      </c>
      <c r="Q154" s="6" t="s">
        <v>844</v>
      </c>
      <c r="R154" s="6">
        <v>1003019</v>
      </c>
      <c r="S154" s="6" t="s">
        <v>410</v>
      </c>
      <c r="T154" s="6">
        <v>100301908</v>
      </c>
      <c r="U154" s="6" t="s">
        <v>666</v>
      </c>
      <c r="V154" s="6">
        <v>35.443857989999998</v>
      </c>
      <c r="W154" s="6">
        <v>139.6361661</v>
      </c>
      <c r="X154" s="6">
        <v>104</v>
      </c>
      <c r="Y154" s="6" t="s">
        <v>844</v>
      </c>
      <c r="Z154" s="6">
        <v>1003002</v>
      </c>
      <c r="AA154" s="6" t="s">
        <v>120</v>
      </c>
      <c r="AB154" s="6">
        <v>100300216</v>
      </c>
      <c r="AC154" s="6" t="s">
        <v>240</v>
      </c>
      <c r="AD154" s="6">
        <v>39</v>
      </c>
      <c r="AE154" s="6">
        <v>2</v>
      </c>
      <c r="AF154" s="6" t="s">
        <v>97</v>
      </c>
      <c r="AG154" s="6" t="s">
        <v>105</v>
      </c>
      <c r="AH154" s="6">
        <v>420</v>
      </c>
      <c r="AI154" s="6" t="s">
        <v>95</v>
      </c>
      <c r="AJ154" s="21" t="str">
        <f t="shared" ref="AJ154:AJ155" si="350">AI153</f>
        <v>鉄道</v>
      </c>
      <c r="AK154" s="21" t="str">
        <f t="shared" si="347"/>
        <v>鉄道</v>
      </c>
      <c r="AL154" s="6">
        <v>4.2</v>
      </c>
      <c r="AM154" s="6">
        <v>1</v>
      </c>
      <c r="AN154" s="6">
        <v>804</v>
      </c>
      <c r="AO154" s="6">
        <v>4.0999999999999996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1</v>
      </c>
      <c r="BB154" s="6">
        <v>348</v>
      </c>
      <c r="BC154" s="6">
        <v>1.7</v>
      </c>
      <c r="BD154" s="6">
        <v>1</v>
      </c>
      <c r="BE154" s="6">
        <v>348</v>
      </c>
      <c r="BF154" s="6">
        <v>4.2</v>
      </c>
      <c r="BG154" s="6">
        <v>1</v>
      </c>
      <c r="BH154" s="6">
        <v>0.21</v>
      </c>
      <c r="BI154" s="6">
        <v>2</v>
      </c>
      <c r="BJ154" s="6">
        <v>210</v>
      </c>
      <c r="BK154" s="6">
        <v>219</v>
      </c>
      <c r="BL154" s="6">
        <v>3.3</v>
      </c>
      <c r="BM154" s="6">
        <v>233</v>
      </c>
      <c r="BN154" s="6">
        <v>3.5</v>
      </c>
      <c r="BO154" s="6">
        <v>8.8000000000000007</v>
      </c>
    </row>
    <row r="155" spans="1:67" s="37" customFormat="1" ht="17" customHeight="1">
      <c r="A155" s="36">
        <v>256450</v>
      </c>
      <c r="B155" s="37" t="s">
        <v>78</v>
      </c>
      <c r="C155" s="37">
        <v>200</v>
      </c>
      <c r="D155" s="37" t="s">
        <v>85</v>
      </c>
      <c r="E155" s="26">
        <v>0</v>
      </c>
      <c r="F155" s="21" t="str">
        <f t="shared" si="348"/>
        <v>業務</v>
      </c>
      <c r="G155" s="26"/>
      <c r="H155" s="38">
        <v>40127.804236111115</v>
      </c>
      <c r="I155" s="38">
        <v>40127.827939814815</v>
      </c>
      <c r="J155" s="39"/>
      <c r="K155" s="28">
        <f t="shared" ref="K155" si="351">J153+J154+J155</f>
        <v>0.4544328703705105</v>
      </c>
      <c r="L155" s="37">
        <v>2048</v>
      </c>
      <c r="M155" s="40">
        <v>10478.557175270776</v>
      </c>
      <c r="N155" s="37">
        <v>35.443975979999998</v>
      </c>
      <c r="O155" s="37">
        <v>139.63645579999999</v>
      </c>
      <c r="P155" s="37">
        <v>104</v>
      </c>
      <c r="Q155" s="37" t="s">
        <v>844</v>
      </c>
      <c r="R155" s="37">
        <v>1003002</v>
      </c>
      <c r="S155" s="37" t="s">
        <v>120</v>
      </c>
      <c r="T155" s="37">
        <v>100300216</v>
      </c>
      <c r="U155" s="37" t="s">
        <v>240</v>
      </c>
      <c r="V155" s="37">
        <v>35.366186560000003</v>
      </c>
      <c r="W155" s="37">
        <v>139.57116550000001</v>
      </c>
      <c r="X155" s="37">
        <v>115</v>
      </c>
      <c r="Y155" s="37" t="s">
        <v>856</v>
      </c>
      <c r="Z155" s="37">
        <v>1009248</v>
      </c>
      <c r="AA155" s="37" t="s">
        <v>378</v>
      </c>
      <c r="AB155" s="37">
        <v>100924801</v>
      </c>
      <c r="AC155" s="37" t="s">
        <v>739</v>
      </c>
      <c r="AD155" s="37">
        <v>39</v>
      </c>
      <c r="AE155" s="37">
        <v>2</v>
      </c>
      <c r="AF155" s="37" t="s">
        <v>97</v>
      </c>
      <c r="AG155" s="37" t="s">
        <v>105</v>
      </c>
      <c r="AH155" s="37">
        <v>200</v>
      </c>
      <c r="AI155" s="37" t="s">
        <v>94</v>
      </c>
      <c r="AJ155" s="26" t="str">
        <f t="shared" si="350"/>
        <v>徒歩</v>
      </c>
      <c r="AK155" s="26"/>
      <c r="AL155" s="37">
        <v>38.700000000000003</v>
      </c>
      <c r="AM155" s="37">
        <v>1</v>
      </c>
      <c r="AN155" s="37">
        <v>12291</v>
      </c>
      <c r="AO155" s="37">
        <v>36.299999999999997</v>
      </c>
      <c r="AP155" s="37">
        <v>1</v>
      </c>
      <c r="AQ155" s="37">
        <v>18</v>
      </c>
      <c r="AR155" s="37">
        <v>210</v>
      </c>
      <c r="AS155" s="37" t="s">
        <v>120</v>
      </c>
      <c r="AT155" s="37" t="s">
        <v>126</v>
      </c>
      <c r="AU155" s="37">
        <v>0</v>
      </c>
      <c r="AV155" s="37">
        <v>323</v>
      </c>
      <c r="AW155" s="37">
        <v>3.9</v>
      </c>
      <c r="AX155" s="37">
        <v>1369</v>
      </c>
      <c r="AY155" s="37">
        <v>16.8</v>
      </c>
      <c r="AZ155" s="37">
        <v>38.700000000000003</v>
      </c>
      <c r="BA155" s="37">
        <v>1</v>
      </c>
      <c r="BB155" s="37">
        <v>11502</v>
      </c>
      <c r="BC155" s="37">
        <v>57.5</v>
      </c>
      <c r="BD155" s="37">
        <v>1</v>
      </c>
      <c r="BE155" s="37">
        <v>11502</v>
      </c>
      <c r="BF155" s="37">
        <v>144.1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7">
        <v>0</v>
      </c>
    </row>
    <row r="156" spans="1:67" s="31" customFormat="1" ht="17" customHeight="1">
      <c r="A156" s="30">
        <v>256479</v>
      </c>
      <c r="B156" s="31" t="s">
        <v>78</v>
      </c>
      <c r="C156" s="31">
        <v>400</v>
      </c>
      <c r="D156" s="31" t="s">
        <v>87</v>
      </c>
      <c r="E156" s="16">
        <v>2</v>
      </c>
      <c r="F156" s="16"/>
      <c r="G156" s="16" t="str">
        <f t="shared" ref="G156:G157" si="352">D157</f>
        <v>食事</v>
      </c>
      <c r="H156" s="32">
        <v>40128.316157407404</v>
      </c>
      <c r="I156" s="32">
        <v>40128.350613425922</v>
      </c>
      <c r="J156" s="33">
        <v>0.40162037037225673</v>
      </c>
      <c r="K156" s="18">
        <f t="shared" ref="K156" si="353">J156+J157+J158</f>
        <v>0.54063657407823484</v>
      </c>
      <c r="L156" s="31">
        <v>2977</v>
      </c>
      <c r="M156" s="34">
        <v>10451.308506687699</v>
      </c>
      <c r="N156" s="31">
        <v>35.366669309999999</v>
      </c>
      <c r="O156" s="31">
        <v>139.57139609999999</v>
      </c>
      <c r="P156" s="31">
        <v>115</v>
      </c>
      <c r="Q156" s="31" t="s">
        <v>856</v>
      </c>
      <c r="R156" s="31">
        <v>1009248</v>
      </c>
      <c r="S156" s="31" t="s">
        <v>378</v>
      </c>
      <c r="T156" s="31">
        <v>100924801</v>
      </c>
      <c r="U156" s="31" t="s">
        <v>739</v>
      </c>
      <c r="V156" s="31">
        <v>35.444206659999999</v>
      </c>
      <c r="W156" s="31">
        <v>139.63660609999999</v>
      </c>
      <c r="X156" s="31">
        <v>104</v>
      </c>
      <c r="Y156" s="31" t="s">
        <v>844</v>
      </c>
      <c r="Z156" s="31">
        <v>1003002</v>
      </c>
      <c r="AA156" s="31" t="s">
        <v>120</v>
      </c>
      <c r="AB156" s="31">
        <v>100300216</v>
      </c>
      <c r="AC156" s="31" t="s">
        <v>240</v>
      </c>
      <c r="AD156" s="31">
        <v>39</v>
      </c>
      <c r="AE156" s="31">
        <v>2</v>
      </c>
      <c r="AF156" s="31" t="s">
        <v>97</v>
      </c>
      <c r="AG156" s="31" t="s">
        <v>105</v>
      </c>
      <c r="AH156" s="31">
        <v>200</v>
      </c>
      <c r="AI156" s="31" t="s">
        <v>94</v>
      </c>
      <c r="AJ156" s="16"/>
      <c r="AK156" s="16" t="str">
        <f t="shared" ref="AK156:AK157" si="354">AI157</f>
        <v>徒歩</v>
      </c>
      <c r="AL156" s="31">
        <v>61.8</v>
      </c>
      <c r="AM156" s="31">
        <v>1</v>
      </c>
      <c r="AN156" s="31">
        <v>13997</v>
      </c>
      <c r="AO156" s="31">
        <v>36.1</v>
      </c>
      <c r="AP156" s="31">
        <v>1</v>
      </c>
      <c r="AQ156" s="31">
        <v>34</v>
      </c>
      <c r="AR156" s="31">
        <v>420</v>
      </c>
      <c r="AS156" s="31" t="s">
        <v>126</v>
      </c>
      <c r="AT156" s="31" t="s">
        <v>123</v>
      </c>
      <c r="AU156" s="31">
        <v>1</v>
      </c>
      <c r="AV156" s="31">
        <v>1345</v>
      </c>
      <c r="AW156" s="31">
        <v>17.100000000000001</v>
      </c>
      <c r="AX156" s="31">
        <v>899</v>
      </c>
      <c r="AY156" s="31">
        <v>10.7</v>
      </c>
      <c r="AZ156" s="31">
        <v>61.8</v>
      </c>
      <c r="BA156" s="31">
        <v>1</v>
      </c>
      <c r="BB156" s="31">
        <v>11573</v>
      </c>
      <c r="BC156" s="31">
        <v>57.9</v>
      </c>
      <c r="BD156" s="31">
        <v>1</v>
      </c>
      <c r="BE156" s="31">
        <v>11573</v>
      </c>
      <c r="BF156" s="31">
        <v>143.1</v>
      </c>
      <c r="BG156" s="31">
        <v>0</v>
      </c>
      <c r="BH156" s="31">
        <v>0</v>
      </c>
      <c r="BI156" s="31">
        <v>0</v>
      </c>
      <c r="BJ156" s="31">
        <v>0</v>
      </c>
      <c r="BK156" s="31">
        <v>0</v>
      </c>
      <c r="BL156" s="31">
        <v>0</v>
      </c>
      <c r="BM156" s="31">
        <v>0</v>
      </c>
      <c r="BN156" s="31">
        <v>0</v>
      </c>
      <c r="BO156" s="31">
        <v>0</v>
      </c>
    </row>
    <row r="157" spans="1:67" s="6" customFormat="1" ht="17" customHeight="1">
      <c r="A157" s="35">
        <v>256510</v>
      </c>
      <c r="B157" s="6" t="s">
        <v>78</v>
      </c>
      <c r="C157" s="6">
        <v>600</v>
      </c>
      <c r="D157" s="6" t="s">
        <v>91</v>
      </c>
      <c r="E157" s="21">
        <v>1</v>
      </c>
      <c r="F157" s="21" t="str">
        <f t="shared" ref="F157:F158" si="355">D156</f>
        <v>業務</v>
      </c>
      <c r="G157" s="21" t="str">
        <f t="shared" si="352"/>
        <v>帰宅</v>
      </c>
      <c r="H157" s="7">
        <v>40128.752233796295</v>
      </c>
      <c r="I157" s="7">
        <v>40128.819537037038</v>
      </c>
      <c r="J157" s="13">
        <v>0.13901620370597811</v>
      </c>
      <c r="K157" s="23">
        <f t="shared" ref="K157" si="356">J156+J157+J158</f>
        <v>0.54063657407823484</v>
      </c>
      <c r="L157" s="6">
        <v>5815</v>
      </c>
      <c r="M157" s="10">
        <v>9869.715283438507</v>
      </c>
      <c r="N157" s="6">
        <v>35.361787720000002</v>
      </c>
      <c r="O157" s="6">
        <v>139.639138</v>
      </c>
      <c r="P157" s="6">
        <v>108</v>
      </c>
      <c r="Q157" s="6" t="s">
        <v>854</v>
      </c>
      <c r="R157" s="6">
        <v>1007014</v>
      </c>
      <c r="S157" s="6" t="s">
        <v>450</v>
      </c>
      <c r="T157" s="6">
        <v>100701401</v>
      </c>
      <c r="U157" s="6" t="s">
        <v>741</v>
      </c>
      <c r="V157" s="6">
        <v>35.450418630000001</v>
      </c>
      <c r="W157" s="6">
        <v>139.6329475</v>
      </c>
      <c r="X157" s="6">
        <v>104</v>
      </c>
      <c r="Y157" s="6" t="s">
        <v>844</v>
      </c>
      <c r="Z157" s="6">
        <v>1003001</v>
      </c>
      <c r="AA157" s="6" t="s">
        <v>400</v>
      </c>
      <c r="AB157" s="6">
        <v>100300102</v>
      </c>
      <c r="AC157" s="6" t="s">
        <v>627</v>
      </c>
      <c r="AD157" s="6">
        <v>39</v>
      </c>
      <c r="AE157" s="6">
        <v>2</v>
      </c>
      <c r="AF157" s="6" t="s">
        <v>97</v>
      </c>
      <c r="AG157" s="6" t="s">
        <v>105</v>
      </c>
      <c r="AH157" s="6">
        <v>420</v>
      </c>
      <c r="AI157" s="6" t="s">
        <v>95</v>
      </c>
      <c r="AJ157" s="21" t="str">
        <f t="shared" ref="AJ157:AJ158" si="357">AI156</f>
        <v>鉄道</v>
      </c>
      <c r="AK157" s="21" t="str">
        <f t="shared" si="354"/>
        <v>鉄道</v>
      </c>
      <c r="AL157" s="6">
        <v>152.9</v>
      </c>
      <c r="AM157" s="6">
        <v>1</v>
      </c>
      <c r="AN157" s="6">
        <v>14760</v>
      </c>
      <c r="AO157" s="6">
        <v>29.3</v>
      </c>
      <c r="AP157" s="6">
        <v>1</v>
      </c>
      <c r="AQ157" s="6">
        <v>24</v>
      </c>
      <c r="AR157" s="6">
        <v>360</v>
      </c>
      <c r="AS157" s="6" t="s">
        <v>253</v>
      </c>
      <c r="AT157" s="6" t="s">
        <v>134</v>
      </c>
      <c r="AU157" s="6">
        <v>2</v>
      </c>
      <c r="AV157" s="6">
        <v>1573</v>
      </c>
      <c r="AW157" s="6">
        <v>20.5</v>
      </c>
      <c r="AX157" s="6">
        <v>335</v>
      </c>
      <c r="AY157" s="6">
        <v>4.0999999999999996</v>
      </c>
      <c r="AZ157" s="6">
        <v>48.6</v>
      </c>
      <c r="BA157" s="6">
        <v>1</v>
      </c>
      <c r="BB157" s="6">
        <v>12359</v>
      </c>
      <c r="BC157" s="6">
        <v>61.8</v>
      </c>
      <c r="BD157" s="6">
        <v>1</v>
      </c>
      <c r="BE157" s="6">
        <v>12359</v>
      </c>
      <c r="BF157" s="6">
        <v>152.9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</row>
    <row r="158" spans="1:67" s="37" customFormat="1" ht="17" customHeight="1">
      <c r="A158" s="36">
        <v>256534</v>
      </c>
      <c r="B158" s="37" t="s">
        <v>78</v>
      </c>
      <c r="C158" s="37">
        <v>200</v>
      </c>
      <c r="D158" s="37" t="s">
        <v>85</v>
      </c>
      <c r="E158" s="26">
        <v>0</v>
      </c>
      <c r="F158" s="21" t="str">
        <f t="shared" si="355"/>
        <v>食事</v>
      </c>
      <c r="G158" s="26"/>
      <c r="H158" s="38">
        <v>40128.958553240744</v>
      </c>
      <c r="I158" s="38">
        <v>40128.983807870369</v>
      </c>
      <c r="J158" s="39"/>
      <c r="K158" s="28">
        <f t="shared" ref="K158" si="358">J156+J157+J158</f>
        <v>0.54063657407823484</v>
      </c>
      <c r="L158" s="37">
        <v>2182</v>
      </c>
      <c r="M158" s="40">
        <v>10877.787991155801</v>
      </c>
      <c r="N158" s="37">
        <v>35.451244709999997</v>
      </c>
      <c r="O158" s="37">
        <v>139.630909</v>
      </c>
      <c r="P158" s="37">
        <v>104</v>
      </c>
      <c r="Q158" s="37" t="s">
        <v>844</v>
      </c>
      <c r="R158" s="37">
        <v>1003001</v>
      </c>
      <c r="S158" s="37" t="s">
        <v>400</v>
      </c>
      <c r="T158" s="37">
        <v>100300102</v>
      </c>
      <c r="U158" s="37" t="s">
        <v>627</v>
      </c>
      <c r="V158" s="37">
        <v>35.366277760000003</v>
      </c>
      <c r="W158" s="37">
        <v>139.57138549999999</v>
      </c>
      <c r="X158" s="37">
        <v>115</v>
      </c>
      <c r="Y158" s="37" t="s">
        <v>856</v>
      </c>
      <c r="Z158" s="37">
        <v>1009248</v>
      </c>
      <c r="AA158" s="37" t="s">
        <v>378</v>
      </c>
      <c r="AB158" s="37">
        <v>100924801</v>
      </c>
      <c r="AC158" s="37" t="s">
        <v>739</v>
      </c>
      <c r="AD158" s="37">
        <v>39</v>
      </c>
      <c r="AE158" s="37">
        <v>2</v>
      </c>
      <c r="AF158" s="37" t="s">
        <v>97</v>
      </c>
      <c r="AG158" s="37" t="s">
        <v>105</v>
      </c>
      <c r="AH158" s="37">
        <v>200</v>
      </c>
      <c r="AI158" s="37" t="s">
        <v>94</v>
      </c>
      <c r="AJ158" s="26" t="str">
        <f t="shared" si="357"/>
        <v>徒歩</v>
      </c>
      <c r="AK158" s="26"/>
      <c r="AL158" s="37">
        <v>40.700000000000003</v>
      </c>
      <c r="AM158" s="37">
        <v>1</v>
      </c>
      <c r="AN158" s="37">
        <v>16940</v>
      </c>
      <c r="AO158" s="37">
        <v>31.1</v>
      </c>
      <c r="AP158" s="37">
        <v>1</v>
      </c>
      <c r="AQ158" s="37">
        <v>21</v>
      </c>
      <c r="AR158" s="37">
        <v>210</v>
      </c>
      <c r="AS158" s="37" t="s">
        <v>134</v>
      </c>
      <c r="AT158" s="37" t="s">
        <v>126</v>
      </c>
      <c r="AU158" s="37">
        <v>0</v>
      </c>
      <c r="AV158" s="37">
        <v>221</v>
      </c>
      <c r="AW158" s="37">
        <v>2.7</v>
      </c>
      <c r="AX158" s="37">
        <v>1382</v>
      </c>
      <c r="AY158" s="37">
        <v>17</v>
      </c>
      <c r="AZ158" s="37">
        <v>40.700000000000003</v>
      </c>
      <c r="BA158" s="37">
        <v>1</v>
      </c>
      <c r="BB158" s="37">
        <v>11844</v>
      </c>
      <c r="BC158" s="37">
        <v>59.2</v>
      </c>
      <c r="BD158" s="37">
        <v>1</v>
      </c>
      <c r="BE158" s="37">
        <v>11844</v>
      </c>
      <c r="BF158" s="37">
        <v>148.19999999999999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7">
        <v>0</v>
      </c>
    </row>
    <row r="159" spans="1:67" s="31" customFormat="1" ht="17" customHeight="1">
      <c r="A159" s="30">
        <v>256634</v>
      </c>
      <c r="B159" s="31" t="s">
        <v>78</v>
      </c>
      <c r="C159" s="31">
        <v>400</v>
      </c>
      <c r="D159" s="31" t="s">
        <v>87</v>
      </c>
      <c r="E159" s="16">
        <v>2</v>
      </c>
      <c r="F159" s="16"/>
      <c r="G159" s="16" t="str">
        <f t="shared" ref="G159:G160" si="359">D160</f>
        <v>娯楽</v>
      </c>
      <c r="H159" s="32">
        <v>40130.316643518519</v>
      </c>
      <c r="I159" s="32">
        <v>40130.35015046296</v>
      </c>
      <c r="J159" s="33">
        <v>0.37964120370452292</v>
      </c>
      <c r="K159" s="18">
        <f t="shared" ref="K159" si="360">J159+J160+J161</f>
        <v>0.44434027778333984</v>
      </c>
      <c r="L159" s="31">
        <v>2895</v>
      </c>
      <c r="M159" s="34">
        <v>10518.496600457975</v>
      </c>
      <c r="N159" s="31">
        <v>35.365735909999998</v>
      </c>
      <c r="O159" s="31">
        <v>139.57100990000001</v>
      </c>
      <c r="P159" s="31">
        <v>115</v>
      </c>
      <c r="Q159" s="31" t="s">
        <v>856</v>
      </c>
      <c r="R159" s="31">
        <v>1009248</v>
      </c>
      <c r="S159" s="31" t="s">
        <v>378</v>
      </c>
      <c r="T159" s="31">
        <v>100924801</v>
      </c>
      <c r="U159" s="31" t="s">
        <v>739</v>
      </c>
      <c r="V159" s="31">
        <v>35.443798899999997</v>
      </c>
      <c r="W159" s="31">
        <v>139.63658989999999</v>
      </c>
      <c r="X159" s="31">
        <v>104</v>
      </c>
      <c r="Y159" s="31" t="s">
        <v>844</v>
      </c>
      <c r="Z159" s="31">
        <v>1003002</v>
      </c>
      <c r="AA159" s="31" t="s">
        <v>120</v>
      </c>
      <c r="AB159" s="31">
        <v>100300216</v>
      </c>
      <c r="AC159" s="31" t="s">
        <v>240</v>
      </c>
      <c r="AD159" s="31">
        <v>39</v>
      </c>
      <c r="AE159" s="31">
        <v>2</v>
      </c>
      <c r="AF159" s="31" t="s">
        <v>97</v>
      </c>
      <c r="AG159" s="31" t="s">
        <v>105</v>
      </c>
      <c r="AH159" s="31">
        <v>200</v>
      </c>
      <c r="AI159" s="31" t="s">
        <v>94</v>
      </c>
      <c r="AJ159" s="16"/>
      <c r="AK159" s="16" t="str">
        <f t="shared" ref="AK159:AK160" si="361">AI160</f>
        <v>徒歩</v>
      </c>
      <c r="AL159" s="31">
        <v>40.300000000000004</v>
      </c>
      <c r="AM159" s="31">
        <v>1</v>
      </c>
      <c r="AN159" s="31">
        <v>13840</v>
      </c>
      <c r="AO159" s="31">
        <v>35.9</v>
      </c>
      <c r="AP159" s="31">
        <v>1</v>
      </c>
      <c r="AQ159" s="31">
        <v>18</v>
      </c>
      <c r="AR159" s="31">
        <v>210</v>
      </c>
      <c r="AS159" s="31" t="s">
        <v>126</v>
      </c>
      <c r="AT159" s="31" t="s">
        <v>120</v>
      </c>
      <c r="AU159" s="31">
        <v>0</v>
      </c>
      <c r="AV159" s="31">
        <v>1414</v>
      </c>
      <c r="AW159" s="31">
        <v>18.100000000000001</v>
      </c>
      <c r="AX159" s="31">
        <v>349</v>
      </c>
      <c r="AY159" s="31">
        <v>4.2</v>
      </c>
      <c r="AZ159" s="31">
        <v>40.300000000000004</v>
      </c>
      <c r="BA159" s="31">
        <v>1</v>
      </c>
      <c r="BB159" s="31">
        <v>11561</v>
      </c>
      <c r="BC159" s="31">
        <v>57.8</v>
      </c>
      <c r="BD159" s="31">
        <v>1</v>
      </c>
      <c r="BE159" s="31">
        <v>11561</v>
      </c>
      <c r="BF159" s="31">
        <v>143.1</v>
      </c>
      <c r="BG159" s="31">
        <v>0</v>
      </c>
      <c r="BH159" s="31">
        <v>0</v>
      </c>
      <c r="BI159" s="31">
        <v>0</v>
      </c>
      <c r="BJ159" s="31">
        <v>0</v>
      </c>
      <c r="BK159" s="31">
        <v>0</v>
      </c>
      <c r="BL159" s="31">
        <v>0</v>
      </c>
      <c r="BM159" s="31">
        <v>0</v>
      </c>
      <c r="BN159" s="31">
        <v>0</v>
      </c>
      <c r="BO159" s="31">
        <v>0</v>
      </c>
    </row>
    <row r="160" spans="1:67" s="6" customFormat="1" ht="17" customHeight="1">
      <c r="A160" s="35">
        <v>256663</v>
      </c>
      <c r="B160" s="6" t="s">
        <v>78</v>
      </c>
      <c r="C160" s="6">
        <v>700</v>
      </c>
      <c r="D160" s="6" t="s">
        <v>90</v>
      </c>
      <c r="E160" s="21">
        <v>1</v>
      </c>
      <c r="F160" s="21" t="str">
        <f t="shared" ref="F160:F161" si="362">D159</f>
        <v>業務</v>
      </c>
      <c r="G160" s="21" t="str">
        <f t="shared" si="359"/>
        <v>帰宅</v>
      </c>
      <c r="H160" s="7">
        <v>40130.729791666665</v>
      </c>
      <c r="I160" s="7">
        <v>40130.738194444442</v>
      </c>
      <c r="J160" s="13">
        <v>6.4699074078816921E-2</v>
      </c>
      <c r="K160" s="23">
        <f t="shared" ref="K160" si="363">J159+J160+J161</f>
        <v>0.44434027778333984</v>
      </c>
      <c r="L160" s="6">
        <v>726</v>
      </c>
      <c r="M160" s="10">
        <v>87.41020590723231</v>
      </c>
      <c r="N160" s="6">
        <v>35.444158360000003</v>
      </c>
      <c r="O160" s="6">
        <v>139.63646660000001</v>
      </c>
      <c r="P160" s="6">
        <v>104</v>
      </c>
      <c r="Q160" s="6" t="s">
        <v>844</v>
      </c>
      <c r="R160" s="6">
        <v>1003002</v>
      </c>
      <c r="S160" s="6" t="s">
        <v>120</v>
      </c>
      <c r="T160" s="6">
        <v>100300216</v>
      </c>
      <c r="U160" s="6" t="s">
        <v>240</v>
      </c>
      <c r="V160" s="6">
        <v>35.443927700000003</v>
      </c>
      <c r="W160" s="6">
        <v>139.6373892</v>
      </c>
      <c r="X160" s="6">
        <v>104</v>
      </c>
      <c r="Y160" s="6" t="s">
        <v>844</v>
      </c>
      <c r="Z160" s="6">
        <v>1003002</v>
      </c>
      <c r="AA160" s="6" t="s">
        <v>120</v>
      </c>
      <c r="AB160" s="6">
        <v>100300215</v>
      </c>
      <c r="AC160" s="6" t="s">
        <v>661</v>
      </c>
      <c r="AD160" s="6">
        <v>39</v>
      </c>
      <c r="AE160" s="6">
        <v>2</v>
      </c>
      <c r="AF160" s="6" t="s">
        <v>97</v>
      </c>
      <c r="AG160" s="6" t="s">
        <v>105</v>
      </c>
      <c r="AH160" s="6">
        <v>420</v>
      </c>
      <c r="AI160" s="6" t="s">
        <v>95</v>
      </c>
      <c r="AJ160" s="21" t="str">
        <f t="shared" ref="AJ160:AJ161" si="364">AI159</f>
        <v>鉄道</v>
      </c>
      <c r="AK160" s="21" t="str">
        <f t="shared" si="361"/>
        <v>鉄道</v>
      </c>
      <c r="AL160" s="6">
        <v>3.3</v>
      </c>
      <c r="AM160" s="6">
        <v>1</v>
      </c>
      <c r="AN160" s="6">
        <v>235</v>
      </c>
      <c r="AO160" s="6">
        <v>1.2</v>
      </c>
      <c r="AP160" s="6">
        <v>1</v>
      </c>
      <c r="AQ160" s="6">
        <v>15</v>
      </c>
      <c r="AR160" s="6">
        <v>340</v>
      </c>
      <c r="AS160" s="6" t="s">
        <v>123</v>
      </c>
      <c r="AT160" s="6" t="s">
        <v>120</v>
      </c>
      <c r="AU160" s="6">
        <v>1</v>
      </c>
      <c r="AV160" s="6">
        <v>832</v>
      </c>
      <c r="AW160" s="6">
        <v>9.9</v>
      </c>
      <c r="AX160" s="6">
        <v>365</v>
      </c>
      <c r="AY160" s="6">
        <v>4.4000000000000004</v>
      </c>
      <c r="AZ160" s="6">
        <v>29.299999999999997</v>
      </c>
      <c r="BA160" s="6">
        <v>1</v>
      </c>
      <c r="BB160" s="6">
        <v>274</v>
      </c>
      <c r="BC160" s="6">
        <v>1.4</v>
      </c>
      <c r="BD160" s="6">
        <v>1</v>
      </c>
      <c r="BE160" s="6">
        <v>274</v>
      </c>
      <c r="BF160" s="6">
        <v>3.3</v>
      </c>
      <c r="BG160" s="6">
        <v>1</v>
      </c>
      <c r="BH160" s="6">
        <v>0.28000000000000003</v>
      </c>
      <c r="BI160" s="6">
        <v>2</v>
      </c>
      <c r="BJ160" s="6">
        <v>210</v>
      </c>
      <c r="BK160" s="6">
        <v>165</v>
      </c>
      <c r="BL160" s="6">
        <v>2.5</v>
      </c>
      <c r="BM160" s="6">
        <v>221</v>
      </c>
      <c r="BN160" s="6">
        <v>3.3</v>
      </c>
      <c r="BO160" s="6">
        <v>7.8</v>
      </c>
    </row>
    <row r="161" spans="1:67" s="37" customFormat="1" ht="17" customHeight="1">
      <c r="A161" s="36">
        <v>256676</v>
      </c>
      <c r="B161" s="37" t="s">
        <v>78</v>
      </c>
      <c r="C161" s="37">
        <v>200</v>
      </c>
      <c r="D161" s="37" t="s">
        <v>85</v>
      </c>
      <c r="E161" s="26">
        <v>0</v>
      </c>
      <c r="F161" s="21" t="str">
        <f t="shared" si="362"/>
        <v>娯楽</v>
      </c>
      <c r="G161" s="26"/>
      <c r="H161" s="38">
        <v>40130.802893518521</v>
      </c>
      <c r="I161" s="38">
        <v>40130.831562500003</v>
      </c>
      <c r="J161" s="39"/>
      <c r="K161" s="28">
        <f t="shared" ref="K161" si="365">J159+J160+J161</f>
        <v>0.44434027778333984</v>
      </c>
      <c r="L161" s="37">
        <v>2477</v>
      </c>
      <c r="M161" s="40">
        <v>10510.58425939567</v>
      </c>
      <c r="N161" s="37">
        <v>35.445005960000003</v>
      </c>
      <c r="O161" s="37">
        <v>139.6360052</v>
      </c>
      <c r="P161" s="37">
        <v>104</v>
      </c>
      <c r="Q161" s="37" t="s">
        <v>844</v>
      </c>
      <c r="R161" s="37">
        <v>1003002</v>
      </c>
      <c r="S161" s="37" t="s">
        <v>120</v>
      </c>
      <c r="T161" s="37">
        <v>100300215</v>
      </c>
      <c r="U161" s="37" t="s">
        <v>661</v>
      </c>
      <c r="V161" s="37">
        <v>35.366556719999998</v>
      </c>
      <c r="W161" s="37">
        <v>139.57127819999999</v>
      </c>
      <c r="X161" s="37">
        <v>115</v>
      </c>
      <c r="Y161" s="37" t="s">
        <v>856</v>
      </c>
      <c r="Z161" s="37">
        <v>1009248</v>
      </c>
      <c r="AA161" s="37" t="s">
        <v>378</v>
      </c>
      <c r="AB161" s="37">
        <v>100924801</v>
      </c>
      <c r="AC161" s="37" t="s">
        <v>739</v>
      </c>
      <c r="AD161" s="37">
        <v>39</v>
      </c>
      <c r="AE161" s="37">
        <v>2</v>
      </c>
      <c r="AF161" s="37" t="s">
        <v>97</v>
      </c>
      <c r="AG161" s="37" t="s">
        <v>105</v>
      </c>
      <c r="AH161" s="37">
        <v>200</v>
      </c>
      <c r="AI161" s="37" t="s">
        <v>94</v>
      </c>
      <c r="AJ161" s="26" t="str">
        <f t="shared" si="364"/>
        <v>徒歩</v>
      </c>
      <c r="AK161" s="26"/>
      <c r="AL161" s="37">
        <v>47.4</v>
      </c>
      <c r="AM161" s="37">
        <v>1</v>
      </c>
      <c r="AN161" s="37">
        <v>12283</v>
      </c>
      <c r="AO161" s="37">
        <v>35.6</v>
      </c>
      <c r="AP161" s="37">
        <v>1</v>
      </c>
      <c r="AQ161" s="37">
        <v>21</v>
      </c>
      <c r="AR161" s="37">
        <v>210</v>
      </c>
      <c r="AS161" s="37" t="s">
        <v>134</v>
      </c>
      <c r="AT161" s="37" t="s">
        <v>126</v>
      </c>
      <c r="AU161" s="37">
        <v>0</v>
      </c>
      <c r="AV161" s="37">
        <v>825</v>
      </c>
      <c r="AW161" s="37">
        <v>9.9</v>
      </c>
      <c r="AX161" s="37">
        <v>1328</v>
      </c>
      <c r="AY161" s="37">
        <v>16.5</v>
      </c>
      <c r="AZ161" s="37">
        <v>47.4</v>
      </c>
      <c r="BA161" s="37">
        <v>1</v>
      </c>
      <c r="BB161" s="37">
        <v>11415</v>
      </c>
      <c r="BC161" s="37">
        <v>57.1</v>
      </c>
      <c r="BD161" s="37">
        <v>1</v>
      </c>
      <c r="BE161" s="37">
        <v>11415</v>
      </c>
      <c r="BF161" s="37">
        <v>143.19999999999999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7">
        <v>0</v>
      </c>
    </row>
    <row r="162" spans="1:67" s="31" customFormat="1" ht="17" customHeight="1">
      <c r="A162" s="30">
        <v>257219</v>
      </c>
      <c r="B162" s="31" t="s">
        <v>78</v>
      </c>
      <c r="C162" s="31">
        <v>400</v>
      </c>
      <c r="D162" s="31" t="s">
        <v>87</v>
      </c>
      <c r="E162" s="16">
        <v>2</v>
      </c>
      <c r="F162" s="16"/>
      <c r="G162" s="16" t="str">
        <f t="shared" ref="G162:G163" si="366">D163</f>
        <v>業務</v>
      </c>
      <c r="H162" s="32">
        <v>40136.319907407407</v>
      </c>
      <c r="I162" s="32">
        <v>40136.346828703703</v>
      </c>
      <c r="J162" s="33">
        <v>0.17152777777664596</v>
      </c>
      <c r="K162" s="18">
        <f t="shared" ref="K162" si="367">J162+J163+J164</f>
        <v>0.38646990740380716</v>
      </c>
      <c r="L162" s="31">
        <v>2326</v>
      </c>
      <c r="M162" s="34">
        <v>10430.820928746491</v>
      </c>
      <c r="N162" s="31">
        <v>35.366599620000002</v>
      </c>
      <c r="O162" s="31">
        <v>139.5713586</v>
      </c>
      <c r="P162" s="31">
        <v>115</v>
      </c>
      <c r="Q162" s="31" t="s">
        <v>856</v>
      </c>
      <c r="R162" s="31">
        <v>1009248</v>
      </c>
      <c r="S162" s="31" t="s">
        <v>378</v>
      </c>
      <c r="T162" s="31">
        <v>100924801</v>
      </c>
      <c r="U162" s="31" t="s">
        <v>739</v>
      </c>
      <c r="V162" s="31">
        <v>35.4438472</v>
      </c>
      <c r="W162" s="31">
        <v>139.6366865</v>
      </c>
      <c r="X162" s="31">
        <v>104</v>
      </c>
      <c r="Y162" s="31" t="s">
        <v>844</v>
      </c>
      <c r="Z162" s="31">
        <v>1003002</v>
      </c>
      <c r="AA162" s="31" t="s">
        <v>120</v>
      </c>
      <c r="AB162" s="31">
        <v>100300216</v>
      </c>
      <c r="AC162" s="31" t="s">
        <v>240</v>
      </c>
      <c r="AD162" s="31">
        <v>39</v>
      </c>
      <c r="AE162" s="31">
        <v>2</v>
      </c>
      <c r="AF162" s="31" t="s">
        <v>97</v>
      </c>
      <c r="AG162" s="31" t="s">
        <v>105</v>
      </c>
      <c r="AH162" s="31">
        <v>200</v>
      </c>
      <c r="AI162" s="31" t="s">
        <v>94</v>
      </c>
      <c r="AJ162" s="16"/>
      <c r="AK162" s="16" t="str">
        <f t="shared" ref="AK162:AK163" si="368">AI163</f>
        <v>徒歩</v>
      </c>
      <c r="AL162" s="31">
        <v>39.400000000000006</v>
      </c>
      <c r="AM162" s="31">
        <v>1</v>
      </c>
      <c r="AN162" s="31">
        <v>13756</v>
      </c>
      <c r="AO162" s="31">
        <v>35.6</v>
      </c>
      <c r="AP162" s="31">
        <v>1</v>
      </c>
      <c r="AQ162" s="31">
        <v>18</v>
      </c>
      <c r="AR162" s="31">
        <v>210</v>
      </c>
      <c r="AS162" s="31" t="s">
        <v>126</v>
      </c>
      <c r="AT162" s="31" t="s">
        <v>120</v>
      </c>
      <c r="AU162" s="31">
        <v>0</v>
      </c>
      <c r="AV162" s="31">
        <v>1346</v>
      </c>
      <c r="AW162" s="31">
        <v>17.2</v>
      </c>
      <c r="AX162" s="31">
        <v>351</v>
      </c>
      <c r="AY162" s="31">
        <v>4.2</v>
      </c>
      <c r="AZ162" s="31">
        <v>39.400000000000006</v>
      </c>
      <c r="BA162" s="31">
        <v>1</v>
      </c>
      <c r="BB162" s="31">
        <v>11503</v>
      </c>
      <c r="BC162" s="31">
        <v>57.5</v>
      </c>
      <c r="BD162" s="31">
        <v>1</v>
      </c>
      <c r="BE162" s="31">
        <v>11503</v>
      </c>
      <c r="BF162" s="31">
        <v>142.19999999999999</v>
      </c>
      <c r="BG162" s="31">
        <v>0</v>
      </c>
      <c r="BH162" s="31">
        <v>0</v>
      </c>
      <c r="BI162" s="31">
        <v>0</v>
      </c>
      <c r="BJ162" s="31">
        <v>0</v>
      </c>
      <c r="BK162" s="31">
        <v>0</v>
      </c>
      <c r="BL162" s="31">
        <v>0</v>
      </c>
      <c r="BM162" s="31">
        <v>0</v>
      </c>
      <c r="BN162" s="31">
        <v>0</v>
      </c>
      <c r="BO162" s="31">
        <v>0</v>
      </c>
    </row>
    <row r="163" spans="1:67" s="6" customFormat="1" ht="17" customHeight="1">
      <c r="A163" s="35">
        <v>257257</v>
      </c>
      <c r="B163" s="6" t="s">
        <v>78</v>
      </c>
      <c r="C163" s="6">
        <v>400</v>
      </c>
      <c r="D163" s="6" t="s">
        <v>87</v>
      </c>
      <c r="E163" s="21">
        <v>1</v>
      </c>
      <c r="F163" s="21" t="str">
        <f t="shared" ref="F163:F164" si="369">D162</f>
        <v>業務</v>
      </c>
      <c r="G163" s="21" t="str">
        <f t="shared" si="366"/>
        <v>帰宅</v>
      </c>
      <c r="H163" s="7">
        <v>40136.51835648148</v>
      </c>
      <c r="I163" s="7">
        <v>40136.521053240744</v>
      </c>
      <c r="J163" s="13">
        <v>0.21494212962716119</v>
      </c>
      <c r="K163" s="23">
        <f t="shared" ref="K163" si="370">J162+J163+J164</f>
        <v>0.38646990740380716</v>
      </c>
      <c r="L163" s="6">
        <v>233</v>
      </c>
      <c r="M163" s="10">
        <v>290.31747574589423</v>
      </c>
      <c r="N163" s="6">
        <v>35.44541899</v>
      </c>
      <c r="O163" s="6">
        <v>139.6345676</v>
      </c>
      <c r="P163" s="6">
        <v>104</v>
      </c>
      <c r="Q163" s="6" t="s">
        <v>844</v>
      </c>
      <c r="R163" s="6">
        <v>1003002</v>
      </c>
      <c r="S163" s="6" t="s">
        <v>120</v>
      </c>
      <c r="T163" s="6">
        <v>100300216</v>
      </c>
      <c r="U163" s="6" t="s">
        <v>240</v>
      </c>
      <c r="V163" s="6">
        <v>35.443536029999997</v>
      </c>
      <c r="W163" s="6">
        <v>139.6367884</v>
      </c>
      <c r="X163" s="6">
        <v>104</v>
      </c>
      <c r="Y163" s="6" t="s">
        <v>844</v>
      </c>
      <c r="Z163" s="6">
        <v>1003002</v>
      </c>
      <c r="AA163" s="6" t="s">
        <v>120</v>
      </c>
      <c r="AB163" s="6">
        <v>100300216</v>
      </c>
      <c r="AC163" s="6" t="s">
        <v>240</v>
      </c>
      <c r="AD163" s="6">
        <v>39</v>
      </c>
      <c r="AE163" s="6">
        <v>2</v>
      </c>
      <c r="AF163" s="6" t="s">
        <v>97</v>
      </c>
      <c r="AG163" s="6" t="s">
        <v>105</v>
      </c>
      <c r="AH163" s="6">
        <v>420</v>
      </c>
      <c r="AI163" s="6" t="s">
        <v>95</v>
      </c>
      <c r="AJ163" s="21" t="str">
        <f t="shared" ref="AJ163:AJ164" si="371">AI162</f>
        <v>鉄道</v>
      </c>
      <c r="AK163" s="21" t="str">
        <f t="shared" si="368"/>
        <v>鉄道</v>
      </c>
      <c r="AL163" s="6">
        <v>4.0999999999999996</v>
      </c>
      <c r="AM163" s="6">
        <v>1</v>
      </c>
      <c r="AN163" s="6">
        <v>298</v>
      </c>
      <c r="AO163" s="6">
        <v>1.7</v>
      </c>
      <c r="AP163" s="6">
        <v>1</v>
      </c>
      <c r="AQ163" s="6">
        <v>1</v>
      </c>
      <c r="AR163" s="6">
        <v>200</v>
      </c>
      <c r="AS163" s="6" t="s">
        <v>134</v>
      </c>
      <c r="AT163" s="6" t="s">
        <v>120</v>
      </c>
      <c r="AU163" s="6">
        <v>0</v>
      </c>
      <c r="AV163" s="6">
        <v>711</v>
      </c>
      <c r="AW163" s="6">
        <v>8.6</v>
      </c>
      <c r="AX163" s="6">
        <v>406</v>
      </c>
      <c r="AY163" s="6">
        <v>4.9000000000000004</v>
      </c>
      <c r="AZ163" s="6">
        <v>14.5</v>
      </c>
      <c r="BA163" s="6">
        <v>1</v>
      </c>
      <c r="BB163" s="6">
        <v>338</v>
      </c>
      <c r="BC163" s="6">
        <v>1.7</v>
      </c>
      <c r="BD163" s="6">
        <v>1</v>
      </c>
      <c r="BE163" s="6">
        <v>338</v>
      </c>
      <c r="BF163" s="6">
        <v>4.0999999999999996</v>
      </c>
      <c r="BG163" s="6">
        <v>1</v>
      </c>
      <c r="BH163" s="6">
        <v>0.21</v>
      </c>
      <c r="BI163" s="6">
        <v>3</v>
      </c>
      <c r="BJ163" s="6">
        <v>210</v>
      </c>
      <c r="BK163" s="6">
        <v>53</v>
      </c>
      <c r="BL163" s="6">
        <v>0.8</v>
      </c>
      <c r="BM163" s="6">
        <v>108</v>
      </c>
      <c r="BN163" s="6">
        <v>1.6</v>
      </c>
      <c r="BO163" s="6">
        <v>5.4</v>
      </c>
    </row>
    <row r="164" spans="1:67" s="37" customFormat="1" ht="17" customHeight="1">
      <c r="A164" s="36">
        <v>257283</v>
      </c>
      <c r="B164" s="37" t="s">
        <v>78</v>
      </c>
      <c r="C164" s="37">
        <v>200</v>
      </c>
      <c r="D164" s="37" t="s">
        <v>85</v>
      </c>
      <c r="E164" s="26">
        <v>0</v>
      </c>
      <c r="F164" s="21" t="str">
        <f t="shared" si="369"/>
        <v>業務</v>
      </c>
      <c r="G164" s="26"/>
      <c r="H164" s="38">
        <v>40136.735995370371</v>
      </c>
      <c r="I164" s="38">
        <v>40136.7737037037</v>
      </c>
      <c r="J164" s="39"/>
      <c r="K164" s="28">
        <f t="shared" ref="K164" si="372">J162+J163+J164</f>
        <v>0.38646990740380716</v>
      </c>
      <c r="L164" s="37">
        <v>3258</v>
      </c>
      <c r="M164" s="40">
        <v>10440.599946807204</v>
      </c>
      <c r="N164" s="37">
        <v>35.444126169999997</v>
      </c>
      <c r="O164" s="37">
        <v>139.63664900000001</v>
      </c>
      <c r="P164" s="37">
        <v>104</v>
      </c>
      <c r="Q164" s="37" t="s">
        <v>844</v>
      </c>
      <c r="R164" s="37">
        <v>1003002</v>
      </c>
      <c r="S164" s="37" t="s">
        <v>120</v>
      </c>
      <c r="T164" s="37">
        <v>100300216</v>
      </c>
      <c r="U164" s="37" t="s">
        <v>240</v>
      </c>
      <c r="V164" s="37">
        <v>35.366717610000002</v>
      </c>
      <c r="W164" s="37">
        <v>139.57141759999999</v>
      </c>
      <c r="X164" s="37">
        <v>115</v>
      </c>
      <c r="Y164" s="37" t="s">
        <v>856</v>
      </c>
      <c r="Z164" s="37">
        <v>1009248</v>
      </c>
      <c r="AA164" s="37" t="s">
        <v>378</v>
      </c>
      <c r="AB164" s="37">
        <v>100924801</v>
      </c>
      <c r="AC164" s="37" t="s">
        <v>739</v>
      </c>
      <c r="AD164" s="37">
        <v>39</v>
      </c>
      <c r="AE164" s="37">
        <v>2</v>
      </c>
      <c r="AF164" s="37" t="s">
        <v>97</v>
      </c>
      <c r="AG164" s="37" t="s">
        <v>105</v>
      </c>
      <c r="AH164" s="37">
        <v>200</v>
      </c>
      <c r="AI164" s="37" t="s">
        <v>94</v>
      </c>
      <c r="AJ164" s="26" t="str">
        <f t="shared" si="371"/>
        <v>徒歩</v>
      </c>
      <c r="AK164" s="26"/>
      <c r="AL164" s="37">
        <v>59.3</v>
      </c>
      <c r="AM164" s="37">
        <v>1</v>
      </c>
      <c r="AN164" s="37">
        <v>12242</v>
      </c>
      <c r="AO164" s="37">
        <v>36.299999999999997</v>
      </c>
      <c r="AP164" s="37">
        <v>1</v>
      </c>
      <c r="AQ164" s="37">
        <v>33</v>
      </c>
      <c r="AR164" s="37">
        <v>420</v>
      </c>
      <c r="AS164" s="37" t="s">
        <v>123</v>
      </c>
      <c r="AT164" s="37" t="s">
        <v>126</v>
      </c>
      <c r="AU164" s="37">
        <v>1</v>
      </c>
      <c r="AV164" s="37">
        <v>843</v>
      </c>
      <c r="AW164" s="37">
        <v>10.1</v>
      </c>
      <c r="AX164" s="37">
        <v>1299</v>
      </c>
      <c r="AY164" s="37">
        <v>16.2</v>
      </c>
      <c r="AZ164" s="37">
        <v>59.3</v>
      </c>
      <c r="BA164" s="37">
        <v>1</v>
      </c>
      <c r="BB164" s="37">
        <v>11560</v>
      </c>
      <c r="BC164" s="37">
        <v>57.8</v>
      </c>
      <c r="BD164" s="37">
        <v>1</v>
      </c>
      <c r="BE164" s="37">
        <v>11560</v>
      </c>
      <c r="BF164" s="37">
        <v>145</v>
      </c>
      <c r="BG164" s="37">
        <v>0</v>
      </c>
      <c r="BH164" s="37">
        <v>0</v>
      </c>
      <c r="BI164" s="37">
        <v>0</v>
      </c>
      <c r="BJ164" s="37">
        <v>0</v>
      </c>
      <c r="BK164" s="37">
        <v>0</v>
      </c>
      <c r="BL164" s="37">
        <v>0</v>
      </c>
      <c r="BM164" s="37">
        <v>0</v>
      </c>
      <c r="BN164" s="37">
        <v>0</v>
      </c>
      <c r="BO164" s="37">
        <v>0</v>
      </c>
    </row>
    <row r="165" spans="1:67" s="31" customFormat="1" ht="17" customHeight="1">
      <c r="A165" s="30">
        <v>257684</v>
      </c>
      <c r="B165" s="31" t="s">
        <v>78</v>
      </c>
      <c r="C165" s="31">
        <v>400</v>
      </c>
      <c r="D165" s="31" t="s">
        <v>87</v>
      </c>
      <c r="E165" s="16">
        <v>2</v>
      </c>
      <c r="F165" s="16"/>
      <c r="G165" s="16" t="str">
        <f t="shared" ref="G165:G166" si="373">D166</f>
        <v>食事</v>
      </c>
      <c r="H165" s="32">
        <v>40141.319444444445</v>
      </c>
      <c r="I165" s="32">
        <v>40141.349421296298</v>
      </c>
      <c r="J165" s="33">
        <v>0.15211805555736646</v>
      </c>
      <c r="K165" s="18">
        <f t="shared" ref="K165" si="374">J165+J166+J167</f>
        <v>0.37837962963385507</v>
      </c>
      <c r="L165" s="31">
        <v>2590</v>
      </c>
      <c r="M165" s="34">
        <v>10437.646632317619</v>
      </c>
      <c r="N165" s="31">
        <v>35.366197280000002</v>
      </c>
      <c r="O165" s="31">
        <v>139.57203989999999</v>
      </c>
      <c r="P165" s="31">
        <v>115</v>
      </c>
      <c r="Q165" s="31" t="s">
        <v>856</v>
      </c>
      <c r="R165" s="31">
        <v>1009248</v>
      </c>
      <c r="S165" s="31" t="s">
        <v>378</v>
      </c>
      <c r="T165" s="31">
        <v>100924801</v>
      </c>
      <c r="U165" s="31" t="s">
        <v>739</v>
      </c>
      <c r="V165" s="31">
        <v>35.443949189999998</v>
      </c>
      <c r="W165" s="31">
        <v>139.63659530000001</v>
      </c>
      <c r="X165" s="31">
        <v>104</v>
      </c>
      <c r="Y165" s="31" t="s">
        <v>844</v>
      </c>
      <c r="Z165" s="31">
        <v>1003002</v>
      </c>
      <c r="AA165" s="31" t="s">
        <v>120</v>
      </c>
      <c r="AB165" s="31">
        <v>100300216</v>
      </c>
      <c r="AC165" s="31" t="s">
        <v>240</v>
      </c>
      <c r="AD165" s="31">
        <v>39</v>
      </c>
      <c r="AE165" s="31">
        <v>2</v>
      </c>
      <c r="AF165" s="31" t="s">
        <v>97</v>
      </c>
      <c r="AG165" s="31" t="s">
        <v>105</v>
      </c>
      <c r="AH165" s="31">
        <v>200</v>
      </c>
      <c r="AI165" s="31" t="s">
        <v>94</v>
      </c>
      <c r="AJ165" s="16"/>
      <c r="AK165" s="16" t="str">
        <f t="shared" ref="AK165:AK166" si="375">AI166</f>
        <v>徒歩</v>
      </c>
      <c r="AL165" s="31">
        <v>40</v>
      </c>
      <c r="AM165" s="31">
        <v>1</v>
      </c>
      <c r="AN165" s="31">
        <v>13872</v>
      </c>
      <c r="AO165" s="31">
        <v>36.4</v>
      </c>
      <c r="AP165" s="31">
        <v>1</v>
      </c>
      <c r="AQ165" s="31">
        <v>18</v>
      </c>
      <c r="AR165" s="31">
        <v>210</v>
      </c>
      <c r="AS165" s="31" t="s">
        <v>126</v>
      </c>
      <c r="AT165" s="31" t="s">
        <v>120</v>
      </c>
      <c r="AU165" s="31">
        <v>0</v>
      </c>
      <c r="AV165" s="31">
        <v>1421</v>
      </c>
      <c r="AW165" s="31">
        <v>18</v>
      </c>
      <c r="AX165" s="31">
        <v>334</v>
      </c>
      <c r="AY165" s="31">
        <v>4</v>
      </c>
      <c r="AZ165" s="31">
        <v>40</v>
      </c>
      <c r="BA165" s="31">
        <v>1</v>
      </c>
      <c r="BB165" s="31">
        <v>11595</v>
      </c>
      <c r="BC165" s="31">
        <v>58</v>
      </c>
      <c r="BD165" s="31">
        <v>1</v>
      </c>
      <c r="BE165" s="31">
        <v>11595</v>
      </c>
      <c r="BF165" s="31">
        <v>143.19999999999999</v>
      </c>
      <c r="BG165" s="31">
        <v>0</v>
      </c>
      <c r="BH165" s="31">
        <v>0</v>
      </c>
      <c r="BI165" s="31">
        <v>0</v>
      </c>
      <c r="BJ165" s="31">
        <v>0</v>
      </c>
      <c r="BK165" s="31">
        <v>0</v>
      </c>
      <c r="BL165" s="31">
        <v>0</v>
      </c>
      <c r="BM165" s="31">
        <v>0</v>
      </c>
      <c r="BN165" s="31">
        <v>0</v>
      </c>
      <c r="BO165" s="31">
        <v>0</v>
      </c>
    </row>
    <row r="166" spans="1:67" s="6" customFormat="1" ht="17" customHeight="1">
      <c r="A166" s="35">
        <v>257708</v>
      </c>
      <c r="B166" s="6" t="s">
        <v>78</v>
      </c>
      <c r="C166" s="6">
        <v>600</v>
      </c>
      <c r="D166" s="6" t="s">
        <v>91</v>
      </c>
      <c r="E166" s="21">
        <v>1</v>
      </c>
      <c r="F166" s="21" t="str">
        <f t="shared" ref="F166:F167" si="376">D165</f>
        <v>業務</v>
      </c>
      <c r="G166" s="21" t="str">
        <f t="shared" si="373"/>
        <v>帰宅</v>
      </c>
      <c r="H166" s="7">
        <v>40141.501539351855</v>
      </c>
      <c r="I166" s="7">
        <v>40141.512407407405</v>
      </c>
      <c r="J166" s="13">
        <v>0.22626157407648861</v>
      </c>
      <c r="K166" s="23">
        <f t="shared" ref="K166" si="377">J165+J166+J167</f>
        <v>0.37837962963385507</v>
      </c>
      <c r="L166" s="6">
        <v>939</v>
      </c>
      <c r="M166" s="10">
        <v>88.498922227853313</v>
      </c>
      <c r="N166" s="6">
        <v>35.444206659999999</v>
      </c>
      <c r="O166" s="6">
        <v>139.6366865</v>
      </c>
      <c r="P166" s="6">
        <v>104</v>
      </c>
      <c r="Q166" s="6" t="s">
        <v>844</v>
      </c>
      <c r="R166" s="6">
        <v>1003002</v>
      </c>
      <c r="S166" s="6" t="s">
        <v>120</v>
      </c>
      <c r="T166" s="6">
        <v>100300216</v>
      </c>
      <c r="U166" s="6" t="s">
        <v>240</v>
      </c>
      <c r="V166" s="6">
        <v>35.444946870000003</v>
      </c>
      <c r="W166" s="6">
        <v>139.63632709999999</v>
      </c>
      <c r="X166" s="6">
        <v>104</v>
      </c>
      <c r="Y166" s="6" t="s">
        <v>844</v>
      </c>
      <c r="Z166" s="6">
        <v>1003002</v>
      </c>
      <c r="AA166" s="6" t="s">
        <v>120</v>
      </c>
      <c r="AB166" s="6">
        <v>100300215</v>
      </c>
      <c r="AC166" s="6" t="s">
        <v>661</v>
      </c>
      <c r="AD166" s="6">
        <v>39</v>
      </c>
      <c r="AE166" s="6">
        <v>2</v>
      </c>
      <c r="AF166" s="6" t="s">
        <v>97</v>
      </c>
      <c r="AG166" s="6" t="s">
        <v>105</v>
      </c>
      <c r="AH166" s="6">
        <v>420</v>
      </c>
      <c r="AI166" s="6" t="s">
        <v>95</v>
      </c>
      <c r="AJ166" s="21" t="str">
        <f t="shared" ref="AJ166:AJ167" si="378">AI165</f>
        <v>鉄道</v>
      </c>
      <c r="AK166" s="21" t="str">
        <f t="shared" si="375"/>
        <v>鉄道</v>
      </c>
      <c r="AL166" s="6">
        <v>4.2</v>
      </c>
      <c r="AM166" s="6">
        <v>1</v>
      </c>
      <c r="AN166" s="6">
        <v>108</v>
      </c>
      <c r="AO166" s="6">
        <v>1.1000000000000001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1</v>
      </c>
      <c r="BB166" s="6">
        <v>344</v>
      </c>
      <c r="BC166" s="6">
        <v>1.7</v>
      </c>
      <c r="BD166" s="6">
        <v>1</v>
      </c>
      <c r="BE166" s="6">
        <v>344</v>
      </c>
      <c r="BF166" s="6">
        <v>4.2</v>
      </c>
      <c r="BG166" s="6">
        <v>1</v>
      </c>
      <c r="BH166" s="6">
        <v>0.74</v>
      </c>
      <c r="BI166" s="6">
        <v>1</v>
      </c>
      <c r="BJ166" s="6">
        <v>210</v>
      </c>
      <c r="BK166" s="6">
        <v>227</v>
      </c>
      <c r="BL166" s="6">
        <v>3.4</v>
      </c>
      <c r="BM166" s="6">
        <v>328</v>
      </c>
      <c r="BN166" s="6">
        <v>4.9000000000000004</v>
      </c>
      <c r="BO166" s="6">
        <v>9.3000000000000007</v>
      </c>
    </row>
    <row r="167" spans="1:67" s="37" customFormat="1" ht="17" customHeight="1">
      <c r="A167" s="36">
        <v>257733</v>
      </c>
      <c r="B167" s="37" t="s">
        <v>78</v>
      </c>
      <c r="C167" s="37">
        <v>200</v>
      </c>
      <c r="D167" s="37" t="s">
        <v>85</v>
      </c>
      <c r="E167" s="26">
        <v>0</v>
      </c>
      <c r="F167" s="21" t="str">
        <f t="shared" si="376"/>
        <v>食事</v>
      </c>
      <c r="G167" s="26"/>
      <c r="H167" s="38">
        <v>40141.738668981481</v>
      </c>
      <c r="I167" s="38">
        <v>40141.774097222224</v>
      </c>
      <c r="J167" s="39"/>
      <c r="K167" s="28">
        <f t="shared" ref="K167" si="379">J165+J166+J167</f>
        <v>0.37837962963385507</v>
      </c>
      <c r="L167" s="37">
        <v>3061</v>
      </c>
      <c r="M167" s="40">
        <v>10450.5249656048</v>
      </c>
      <c r="N167" s="37">
        <v>35.444195950000001</v>
      </c>
      <c r="O167" s="37">
        <v>139.6361661</v>
      </c>
      <c r="P167" s="37">
        <v>104</v>
      </c>
      <c r="Q167" s="37" t="s">
        <v>844</v>
      </c>
      <c r="R167" s="37">
        <v>1003002</v>
      </c>
      <c r="S167" s="37" t="s">
        <v>120</v>
      </c>
      <c r="T167" s="37">
        <v>100300216</v>
      </c>
      <c r="U167" s="37" t="s">
        <v>240</v>
      </c>
      <c r="V167" s="37">
        <v>35.366637109999999</v>
      </c>
      <c r="W167" s="37">
        <v>139.57100990000001</v>
      </c>
      <c r="X167" s="37">
        <v>115</v>
      </c>
      <c r="Y167" s="37" t="s">
        <v>856</v>
      </c>
      <c r="Z167" s="37">
        <v>1009248</v>
      </c>
      <c r="AA167" s="37" t="s">
        <v>378</v>
      </c>
      <c r="AB167" s="37">
        <v>100924801</v>
      </c>
      <c r="AC167" s="37" t="s">
        <v>739</v>
      </c>
      <c r="AD167" s="37">
        <v>39</v>
      </c>
      <c r="AE167" s="37">
        <v>2</v>
      </c>
      <c r="AF167" s="37" t="s">
        <v>97</v>
      </c>
      <c r="AG167" s="37" t="s">
        <v>105</v>
      </c>
      <c r="AH167" s="37">
        <v>200</v>
      </c>
      <c r="AI167" s="37" t="s">
        <v>94</v>
      </c>
      <c r="AJ167" s="26" t="str">
        <f t="shared" si="378"/>
        <v>徒歩</v>
      </c>
      <c r="AK167" s="26"/>
      <c r="AL167" s="37">
        <v>59.300000000000004</v>
      </c>
      <c r="AM167" s="37">
        <v>1</v>
      </c>
      <c r="AN167" s="37">
        <v>12331</v>
      </c>
      <c r="AO167" s="37">
        <v>35.5</v>
      </c>
      <c r="AP167" s="37">
        <v>1</v>
      </c>
      <c r="AQ167" s="37">
        <v>33</v>
      </c>
      <c r="AR167" s="37">
        <v>420</v>
      </c>
      <c r="AS167" s="37" t="s">
        <v>123</v>
      </c>
      <c r="AT167" s="37" t="s">
        <v>126</v>
      </c>
      <c r="AU167" s="37">
        <v>1</v>
      </c>
      <c r="AV167" s="37">
        <v>851</v>
      </c>
      <c r="AW167" s="37">
        <v>10.199999999999999</v>
      </c>
      <c r="AX167" s="37">
        <v>1302</v>
      </c>
      <c r="AY167" s="37">
        <v>16.100000000000001</v>
      </c>
      <c r="AZ167" s="37">
        <v>59.300000000000004</v>
      </c>
      <c r="BA167" s="37">
        <v>1</v>
      </c>
      <c r="BB167" s="37">
        <v>11470</v>
      </c>
      <c r="BC167" s="37">
        <v>57.4</v>
      </c>
      <c r="BD167" s="37">
        <v>1</v>
      </c>
      <c r="BE167" s="37">
        <v>11470</v>
      </c>
      <c r="BF167" s="37">
        <v>143.80000000000001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7">
        <v>0</v>
      </c>
    </row>
    <row r="168" spans="1:67" s="31" customFormat="1" ht="17" customHeight="1">
      <c r="A168" s="30">
        <v>257967</v>
      </c>
      <c r="B168" s="31" t="s">
        <v>78</v>
      </c>
      <c r="C168" s="31">
        <v>400</v>
      </c>
      <c r="D168" s="31" t="s">
        <v>87</v>
      </c>
      <c r="E168" s="16">
        <v>2</v>
      </c>
      <c r="F168" s="16"/>
      <c r="G168" s="16" t="str">
        <f t="shared" ref="G168:G169" si="380">D169</f>
        <v>娯楽</v>
      </c>
      <c r="H168" s="32">
        <v>40144.320601851854</v>
      </c>
      <c r="I168" s="32">
        <v>40144.344305555554</v>
      </c>
      <c r="J168" s="33">
        <v>0.38650462963414611</v>
      </c>
      <c r="K168" s="18">
        <f t="shared" ref="K168" si="381">J168+J169+J170</f>
        <v>0.53237268518569181</v>
      </c>
      <c r="L168" s="31">
        <v>2048</v>
      </c>
      <c r="M168" s="34">
        <v>10387.941515823179</v>
      </c>
      <c r="N168" s="31">
        <v>35.366857099999997</v>
      </c>
      <c r="O168" s="31">
        <v>139.5716161</v>
      </c>
      <c r="P168" s="31">
        <v>115</v>
      </c>
      <c r="Q168" s="31" t="s">
        <v>856</v>
      </c>
      <c r="R168" s="31">
        <v>1009248</v>
      </c>
      <c r="S168" s="31" t="s">
        <v>378</v>
      </c>
      <c r="T168" s="31">
        <v>100924801</v>
      </c>
      <c r="U168" s="31" t="s">
        <v>739</v>
      </c>
      <c r="V168" s="31">
        <v>35.4438472</v>
      </c>
      <c r="W168" s="31">
        <v>139.63656850000001</v>
      </c>
      <c r="X168" s="31">
        <v>104</v>
      </c>
      <c r="Y168" s="31" t="s">
        <v>844</v>
      </c>
      <c r="Z168" s="31">
        <v>1003002</v>
      </c>
      <c r="AA168" s="31" t="s">
        <v>120</v>
      </c>
      <c r="AB168" s="31">
        <v>100300216</v>
      </c>
      <c r="AC168" s="31" t="s">
        <v>240</v>
      </c>
      <c r="AD168" s="31">
        <v>39</v>
      </c>
      <c r="AE168" s="31">
        <v>2</v>
      </c>
      <c r="AF168" s="31" t="s">
        <v>97</v>
      </c>
      <c r="AG168" s="31" t="s">
        <v>105</v>
      </c>
      <c r="AH168" s="31">
        <v>200</v>
      </c>
      <c r="AI168" s="31" t="s">
        <v>94</v>
      </c>
      <c r="AJ168" s="16"/>
      <c r="AK168" s="16" t="str">
        <f t="shared" ref="AK168:AK169" si="382">AI169</f>
        <v>徒歩</v>
      </c>
      <c r="AL168" s="31">
        <v>38.800000000000004</v>
      </c>
      <c r="AM168" s="31">
        <v>1</v>
      </c>
      <c r="AN168" s="31">
        <v>13756</v>
      </c>
      <c r="AO168" s="31">
        <v>35.200000000000003</v>
      </c>
      <c r="AP168" s="31">
        <v>1</v>
      </c>
      <c r="AQ168" s="31">
        <v>18</v>
      </c>
      <c r="AR168" s="31">
        <v>210</v>
      </c>
      <c r="AS168" s="31" t="s">
        <v>126</v>
      </c>
      <c r="AT168" s="31" t="s">
        <v>120</v>
      </c>
      <c r="AU168" s="31">
        <v>0</v>
      </c>
      <c r="AV168" s="31">
        <v>1307</v>
      </c>
      <c r="AW168" s="31">
        <v>16.600000000000001</v>
      </c>
      <c r="AX168" s="31">
        <v>345</v>
      </c>
      <c r="AY168" s="31">
        <v>4.2</v>
      </c>
      <c r="AZ168" s="31">
        <v>38.800000000000004</v>
      </c>
      <c r="BA168" s="31">
        <v>1</v>
      </c>
      <c r="BB168" s="31">
        <v>11455</v>
      </c>
      <c r="BC168" s="31">
        <v>57.3</v>
      </c>
      <c r="BD168" s="31">
        <v>1</v>
      </c>
      <c r="BE168" s="31">
        <v>11455</v>
      </c>
      <c r="BF168" s="31">
        <v>141.6</v>
      </c>
      <c r="BG168" s="31">
        <v>0</v>
      </c>
      <c r="BH168" s="31">
        <v>0</v>
      </c>
      <c r="BI168" s="31">
        <v>0</v>
      </c>
      <c r="BJ168" s="31">
        <v>0</v>
      </c>
      <c r="BK168" s="31">
        <v>0</v>
      </c>
      <c r="BL168" s="31">
        <v>0</v>
      </c>
      <c r="BM168" s="31">
        <v>0</v>
      </c>
      <c r="BN168" s="31">
        <v>0</v>
      </c>
      <c r="BO168" s="31">
        <v>0</v>
      </c>
    </row>
    <row r="169" spans="1:67" s="6" customFormat="1" ht="17" customHeight="1">
      <c r="A169" s="35">
        <v>258014</v>
      </c>
      <c r="B169" s="6" t="s">
        <v>78</v>
      </c>
      <c r="C169" s="6">
        <v>700</v>
      </c>
      <c r="D169" s="6" t="s">
        <v>90</v>
      </c>
      <c r="E169" s="21">
        <v>1</v>
      </c>
      <c r="F169" s="21" t="str">
        <f t="shared" ref="F169:F170" si="383">D168</f>
        <v>業務</v>
      </c>
      <c r="G169" s="21" t="str">
        <f t="shared" si="380"/>
        <v>帰宅</v>
      </c>
      <c r="H169" s="7">
        <v>40144.730810185189</v>
      </c>
      <c r="I169" s="7">
        <v>40144.737002314818</v>
      </c>
      <c r="J169" s="13">
        <v>0.14586805555154569</v>
      </c>
      <c r="K169" s="23">
        <f t="shared" ref="K169" si="384">J168+J169+J170</f>
        <v>0.53237268518569181</v>
      </c>
      <c r="L169" s="6">
        <v>535</v>
      </c>
      <c r="M169" s="10">
        <v>318.5769094306043</v>
      </c>
      <c r="N169" s="6">
        <v>35.443975979999998</v>
      </c>
      <c r="O169" s="6">
        <v>139.6364987</v>
      </c>
      <c r="P169" s="6">
        <v>104</v>
      </c>
      <c r="Q169" s="6" t="s">
        <v>844</v>
      </c>
      <c r="R169" s="6">
        <v>1003002</v>
      </c>
      <c r="S169" s="6" t="s">
        <v>120</v>
      </c>
      <c r="T169" s="6">
        <v>100300216</v>
      </c>
      <c r="U169" s="6" t="s">
        <v>240</v>
      </c>
      <c r="V169" s="6">
        <v>35.443568259999999</v>
      </c>
      <c r="W169" s="6">
        <v>139.63301720000001</v>
      </c>
      <c r="X169" s="6">
        <v>104</v>
      </c>
      <c r="Y169" s="6" t="s">
        <v>844</v>
      </c>
      <c r="Z169" s="6">
        <v>1003019</v>
      </c>
      <c r="AA169" s="6" t="s">
        <v>410</v>
      </c>
      <c r="AB169" s="6">
        <v>100301907</v>
      </c>
      <c r="AC169" s="6" t="s">
        <v>664</v>
      </c>
      <c r="AD169" s="6">
        <v>39</v>
      </c>
      <c r="AE169" s="6">
        <v>2</v>
      </c>
      <c r="AF169" s="6" t="s">
        <v>97</v>
      </c>
      <c r="AG169" s="6" t="s">
        <v>105</v>
      </c>
      <c r="AH169" s="6">
        <v>420</v>
      </c>
      <c r="AI169" s="6" t="s">
        <v>95</v>
      </c>
      <c r="AJ169" s="21" t="str">
        <f t="shared" ref="AJ169:AJ170" si="385">AI168</f>
        <v>鉄道</v>
      </c>
      <c r="AK169" s="21" t="str">
        <f t="shared" si="382"/>
        <v>鉄道</v>
      </c>
      <c r="AL169" s="6">
        <v>5.3</v>
      </c>
      <c r="AM169" s="6">
        <v>1</v>
      </c>
      <c r="AN169" s="6">
        <v>473</v>
      </c>
      <c r="AO169" s="6">
        <v>2.2000000000000002</v>
      </c>
      <c r="AP169" s="6">
        <v>1</v>
      </c>
      <c r="AQ169" s="6">
        <v>17</v>
      </c>
      <c r="AR169" s="6">
        <v>330</v>
      </c>
      <c r="AS169" s="6" t="s">
        <v>120</v>
      </c>
      <c r="AT169" s="6" t="s">
        <v>198</v>
      </c>
      <c r="AU169" s="6">
        <v>1</v>
      </c>
      <c r="AV169" s="6">
        <v>326</v>
      </c>
      <c r="AW169" s="6">
        <v>3.9</v>
      </c>
      <c r="AX169" s="6">
        <v>815</v>
      </c>
      <c r="AY169" s="6">
        <v>9.9</v>
      </c>
      <c r="AZ169" s="6">
        <v>30.799999999999997</v>
      </c>
      <c r="BA169" s="6">
        <v>1</v>
      </c>
      <c r="BB169" s="6">
        <v>441</v>
      </c>
      <c r="BC169" s="6">
        <v>2.2000000000000002</v>
      </c>
      <c r="BD169" s="6">
        <v>1</v>
      </c>
      <c r="BE169" s="6">
        <v>441</v>
      </c>
      <c r="BF169" s="6">
        <v>5.3</v>
      </c>
      <c r="BG169" s="6">
        <v>1</v>
      </c>
      <c r="BH169" s="6">
        <v>0.26</v>
      </c>
      <c r="BI169" s="6">
        <v>2</v>
      </c>
      <c r="BJ169" s="6">
        <v>210</v>
      </c>
      <c r="BK169" s="6">
        <v>237</v>
      </c>
      <c r="BL169" s="6">
        <v>3.6</v>
      </c>
      <c r="BM169" s="6">
        <v>263</v>
      </c>
      <c r="BN169" s="6">
        <v>3.9</v>
      </c>
      <c r="BO169" s="6">
        <v>9.5</v>
      </c>
    </row>
    <row r="170" spans="1:67" s="37" customFormat="1" ht="17" customHeight="1">
      <c r="A170" s="36">
        <v>258036</v>
      </c>
      <c r="B170" s="37" t="s">
        <v>78</v>
      </c>
      <c r="C170" s="37">
        <v>200</v>
      </c>
      <c r="D170" s="37" t="s">
        <v>85</v>
      </c>
      <c r="E170" s="26">
        <v>0</v>
      </c>
      <c r="F170" s="21" t="str">
        <f t="shared" si="383"/>
        <v>娯楽</v>
      </c>
      <c r="G170" s="26"/>
      <c r="H170" s="38">
        <v>40144.882870370369</v>
      </c>
      <c r="I170" s="38">
        <v>40144.917337962965</v>
      </c>
      <c r="J170" s="39"/>
      <c r="K170" s="28">
        <f t="shared" ref="K170" si="386">J168+J169+J170</f>
        <v>0.53237268518569181</v>
      </c>
      <c r="L170" s="37">
        <v>2978</v>
      </c>
      <c r="M170" s="40">
        <v>10205.969650039791</v>
      </c>
      <c r="N170" s="37">
        <v>35.443487769999997</v>
      </c>
      <c r="O170" s="37">
        <v>139.63309770000001</v>
      </c>
      <c r="P170" s="37">
        <v>104</v>
      </c>
      <c r="Q170" s="37" t="s">
        <v>844</v>
      </c>
      <c r="R170" s="37">
        <v>1003019</v>
      </c>
      <c r="S170" s="37" t="s">
        <v>410</v>
      </c>
      <c r="T170" s="37">
        <v>100301907</v>
      </c>
      <c r="U170" s="37" t="s">
        <v>664</v>
      </c>
      <c r="V170" s="37">
        <v>35.36660492</v>
      </c>
      <c r="W170" s="37">
        <v>139.57155700000001</v>
      </c>
      <c r="X170" s="37">
        <v>115</v>
      </c>
      <c r="Y170" s="37" t="s">
        <v>856</v>
      </c>
      <c r="Z170" s="37">
        <v>1009248</v>
      </c>
      <c r="AA170" s="37" t="s">
        <v>378</v>
      </c>
      <c r="AB170" s="37">
        <v>100924801</v>
      </c>
      <c r="AC170" s="37" t="s">
        <v>739</v>
      </c>
      <c r="AD170" s="37">
        <v>39</v>
      </c>
      <c r="AE170" s="37">
        <v>2</v>
      </c>
      <c r="AF170" s="37" t="s">
        <v>97</v>
      </c>
      <c r="AG170" s="37" t="s">
        <v>105</v>
      </c>
      <c r="AH170" s="37">
        <v>200</v>
      </c>
      <c r="AI170" s="37" t="s">
        <v>94</v>
      </c>
      <c r="AJ170" s="26" t="str">
        <f t="shared" si="385"/>
        <v>徒歩</v>
      </c>
      <c r="AK170" s="26"/>
      <c r="AL170" s="37">
        <v>60</v>
      </c>
      <c r="AM170" s="37">
        <v>1</v>
      </c>
      <c r="AN170" s="37">
        <v>11743</v>
      </c>
      <c r="AO170" s="37">
        <v>33.9</v>
      </c>
      <c r="AP170" s="37">
        <v>1</v>
      </c>
      <c r="AQ170" s="37">
        <v>33</v>
      </c>
      <c r="AR170" s="37">
        <v>420</v>
      </c>
      <c r="AS170" s="37" t="s">
        <v>198</v>
      </c>
      <c r="AT170" s="37" t="s">
        <v>126</v>
      </c>
      <c r="AU170" s="37">
        <v>1</v>
      </c>
      <c r="AV170" s="37">
        <v>835</v>
      </c>
      <c r="AW170" s="37">
        <v>10.3</v>
      </c>
      <c r="AX170" s="37">
        <v>1348</v>
      </c>
      <c r="AY170" s="37">
        <v>16.7</v>
      </c>
      <c r="AZ170" s="37">
        <v>60</v>
      </c>
      <c r="BA170" s="37">
        <v>1</v>
      </c>
      <c r="BB170" s="37">
        <v>11086</v>
      </c>
      <c r="BC170" s="37">
        <v>55.4</v>
      </c>
      <c r="BD170" s="37">
        <v>1</v>
      </c>
      <c r="BE170" s="37">
        <v>11086</v>
      </c>
      <c r="BF170" s="37">
        <v>139.30000000000001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7">
        <v>0</v>
      </c>
    </row>
    <row r="171" spans="1:67" s="31" customFormat="1" ht="17" customHeight="1">
      <c r="A171" s="30">
        <v>255367</v>
      </c>
      <c r="B171" s="31" t="s">
        <v>79</v>
      </c>
      <c r="C171" s="31">
        <v>100</v>
      </c>
      <c r="D171" s="31" t="s">
        <v>86</v>
      </c>
      <c r="E171" s="16">
        <v>2</v>
      </c>
      <c r="F171" s="16"/>
      <c r="G171" s="16" t="str">
        <f t="shared" ref="G171:G172" si="387">D172</f>
        <v>業務</v>
      </c>
      <c r="H171" s="32">
        <v>40116.297719907408</v>
      </c>
      <c r="I171" s="32">
        <v>40116.335057870368</v>
      </c>
      <c r="J171" s="33">
        <v>0.35878472222248092</v>
      </c>
      <c r="K171" s="18">
        <f t="shared" ref="K171" si="388">J171+J172+J173</f>
        <v>0.37718750000203727</v>
      </c>
      <c r="L171" s="31">
        <v>3226</v>
      </c>
      <c r="M171" s="34">
        <v>22243.345266358814</v>
      </c>
      <c r="N171" s="31">
        <v>35.453149119999999</v>
      </c>
      <c r="O171" s="31">
        <v>139.39158620000001</v>
      </c>
      <c r="P171" s="31">
        <v>215</v>
      </c>
      <c r="Q171" s="31" t="s">
        <v>842</v>
      </c>
      <c r="R171" s="31">
        <v>1009248</v>
      </c>
      <c r="S171" s="31" t="s">
        <v>378</v>
      </c>
      <c r="T171" s="31">
        <v>215010505</v>
      </c>
      <c r="U171" s="31" t="s">
        <v>631</v>
      </c>
      <c r="V171" s="31">
        <v>35.443085480000001</v>
      </c>
      <c r="W171" s="31">
        <v>139.6368689</v>
      </c>
      <c r="X171" s="31">
        <v>104</v>
      </c>
      <c r="Y171" s="31" t="s">
        <v>844</v>
      </c>
      <c r="Z171" s="31">
        <v>1003018</v>
      </c>
      <c r="AA171" s="31" t="s">
        <v>414</v>
      </c>
      <c r="AB171" s="31">
        <v>100301801</v>
      </c>
      <c r="AC171" s="31" t="s">
        <v>670</v>
      </c>
      <c r="AD171" s="31">
        <v>33</v>
      </c>
      <c r="AE171" s="31">
        <v>1</v>
      </c>
      <c r="AF171" s="31" t="s">
        <v>34</v>
      </c>
      <c r="AG171" s="31" t="s">
        <v>101</v>
      </c>
      <c r="AH171" s="31">
        <v>200</v>
      </c>
      <c r="AI171" s="31" t="s">
        <v>94</v>
      </c>
      <c r="AJ171" s="16"/>
      <c r="AK171" s="16" t="str">
        <f t="shared" ref="AK171:AK172" si="389">AI172</f>
        <v>自転車</v>
      </c>
      <c r="AL171" s="31">
        <v>53.4</v>
      </c>
      <c r="AM171" s="31">
        <v>1</v>
      </c>
      <c r="AN171" s="31">
        <v>30894</v>
      </c>
      <c r="AO171" s="31">
        <v>59.3</v>
      </c>
      <c r="AP171" s="31">
        <v>1</v>
      </c>
      <c r="AQ171" s="31">
        <v>44</v>
      </c>
      <c r="AR171" s="31">
        <v>430</v>
      </c>
      <c r="AS171" s="31" t="s">
        <v>119</v>
      </c>
      <c r="AT171" s="31" t="s">
        <v>120</v>
      </c>
      <c r="AU171" s="31">
        <v>1</v>
      </c>
      <c r="AV171" s="31">
        <v>274</v>
      </c>
      <c r="AW171" s="31">
        <v>3.3</v>
      </c>
      <c r="AX171" s="31">
        <v>512</v>
      </c>
      <c r="AY171" s="31">
        <v>6.1</v>
      </c>
      <c r="AZ171" s="31">
        <v>53.4</v>
      </c>
      <c r="BA171" s="31">
        <v>1</v>
      </c>
      <c r="BB171" s="31">
        <v>25714</v>
      </c>
      <c r="BC171" s="31">
        <v>128.6</v>
      </c>
      <c r="BD171" s="31">
        <v>1</v>
      </c>
      <c r="BE171" s="31">
        <v>25714</v>
      </c>
      <c r="BF171" s="31">
        <v>321.8</v>
      </c>
      <c r="BG171" s="31">
        <v>0</v>
      </c>
      <c r="BH171" s="31">
        <v>0</v>
      </c>
      <c r="BI171" s="31">
        <v>0</v>
      </c>
      <c r="BJ171" s="31">
        <v>0</v>
      </c>
      <c r="BK171" s="31">
        <v>0</v>
      </c>
      <c r="BL171" s="31">
        <v>0</v>
      </c>
      <c r="BM171" s="31">
        <v>0</v>
      </c>
      <c r="BN171" s="31">
        <v>0</v>
      </c>
      <c r="BO171" s="31">
        <v>0</v>
      </c>
    </row>
    <row r="172" spans="1:67" s="6" customFormat="1" ht="17" customHeight="1">
      <c r="A172" s="35">
        <v>255410</v>
      </c>
      <c r="B172" s="6" t="s">
        <v>79</v>
      </c>
      <c r="C172" s="6">
        <v>400</v>
      </c>
      <c r="D172" s="6" t="s">
        <v>87</v>
      </c>
      <c r="E172" s="21">
        <v>1</v>
      </c>
      <c r="F172" s="21" t="str">
        <f t="shared" ref="F172:F173" si="390">D171</f>
        <v>出勤</v>
      </c>
      <c r="G172" s="21" t="str">
        <f t="shared" si="387"/>
        <v>帰宅</v>
      </c>
      <c r="H172" s="7">
        <v>40116.693842592591</v>
      </c>
      <c r="I172" s="7">
        <v>40116.716122685182</v>
      </c>
      <c r="J172" s="13">
        <v>1.8402777779556345E-2</v>
      </c>
      <c r="K172" s="23">
        <f t="shared" ref="K172" si="391">J171+J172+J173</f>
        <v>0.37718750000203727</v>
      </c>
      <c r="L172" s="6">
        <v>1925</v>
      </c>
      <c r="M172" s="10">
        <v>732.26853353453566</v>
      </c>
      <c r="N172" s="6">
        <v>35.44414767</v>
      </c>
      <c r="O172" s="6">
        <v>139.63667580000001</v>
      </c>
      <c r="P172" s="6">
        <v>104</v>
      </c>
      <c r="Q172" s="6" t="s">
        <v>844</v>
      </c>
      <c r="R172" s="6">
        <v>1003002</v>
      </c>
      <c r="S172" s="6" t="s">
        <v>120</v>
      </c>
      <c r="T172" s="6">
        <v>100300216</v>
      </c>
      <c r="U172" s="6" t="s">
        <v>240</v>
      </c>
      <c r="V172" s="6">
        <v>35.449656900000001</v>
      </c>
      <c r="W172" s="6">
        <v>139.6322448</v>
      </c>
      <c r="X172" s="6">
        <v>104</v>
      </c>
      <c r="Y172" s="6" t="s">
        <v>844</v>
      </c>
      <c r="Z172" s="6">
        <v>1003001</v>
      </c>
      <c r="AA172" s="6" t="s">
        <v>400</v>
      </c>
      <c r="AB172" s="6">
        <v>100300102</v>
      </c>
      <c r="AC172" s="6" t="s">
        <v>627</v>
      </c>
      <c r="AD172" s="6">
        <v>33</v>
      </c>
      <c r="AE172" s="6">
        <v>1</v>
      </c>
      <c r="AF172" s="6" t="s">
        <v>34</v>
      </c>
      <c r="AG172" s="6" t="s">
        <v>101</v>
      </c>
      <c r="AH172" s="6">
        <v>700</v>
      </c>
      <c r="AI172" s="6" t="s">
        <v>880</v>
      </c>
      <c r="AJ172" s="21" t="str">
        <f t="shared" ref="AJ172:AJ173" si="392">AI171</f>
        <v>鉄道</v>
      </c>
      <c r="AK172" s="21" t="str">
        <f t="shared" si="389"/>
        <v>鉄道</v>
      </c>
      <c r="AL172" s="6">
        <v>4.4000000000000004</v>
      </c>
      <c r="AM172" s="6">
        <v>1</v>
      </c>
      <c r="AN172" s="6">
        <v>1252</v>
      </c>
      <c r="AO172" s="6">
        <v>7.3</v>
      </c>
      <c r="AP172" s="6">
        <v>1</v>
      </c>
      <c r="AQ172" s="6">
        <v>12</v>
      </c>
      <c r="AR172" s="6">
        <v>210</v>
      </c>
      <c r="AS172" s="6" t="s">
        <v>123</v>
      </c>
      <c r="AT172" s="6" t="s">
        <v>134</v>
      </c>
      <c r="AU172" s="6">
        <v>0</v>
      </c>
      <c r="AV172" s="6">
        <v>865</v>
      </c>
      <c r="AW172" s="6">
        <v>10.3</v>
      </c>
      <c r="AX172" s="6">
        <v>197</v>
      </c>
      <c r="AY172" s="6">
        <v>2.4</v>
      </c>
      <c r="AZ172" s="6">
        <v>24.7</v>
      </c>
      <c r="BA172" s="6">
        <v>1</v>
      </c>
      <c r="BB172" s="6">
        <v>871</v>
      </c>
      <c r="BC172" s="6">
        <v>4.4000000000000004</v>
      </c>
      <c r="BD172" s="6">
        <v>1</v>
      </c>
      <c r="BE172" s="6">
        <v>871</v>
      </c>
      <c r="BF172" s="6">
        <v>10.5</v>
      </c>
      <c r="BG172" s="6">
        <v>1</v>
      </c>
      <c r="BH172" s="6">
        <v>0.44</v>
      </c>
      <c r="BI172" s="6">
        <v>1</v>
      </c>
      <c r="BJ172" s="6">
        <v>210</v>
      </c>
      <c r="BK172" s="6">
        <v>232</v>
      </c>
      <c r="BL172" s="6">
        <v>3.5</v>
      </c>
      <c r="BM172" s="6">
        <v>58</v>
      </c>
      <c r="BN172" s="6">
        <v>0.9</v>
      </c>
      <c r="BO172" s="6">
        <v>5.4</v>
      </c>
    </row>
    <row r="173" spans="1:67" s="37" customFormat="1" ht="17" customHeight="1">
      <c r="A173" s="36">
        <v>255415</v>
      </c>
      <c r="B173" s="37" t="s">
        <v>79</v>
      </c>
      <c r="C173" s="37">
        <v>200</v>
      </c>
      <c r="D173" s="37" t="s">
        <v>85</v>
      </c>
      <c r="E173" s="26">
        <v>0</v>
      </c>
      <c r="F173" s="21" t="str">
        <f t="shared" si="390"/>
        <v>業務</v>
      </c>
      <c r="G173" s="26"/>
      <c r="H173" s="38">
        <v>40116.734525462962</v>
      </c>
      <c r="I173" s="38">
        <v>40116.791805555556</v>
      </c>
      <c r="J173" s="39"/>
      <c r="K173" s="28">
        <f t="shared" ref="K173" si="393">J171+J172+J173</f>
        <v>0.37718750000203727</v>
      </c>
      <c r="L173" s="37">
        <v>4949</v>
      </c>
      <c r="M173" s="40">
        <v>28962.621144938796</v>
      </c>
      <c r="N173" s="37">
        <v>35.465449739999997</v>
      </c>
      <c r="O173" s="37">
        <v>139.62271749999999</v>
      </c>
      <c r="P173" s="37">
        <v>103</v>
      </c>
      <c r="Q173" s="37" t="s">
        <v>843</v>
      </c>
      <c r="R173" s="37">
        <v>1002001</v>
      </c>
      <c r="S173" s="37" t="s">
        <v>387</v>
      </c>
      <c r="T173" s="37">
        <v>100200102</v>
      </c>
      <c r="U173" s="37" t="s">
        <v>587</v>
      </c>
      <c r="V173" s="37">
        <v>35.699569060000002</v>
      </c>
      <c r="W173" s="37">
        <v>139.76319559999999</v>
      </c>
      <c r="AD173" s="37">
        <v>33</v>
      </c>
      <c r="AE173" s="37">
        <v>1</v>
      </c>
      <c r="AF173" s="37" t="s">
        <v>34</v>
      </c>
      <c r="AG173" s="37" t="s">
        <v>101</v>
      </c>
      <c r="AH173" s="37">
        <v>200</v>
      </c>
      <c r="AI173" s="37" t="s">
        <v>94</v>
      </c>
      <c r="AJ173" s="26" t="str">
        <f t="shared" si="392"/>
        <v>自転車</v>
      </c>
      <c r="AK173" s="26"/>
      <c r="AL173" s="37">
        <v>57.5</v>
      </c>
      <c r="AM173" s="37">
        <v>1</v>
      </c>
      <c r="AN173" s="37">
        <v>35245</v>
      </c>
      <c r="AO173" s="37">
        <v>65.8</v>
      </c>
      <c r="AP173" s="37">
        <v>1</v>
      </c>
      <c r="AQ173" s="37">
        <v>43</v>
      </c>
      <c r="AR173" s="37">
        <v>510</v>
      </c>
      <c r="AS173" s="37" t="s">
        <v>127</v>
      </c>
      <c r="AT173" s="37" t="s">
        <v>148</v>
      </c>
      <c r="AU173" s="37">
        <v>1</v>
      </c>
      <c r="AV173" s="37">
        <v>238</v>
      </c>
      <c r="AW173" s="37">
        <v>2.9</v>
      </c>
      <c r="AX173" s="37">
        <v>970</v>
      </c>
      <c r="AY173" s="37">
        <v>11.6</v>
      </c>
      <c r="AZ173" s="37">
        <v>57.5</v>
      </c>
      <c r="BA173" s="37">
        <v>1</v>
      </c>
      <c r="BB173" s="37">
        <v>31328</v>
      </c>
      <c r="BC173" s="37">
        <v>156.6</v>
      </c>
      <c r="BD173" s="37">
        <v>1</v>
      </c>
      <c r="BE173" s="37">
        <v>31328</v>
      </c>
      <c r="BF173" s="37">
        <v>387.2</v>
      </c>
      <c r="BG173" s="37">
        <v>0</v>
      </c>
      <c r="BH173" s="37">
        <v>0</v>
      </c>
      <c r="BI173" s="37">
        <v>0</v>
      </c>
      <c r="BJ173" s="37">
        <v>0</v>
      </c>
      <c r="BK173" s="37">
        <v>0</v>
      </c>
      <c r="BL173" s="37">
        <v>0</v>
      </c>
      <c r="BM173" s="37">
        <v>0</v>
      </c>
      <c r="BN173" s="37">
        <v>0</v>
      </c>
      <c r="BO173" s="37">
        <v>0</v>
      </c>
    </row>
    <row r="174" spans="1:67" s="6" customFormat="1" ht="17" customHeight="1">
      <c r="A174" s="35">
        <v>256007</v>
      </c>
      <c r="B174" s="6" t="s">
        <v>79</v>
      </c>
      <c r="C174" s="6">
        <v>100</v>
      </c>
      <c r="D174" s="6" t="s">
        <v>86</v>
      </c>
      <c r="E174" s="21">
        <v>2</v>
      </c>
      <c r="F174" s="16"/>
      <c r="G174" s="16" t="str">
        <f t="shared" ref="G174:G175" si="394">D175</f>
        <v>買い物</v>
      </c>
      <c r="H174" s="7">
        <v>40123.284074074072</v>
      </c>
      <c r="I174" s="7">
        <v>40123.331342592595</v>
      </c>
      <c r="J174" s="13">
        <v>0.41700231481081573</v>
      </c>
      <c r="K174" s="18">
        <f t="shared" ref="K174" si="395">J174+J175+J176</f>
        <v>0.4581597222131677</v>
      </c>
      <c r="L174" s="6">
        <v>4084</v>
      </c>
      <c r="M174" s="10">
        <v>23266.54962825025</v>
      </c>
      <c r="N174" s="6">
        <v>35.455938639999999</v>
      </c>
      <c r="O174" s="6">
        <v>139.38115780000001</v>
      </c>
      <c r="P174" s="6">
        <v>215</v>
      </c>
      <c r="Q174" s="6" t="s">
        <v>842</v>
      </c>
      <c r="R174" s="6">
        <v>1009248</v>
      </c>
      <c r="S174" s="6" t="s">
        <v>378</v>
      </c>
      <c r="T174" s="6">
        <v>215010509</v>
      </c>
      <c r="U174" s="6" t="s">
        <v>610</v>
      </c>
      <c r="V174" s="6">
        <v>35.443627239999998</v>
      </c>
      <c r="W174" s="6">
        <v>139.63760920000001</v>
      </c>
      <c r="X174" s="6">
        <v>104</v>
      </c>
      <c r="Y174" s="6" t="s">
        <v>844</v>
      </c>
      <c r="Z174" s="6">
        <v>1003002</v>
      </c>
      <c r="AA174" s="6" t="s">
        <v>120</v>
      </c>
      <c r="AB174" s="6">
        <v>100300216</v>
      </c>
      <c r="AC174" s="6" t="s">
        <v>240</v>
      </c>
      <c r="AD174" s="6">
        <v>33</v>
      </c>
      <c r="AE174" s="6">
        <v>1</v>
      </c>
      <c r="AF174" s="6" t="s">
        <v>34</v>
      </c>
      <c r="AG174" s="6" t="s">
        <v>101</v>
      </c>
      <c r="AH174" s="6">
        <v>200</v>
      </c>
      <c r="AI174" s="6" t="s">
        <v>94</v>
      </c>
      <c r="AJ174" s="16"/>
      <c r="AK174" s="16" t="str">
        <f t="shared" ref="AK174:AK175" si="396">AI175</f>
        <v>鉄道</v>
      </c>
      <c r="AL174" s="6">
        <v>63.800000000000004</v>
      </c>
      <c r="AM174" s="6">
        <v>1</v>
      </c>
      <c r="AN174" s="6">
        <v>30357</v>
      </c>
      <c r="AO174" s="6">
        <v>57.8</v>
      </c>
      <c r="AP174" s="6">
        <v>1</v>
      </c>
      <c r="AQ174" s="6">
        <v>44</v>
      </c>
      <c r="AR174" s="6">
        <v>430</v>
      </c>
      <c r="AS174" s="6" t="s">
        <v>119</v>
      </c>
      <c r="AT174" s="6" t="s">
        <v>120</v>
      </c>
      <c r="AU174" s="6">
        <v>1</v>
      </c>
      <c r="AV174" s="6">
        <v>1187</v>
      </c>
      <c r="AW174" s="6">
        <v>14.6</v>
      </c>
      <c r="AX174" s="6">
        <v>428</v>
      </c>
      <c r="AY174" s="6">
        <v>5.2</v>
      </c>
      <c r="AZ174" s="6">
        <v>63.800000000000004</v>
      </c>
      <c r="BA174" s="6">
        <v>1</v>
      </c>
      <c r="BB174" s="6">
        <v>26716</v>
      </c>
      <c r="BC174" s="6">
        <v>133.6</v>
      </c>
      <c r="BD174" s="6">
        <v>1</v>
      </c>
      <c r="BE174" s="6">
        <v>26716</v>
      </c>
      <c r="BF174" s="6">
        <v>330.9</v>
      </c>
      <c r="BG174" s="6">
        <v>0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</row>
    <row r="175" spans="1:67" s="6" customFormat="1" ht="17" customHeight="1">
      <c r="A175" s="35">
        <v>256074</v>
      </c>
      <c r="B175" s="6" t="s">
        <v>79</v>
      </c>
      <c r="C175" s="6">
        <v>500</v>
      </c>
      <c r="D175" s="6" t="s">
        <v>33</v>
      </c>
      <c r="E175" s="21">
        <v>1</v>
      </c>
      <c r="F175" s="21" t="str">
        <f t="shared" ref="F175:F176" si="397">D174</f>
        <v>出勤</v>
      </c>
      <c r="G175" s="21" t="str">
        <f t="shared" si="394"/>
        <v>帰宅</v>
      </c>
      <c r="H175" s="7">
        <v>40123.748344907406</v>
      </c>
      <c r="I175" s="7">
        <v>40123.755740740744</v>
      </c>
      <c r="J175" s="13">
        <v>4.1157407402351964E-2</v>
      </c>
      <c r="K175" s="23">
        <f t="shared" ref="K175" si="398">J174+J175+J176</f>
        <v>0.4581597222131677</v>
      </c>
      <c r="L175" s="6">
        <v>639</v>
      </c>
      <c r="M175" s="10">
        <v>2689.406120543536</v>
      </c>
      <c r="N175" s="6">
        <v>35.444254960000002</v>
      </c>
      <c r="O175" s="6">
        <v>139.6370781</v>
      </c>
      <c r="P175" s="6">
        <v>104</v>
      </c>
      <c r="Q175" s="6" t="s">
        <v>844</v>
      </c>
      <c r="R175" s="6">
        <v>1003002</v>
      </c>
      <c r="S175" s="6" t="s">
        <v>120</v>
      </c>
      <c r="T175" s="6">
        <v>100300215</v>
      </c>
      <c r="U175" s="6" t="s">
        <v>661</v>
      </c>
      <c r="V175" s="6">
        <v>35.465127870000003</v>
      </c>
      <c r="W175" s="6">
        <v>139.62206839999999</v>
      </c>
      <c r="X175" s="6">
        <v>103</v>
      </c>
      <c r="Y175" s="6" t="s">
        <v>843</v>
      </c>
      <c r="Z175" s="6">
        <v>1002001</v>
      </c>
      <c r="AA175" s="6" t="s">
        <v>387</v>
      </c>
      <c r="AB175" s="6">
        <v>100200102</v>
      </c>
      <c r="AC175" s="6" t="s">
        <v>587</v>
      </c>
      <c r="AD175" s="6">
        <v>33</v>
      </c>
      <c r="AE175" s="6">
        <v>1</v>
      </c>
      <c r="AF175" s="6" t="s">
        <v>34</v>
      </c>
      <c r="AG175" s="6" t="s">
        <v>101</v>
      </c>
      <c r="AH175" s="6">
        <v>200</v>
      </c>
      <c r="AI175" s="6" t="s">
        <v>94</v>
      </c>
      <c r="AJ175" s="21" t="str">
        <f t="shared" ref="AJ175:AJ176" si="399">AI174</f>
        <v>鉄道</v>
      </c>
      <c r="AK175" s="21" t="str">
        <f t="shared" si="396"/>
        <v>鉄道</v>
      </c>
      <c r="AL175" s="6">
        <v>19.100000000000001</v>
      </c>
      <c r="AM175" s="6">
        <v>1</v>
      </c>
      <c r="AN175" s="6">
        <v>2930</v>
      </c>
      <c r="AO175" s="6">
        <v>10</v>
      </c>
      <c r="AP175" s="6">
        <v>1</v>
      </c>
      <c r="AQ175" s="6">
        <v>5</v>
      </c>
      <c r="AR175" s="6">
        <v>180</v>
      </c>
      <c r="AS175" s="6" t="s">
        <v>123</v>
      </c>
      <c r="AT175" s="6" t="s">
        <v>127</v>
      </c>
      <c r="AU175" s="6">
        <v>0</v>
      </c>
      <c r="AV175" s="6">
        <v>904</v>
      </c>
      <c r="AW175" s="6">
        <v>10.8</v>
      </c>
      <c r="AX175" s="6">
        <v>274</v>
      </c>
      <c r="AY175" s="6">
        <v>3.3</v>
      </c>
      <c r="AZ175" s="6">
        <v>19.100000000000001</v>
      </c>
      <c r="BA175" s="6">
        <v>1</v>
      </c>
      <c r="BB175" s="6">
        <v>3006</v>
      </c>
      <c r="BC175" s="6">
        <v>15</v>
      </c>
      <c r="BD175" s="6">
        <v>1</v>
      </c>
      <c r="BE175" s="6">
        <v>3006</v>
      </c>
      <c r="BF175" s="6">
        <v>36.200000000000003</v>
      </c>
      <c r="BG175" s="6">
        <v>1</v>
      </c>
      <c r="BH175" s="6">
        <v>2.06</v>
      </c>
      <c r="BI175" s="6">
        <v>13</v>
      </c>
      <c r="BJ175" s="6">
        <v>210</v>
      </c>
      <c r="BK175" s="6">
        <v>249</v>
      </c>
      <c r="BL175" s="6">
        <v>3.7</v>
      </c>
      <c r="BM175" s="6">
        <v>229</v>
      </c>
      <c r="BN175" s="6">
        <v>3.4</v>
      </c>
      <c r="BO175" s="6">
        <v>20.099999999999998</v>
      </c>
    </row>
    <row r="176" spans="1:67" s="37" customFormat="1" ht="17" customHeight="1">
      <c r="A176" s="36">
        <v>256083</v>
      </c>
      <c r="B176" s="37" t="s">
        <v>79</v>
      </c>
      <c r="C176" s="37">
        <v>200</v>
      </c>
      <c r="D176" s="37" t="s">
        <v>85</v>
      </c>
      <c r="E176" s="26">
        <v>0</v>
      </c>
      <c r="F176" s="21" t="str">
        <f t="shared" si="397"/>
        <v>買い物</v>
      </c>
      <c r="G176" s="26"/>
      <c r="H176" s="38">
        <v>40123.796898148146</v>
      </c>
      <c r="I176" s="38">
        <v>40123.831469907411</v>
      </c>
      <c r="J176" s="39"/>
      <c r="K176" s="28">
        <f t="shared" ref="K176" si="400">J174+J175+J176</f>
        <v>0.4581597222131677</v>
      </c>
      <c r="L176" s="37">
        <v>2987</v>
      </c>
      <c r="M176" s="40">
        <v>11519.023991956623</v>
      </c>
      <c r="N176" s="37">
        <v>35.4617054</v>
      </c>
      <c r="O176" s="37">
        <v>139.5114274</v>
      </c>
      <c r="P176" s="37">
        <v>112</v>
      </c>
      <c r="Q176" s="37" t="s">
        <v>838</v>
      </c>
      <c r="R176" s="37">
        <v>1005121</v>
      </c>
      <c r="S176" s="37" t="s">
        <v>383</v>
      </c>
      <c r="T176" s="37">
        <v>100512101</v>
      </c>
      <c r="U176" s="37" t="s">
        <v>580</v>
      </c>
      <c r="V176" s="37">
        <v>35.460906059999999</v>
      </c>
      <c r="W176" s="37">
        <v>139.38422629999999</v>
      </c>
      <c r="X176" s="37">
        <v>215</v>
      </c>
      <c r="Y176" s="37" t="s">
        <v>842</v>
      </c>
      <c r="Z176" s="42">
        <v>2150101</v>
      </c>
      <c r="AA176" s="42" t="s">
        <v>867</v>
      </c>
      <c r="AB176" s="37">
        <v>215010105</v>
      </c>
      <c r="AC176" s="37" t="s">
        <v>596</v>
      </c>
      <c r="AD176" s="37">
        <v>33</v>
      </c>
      <c r="AE176" s="37">
        <v>1</v>
      </c>
      <c r="AF176" s="37" t="s">
        <v>34</v>
      </c>
      <c r="AG176" s="37" t="s">
        <v>101</v>
      </c>
      <c r="AH176" s="37">
        <v>200</v>
      </c>
      <c r="AI176" s="37" t="s">
        <v>94</v>
      </c>
      <c r="AJ176" s="26" t="str">
        <f t="shared" si="399"/>
        <v>鉄道</v>
      </c>
      <c r="AK176" s="26"/>
      <c r="AL176" s="37">
        <v>47.8</v>
      </c>
      <c r="AM176" s="37">
        <v>1</v>
      </c>
      <c r="AN176" s="37">
        <v>15571</v>
      </c>
      <c r="AO176" s="37">
        <v>39.700000000000003</v>
      </c>
      <c r="AP176" s="37">
        <v>1</v>
      </c>
      <c r="AQ176" s="37">
        <v>16</v>
      </c>
      <c r="AR176" s="37">
        <v>190</v>
      </c>
      <c r="AS176" s="37" t="s">
        <v>130</v>
      </c>
      <c r="AT176" s="37" t="s">
        <v>119</v>
      </c>
      <c r="AU176" s="37">
        <v>0</v>
      </c>
      <c r="AV176" s="37">
        <v>1184</v>
      </c>
      <c r="AW176" s="37">
        <v>15.2</v>
      </c>
      <c r="AX176" s="37">
        <v>1330</v>
      </c>
      <c r="AY176" s="37">
        <v>16.600000000000001</v>
      </c>
      <c r="AZ176" s="37">
        <v>47.8</v>
      </c>
      <c r="BA176" s="37">
        <v>1</v>
      </c>
      <c r="BB176" s="37">
        <v>13044</v>
      </c>
      <c r="BC176" s="37">
        <v>65.2</v>
      </c>
      <c r="BD176" s="37">
        <v>1</v>
      </c>
      <c r="BE176" s="37">
        <v>13044</v>
      </c>
      <c r="BF176" s="37">
        <v>161</v>
      </c>
      <c r="BG176" s="37">
        <v>0</v>
      </c>
      <c r="BH176" s="37">
        <v>0</v>
      </c>
      <c r="BI176" s="37">
        <v>0</v>
      </c>
      <c r="BJ176" s="37">
        <v>0</v>
      </c>
      <c r="BK176" s="37">
        <v>0</v>
      </c>
      <c r="BL176" s="37">
        <v>0</v>
      </c>
      <c r="BM176" s="37">
        <v>0</v>
      </c>
      <c r="BN176" s="37">
        <v>0</v>
      </c>
      <c r="BO176" s="37">
        <v>0</v>
      </c>
    </row>
    <row r="177" spans="1:67" s="31" customFormat="1" ht="17" customHeight="1">
      <c r="A177" s="30">
        <v>256135</v>
      </c>
      <c r="B177" s="31" t="s">
        <v>79</v>
      </c>
      <c r="C177" s="31">
        <v>500</v>
      </c>
      <c r="D177" s="31" t="s">
        <v>33</v>
      </c>
      <c r="E177" s="16">
        <v>2</v>
      </c>
      <c r="F177" s="16"/>
      <c r="G177" s="16" t="str">
        <f t="shared" ref="G177:G178" si="401">D178</f>
        <v>買い物</v>
      </c>
      <c r="H177" s="32">
        <v>40124.510243055556</v>
      </c>
      <c r="I177" s="32">
        <v>40124.52239583333</v>
      </c>
      <c r="J177" s="33">
        <v>8.1018518540076911E-3</v>
      </c>
      <c r="K177" s="18">
        <f t="shared" ref="K177" si="402">J177+J178+J179</f>
        <v>0.45827546296641231</v>
      </c>
      <c r="L177" s="31">
        <v>1050</v>
      </c>
      <c r="M177" s="34">
        <v>6652.6620314347983</v>
      </c>
      <c r="N177" s="31">
        <v>35.443037179999997</v>
      </c>
      <c r="O177" s="31">
        <v>139.38429600000001</v>
      </c>
      <c r="P177" s="31">
        <v>215</v>
      </c>
      <c r="Q177" s="31" t="s">
        <v>842</v>
      </c>
      <c r="R177" s="31">
        <v>2060601</v>
      </c>
      <c r="S177" s="31" t="s">
        <v>411</v>
      </c>
      <c r="T177" s="31">
        <v>215010916</v>
      </c>
      <c r="U177" s="31" t="s">
        <v>665</v>
      </c>
      <c r="V177" s="31">
        <v>35.383229329999999</v>
      </c>
      <c r="W177" s="31">
        <v>139.38195709999999</v>
      </c>
      <c r="X177" s="31">
        <v>321</v>
      </c>
      <c r="Y177" s="31" t="s">
        <v>853</v>
      </c>
      <c r="Z177" s="31">
        <v>3210102</v>
      </c>
      <c r="AA177" s="31" t="s">
        <v>443</v>
      </c>
      <c r="AB177" s="31">
        <v>321010202</v>
      </c>
      <c r="AC177" s="31" t="s">
        <v>434</v>
      </c>
      <c r="AD177" s="31">
        <v>33</v>
      </c>
      <c r="AE177" s="31">
        <v>1</v>
      </c>
      <c r="AF177" s="31" t="s">
        <v>34</v>
      </c>
      <c r="AG177" s="31" t="s">
        <v>101</v>
      </c>
      <c r="AH177" s="31">
        <v>100</v>
      </c>
      <c r="AI177" s="31" t="s">
        <v>93</v>
      </c>
      <c r="AJ177" s="16"/>
      <c r="AK177" s="16" t="str">
        <f t="shared" ref="AK177:AK178" si="403">AI178</f>
        <v>自動車</v>
      </c>
      <c r="AL177" s="31">
        <v>17.7</v>
      </c>
      <c r="AM177" s="31">
        <v>1</v>
      </c>
      <c r="AN177" s="31">
        <v>6948</v>
      </c>
      <c r="AO177" s="31">
        <v>17.7</v>
      </c>
      <c r="AP177" s="31">
        <v>1</v>
      </c>
      <c r="AQ177" s="31">
        <v>13</v>
      </c>
      <c r="AR177" s="31">
        <v>190</v>
      </c>
      <c r="AS177" s="31" t="s">
        <v>230</v>
      </c>
      <c r="AT177" s="31" t="s">
        <v>231</v>
      </c>
      <c r="AU177" s="31">
        <v>0</v>
      </c>
      <c r="AV177" s="31">
        <v>617</v>
      </c>
      <c r="AW177" s="31">
        <v>8.1999999999999993</v>
      </c>
      <c r="AX177" s="31">
        <v>432</v>
      </c>
      <c r="AY177" s="31">
        <v>5.2</v>
      </c>
      <c r="AZ177" s="31">
        <v>26.4</v>
      </c>
      <c r="BA177" s="31">
        <v>1</v>
      </c>
      <c r="BB177" s="31">
        <v>6769</v>
      </c>
      <c r="BC177" s="31">
        <v>33.799999999999997</v>
      </c>
      <c r="BD177" s="31">
        <v>1</v>
      </c>
      <c r="BE177" s="31">
        <v>6769</v>
      </c>
      <c r="BF177" s="31">
        <v>82.7</v>
      </c>
      <c r="BG177" s="31">
        <v>0</v>
      </c>
      <c r="BH177" s="31">
        <v>0</v>
      </c>
      <c r="BI177" s="31">
        <v>0</v>
      </c>
      <c r="BJ177" s="31">
        <v>0</v>
      </c>
      <c r="BK177" s="31">
        <v>0</v>
      </c>
      <c r="BL177" s="31">
        <v>0</v>
      </c>
      <c r="BM177" s="31">
        <v>0</v>
      </c>
      <c r="BN177" s="31">
        <v>0</v>
      </c>
      <c r="BO177" s="31">
        <v>0</v>
      </c>
    </row>
    <row r="178" spans="1:67" s="6" customFormat="1" ht="17" customHeight="1">
      <c r="A178" s="35">
        <v>256140</v>
      </c>
      <c r="B178" s="6" t="s">
        <v>79</v>
      </c>
      <c r="C178" s="6">
        <v>500</v>
      </c>
      <c r="D178" s="6" t="s">
        <v>33</v>
      </c>
      <c r="E178" s="21">
        <v>1</v>
      </c>
      <c r="F178" s="21" t="str">
        <f t="shared" ref="F178:F179" si="404">D177</f>
        <v>買い物</v>
      </c>
      <c r="G178" s="21" t="str">
        <f t="shared" si="401"/>
        <v>帰宅</v>
      </c>
      <c r="H178" s="7">
        <v>40124.530497685184</v>
      </c>
      <c r="I178" s="7">
        <v>40124.534444444442</v>
      </c>
      <c r="J178" s="13">
        <v>0.45017361111240461</v>
      </c>
      <c r="K178" s="23">
        <f t="shared" ref="K178" si="405">J177+J178+J179</f>
        <v>0.45827546296641231</v>
      </c>
      <c r="L178" s="6">
        <v>341</v>
      </c>
      <c r="M178" s="10">
        <v>964.07857402872719</v>
      </c>
      <c r="N178" s="6">
        <v>35.38296647</v>
      </c>
      <c r="O178" s="6">
        <v>139.3821878</v>
      </c>
      <c r="P178" s="6">
        <v>321</v>
      </c>
      <c r="Q178" s="6" t="s">
        <v>853</v>
      </c>
      <c r="R178" s="6">
        <v>3210102</v>
      </c>
      <c r="S178" s="6" t="s">
        <v>443</v>
      </c>
      <c r="T178" s="6">
        <v>321010202</v>
      </c>
      <c r="U178" s="6" t="s">
        <v>434</v>
      </c>
      <c r="V178" s="6">
        <v>35.374308300000003</v>
      </c>
      <c r="W178" s="6">
        <v>139.38277790000001</v>
      </c>
      <c r="X178" s="6">
        <v>321</v>
      </c>
      <c r="Y178" s="6" t="s">
        <v>853</v>
      </c>
      <c r="Z178" s="6">
        <v>3210205</v>
      </c>
      <c r="AA178" s="6" t="s">
        <v>482</v>
      </c>
      <c r="AB178" s="6">
        <v>321020503</v>
      </c>
      <c r="AC178" s="6" t="s">
        <v>807</v>
      </c>
      <c r="AD178" s="6">
        <v>33</v>
      </c>
      <c r="AE178" s="6">
        <v>1</v>
      </c>
      <c r="AF178" s="6" t="s">
        <v>34</v>
      </c>
      <c r="AG178" s="6" t="s">
        <v>101</v>
      </c>
      <c r="AH178" s="6">
        <v>100</v>
      </c>
      <c r="AI178" s="6" t="s">
        <v>93</v>
      </c>
      <c r="AJ178" s="21" t="str">
        <f t="shared" ref="AJ178:AJ179" si="406">AI177</f>
        <v>自動車</v>
      </c>
      <c r="AK178" s="21" t="str">
        <f t="shared" si="403"/>
        <v>自動車</v>
      </c>
      <c r="AL178" s="6">
        <v>5.9</v>
      </c>
      <c r="AM178" s="6">
        <v>1</v>
      </c>
      <c r="AN178" s="6">
        <v>1395</v>
      </c>
      <c r="AO178" s="6">
        <v>5.9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0</v>
      </c>
      <c r="AW178" s="6">
        <v>0</v>
      </c>
      <c r="AX178" s="6">
        <v>0</v>
      </c>
      <c r="AY178" s="6">
        <v>0</v>
      </c>
      <c r="AZ178" s="6">
        <v>0</v>
      </c>
      <c r="BA178" s="6">
        <v>1</v>
      </c>
      <c r="BB178" s="6">
        <v>1165</v>
      </c>
      <c r="BC178" s="6">
        <v>5.8</v>
      </c>
      <c r="BD178" s="6">
        <v>1</v>
      </c>
      <c r="BE178" s="6">
        <v>1165</v>
      </c>
      <c r="BF178" s="6">
        <v>14.2</v>
      </c>
      <c r="BG178" s="6">
        <v>0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</row>
    <row r="179" spans="1:67" s="37" customFormat="1" ht="17" customHeight="1">
      <c r="A179" s="36">
        <v>256185</v>
      </c>
      <c r="B179" s="37" t="s">
        <v>79</v>
      </c>
      <c r="C179" s="37">
        <v>200</v>
      </c>
      <c r="D179" s="37" t="s">
        <v>85</v>
      </c>
      <c r="E179" s="26">
        <v>0</v>
      </c>
      <c r="F179" s="21" t="str">
        <f t="shared" si="404"/>
        <v>買い物</v>
      </c>
      <c r="G179" s="26"/>
      <c r="H179" s="38">
        <v>40124.984618055554</v>
      </c>
      <c r="I179" s="38">
        <v>40124.991365740738</v>
      </c>
      <c r="J179" s="39"/>
      <c r="K179" s="28">
        <f t="shared" ref="K179" si="407">J177+J178+J179</f>
        <v>0.45827546296641231</v>
      </c>
      <c r="L179" s="37">
        <v>583</v>
      </c>
      <c r="M179" s="40">
        <v>3325.6616499016318</v>
      </c>
      <c r="N179" s="37">
        <v>35.431224720000003</v>
      </c>
      <c r="O179" s="37">
        <v>139.383207</v>
      </c>
      <c r="P179" s="37">
        <v>215</v>
      </c>
      <c r="Q179" s="37" t="s">
        <v>842</v>
      </c>
      <c r="R179" s="37">
        <v>2060601</v>
      </c>
      <c r="S179" s="37" t="s">
        <v>411</v>
      </c>
      <c r="T179" s="37">
        <v>215010911</v>
      </c>
      <c r="U179" s="37" t="s">
        <v>693</v>
      </c>
      <c r="V179" s="37">
        <v>35.461126040000003</v>
      </c>
      <c r="W179" s="37">
        <v>139.38423689999999</v>
      </c>
      <c r="X179" s="37">
        <v>215</v>
      </c>
      <c r="Y179" s="37" t="s">
        <v>842</v>
      </c>
      <c r="Z179" s="42">
        <v>2150101</v>
      </c>
      <c r="AA179" s="42" t="s">
        <v>867</v>
      </c>
      <c r="AB179" s="37">
        <v>215010105</v>
      </c>
      <c r="AC179" s="37" t="s">
        <v>596</v>
      </c>
      <c r="AD179" s="37">
        <v>33</v>
      </c>
      <c r="AE179" s="37">
        <v>1</v>
      </c>
      <c r="AF179" s="37" t="s">
        <v>34</v>
      </c>
      <c r="AG179" s="37" t="s">
        <v>101</v>
      </c>
      <c r="AH179" s="37">
        <v>100</v>
      </c>
      <c r="AI179" s="37" t="s">
        <v>93</v>
      </c>
      <c r="AJ179" s="26" t="str">
        <f t="shared" si="406"/>
        <v>自動車</v>
      </c>
      <c r="AK179" s="26"/>
      <c r="AL179" s="37">
        <v>17</v>
      </c>
      <c r="AM179" s="37">
        <v>1</v>
      </c>
      <c r="AN179" s="37">
        <v>4440</v>
      </c>
      <c r="AO179" s="37">
        <v>17</v>
      </c>
      <c r="AP179" s="37">
        <v>1</v>
      </c>
      <c r="AQ179" s="37">
        <v>3</v>
      </c>
      <c r="AR179" s="37">
        <v>120</v>
      </c>
      <c r="AS179" s="37" t="s">
        <v>230</v>
      </c>
      <c r="AT179" s="37" t="s">
        <v>119</v>
      </c>
      <c r="AU179" s="37">
        <v>0</v>
      </c>
      <c r="AV179" s="37">
        <v>1591</v>
      </c>
      <c r="AW179" s="37">
        <v>19.7</v>
      </c>
      <c r="AX179" s="37">
        <v>1356</v>
      </c>
      <c r="AY179" s="37">
        <v>17</v>
      </c>
      <c r="AZ179" s="37">
        <v>39.700000000000003</v>
      </c>
      <c r="BA179" s="37">
        <v>1</v>
      </c>
      <c r="BB179" s="37">
        <v>3526</v>
      </c>
      <c r="BC179" s="37">
        <v>17.600000000000001</v>
      </c>
      <c r="BD179" s="37">
        <v>1</v>
      </c>
      <c r="BE179" s="37">
        <v>3526</v>
      </c>
      <c r="BF179" s="37">
        <v>44</v>
      </c>
      <c r="BG179" s="37">
        <v>0</v>
      </c>
      <c r="BH179" s="37">
        <v>0</v>
      </c>
      <c r="BI179" s="37">
        <v>0</v>
      </c>
      <c r="BJ179" s="37">
        <v>0</v>
      </c>
      <c r="BK179" s="37">
        <v>0</v>
      </c>
      <c r="BL179" s="37">
        <v>0</v>
      </c>
      <c r="BM179" s="37">
        <v>0</v>
      </c>
      <c r="BN179" s="37">
        <v>0</v>
      </c>
      <c r="BO179" s="37">
        <v>0</v>
      </c>
    </row>
    <row r="180" spans="1:67" s="31" customFormat="1" ht="17" customHeight="1">
      <c r="A180" s="30">
        <v>256469</v>
      </c>
      <c r="B180" s="31" t="s">
        <v>79</v>
      </c>
      <c r="C180" s="31">
        <v>100</v>
      </c>
      <c r="D180" s="31" t="s">
        <v>86</v>
      </c>
      <c r="E180" s="16">
        <v>2</v>
      </c>
      <c r="F180" s="16"/>
      <c r="G180" s="16" t="str">
        <f t="shared" ref="G180:G181" si="408">D181</f>
        <v>業務</v>
      </c>
      <c r="H180" s="32">
        <v>40128.29215277778</v>
      </c>
      <c r="I180" s="32">
        <v>40128.340601851851</v>
      </c>
      <c r="J180" s="33">
        <v>0.35298611110920319</v>
      </c>
      <c r="K180" s="18">
        <f t="shared" ref="K180" si="409">J180+J181+J182</f>
        <v>0.42668981481256196</v>
      </c>
      <c r="L180" s="31">
        <v>4186</v>
      </c>
      <c r="M180" s="34">
        <v>22457.615016889384</v>
      </c>
      <c r="N180" s="31">
        <v>35.454318559999997</v>
      </c>
      <c r="O180" s="31">
        <v>139.38930629999999</v>
      </c>
      <c r="P180" s="31">
        <v>215</v>
      </c>
      <c r="Q180" s="31" t="s">
        <v>842</v>
      </c>
      <c r="R180" s="31">
        <v>1009248</v>
      </c>
      <c r="S180" s="31" t="s">
        <v>378</v>
      </c>
      <c r="T180" s="31">
        <v>215010507</v>
      </c>
      <c r="U180" s="31" t="s">
        <v>620</v>
      </c>
      <c r="V180" s="31">
        <v>35.443257170000003</v>
      </c>
      <c r="W180" s="31">
        <v>139.6368957</v>
      </c>
      <c r="X180" s="31">
        <v>104</v>
      </c>
      <c r="Y180" s="31" t="s">
        <v>844</v>
      </c>
      <c r="Z180" s="31">
        <v>1003002</v>
      </c>
      <c r="AA180" s="31" t="s">
        <v>120</v>
      </c>
      <c r="AB180" s="31">
        <v>100300216</v>
      </c>
      <c r="AC180" s="31" t="s">
        <v>240</v>
      </c>
      <c r="AD180" s="31">
        <v>33</v>
      </c>
      <c r="AE180" s="31">
        <v>1</v>
      </c>
      <c r="AF180" s="31" t="s">
        <v>34</v>
      </c>
      <c r="AG180" s="31" t="s">
        <v>101</v>
      </c>
      <c r="AH180" s="31">
        <v>200</v>
      </c>
      <c r="AI180" s="31" t="s">
        <v>94</v>
      </c>
      <c r="AJ180" s="16"/>
      <c r="AK180" s="16" t="str">
        <f t="shared" ref="AK180:AK181" si="410">AI181</f>
        <v>鉄道</v>
      </c>
      <c r="AL180" s="31">
        <v>52.099999999999994</v>
      </c>
      <c r="AM180" s="31">
        <v>1</v>
      </c>
      <c r="AN180" s="31">
        <v>29384</v>
      </c>
      <c r="AO180" s="31">
        <v>56.8</v>
      </c>
      <c r="AP180" s="31">
        <v>1</v>
      </c>
      <c r="AQ180" s="31">
        <v>44</v>
      </c>
      <c r="AR180" s="31">
        <v>430</v>
      </c>
      <c r="AS180" s="31" t="s">
        <v>119</v>
      </c>
      <c r="AT180" s="31" t="s">
        <v>120</v>
      </c>
      <c r="AU180" s="31">
        <v>1</v>
      </c>
      <c r="AV180" s="31">
        <v>227</v>
      </c>
      <c r="AW180" s="31">
        <v>2.8</v>
      </c>
      <c r="AX180" s="31">
        <v>437</v>
      </c>
      <c r="AY180" s="31">
        <v>5.3</v>
      </c>
      <c r="AZ180" s="31">
        <v>52.099999999999994</v>
      </c>
      <c r="BA180" s="31">
        <v>1</v>
      </c>
      <c r="BB180" s="31">
        <v>25928</v>
      </c>
      <c r="BC180" s="31">
        <v>129.6</v>
      </c>
      <c r="BD180" s="31">
        <v>1</v>
      </c>
      <c r="BE180" s="31">
        <v>25928</v>
      </c>
      <c r="BF180" s="31">
        <v>323.39999999999998</v>
      </c>
      <c r="BG180" s="31">
        <v>0</v>
      </c>
      <c r="BH180" s="31">
        <v>0</v>
      </c>
      <c r="BI180" s="31">
        <v>0</v>
      </c>
      <c r="BJ180" s="31">
        <v>0</v>
      </c>
      <c r="BK180" s="31">
        <v>0</v>
      </c>
      <c r="BL180" s="31">
        <v>0</v>
      </c>
      <c r="BM180" s="31">
        <v>0</v>
      </c>
      <c r="BN180" s="31">
        <v>0</v>
      </c>
      <c r="BO180" s="31">
        <v>0</v>
      </c>
    </row>
    <row r="181" spans="1:67" s="6" customFormat="1" ht="17" customHeight="1">
      <c r="A181" s="35">
        <v>256500</v>
      </c>
      <c r="B181" s="6" t="s">
        <v>79</v>
      </c>
      <c r="C181" s="6">
        <v>400</v>
      </c>
      <c r="D181" s="6" t="s">
        <v>87</v>
      </c>
      <c r="E181" s="21">
        <v>1</v>
      </c>
      <c r="F181" s="21" t="str">
        <f t="shared" ref="F181:F182" si="411">D180</f>
        <v>出勤</v>
      </c>
      <c r="G181" s="21" t="str">
        <f t="shared" si="408"/>
        <v>帰宅</v>
      </c>
      <c r="H181" s="7">
        <v>40128.69358796296</v>
      </c>
      <c r="I181" s="7">
        <v>40128.715231481481</v>
      </c>
      <c r="J181" s="13">
        <v>7.3703703703358769E-2</v>
      </c>
      <c r="K181" s="23">
        <f t="shared" ref="K181" si="412">J180+J181+J182</f>
        <v>0.42668981481256196</v>
      </c>
      <c r="L181" s="6">
        <v>1870</v>
      </c>
      <c r="M181" s="10">
        <v>2404.1610059054269</v>
      </c>
      <c r="N181" s="6">
        <v>35.443487849999997</v>
      </c>
      <c r="O181" s="6">
        <v>139.6371853</v>
      </c>
      <c r="P181" s="6">
        <v>104</v>
      </c>
      <c r="Q181" s="6" t="s">
        <v>844</v>
      </c>
      <c r="R181" s="6">
        <v>1003002</v>
      </c>
      <c r="S181" s="6" t="s">
        <v>120</v>
      </c>
      <c r="T181" s="6">
        <v>100300216</v>
      </c>
      <c r="U181" s="6" t="s">
        <v>240</v>
      </c>
      <c r="V181" s="6">
        <v>35.46310545</v>
      </c>
      <c r="W181" s="6">
        <v>139.62601670000001</v>
      </c>
      <c r="X181" s="6">
        <v>103</v>
      </c>
      <c r="Y181" s="6" t="s">
        <v>843</v>
      </c>
      <c r="Z181" s="6">
        <v>1002001</v>
      </c>
      <c r="AA181" s="6" t="s">
        <v>387</v>
      </c>
      <c r="AB181" s="6">
        <v>100200103</v>
      </c>
      <c r="AC181" s="6" t="s">
        <v>599</v>
      </c>
      <c r="AD181" s="6">
        <v>33</v>
      </c>
      <c r="AE181" s="6">
        <v>1</v>
      </c>
      <c r="AF181" s="6" t="s">
        <v>34</v>
      </c>
      <c r="AG181" s="6" t="s">
        <v>101</v>
      </c>
      <c r="AH181" s="6">
        <v>200</v>
      </c>
      <c r="AI181" s="6" t="s">
        <v>94</v>
      </c>
      <c r="AJ181" s="21" t="str">
        <f t="shared" ref="AJ181:AJ182" si="413">AI180</f>
        <v>鉄道</v>
      </c>
      <c r="AK181" s="21" t="str">
        <f t="shared" si="410"/>
        <v>鉄道</v>
      </c>
      <c r="AL181" s="6">
        <v>19.7</v>
      </c>
      <c r="AM181" s="6">
        <v>1</v>
      </c>
      <c r="AN181" s="6">
        <v>3159</v>
      </c>
      <c r="AO181" s="6">
        <v>11.4</v>
      </c>
      <c r="AP181" s="6">
        <v>1</v>
      </c>
      <c r="AQ181" s="6">
        <v>5</v>
      </c>
      <c r="AR181" s="6">
        <v>200</v>
      </c>
      <c r="AS181" s="6" t="s">
        <v>120</v>
      </c>
      <c r="AT181" s="6" t="s">
        <v>127</v>
      </c>
      <c r="AU181" s="6">
        <v>0</v>
      </c>
      <c r="AV181" s="6">
        <v>416</v>
      </c>
      <c r="AW181" s="6">
        <v>5</v>
      </c>
      <c r="AX181" s="6">
        <v>810</v>
      </c>
      <c r="AY181" s="6">
        <v>9.6999999999999993</v>
      </c>
      <c r="AZ181" s="6">
        <v>19.7</v>
      </c>
      <c r="BA181" s="6">
        <v>1</v>
      </c>
      <c r="BB181" s="6">
        <v>2707</v>
      </c>
      <c r="BC181" s="6">
        <v>13.5</v>
      </c>
      <c r="BD181" s="6">
        <v>1</v>
      </c>
      <c r="BE181" s="6">
        <v>2707</v>
      </c>
      <c r="BF181" s="6">
        <v>32.5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</row>
    <row r="182" spans="1:67" s="37" customFormat="1" ht="17" customHeight="1">
      <c r="A182" s="36">
        <v>256518</v>
      </c>
      <c r="B182" s="37" t="s">
        <v>79</v>
      </c>
      <c r="C182" s="37">
        <v>200</v>
      </c>
      <c r="D182" s="37" t="s">
        <v>85</v>
      </c>
      <c r="E182" s="26">
        <v>0</v>
      </c>
      <c r="F182" s="21" t="str">
        <f t="shared" si="411"/>
        <v>業務</v>
      </c>
      <c r="G182" s="26"/>
      <c r="H182" s="38">
        <v>40128.788935185185</v>
      </c>
      <c r="I182" s="38">
        <v>40128.84003472222</v>
      </c>
      <c r="J182" s="39"/>
      <c r="K182" s="28">
        <f t="shared" ref="K182" si="414">J180+J181+J182</f>
        <v>0.42668981481256196</v>
      </c>
      <c r="L182" s="37">
        <v>4415</v>
      </c>
      <c r="M182" s="40">
        <v>23215.765399971206</v>
      </c>
      <c r="N182" s="37">
        <v>35.46468797</v>
      </c>
      <c r="O182" s="37">
        <v>139.62543729999999</v>
      </c>
      <c r="P182" s="37">
        <v>103</v>
      </c>
      <c r="Q182" s="37" t="s">
        <v>843</v>
      </c>
      <c r="R182" s="37">
        <v>1002001</v>
      </c>
      <c r="S182" s="37" t="s">
        <v>387</v>
      </c>
      <c r="T182" s="37">
        <v>100200102</v>
      </c>
      <c r="U182" s="37" t="s">
        <v>587</v>
      </c>
      <c r="V182" s="37">
        <v>35.370955500000001</v>
      </c>
      <c r="W182" s="37">
        <v>139.3964679</v>
      </c>
      <c r="X182" s="37">
        <v>321</v>
      </c>
      <c r="Y182" s="37" t="s">
        <v>853</v>
      </c>
      <c r="Z182" s="37">
        <v>2120901</v>
      </c>
      <c r="AA182" s="37" t="s">
        <v>425</v>
      </c>
      <c r="AB182" s="37">
        <v>321020708</v>
      </c>
      <c r="AC182" s="37" t="s">
        <v>810</v>
      </c>
      <c r="AD182" s="37">
        <v>33</v>
      </c>
      <c r="AE182" s="37">
        <v>1</v>
      </c>
      <c r="AF182" s="37" t="s">
        <v>34</v>
      </c>
      <c r="AG182" s="37" t="s">
        <v>101</v>
      </c>
      <c r="AH182" s="37">
        <v>200</v>
      </c>
      <c r="AI182" s="37" t="s">
        <v>94</v>
      </c>
      <c r="AJ182" s="26" t="str">
        <f t="shared" si="413"/>
        <v>鉄道</v>
      </c>
      <c r="AK182" s="26"/>
      <c r="AL182" s="37">
        <v>68.3</v>
      </c>
      <c r="AM182" s="37">
        <v>1</v>
      </c>
      <c r="AN182" s="37">
        <v>30228</v>
      </c>
      <c r="AO182" s="37">
        <v>53.1</v>
      </c>
      <c r="AP182" s="37">
        <v>1</v>
      </c>
      <c r="AQ182" s="37">
        <v>47</v>
      </c>
      <c r="AR182" s="37">
        <v>570</v>
      </c>
      <c r="AS182" s="37" t="s">
        <v>127</v>
      </c>
      <c r="AT182" s="37" t="s">
        <v>254</v>
      </c>
      <c r="AU182" s="37">
        <v>1</v>
      </c>
      <c r="AV182" s="37">
        <v>557</v>
      </c>
      <c r="AW182" s="37">
        <v>6.7</v>
      </c>
      <c r="AX182" s="37">
        <v>1172</v>
      </c>
      <c r="AY182" s="37">
        <v>14.6</v>
      </c>
      <c r="AZ182" s="37">
        <v>68.3</v>
      </c>
      <c r="BA182" s="37">
        <v>1</v>
      </c>
      <c r="BB182" s="37">
        <v>27243</v>
      </c>
      <c r="BC182" s="37">
        <v>136.19999999999999</v>
      </c>
      <c r="BD182" s="37">
        <v>1</v>
      </c>
      <c r="BE182" s="37">
        <v>27243</v>
      </c>
      <c r="BF182" s="37">
        <v>335.3</v>
      </c>
      <c r="BG182" s="37">
        <v>0</v>
      </c>
      <c r="BH182" s="37">
        <v>0</v>
      </c>
      <c r="BI182" s="37">
        <v>0</v>
      </c>
      <c r="BJ182" s="37">
        <v>0</v>
      </c>
      <c r="BK182" s="37">
        <v>0</v>
      </c>
      <c r="BL182" s="37">
        <v>0</v>
      </c>
      <c r="BM182" s="37">
        <v>0</v>
      </c>
      <c r="BN182" s="37">
        <v>0</v>
      </c>
      <c r="BO182" s="37">
        <v>0</v>
      </c>
    </row>
    <row r="183" spans="1:67" s="31" customFormat="1" ht="17" customHeight="1">
      <c r="A183" s="30">
        <v>257002</v>
      </c>
      <c r="B183" s="31" t="s">
        <v>79</v>
      </c>
      <c r="C183" s="31">
        <v>100</v>
      </c>
      <c r="D183" s="31" t="s">
        <v>86</v>
      </c>
      <c r="E183" s="16">
        <v>2</v>
      </c>
      <c r="F183" s="16"/>
      <c r="G183" s="16" t="str">
        <f t="shared" ref="G183:G184" si="415">D184</f>
        <v>買い物</v>
      </c>
      <c r="H183" s="32">
        <v>40134.290451388886</v>
      </c>
      <c r="I183" s="32">
        <v>40134.341111111113</v>
      </c>
      <c r="J183" s="33">
        <v>0.40517361110687489</v>
      </c>
      <c r="K183" s="18">
        <f t="shared" ref="K183" si="416">J183+J184+J185</f>
        <v>0.43627314814511919</v>
      </c>
      <c r="L183" s="31">
        <v>4377</v>
      </c>
      <c r="M183" s="34">
        <v>22674.04093381406</v>
      </c>
      <c r="N183" s="31">
        <v>35.454066449999999</v>
      </c>
      <c r="O183" s="31">
        <v>139.38722490000001</v>
      </c>
      <c r="P183" s="31">
        <v>215</v>
      </c>
      <c r="Q183" s="31" t="s">
        <v>842</v>
      </c>
      <c r="R183" s="31">
        <v>1009248</v>
      </c>
      <c r="S183" s="31" t="s">
        <v>378</v>
      </c>
      <c r="T183" s="31">
        <v>215010507</v>
      </c>
      <c r="U183" s="31" t="s">
        <v>620</v>
      </c>
      <c r="V183" s="31">
        <v>35.443165980000003</v>
      </c>
      <c r="W183" s="31">
        <v>139.63721760000001</v>
      </c>
      <c r="X183" s="31">
        <v>104</v>
      </c>
      <c r="Y183" s="31" t="s">
        <v>844</v>
      </c>
      <c r="Z183" s="31">
        <v>1003002</v>
      </c>
      <c r="AA183" s="31" t="s">
        <v>120</v>
      </c>
      <c r="AB183" s="31">
        <v>100300216</v>
      </c>
      <c r="AC183" s="31" t="s">
        <v>240</v>
      </c>
      <c r="AD183" s="31">
        <v>33</v>
      </c>
      <c r="AE183" s="31">
        <v>1</v>
      </c>
      <c r="AF183" s="31" t="s">
        <v>34</v>
      </c>
      <c r="AG183" s="31" t="s">
        <v>101</v>
      </c>
      <c r="AH183" s="31">
        <v>200</v>
      </c>
      <c r="AI183" s="31" t="s">
        <v>94</v>
      </c>
      <c r="AJ183" s="16"/>
      <c r="AK183" s="16" t="str">
        <f t="shared" ref="AK183:AK184" si="417">AI184</f>
        <v>鉄道</v>
      </c>
      <c r="AL183" s="31">
        <v>55.1</v>
      </c>
      <c r="AM183" s="31">
        <v>1</v>
      </c>
      <c r="AN183" s="31">
        <v>31194</v>
      </c>
      <c r="AO183" s="31">
        <v>59.5</v>
      </c>
      <c r="AP183" s="31">
        <v>1</v>
      </c>
      <c r="AQ183" s="31">
        <v>44</v>
      </c>
      <c r="AR183" s="31">
        <v>430</v>
      </c>
      <c r="AS183" s="31" t="s">
        <v>119</v>
      </c>
      <c r="AT183" s="31" t="s">
        <v>120</v>
      </c>
      <c r="AU183" s="31">
        <v>1</v>
      </c>
      <c r="AV183" s="31">
        <v>451</v>
      </c>
      <c r="AW183" s="31">
        <v>5.7</v>
      </c>
      <c r="AX183" s="31">
        <v>452</v>
      </c>
      <c r="AY183" s="31">
        <v>5.4</v>
      </c>
      <c r="AZ183" s="31">
        <v>55.1</v>
      </c>
      <c r="BA183" s="31">
        <v>1</v>
      </c>
      <c r="BB183" s="31">
        <v>26146</v>
      </c>
      <c r="BC183" s="31">
        <v>130.69999999999999</v>
      </c>
      <c r="BD183" s="31">
        <v>1</v>
      </c>
      <c r="BE183" s="31">
        <v>26146</v>
      </c>
      <c r="BF183" s="31">
        <v>326.2</v>
      </c>
      <c r="BG183" s="31">
        <v>0</v>
      </c>
      <c r="BH183" s="31">
        <v>0</v>
      </c>
      <c r="BI183" s="31">
        <v>0</v>
      </c>
      <c r="BJ183" s="31">
        <v>0</v>
      </c>
      <c r="BK183" s="31">
        <v>0</v>
      </c>
      <c r="BL183" s="31">
        <v>0</v>
      </c>
      <c r="BM183" s="31">
        <v>0</v>
      </c>
      <c r="BN183" s="31">
        <v>0</v>
      </c>
      <c r="BO183" s="31">
        <v>0</v>
      </c>
    </row>
    <row r="184" spans="1:67" s="6" customFormat="1" ht="17" customHeight="1">
      <c r="A184" s="35">
        <v>257059</v>
      </c>
      <c r="B184" s="6" t="s">
        <v>79</v>
      </c>
      <c r="C184" s="6">
        <v>500</v>
      </c>
      <c r="D184" s="6" t="s">
        <v>33</v>
      </c>
      <c r="E184" s="21">
        <v>1</v>
      </c>
      <c r="F184" s="21" t="str">
        <f t="shared" ref="F184:F185" si="418">D183</f>
        <v>出勤</v>
      </c>
      <c r="G184" s="21" t="str">
        <f t="shared" si="415"/>
        <v>帰宅</v>
      </c>
      <c r="H184" s="7">
        <v>40134.74628472222</v>
      </c>
      <c r="I184" s="7">
        <v>40134.766296296293</v>
      </c>
      <c r="J184" s="13">
        <v>3.1099537038244307E-2</v>
      </c>
      <c r="K184" s="23">
        <f t="shared" ref="K184" si="419">J183+J184+J185</f>
        <v>0.43627314814511919</v>
      </c>
      <c r="L184" s="6">
        <v>1729</v>
      </c>
      <c r="M184" s="10">
        <v>2822.7486746783834</v>
      </c>
      <c r="N184" s="6">
        <v>35.443616540000001</v>
      </c>
      <c r="O184" s="6">
        <v>139.6379096</v>
      </c>
      <c r="P184" s="6">
        <v>104</v>
      </c>
      <c r="Q184" s="6" t="s">
        <v>844</v>
      </c>
      <c r="R184" s="6">
        <v>1003002</v>
      </c>
      <c r="S184" s="6" t="s">
        <v>120</v>
      </c>
      <c r="T184" s="6">
        <v>100300215</v>
      </c>
      <c r="U184" s="6" t="s">
        <v>661</v>
      </c>
      <c r="V184" s="6">
        <v>35.465599920000002</v>
      </c>
      <c r="W184" s="6">
        <v>139.6223152</v>
      </c>
      <c r="X184" s="6">
        <v>103</v>
      </c>
      <c r="Y184" s="6" t="s">
        <v>843</v>
      </c>
      <c r="Z184" s="6">
        <v>1002001</v>
      </c>
      <c r="AA184" s="6" t="s">
        <v>387</v>
      </c>
      <c r="AB184" s="6">
        <v>100200102</v>
      </c>
      <c r="AC184" s="6" t="s">
        <v>587</v>
      </c>
      <c r="AD184" s="6">
        <v>33</v>
      </c>
      <c r="AE184" s="6">
        <v>1</v>
      </c>
      <c r="AF184" s="6" t="s">
        <v>34</v>
      </c>
      <c r="AG184" s="6" t="s">
        <v>101</v>
      </c>
      <c r="AH184" s="6">
        <v>200</v>
      </c>
      <c r="AI184" s="6" t="s">
        <v>94</v>
      </c>
      <c r="AJ184" s="21" t="str">
        <f t="shared" ref="AJ184:AJ185" si="420">AI183</f>
        <v>鉄道</v>
      </c>
      <c r="AK184" s="21" t="str">
        <f t="shared" si="417"/>
        <v>鉄道</v>
      </c>
      <c r="AL184" s="6">
        <v>13.5</v>
      </c>
      <c r="AM184" s="6">
        <v>1</v>
      </c>
      <c r="AN184" s="6">
        <v>3014</v>
      </c>
      <c r="AO184" s="6">
        <v>8.1</v>
      </c>
      <c r="AP184" s="6">
        <v>1</v>
      </c>
      <c r="AQ184" s="6">
        <v>5</v>
      </c>
      <c r="AR184" s="6">
        <v>200</v>
      </c>
      <c r="AS184" s="6" t="s">
        <v>120</v>
      </c>
      <c r="AT184" s="6" t="s">
        <v>127</v>
      </c>
      <c r="AU184" s="6">
        <v>0</v>
      </c>
      <c r="AV184" s="6">
        <v>499</v>
      </c>
      <c r="AW184" s="6">
        <v>6</v>
      </c>
      <c r="AX184" s="6">
        <v>207</v>
      </c>
      <c r="AY184" s="6">
        <v>2.5</v>
      </c>
      <c r="AZ184" s="6">
        <v>13.5</v>
      </c>
      <c r="BA184" s="6">
        <v>1</v>
      </c>
      <c r="BB184" s="6">
        <v>3241</v>
      </c>
      <c r="BC184" s="6">
        <v>16.2</v>
      </c>
      <c r="BD184" s="6">
        <v>1</v>
      </c>
      <c r="BE184" s="6">
        <v>3241</v>
      </c>
      <c r="BF184" s="6">
        <v>38.9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</row>
    <row r="185" spans="1:67" s="37" customFormat="1" ht="17" customHeight="1">
      <c r="A185" s="36">
        <v>257067</v>
      </c>
      <c r="B185" s="37" t="s">
        <v>79</v>
      </c>
      <c r="C185" s="37">
        <v>200</v>
      </c>
      <c r="D185" s="37" t="s">
        <v>85</v>
      </c>
      <c r="E185" s="26">
        <v>0</v>
      </c>
      <c r="F185" s="21" t="str">
        <f t="shared" si="418"/>
        <v>買い物</v>
      </c>
      <c r="G185" s="26"/>
      <c r="H185" s="38">
        <v>40134.797395833331</v>
      </c>
      <c r="I185" s="38">
        <v>40134.812673611108</v>
      </c>
      <c r="J185" s="39"/>
      <c r="K185" s="28">
        <f t="shared" ref="K185" si="421">J183+J184+J185</f>
        <v>0.43627314814511919</v>
      </c>
      <c r="L185" s="37">
        <v>1320</v>
      </c>
      <c r="M185" s="40">
        <v>5251.368701024483</v>
      </c>
      <c r="N185" s="37">
        <v>35.4707498</v>
      </c>
      <c r="O185" s="37">
        <v>139.44063850000001</v>
      </c>
      <c r="P185" s="37">
        <v>213</v>
      </c>
      <c r="Q185" s="37" t="s">
        <v>836</v>
      </c>
      <c r="R185" s="37">
        <v>2130401</v>
      </c>
      <c r="S185" s="37" t="s">
        <v>250</v>
      </c>
      <c r="T185" s="37">
        <v>213040102</v>
      </c>
      <c r="U185" s="37" t="s">
        <v>571</v>
      </c>
      <c r="V185" s="37">
        <v>35.461249420000001</v>
      </c>
      <c r="W185" s="37">
        <v>139.3838293</v>
      </c>
      <c r="X185" s="37">
        <v>215</v>
      </c>
      <c r="Y185" s="37" t="s">
        <v>842</v>
      </c>
      <c r="Z185" s="42">
        <v>2150101</v>
      </c>
      <c r="AA185" s="42" t="s">
        <v>867</v>
      </c>
      <c r="AB185" s="37">
        <v>215010105</v>
      </c>
      <c r="AC185" s="37" t="s">
        <v>596</v>
      </c>
      <c r="AD185" s="37">
        <v>33</v>
      </c>
      <c r="AE185" s="37">
        <v>1</v>
      </c>
      <c r="AF185" s="37" t="s">
        <v>34</v>
      </c>
      <c r="AG185" s="37" t="s">
        <v>101</v>
      </c>
      <c r="AH185" s="37">
        <v>200</v>
      </c>
      <c r="AI185" s="37" t="s">
        <v>94</v>
      </c>
      <c r="AJ185" s="26" t="str">
        <f t="shared" si="420"/>
        <v>鉄道</v>
      </c>
      <c r="AK185" s="26"/>
      <c r="AL185" s="37">
        <v>27</v>
      </c>
      <c r="AM185" s="37">
        <v>1</v>
      </c>
      <c r="AN185" s="37">
        <v>7187</v>
      </c>
      <c r="AO185" s="37">
        <v>20.2</v>
      </c>
      <c r="AP185" s="37">
        <v>1</v>
      </c>
      <c r="AQ185" s="37">
        <v>8</v>
      </c>
      <c r="AR185" s="37">
        <v>170</v>
      </c>
      <c r="AS185" s="37" t="s">
        <v>250</v>
      </c>
      <c r="AT185" s="37" t="s">
        <v>119</v>
      </c>
      <c r="AU185" s="37">
        <v>0</v>
      </c>
      <c r="AV185" s="37">
        <v>116</v>
      </c>
      <c r="AW185" s="37">
        <v>1.4</v>
      </c>
      <c r="AX185" s="37">
        <v>1408</v>
      </c>
      <c r="AY185" s="37">
        <v>17.600000000000001</v>
      </c>
      <c r="AZ185" s="37">
        <v>27</v>
      </c>
      <c r="BA185" s="37">
        <v>1</v>
      </c>
      <c r="BB185" s="37">
        <v>6092</v>
      </c>
      <c r="BC185" s="37">
        <v>30.5</v>
      </c>
      <c r="BD185" s="37">
        <v>1</v>
      </c>
      <c r="BE185" s="37">
        <v>6092</v>
      </c>
      <c r="BF185" s="37">
        <v>74.2</v>
      </c>
      <c r="BG185" s="37">
        <v>0</v>
      </c>
      <c r="BH185" s="37">
        <v>0</v>
      </c>
      <c r="BI185" s="37">
        <v>0</v>
      </c>
      <c r="BJ185" s="37">
        <v>0</v>
      </c>
      <c r="BK185" s="37">
        <v>0</v>
      </c>
      <c r="BL185" s="37">
        <v>0</v>
      </c>
      <c r="BM185" s="37">
        <v>0</v>
      </c>
      <c r="BN185" s="37">
        <v>0</v>
      </c>
      <c r="BO185" s="37">
        <v>0</v>
      </c>
    </row>
    <row r="186" spans="1:67" s="31" customFormat="1" ht="17" customHeight="1">
      <c r="A186" s="30">
        <v>257100</v>
      </c>
      <c r="B186" s="31" t="s">
        <v>79</v>
      </c>
      <c r="C186" s="31">
        <v>100</v>
      </c>
      <c r="D186" s="31" t="s">
        <v>86</v>
      </c>
      <c r="E186" s="16">
        <v>2</v>
      </c>
      <c r="F186" s="16"/>
      <c r="G186" s="16" t="str">
        <f t="shared" ref="G186:G187" si="422">D187</f>
        <v>買い物</v>
      </c>
      <c r="H186" s="32">
        <v>40135.288958333331</v>
      </c>
      <c r="I186" s="32">
        <v>40135.339166666665</v>
      </c>
      <c r="J186" s="33">
        <v>0.411516203705105</v>
      </c>
      <c r="K186" s="18">
        <f t="shared" ref="K186" si="423">J186+J187+J188</f>
        <v>0.44793981481780065</v>
      </c>
      <c r="L186" s="31">
        <v>4338</v>
      </c>
      <c r="M186" s="34">
        <v>23174.054531143294</v>
      </c>
      <c r="N186" s="31">
        <v>35.457049040000001</v>
      </c>
      <c r="O186" s="31">
        <v>139.3822682</v>
      </c>
      <c r="P186" s="31">
        <v>215</v>
      </c>
      <c r="Q186" s="31" t="s">
        <v>842</v>
      </c>
      <c r="R186" s="31">
        <v>1009248</v>
      </c>
      <c r="S186" s="31" t="s">
        <v>378</v>
      </c>
      <c r="T186" s="31">
        <v>215010509</v>
      </c>
      <c r="U186" s="31" t="s">
        <v>610</v>
      </c>
      <c r="V186" s="31">
        <v>35.443047900000003</v>
      </c>
      <c r="W186" s="31">
        <v>139.63756620000001</v>
      </c>
      <c r="X186" s="31">
        <v>104</v>
      </c>
      <c r="Y186" s="31" t="s">
        <v>844</v>
      </c>
      <c r="Z186" s="31">
        <v>1003002</v>
      </c>
      <c r="AA186" s="31" t="s">
        <v>120</v>
      </c>
      <c r="AB186" s="31">
        <v>100300216</v>
      </c>
      <c r="AC186" s="31" t="s">
        <v>240</v>
      </c>
      <c r="AD186" s="31">
        <v>33</v>
      </c>
      <c r="AE186" s="31">
        <v>1</v>
      </c>
      <c r="AF186" s="31" t="s">
        <v>34</v>
      </c>
      <c r="AG186" s="31" t="s">
        <v>101</v>
      </c>
      <c r="AH186" s="31">
        <v>200</v>
      </c>
      <c r="AI186" s="31" t="s">
        <v>94</v>
      </c>
      <c r="AJ186" s="16"/>
      <c r="AK186" s="16" t="str">
        <f t="shared" ref="AK186:AK187" si="424">AI187</f>
        <v>鉄道</v>
      </c>
      <c r="AL186" s="31">
        <v>65</v>
      </c>
      <c r="AM186" s="31">
        <v>1</v>
      </c>
      <c r="AN186" s="31">
        <v>31243</v>
      </c>
      <c r="AO186" s="31">
        <v>59.8</v>
      </c>
      <c r="AP186" s="31">
        <v>1</v>
      </c>
      <c r="AQ186" s="31">
        <v>44</v>
      </c>
      <c r="AR186" s="31">
        <v>430</v>
      </c>
      <c r="AS186" s="31" t="s">
        <v>119</v>
      </c>
      <c r="AT186" s="31" t="s">
        <v>120</v>
      </c>
      <c r="AU186" s="31">
        <v>1</v>
      </c>
      <c r="AV186" s="31">
        <v>1236</v>
      </c>
      <c r="AW186" s="31">
        <v>15.2</v>
      </c>
      <c r="AX186" s="31">
        <v>485</v>
      </c>
      <c r="AY186" s="31">
        <v>5.8</v>
      </c>
      <c r="AZ186" s="31">
        <v>65</v>
      </c>
      <c r="BA186" s="31">
        <v>1</v>
      </c>
      <c r="BB186" s="31">
        <v>26618</v>
      </c>
      <c r="BC186" s="31">
        <v>133.1</v>
      </c>
      <c r="BD186" s="31">
        <v>1</v>
      </c>
      <c r="BE186" s="31">
        <v>26618</v>
      </c>
      <c r="BF186" s="31">
        <v>329.7</v>
      </c>
      <c r="BG186" s="31">
        <v>0</v>
      </c>
      <c r="BH186" s="31">
        <v>0</v>
      </c>
      <c r="BI186" s="31">
        <v>0</v>
      </c>
      <c r="BJ186" s="31">
        <v>0</v>
      </c>
      <c r="BK186" s="31">
        <v>0</v>
      </c>
      <c r="BL186" s="31">
        <v>0</v>
      </c>
      <c r="BM186" s="31">
        <v>0</v>
      </c>
      <c r="BN186" s="31">
        <v>0</v>
      </c>
      <c r="BO186" s="31">
        <v>0</v>
      </c>
    </row>
    <row r="187" spans="1:67" s="6" customFormat="1" ht="17" customHeight="1">
      <c r="A187" s="35">
        <v>257166</v>
      </c>
      <c r="B187" s="6" t="s">
        <v>79</v>
      </c>
      <c r="C187" s="6">
        <v>500</v>
      </c>
      <c r="D187" s="6" t="s">
        <v>33</v>
      </c>
      <c r="E187" s="21">
        <v>1</v>
      </c>
      <c r="F187" s="21" t="str">
        <f t="shared" ref="F187:F188" si="425">D186</f>
        <v>出勤</v>
      </c>
      <c r="G187" s="21" t="str">
        <f t="shared" si="422"/>
        <v>帰宅</v>
      </c>
      <c r="H187" s="7">
        <v>40135.75068287037</v>
      </c>
      <c r="I187" s="7">
        <v>40135.781597222223</v>
      </c>
      <c r="J187" s="13">
        <v>3.6423611112695653E-2</v>
      </c>
      <c r="K187" s="23">
        <f t="shared" ref="K187" si="426">J186+J187+J188</f>
        <v>0.44793981481780065</v>
      </c>
      <c r="L187" s="6">
        <v>2671</v>
      </c>
      <c r="M187" s="10">
        <v>24361.901708335394</v>
      </c>
      <c r="N187" s="6">
        <v>35.443439550000001</v>
      </c>
      <c r="O187" s="6">
        <v>139.6372873</v>
      </c>
      <c r="P187" s="6">
        <v>104</v>
      </c>
      <c r="Q187" s="6" t="s">
        <v>844</v>
      </c>
      <c r="R187" s="6">
        <v>1003002</v>
      </c>
      <c r="S187" s="6" t="s">
        <v>120</v>
      </c>
      <c r="T187" s="6">
        <v>100300216</v>
      </c>
      <c r="U187" s="6" t="s">
        <v>240</v>
      </c>
      <c r="V187" s="6">
        <v>35.6558061</v>
      </c>
      <c r="W187" s="6">
        <v>139.70366659999999</v>
      </c>
      <c r="AD187" s="6">
        <v>33</v>
      </c>
      <c r="AE187" s="6">
        <v>1</v>
      </c>
      <c r="AF187" s="6" t="s">
        <v>34</v>
      </c>
      <c r="AG187" s="6" t="s">
        <v>101</v>
      </c>
      <c r="AH187" s="6">
        <v>200</v>
      </c>
      <c r="AI187" s="6" t="s">
        <v>94</v>
      </c>
      <c r="AJ187" s="21" t="str">
        <f t="shared" ref="AJ187:AJ188" si="427">AI186</f>
        <v>鉄道</v>
      </c>
      <c r="AK187" s="21" t="str">
        <f t="shared" si="424"/>
        <v>鉄道</v>
      </c>
      <c r="AL187" s="6">
        <v>43.6</v>
      </c>
      <c r="AM187" s="6">
        <v>1</v>
      </c>
      <c r="AN187" s="6">
        <v>30897</v>
      </c>
      <c r="AO187" s="6">
        <v>57.2</v>
      </c>
      <c r="AP187" s="6">
        <v>1</v>
      </c>
      <c r="AQ187" s="6">
        <v>34</v>
      </c>
      <c r="AR187" s="6">
        <v>540</v>
      </c>
      <c r="AS187" s="6" t="s">
        <v>120</v>
      </c>
      <c r="AT187" s="6" t="s">
        <v>209</v>
      </c>
      <c r="AU187" s="6">
        <v>1</v>
      </c>
      <c r="AV187" s="6">
        <v>426</v>
      </c>
      <c r="AW187" s="6">
        <v>5.0999999999999996</v>
      </c>
      <c r="AX187" s="6">
        <v>371</v>
      </c>
      <c r="AY187" s="6">
        <v>4.5</v>
      </c>
      <c r="AZ187" s="6">
        <v>43.6</v>
      </c>
      <c r="BA187" s="6">
        <v>1</v>
      </c>
      <c r="BB187" s="6">
        <v>27548</v>
      </c>
      <c r="BC187" s="6">
        <v>137.69999999999999</v>
      </c>
      <c r="BD187" s="6">
        <v>1</v>
      </c>
      <c r="BE187" s="6">
        <v>27548</v>
      </c>
      <c r="BF187" s="6">
        <v>340.6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</row>
    <row r="188" spans="1:67" s="37" customFormat="1" ht="17" customHeight="1">
      <c r="A188" s="36">
        <v>257185</v>
      </c>
      <c r="B188" s="37" t="s">
        <v>79</v>
      </c>
      <c r="C188" s="37">
        <v>200</v>
      </c>
      <c r="D188" s="37" t="s">
        <v>85</v>
      </c>
      <c r="E188" s="26">
        <v>0</v>
      </c>
      <c r="F188" s="21" t="str">
        <f t="shared" si="425"/>
        <v>買い物</v>
      </c>
      <c r="G188" s="26"/>
      <c r="H188" s="38">
        <v>40135.818020833336</v>
      </c>
      <c r="I188" s="38">
        <v>40135.876388888886</v>
      </c>
      <c r="J188" s="39"/>
      <c r="K188" s="28">
        <f t="shared" ref="K188" si="428">J186+J187+J188</f>
        <v>0.44793981481780065</v>
      </c>
      <c r="L188" s="37">
        <v>5043</v>
      </c>
      <c r="M188" s="40">
        <v>33971.016270606204</v>
      </c>
      <c r="N188" s="37">
        <v>35.661728429999997</v>
      </c>
      <c r="O188" s="37">
        <v>139.66728509999999</v>
      </c>
      <c r="V188" s="37">
        <v>35.460959760000001</v>
      </c>
      <c r="W188" s="37">
        <v>139.38413510000001</v>
      </c>
      <c r="X188" s="37">
        <v>215</v>
      </c>
      <c r="Y188" s="37" t="s">
        <v>842</v>
      </c>
      <c r="Z188" s="42">
        <v>2150101</v>
      </c>
      <c r="AA188" s="42" t="s">
        <v>867</v>
      </c>
      <c r="AB188" s="37">
        <v>215010105</v>
      </c>
      <c r="AC188" s="37" t="s">
        <v>596</v>
      </c>
      <c r="AD188" s="37">
        <v>33</v>
      </c>
      <c r="AE188" s="37">
        <v>1</v>
      </c>
      <c r="AF188" s="37" t="s">
        <v>34</v>
      </c>
      <c r="AG188" s="37" t="s">
        <v>101</v>
      </c>
      <c r="AH188" s="37">
        <v>200</v>
      </c>
      <c r="AI188" s="37" t="s">
        <v>94</v>
      </c>
      <c r="AJ188" s="26" t="str">
        <f t="shared" si="427"/>
        <v>鉄道</v>
      </c>
      <c r="AK188" s="26"/>
      <c r="AL188" s="37">
        <v>71</v>
      </c>
      <c r="AM188" s="37">
        <v>1</v>
      </c>
      <c r="AN188" s="37">
        <v>38642</v>
      </c>
      <c r="AO188" s="37">
        <v>77.599999999999994</v>
      </c>
      <c r="AP188" s="37">
        <v>1</v>
      </c>
      <c r="AQ188" s="37">
        <v>47</v>
      </c>
      <c r="AR188" s="37">
        <v>560</v>
      </c>
      <c r="AS188" s="37" t="s">
        <v>284</v>
      </c>
      <c r="AT188" s="37" t="s">
        <v>119</v>
      </c>
      <c r="AU188" s="37">
        <v>1</v>
      </c>
      <c r="AV188" s="37">
        <v>594</v>
      </c>
      <c r="AW188" s="37">
        <v>7.2</v>
      </c>
      <c r="AX188" s="37">
        <v>1339</v>
      </c>
      <c r="AY188" s="37">
        <v>16.8</v>
      </c>
      <c r="AZ188" s="37">
        <v>71</v>
      </c>
      <c r="BA188" s="37">
        <v>1</v>
      </c>
      <c r="BB188" s="37">
        <v>36914</v>
      </c>
      <c r="BC188" s="37">
        <v>184.6</v>
      </c>
      <c r="BD188" s="37">
        <v>1</v>
      </c>
      <c r="BE188" s="37">
        <v>36914</v>
      </c>
      <c r="BF188" s="37">
        <v>464.1</v>
      </c>
      <c r="BG188" s="37">
        <v>0</v>
      </c>
      <c r="BH188" s="37">
        <v>0</v>
      </c>
      <c r="BI188" s="37">
        <v>0</v>
      </c>
      <c r="BJ188" s="37">
        <v>0</v>
      </c>
      <c r="BK188" s="37">
        <v>0</v>
      </c>
      <c r="BL188" s="37">
        <v>0</v>
      </c>
      <c r="BM188" s="37">
        <v>0</v>
      </c>
      <c r="BN188" s="37">
        <v>0</v>
      </c>
      <c r="BO188" s="37">
        <v>0</v>
      </c>
    </row>
    <row r="189" spans="1:67" s="31" customFormat="1" ht="17" customHeight="1">
      <c r="A189" s="30">
        <v>257957</v>
      </c>
      <c r="B189" s="31" t="s">
        <v>79</v>
      </c>
      <c r="C189" s="31">
        <v>100</v>
      </c>
      <c r="D189" s="31" t="s">
        <v>86</v>
      </c>
      <c r="E189" s="16">
        <v>2</v>
      </c>
      <c r="F189" s="16"/>
      <c r="G189" s="16" t="str">
        <f t="shared" ref="G189:G190" si="429">D190</f>
        <v>業務</v>
      </c>
      <c r="H189" s="32">
        <v>40144.288159722222</v>
      </c>
      <c r="I189" s="32">
        <v>40144.336018518516</v>
      </c>
      <c r="J189" s="33">
        <v>0.41703703704115469</v>
      </c>
      <c r="K189" s="18">
        <f t="shared" ref="K189" si="430">J189+J190+J191</f>
        <v>0.49258101852319669</v>
      </c>
      <c r="L189" s="31">
        <v>4135</v>
      </c>
      <c r="M189" s="34">
        <v>22533.481711806267</v>
      </c>
      <c r="N189" s="31">
        <v>35.453787519999999</v>
      </c>
      <c r="O189" s="31">
        <v>139.38982669999999</v>
      </c>
      <c r="P189" s="31">
        <v>215</v>
      </c>
      <c r="Q189" s="31" t="s">
        <v>842</v>
      </c>
      <c r="R189" s="31">
        <v>1009248</v>
      </c>
      <c r="S189" s="31" t="s">
        <v>378</v>
      </c>
      <c r="T189" s="31">
        <v>215010508</v>
      </c>
      <c r="U189" s="31" t="s">
        <v>621</v>
      </c>
      <c r="V189" s="31">
        <v>35.443198099999996</v>
      </c>
      <c r="W189" s="31">
        <v>139.63828509999999</v>
      </c>
      <c r="X189" s="31">
        <v>104</v>
      </c>
      <c r="Y189" s="31" t="s">
        <v>844</v>
      </c>
      <c r="Z189" s="31">
        <v>1003002</v>
      </c>
      <c r="AA189" s="31" t="s">
        <v>120</v>
      </c>
      <c r="AB189" s="31">
        <v>100300216</v>
      </c>
      <c r="AC189" s="31" t="s">
        <v>240</v>
      </c>
      <c r="AD189" s="31">
        <v>33</v>
      </c>
      <c r="AE189" s="31">
        <v>1</v>
      </c>
      <c r="AF189" s="31" t="s">
        <v>34</v>
      </c>
      <c r="AG189" s="31" t="s">
        <v>101</v>
      </c>
      <c r="AH189" s="31">
        <v>200</v>
      </c>
      <c r="AI189" s="31" t="s">
        <v>94</v>
      </c>
      <c r="AJ189" s="16"/>
      <c r="AK189" s="16" t="str">
        <f t="shared" ref="AK189:AK190" si="431">AI190</f>
        <v>鉄道</v>
      </c>
      <c r="AL189" s="31">
        <v>52.199999999999996</v>
      </c>
      <c r="AM189" s="31">
        <v>1</v>
      </c>
      <c r="AN189" s="31">
        <v>30357</v>
      </c>
      <c r="AO189" s="31">
        <v>58.1</v>
      </c>
      <c r="AP189" s="31">
        <v>1</v>
      </c>
      <c r="AQ189" s="31">
        <v>44</v>
      </c>
      <c r="AR189" s="31">
        <v>430</v>
      </c>
      <c r="AS189" s="31" t="s">
        <v>119</v>
      </c>
      <c r="AT189" s="31" t="s">
        <v>120</v>
      </c>
      <c r="AU189" s="31">
        <v>1</v>
      </c>
      <c r="AV189" s="31">
        <v>152</v>
      </c>
      <c r="AW189" s="31">
        <v>1.9</v>
      </c>
      <c r="AX189" s="31">
        <v>521</v>
      </c>
      <c r="AY189" s="31">
        <v>6.3</v>
      </c>
      <c r="AZ189" s="31">
        <v>52.199999999999996</v>
      </c>
      <c r="BA189" s="31">
        <v>1</v>
      </c>
      <c r="BB189" s="31">
        <v>26119</v>
      </c>
      <c r="BC189" s="31">
        <v>130.6</v>
      </c>
      <c r="BD189" s="31">
        <v>1</v>
      </c>
      <c r="BE189" s="31">
        <v>26119</v>
      </c>
      <c r="BF189" s="31">
        <v>325.89999999999998</v>
      </c>
      <c r="BG189" s="31">
        <v>0</v>
      </c>
      <c r="BH189" s="31">
        <v>0</v>
      </c>
      <c r="BI189" s="31">
        <v>0</v>
      </c>
      <c r="BJ189" s="31">
        <v>0</v>
      </c>
      <c r="BK189" s="31">
        <v>0</v>
      </c>
      <c r="BL189" s="31">
        <v>0</v>
      </c>
      <c r="BM189" s="31">
        <v>0</v>
      </c>
      <c r="BN189" s="31">
        <v>0</v>
      </c>
      <c r="BO189" s="31">
        <v>0</v>
      </c>
    </row>
    <row r="190" spans="1:67" s="6" customFormat="1" ht="17" customHeight="1">
      <c r="A190" s="35">
        <v>258018</v>
      </c>
      <c r="B190" s="6" t="s">
        <v>79</v>
      </c>
      <c r="C190" s="6">
        <v>400</v>
      </c>
      <c r="D190" s="6" t="s">
        <v>87</v>
      </c>
      <c r="E190" s="21">
        <v>1</v>
      </c>
      <c r="F190" s="21" t="str">
        <f t="shared" ref="F190:F191" si="432">D189</f>
        <v>出勤</v>
      </c>
      <c r="G190" s="21" t="str">
        <f t="shared" si="429"/>
        <v>帰宅</v>
      </c>
      <c r="H190" s="7">
        <v>40144.753055555557</v>
      </c>
      <c r="I190" s="7">
        <v>40144.763124999998</v>
      </c>
      <c r="J190" s="13">
        <v>7.5543981482042E-2</v>
      </c>
      <c r="K190" s="23">
        <f t="shared" ref="K190" si="433">J189+J190+J191</f>
        <v>0.49258101852319669</v>
      </c>
      <c r="L190" s="6">
        <v>870</v>
      </c>
      <c r="M190" s="10">
        <v>820.74052442299603</v>
      </c>
      <c r="N190" s="6">
        <v>35.444769909999998</v>
      </c>
      <c r="O190" s="6">
        <v>139.63742679999999</v>
      </c>
      <c r="P190" s="6">
        <v>104</v>
      </c>
      <c r="Q190" s="6" t="s">
        <v>844</v>
      </c>
      <c r="R190" s="6">
        <v>1003002</v>
      </c>
      <c r="S190" s="6" t="s">
        <v>120</v>
      </c>
      <c r="T190" s="6">
        <v>100300214</v>
      </c>
      <c r="U190" s="6" t="s">
        <v>655</v>
      </c>
      <c r="V190" s="6">
        <v>35.450365009999999</v>
      </c>
      <c r="W190" s="6">
        <v>139.6315152</v>
      </c>
      <c r="X190" s="6">
        <v>104</v>
      </c>
      <c r="Y190" s="6" t="s">
        <v>844</v>
      </c>
      <c r="Z190" s="6">
        <v>1003001</v>
      </c>
      <c r="AA190" s="6" t="s">
        <v>400</v>
      </c>
      <c r="AB190" s="6">
        <v>100300102</v>
      </c>
      <c r="AC190" s="6" t="s">
        <v>627</v>
      </c>
      <c r="AD190" s="6">
        <v>33</v>
      </c>
      <c r="AE190" s="6">
        <v>1</v>
      </c>
      <c r="AF190" s="6" t="s">
        <v>34</v>
      </c>
      <c r="AG190" s="6" t="s">
        <v>101</v>
      </c>
      <c r="AH190" s="6">
        <v>200</v>
      </c>
      <c r="AI190" s="6" t="s">
        <v>94</v>
      </c>
      <c r="AJ190" s="21" t="str">
        <f t="shared" ref="AJ190:AJ191" si="434">AI189</f>
        <v>鉄道</v>
      </c>
      <c r="AK190" s="21" t="str">
        <f t="shared" si="431"/>
        <v>鉄道</v>
      </c>
      <c r="AL190" s="6">
        <v>23.4</v>
      </c>
      <c r="AM190" s="6">
        <v>1</v>
      </c>
      <c r="AN190" s="6">
        <v>1176</v>
      </c>
      <c r="AO190" s="6">
        <v>6.5</v>
      </c>
      <c r="AP190" s="6">
        <v>1</v>
      </c>
      <c r="AQ190" s="6">
        <v>12</v>
      </c>
      <c r="AR190" s="6">
        <v>210</v>
      </c>
      <c r="AS190" s="6" t="s">
        <v>123</v>
      </c>
      <c r="AT190" s="6" t="s">
        <v>134</v>
      </c>
      <c r="AU190" s="6">
        <v>0</v>
      </c>
      <c r="AV190" s="6">
        <v>841</v>
      </c>
      <c r="AW190" s="6">
        <v>10</v>
      </c>
      <c r="AX190" s="6">
        <v>111</v>
      </c>
      <c r="AY190" s="6">
        <v>1.4</v>
      </c>
      <c r="AZ190" s="6">
        <v>23.4</v>
      </c>
      <c r="BA190" s="6">
        <v>1</v>
      </c>
      <c r="BB190" s="6">
        <v>927</v>
      </c>
      <c r="BC190" s="6">
        <v>4.5999999999999996</v>
      </c>
      <c r="BD190" s="6">
        <v>1</v>
      </c>
      <c r="BE190" s="6">
        <v>927</v>
      </c>
      <c r="BF190" s="6">
        <v>11.1</v>
      </c>
      <c r="BG190" s="6">
        <v>1</v>
      </c>
      <c r="BH190" s="6">
        <v>0.44</v>
      </c>
      <c r="BI190" s="6">
        <v>1</v>
      </c>
      <c r="BJ190" s="6">
        <v>210</v>
      </c>
      <c r="BK190" s="6">
        <v>243</v>
      </c>
      <c r="BL190" s="6">
        <v>3.6</v>
      </c>
      <c r="BM190" s="6">
        <v>99</v>
      </c>
      <c r="BN190" s="6">
        <v>1.5</v>
      </c>
      <c r="BO190" s="6">
        <v>6.1</v>
      </c>
    </row>
    <row r="191" spans="1:67" s="37" customFormat="1" ht="17" customHeight="1">
      <c r="A191" s="36">
        <v>258033</v>
      </c>
      <c r="B191" s="37" t="s">
        <v>79</v>
      </c>
      <c r="C191" s="37">
        <v>200</v>
      </c>
      <c r="D191" s="37" t="s">
        <v>85</v>
      </c>
      <c r="E191" s="26">
        <v>0</v>
      </c>
      <c r="F191" s="21" t="str">
        <f t="shared" si="432"/>
        <v>業務</v>
      </c>
      <c r="G191" s="26"/>
      <c r="H191" s="38">
        <v>40144.83866898148</v>
      </c>
      <c r="I191" s="38">
        <v>40144.890324074076</v>
      </c>
      <c r="J191" s="39"/>
      <c r="K191" s="28">
        <f t="shared" ref="K191" si="435">J189+J190+J191</f>
        <v>0.49258101852319669</v>
      </c>
      <c r="L191" s="37">
        <v>4463</v>
      </c>
      <c r="M191" s="40">
        <v>22346.774276160922</v>
      </c>
      <c r="N191" s="37">
        <v>35.450139720000003</v>
      </c>
      <c r="O191" s="37">
        <v>139.6305979</v>
      </c>
      <c r="P191" s="37">
        <v>104</v>
      </c>
      <c r="Q191" s="37" t="s">
        <v>844</v>
      </c>
      <c r="R191" s="37">
        <v>1003001</v>
      </c>
      <c r="S191" s="37" t="s">
        <v>400</v>
      </c>
      <c r="T191" s="37">
        <v>100300106</v>
      </c>
      <c r="U191" s="37" t="s">
        <v>635</v>
      </c>
      <c r="V191" s="37">
        <v>35.460825569999997</v>
      </c>
      <c r="W191" s="37">
        <v>139.38418870000001</v>
      </c>
      <c r="X191" s="37">
        <v>215</v>
      </c>
      <c r="Y191" s="37" t="s">
        <v>842</v>
      </c>
      <c r="Z191" s="42">
        <v>2150101</v>
      </c>
      <c r="AA191" s="42" t="s">
        <v>867</v>
      </c>
      <c r="AB191" s="37">
        <v>215010105</v>
      </c>
      <c r="AC191" s="37" t="s">
        <v>596</v>
      </c>
      <c r="AD191" s="37">
        <v>33</v>
      </c>
      <c r="AE191" s="37">
        <v>1</v>
      </c>
      <c r="AF191" s="37" t="s">
        <v>34</v>
      </c>
      <c r="AG191" s="37" t="s">
        <v>101</v>
      </c>
      <c r="AH191" s="37">
        <v>200</v>
      </c>
      <c r="AI191" s="37" t="s">
        <v>94</v>
      </c>
      <c r="AJ191" s="26" t="str">
        <f t="shared" si="434"/>
        <v>鉄道</v>
      </c>
      <c r="AK191" s="26"/>
      <c r="AL191" s="37">
        <v>56.099999999999994</v>
      </c>
      <c r="AM191" s="37">
        <v>1</v>
      </c>
      <c r="AN191" s="37">
        <v>28566</v>
      </c>
      <c r="AO191" s="37">
        <v>54.3</v>
      </c>
      <c r="AP191" s="37">
        <v>1</v>
      </c>
      <c r="AQ191" s="37">
        <v>39</v>
      </c>
      <c r="AR191" s="37">
        <v>500</v>
      </c>
      <c r="AS191" s="37" t="s">
        <v>134</v>
      </c>
      <c r="AT191" s="37" t="s">
        <v>119</v>
      </c>
      <c r="AU191" s="37">
        <v>1</v>
      </c>
      <c r="AV191" s="37">
        <v>28</v>
      </c>
      <c r="AW191" s="37">
        <v>0.3</v>
      </c>
      <c r="AX191" s="37">
        <v>1341</v>
      </c>
      <c r="AY191" s="37">
        <v>16.8</v>
      </c>
      <c r="AZ191" s="37">
        <v>56.099999999999994</v>
      </c>
      <c r="BA191" s="37">
        <v>1</v>
      </c>
      <c r="BB191" s="37">
        <v>25362</v>
      </c>
      <c r="BC191" s="37">
        <v>126.8</v>
      </c>
      <c r="BD191" s="37">
        <v>1</v>
      </c>
      <c r="BE191" s="37">
        <v>25362</v>
      </c>
      <c r="BF191" s="37">
        <v>315.10000000000002</v>
      </c>
      <c r="BG191" s="37">
        <v>0</v>
      </c>
      <c r="BH191" s="37">
        <v>0</v>
      </c>
      <c r="BI191" s="37">
        <v>0</v>
      </c>
      <c r="BJ191" s="37">
        <v>0</v>
      </c>
      <c r="BK191" s="37">
        <v>0</v>
      </c>
      <c r="BL191" s="37">
        <v>0</v>
      </c>
      <c r="BM191" s="37">
        <v>0</v>
      </c>
      <c r="BN191" s="37">
        <v>0</v>
      </c>
      <c r="BO191" s="37">
        <v>0</v>
      </c>
    </row>
    <row r="192" spans="1:67" s="31" customFormat="1" ht="17" customHeight="1">
      <c r="A192" s="30">
        <v>255673</v>
      </c>
      <c r="B192" s="31" t="s">
        <v>80</v>
      </c>
      <c r="C192" s="31">
        <v>100</v>
      </c>
      <c r="D192" s="31" t="s">
        <v>86</v>
      </c>
      <c r="E192" s="16">
        <v>2</v>
      </c>
      <c r="F192" s="16"/>
      <c r="G192" s="16" t="str">
        <f t="shared" ref="G192:G193" si="436">D193</f>
        <v>買い物</v>
      </c>
      <c r="H192" s="32">
        <v>40119.298194444447</v>
      </c>
      <c r="I192" s="32">
        <v>40119.338773148149</v>
      </c>
      <c r="J192" s="33">
        <v>0.43599537036789116</v>
      </c>
      <c r="K192" s="18">
        <f t="shared" ref="K192" si="437">J192+J193+J194</f>
        <v>0.44335648148262408</v>
      </c>
      <c r="L192" s="31">
        <v>3506</v>
      </c>
      <c r="M192" s="34">
        <v>21038.268143863977</v>
      </c>
      <c r="N192" s="31">
        <v>35.631049330000003</v>
      </c>
      <c r="O192" s="31">
        <v>139.680149</v>
      </c>
      <c r="V192" s="31">
        <v>35.444925509999997</v>
      </c>
      <c r="W192" s="31">
        <v>139.63817779999999</v>
      </c>
      <c r="X192" s="31">
        <v>104</v>
      </c>
      <c r="Y192" s="31" t="s">
        <v>844</v>
      </c>
      <c r="Z192" s="31">
        <v>1003002</v>
      </c>
      <c r="AA192" s="31" t="s">
        <v>120</v>
      </c>
      <c r="AB192" s="31">
        <v>100300213</v>
      </c>
      <c r="AC192" s="31" t="s">
        <v>652</v>
      </c>
      <c r="AD192" s="31">
        <v>38</v>
      </c>
      <c r="AE192" s="31">
        <v>1</v>
      </c>
      <c r="AF192" s="31" t="s">
        <v>34</v>
      </c>
      <c r="AG192" s="31" t="s">
        <v>103</v>
      </c>
      <c r="AH192" s="31">
        <v>200</v>
      </c>
      <c r="AI192" s="31" t="s">
        <v>94</v>
      </c>
      <c r="AJ192" s="16"/>
      <c r="AK192" s="16" t="str">
        <f t="shared" ref="AK192:AK193" si="438">AI193</f>
        <v>鉄道</v>
      </c>
      <c r="AL192" s="31">
        <v>51.6</v>
      </c>
      <c r="AM192" s="31">
        <v>1</v>
      </c>
      <c r="AN192" s="31">
        <v>26960</v>
      </c>
      <c r="AO192" s="31">
        <v>51</v>
      </c>
      <c r="AP192" s="31">
        <v>1</v>
      </c>
      <c r="AQ192" s="31">
        <v>33</v>
      </c>
      <c r="AR192" s="31">
        <v>420</v>
      </c>
      <c r="AS192" s="31" t="s">
        <v>122</v>
      </c>
      <c r="AT192" s="31" t="s">
        <v>123</v>
      </c>
      <c r="AU192" s="31">
        <v>2</v>
      </c>
      <c r="AV192" s="31">
        <v>657</v>
      </c>
      <c r="AW192" s="31">
        <v>8.6</v>
      </c>
      <c r="AX192" s="31">
        <v>844</v>
      </c>
      <c r="AY192" s="31">
        <v>10</v>
      </c>
      <c r="AZ192" s="31">
        <v>51.6</v>
      </c>
      <c r="BA192" s="31">
        <v>1</v>
      </c>
      <c r="BB192" s="31">
        <v>23906</v>
      </c>
      <c r="BC192" s="31">
        <v>119.5</v>
      </c>
      <c r="BD192" s="31">
        <v>1</v>
      </c>
      <c r="BE192" s="31">
        <v>23906</v>
      </c>
      <c r="BF192" s="31">
        <v>295.7</v>
      </c>
      <c r="BG192" s="31">
        <v>0</v>
      </c>
      <c r="BH192" s="31">
        <v>0</v>
      </c>
      <c r="BI192" s="31">
        <v>0</v>
      </c>
      <c r="BJ192" s="31">
        <v>0</v>
      </c>
      <c r="BK192" s="31">
        <v>0</v>
      </c>
      <c r="BL192" s="31">
        <v>0</v>
      </c>
      <c r="BM192" s="31">
        <v>0</v>
      </c>
      <c r="BN192" s="31">
        <v>0</v>
      </c>
      <c r="BO192" s="31">
        <v>0</v>
      </c>
    </row>
    <row r="193" spans="1:67" s="6" customFormat="1" ht="17" customHeight="1">
      <c r="A193" s="35">
        <v>255751</v>
      </c>
      <c r="B193" s="6" t="s">
        <v>80</v>
      </c>
      <c r="C193" s="6">
        <v>500</v>
      </c>
      <c r="D193" s="6" t="s">
        <v>33</v>
      </c>
      <c r="E193" s="21">
        <v>1</v>
      </c>
      <c r="F193" s="21" t="str">
        <f t="shared" ref="F193:F194" si="439">D192</f>
        <v>出勤</v>
      </c>
      <c r="G193" s="21" t="str">
        <f t="shared" si="436"/>
        <v>帰宅</v>
      </c>
      <c r="H193" s="7">
        <v>40119.774768518517</v>
      </c>
      <c r="I193" s="7">
        <v>40119.821574074071</v>
      </c>
      <c r="J193" s="13">
        <v>7.3611111147329211E-3</v>
      </c>
      <c r="K193" s="23">
        <f t="shared" ref="K193" si="440">J192+J193+J194</f>
        <v>0.44335648148262408</v>
      </c>
      <c r="L193" s="6">
        <v>4044</v>
      </c>
      <c r="M193" s="10">
        <v>20800.466006047991</v>
      </c>
      <c r="N193" s="6">
        <v>35.443568239999998</v>
      </c>
      <c r="O193" s="6">
        <v>139.63745890000001</v>
      </c>
      <c r="P193" s="6">
        <v>104</v>
      </c>
      <c r="Q193" s="6" t="s">
        <v>844</v>
      </c>
      <c r="R193" s="6">
        <v>1003002</v>
      </c>
      <c r="S193" s="6" t="s">
        <v>120</v>
      </c>
      <c r="T193" s="6">
        <v>100300216</v>
      </c>
      <c r="U193" s="6" t="s">
        <v>240</v>
      </c>
      <c r="V193" s="6">
        <v>35.627787740000002</v>
      </c>
      <c r="W193" s="6">
        <v>139.6775955</v>
      </c>
      <c r="AD193" s="6">
        <v>38</v>
      </c>
      <c r="AE193" s="6">
        <v>1</v>
      </c>
      <c r="AF193" s="6" t="s">
        <v>34</v>
      </c>
      <c r="AG193" s="6" t="s">
        <v>103</v>
      </c>
      <c r="AH193" s="6">
        <v>200</v>
      </c>
      <c r="AI193" s="6" t="s">
        <v>94</v>
      </c>
      <c r="AJ193" s="21" t="str">
        <f t="shared" ref="AJ193:AJ194" si="441">AI192</f>
        <v>鉄道</v>
      </c>
      <c r="AK193" s="21" t="str">
        <f t="shared" si="438"/>
        <v>徒歩</v>
      </c>
      <c r="AL193" s="6">
        <v>54.900000000000006</v>
      </c>
      <c r="AM193" s="6">
        <v>1</v>
      </c>
      <c r="AN193" s="6">
        <v>25724</v>
      </c>
      <c r="AO193" s="6">
        <v>47.1</v>
      </c>
      <c r="AP193" s="6">
        <v>1</v>
      </c>
      <c r="AQ193" s="6">
        <v>40</v>
      </c>
      <c r="AR193" s="6">
        <v>440</v>
      </c>
      <c r="AS193" s="6" t="s">
        <v>120</v>
      </c>
      <c r="AT193" s="6" t="s">
        <v>122</v>
      </c>
      <c r="AU193" s="6">
        <v>1</v>
      </c>
      <c r="AV193" s="6">
        <v>429</v>
      </c>
      <c r="AW193" s="6">
        <v>5.2</v>
      </c>
      <c r="AX193" s="6">
        <v>804</v>
      </c>
      <c r="AY193" s="6">
        <v>9.6999999999999993</v>
      </c>
      <c r="AZ193" s="6">
        <v>54.900000000000006</v>
      </c>
      <c r="BA193" s="6">
        <v>1</v>
      </c>
      <c r="BB193" s="6">
        <v>23578</v>
      </c>
      <c r="BC193" s="6">
        <v>117.9</v>
      </c>
      <c r="BD193" s="6">
        <v>1</v>
      </c>
      <c r="BE193" s="6">
        <v>23578</v>
      </c>
      <c r="BF193" s="6">
        <v>293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</row>
    <row r="194" spans="1:67" s="37" customFormat="1" ht="17" customHeight="1">
      <c r="A194" s="36">
        <v>255757</v>
      </c>
      <c r="B194" s="37" t="s">
        <v>80</v>
      </c>
      <c r="C194" s="37">
        <v>200</v>
      </c>
      <c r="D194" s="37" t="s">
        <v>85</v>
      </c>
      <c r="E194" s="26">
        <v>0</v>
      </c>
      <c r="F194" s="21" t="str">
        <f t="shared" si="439"/>
        <v>買い物</v>
      </c>
      <c r="G194" s="26"/>
      <c r="H194" s="38">
        <v>40119.828935185185</v>
      </c>
      <c r="I194" s="38">
        <v>40119.834062499998</v>
      </c>
      <c r="J194" s="39"/>
      <c r="K194" s="28">
        <f t="shared" ref="K194" si="442">J192+J193+J194</f>
        <v>0.44335648148262408</v>
      </c>
      <c r="L194" s="37">
        <v>443</v>
      </c>
      <c r="M194" s="40">
        <v>393.75657057511495</v>
      </c>
      <c r="N194" s="37">
        <v>35.627809239999998</v>
      </c>
      <c r="O194" s="37">
        <v>139.67772969999999</v>
      </c>
      <c r="V194" s="37">
        <v>35.630968840000001</v>
      </c>
      <c r="W194" s="37">
        <v>139.67969840000001</v>
      </c>
      <c r="AD194" s="37">
        <v>38</v>
      </c>
      <c r="AE194" s="37">
        <v>1</v>
      </c>
      <c r="AF194" s="37" t="s">
        <v>34</v>
      </c>
      <c r="AG194" s="37" t="s">
        <v>103</v>
      </c>
      <c r="AH194" s="37">
        <v>420</v>
      </c>
      <c r="AI194" s="37" t="s">
        <v>95</v>
      </c>
      <c r="AJ194" s="26" t="str">
        <f t="shared" si="441"/>
        <v>鉄道</v>
      </c>
      <c r="AK194" s="26"/>
      <c r="AL194" s="37">
        <v>5.3</v>
      </c>
      <c r="AM194" s="37">
        <v>1</v>
      </c>
      <c r="AN194" s="37">
        <v>716</v>
      </c>
      <c r="AO194" s="37">
        <v>4.0999999999999996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1</v>
      </c>
      <c r="BB194" s="37">
        <v>445</v>
      </c>
      <c r="BC194" s="37">
        <v>2.2000000000000002</v>
      </c>
      <c r="BD194" s="37">
        <v>1</v>
      </c>
      <c r="BE194" s="37">
        <v>445</v>
      </c>
      <c r="BF194" s="37">
        <v>5.3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</row>
    <row r="195" spans="1:67" s="31" customFormat="1" ht="17" customHeight="1">
      <c r="A195" s="30">
        <v>255911</v>
      </c>
      <c r="B195" s="31" t="s">
        <v>80</v>
      </c>
      <c r="C195" s="31">
        <v>100</v>
      </c>
      <c r="D195" s="31" t="s">
        <v>86</v>
      </c>
      <c r="E195" s="16">
        <v>2</v>
      </c>
      <c r="F195" s="16"/>
      <c r="G195" s="16" t="str">
        <f t="shared" ref="G195:G196" si="443">D196</f>
        <v>買い物</v>
      </c>
      <c r="H195" s="32">
        <v>40122.30395833333</v>
      </c>
      <c r="I195" s="32">
        <v>40122.347141203703</v>
      </c>
      <c r="J195" s="33">
        <v>0.43598379629838746</v>
      </c>
      <c r="K195" s="18">
        <f t="shared" ref="K195" si="444">J195+J196+J197</f>
        <v>0.44812500000261934</v>
      </c>
      <c r="L195" s="31">
        <v>3731</v>
      </c>
      <c r="M195" s="34">
        <v>21017.381085589488</v>
      </c>
      <c r="N195" s="31">
        <v>35.630646970000001</v>
      </c>
      <c r="O195" s="31">
        <v>139.67981639999999</v>
      </c>
      <c r="V195" s="31">
        <v>35.444625049999999</v>
      </c>
      <c r="W195" s="31">
        <v>139.63844599999999</v>
      </c>
      <c r="X195" s="31">
        <v>104</v>
      </c>
      <c r="Y195" s="31" t="s">
        <v>844</v>
      </c>
      <c r="Z195" s="31">
        <v>1003002</v>
      </c>
      <c r="AA195" s="31" t="s">
        <v>120</v>
      </c>
      <c r="AB195" s="31">
        <v>100300214</v>
      </c>
      <c r="AC195" s="31" t="s">
        <v>655</v>
      </c>
      <c r="AD195" s="31">
        <v>38</v>
      </c>
      <c r="AE195" s="31">
        <v>1</v>
      </c>
      <c r="AF195" s="31" t="s">
        <v>34</v>
      </c>
      <c r="AG195" s="31" t="s">
        <v>103</v>
      </c>
      <c r="AH195" s="31">
        <v>200</v>
      </c>
      <c r="AI195" s="31" t="s">
        <v>94</v>
      </c>
      <c r="AJ195" s="16"/>
      <c r="AK195" s="16" t="str">
        <f t="shared" ref="AK195:AK196" si="445">AI196</f>
        <v>鉄道</v>
      </c>
      <c r="AL195" s="31">
        <v>51.5</v>
      </c>
      <c r="AM195" s="31">
        <v>1</v>
      </c>
      <c r="AN195" s="31">
        <v>26569</v>
      </c>
      <c r="AO195" s="31">
        <v>49.2</v>
      </c>
      <c r="AP195" s="31">
        <v>1</v>
      </c>
      <c r="AQ195" s="31">
        <v>33</v>
      </c>
      <c r="AR195" s="31">
        <v>420</v>
      </c>
      <c r="AS195" s="31" t="s">
        <v>122</v>
      </c>
      <c r="AT195" s="31" t="s">
        <v>123</v>
      </c>
      <c r="AU195" s="31">
        <v>2</v>
      </c>
      <c r="AV195" s="31">
        <v>599</v>
      </c>
      <c r="AW195" s="31">
        <v>7.7</v>
      </c>
      <c r="AX195" s="31">
        <v>909</v>
      </c>
      <c r="AY195" s="31">
        <v>10.8</v>
      </c>
      <c r="AZ195" s="31">
        <v>51.5</v>
      </c>
      <c r="BA195" s="31">
        <v>1</v>
      </c>
      <c r="BB195" s="31">
        <v>23903</v>
      </c>
      <c r="BC195" s="31">
        <v>119.5</v>
      </c>
      <c r="BD195" s="31">
        <v>1</v>
      </c>
      <c r="BE195" s="31">
        <v>23903</v>
      </c>
      <c r="BF195" s="31">
        <v>295.5</v>
      </c>
      <c r="BG195" s="31">
        <v>0</v>
      </c>
      <c r="BH195" s="31">
        <v>0</v>
      </c>
      <c r="BI195" s="31">
        <v>0</v>
      </c>
      <c r="BJ195" s="31">
        <v>0</v>
      </c>
      <c r="BK195" s="31">
        <v>0</v>
      </c>
      <c r="BL195" s="31">
        <v>0</v>
      </c>
      <c r="BM195" s="31">
        <v>0</v>
      </c>
      <c r="BN195" s="31">
        <v>0</v>
      </c>
      <c r="BO195" s="31">
        <v>0</v>
      </c>
    </row>
    <row r="196" spans="1:67" s="6" customFormat="1" ht="17" customHeight="1">
      <c r="A196" s="35">
        <v>255970</v>
      </c>
      <c r="B196" s="6" t="s">
        <v>80</v>
      </c>
      <c r="C196" s="6">
        <v>500</v>
      </c>
      <c r="D196" s="6" t="s">
        <v>33</v>
      </c>
      <c r="E196" s="21">
        <v>1</v>
      </c>
      <c r="F196" s="21" t="str">
        <f t="shared" ref="F196:F197" si="446">D195</f>
        <v>出勤</v>
      </c>
      <c r="G196" s="21" t="str">
        <f t="shared" si="443"/>
        <v>帰宅</v>
      </c>
      <c r="H196" s="7">
        <v>40122.783125000002</v>
      </c>
      <c r="I196" s="7">
        <v>40122.829247685186</v>
      </c>
      <c r="J196" s="13">
        <v>1.2141203704231884E-2</v>
      </c>
      <c r="K196" s="23">
        <f t="shared" ref="K196" si="447">J195+J196+J197</f>
        <v>0.44812500000261934</v>
      </c>
      <c r="L196" s="6">
        <v>3985</v>
      </c>
      <c r="M196" s="10">
        <v>20982.218558081211</v>
      </c>
      <c r="N196" s="6">
        <v>35.443675540000001</v>
      </c>
      <c r="O196" s="6">
        <v>139.63786669999999</v>
      </c>
      <c r="P196" s="6">
        <v>104</v>
      </c>
      <c r="Q196" s="6" t="s">
        <v>844</v>
      </c>
      <c r="R196" s="6">
        <v>1003002</v>
      </c>
      <c r="S196" s="6" t="s">
        <v>120</v>
      </c>
      <c r="T196" s="6">
        <v>100300215</v>
      </c>
      <c r="U196" s="6" t="s">
        <v>661</v>
      </c>
      <c r="V196" s="6">
        <v>35.629107359999999</v>
      </c>
      <c r="W196" s="6">
        <v>139.68101809999999</v>
      </c>
      <c r="AD196" s="6">
        <v>38</v>
      </c>
      <c r="AE196" s="6">
        <v>1</v>
      </c>
      <c r="AF196" s="6" t="s">
        <v>34</v>
      </c>
      <c r="AG196" s="6" t="s">
        <v>103</v>
      </c>
      <c r="AH196" s="6">
        <v>200</v>
      </c>
      <c r="AI196" s="6" t="s">
        <v>94</v>
      </c>
      <c r="AJ196" s="21" t="str">
        <f t="shared" ref="AJ196:AJ197" si="448">AI195</f>
        <v>鉄道</v>
      </c>
      <c r="AK196" s="21" t="str">
        <f t="shared" si="445"/>
        <v>徒歩</v>
      </c>
      <c r="AL196" s="6">
        <v>51.4</v>
      </c>
      <c r="AM196" s="6">
        <v>1</v>
      </c>
      <c r="AN196" s="6">
        <v>25838</v>
      </c>
      <c r="AO196" s="6">
        <v>46.5</v>
      </c>
      <c r="AP196" s="6">
        <v>1</v>
      </c>
      <c r="AQ196" s="6">
        <v>40</v>
      </c>
      <c r="AR196" s="6">
        <v>440</v>
      </c>
      <c r="AS196" s="6" t="s">
        <v>120</v>
      </c>
      <c r="AT196" s="6" t="s">
        <v>122</v>
      </c>
      <c r="AU196" s="6">
        <v>1</v>
      </c>
      <c r="AV196" s="6">
        <v>495</v>
      </c>
      <c r="AW196" s="6">
        <v>6</v>
      </c>
      <c r="AX196" s="6">
        <v>460</v>
      </c>
      <c r="AY196" s="6">
        <v>5.4</v>
      </c>
      <c r="AZ196" s="6">
        <v>51.4</v>
      </c>
      <c r="BA196" s="6">
        <v>1</v>
      </c>
      <c r="BB196" s="6">
        <v>23826</v>
      </c>
      <c r="BC196" s="6">
        <v>119.1</v>
      </c>
      <c r="BD196" s="6">
        <v>1</v>
      </c>
      <c r="BE196" s="6">
        <v>23826</v>
      </c>
      <c r="BF196" s="6">
        <v>295.7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</row>
    <row r="197" spans="1:67" s="37" customFormat="1" ht="17" customHeight="1">
      <c r="A197" s="36">
        <v>255980</v>
      </c>
      <c r="B197" s="37" t="s">
        <v>80</v>
      </c>
      <c r="C197" s="37">
        <v>200</v>
      </c>
      <c r="D197" s="37" t="s">
        <v>85</v>
      </c>
      <c r="E197" s="26">
        <v>0</v>
      </c>
      <c r="F197" s="21" t="str">
        <f t="shared" si="446"/>
        <v>買い物</v>
      </c>
      <c r="G197" s="26"/>
      <c r="H197" s="38">
        <v>40122.84138888889</v>
      </c>
      <c r="I197" s="38">
        <v>40122.846261574072</v>
      </c>
      <c r="J197" s="39"/>
      <c r="K197" s="28">
        <f t="shared" ref="K197" si="449">J195+J196+J197</f>
        <v>0.44812500000261934</v>
      </c>
      <c r="L197" s="37">
        <v>421</v>
      </c>
      <c r="M197" s="40">
        <v>494.79208128708336</v>
      </c>
      <c r="N197" s="37">
        <v>35.627937920000001</v>
      </c>
      <c r="O197" s="37">
        <v>139.67743999999999</v>
      </c>
      <c r="V197" s="37">
        <v>35.631617980000001</v>
      </c>
      <c r="W197" s="37">
        <v>139.68051919999999</v>
      </c>
      <c r="AD197" s="37">
        <v>38</v>
      </c>
      <c r="AE197" s="37">
        <v>1</v>
      </c>
      <c r="AF197" s="37" t="s">
        <v>34</v>
      </c>
      <c r="AG197" s="37" t="s">
        <v>103</v>
      </c>
      <c r="AH197" s="37">
        <v>420</v>
      </c>
      <c r="AI197" s="37" t="s">
        <v>95</v>
      </c>
      <c r="AJ197" s="26" t="str">
        <f t="shared" si="448"/>
        <v>鉄道</v>
      </c>
      <c r="AK197" s="26"/>
      <c r="AL197" s="37">
        <v>7.3</v>
      </c>
      <c r="AM197" s="37">
        <v>1</v>
      </c>
      <c r="AN197" s="37">
        <v>817</v>
      </c>
      <c r="AO197" s="37">
        <v>5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1</v>
      </c>
      <c r="BB197" s="37">
        <v>625</v>
      </c>
      <c r="BC197" s="37">
        <v>3.1</v>
      </c>
      <c r="BD197" s="37">
        <v>1</v>
      </c>
      <c r="BE197" s="37">
        <v>625</v>
      </c>
      <c r="BF197" s="37">
        <v>7.3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</row>
    <row r="198" spans="1:67" s="31" customFormat="1" ht="17" customHeight="1">
      <c r="A198" s="30">
        <v>256130</v>
      </c>
      <c r="B198" s="31" t="s">
        <v>80</v>
      </c>
      <c r="C198" s="31">
        <v>500</v>
      </c>
      <c r="D198" s="31" t="s">
        <v>33</v>
      </c>
      <c r="E198" s="16">
        <v>2</v>
      </c>
      <c r="F198" s="16"/>
      <c r="G198" s="16" t="str">
        <f t="shared" ref="G198:G199" si="450">D199</f>
        <v>その他</v>
      </c>
      <c r="H198" s="32">
        <v>40124.49900462963</v>
      </c>
      <c r="I198" s="32">
        <v>40124.503541666665</v>
      </c>
      <c r="J198" s="33">
        <v>8.4641203706269152E-2</v>
      </c>
      <c r="K198" s="18">
        <f t="shared" ref="K198" si="451">J198+J199+J200</f>
        <v>0.17892361111444188</v>
      </c>
      <c r="L198" s="31">
        <v>392</v>
      </c>
      <c r="M198" s="34">
        <v>312.3254396305453</v>
      </c>
      <c r="N198" s="31">
        <v>35.630394809999999</v>
      </c>
      <c r="O198" s="31">
        <v>139.68026710000001</v>
      </c>
      <c r="V198" s="31">
        <v>35.629729640000001</v>
      </c>
      <c r="W198" s="31">
        <v>139.6836251</v>
      </c>
      <c r="AD198" s="31">
        <v>38</v>
      </c>
      <c r="AE198" s="31">
        <v>1</v>
      </c>
      <c r="AF198" s="31" t="s">
        <v>34</v>
      </c>
      <c r="AG198" s="31" t="s">
        <v>103</v>
      </c>
      <c r="AH198" s="31">
        <v>420</v>
      </c>
      <c r="AI198" s="31" t="s">
        <v>95</v>
      </c>
      <c r="AJ198" s="16"/>
      <c r="AK198" s="16" t="str">
        <f t="shared" ref="AK198:AK199" si="452">AI199</f>
        <v>自転車</v>
      </c>
      <c r="AL198" s="31">
        <v>5.2</v>
      </c>
      <c r="AM198" s="31">
        <v>1</v>
      </c>
      <c r="AN198" s="31">
        <v>574</v>
      </c>
      <c r="AO198" s="31">
        <v>4.5999999999999996</v>
      </c>
      <c r="AP198" s="31">
        <v>0</v>
      </c>
      <c r="AQ198" s="31">
        <v>0</v>
      </c>
      <c r="AR198" s="31">
        <v>0</v>
      </c>
      <c r="AS198" s="31">
        <v>0</v>
      </c>
      <c r="AT198" s="31">
        <v>0</v>
      </c>
      <c r="AU198" s="31">
        <v>0</v>
      </c>
      <c r="AV198" s="31">
        <v>0</v>
      </c>
      <c r="AW198" s="31">
        <v>0</v>
      </c>
      <c r="AX198" s="31">
        <v>0</v>
      </c>
      <c r="AY198" s="31">
        <v>0</v>
      </c>
      <c r="AZ198" s="31">
        <v>0</v>
      </c>
      <c r="BA198" s="31">
        <v>1</v>
      </c>
      <c r="BB198" s="31">
        <v>396</v>
      </c>
      <c r="BC198" s="31">
        <v>2</v>
      </c>
      <c r="BD198" s="31">
        <v>1</v>
      </c>
      <c r="BE198" s="31">
        <v>396</v>
      </c>
      <c r="BF198" s="31">
        <v>5.2</v>
      </c>
      <c r="BG198" s="31">
        <v>0</v>
      </c>
      <c r="BH198" s="31">
        <v>0</v>
      </c>
      <c r="BI198" s="31">
        <v>0</v>
      </c>
      <c r="BJ198" s="31">
        <v>0</v>
      </c>
      <c r="BK198" s="31">
        <v>0</v>
      </c>
      <c r="BL198" s="31">
        <v>0</v>
      </c>
      <c r="BM198" s="31">
        <v>0</v>
      </c>
      <c r="BN198" s="31">
        <v>0</v>
      </c>
      <c r="BO198" s="31">
        <v>0</v>
      </c>
    </row>
    <row r="199" spans="1:67" s="6" customFormat="1" ht="17" customHeight="1">
      <c r="A199" s="35">
        <v>256148</v>
      </c>
      <c r="B199" s="6" t="s">
        <v>80</v>
      </c>
      <c r="C199" s="6">
        <v>999</v>
      </c>
      <c r="D199" s="6" t="s">
        <v>84</v>
      </c>
      <c r="E199" s="21">
        <v>1</v>
      </c>
      <c r="F199" s="21" t="str">
        <f t="shared" ref="F199:F200" si="453">D198</f>
        <v>買い物</v>
      </c>
      <c r="G199" s="21" t="str">
        <f t="shared" si="450"/>
        <v>帰宅</v>
      </c>
      <c r="H199" s="7">
        <v>40124.588182870371</v>
      </c>
      <c r="I199" s="7">
        <v>40124.593530092592</v>
      </c>
      <c r="J199" s="13">
        <v>9.428240740817273E-2</v>
      </c>
      <c r="K199" s="23">
        <f t="shared" ref="K199" si="454">J198+J199+J200</f>
        <v>0.17892361111444188</v>
      </c>
      <c r="L199" s="6">
        <v>462</v>
      </c>
      <c r="M199" s="10">
        <v>925.91394858805234</v>
      </c>
      <c r="N199" s="6">
        <v>35.63117802</v>
      </c>
      <c r="O199" s="6">
        <v>139.6801275</v>
      </c>
      <c r="V199" s="6">
        <v>35.622949030000001</v>
      </c>
      <c r="W199" s="6">
        <v>139.68170470000001</v>
      </c>
      <c r="AD199" s="6">
        <v>38</v>
      </c>
      <c r="AE199" s="6">
        <v>1</v>
      </c>
      <c r="AF199" s="6" t="s">
        <v>34</v>
      </c>
      <c r="AG199" s="6" t="s">
        <v>103</v>
      </c>
      <c r="AH199" s="6">
        <v>410</v>
      </c>
      <c r="AI199" s="6" t="s">
        <v>43</v>
      </c>
      <c r="AJ199" s="21" t="str">
        <f t="shared" ref="AJ199:AJ200" si="455">AI198</f>
        <v>徒歩</v>
      </c>
      <c r="AK199" s="21" t="str">
        <f t="shared" si="452"/>
        <v>自転車</v>
      </c>
      <c r="AL199" s="6">
        <v>6.1</v>
      </c>
      <c r="AM199" s="6">
        <v>1</v>
      </c>
      <c r="AN199" s="6">
        <v>1943</v>
      </c>
      <c r="AO199" s="6">
        <v>10.4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1</v>
      </c>
      <c r="BB199" s="6">
        <v>1215</v>
      </c>
      <c r="BC199" s="6">
        <v>6.1</v>
      </c>
      <c r="BD199" s="6">
        <v>1</v>
      </c>
      <c r="BE199" s="6">
        <v>1215</v>
      </c>
      <c r="BF199" s="6">
        <v>15.1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</row>
    <row r="200" spans="1:67" s="37" customFormat="1" ht="17" customHeight="1">
      <c r="A200" s="36">
        <v>256168</v>
      </c>
      <c r="B200" s="37" t="s">
        <v>80</v>
      </c>
      <c r="C200" s="37">
        <v>200</v>
      </c>
      <c r="D200" s="37" t="s">
        <v>85</v>
      </c>
      <c r="E200" s="26">
        <v>0</v>
      </c>
      <c r="F200" s="21" t="str">
        <f t="shared" si="453"/>
        <v>その他</v>
      </c>
      <c r="G200" s="26"/>
      <c r="H200" s="38">
        <v>40124.6878125</v>
      </c>
      <c r="I200" s="38">
        <v>40124.695914351854</v>
      </c>
      <c r="J200" s="39"/>
      <c r="K200" s="28">
        <f t="shared" ref="K200" si="456">J198+J199+J200</f>
        <v>0.17892361111444188</v>
      </c>
      <c r="L200" s="37">
        <v>700</v>
      </c>
      <c r="M200" s="40">
        <v>987.80103578990588</v>
      </c>
      <c r="N200" s="37">
        <v>35.622235600000003</v>
      </c>
      <c r="O200" s="37">
        <v>139.68152760000001</v>
      </c>
      <c r="V200" s="37">
        <v>35.631038629999999</v>
      </c>
      <c r="W200" s="37">
        <v>139.6800471</v>
      </c>
      <c r="AD200" s="37">
        <v>38</v>
      </c>
      <c r="AE200" s="37">
        <v>1</v>
      </c>
      <c r="AF200" s="37" t="s">
        <v>34</v>
      </c>
      <c r="AG200" s="37" t="s">
        <v>103</v>
      </c>
      <c r="AH200" s="37">
        <v>410</v>
      </c>
      <c r="AI200" s="37" t="s">
        <v>43</v>
      </c>
      <c r="AJ200" s="26" t="str">
        <f t="shared" si="455"/>
        <v>自転車</v>
      </c>
      <c r="AK200" s="26"/>
      <c r="AL200" s="37">
        <v>6</v>
      </c>
      <c r="AM200" s="37">
        <v>1</v>
      </c>
      <c r="AN200" s="37">
        <v>1319</v>
      </c>
      <c r="AO200" s="37">
        <v>8</v>
      </c>
      <c r="AP200" s="37">
        <v>0</v>
      </c>
      <c r="AQ200" s="37">
        <v>0</v>
      </c>
      <c r="AR200" s="37">
        <v>0</v>
      </c>
      <c r="AS200" s="37">
        <v>0</v>
      </c>
      <c r="AT200" s="37">
        <v>0</v>
      </c>
      <c r="AU200" s="37">
        <v>0</v>
      </c>
      <c r="AV200" s="37">
        <v>0</v>
      </c>
      <c r="AW200" s="37">
        <v>0</v>
      </c>
      <c r="AX200" s="37">
        <v>0</v>
      </c>
      <c r="AY200" s="37">
        <v>0</v>
      </c>
      <c r="AZ200" s="37">
        <v>0</v>
      </c>
      <c r="BA200" s="37">
        <v>1</v>
      </c>
      <c r="BB200" s="37">
        <v>1204</v>
      </c>
      <c r="BC200" s="37">
        <v>6</v>
      </c>
      <c r="BD200" s="37">
        <v>1</v>
      </c>
      <c r="BE200" s="37">
        <v>1204</v>
      </c>
      <c r="BF200" s="37">
        <v>14.7</v>
      </c>
      <c r="BG200" s="37">
        <v>0</v>
      </c>
      <c r="BH200" s="37">
        <v>0</v>
      </c>
      <c r="BI200" s="37">
        <v>0</v>
      </c>
      <c r="BJ200" s="37">
        <v>0</v>
      </c>
      <c r="BK200" s="37">
        <v>0</v>
      </c>
      <c r="BL200" s="37">
        <v>0</v>
      </c>
      <c r="BM200" s="37">
        <v>0</v>
      </c>
      <c r="BN200" s="37">
        <v>0</v>
      </c>
      <c r="BO200" s="37">
        <v>0</v>
      </c>
    </row>
    <row r="201" spans="1:67" s="31" customFormat="1" ht="17" customHeight="1">
      <c r="A201" s="30">
        <v>256194</v>
      </c>
      <c r="B201" s="31" t="s">
        <v>80</v>
      </c>
      <c r="C201" s="31">
        <v>500</v>
      </c>
      <c r="D201" s="31" t="s">
        <v>33</v>
      </c>
      <c r="E201" s="16">
        <v>2</v>
      </c>
      <c r="F201" s="16"/>
      <c r="G201" s="16" t="str">
        <f t="shared" ref="G201:G202" si="457">D202</f>
        <v>買い物</v>
      </c>
      <c r="H201" s="32">
        <v>40125.36446759259</v>
      </c>
      <c r="I201" s="32">
        <v>40125.409525462965</v>
      </c>
      <c r="J201" s="33">
        <v>6.9722222222480923E-2</v>
      </c>
      <c r="K201" s="18">
        <f t="shared" ref="K201" si="458">J201+J202+J203</f>
        <v>8.9351851849642117E-2</v>
      </c>
      <c r="L201" s="31">
        <v>3893</v>
      </c>
      <c r="M201" s="34">
        <v>12980.972900433746</v>
      </c>
      <c r="N201" s="31">
        <v>35.631086830000001</v>
      </c>
      <c r="O201" s="31">
        <v>139.6798594</v>
      </c>
      <c r="V201" s="31">
        <v>35.522618360000003</v>
      </c>
      <c r="W201" s="31">
        <v>139.7329885</v>
      </c>
      <c r="X201" s="31">
        <v>131</v>
      </c>
      <c r="Y201" s="31" t="s">
        <v>832</v>
      </c>
      <c r="Z201" s="31">
        <v>1300102</v>
      </c>
      <c r="AA201" s="31" t="s">
        <v>344</v>
      </c>
      <c r="AB201" s="31">
        <v>130010202</v>
      </c>
      <c r="AC201" s="31" t="s">
        <v>523</v>
      </c>
      <c r="AD201" s="31">
        <v>38</v>
      </c>
      <c r="AE201" s="31">
        <v>1</v>
      </c>
      <c r="AF201" s="31" t="s">
        <v>34</v>
      </c>
      <c r="AG201" s="31" t="s">
        <v>103</v>
      </c>
      <c r="AH201" s="31">
        <v>200</v>
      </c>
      <c r="AI201" s="31" t="s">
        <v>94</v>
      </c>
      <c r="AJ201" s="16"/>
      <c r="AK201" s="16" t="str">
        <f t="shared" ref="AK201:AK202" si="459">AI202</f>
        <v>自動車</v>
      </c>
      <c r="AL201" s="31">
        <v>76.599999999999994</v>
      </c>
      <c r="AM201" s="31">
        <v>1</v>
      </c>
      <c r="AN201" s="31">
        <v>18410</v>
      </c>
      <c r="AO201" s="31">
        <v>42.2</v>
      </c>
      <c r="AP201" s="31">
        <v>1</v>
      </c>
      <c r="AQ201" s="31">
        <v>45</v>
      </c>
      <c r="AR201" s="31">
        <v>640</v>
      </c>
      <c r="AS201" s="31" t="s">
        <v>122</v>
      </c>
      <c r="AT201" s="31" t="s">
        <v>239</v>
      </c>
      <c r="AU201" s="31">
        <v>4</v>
      </c>
      <c r="AV201" s="31">
        <v>625</v>
      </c>
      <c r="AW201" s="31">
        <v>8</v>
      </c>
      <c r="AX201" s="31">
        <v>1945</v>
      </c>
      <c r="AY201" s="31">
        <v>23.6</v>
      </c>
      <c r="AZ201" s="31">
        <v>76.599999999999994</v>
      </c>
      <c r="BA201" s="31">
        <v>1</v>
      </c>
      <c r="BB201" s="31">
        <v>15036</v>
      </c>
      <c r="BC201" s="31">
        <v>75.2</v>
      </c>
      <c r="BD201" s="31">
        <v>1</v>
      </c>
      <c r="BE201" s="31">
        <v>15036</v>
      </c>
      <c r="BF201" s="31">
        <v>184.2</v>
      </c>
      <c r="BG201" s="31">
        <v>0</v>
      </c>
      <c r="BH201" s="31">
        <v>0</v>
      </c>
      <c r="BI201" s="31">
        <v>0</v>
      </c>
      <c r="BJ201" s="31">
        <v>0</v>
      </c>
      <c r="BK201" s="31">
        <v>0</v>
      </c>
      <c r="BL201" s="31">
        <v>0</v>
      </c>
      <c r="BM201" s="31">
        <v>0</v>
      </c>
      <c r="BN201" s="31">
        <v>0</v>
      </c>
      <c r="BO201" s="31">
        <v>0</v>
      </c>
    </row>
    <row r="202" spans="1:67" s="6" customFormat="1" ht="17" customHeight="1">
      <c r="A202" s="35">
        <v>256199</v>
      </c>
      <c r="B202" s="6" t="s">
        <v>80</v>
      </c>
      <c r="C202" s="6">
        <v>500</v>
      </c>
      <c r="D202" s="6" t="s">
        <v>33</v>
      </c>
      <c r="E202" s="21">
        <v>1</v>
      </c>
      <c r="F202" s="21" t="str">
        <f t="shared" ref="F202:F203" si="460">D201</f>
        <v>買い物</v>
      </c>
      <c r="G202" s="21" t="str">
        <f t="shared" si="457"/>
        <v>帰宅</v>
      </c>
      <c r="H202" s="7">
        <v>40125.479247685187</v>
      </c>
      <c r="I202" s="7">
        <v>40125.490763888891</v>
      </c>
      <c r="J202" s="13">
        <v>1.9629629627161194E-2</v>
      </c>
      <c r="K202" s="23">
        <f t="shared" ref="K202" si="461">J201+J202+J203</f>
        <v>8.9351851849642117E-2</v>
      </c>
      <c r="L202" s="6">
        <v>995</v>
      </c>
      <c r="M202" s="10">
        <v>1906.8883567888124</v>
      </c>
      <c r="N202" s="6">
        <v>35.521518659999998</v>
      </c>
      <c r="O202" s="6">
        <v>139.73248960000001</v>
      </c>
      <c r="P202" s="6">
        <v>131</v>
      </c>
      <c r="Q202" s="6" t="s">
        <v>832</v>
      </c>
      <c r="R202" s="6">
        <v>1300102</v>
      </c>
      <c r="S202" s="6" t="s">
        <v>344</v>
      </c>
      <c r="T202" s="6">
        <v>130010202</v>
      </c>
      <c r="U202" s="6" t="s">
        <v>523</v>
      </c>
      <c r="V202" s="6">
        <v>35.533347130000003</v>
      </c>
      <c r="W202" s="6">
        <v>139.71722790000001</v>
      </c>
      <c r="X202" s="6">
        <v>131</v>
      </c>
      <c r="Y202" s="6" t="s">
        <v>832</v>
      </c>
      <c r="Z202" s="6">
        <v>1300109</v>
      </c>
      <c r="AA202" s="6" t="s">
        <v>240</v>
      </c>
      <c r="AB202" s="6">
        <v>130010902</v>
      </c>
      <c r="AC202" s="6" t="s">
        <v>513</v>
      </c>
      <c r="AD202" s="6">
        <v>38</v>
      </c>
      <c r="AE202" s="6">
        <v>1</v>
      </c>
      <c r="AF202" s="6" t="s">
        <v>34</v>
      </c>
      <c r="AG202" s="6" t="s">
        <v>103</v>
      </c>
      <c r="AH202" s="6">
        <v>100</v>
      </c>
      <c r="AI202" s="6" t="s">
        <v>93</v>
      </c>
      <c r="AJ202" s="21" t="str">
        <f t="shared" ref="AJ202:AJ203" si="462">AI201</f>
        <v>鉄道</v>
      </c>
      <c r="AK202" s="21" t="str">
        <f t="shared" si="459"/>
        <v>自動車</v>
      </c>
      <c r="AL202" s="6">
        <v>16.5</v>
      </c>
      <c r="AM202" s="6">
        <v>1</v>
      </c>
      <c r="AN202" s="6">
        <v>6352</v>
      </c>
      <c r="AO202" s="6">
        <v>16.5</v>
      </c>
      <c r="AP202" s="6">
        <v>1</v>
      </c>
      <c r="AQ202" s="6">
        <v>2</v>
      </c>
      <c r="AR202" s="6">
        <v>130</v>
      </c>
      <c r="AS202" s="6" t="s">
        <v>239</v>
      </c>
      <c r="AT202" s="6" t="s">
        <v>240</v>
      </c>
      <c r="AU202" s="6">
        <v>0</v>
      </c>
      <c r="AV202" s="6">
        <v>1950</v>
      </c>
      <c r="AW202" s="6">
        <v>24.7</v>
      </c>
      <c r="AX202" s="6">
        <v>604</v>
      </c>
      <c r="AY202" s="6">
        <v>7.1</v>
      </c>
      <c r="AZ202" s="6">
        <v>33.799999999999997</v>
      </c>
      <c r="BA202" s="6">
        <v>1</v>
      </c>
      <c r="BB202" s="6">
        <v>2376</v>
      </c>
      <c r="BC202" s="6">
        <v>11.9</v>
      </c>
      <c r="BD202" s="6">
        <v>1</v>
      </c>
      <c r="BE202" s="6">
        <v>2376</v>
      </c>
      <c r="BF202" s="6">
        <v>29.7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</row>
    <row r="203" spans="1:67" s="37" customFormat="1" ht="17" customHeight="1">
      <c r="A203" s="36">
        <v>256204</v>
      </c>
      <c r="B203" s="37" t="s">
        <v>80</v>
      </c>
      <c r="C203" s="37">
        <v>200</v>
      </c>
      <c r="D203" s="37" t="s">
        <v>85</v>
      </c>
      <c r="E203" s="26">
        <v>0</v>
      </c>
      <c r="F203" s="21" t="str">
        <f t="shared" si="460"/>
        <v>買い物</v>
      </c>
      <c r="G203" s="26"/>
      <c r="H203" s="38">
        <v>40125.510393518518</v>
      </c>
      <c r="I203" s="38">
        <v>40125.534583333334</v>
      </c>
      <c r="J203" s="39"/>
      <c r="K203" s="28">
        <f t="shared" ref="K203" si="463">J201+J202+J203</f>
        <v>8.9351851849642117E-2</v>
      </c>
      <c r="L203" s="37">
        <v>2090</v>
      </c>
      <c r="M203" s="40">
        <v>11400.625625372591</v>
      </c>
      <c r="N203" s="37">
        <v>35.533529520000002</v>
      </c>
      <c r="O203" s="37">
        <v>139.7178394</v>
      </c>
      <c r="P203" s="37">
        <v>131</v>
      </c>
      <c r="Q203" s="37" t="s">
        <v>832</v>
      </c>
      <c r="R203" s="37">
        <v>1300109</v>
      </c>
      <c r="S203" s="37" t="s">
        <v>240</v>
      </c>
      <c r="T203" s="37">
        <v>130010902</v>
      </c>
      <c r="U203" s="37" t="s">
        <v>513</v>
      </c>
      <c r="V203" s="37">
        <v>35.631349700000001</v>
      </c>
      <c r="W203" s="37">
        <v>139.68000950000001</v>
      </c>
      <c r="AD203" s="37">
        <v>38</v>
      </c>
      <c r="AE203" s="37">
        <v>1</v>
      </c>
      <c r="AF203" s="37" t="s">
        <v>34</v>
      </c>
      <c r="AG203" s="37" t="s">
        <v>103</v>
      </c>
      <c r="AH203" s="37">
        <v>100</v>
      </c>
      <c r="AI203" s="37" t="s">
        <v>93</v>
      </c>
      <c r="AJ203" s="26" t="str">
        <f t="shared" si="462"/>
        <v>自動車</v>
      </c>
      <c r="AK203" s="26"/>
      <c r="AL203" s="37">
        <v>37.5</v>
      </c>
      <c r="AM203" s="37">
        <v>1</v>
      </c>
      <c r="AN203" s="37">
        <v>15122</v>
      </c>
      <c r="AO203" s="37">
        <v>37.5</v>
      </c>
      <c r="AP203" s="37">
        <v>1</v>
      </c>
      <c r="AQ203" s="37">
        <v>45</v>
      </c>
      <c r="AR203" s="37">
        <v>470</v>
      </c>
      <c r="AS203" s="37" t="s">
        <v>240</v>
      </c>
      <c r="AT203" s="37" t="s">
        <v>122</v>
      </c>
      <c r="AU203" s="37">
        <v>3</v>
      </c>
      <c r="AV203" s="37">
        <v>670</v>
      </c>
      <c r="AW203" s="37">
        <v>8.6</v>
      </c>
      <c r="AX203" s="37">
        <v>687</v>
      </c>
      <c r="AY203" s="37">
        <v>8.1999999999999993</v>
      </c>
      <c r="AZ203" s="37">
        <v>61.8</v>
      </c>
      <c r="BA203" s="37">
        <v>1</v>
      </c>
      <c r="BB203" s="37">
        <v>12877</v>
      </c>
      <c r="BC203" s="37">
        <v>64.400000000000006</v>
      </c>
      <c r="BD203" s="37">
        <v>1</v>
      </c>
      <c r="BE203" s="37">
        <v>12877</v>
      </c>
      <c r="BF203" s="37">
        <v>160.4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0</v>
      </c>
      <c r="BM203" s="37">
        <v>0</v>
      </c>
      <c r="BN203" s="37">
        <v>0</v>
      </c>
      <c r="BO203" s="37">
        <v>0</v>
      </c>
    </row>
    <row r="204" spans="1:67" s="31" customFormat="1" ht="17" customHeight="1">
      <c r="A204" s="30">
        <v>256230</v>
      </c>
      <c r="B204" s="31" t="s">
        <v>80</v>
      </c>
      <c r="C204" s="31">
        <v>999</v>
      </c>
      <c r="D204" s="31" t="s">
        <v>84</v>
      </c>
      <c r="E204" s="16">
        <v>2</v>
      </c>
      <c r="F204" s="16"/>
      <c r="G204" s="16" t="str">
        <f t="shared" ref="G204:G205" si="464">D205</f>
        <v>買い物</v>
      </c>
      <c r="H204" s="32">
        <v>40125.669942129629</v>
      </c>
      <c r="I204" s="32">
        <v>40125.675150462965</v>
      </c>
      <c r="J204" s="33">
        <v>7.253472221782431E-2</v>
      </c>
      <c r="K204" s="18">
        <f t="shared" ref="K204" si="465">J204+J205+J206</f>
        <v>7.7384259253449272E-2</v>
      </c>
      <c r="L204" s="31">
        <v>450</v>
      </c>
      <c r="M204" s="34">
        <v>977.62645940049754</v>
      </c>
      <c r="N204" s="31">
        <v>35.6313283</v>
      </c>
      <c r="O204" s="31">
        <v>139.68013819999999</v>
      </c>
      <c r="V204" s="31">
        <v>35.622616460000003</v>
      </c>
      <c r="W204" s="31">
        <v>139.68160810000001</v>
      </c>
      <c r="AD204" s="31">
        <v>38</v>
      </c>
      <c r="AE204" s="31">
        <v>1</v>
      </c>
      <c r="AF204" s="31" t="s">
        <v>34</v>
      </c>
      <c r="AG204" s="31" t="s">
        <v>103</v>
      </c>
      <c r="AH204" s="31">
        <v>410</v>
      </c>
      <c r="AI204" s="31" t="s">
        <v>43</v>
      </c>
      <c r="AJ204" s="16"/>
      <c r="AK204" s="16" t="str">
        <f t="shared" ref="AK204:AK205" si="466">AI205</f>
        <v>自転車</v>
      </c>
      <c r="AL204" s="31">
        <v>6.3</v>
      </c>
      <c r="AM204" s="31">
        <v>1</v>
      </c>
      <c r="AN204" s="31">
        <v>1974</v>
      </c>
      <c r="AO204" s="31">
        <v>10.5</v>
      </c>
      <c r="AP204" s="31">
        <v>0</v>
      </c>
      <c r="AQ204" s="31">
        <v>0</v>
      </c>
      <c r="AR204" s="31">
        <v>0</v>
      </c>
      <c r="AS204" s="31">
        <v>0</v>
      </c>
      <c r="AT204" s="31">
        <v>0</v>
      </c>
      <c r="AU204" s="31">
        <v>0</v>
      </c>
      <c r="AV204" s="31">
        <v>0</v>
      </c>
      <c r="AW204" s="31">
        <v>0</v>
      </c>
      <c r="AX204" s="31">
        <v>0</v>
      </c>
      <c r="AY204" s="31">
        <v>0</v>
      </c>
      <c r="AZ204" s="31">
        <v>0</v>
      </c>
      <c r="BA204" s="31">
        <v>1</v>
      </c>
      <c r="BB204" s="31">
        <v>1260</v>
      </c>
      <c r="BC204" s="31">
        <v>6.3</v>
      </c>
      <c r="BD204" s="31">
        <v>1</v>
      </c>
      <c r="BE204" s="31">
        <v>1260</v>
      </c>
      <c r="BF204" s="31">
        <v>15.7</v>
      </c>
      <c r="BG204" s="31">
        <v>0</v>
      </c>
      <c r="BH204" s="31">
        <v>0</v>
      </c>
      <c r="BI204" s="31">
        <v>0</v>
      </c>
      <c r="BJ204" s="31">
        <v>0</v>
      </c>
      <c r="BK204" s="31">
        <v>0</v>
      </c>
      <c r="BL204" s="31">
        <v>0</v>
      </c>
      <c r="BM204" s="31">
        <v>0</v>
      </c>
      <c r="BN204" s="31">
        <v>0</v>
      </c>
      <c r="BO204" s="31">
        <v>0</v>
      </c>
    </row>
    <row r="205" spans="1:67" s="6" customFormat="1" ht="17" customHeight="1">
      <c r="A205" s="35">
        <v>256245</v>
      </c>
      <c r="B205" s="6" t="s">
        <v>80</v>
      </c>
      <c r="C205" s="6">
        <v>500</v>
      </c>
      <c r="D205" s="6" t="s">
        <v>33</v>
      </c>
      <c r="E205" s="21">
        <v>1</v>
      </c>
      <c r="F205" s="21" t="str">
        <f t="shared" ref="F205:F206" si="467">D204</f>
        <v>その他</v>
      </c>
      <c r="G205" s="21" t="str">
        <f t="shared" si="464"/>
        <v>帰宅</v>
      </c>
      <c r="H205" s="7">
        <v>40125.747685185182</v>
      </c>
      <c r="I205" s="7">
        <v>40125.754027777781</v>
      </c>
      <c r="J205" s="13">
        <v>4.8495370356249623E-3</v>
      </c>
      <c r="K205" s="23">
        <f t="shared" ref="K205" si="468">J204+J205+J206</f>
        <v>7.7384259253449272E-2</v>
      </c>
      <c r="L205" s="6">
        <v>548</v>
      </c>
      <c r="M205" s="10">
        <v>883.90436207176981</v>
      </c>
      <c r="N205" s="6">
        <v>35.622439380000003</v>
      </c>
      <c r="O205" s="6">
        <v>139.68175830000001</v>
      </c>
      <c r="V205" s="6">
        <v>35.628066660000002</v>
      </c>
      <c r="W205" s="6">
        <v>139.6748489</v>
      </c>
      <c r="AD205" s="6">
        <v>38</v>
      </c>
      <c r="AE205" s="6">
        <v>1</v>
      </c>
      <c r="AF205" s="6" t="s">
        <v>34</v>
      </c>
      <c r="AG205" s="6" t="s">
        <v>103</v>
      </c>
      <c r="AH205" s="6">
        <v>410</v>
      </c>
      <c r="AI205" s="6" t="s">
        <v>43</v>
      </c>
      <c r="AJ205" s="21" t="str">
        <f t="shared" ref="AJ205:AJ206" si="469">AI204</f>
        <v>自転車</v>
      </c>
      <c r="AK205" s="21" t="str">
        <f t="shared" si="466"/>
        <v>自転車</v>
      </c>
      <c r="AL205" s="6">
        <v>5.4</v>
      </c>
      <c r="AM205" s="6">
        <v>1</v>
      </c>
      <c r="AN205" s="6">
        <v>1470</v>
      </c>
      <c r="AO205" s="6">
        <v>8.3000000000000007</v>
      </c>
      <c r="AP205" s="6">
        <v>1</v>
      </c>
      <c r="AQ205" s="6">
        <v>21</v>
      </c>
      <c r="AR205" s="6">
        <v>190</v>
      </c>
      <c r="AS205" s="6" t="s">
        <v>122</v>
      </c>
      <c r="AT205" s="6" t="s">
        <v>246</v>
      </c>
      <c r="AU205" s="6">
        <v>1</v>
      </c>
      <c r="AV205" s="6">
        <v>825</v>
      </c>
      <c r="AW205" s="6">
        <v>10.1</v>
      </c>
      <c r="AX205" s="6">
        <v>1523</v>
      </c>
      <c r="AY205" s="6">
        <v>18.100000000000001</v>
      </c>
      <c r="AZ205" s="6">
        <v>49.2</v>
      </c>
      <c r="BA205" s="6">
        <v>1</v>
      </c>
      <c r="BB205" s="6">
        <v>1081</v>
      </c>
      <c r="BC205" s="6">
        <v>5.4</v>
      </c>
      <c r="BD205" s="6">
        <v>1</v>
      </c>
      <c r="BE205" s="6">
        <v>1081</v>
      </c>
      <c r="BF205" s="6">
        <v>13.8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</row>
    <row r="206" spans="1:67" s="37" customFormat="1" ht="17" customHeight="1">
      <c r="A206" s="36">
        <v>256246</v>
      </c>
      <c r="B206" s="37" t="s">
        <v>80</v>
      </c>
      <c r="C206" s="37">
        <v>200</v>
      </c>
      <c r="D206" s="37" t="s">
        <v>85</v>
      </c>
      <c r="E206" s="26">
        <v>0</v>
      </c>
      <c r="F206" s="21" t="str">
        <f t="shared" si="467"/>
        <v>買い物</v>
      </c>
      <c r="G206" s="26"/>
      <c r="H206" s="38">
        <v>40125.758877314816</v>
      </c>
      <c r="I206" s="38">
        <v>40125.762326388889</v>
      </c>
      <c r="J206" s="39"/>
      <c r="K206" s="28">
        <f t="shared" ref="K206" si="470">J204+J205+J206</f>
        <v>7.7384259253449272E-2</v>
      </c>
      <c r="L206" s="37">
        <v>298</v>
      </c>
      <c r="M206" s="40">
        <v>530.66353469136436</v>
      </c>
      <c r="N206" s="37">
        <v>35.628747990000001</v>
      </c>
      <c r="O206" s="37">
        <v>139.67519770000001</v>
      </c>
      <c r="V206" s="37">
        <v>35.631280009999998</v>
      </c>
      <c r="W206" s="37">
        <v>139.6801758</v>
      </c>
      <c r="AD206" s="37">
        <v>38</v>
      </c>
      <c r="AE206" s="37">
        <v>1</v>
      </c>
      <c r="AF206" s="37" t="s">
        <v>34</v>
      </c>
      <c r="AG206" s="37" t="s">
        <v>103</v>
      </c>
      <c r="AH206" s="37">
        <v>410</v>
      </c>
      <c r="AI206" s="37" t="s">
        <v>43</v>
      </c>
      <c r="AJ206" s="26" t="str">
        <f t="shared" si="469"/>
        <v>自転車</v>
      </c>
      <c r="AK206" s="26"/>
      <c r="AL206" s="37">
        <v>3.3</v>
      </c>
      <c r="AM206" s="37">
        <v>1</v>
      </c>
      <c r="AN206" s="37">
        <v>842</v>
      </c>
      <c r="AO206" s="37">
        <v>4.9000000000000004</v>
      </c>
      <c r="AP206" s="37">
        <v>1</v>
      </c>
      <c r="AQ206" s="37">
        <v>21</v>
      </c>
      <c r="AR206" s="37">
        <v>190</v>
      </c>
      <c r="AS206" s="37" t="s">
        <v>246</v>
      </c>
      <c r="AT206" s="37" t="s">
        <v>122</v>
      </c>
      <c r="AU206" s="37">
        <v>1</v>
      </c>
      <c r="AV206" s="37">
        <v>1490</v>
      </c>
      <c r="AW206" s="37">
        <v>19.100000000000001</v>
      </c>
      <c r="AX206" s="37">
        <v>670</v>
      </c>
      <c r="AY206" s="37">
        <v>8</v>
      </c>
      <c r="AZ206" s="37">
        <v>48.1</v>
      </c>
      <c r="BA206" s="37">
        <v>1</v>
      </c>
      <c r="BB206" s="37">
        <v>658</v>
      </c>
      <c r="BC206" s="37">
        <v>3.3</v>
      </c>
      <c r="BD206" s="37">
        <v>1</v>
      </c>
      <c r="BE206" s="37">
        <v>658</v>
      </c>
      <c r="BF206" s="37">
        <v>7.6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</row>
    <row r="207" spans="1:67" s="31" customFormat="1" ht="17" customHeight="1">
      <c r="A207" s="30">
        <v>256254</v>
      </c>
      <c r="B207" s="31" t="s">
        <v>80</v>
      </c>
      <c r="C207" s="31">
        <v>500</v>
      </c>
      <c r="D207" s="31" t="s">
        <v>33</v>
      </c>
      <c r="E207" s="16">
        <v>2</v>
      </c>
      <c r="F207" s="16"/>
      <c r="G207" s="16" t="str">
        <f t="shared" ref="G207:G208" si="471">D208</f>
        <v>食事</v>
      </c>
      <c r="H207" s="32">
        <v>40125.83734953704</v>
      </c>
      <c r="I207" s="32">
        <v>40125.840844907405</v>
      </c>
      <c r="J207" s="33">
        <v>2.5324074078525882E-2</v>
      </c>
      <c r="K207" s="18">
        <f t="shared" ref="K207" si="472">J207+J208+J209</f>
        <v>7.7916666676173918E-2</v>
      </c>
      <c r="L207" s="31">
        <v>302</v>
      </c>
      <c r="M207" s="34">
        <v>337.51058380185367</v>
      </c>
      <c r="N207" s="31">
        <v>35.659368090000001</v>
      </c>
      <c r="O207" s="31">
        <v>139.70228800000001</v>
      </c>
      <c r="V207" s="31">
        <v>35.659625599999998</v>
      </c>
      <c r="W207" s="31">
        <v>139.6985651</v>
      </c>
      <c r="AD207" s="31">
        <v>38</v>
      </c>
      <c r="AE207" s="31">
        <v>1</v>
      </c>
      <c r="AF207" s="31" t="s">
        <v>34</v>
      </c>
      <c r="AG207" s="31" t="s">
        <v>103</v>
      </c>
      <c r="AH207" s="31">
        <v>420</v>
      </c>
      <c r="AI207" s="31" t="s">
        <v>95</v>
      </c>
      <c r="AJ207" s="16"/>
      <c r="AK207" s="16" t="str">
        <f t="shared" ref="AK207:AK208" si="473">AI208</f>
        <v>徒歩</v>
      </c>
      <c r="AL207" s="31">
        <v>4.3</v>
      </c>
      <c r="AM207" s="31">
        <v>1</v>
      </c>
      <c r="AN207" s="31">
        <v>330</v>
      </c>
      <c r="AO207" s="31">
        <v>1.6</v>
      </c>
      <c r="AP207" s="31">
        <v>1</v>
      </c>
      <c r="AQ207" s="31">
        <v>1</v>
      </c>
      <c r="AR207" s="31">
        <v>120</v>
      </c>
      <c r="AS207" s="31" t="s">
        <v>209</v>
      </c>
      <c r="AT207" s="31" t="s">
        <v>236</v>
      </c>
      <c r="AU207" s="31">
        <v>0</v>
      </c>
      <c r="AV207" s="31">
        <v>225</v>
      </c>
      <c r="AW207" s="31">
        <v>2.7</v>
      </c>
      <c r="AX207" s="31">
        <v>735</v>
      </c>
      <c r="AY207" s="31">
        <v>8.8000000000000007</v>
      </c>
      <c r="AZ207" s="31">
        <v>12.5</v>
      </c>
      <c r="BA207" s="31">
        <v>1</v>
      </c>
      <c r="BB207" s="31">
        <v>358</v>
      </c>
      <c r="BC207" s="31">
        <v>1.8</v>
      </c>
      <c r="BD207" s="31">
        <v>1</v>
      </c>
      <c r="BE207" s="31">
        <v>358</v>
      </c>
      <c r="BF207" s="31">
        <v>4.3</v>
      </c>
      <c r="BG207" s="31">
        <v>0</v>
      </c>
      <c r="BH207" s="31">
        <v>0</v>
      </c>
      <c r="BI207" s="31">
        <v>0</v>
      </c>
      <c r="BJ207" s="31">
        <v>0</v>
      </c>
      <c r="BK207" s="31">
        <v>0</v>
      </c>
      <c r="BL207" s="31">
        <v>0</v>
      </c>
      <c r="BM207" s="31">
        <v>0</v>
      </c>
      <c r="BN207" s="31">
        <v>0</v>
      </c>
      <c r="BO207" s="31">
        <v>0</v>
      </c>
    </row>
    <row r="208" spans="1:67" s="6" customFormat="1" ht="17" customHeight="1">
      <c r="A208" s="35">
        <v>256256</v>
      </c>
      <c r="B208" s="6" t="s">
        <v>80</v>
      </c>
      <c r="C208" s="6">
        <v>600</v>
      </c>
      <c r="D208" s="6" t="s">
        <v>91</v>
      </c>
      <c r="E208" s="21">
        <v>1</v>
      </c>
      <c r="F208" s="21" t="str">
        <f t="shared" ref="F208:F209" si="474">D207</f>
        <v>買い物</v>
      </c>
      <c r="G208" s="21" t="str">
        <f t="shared" si="471"/>
        <v>帰宅</v>
      </c>
      <c r="H208" s="7">
        <v>40125.866168981483</v>
      </c>
      <c r="I208" s="7">
        <v>40125.872407407405</v>
      </c>
      <c r="J208" s="13">
        <v>5.2592592597648036E-2</v>
      </c>
      <c r="K208" s="23">
        <f t="shared" ref="K208" si="475">J207+J208+J209</f>
        <v>7.7916666676173918E-2</v>
      </c>
      <c r="L208" s="6">
        <v>539</v>
      </c>
      <c r="M208" s="10">
        <v>188.86638888846122</v>
      </c>
      <c r="N208" s="6">
        <v>35.659105259999997</v>
      </c>
      <c r="O208" s="6">
        <v>139.69862939999999</v>
      </c>
      <c r="V208" s="6">
        <v>35.658069900000001</v>
      </c>
      <c r="W208" s="6">
        <v>139.700287</v>
      </c>
      <c r="AD208" s="6">
        <v>38</v>
      </c>
      <c r="AE208" s="6">
        <v>1</v>
      </c>
      <c r="AF208" s="6" t="s">
        <v>34</v>
      </c>
      <c r="AG208" s="6" t="s">
        <v>103</v>
      </c>
      <c r="AH208" s="6">
        <v>420</v>
      </c>
      <c r="AI208" s="6" t="s">
        <v>95</v>
      </c>
      <c r="AJ208" s="21" t="str">
        <f t="shared" ref="AJ208:AJ209" si="476">AI207</f>
        <v>徒歩</v>
      </c>
      <c r="AK208" s="21" t="str">
        <f t="shared" si="473"/>
        <v>徒歩</v>
      </c>
      <c r="AL208" s="6">
        <v>3</v>
      </c>
      <c r="AM208" s="6">
        <v>1</v>
      </c>
      <c r="AN208" s="6">
        <v>913</v>
      </c>
      <c r="AO208" s="6">
        <v>3.2</v>
      </c>
      <c r="AP208" s="6">
        <v>1</v>
      </c>
      <c r="AQ208" s="6">
        <v>1</v>
      </c>
      <c r="AR208" s="6">
        <v>120</v>
      </c>
      <c r="AS208" s="6" t="s">
        <v>236</v>
      </c>
      <c r="AT208" s="6" t="s">
        <v>209</v>
      </c>
      <c r="AU208" s="6">
        <v>0</v>
      </c>
      <c r="AV208" s="6">
        <v>610</v>
      </c>
      <c r="AW208" s="6">
        <v>7.3</v>
      </c>
      <c r="AX208" s="6">
        <v>190</v>
      </c>
      <c r="AY208" s="6">
        <v>2.2999999999999998</v>
      </c>
      <c r="AZ208" s="6">
        <v>10.600000000000001</v>
      </c>
      <c r="BA208" s="6">
        <v>1</v>
      </c>
      <c r="BB208" s="6">
        <v>253</v>
      </c>
      <c r="BC208" s="6">
        <v>1.3</v>
      </c>
      <c r="BD208" s="6">
        <v>1</v>
      </c>
      <c r="BE208" s="6">
        <v>253</v>
      </c>
      <c r="BF208" s="6">
        <v>3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</row>
    <row r="209" spans="1:67" s="37" customFormat="1" ht="17" customHeight="1">
      <c r="A209" s="36">
        <v>256288</v>
      </c>
      <c r="B209" s="37" t="s">
        <v>80</v>
      </c>
      <c r="C209" s="37">
        <v>200</v>
      </c>
      <c r="D209" s="37" t="s">
        <v>85</v>
      </c>
      <c r="E209" s="26">
        <v>0</v>
      </c>
      <c r="F209" s="21" t="str">
        <f t="shared" si="474"/>
        <v>食事</v>
      </c>
      <c r="G209" s="26"/>
      <c r="H209" s="38">
        <v>40125.925000000003</v>
      </c>
      <c r="I209" s="38">
        <v>40125.927777777775</v>
      </c>
      <c r="J209" s="39"/>
      <c r="K209" s="28">
        <f t="shared" ref="K209" si="477">J207+J208+J209</f>
        <v>7.7916666676173918E-2</v>
      </c>
      <c r="L209" s="37">
        <v>240</v>
      </c>
      <c r="M209" s="40">
        <v>257.5468682828951</v>
      </c>
      <c r="N209" s="37">
        <v>35.63260502</v>
      </c>
      <c r="O209" s="37">
        <v>139.6771664</v>
      </c>
      <c r="V209" s="37">
        <v>35.631065419999999</v>
      </c>
      <c r="W209" s="37">
        <v>139.67929599999999</v>
      </c>
      <c r="AD209" s="37">
        <v>38</v>
      </c>
      <c r="AE209" s="37">
        <v>1</v>
      </c>
      <c r="AF209" s="37" t="s">
        <v>34</v>
      </c>
      <c r="AG209" s="37" t="s">
        <v>103</v>
      </c>
      <c r="AH209" s="37">
        <v>420</v>
      </c>
      <c r="AI209" s="37" t="s">
        <v>95</v>
      </c>
      <c r="AJ209" s="26" t="str">
        <f t="shared" si="476"/>
        <v>徒歩</v>
      </c>
      <c r="AK209" s="26"/>
      <c r="AL209" s="37">
        <v>3.3</v>
      </c>
      <c r="AM209" s="37">
        <v>1</v>
      </c>
      <c r="AN209" s="37">
        <v>269</v>
      </c>
      <c r="AO209" s="37">
        <v>3.1</v>
      </c>
      <c r="AP209" s="37">
        <v>1</v>
      </c>
      <c r="AQ209" s="37">
        <v>19</v>
      </c>
      <c r="AR209" s="37">
        <v>190</v>
      </c>
      <c r="AS209" s="37" t="s">
        <v>243</v>
      </c>
      <c r="AT209" s="37" t="s">
        <v>122</v>
      </c>
      <c r="AU209" s="37">
        <v>1</v>
      </c>
      <c r="AV209" s="37">
        <v>1797</v>
      </c>
      <c r="AW209" s="37">
        <v>21.7</v>
      </c>
      <c r="AX209" s="37">
        <v>665</v>
      </c>
      <c r="AY209" s="37">
        <v>8</v>
      </c>
      <c r="AZ209" s="37">
        <v>48.7</v>
      </c>
      <c r="BA209" s="37">
        <v>1</v>
      </c>
      <c r="BB209" s="37">
        <v>269</v>
      </c>
      <c r="BC209" s="37">
        <v>1.3</v>
      </c>
      <c r="BD209" s="37">
        <v>1</v>
      </c>
      <c r="BE209" s="37">
        <v>269</v>
      </c>
      <c r="BF209" s="37">
        <v>3.3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</row>
    <row r="210" spans="1:67" s="31" customFormat="1" ht="17" customHeight="1">
      <c r="A210" s="30">
        <v>256627</v>
      </c>
      <c r="B210" s="31" t="s">
        <v>80</v>
      </c>
      <c r="C210" s="31">
        <v>100</v>
      </c>
      <c r="D210" s="31" t="s">
        <v>86</v>
      </c>
      <c r="E210" s="16">
        <v>2</v>
      </c>
      <c r="F210" s="16"/>
      <c r="G210" s="16" t="str">
        <f t="shared" ref="G210:G211" si="478">D211</f>
        <v>買い物</v>
      </c>
      <c r="H210" s="32">
        <v>40130.303043981483</v>
      </c>
      <c r="I210" s="32">
        <v>40130.347349537034</v>
      </c>
      <c r="J210" s="33">
        <v>0.45002314815064892</v>
      </c>
      <c r="K210" s="18">
        <f t="shared" ref="K210" si="479">J210+J211+J212</f>
        <v>0.46266203703999054</v>
      </c>
      <c r="L210" s="31">
        <v>3828</v>
      </c>
      <c r="M210" s="34">
        <v>21072.782089630884</v>
      </c>
      <c r="N210" s="31">
        <v>35.63100644</v>
      </c>
      <c r="O210" s="31">
        <v>139.6799398</v>
      </c>
      <c r="V210" s="31">
        <v>35.444469470000001</v>
      </c>
      <c r="W210" s="31">
        <v>139.63862839999999</v>
      </c>
      <c r="X210" s="31">
        <v>104</v>
      </c>
      <c r="Y210" s="31" t="s">
        <v>844</v>
      </c>
      <c r="Z210" s="31">
        <v>1003002</v>
      </c>
      <c r="AA210" s="31" t="s">
        <v>120</v>
      </c>
      <c r="AB210" s="31">
        <v>100300214</v>
      </c>
      <c r="AC210" s="31" t="s">
        <v>655</v>
      </c>
      <c r="AD210" s="31">
        <v>38</v>
      </c>
      <c r="AE210" s="31">
        <v>1</v>
      </c>
      <c r="AF210" s="31" t="s">
        <v>34</v>
      </c>
      <c r="AG210" s="31" t="s">
        <v>103</v>
      </c>
      <c r="AH210" s="31">
        <v>200</v>
      </c>
      <c r="AI210" s="31" t="s">
        <v>94</v>
      </c>
      <c r="AJ210" s="16"/>
      <c r="AK210" s="16" t="str">
        <f t="shared" ref="AK210:AK211" si="480">AI211</f>
        <v>鉄道</v>
      </c>
      <c r="AL210" s="31">
        <v>52</v>
      </c>
      <c r="AM210" s="31">
        <v>1</v>
      </c>
      <c r="AN210" s="31">
        <v>26607</v>
      </c>
      <c r="AO210" s="31">
        <v>49.5</v>
      </c>
      <c r="AP210" s="31">
        <v>1</v>
      </c>
      <c r="AQ210" s="31">
        <v>33</v>
      </c>
      <c r="AR210" s="31">
        <v>420</v>
      </c>
      <c r="AS210" s="31" t="s">
        <v>122</v>
      </c>
      <c r="AT210" s="31" t="s">
        <v>123</v>
      </c>
      <c r="AU210" s="31">
        <v>2</v>
      </c>
      <c r="AV210" s="31">
        <v>614</v>
      </c>
      <c r="AW210" s="31">
        <v>7.9</v>
      </c>
      <c r="AX210" s="31">
        <v>932</v>
      </c>
      <c r="AY210" s="31">
        <v>11.1</v>
      </c>
      <c r="AZ210" s="31">
        <v>52</v>
      </c>
      <c r="BA210" s="31">
        <v>1</v>
      </c>
      <c r="BB210" s="31">
        <v>23911</v>
      </c>
      <c r="BC210" s="31">
        <v>119.6</v>
      </c>
      <c r="BD210" s="31">
        <v>1</v>
      </c>
      <c r="BE210" s="31">
        <v>23911</v>
      </c>
      <c r="BF210" s="31">
        <v>295.60000000000002</v>
      </c>
      <c r="BG210" s="31">
        <v>0</v>
      </c>
      <c r="BH210" s="31">
        <v>0</v>
      </c>
      <c r="BI210" s="31">
        <v>0</v>
      </c>
      <c r="BJ210" s="31">
        <v>0</v>
      </c>
      <c r="BK210" s="31">
        <v>0</v>
      </c>
      <c r="BL210" s="31">
        <v>0</v>
      </c>
      <c r="BM210" s="31">
        <v>0</v>
      </c>
      <c r="BN210" s="31">
        <v>0</v>
      </c>
      <c r="BO210" s="31">
        <v>0</v>
      </c>
    </row>
    <row r="211" spans="1:67" s="6" customFormat="1" ht="17" customHeight="1">
      <c r="A211" s="35">
        <v>256674</v>
      </c>
      <c r="B211" s="6" t="s">
        <v>80</v>
      </c>
      <c r="C211" s="6">
        <v>500</v>
      </c>
      <c r="D211" s="6" t="s">
        <v>33</v>
      </c>
      <c r="E211" s="21">
        <v>1</v>
      </c>
      <c r="F211" s="21" t="str">
        <f t="shared" ref="F211:F212" si="481">D210</f>
        <v>出勤</v>
      </c>
      <c r="G211" s="21" t="str">
        <f t="shared" si="478"/>
        <v>帰宅</v>
      </c>
      <c r="H211" s="7">
        <v>40130.797372685185</v>
      </c>
      <c r="I211" s="7">
        <v>40130.842858796299</v>
      </c>
      <c r="J211" s="13">
        <v>1.2638888889341615E-2</v>
      </c>
      <c r="K211" s="23">
        <f t="shared" ref="K211" si="482">J210+J211+J212</f>
        <v>0.46266203703999054</v>
      </c>
      <c r="L211" s="6">
        <v>3930</v>
      </c>
      <c r="M211" s="10">
        <v>20793.135208532323</v>
      </c>
      <c r="N211" s="6">
        <v>35.443605839999996</v>
      </c>
      <c r="O211" s="6">
        <v>139.63774860000001</v>
      </c>
      <c r="P211" s="6">
        <v>104</v>
      </c>
      <c r="Q211" s="6" t="s">
        <v>844</v>
      </c>
      <c r="R211" s="6">
        <v>1003002</v>
      </c>
      <c r="S211" s="6" t="s">
        <v>120</v>
      </c>
      <c r="T211" s="6">
        <v>100300215</v>
      </c>
      <c r="U211" s="6" t="s">
        <v>661</v>
      </c>
      <c r="V211" s="6">
        <v>35.62782533</v>
      </c>
      <c r="W211" s="6">
        <v>139.67741849999999</v>
      </c>
      <c r="AD211" s="6">
        <v>38</v>
      </c>
      <c r="AE211" s="6">
        <v>1</v>
      </c>
      <c r="AF211" s="6" t="s">
        <v>34</v>
      </c>
      <c r="AG211" s="6" t="s">
        <v>103</v>
      </c>
      <c r="AH211" s="6">
        <v>200</v>
      </c>
      <c r="AI211" s="6" t="s">
        <v>94</v>
      </c>
      <c r="AJ211" s="21" t="str">
        <f t="shared" ref="AJ211:AJ212" si="483">AI210</f>
        <v>鉄道</v>
      </c>
      <c r="AK211" s="21" t="str">
        <f t="shared" si="480"/>
        <v>徒歩</v>
      </c>
      <c r="AL211" s="6">
        <v>55.3</v>
      </c>
      <c r="AM211" s="6">
        <v>1</v>
      </c>
      <c r="AN211" s="6">
        <v>25494</v>
      </c>
      <c r="AO211" s="6">
        <v>45.6</v>
      </c>
      <c r="AP211" s="6">
        <v>1</v>
      </c>
      <c r="AQ211" s="6">
        <v>40</v>
      </c>
      <c r="AR211" s="6">
        <v>440</v>
      </c>
      <c r="AS211" s="6" t="s">
        <v>120</v>
      </c>
      <c r="AT211" s="6" t="s">
        <v>122</v>
      </c>
      <c r="AU211" s="6">
        <v>1</v>
      </c>
      <c r="AV211" s="6">
        <v>450</v>
      </c>
      <c r="AW211" s="6">
        <v>5.4</v>
      </c>
      <c r="AX211" s="6">
        <v>817</v>
      </c>
      <c r="AY211" s="6">
        <v>9.9</v>
      </c>
      <c r="AZ211" s="6">
        <v>55.3</v>
      </c>
      <c r="BA211" s="6">
        <v>1</v>
      </c>
      <c r="BB211" s="6">
        <v>23586</v>
      </c>
      <c r="BC211" s="6">
        <v>117.9</v>
      </c>
      <c r="BD211" s="6">
        <v>1</v>
      </c>
      <c r="BE211" s="6">
        <v>23586</v>
      </c>
      <c r="BF211" s="6">
        <v>293.10000000000002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</row>
    <row r="212" spans="1:67" s="37" customFormat="1" ht="17" customHeight="1">
      <c r="A212" s="36">
        <v>256684</v>
      </c>
      <c r="B212" s="37" t="s">
        <v>80</v>
      </c>
      <c r="C212" s="37">
        <v>200</v>
      </c>
      <c r="D212" s="37" t="s">
        <v>85</v>
      </c>
      <c r="E212" s="26">
        <v>0</v>
      </c>
      <c r="F212" s="21" t="str">
        <f t="shared" si="481"/>
        <v>買い物</v>
      </c>
      <c r="G212" s="26"/>
      <c r="H212" s="38">
        <v>40130.855497685188</v>
      </c>
      <c r="I212" s="38">
        <v>40130.859317129631</v>
      </c>
      <c r="J212" s="39"/>
      <c r="K212" s="28">
        <f t="shared" ref="K212" si="484">J210+J211+J212</f>
        <v>0.46266203703999054</v>
      </c>
      <c r="L212" s="37">
        <v>330</v>
      </c>
      <c r="M212" s="40">
        <v>361.73735202556907</v>
      </c>
      <c r="N212" s="37">
        <v>35.627744839999998</v>
      </c>
      <c r="O212" s="37">
        <v>139.67729510000001</v>
      </c>
      <c r="V212" s="37">
        <v>35.629885260000002</v>
      </c>
      <c r="W212" s="37">
        <v>139.68030999999999</v>
      </c>
      <c r="AD212" s="37">
        <v>38</v>
      </c>
      <c r="AE212" s="37">
        <v>1</v>
      </c>
      <c r="AF212" s="37" t="s">
        <v>34</v>
      </c>
      <c r="AG212" s="37" t="s">
        <v>103</v>
      </c>
      <c r="AH212" s="37">
        <v>420</v>
      </c>
      <c r="AI212" s="37" t="s">
        <v>95</v>
      </c>
      <c r="AJ212" s="26" t="str">
        <f t="shared" si="483"/>
        <v>鉄道</v>
      </c>
      <c r="AK212" s="26"/>
      <c r="AL212" s="37">
        <v>5</v>
      </c>
      <c r="AM212" s="37">
        <v>1</v>
      </c>
      <c r="AN212" s="37">
        <v>609</v>
      </c>
      <c r="AO212" s="37">
        <v>2.8</v>
      </c>
      <c r="AP212" s="37">
        <v>0</v>
      </c>
      <c r="AQ212" s="37">
        <v>0</v>
      </c>
      <c r="AR212" s="37">
        <v>0</v>
      </c>
      <c r="AS212" s="37">
        <v>0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1</v>
      </c>
      <c r="BB212" s="37">
        <v>423</v>
      </c>
      <c r="BC212" s="37">
        <v>2.1</v>
      </c>
      <c r="BD212" s="37">
        <v>1</v>
      </c>
      <c r="BE212" s="37">
        <v>423</v>
      </c>
      <c r="BF212" s="37">
        <v>5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0</v>
      </c>
      <c r="BM212" s="37">
        <v>0</v>
      </c>
      <c r="BN212" s="37">
        <v>0</v>
      </c>
      <c r="BO212" s="37">
        <v>0</v>
      </c>
    </row>
    <row r="213" spans="1:67" s="31" customFormat="1" ht="17" customHeight="1">
      <c r="A213" s="30">
        <v>256711</v>
      </c>
      <c r="B213" s="31" t="s">
        <v>80</v>
      </c>
      <c r="C213" s="31">
        <v>999</v>
      </c>
      <c r="D213" s="31" t="s">
        <v>84</v>
      </c>
      <c r="E213" s="16">
        <v>2</v>
      </c>
      <c r="F213" s="16"/>
      <c r="G213" s="16" t="str">
        <f t="shared" ref="G213:G214" si="485">D214</f>
        <v>買い物</v>
      </c>
      <c r="H213" s="32">
        <v>40131.449386574073</v>
      </c>
      <c r="I213" s="32">
        <v>40131.473437499997</v>
      </c>
      <c r="J213" s="33">
        <v>1.4733796298969537E-2</v>
      </c>
      <c r="K213" s="18">
        <f t="shared" ref="K213" si="486">J213+J214+J215</f>
        <v>1.601851852319669E-2</v>
      </c>
      <c r="L213" s="31">
        <v>2078</v>
      </c>
      <c r="M213" s="34">
        <v>3775.5424273956719</v>
      </c>
      <c r="N213" s="31">
        <v>35.606147669999999</v>
      </c>
      <c r="O213" s="31">
        <v>139.7130276</v>
      </c>
      <c r="V213" s="31">
        <v>35.629568740000003</v>
      </c>
      <c r="W213" s="31">
        <v>139.68277760000001</v>
      </c>
      <c r="AD213" s="31">
        <v>38</v>
      </c>
      <c r="AE213" s="31">
        <v>1</v>
      </c>
      <c r="AF213" s="31" t="s">
        <v>34</v>
      </c>
      <c r="AG213" s="31" t="s">
        <v>103</v>
      </c>
      <c r="AH213" s="31">
        <v>200</v>
      </c>
      <c r="AI213" s="31" t="s">
        <v>94</v>
      </c>
      <c r="AJ213" s="16"/>
      <c r="AK213" s="16" t="str">
        <f t="shared" ref="AK213:AK214" si="487">AI214</f>
        <v>徒歩</v>
      </c>
      <c r="AL213" s="31">
        <v>31.799999999999997</v>
      </c>
      <c r="AM213" s="31">
        <v>1</v>
      </c>
      <c r="AN213" s="31">
        <v>4900</v>
      </c>
      <c r="AO213" s="31">
        <v>16.600000000000001</v>
      </c>
      <c r="AP213" s="31">
        <v>1</v>
      </c>
      <c r="AQ213" s="31">
        <v>22</v>
      </c>
      <c r="AR213" s="31">
        <v>150</v>
      </c>
      <c r="AS213" s="31" t="s">
        <v>261</v>
      </c>
      <c r="AT213" s="31" t="s">
        <v>122</v>
      </c>
      <c r="AU213" s="31">
        <v>2</v>
      </c>
      <c r="AV213" s="31">
        <v>520</v>
      </c>
      <c r="AW213" s="31">
        <v>6.4</v>
      </c>
      <c r="AX213" s="31">
        <v>297</v>
      </c>
      <c r="AY213" s="31">
        <v>3.4</v>
      </c>
      <c r="AZ213" s="31">
        <v>31.799999999999997</v>
      </c>
      <c r="BA213" s="31">
        <v>1</v>
      </c>
      <c r="BB213" s="31">
        <v>4201</v>
      </c>
      <c r="BC213" s="31">
        <v>21</v>
      </c>
      <c r="BD213" s="31">
        <v>1</v>
      </c>
      <c r="BE213" s="31">
        <v>4201</v>
      </c>
      <c r="BF213" s="31">
        <v>52.2</v>
      </c>
      <c r="BG213" s="31">
        <v>0</v>
      </c>
      <c r="BH213" s="31">
        <v>0</v>
      </c>
      <c r="BI213" s="31">
        <v>0</v>
      </c>
      <c r="BJ213" s="31">
        <v>0</v>
      </c>
      <c r="BK213" s="31">
        <v>0</v>
      </c>
      <c r="BL213" s="31">
        <v>0</v>
      </c>
      <c r="BM213" s="31">
        <v>0</v>
      </c>
      <c r="BN213" s="31">
        <v>0</v>
      </c>
      <c r="BO213" s="31">
        <v>0</v>
      </c>
    </row>
    <row r="214" spans="1:67" s="6" customFormat="1" ht="17" customHeight="1">
      <c r="A214" s="35">
        <v>256717</v>
      </c>
      <c r="B214" s="6" t="s">
        <v>80</v>
      </c>
      <c r="C214" s="6">
        <v>500</v>
      </c>
      <c r="D214" s="6" t="s">
        <v>33</v>
      </c>
      <c r="E214" s="21">
        <v>1</v>
      </c>
      <c r="F214" s="21" t="str">
        <f t="shared" ref="F214:F215" si="488">D213</f>
        <v>その他</v>
      </c>
      <c r="G214" s="21" t="str">
        <f t="shared" si="485"/>
        <v>帰宅</v>
      </c>
      <c r="H214" s="7">
        <v>40131.488171296296</v>
      </c>
      <c r="I214" s="7">
        <v>40131.503645833334</v>
      </c>
      <c r="J214" s="13">
        <v>1.2847222242271528E-3</v>
      </c>
      <c r="K214" s="23">
        <f t="shared" ref="K214" si="489">J213+J214+J215</f>
        <v>1.601851852319669E-2</v>
      </c>
      <c r="L214" s="6">
        <v>1337</v>
      </c>
      <c r="M214" s="10">
        <v>716.28233302635397</v>
      </c>
      <c r="N214" s="6">
        <v>35.6295097</v>
      </c>
      <c r="O214" s="6">
        <v>139.68042800000001</v>
      </c>
      <c r="V214" s="6">
        <v>35.629059089999998</v>
      </c>
      <c r="W214" s="6">
        <v>139.68833509999999</v>
      </c>
      <c r="AD214" s="6">
        <v>38</v>
      </c>
      <c r="AE214" s="6">
        <v>1</v>
      </c>
      <c r="AF214" s="6" t="s">
        <v>34</v>
      </c>
      <c r="AG214" s="6" t="s">
        <v>103</v>
      </c>
      <c r="AH214" s="6">
        <v>420</v>
      </c>
      <c r="AI214" s="6" t="s">
        <v>95</v>
      </c>
      <c r="AJ214" s="21" t="str">
        <f t="shared" ref="AJ214:AJ215" si="490">AI213</f>
        <v>鉄道</v>
      </c>
      <c r="AK214" s="21" t="str">
        <f t="shared" si="487"/>
        <v>徒歩</v>
      </c>
      <c r="AL214" s="6">
        <v>9.3000000000000007</v>
      </c>
      <c r="AM214" s="6">
        <v>1</v>
      </c>
      <c r="AN214" s="6">
        <v>812</v>
      </c>
      <c r="AO214" s="6">
        <v>4.5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1</v>
      </c>
      <c r="BB214" s="6">
        <v>771</v>
      </c>
      <c r="BC214" s="6">
        <v>3.9</v>
      </c>
      <c r="BD214" s="6">
        <v>1</v>
      </c>
      <c r="BE214" s="6">
        <v>771</v>
      </c>
      <c r="BF214" s="6">
        <v>9.3000000000000007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</row>
    <row r="215" spans="1:67" s="37" customFormat="1" ht="17" customHeight="1">
      <c r="A215" s="36">
        <v>256719</v>
      </c>
      <c r="B215" s="37" t="s">
        <v>80</v>
      </c>
      <c r="C215" s="37">
        <v>200</v>
      </c>
      <c r="D215" s="37" t="s">
        <v>85</v>
      </c>
      <c r="E215" s="26">
        <v>0</v>
      </c>
      <c r="F215" s="21" t="str">
        <f t="shared" si="488"/>
        <v>買い物</v>
      </c>
      <c r="G215" s="26"/>
      <c r="H215" s="38">
        <v>40131.504930555559</v>
      </c>
      <c r="I215" s="38">
        <v>40131.511574074073</v>
      </c>
      <c r="J215" s="39"/>
      <c r="K215" s="28">
        <f t="shared" ref="K215" si="491">J213+J214+J215</f>
        <v>1.601851852319669E-2</v>
      </c>
      <c r="L215" s="37">
        <v>574</v>
      </c>
      <c r="M215" s="40">
        <v>714.68282266311576</v>
      </c>
      <c r="N215" s="37">
        <v>35.629118079999998</v>
      </c>
      <c r="O215" s="37">
        <v>139.68789520000001</v>
      </c>
      <c r="V215" s="37">
        <v>35.631038539999999</v>
      </c>
      <c r="W215" s="37">
        <v>139.68034750000001</v>
      </c>
      <c r="AD215" s="37">
        <v>38</v>
      </c>
      <c r="AE215" s="37">
        <v>1</v>
      </c>
      <c r="AF215" s="37" t="s">
        <v>34</v>
      </c>
      <c r="AG215" s="37" t="s">
        <v>103</v>
      </c>
      <c r="AH215" s="37">
        <v>420</v>
      </c>
      <c r="AI215" s="37" t="s">
        <v>95</v>
      </c>
      <c r="AJ215" s="26" t="str">
        <f t="shared" si="490"/>
        <v>徒歩</v>
      </c>
      <c r="AK215" s="26"/>
      <c r="AL215" s="37">
        <v>10.6</v>
      </c>
      <c r="AM215" s="37">
        <v>1</v>
      </c>
      <c r="AN215" s="37">
        <v>961</v>
      </c>
      <c r="AO215" s="37">
        <v>6.7</v>
      </c>
      <c r="AP215" s="37">
        <v>0</v>
      </c>
      <c r="AQ215" s="37">
        <v>0</v>
      </c>
      <c r="AR215" s="37">
        <v>0</v>
      </c>
      <c r="AS215" s="37">
        <v>0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1</v>
      </c>
      <c r="BB215" s="37">
        <v>868</v>
      </c>
      <c r="BC215" s="37">
        <v>4.3</v>
      </c>
      <c r="BD215" s="37">
        <v>1</v>
      </c>
      <c r="BE215" s="37">
        <v>868</v>
      </c>
      <c r="BF215" s="37">
        <v>10.6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0</v>
      </c>
      <c r="BM215" s="37">
        <v>0</v>
      </c>
      <c r="BN215" s="37">
        <v>0</v>
      </c>
      <c r="BO215" s="37">
        <v>0</v>
      </c>
    </row>
    <row r="216" spans="1:67" s="31" customFormat="1" ht="17" customHeight="1">
      <c r="A216" s="30">
        <v>256843</v>
      </c>
      <c r="B216" s="31" t="s">
        <v>80</v>
      </c>
      <c r="C216" s="31">
        <v>999</v>
      </c>
      <c r="D216" s="31" t="s">
        <v>84</v>
      </c>
      <c r="E216" s="16">
        <v>2</v>
      </c>
      <c r="F216" s="16"/>
      <c r="G216" s="16" t="str">
        <f t="shared" ref="G216:G217" si="492">D217</f>
        <v>買い物</v>
      </c>
      <c r="H216" s="32">
        <v>40132.671550925923</v>
      </c>
      <c r="I216" s="32">
        <v>40132.676087962966</v>
      </c>
      <c r="J216" s="33">
        <v>7.0567129623668734E-2</v>
      </c>
      <c r="K216" s="18">
        <f t="shared" ref="K216" si="493">J216+J217+J218</f>
        <v>7.7303240730543621E-2</v>
      </c>
      <c r="L216" s="31">
        <v>392</v>
      </c>
      <c r="M216" s="34">
        <v>924.58406265492647</v>
      </c>
      <c r="N216" s="31">
        <v>35.631108330000004</v>
      </c>
      <c r="O216" s="31">
        <v>139.67999879999999</v>
      </c>
      <c r="V216" s="31">
        <v>35.62292763</v>
      </c>
      <c r="W216" s="31">
        <v>139.68183880000001</v>
      </c>
      <c r="AD216" s="31">
        <v>38</v>
      </c>
      <c r="AE216" s="31">
        <v>1</v>
      </c>
      <c r="AF216" s="31" t="s">
        <v>34</v>
      </c>
      <c r="AG216" s="31" t="s">
        <v>103</v>
      </c>
      <c r="AH216" s="31">
        <v>410</v>
      </c>
      <c r="AI216" s="31" t="s">
        <v>43</v>
      </c>
      <c r="AJ216" s="16"/>
      <c r="AK216" s="16" t="str">
        <f t="shared" ref="AK216:AK217" si="494">AI217</f>
        <v>自転車</v>
      </c>
      <c r="AL216" s="31">
        <v>6.1</v>
      </c>
      <c r="AM216" s="31">
        <v>1</v>
      </c>
      <c r="AN216" s="31">
        <v>1936</v>
      </c>
      <c r="AO216" s="31">
        <v>10.3</v>
      </c>
      <c r="AP216" s="31">
        <v>0</v>
      </c>
      <c r="AQ216" s="31">
        <v>0</v>
      </c>
      <c r="AR216" s="31">
        <v>0</v>
      </c>
      <c r="AS216" s="31">
        <v>0</v>
      </c>
      <c r="AT216" s="31">
        <v>0</v>
      </c>
      <c r="AU216" s="31">
        <v>0</v>
      </c>
      <c r="AV216" s="31">
        <v>0</v>
      </c>
      <c r="AW216" s="31">
        <v>0</v>
      </c>
      <c r="AX216" s="31">
        <v>0</v>
      </c>
      <c r="AY216" s="31">
        <v>0</v>
      </c>
      <c r="AZ216" s="31">
        <v>0</v>
      </c>
      <c r="BA216" s="31">
        <v>1</v>
      </c>
      <c r="BB216" s="31">
        <v>1220</v>
      </c>
      <c r="BC216" s="31">
        <v>6.1</v>
      </c>
      <c r="BD216" s="31">
        <v>1</v>
      </c>
      <c r="BE216" s="31">
        <v>1220</v>
      </c>
      <c r="BF216" s="31">
        <v>15.2</v>
      </c>
      <c r="BG216" s="31">
        <v>0</v>
      </c>
      <c r="BH216" s="31">
        <v>0</v>
      </c>
      <c r="BI216" s="31">
        <v>0</v>
      </c>
      <c r="BJ216" s="31">
        <v>0</v>
      </c>
      <c r="BK216" s="31">
        <v>0</v>
      </c>
      <c r="BL216" s="31">
        <v>0</v>
      </c>
      <c r="BM216" s="31">
        <v>0</v>
      </c>
      <c r="BN216" s="31">
        <v>0</v>
      </c>
      <c r="BO216" s="31">
        <v>0</v>
      </c>
    </row>
    <row r="217" spans="1:67" s="6" customFormat="1" ht="17" customHeight="1">
      <c r="A217" s="35">
        <v>256860</v>
      </c>
      <c r="B217" s="6" t="s">
        <v>80</v>
      </c>
      <c r="C217" s="6">
        <v>500</v>
      </c>
      <c r="D217" s="6" t="s">
        <v>33</v>
      </c>
      <c r="E217" s="21">
        <v>1</v>
      </c>
      <c r="F217" s="21" t="str">
        <f t="shared" ref="F217:F218" si="495">D216</f>
        <v>その他</v>
      </c>
      <c r="G217" s="21" t="str">
        <f t="shared" si="492"/>
        <v>帰宅</v>
      </c>
      <c r="H217" s="7">
        <v>40132.746655092589</v>
      </c>
      <c r="I217" s="7">
        <v>40132.751840277779</v>
      </c>
      <c r="J217" s="13">
        <v>6.7361111068748869E-3</v>
      </c>
      <c r="K217" s="23">
        <f t="shared" ref="K217" si="496">J216+J217+J218</f>
        <v>7.7303240730543621E-2</v>
      </c>
      <c r="L217" s="6">
        <v>448</v>
      </c>
      <c r="M217" s="10">
        <v>906.68804680080484</v>
      </c>
      <c r="N217" s="6">
        <v>35.622857840000002</v>
      </c>
      <c r="O217" s="6">
        <v>139.68203729999999</v>
      </c>
      <c r="V217" s="6">
        <v>35.628367130000001</v>
      </c>
      <c r="W217" s="6">
        <v>139.6746397</v>
      </c>
      <c r="AD217" s="6">
        <v>38</v>
      </c>
      <c r="AE217" s="6">
        <v>1</v>
      </c>
      <c r="AF217" s="6" t="s">
        <v>34</v>
      </c>
      <c r="AG217" s="6" t="s">
        <v>103</v>
      </c>
      <c r="AH217" s="6">
        <v>410</v>
      </c>
      <c r="AI217" s="6" t="s">
        <v>43</v>
      </c>
      <c r="AJ217" s="21" t="str">
        <f t="shared" ref="AJ217:AJ218" si="497">AI216</f>
        <v>自転車</v>
      </c>
      <c r="AK217" s="21" t="str">
        <f t="shared" si="494"/>
        <v>自転車</v>
      </c>
      <c r="AL217" s="6">
        <v>5.0999999999999996</v>
      </c>
      <c r="AM217" s="6">
        <v>1</v>
      </c>
      <c r="AN217" s="6">
        <v>1807</v>
      </c>
      <c r="AO217" s="6">
        <v>8</v>
      </c>
      <c r="AP217" s="6">
        <v>1</v>
      </c>
      <c r="AQ217" s="6">
        <v>21</v>
      </c>
      <c r="AR217" s="6">
        <v>190</v>
      </c>
      <c r="AS217" s="6" t="s">
        <v>122</v>
      </c>
      <c r="AT217" s="6" t="s">
        <v>246</v>
      </c>
      <c r="AU217" s="6">
        <v>1</v>
      </c>
      <c r="AV217" s="6">
        <v>776</v>
      </c>
      <c r="AW217" s="6">
        <v>9.6</v>
      </c>
      <c r="AX217" s="6">
        <v>1428</v>
      </c>
      <c r="AY217" s="6">
        <v>17.3</v>
      </c>
      <c r="AZ217" s="6">
        <v>47.900000000000006</v>
      </c>
      <c r="BA217" s="6">
        <v>1</v>
      </c>
      <c r="BB217" s="6">
        <v>1025</v>
      </c>
      <c r="BC217" s="6">
        <v>5.0999999999999996</v>
      </c>
      <c r="BD217" s="6">
        <v>1</v>
      </c>
      <c r="BE217" s="6">
        <v>1025</v>
      </c>
      <c r="BF217" s="6">
        <v>13.3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</row>
    <row r="218" spans="1:67" s="37" customFormat="1" ht="17" customHeight="1">
      <c r="A218" s="36">
        <v>256861</v>
      </c>
      <c r="B218" s="37" t="s">
        <v>80</v>
      </c>
      <c r="C218" s="37">
        <v>200</v>
      </c>
      <c r="D218" s="37" t="s">
        <v>85</v>
      </c>
      <c r="E218" s="26">
        <v>0</v>
      </c>
      <c r="F218" s="21" t="str">
        <f t="shared" si="495"/>
        <v>買い物</v>
      </c>
      <c r="G218" s="26"/>
      <c r="H218" s="38">
        <v>40132.758576388886</v>
      </c>
      <c r="I218" s="38">
        <v>40132.762418981481</v>
      </c>
      <c r="J218" s="39"/>
      <c r="K218" s="28">
        <f t="shared" ref="K218" si="498">J216+J217+J218</f>
        <v>7.7303240730543621E-2</v>
      </c>
      <c r="L218" s="37">
        <v>332</v>
      </c>
      <c r="M218" s="40">
        <v>532.48009842013141</v>
      </c>
      <c r="N218" s="37">
        <v>35.628415429999997</v>
      </c>
      <c r="O218" s="37">
        <v>139.6751065</v>
      </c>
      <c r="V218" s="37">
        <v>35.63106543</v>
      </c>
      <c r="W218" s="37">
        <v>139.6800149</v>
      </c>
      <c r="AD218" s="37">
        <v>38</v>
      </c>
      <c r="AE218" s="37">
        <v>1</v>
      </c>
      <c r="AF218" s="37" t="s">
        <v>34</v>
      </c>
      <c r="AG218" s="37" t="s">
        <v>103</v>
      </c>
      <c r="AH218" s="37">
        <v>410</v>
      </c>
      <c r="AI218" s="37" t="s">
        <v>43</v>
      </c>
      <c r="AJ218" s="26" t="str">
        <f t="shared" si="497"/>
        <v>自転車</v>
      </c>
      <c r="AK218" s="26"/>
      <c r="AL218" s="37">
        <v>3.6</v>
      </c>
      <c r="AM218" s="37">
        <v>1</v>
      </c>
      <c r="AN218" s="37">
        <v>1030</v>
      </c>
      <c r="AO218" s="37">
        <v>4.9000000000000004</v>
      </c>
      <c r="AP218" s="37">
        <v>1</v>
      </c>
      <c r="AQ218" s="37">
        <v>21</v>
      </c>
      <c r="AR218" s="37">
        <v>190</v>
      </c>
      <c r="AS218" s="37" t="s">
        <v>246</v>
      </c>
      <c r="AT218" s="37" t="s">
        <v>122</v>
      </c>
      <c r="AU218" s="37">
        <v>1</v>
      </c>
      <c r="AV218" s="37">
        <v>1462</v>
      </c>
      <c r="AW218" s="37">
        <v>18.899999999999999</v>
      </c>
      <c r="AX218" s="37">
        <v>671</v>
      </c>
      <c r="AY218" s="37">
        <v>8</v>
      </c>
      <c r="AZ218" s="37">
        <v>47.9</v>
      </c>
      <c r="BA218" s="37">
        <v>1</v>
      </c>
      <c r="BB218" s="37">
        <v>719</v>
      </c>
      <c r="BC218" s="37">
        <v>3.6</v>
      </c>
      <c r="BD218" s="37">
        <v>1</v>
      </c>
      <c r="BE218" s="37">
        <v>719</v>
      </c>
      <c r="BF218" s="37">
        <v>8.6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</row>
    <row r="219" spans="1:67" s="31" customFormat="1" ht="17" customHeight="1">
      <c r="A219" s="30">
        <v>257101</v>
      </c>
      <c r="B219" s="31" t="s">
        <v>80</v>
      </c>
      <c r="C219" s="31">
        <v>100</v>
      </c>
      <c r="D219" s="31" t="s">
        <v>86</v>
      </c>
      <c r="E219" s="16">
        <v>2</v>
      </c>
      <c r="F219" s="16"/>
      <c r="G219" s="16" t="str">
        <f t="shared" ref="G219:G220" si="499">D220</f>
        <v>買い物</v>
      </c>
      <c r="H219" s="32">
        <v>40135.302488425928</v>
      </c>
      <c r="I219" s="32">
        <v>40135.347557870373</v>
      </c>
      <c r="J219" s="33">
        <v>0.46373842592583969</v>
      </c>
      <c r="K219" s="18">
        <f t="shared" ref="K219" si="500">J219+J220+J221</f>
        <v>0.46709490740613546</v>
      </c>
      <c r="L219" s="31">
        <v>3894</v>
      </c>
      <c r="M219" s="34">
        <v>21111.619408469411</v>
      </c>
      <c r="N219" s="31">
        <v>35.630915250000001</v>
      </c>
      <c r="O219" s="31">
        <v>139.68018649999999</v>
      </c>
      <c r="V219" s="31">
        <v>35.444056410000002</v>
      </c>
      <c r="W219" s="31">
        <v>139.63864989999999</v>
      </c>
      <c r="X219" s="31">
        <v>104</v>
      </c>
      <c r="Y219" s="31" t="s">
        <v>844</v>
      </c>
      <c r="Z219" s="31">
        <v>1003002</v>
      </c>
      <c r="AA219" s="31" t="s">
        <v>120</v>
      </c>
      <c r="AB219" s="31">
        <v>100300214</v>
      </c>
      <c r="AC219" s="31" t="s">
        <v>655</v>
      </c>
      <c r="AD219" s="31">
        <v>38</v>
      </c>
      <c r="AE219" s="31">
        <v>1</v>
      </c>
      <c r="AF219" s="31" t="s">
        <v>34</v>
      </c>
      <c r="AG219" s="31" t="s">
        <v>103</v>
      </c>
      <c r="AH219" s="31">
        <v>200</v>
      </c>
      <c r="AI219" s="31" t="s">
        <v>94</v>
      </c>
      <c r="AJ219" s="16"/>
      <c r="AK219" s="16" t="str">
        <f t="shared" ref="AK219:AK220" si="501">AI220</f>
        <v>鉄道</v>
      </c>
      <c r="AL219" s="31">
        <v>52.3</v>
      </c>
      <c r="AM219" s="31">
        <v>1</v>
      </c>
      <c r="AN219" s="31">
        <v>26611</v>
      </c>
      <c r="AO219" s="31">
        <v>49.2</v>
      </c>
      <c r="AP219" s="31">
        <v>1</v>
      </c>
      <c r="AQ219" s="31">
        <v>33</v>
      </c>
      <c r="AR219" s="31">
        <v>420</v>
      </c>
      <c r="AS219" s="31" t="s">
        <v>122</v>
      </c>
      <c r="AT219" s="31" t="s">
        <v>123</v>
      </c>
      <c r="AU219" s="31">
        <v>2</v>
      </c>
      <c r="AV219" s="31">
        <v>590</v>
      </c>
      <c r="AW219" s="31">
        <v>7.6</v>
      </c>
      <c r="AX219" s="31">
        <v>979</v>
      </c>
      <c r="AY219" s="31">
        <v>11.7</v>
      </c>
      <c r="AZ219" s="31">
        <v>52.3</v>
      </c>
      <c r="BA219" s="31">
        <v>1</v>
      </c>
      <c r="BB219" s="31">
        <v>23967</v>
      </c>
      <c r="BC219" s="31">
        <v>119.8</v>
      </c>
      <c r="BD219" s="31">
        <v>1</v>
      </c>
      <c r="BE219" s="31">
        <v>23967</v>
      </c>
      <c r="BF219" s="31">
        <v>296.3</v>
      </c>
      <c r="BG219" s="31">
        <v>0</v>
      </c>
      <c r="BH219" s="31">
        <v>0</v>
      </c>
      <c r="BI219" s="31">
        <v>0</v>
      </c>
      <c r="BJ219" s="31">
        <v>0</v>
      </c>
      <c r="BK219" s="31">
        <v>0</v>
      </c>
      <c r="BL219" s="31">
        <v>0</v>
      </c>
      <c r="BM219" s="31">
        <v>0</v>
      </c>
      <c r="BN219" s="31">
        <v>0</v>
      </c>
      <c r="BO219" s="31">
        <v>0</v>
      </c>
    </row>
    <row r="220" spans="1:67" s="6" customFormat="1" ht="17" customHeight="1">
      <c r="A220" s="35">
        <v>257183</v>
      </c>
      <c r="B220" s="6" t="s">
        <v>80</v>
      </c>
      <c r="C220" s="6">
        <v>500</v>
      </c>
      <c r="D220" s="6" t="s">
        <v>33</v>
      </c>
      <c r="E220" s="21">
        <v>1</v>
      </c>
      <c r="F220" s="21" t="str">
        <f t="shared" ref="F220:F221" si="502">D219</f>
        <v>出勤</v>
      </c>
      <c r="G220" s="21" t="str">
        <f t="shared" si="499"/>
        <v>帰宅</v>
      </c>
      <c r="H220" s="7">
        <v>40135.811296296299</v>
      </c>
      <c r="I220" s="7">
        <v>40135.848692129628</v>
      </c>
      <c r="J220" s="13">
        <v>3.3564814802957699E-3</v>
      </c>
      <c r="K220" s="23">
        <f t="shared" ref="K220" si="503">J219+J220+J221</f>
        <v>0.46709490740613546</v>
      </c>
      <c r="L220" s="6">
        <v>3231</v>
      </c>
      <c r="M220" s="10">
        <v>21028.306931894305</v>
      </c>
      <c r="N220" s="6">
        <v>35.443927719999998</v>
      </c>
      <c r="O220" s="6">
        <v>139.63821530000001</v>
      </c>
      <c r="P220" s="6">
        <v>104</v>
      </c>
      <c r="Q220" s="6" t="s">
        <v>844</v>
      </c>
      <c r="R220" s="6">
        <v>1003002</v>
      </c>
      <c r="S220" s="6" t="s">
        <v>120</v>
      </c>
      <c r="T220" s="6">
        <v>100300215</v>
      </c>
      <c r="U220" s="6" t="s">
        <v>661</v>
      </c>
      <c r="V220" s="6">
        <v>35.629177120000001</v>
      </c>
      <c r="W220" s="6">
        <v>139.68512720000001</v>
      </c>
      <c r="AD220" s="6">
        <v>38</v>
      </c>
      <c r="AE220" s="6">
        <v>1</v>
      </c>
      <c r="AF220" s="6" t="s">
        <v>34</v>
      </c>
      <c r="AG220" s="6" t="s">
        <v>103</v>
      </c>
      <c r="AH220" s="6">
        <v>200</v>
      </c>
      <c r="AI220" s="6" t="s">
        <v>94</v>
      </c>
      <c r="AJ220" s="21" t="str">
        <f t="shared" ref="AJ220:AJ221" si="504">AI219</f>
        <v>鉄道</v>
      </c>
      <c r="AK220" s="21" t="str">
        <f t="shared" si="501"/>
        <v>徒歩</v>
      </c>
      <c r="AL220" s="6">
        <v>46.2</v>
      </c>
      <c r="AM220" s="6">
        <v>1</v>
      </c>
      <c r="AN220" s="6">
        <v>25996</v>
      </c>
      <c r="AO220" s="6">
        <v>47.7</v>
      </c>
      <c r="AP220" s="6">
        <v>1</v>
      </c>
      <c r="AQ220" s="6">
        <v>40</v>
      </c>
      <c r="AR220" s="6">
        <v>440</v>
      </c>
      <c r="AS220" s="6" t="s">
        <v>120</v>
      </c>
      <c r="AT220" s="6" t="s">
        <v>122</v>
      </c>
      <c r="AU220" s="6">
        <v>1</v>
      </c>
      <c r="AV220" s="6">
        <v>455</v>
      </c>
      <c r="AW220" s="6">
        <v>5.5</v>
      </c>
      <c r="AX220" s="6">
        <v>54</v>
      </c>
      <c r="AY220" s="6">
        <v>0.7</v>
      </c>
      <c r="AZ220" s="6">
        <v>46.2</v>
      </c>
      <c r="BA220" s="6">
        <v>1</v>
      </c>
      <c r="BB220" s="6">
        <v>23917</v>
      </c>
      <c r="BC220" s="6">
        <v>119.6</v>
      </c>
      <c r="BD220" s="6">
        <v>1</v>
      </c>
      <c r="BE220" s="6">
        <v>23917</v>
      </c>
      <c r="BF220" s="6">
        <v>296.89999999999998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</row>
    <row r="221" spans="1:67" s="37" customFormat="1" ht="17" customHeight="1">
      <c r="A221" s="36">
        <v>257188</v>
      </c>
      <c r="B221" s="37" t="s">
        <v>80</v>
      </c>
      <c r="C221" s="37">
        <v>200</v>
      </c>
      <c r="D221" s="37" t="s">
        <v>85</v>
      </c>
      <c r="E221" s="26">
        <v>0</v>
      </c>
      <c r="F221" s="21" t="str">
        <f t="shared" si="502"/>
        <v>買い物</v>
      </c>
      <c r="G221" s="26"/>
      <c r="H221" s="38">
        <v>40135.852048611108</v>
      </c>
      <c r="I221" s="38">
        <v>40135.859317129631</v>
      </c>
      <c r="J221" s="39"/>
      <c r="K221" s="28">
        <f t="shared" ref="K221" si="505">J219+J220+J221</f>
        <v>0.46709490740613546</v>
      </c>
      <c r="L221" s="37">
        <v>628</v>
      </c>
      <c r="M221" s="40">
        <v>506.11928368702803</v>
      </c>
      <c r="N221" s="37">
        <v>35.628828460000001</v>
      </c>
      <c r="O221" s="37">
        <v>139.68501989999999</v>
      </c>
      <c r="V221" s="37">
        <v>35.630845450000002</v>
      </c>
      <c r="W221" s="37">
        <v>139.67999879999999</v>
      </c>
      <c r="AD221" s="37">
        <v>38</v>
      </c>
      <c r="AE221" s="37">
        <v>1</v>
      </c>
      <c r="AF221" s="37" t="s">
        <v>34</v>
      </c>
      <c r="AG221" s="37" t="s">
        <v>103</v>
      </c>
      <c r="AH221" s="37">
        <v>420</v>
      </c>
      <c r="AI221" s="37" t="s">
        <v>95</v>
      </c>
      <c r="AJ221" s="26" t="str">
        <f t="shared" si="504"/>
        <v>鉄道</v>
      </c>
      <c r="AK221" s="26"/>
      <c r="AL221" s="37">
        <v>7.1</v>
      </c>
      <c r="AM221" s="37">
        <v>1</v>
      </c>
      <c r="AN221" s="37">
        <v>820</v>
      </c>
      <c r="AO221" s="37">
        <v>6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12</v>
      </c>
      <c r="AW221" s="37">
        <v>0.2</v>
      </c>
      <c r="AX221" s="37">
        <v>599</v>
      </c>
      <c r="AY221" s="37">
        <v>7.2</v>
      </c>
      <c r="AZ221" s="37">
        <v>0</v>
      </c>
      <c r="BA221" s="37">
        <v>1</v>
      </c>
      <c r="BB221" s="37">
        <v>588</v>
      </c>
      <c r="BC221" s="37">
        <v>2.9</v>
      </c>
      <c r="BD221" s="37">
        <v>1</v>
      </c>
      <c r="BE221" s="37">
        <v>588</v>
      </c>
      <c r="BF221" s="37">
        <v>7.1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</row>
    <row r="222" spans="1:67" s="6" customFormat="1" ht="17" customHeight="1">
      <c r="A222" s="35">
        <v>257464</v>
      </c>
      <c r="B222" s="6" t="s">
        <v>80</v>
      </c>
      <c r="C222" s="6">
        <v>600</v>
      </c>
      <c r="D222" s="6" t="s">
        <v>91</v>
      </c>
      <c r="E222" s="21">
        <v>2</v>
      </c>
      <c r="F222" s="16"/>
      <c r="G222" s="16" t="str">
        <f t="shared" ref="G222:G223" si="506">D223</f>
        <v>その他</v>
      </c>
      <c r="H222" s="7">
        <v>40138.471261574072</v>
      </c>
      <c r="I222" s="7">
        <v>40138.493680555555</v>
      </c>
      <c r="J222" s="13">
        <v>0.14741898148349719</v>
      </c>
      <c r="K222" s="18">
        <f t="shared" ref="K222" si="507">J222+J223+J224</f>
        <v>0.15142361111065838</v>
      </c>
      <c r="L222" s="6">
        <v>1937</v>
      </c>
      <c r="M222" s="10">
        <v>3905.7860709124006</v>
      </c>
      <c r="N222" s="6">
        <v>35.631376500000002</v>
      </c>
      <c r="O222" s="6">
        <v>139.68007919999999</v>
      </c>
      <c r="V222" s="6">
        <v>35.596657999999998</v>
      </c>
      <c r="W222" s="6">
        <v>139.67347570000001</v>
      </c>
      <c r="AD222" s="6">
        <v>38</v>
      </c>
      <c r="AE222" s="6">
        <v>1</v>
      </c>
      <c r="AF222" s="6" t="s">
        <v>34</v>
      </c>
      <c r="AG222" s="6" t="s">
        <v>103</v>
      </c>
      <c r="AH222" s="6">
        <v>200</v>
      </c>
      <c r="AI222" s="6" t="s">
        <v>94</v>
      </c>
      <c r="AJ222" s="16"/>
      <c r="AK222" s="16" t="str">
        <f t="shared" ref="AK222:AK223" si="508">AI223</f>
        <v>鉄道</v>
      </c>
      <c r="AL222" s="6">
        <v>27</v>
      </c>
      <c r="AM222" s="6">
        <v>1</v>
      </c>
      <c r="AN222" s="6">
        <v>5486</v>
      </c>
      <c r="AO222" s="6">
        <v>22.3</v>
      </c>
      <c r="AP222" s="6">
        <v>1</v>
      </c>
      <c r="AQ222" s="6">
        <v>9</v>
      </c>
      <c r="AR222" s="6">
        <v>150</v>
      </c>
      <c r="AS222" s="6" t="s">
        <v>122</v>
      </c>
      <c r="AT222" s="6" t="s">
        <v>193</v>
      </c>
      <c r="AU222" s="6">
        <v>0</v>
      </c>
      <c r="AV222" s="6">
        <v>683</v>
      </c>
      <c r="AW222" s="6">
        <v>8.8000000000000007</v>
      </c>
      <c r="AX222" s="6">
        <v>736</v>
      </c>
      <c r="AY222" s="6">
        <v>9.1999999999999993</v>
      </c>
      <c r="AZ222" s="6">
        <v>27</v>
      </c>
      <c r="BA222" s="6">
        <v>1</v>
      </c>
      <c r="BB222" s="6">
        <v>4430</v>
      </c>
      <c r="BC222" s="6">
        <v>22.2</v>
      </c>
      <c r="BD222" s="6">
        <v>1</v>
      </c>
      <c r="BE222" s="6">
        <v>4430</v>
      </c>
      <c r="BF222" s="6">
        <v>55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</row>
    <row r="223" spans="1:67" s="6" customFormat="1" ht="17" customHeight="1">
      <c r="A223" s="35">
        <v>257495</v>
      </c>
      <c r="B223" s="6" t="s">
        <v>80</v>
      </c>
      <c r="C223" s="6">
        <v>999</v>
      </c>
      <c r="D223" s="6" t="s">
        <v>84</v>
      </c>
      <c r="E223" s="21">
        <v>1</v>
      </c>
      <c r="F223" s="21" t="str">
        <f t="shared" ref="F223:F224" si="509">D222</f>
        <v>食事</v>
      </c>
      <c r="G223" s="21" t="str">
        <f t="shared" si="506"/>
        <v>帰宅</v>
      </c>
      <c r="H223" s="7">
        <v>40138.641099537039</v>
      </c>
      <c r="I223" s="7">
        <v>40138.662812499999</v>
      </c>
      <c r="J223" s="13">
        <v>4.0046296271611936E-3</v>
      </c>
      <c r="K223" s="23">
        <f t="shared" ref="K223" si="510">J222+J223+J224</f>
        <v>0.15142361111065838</v>
      </c>
      <c r="L223" s="6">
        <v>1876</v>
      </c>
      <c r="M223" s="10">
        <v>3867.7928600531277</v>
      </c>
      <c r="N223" s="6">
        <v>35.59611623</v>
      </c>
      <c r="O223" s="6">
        <v>139.67211839999999</v>
      </c>
      <c r="V223" s="6">
        <v>35.629295110000001</v>
      </c>
      <c r="W223" s="6">
        <v>139.68498769999999</v>
      </c>
      <c r="AD223" s="6">
        <v>38</v>
      </c>
      <c r="AE223" s="6">
        <v>1</v>
      </c>
      <c r="AF223" s="6" t="s">
        <v>34</v>
      </c>
      <c r="AG223" s="6" t="s">
        <v>103</v>
      </c>
      <c r="AH223" s="6">
        <v>200</v>
      </c>
      <c r="AI223" s="6" t="s">
        <v>94</v>
      </c>
      <c r="AJ223" s="21" t="str">
        <f t="shared" ref="AJ223:AJ224" si="511">AI222</f>
        <v>鉄道</v>
      </c>
      <c r="AK223" s="21" t="str">
        <f t="shared" si="508"/>
        <v>徒歩</v>
      </c>
      <c r="AL223" s="6">
        <v>14.4</v>
      </c>
      <c r="AM223" s="6">
        <v>1</v>
      </c>
      <c r="AN223" s="6">
        <v>5341</v>
      </c>
      <c r="AO223" s="6">
        <v>21.9</v>
      </c>
      <c r="AP223" s="6">
        <v>1</v>
      </c>
      <c r="AQ223" s="6">
        <v>6</v>
      </c>
      <c r="AR223" s="6">
        <v>150</v>
      </c>
      <c r="AS223" s="6" t="s">
        <v>193</v>
      </c>
      <c r="AT223" s="6" t="s">
        <v>122</v>
      </c>
      <c r="AU223" s="6">
        <v>0</v>
      </c>
      <c r="AV223" s="6">
        <v>599</v>
      </c>
      <c r="AW223" s="6">
        <v>7.5</v>
      </c>
      <c r="AX223" s="6">
        <v>73</v>
      </c>
      <c r="AY223" s="6">
        <v>0.9</v>
      </c>
      <c r="AZ223" s="6">
        <v>14.4</v>
      </c>
      <c r="BA223" s="6">
        <v>1</v>
      </c>
      <c r="BB223" s="6">
        <v>4424</v>
      </c>
      <c r="BC223" s="6">
        <v>22.1</v>
      </c>
      <c r="BD223" s="6">
        <v>1</v>
      </c>
      <c r="BE223" s="6">
        <v>4424</v>
      </c>
      <c r="BF223" s="6">
        <v>55.5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</row>
    <row r="224" spans="1:67" s="37" customFormat="1" ht="17" customHeight="1">
      <c r="A224" s="36">
        <v>257500</v>
      </c>
      <c r="B224" s="37" t="s">
        <v>80</v>
      </c>
      <c r="C224" s="37">
        <v>200</v>
      </c>
      <c r="D224" s="37" t="s">
        <v>85</v>
      </c>
      <c r="E224" s="26">
        <v>0</v>
      </c>
      <c r="F224" s="21" t="str">
        <f t="shared" si="509"/>
        <v>その他</v>
      </c>
      <c r="G224" s="26"/>
      <c r="H224" s="38">
        <v>40138.666817129626</v>
      </c>
      <c r="I224" s="38">
        <v>40138.67260416667</v>
      </c>
      <c r="J224" s="39"/>
      <c r="K224" s="28">
        <f t="shared" ref="K224" si="512">J222+J223+J224</f>
        <v>0.15142361111065838</v>
      </c>
      <c r="L224" s="37">
        <v>500</v>
      </c>
      <c r="M224" s="40">
        <v>516.86493180934667</v>
      </c>
      <c r="N224" s="37">
        <v>35.628726569999998</v>
      </c>
      <c r="O224" s="37">
        <v>139.68505740000001</v>
      </c>
      <c r="V224" s="37">
        <v>35.631135129999997</v>
      </c>
      <c r="W224" s="37">
        <v>139.68016510000001</v>
      </c>
      <c r="AD224" s="37">
        <v>38</v>
      </c>
      <c r="AE224" s="37">
        <v>1</v>
      </c>
      <c r="AF224" s="37" t="s">
        <v>34</v>
      </c>
      <c r="AG224" s="37" t="s">
        <v>103</v>
      </c>
      <c r="AH224" s="37">
        <v>420</v>
      </c>
      <c r="AI224" s="37" t="s">
        <v>95</v>
      </c>
      <c r="AJ224" s="26" t="str">
        <f t="shared" si="511"/>
        <v>鉄道</v>
      </c>
      <c r="AK224" s="26"/>
      <c r="AL224" s="37">
        <v>8</v>
      </c>
      <c r="AM224" s="37">
        <v>1</v>
      </c>
      <c r="AN224" s="37">
        <v>880</v>
      </c>
      <c r="AO224" s="37">
        <v>6.2</v>
      </c>
      <c r="AP224" s="37">
        <v>0</v>
      </c>
      <c r="AQ224" s="37">
        <v>0</v>
      </c>
      <c r="AR224" s="37">
        <v>0</v>
      </c>
      <c r="AS224" s="37">
        <v>0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1</v>
      </c>
      <c r="BB224" s="37">
        <v>671</v>
      </c>
      <c r="BC224" s="37">
        <v>3.4</v>
      </c>
      <c r="BD224" s="37">
        <v>1</v>
      </c>
      <c r="BE224" s="37">
        <v>671</v>
      </c>
      <c r="BF224" s="37">
        <v>8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0</v>
      </c>
      <c r="BM224" s="37">
        <v>0</v>
      </c>
      <c r="BN224" s="37">
        <v>0</v>
      </c>
      <c r="BO224" s="37">
        <v>0</v>
      </c>
    </row>
    <row r="225" spans="1:67" s="31" customFormat="1" ht="17" customHeight="1">
      <c r="A225" s="30">
        <v>257682</v>
      </c>
      <c r="B225" s="31" t="s">
        <v>80</v>
      </c>
      <c r="C225" s="31">
        <v>400</v>
      </c>
      <c r="D225" s="31" t="s">
        <v>87</v>
      </c>
      <c r="E225" s="16">
        <v>2</v>
      </c>
      <c r="F225" s="16"/>
      <c r="G225" s="16" t="str">
        <f t="shared" ref="G225:G226" si="513">D226</f>
        <v>買い物</v>
      </c>
      <c r="H225" s="32">
        <v>40141.310856481483</v>
      </c>
      <c r="I225" s="32">
        <v>40141.360648148147</v>
      </c>
      <c r="J225" s="33">
        <v>0.39819444444583496</v>
      </c>
      <c r="K225" s="18">
        <f t="shared" ref="K225" si="514">J225+J226+J227</f>
        <v>0.40017361110949423</v>
      </c>
      <c r="L225" s="31">
        <v>4302</v>
      </c>
      <c r="M225" s="34">
        <v>19382.744704586901</v>
      </c>
      <c r="N225" s="31">
        <v>35.630984939999998</v>
      </c>
      <c r="O225" s="31">
        <v>139.67996669999999</v>
      </c>
      <c r="V225" s="31">
        <v>35.474107889999999</v>
      </c>
      <c r="W225" s="31">
        <v>139.5864862</v>
      </c>
      <c r="X225" s="31">
        <v>106</v>
      </c>
      <c r="Y225" s="31" t="s">
        <v>841</v>
      </c>
      <c r="Z225" s="31">
        <v>1005016</v>
      </c>
      <c r="AA225" s="31" t="s">
        <v>372</v>
      </c>
      <c r="AB225" s="31">
        <v>100501604</v>
      </c>
      <c r="AC225" s="31" t="s">
        <v>568</v>
      </c>
      <c r="AD225" s="31">
        <v>38</v>
      </c>
      <c r="AE225" s="31">
        <v>1</v>
      </c>
      <c r="AF225" s="31" t="s">
        <v>34</v>
      </c>
      <c r="AG225" s="31" t="s">
        <v>103</v>
      </c>
      <c r="AH225" s="31">
        <v>200</v>
      </c>
      <c r="AI225" s="31" t="s">
        <v>94</v>
      </c>
      <c r="AJ225" s="16"/>
      <c r="AK225" s="16" t="str">
        <f t="shared" ref="AK225:AK226" si="515">AI226</f>
        <v>鉄道</v>
      </c>
      <c r="AL225" s="31">
        <v>73.7</v>
      </c>
      <c r="AM225" s="31">
        <v>1</v>
      </c>
      <c r="AN225" s="31">
        <v>27209</v>
      </c>
      <c r="AO225" s="31">
        <v>51</v>
      </c>
      <c r="AP225" s="31">
        <v>1</v>
      </c>
      <c r="AQ225" s="31">
        <v>51</v>
      </c>
      <c r="AR225" s="31">
        <v>410</v>
      </c>
      <c r="AS225" s="31" t="s">
        <v>122</v>
      </c>
      <c r="AT225" s="31" t="s">
        <v>245</v>
      </c>
      <c r="AU225" s="31">
        <v>2</v>
      </c>
      <c r="AV225" s="31">
        <v>610</v>
      </c>
      <c r="AW225" s="31">
        <v>7.9</v>
      </c>
      <c r="AX225" s="31">
        <v>1202</v>
      </c>
      <c r="AY225" s="31">
        <v>14.8</v>
      </c>
      <c r="AZ225" s="31">
        <v>73.7</v>
      </c>
      <c r="BA225" s="31">
        <v>1</v>
      </c>
      <c r="BB225" s="31">
        <v>21747</v>
      </c>
      <c r="BC225" s="31">
        <v>108.7</v>
      </c>
      <c r="BD225" s="31">
        <v>1</v>
      </c>
      <c r="BE225" s="31">
        <v>21747</v>
      </c>
      <c r="BF225" s="31">
        <v>271</v>
      </c>
      <c r="BG225" s="31">
        <v>0</v>
      </c>
      <c r="BH225" s="31">
        <v>0</v>
      </c>
      <c r="BI225" s="31">
        <v>0</v>
      </c>
      <c r="BJ225" s="31">
        <v>0</v>
      </c>
      <c r="BK225" s="31">
        <v>0</v>
      </c>
      <c r="BL225" s="31">
        <v>0</v>
      </c>
      <c r="BM225" s="31">
        <v>0</v>
      </c>
      <c r="BN225" s="31">
        <v>0</v>
      </c>
      <c r="BO225" s="31">
        <v>0</v>
      </c>
    </row>
    <row r="226" spans="1:67" s="6" customFormat="1" ht="17" customHeight="1">
      <c r="A226" s="35">
        <v>257737</v>
      </c>
      <c r="B226" s="6" t="s">
        <v>80</v>
      </c>
      <c r="C226" s="6">
        <v>500</v>
      </c>
      <c r="D226" s="6" t="s">
        <v>33</v>
      </c>
      <c r="E226" s="21">
        <v>1</v>
      </c>
      <c r="F226" s="21" t="str">
        <f t="shared" ref="F226:F227" si="516">D225</f>
        <v>業務</v>
      </c>
      <c r="G226" s="21" t="str">
        <f t="shared" si="513"/>
        <v>帰宅</v>
      </c>
      <c r="H226" s="7">
        <v>40141.758842592593</v>
      </c>
      <c r="I226" s="7">
        <v>40141.7965625</v>
      </c>
      <c r="J226" s="13">
        <v>1.9791666636592709E-3</v>
      </c>
      <c r="K226" s="23">
        <f t="shared" ref="K226" si="517">J225+J226+J227</f>
        <v>0.40017361110949423</v>
      </c>
      <c r="L226" s="6">
        <v>3259</v>
      </c>
      <c r="M226" s="10">
        <v>20944.17185246147</v>
      </c>
      <c r="N226" s="6">
        <v>35.444576820000002</v>
      </c>
      <c r="O226" s="6">
        <v>139.63688490000001</v>
      </c>
      <c r="P226" s="6">
        <v>104</v>
      </c>
      <c r="Q226" s="6" t="s">
        <v>844</v>
      </c>
      <c r="R226" s="6">
        <v>1003002</v>
      </c>
      <c r="S226" s="6" t="s">
        <v>120</v>
      </c>
      <c r="T226" s="6">
        <v>100300215</v>
      </c>
      <c r="U226" s="6" t="s">
        <v>661</v>
      </c>
      <c r="V226" s="6">
        <v>35.62925757</v>
      </c>
      <c r="W226" s="6">
        <v>139.68256830000001</v>
      </c>
      <c r="AD226" s="6">
        <v>38</v>
      </c>
      <c r="AE226" s="6">
        <v>1</v>
      </c>
      <c r="AF226" s="6" t="s">
        <v>34</v>
      </c>
      <c r="AG226" s="6" t="s">
        <v>103</v>
      </c>
      <c r="AH226" s="6">
        <v>200</v>
      </c>
      <c r="AI226" s="6" t="s">
        <v>94</v>
      </c>
      <c r="AJ226" s="21" t="str">
        <f t="shared" ref="AJ226:AJ227" si="518">AI225</f>
        <v>鉄道</v>
      </c>
      <c r="AK226" s="21" t="str">
        <f t="shared" si="515"/>
        <v>徒歩</v>
      </c>
      <c r="AL226" s="6">
        <v>41.300000000000004</v>
      </c>
      <c r="AM226" s="6">
        <v>1</v>
      </c>
      <c r="AN226" s="6">
        <v>26202</v>
      </c>
      <c r="AO226" s="6">
        <v>49.1</v>
      </c>
      <c r="AP226" s="6">
        <v>1</v>
      </c>
      <c r="AQ226" s="6">
        <v>28</v>
      </c>
      <c r="AR226" s="6">
        <v>420</v>
      </c>
      <c r="AS226" s="6" t="s">
        <v>123</v>
      </c>
      <c r="AT226" s="6" t="s">
        <v>122</v>
      </c>
      <c r="AU226" s="6">
        <v>0</v>
      </c>
      <c r="AV226" s="6">
        <v>854</v>
      </c>
      <c r="AW226" s="6">
        <v>10.199999999999999</v>
      </c>
      <c r="AX226" s="6">
        <v>276</v>
      </c>
      <c r="AY226" s="6">
        <v>3.1</v>
      </c>
      <c r="AZ226" s="6">
        <v>41.300000000000004</v>
      </c>
      <c r="BA226" s="6">
        <v>1</v>
      </c>
      <c r="BB226" s="6">
        <v>23742</v>
      </c>
      <c r="BC226" s="6">
        <v>118.7</v>
      </c>
      <c r="BD226" s="6">
        <v>1</v>
      </c>
      <c r="BE226" s="6">
        <v>23742</v>
      </c>
      <c r="BF226" s="6">
        <v>294.39999999999998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</row>
    <row r="227" spans="1:67" s="37" customFormat="1" ht="17" customHeight="1">
      <c r="A227" s="36">
        <v>257747</v>
      </c>
      <c r="B227" s="37" t="s">
        <v>80</v>
      </c>
      <c r="C227" s="37">
        <v>200</v>
      </c>
      <c r="D227" s="37" t="s">
        <v>85</v>
      </c>
      <c r="E227" s="26">
        <v>0</v>
      </c>
      <c r="F227" s="21" t="str">
        <f t="shared" si="516"/>
        <v>買い物</v>
      </c>
      <c r="G227" s="26"/>
      <c r="H227" s="38">
        <v>40141.798541666663</v>
      </c>
      <c r="I227" s="38">
        <v>40141.80097222222</v>
      </c>
      <c r="J227" s="39"/>
      <c r="K227" s="28">
        <f t="shared" ref="K227" si="519">J225+J226+J227</f>
        <v>0.40017361110949423</v>
      </c>
      <c r="L227" s="37">
        <v>210</v>
      </c>
      <c r="M227" s="40">
        <v>262.94053279807287</v>
      </c>
      <c r="N227" s="37">
        <v>35.629225460000001</v>
      </c>
      <c r="O227" s="37">
        <v>139.68180659999999</v>
      </c>
      <c r="V227" s="37">
        <v>35.630716759999999</v>
      </c>
      <c r="W227" s="37">
        <v>139.6795482</v>
      </c>
      <c r="AD227" s="37">
        <v>38</v>
      </c>
      <c r="AE227" s="37">
        <v>1</v>
      </c>
      <c r="AF227" s="37" t="s">
        <v>34</v>
      </c>
      <c r="AG227" s="37" t="s">
        <v>103</v>
      </c>
      <c r="AH227" s="37">
        <v>420</v>
      </c>
      <c r="AI227" s="37" t="s">
        <v>95</v>
      </c>
      <c r="AJ227" s="26" t="str">
        <f t="shared" si="518"/>
        <v>鉄道</v>
      </c>
      <c r="AK227" s="26"/>
      <c r="AL227" s="37">
        <v>3.5</v>
      </c>
      <c r="AM227" s="37">
        <v>1</v>
      </c>
      <c r="AN227" s="37">
        <v>628</v>
      </c>
      <c r="AO227" s="37">
        <v>6.1</v>
      </c>
      <c r="AP227" s="37">
        <v>0</v>
      </c>
      <c r="AQ227" s="37">
        <v>0</v>
      </c>
      <c r="AR227" s="37">
        <v>0</v>
      </c>
      <c r="AS227" s="37">
        <v>0</v>
      </c>
      <c r="AT227" s="37">
        <v>0</v>
      </c>
      <c r="AU227" s="37">
        <v>0</v>
      </c>
      <c r="AV227" s="37">
        <v>0</v>
      </c>
      <c r="AW227" s="37">
        <v>0</v>
      </c>
      <c r="AX227" s="37">
        <v>0</v>
      </c>
      <c r="AY227" s="37">
        <v>0</v>
      </c>
      <c r="AZ227" s="37">
        <v>0</v>
      </c>
      <c r="BA227" s="37">
        <v>1</v>
      </c>
      <c r="BB227" s="37">
        <v>278</v>
      </c>
      <c r="BC227" s="37">
        <v>1.4</v>
      </c>
      <c r="BD227" s="37">
        <v>1</v>
      </c>
      <c r="BE227" s="37">
        <v>278</v>
      </c>
      <c r="BF227" s="37">
        <v>3.5</v>
      </c>
      <c r="BG227" s="37">
        <v>0</v>
      </c>
      <c r="BH227" s="37">
        <v>0</v>
      </c>
      <c r="BI227" s="37">
        <v>0</v>
      </c>
      <c r="BJ227" s="37">
        <v>0</v>
      </c>
      <c r="BK227" s="37">
        <v>0</v>
      </c>
      <c r="BL227" s="37">
        <v>0</v>
      </c>
      <c r="BM227" s="37">
        <v>0</v>
      </c>
      <c r="BN227" s="37">
        <v>0</v>
      </c>
      <c r="BO227" s="37">
        <v>0</v>
      </c>
    </row>
    <row r="228" spans="1:67" s="31" customFormat="1" ht="17" customHeight="1">
      <c r="A228" s="30">
        <v>257448</v>
      </c>
      <c r="B228" s="31" t="s">
        <v>81</v>
      </c>
      <c r="C228" s="31">
        <v>600</v>
      </c>
      <c r="D228" s="31" t="s">
        <v>91</v>
      </c>
      <c r="E228" s="16">
        <v>2</v>
      </c>
      <c r="F228" s="16"/>
      <c r="G228" s="16" t="str">
        <f t="shared" ref="G228:G229" si="520">D229</f>
        <v>娯楽</v>
      </c>
      <c r="H228" s="32">
        <v>40138.399456018517</v>
      </c>
      <c r="I228" s="32">
        <v>40138.412939814814</v>
      </c>
      <c r="J228" s="33">
        <v>3.2129629631526768E-2</v>
      </c>
      <c r="K228" s="18">
        <f t="shared" ref="K228" si="521">J228+J229+J230</f>
        <v>0.23090277778101154</v>
      </c>
      <c r="L228" s="31">
        <v>1165</v>
      </c>
      <c r="M228" s="34">
        <v>1034.2089260690957</v>
      </c>
      <c r="N228" s="31">
        <v>35.460959709999997</v>
      </c>
      <c r="O228" s="31">
        <v>139.54190800000001</v>
      </c>
      <c r="P228" s="31">
        <v>112</v>
      </c>
      <c r="Q228" s="31" t="s">
        <v>838</v>
      </c>
      <c r="R228" s="31">
        <v>1005105</v>
      </c>
      <c r="S228" s="31" t="s">
        <v>394</v>
      </c>
      <c r="T228" s="31">
        <v>100510501</v>
      </c>
      <c r="U228" s="31" t="s">
        <v>603</v>
      </c>
      <c r="V228" s="31">
        <v>35.46526738</v>
      </c>
      <c r="W228" s="31">
        <v>139.5317853</v>
      </c>
      <c r="X228" s="31">
        <v>112</v>
      </c>
      <c r="Y228" s="31" t="s">
        <v>838</v>
      </c>
      <c r="Z228" s="31">
        <v>1005118</v>
      </c>
      <c r="AA228" s="31" t="s">
        <v>143</v>
      </c>
      <c r="AB228" s="31">
        <v>100511802</v>
      </c>
      <c r="AC228" s="31" t="s">
        <v>583</v>
      </c>
      <c r="AD228" s="31">
        <v>37</v>
      </c>
      <c r="AE228" s="31">
        <v>1</v>
      </c>
      <c r="AF228" s="31" t="s">
        <v>34</v>
      </c>
      <c r="AG228" s="31" t="s">
        <v>104</v>
      </c>
      <c r="AH228" s="31">
        <v>420</v>
      </c>
      <c r="AI228" s="31" t="s">
        <v>95</v>
      </c>
      <c r="AJ228" s="16"/>
      <c r="AK228" s="16" t="str">
        <f t="shared" ref="AK228:AK229" si="522">AI229</f>
        <v>鉄道</v>
      </c>
      <c r="AL228" s="31">
        <v>17.5</v>
      </c>
      <c r="AM228" s="31">
        <v>1</v>
      </c>
      <c r="AN228" s="31">
        <v>1393</v>
      </c>
      <c r="AO228" s="31">
        <v>6.5</v>
      </c>
      <c r="AP228" s="31">
        <v>0</v>
      </c>
      <c r="AQ228" s="31">
        <v>0</v>
      </c>
      <c r="AR228" s="31">
        <v>0</v>
      </c>
      <c r="AS228" s="31">
        <v>0</v>
      </c>
      <c r="AT228" s="31">
        <v>0</v>
      </c>
      <c r="AU228" s="31">
        <v>0</v>
      </c>
      <c r="AV228" s="31">
        <v>0</v>
      </c>
      <c r="AW228" s="31">
        <v>0</v>
      </c>
      <c r="AX228" s="31">
        <v>0</v>
      </c>
      <c r="AY228" s="31">
        <v>0</v>
      </c>
      <c r="AZ228" s="31">
        <v>0</v>
      </c>
      <c r="BA228" s="31">
        <v>1</v>
      </c>
      <c r="BB228" s="31">
        <v>1319</v>
      </c>
      <c r="BC228" s="31">
        <v>6.6</v>
      </c>
      <c r="BD228" s="31">
        <v>1</v>
      </c>
      <c r="BE228" s="31">
        <v>1319</v>
      </c>
      <c r="BF228" s="31">
        <v>17.5</v>
      </c>
      <c r="BG228" s="31">
        <v>0</v>
      </c>
      <c r="BH228" s="31">
        <v>0</v>
      </c>
      <c r="BI228" s="31">
        <v>0</v>
      </c>
      <c r="BJ228" s="31">
        <v>0</v>
      </c>
      <c r="BK228" s="31">
        <v>0</v>
      </c>
      <c r="BL228" s="31">
        <v>0</v>
      </c>
      <c r="BM228" s="31">
        <v>0</v>
      </c>
      <c r="BN228" s="31">
        <v>0</v>
      </c>
      <c r="BO228" s="31">
        <v>0</v>
      </c>
    </row>
    <row r="229" spans="1:67" s="6" customFormat="1" ht="17" customHeight="1">
      <c r="A229" s="35">
        <v>257459</v>
      </c>
      <c r="B229" s="6" t="s">
        <v>81</v>
      </c>
      <c r="C229" s="6">
        <v>700</v>
      </c>
      <c r="D229" s="6" t="s">
        <v>90</v>
      </c>
      <c r="E229" s="21">
        <v>1</v>
      </c>
      <c r="F229" s="21" t="str">
        <f t="shared" ref="F229:F230" si="523">D228</f>
        <v>食事</v>
      </c>
      <c r="G229" s="21" t="str">
        <f t="shared" si="520"/>
        <v>帰宅</v>
      </c>
      <c r="H229" s="7">
        <v>40138.445069444446</v>
      </c>
      <c r="I229" s="7">
        <v>40138.522037037037</v>
      </c>
      <c r="J229" s="13">
        <v>0.19877314814948477</v>
      </c>
      <c r="K229" s="23">
        <f t="shared" ref="K229" si="524">J228+J229+J230</f>
        <v>0.23090277778101154</v>
      </c>
      <c r="L229" s="6">
        <v>6650</v>
      </c>
      <c r="M229" s="10">
        <v>42660.901807193193</v>
      </c>
      <c r="N229" s="6">
        <v>35.464258870000002</v>
      </c>
      <c r="O229" s="6">
        <v>139.5308948</v>
      </c>
      <c r="P229" s="6">
        <v>112</v>
      </c>
      <c r="Q229" s="6" t="s">
        <v>838</v>
      </c>
      <c r="R229" s="6">
        <v>1005118</v>
      </c>
      <c r="S229" s="6" t="s">
        <v>143</v>
      </c>
      <c r="T229" s="6">
        <v>100511802</v>
      </c>
      <c r="U229" s="6" t="s">
        <v>583</v>
      </c>
      <c r="V229" s="6">
        <v>35.245256439999999</v>
      </c>
      <c r="W229" s="6">
        <v>139.1445655</v>
      </c>
      <c r="X229" s="6">
        <v>206</v>
      </c>
      <c r="Y229" s="6" t="s">
        <v>858</v>
      </c>
      <c r="Z229" s="6">
        <v>2060401</v>
      </c>
      <c r="AA229" s="6" t="s">
        <v>487</v>
      </c>
      <c r="AB229" s="6">
        <v>206040103</v>
      </c>
      <c r="AC229" s="6" t="s">
        <v>820</v>
      </c>
      <c r="AD229" s="6">
        <v>37</v>
      </c>
      <c r="AE229" s="6">
        <v>1</v>
      </c>
      <c r="AF229" s="6" t="s">
        <v>34</v>
      </c>
      <c r="AG229" s="6" t="s">
        <v>104</v>
      </c>
      <c r="AH229" s="6">
        <v>200</v>
      </c>
      <c r="AI229" s="6" t="s">
        <v>94</v>
      </c>
      <c r="AJ229" s="21" t="str">
        <f t="shared" ref="AJ229:AJ230" si="525">AI228</f>
        <v>徒歩</v>
      </c>
      <c r="AK229" s="21" t="str">
        <f t="shared" si="522"/>
        <v>鉄道</v>
      </c>
      <c r="AL229" s="6">
        <v>76.199999999999989</v>
      </c>
      <c r="AM229" s="6">
        <v>1</v>
      </c>
      <c r="AN229" s="6">
        <v>54540</v>
      </c>
      <c r="AO229" s="6">
        <v>77.7</v>
      </c>
      <c r="AP229" s="6">
        <v>1</v>
      </c>
      <c r="AQ229" s="6">
        <v>72</v>
      </c>
      <c r="AR229" s="6">
        <v>3660</v>
      </c>
      <c r="AS229" s="6" t="s">
        <v>143</v>
      </c>
      <c r="AT229" s="6" t="s">
        <v>297</v>
      </c>
      <c r="AU229" s="6">
        <v>4</v>
      </c>
      <c r="AV229" s="6">
        <v>258</v>
      </c>
      <c r="AW229" s="6">
        <v>3.1</v>
      </c>
      <c r="AX229" s="6">
        <v>87</v>
      </c>
      <c r="AY229" s="6">
        <v>1.1000000000000001</v>
      </c>
      <c r="AZ229" s="6">
        <v>76.199999999999989</v>
      </c>
      <c r="BA229" s="6">
        <v>1</v>
      </c>
      <c r="BB229" s="6">
        <v>48214</v>
      </c>
      <c r="BC229" s="6">
        <v>241.1</v>
      </c>
      <c r="BD229" s="6">
        <v>1</v>
      </c>
      <c r="BE229" s="6">
        <v>48214</v>
      </c>
      <c r="BF229" s="6">
        <v>595.9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</row>
    <row r="230" spans="1:67" s="37" customFormat="1" ht="17" customHeight="1">
      <c r="A230" s="36">
        <v>257507</v>
      </c>
      <c r="B230" s="37" t="s">
        <v>81</v>
      </c>
      <c r="C230" s="37">
        <v>200</v>
      </c>
      <c r="D230" s="37" t="s">
        <v>85</v>
      </c>
      <c r="E230" s="26">
        <v>0</v>
      </c>
      <c r="F230" s="21" t="str">
        <f t="shared" si="523"/>
        <v>娯楽</v>
      </c>
      <c r="G230" s="26"/>
      <c r="H230" s="38">
        <v>40138.720810185187</v>
      </c>
      <c r="I230" s="38">
        <v>40138.805636574078</v>
      </c>
      <c r="J230" s="39"/>
      <c r="K230" s="28">
        <f t="shared" ref="K230" si="526">J228+J229+J230</f>
        <v>0.23090277778101154</v>
      </c>
      <c r="L230" s="37">
        <v>7329</v>
      </c>
      <c r="M230" s="40">
        <v>41752.429647556382</v>
      </c>
      <c r="N230" s="37">
        <v>35.255749219999998</v>
      </c>
      <c r="O230" s="37">
        <v>139.15587909999999</v>
      </c>
      <c r="P230" s="37">
        <v>206</v>
      </c>
      <c r="Q230" s="37" t="s">
        <v>858</v>
      </c>
      <c r="R230" s="37">
        <v>2060101</v>
      </c>
      <c r="S230" s="37" t="s">
        <v>463</v>
      </c>
      <c r="T230" s="37">
        <v>206010101</v>
      </c>
      <c r="U230" s="37" t="s">
        <v>760</v>
      </c>
      <c r="V230" s="37">
        <v>35.46056815</v>
      </c>
      <c r="W230" s="37">
        <v>139.54184900000001</v>
      </c>
      <c r="X230" s="37">
        <v>112</v>
      </c>
      <c r="Y230" s="37" t="s">
        <v>838</v>
      </c>
      <c r="Z230" s="37">
        <v>1005105</v>
      </c>
      <c r="AA230" s="37" t="s">
        <v>394</v>
      </c>
      <c r="AB230" s="37">
        <v>100510501</v>
      </c>
      <c r="AC230" s="37" t="s">
        <v>603</v>
      </c>
      <c r="AD230" s="37">
        <v>37</v>
      </c>
      <c r="AE230" s="37">
        <v>1</v>
      </c>
      <c r="AF230" s="37" t="s">
        <v>34</v>
      </c>
      <c r="AG230" s="37" t="s">
        <v>104</v>
      </c>
      <c r="AH230" s="37">
        <v>200</v>
      </c>
      <c r="AI230" s="37" t="s">
        <v>94</v>
      </c>
      <c r="AJ230" s="26" t="str">
        <f t="shared" si="525"/>
        <v>鉄道</v>
      </c>
      <c r="AK230" s="26"/>
      <c r="AL230" s="37">
        <v>68.3</v>
      </c>
      <c r="AM230" s="37">
        <v>1</v>
      </c>
      <c r="AN230" s="37">
        <v>51508</v>
      </c>
      <c r="AO230" s="37">
        <v>69</v>
      </c>
      <c r="AP230" s="37">
        <v>1</v>
      </c>
      <c r="AQ230" s="37">
        <v>52</v>
      </c>
      <c r="AR230" s="37">
        <v>3760</v>
      </c>
      <c r="AS230" s="37" t="s">
        <v>301</v>
      </c>
      <c r="AT230" s="37" t="s">
        <v>143</v>
      </c>
      <c r="AU230" s="37">
        <v>2</v>
      </c>
      <c r="AV230" s="37">
        <v>38</v>
      </c>
      <c r="AW230" s="37">
        <v>0.5</v>
      </c>
      <c r="AX230" s="37">
        <v>1274</v>
      </c>
      <c r="AY230" s="37">
        <v>15.8</v>
      </c>
      <c r="AZ230" s="37">
        <v>68.3</v>
      </c>
      <c r="BA230" s="37">
        <v>1</v>
      </c>
      <c r="BB230" s="37">
        <v>46772</v>
      </c>
      <c r="BC230" s="37">
        <v>233.9</v>
      </c>
      <c r="BD230" s="37">
        <v>1</v>
      </c>
      <c r="BE230" s="37">
        <v>46772</v>
      </c>
      <c r="BF230" s="37">
        <v>583.9</v>
      </c>
      <c r="BG230" s="37">
        <v>0</v>
      </c>
      <c r="BH230" s="37">
        <v>0</v>
      </c>
      <c r="BI230" s="37">
        <v>0</v>
      </c>
      <c r="BJ230" s="37">
        <v>0</v>
      </c>
      <c r="BK230" s="37">
        <v>0</v>
      </c>
      <c r="BL230" s="37">
        <v>0</v>
      </c>
      <c r="BM230" s="37">
        <v>0</v>
      </c>
      <c r="BN230" s="37">
        <v>0</v>
      </c>
      <c r="BO230" s="37">
        <v>0</v>
      </c>
    </row>
    <row r="231" spans="1:67" s="31" customFormat="1" ht="17" customHeight="1">
      <c r="A231" s="30">
        <v>255918</v>
      </c>
      <c r="B231" s="31" t="s">
        <v>82</v>
      </c>
      <c r="C231" s="31">
        <v>100</v>
      </c>
      <c r="D231" s="31" t="s">
        <v>86</v>
      </c>
      <c r="E231" s="16">
        <v>2</v>
      </c>
      <c r="F231" s="16"/>
      <c r="G231" s="16" t="str">
        <f t="shared" ref="G231:G232" si="527">D232</f>
        <v>業務</v>
      </c>
      <c r="H231" s="32">
        <v>40122.333136574074</v>
      </c>
      <c r="I231" s="32">
        <v>40122.350208333337</v>
      </c>
      <c r="J231" s="33">
        <v>0.10437499999534339</v>
      </c>
      <c r="K231" s="18">
        <f t="shared" ref="K231" si="528">J231+J232+J233</f>
        <v>0.44857638888061047</v>
      </c>
      <c r="L231" s="31">
        <v>1475</v>
      </c>
      <c r="M231" s="34">
        <v>2794.1597238925283</v>
      </c>
      <c r="N231" s="31">
        <v>35.429749559999998</v>
      </c>
      <c r="O231" s="31">
        <v>139.6624679</v>
      </c>
      <c r="P231" s="31">
        <v>104</v>
      </c>
      <c r="Q231" s="31" t="s">
        <v>844</v>
      </c>
      <c r="R231" s="31">
        <v>1003010</v>
      </c>
      <c r="S231" s="31" t="s">
        <v>422</v>
      </c>
      <c r="T231" s="31">
        <v>100301003</v>
      </c>
      <c r="U231" s="31" t="s">
        <v>701</v>
      </c>
      <c r="V231" s="31">
        <v>35.444346160000002</v>
      </c>
      <c r="W231" s="31">
        <v>139.63735700000001</v>
      </c>
      <c r="X231" s="31">
        <v>104</v>
      </c>
      <c r="Y231" s="31" t="s">
        <v>844</v>
      </c>
      <c r="Z231" s="31">
        <v>1003002</v>
      </c>
      <c r="AA231" s="31" t="s">
        <v>120</v>
      </c>
      <c r="AB231" s="31">
        <v>100300215</v>
      </c>
      <c r="AC231" s="31" t="s">
        <v>661</v>
      </c>
      <c r="AD231" s="31">
        <v>50</v>
      </c>
      <c r="AE231" s="31">
        <v>2</v>
      </c>
      <c r="AF231" s="31" t="s">
        <v>97</v>
      </c>
      <c r="AG231" s="31" t="s">
        <v>35</v>
      </c>
      <c r="AH231" s="31">
        <v>240</v>
      </c>
      <c r="AI231" s="31" t="s">
        <v>96</v>
      </c>
      <c r="AJ231" s="16"/>
      <c r="AK231" s="16" t="str">
        <f t="shared" ref="AK231:AK232" si="529">AI232</f>
        <v>徒歩</v>
      </c>
      <c r="AL231" s="31">
        <v>21.8</v>
      </c>
      <c r="AM231" s="31">
        <v>1</v>
      </c>
      <c r="AN231" s="31">
        <v>4066</v>
      </c>
      <c r="AO231" s="31">
        <v>10.199999999999999</v>
      </c>
      <c r="AP231" s="31">
        <v>1</v>
      </c>
      <c r="AQ231" s="31">
        <v>2</v>
      </c>
      <c r="AR231" s="31">
        <v>180</v>
      </c>
      <c r="AS231" s="31" t="s">
        <v>36</v>
      </c>
      <c r="AT231" s="31" t="s">
        <v>123</v>
      </c>
      <c r="AU231" s="31">
        <v>0</v>
      </c>
      <c r="AV231" s="31">
        <v>2146</v>
      </c>
      <c r="AW231" s="31">
        <v>26.9</v>
      </c>
      <c r="AX231" s="31">
        <v>905</v>
      </c>
      <c r="AY231" s="31">
        <v>10.8</v>
      </c>
      <c r="AZ231" s="31">
        <v>39.700000000000003</v>
      </c>
      <c r="BA231" s="31">
        <v>1</v>
      </c>
      <c r="BB231" s="31">
        <v>3209</v>
      </c>
      <c r="BC231" s="31">
        <v>16</v>
      </c>
      <c r="BD231" s="31">
        <v>1</v>
      </c>
      <c r="BE231" s="31">
        <v>3209</v>
      </c>
      <c r="BF231" s="31">
        <v>39.5</v>
      </c>
      <c r="BG231" s="31">
        <v>1</v>
      </c>
      <c r="BH231" s="31">
        <v>2.87</v>
      </c>
      <c r="BI231" s="31">
        <v>14</v>
      </c>
      <c r="BJ231" s="31">
        <v>210</v>
      </c>
      <c r="BK231" s="31">
        <v>275</v>
      </c>
      <c r="BL231" s="31">
        <v>4.0999999999999996</v>
      </c>
      <c r="BM231" s="31">
        <v>246</v>
      </c>
      <c r="BN231" s="31">
        <v>3.7</v>
      </c>
      <c r="BO231" s="31">
        <v>21.8</v>
      </c>
    </row>
    <row r="232" spans="1:67" s="6" customFormat="1" ht="17" customHeight="1">
      <c r="A232" s="35">
        <v>255926</v>
      </c>
      <c r="B232" s="6" t="s">
        <v>82</v>
      </c>
      <c r="C232" s="6">
        <v>400</v>
      </c>
      <c r="D232" s="6" t="s">
        <v>87</v>
      </c>
      <c r="E232" s="21">
        <v>1</v>
      </c>
      <c r="F232" s="21" t="str">
        <f t="shared" ref="F232:F233" si="530">D231</f>
        <v>出勤</v>
      </c>
      <c r="G232" s="21" t="str">
        <f t="shared" si="527"/>
        <v>帰宅</v>
      </c>
      <c r="H232" s="7">
        <v>40122.454583333332</v>
      </c>
      <c r="I232" s="7">
        <v>40122.462627314817</v>
      </c>
      <c r="J232" s="13">
        <v>0.34420138888526708</v>
      </c>
      <c r="K232" s="23">
        <f t="shared" ref="K232" si="531">J231+J232+J233</f>
        <v>0.44857638888061047</v>
      </c>
      <c r="L232" s="6">
        <v>695</v>
      </c>
      <c r="M232" s="10">
        <v>277.51937203642319</v>
      </c>
      <c r="N232" s="6">
        <v>35.444877179999999</v>
      </c>
      <c r="O232" s="6">
        <v>139.6359999</v>
      </c>
      <c r="P232" s="6">
        <v>104</v>
      </c>
      <c r="Q232" s="6" t="s">
        <v>844</v>
      </c>
      <c r="R232" s="6">
        <v>1003002</v>
      </c>
      <c r="S232" s="6" t="s">
        <v>120</v>
      </c>
      <c r="T232" s="6">
        <v>100300215</v>
      </c>
      <c r="U232" s="6" t="s">
        <v>661</v>
      </c>
      <c r="V232" s="6">
        <v>35.44254901</v>
      </c>
      <c r="W232" s="6">
        <v>139.63489480000001</v>
      </c>
      <c r="X232" s="6">
        <v>104</v>
      </c>
      <c r="Y232" s="6" t="s">
        <v>844</v>
      </c>
      <c r="Z232" s="6">
        <v>1003019</v>
      </c>
      <c r="AA232" s="6" t="s">
        <v>410</v>
      </c>
      <c r="AB232" s="6">
        <v>100301908</v>
      </c>
      <c r="AC232" s="6" t="s">
        <v>666</v>
      </c>
      <c r="AD232" s="6">
        <v>50</v>
      </c>
      <c r="AE232" s="6">
        <v>2</v>
      </c>
      <c r="AF232" s="6" t="s">
        <v>97</v>
      </c>
      <c r="AG232" s="6" t="s">
        <v>35</v>
      </c>
      <c r="AH232" s="6">
        <v>420</v>
      </c>
      <c r="AI232" s="6" t="s">
        <v>95</v>
      </c>
      <c r="AJ232" s="21" t="str">
        <f t="shared" ref="AJ232:AJ233" si="532">AI231</f>
        <v>バス</v>
      </c>
      <c r="AK232" s="21" t="str">
        <f t="shared" si="529"/>
        <v>バス</v>
      </c>
      <c r="AL232" s="6">
        <v>6.2</v>
      </c>
      <c r="AM232" s="6">
        <v>1</v>
      </c>
      <c r="AN232" s="6">
        <v>814</v>
      </c>
      <c r="AO232" s="6">
        <v>3.1</v>
      </c>
      <c r="AP232" s="6">
        <v>1</v>
      </c>
      <c r="AQ232" s="6">
        <v>1</v>
      </c>
      <c r="AR232" s="6">
        <v>200</v>
      </c>
      <c r="AS232" s="6" t="s">
        <v>134</v>
      </c>
      <c r="AT232" s="6" t="s">
        <v>120</v>
      </c>
      <c r="AU232" s="6">
        <v>0</v>
      </c>
      <c r="AV232" s="6">
        <v>842</v>
      </c>
      <c r="AW232" s="6">
        <v>10.1</v>
      </c>
      <c r="AX232" s="6">
        <v>545</v>
      </c>
      <c r="AY232" s="6">
        <v>6.5</v>
      </c>
      <c r="AZ232" s="6">
        <v>17.600000000000001</v>
      </c>
      <c r="BA232" s="6">
        <v>1</v>
      </c>
      <c r="BB232" s="6">
        <v>510</v>
      </c>
      <c r="BC232" s="6">
        <v>2.6</v>
      </c>
      <c r="BD232" s="6">
        <v>1</v>
      </c>
      <c r="BE232" s="6">
        <v>510</v>
      </c>
      <c r="BF232" s="6">
        <v>6.2</v>
      </c>
      <c r="BG232" s="6">
        <v>1</v>
      </c>
      <c r="BH232" s="6">
        <v>0.21</v>
      </c>
      <c r="BI232" s="6">
        <v>3</v>
      </c>
      <c r="BJ232" s="6">
        <v>210</v>
      </c>
      <c r="BK232" s="6">
        <v>130</v>
      </c>
      <c r="BL232" s="6">
        <v>2</v>
      </c>
      <c r="BM232" s="6">
        <v>288</v>
      </c>
      <c r="BN232" s="6">
        <v>4.3</v>
      </c>
      <c r="BO232" s="6">
        <v>9.3000000000000007</v>
      </c>
    </row>
    <row r="233" spans="1:67" s="37" customFormat="1" ht="17" customHeight="1">
      <c r="A233" s="36">
        <v>255977</v>
      </c>
      <c r="B233" s="37" t="s">
        <v>82</v>
      </c>
      <c r="C233" s="37">
        <v>200</v>
      </c>
      <c r="D233" s="37" t="s">
        <v>85</v>
      </c>
      <c r="E233" s="26">
        <v>0</v>
      </c>
      <c r="F233" s="21" t="str">
        <f t="shared" si="530"/>
        <v>業務</v>
      </c>
      <c r="G233" s="26"/>
      <c r="H233" s="38">
        <v>40122.806828703702</v>
      </c>
      <c r="I233" s="38">
        <v>40122.827488425923</v>
      </c>
      <c r="J233" s="39"/>
      <c r="K233" s="28">
        <f t="shared" ref="K233" si="533">J231+J232+J233</f>
        <v>0.44857638888061047</v>
      </c>
      <c r="L233" s="37">
        <v>1785</v>
      </c>
      <c r="M233" s="40">
        <v>2755.1563857384526</v>
      </c>
      <c r="N233" s="37">
        <v>35.443975989999998</v>
      </c>
      <c r="O233" s="37">
        <v>139.63679920000001</v>
      </c>
      <c r="P233" s="37">
        <v>104</v>
      </c>
      <c r="Q233" s="37" t="s">
        <v>844</v>
      </c>
      <c r="R233" s="37">
        <v>1003002</v>
      </c>
      <c r="S233" s="37" t="s">
        <v>120</v>
      </c>
      <c r="T233" s="37">
        <v>100300216</v>
      </c>
      <c r="U233" s="37" t="s">
        <v>240</v>
      </c>
      <c r="V233" s="37">
        <v>35.430564969999999</v>
      </c>
      <c r="W233" s="37">
        <v>139.66237659999999</v>
      </c>
      <c r="X233" s="37">
        <v>104</v>
      </c>
      <c r="Y233" s="37" t="s">
        <v>844</v>
      </c>
      <c r="Z233" s="37">
        <v>1003010</v>
      </c>
      <c r="AA233" s="37" t="s">
        <v>422</v>
      </c>
      <c r="AB233" s="37">
        <v>100301003</v>
      </c>
      <c r="AC233" s="37" t="s">
        <v>701</v>
      </c>
      <c r="AD233" s="37">
        <v>50</v>
      </c>
      <c r="AE233" s="37">
        <v>2</v>
      </c>
      <c r="AF233" s="37" t="s">
        <v>97</v>
      </c>
      <c r="AG233" s="37" t="s">
        <v>35</v>
      </c>
      <c r="AH233" s="37">
        <v>240</v>
      </c>
      <c r="AI233" s="37" t="s">
        <v>96</v>
      </c>
      <c r="AJ233" s="26" t="str">
        <f t="shared" si="532"/>
        <v>徒歩</v>
      </c>
      <c r="AK233" s="26"/>
      <c r="AL233" s="37">
        <v>21.8</v>
      </c>
      <c r="AM233" s="37">
        <v>1</v>
      </c>
      <c r="AN233" s="37">
        <v>3372</v>
      </c>
      <c r="AO233" s="37">
        <v>12.2</v>
      </c>
      <c r="AP233" s="37">
        <v>1</v>
      </c>
      <c r="AQ233" s="37">
        <v>19</v>
      </c>
      <c r="AR233" s="37">
        <v>590</v>
      </c>
      <c r="AS233" s="37" t="s">
        <v>120</v>
      </c>
      <c r="AT233" s="37" t="s">
        <v>36</v>
      </c>
      <c r="AU233" s="37">
        <v>2</v>
      </c>
      <c r="AV233" s="37">
        <v>362</v>
      </c>
      <c r="AW233" s="37">
        <v>4.3</v>
      </c>
      <c r="AX233" s="37">
        <v>2056</v>
      </c>
      <c r="AY233" s="37">
        <v>25</v>
      </c>
      <c r="AZ233" s="37">
        <v>48.3</v>
      </c>
      <c r="BA233" s="37">
        <v>1</v>
      </c>
      <c r="BB233" s="37">
        <v>3160</v>
      </c>
      <c r="BC233" s="37">
        <v>15.8</v>
      </c>
      <c r="BD233" s="37">
        <v>1</v>
      </c>
      <c r="BE233" s="37">
        <v>3160</v>
      </c>
      <c r="BF233" s="37">
        <v>37.6</v>
      </c>
      <c r="BG233" s="37">
        <v>1</v>
      </c>
      <c r="BH233" s="37">
        <v>2.87</v>
      </c>
      <c r="BI233" s="37">
        <v>13</v>
      </c>
      <c r="BJ233" s="37">
        <v>210</v>
      </c>
      <c r="BK233" s="37">
        <v>273</v>
      </c>
      <c r="BL233" s="37">
        <v>4.0999999999999996</v>
      </c>
      <c r="BM233" s="37">
        <v>315</v>
      </c>
      <c r="BN233" s="37">
        <v>4.7</v>
      </c>
      <c r="BO233" s="37">
        <v>21.8</v>
      </c>
    </row>
    <row r="234" spans="1:67" s="31" customFormat="1" ht="17" customHeight="1">
      <c r="A234" s="30">
        <v>257225</v>
      </c>
      <c r="B234" s="31" t="s">
        <v>82</v>
      </c>
      <c r="C234" s="31">
        <v>100</v>
      </c>
      <c r="D234" s="31" t="s">
        <v>86</v>
      </c>
      <c r="E234" s="16">
        <v>2</v>
      </c>
      <c r="F234" s="16"/>
      <c r="G234" s="16" t="str">
        <f t="shared" ref="G234:G235" si="534">D235</f>
        <v>帰社</v>
      </c>
      <c r="H234" s="32">
        <v>40136.332418981481</v>
      </c>
      <c r="I234" s="32">
        <v>40136.347118055557</v>
      </c>
      <c r="J234" s="33">
        <v>0.20870370370539604</v>
      </c>
      <c r="K234" s="18">
        <f t="shared" ref="K234" si="535">J234+J235+J236</f>
        <v>0.42711805555154569</v>
      </c>
      <c r="L234" s="31">
        <v>1270</v>
      </c>
      <c r="M234" s="34">
        <v>2793.6176350977057</v>
      </c>
      <c r="N234" s="31">
        <v>35.429889039999999</v>
      </c>
      <c r="O234" s="31">
        <v>139.66211920000001</v>
      </c>
      <c r="P234" s="31">
        <v>104</v>
      </c>
      <c r="Q234" s="31" t="s">
        <v>844</v>
      </c>
      <c r="R234" s="31">
        <v>1003010</v>
      </c>
      <c r="S234" s="31" t="s">
        <v>422</v>
      </c>
      <c r="T234" s="31">
        <v>100301003</v>
      </c>
      <c r="U234" s="31" t="s">
        <v>701</v>
      </c>
      <c r="V234" s="31">
        <v>35.444415839999998</v>
      </c>
      <c r="W234" s="31">
        <v>139.63695469999999</v>
      </c>
      <c r="X234" s="31">
        <v>104</v>
      </c>
      <c r="Y234" s="31" t="s">
        <v>844</v>
      </c>
      <c r="Z234" s="31">
        <v>1003002</v>
      </c>
      <c r="AA234" s="31" t="s">
        <v>120</v>
      </c>
      <c r="AB234" s="31">
        <v>100300215</v>
      </c>
      <c r="AC234" s="31" t="s">
        <v>661</v>
      </c>
      <c r="AD234" s="31">
        <v>50</v>
      </c>
      <c r="AE234" s="31">
        <v>2</v>
      </c>
      <c r="AF234" s="31" t="s">
        <v>97</v>
      </c>
      <c r="AG234" s="31" t="s">
        <v>35</v>
      </c>
      <c r="AH234" s="31">
        <v>240</v>
      </c>
      <c r="AI234" s="31" t="s">
        <v>96</v>
      </c>
      <c r="AJ234" s="16"/>
      <c r="AK234" s="16" t="str">
        <f t="shared" ref="AK234:AK235" si="536">AI235</f>
        <v>鉄道</v>
      </c>
      <c r="AL234" s="31">
        <v>22</v>
      </c>
      <c r="AM234" s="31">
        <v>1</v>
      </c>
      <c r="AN234" s="31">
        <v>4275</v>
      </c>
      <c r="AO234" s="31">
        <v>11</v>
      </c>
      <c r="AP234" s="31">
        <v>1</v>
      </c>
      <c r="AQ234" s="31">
        <v>2</v>
      </c>
      <c r="AR234" s="31">
        <v>180</v>
      </c>
      <c r="AS234" s="31" t="s">
        <v>36</v>
      </c>
      <c r="AT234" s="31" t="s">
        <v>123</v>
      </c>
      <c r="AU234" s="31">
        <v>0</v>
      </c>
      <c r="AV234" s="31">
        <v>2110</v>
      </c>
      <c r="AW234" s="31">
        <v>26.5</v>
      </c>
      <c r="AX234" s="31">
        <v>888</v>
      </c>
      <c r="AY234" s="31">
        <v>10.6</v>
      </c>
      <c r="AZ234" s="31">
        <v>39.1</v>
      </c>
      <c r="BA234" s="31">
        <v>1</v>
      </c>
      <c r="BB234" s="31">
        <v>3189</v>
      </c>
      <c r="BC234" s="31">
        <v>15.9</v>
      </c>
      <c r="BD234" s="31">
        <v>1</v>
      </c>
      <c r="BE234" s="31">
        <v>3189</v>
      </c>
      <c r="BF234" s="31">
        <v>39.299999999999997</v>
      </c>
      <c r="BG234" s="31">
        <v>1</v>
      </c>
      <c r="BH234" s="31">
        <v>2.87</v>
      </c>
      <c r="BI234" s="31">
        <v>14</v>
      </c>
      <c r="BJ234" s="31">
        <v>210</v>
      </c>
      <c r="BK234" s="31">
        <v>253</v>
      </c>
      <c r="BL234" s="31">
        <v>3.8</v>
      </c>
      <c r="BM234" s="31">
        <v>281</v>
      </c>
      <c r="BN234" s="31">
        <v>4.2</v>
      </c>
      <c r="BO234" s="31">
        <v>22</v>
      </c>
    </row>
    <row r="235" spans="1:67" s="6" customFormat="1" ht="17" customHeight="1">
      <c r="A235" s="35">
        <v>257259</v>
      </c>
      <c r="B235" s="6" t="s">
        <v>82</v>
      </c>
      <c r="C235" s="6">
        <v>300</v>
      </c>
      <c r="D235" s="6" t="s">
        <v>88</v>
      </c>
      <c r="E235" s="21">
        <v>1</v>
      </c>
      <c r="F235" s="21" t="str">
        <f t="shared" ref="F235:F236" si="537">D234</f>
        <v>出勤</v>
      </c>
      <c r="G235" s="21" t="str">
        <f t="shared" si="534"/>
        <v>帰宅</v>
      </c>
      <c r="H235" s="7">
        <v>40136.555821759262</v>
      </c>
      <c r="I235" s="7">
        <v>40136.580625000002</v>
      </c>
      <c r="J235" s="13">
        <v>0.21841435184614966</v>
      </c>
      <c r="K235" s="23">
        <f t="shared" ref="K235" si="538">J234+J235+J236</f>
        <v>0.42711805555154569</v>
      </c>
      <c r="L235" s="6">
        <v>2143</v>
      </c>
      <c r="M235" s="10">
        <v>7972.1577317484798</v>
      </c>
      <c r="N235" s="6">
        <v>35.509336050000002</v>
      </c>
      <c r="O235" s="6">
        <v>139.6742696</v>
      </c>
      <c r="P235" s="6">
        <v>101</v>
      </c>
      <c r="Q235" s="6" t="s">
        <v>833</v>
      </c>
      <c r="R235" s="6">
        <v>1000115</v>
      </c>
      <c r="S235" s="6" t="s">
        <v>210</v>
      </c>
      <c r="T235" s="6">
        <v>100011501</v>
      </c>
      <c r="U235" s="6" t="s">
        <v>528</v>
      </c>
      <c r="V235" s="6">
        <v>35.444705499999998</v>
      </c>
      <c r="W235" s="6">
        <v>139.63612860000001</v>
      </c>
      <c r="X235" s="6">
        <v>104</v>
      </c>
      <c r="Y235" s="6" t="s">
        <v>844</v>
      </c>
      <c r="Z235" s="6">
        <v>1003002</v>
      </c>
      <c r="AA235" s="6" t="s">
        <v>120</v>
      </c>
      <c r="AB235" s="6">
        <v>100300215</v>
      </c>
      <c r="AC235" s="6" t="s">
        <v>661</v>
      </c>
      <c r="AD235" s="6">
        <v>50</v>
      </c>
      <c r="AE235" s="6">
        <v>2</v>
      </c>
      <c r="AF235" s="6" t="s">
        <v>97</v>
      </c>
      <c r="AG235" s="6" t="s">
        <v>35</v>
      </c>
      <c r="AH235" s="6">
        <v>200</v>
      </c>
      <c r="AI235" s="6" t="s">
        <v>94</v>
      </c>
      <c r="AJ235" s="21" t="str">
        <f t="shared" ref="AJ235:AJ236" si="539">AI234</f>
        <v>バス</v>
      </c>
      <c r="AK235" s="21" t="str">
        <f t="shared" si="536"/>
        <v>バス</v>
      </c>
      <c r="AL235" s="6">
        <v>28.4</v>
      </c>
      <c r="AM235" s="6">
        <v>1</v>
      </c>
      <c r="AN235" s="6">
        <v>11165</v>
      </c>
      <c r="AO235" s="6">
        <v>20.6</v>
      </c>
      <c r="AP235" s="6">
        <v>1</v>
      </c>
      <c r="AQ235" s="6">
        <v>14</v>
      </c>
      <c r="AR235" s="6">
        <v>160</v>
      </c>
      <c r="AS235" s="6" t="s">
        <v>210</v>
      </c>
      <c r="AT235" s="6" t="s">
        <v>134</v>
      </c>
      <c r="AU235" s="6">
        <v>0</v>
      </c>
      <c r="AV235" s="6">
        <v>308</v>
      </c>
      <c r="AW235" s="6">
        <v>4</v>
      </c>
      <c r="AX235" s="6">
        <v>873</v>
      </c>
      <c r="AY235" s="6">
        <v>10.4</v>
      </c>
      <c r="AZ235" s="6">
        <v>28.4</v>
      </c>
      <c r="BA235" s="6">
        <v>1</v>
      </c>
      <c r="BB235" s="6">
        <v>9896</v>
      </c>
      <c r="BC235" s="6">
        <v>49.5</v>
      </c>
      <c r="BD235" s="6">
        <v>1</v>
      </c>
      <c r="BE235" s="6">
        <v>9896</v>
      </c>
      <c r="BF235" s="6">
        <v>121.3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</row>
    <row r="236" spans="1:67" s="37" customFormat="1" ht="17" customHeight="1">
      <c r="A236" s="36">
        <v>257295</v>
      </c>
      <c r="B236" s="37" t="s">
        <v>82</v>
      </c>
      <c r="C236" s="37">
        <v>200</v>
      </c>
      <c r="D236" s="37" t="s">
        <v>85</v>
      </c>
      <c r="E236" s="26">
        <v>0</v>
      </c>
      <c r="F236" s="21" t="str">
        <f t="shared" si="537"/>
        <v>帰社</v>
      </c>
      <c r="G236" s="26"/>
      <c r="H236" s="38">
        <v>40136.799039351848</v>
      </c>
      <c r="I236" s="38">
        <v>40136.817824074074</v>
      </c>
      <c r="J236" s="39"/>
      <c r="K236" s="28">
        <f t="shared" ref="K236" si="540">J234+J235+J236</f>
        <v>0.42711805555154569</v>
      </c>
      <c r="L236" s="37">
        <v>1623</v>
      </c>
      <c r="M236" s="40">
        <v>2761.1558912560981</v>
      </c>
      <c r="N236" s="37">
        <v>35.444678719999999</v>
      </c>
      <c r="O236" s="37">
        <v>139.6375395</v>
      </c>
      <c r="P236" s="37">
        <v>104</v>
      </c>
      <c r="Q236" s="37" t="s">
        <v>844</v>
      </c>
      <c r="R236" s="37">
        <v>1003002</v>
      </c>
      <c r="S236" s="37" t="s">
        <v>120</v>
      </c>
      <c r="T236" s="37">
        <v>100300214</v>
      </c>
      <c r="U236" s="37" t="s">
        <v>655</v>
      </c>
      <c r="V236" s="37">
        <v>35.430479079999998</v>
      </c>
      <c r="W236" s="37">
        <v>139.6625483</v>
      </c>
      <c r="X236" s="37">
        <v>104</v>
      </c>
      <c r="Y236" s="37" t="s">
        <v>844</v>
      </c>
      <c r="Z236" s="37">
        <v>1003010</v>
      </c>
      <c r="AA236" s="37" t="s">
        <v>422</v>
      </c>
      <c r="AB236" s="37">
        <v>100301003</v>
      </c>
      <c r="AC236" s="37" t="s">
        <v>701</v>
      </c>
      <c r="AD236" s="37">
        <v>50</v>
      </c>
      <c r="AE236" s="37">
        <v>2</v>
      </c>
      <c r="AF236" s="37" t="s">
        <v>97</v>
      </c>
      <c r="AG236" s="37" t="s">
        <v>35</v>
      </c>
      <c r="AH236" s="37">
        <v>240</v>
      </c>
      <c r="AI236" s="37" t="s">
        <v>96</v>
      </c>
      <c r="AJ236" s="26" t="str">
        <f t="shared" si="539"/>
        <v>鉄道</v>
      </c>
      <c r="AK236" s="26"/>
      <c r="AL236" s="37">
        <v>21.6</v>
      </c>
      <c r="AM236" s="37">
        <v>1</v>
      </c>
      <c r="AN236" s="37">
        <v>3584</v>
      </c>
      <c r="AO236" s="37">
        <v>12.5</v>
      </c>
      <c r="AP236" s="37">
        <v>1</v>
      </c>
      <c r="AQ236" s="37">
        <v>4</v>
      </c>
      <c r="AR236" s="37">
        <v>180</v>
      </c>
      <c r="AS236" s="37" t="s">
        <v>123</v>
      </c>
      <c r="AT236" s="37" t="s">
        <v>36</v>
      </c>
      <c r="AU236" s="37">
        <v>0</v>
      </c>
      <c r="AV236" s="37">
        <v>855</v>
      </c>
      <c r="AW236" s="37">
        <v>10.199999999999999</v>
      </c>
      <c r="AX236" s="37">
        <v>2074</v>
      </c>
      <c r="AY236" s="37">
        <v>25.2</v>
      </c>
      <c r="AZ236" s="37">
        <v>39.4</v>
      </c>
      <c r="BA236" s="37">
        <v>1</v>
      </c>
      <c r="BB236" s="37">
        <v>3219</v>
      </c>
      <c r="BC236" s="37">
        <v>16.100000000000001</v>
      </c>
      <c r="BD236" s="37">
        <v>1</v>
      </c>
      <c r="BE236" s="37">
        <v>3219</v>
      </c>
      <c r="BF236" s="37">
        <v>38.299999999999997</v>
      </c>
      <c r="BG236" s="37">
        <v>1</v>
      </c>
      <c r="BH236" s="37">
        <v>2.87</v>
      </c>
      <c r="BI236" s="37">
        <v>13</v>
      </c>
      <c r="BJ236" s="37">
        <v>210</v>
      </c>
      <c r="BK236" s="37">
        <v>255</v>
      </c>
      <c r="BL236" s="37">
        <v>3.8</v>
      </c>
      <c r="BM236" s="37">
        <v>322</v>
      </c>
      <c r="BN236" s="37">
        <v>4.8</v>
      </c>
      <c r="BO236" s="37">
        <v>21.6</v>
      </c>
    </row>
    <row r="237" spans="1:67" s="31" customFormat="1" ht="17" customHeight="1">
      <c r="A237" s="30">
        <v>256895</v>
      </c>
      <c r="B237" s="31" t="s">
        <v>83</v>
      </c>
      <c r="C237" s="31">
        <v>400</v>
      </c>
      <c r="D237" s="31" t="s">
        <v>87</v>
      </c>
      <c r="E237" s="16">
        <v>2</v>
      </c>
      <c r="F237" s="16"/>
      <c r="G237" s="16" t="str">
        <f t="shared" ref="G237:G238" si="541">D238</f>
        <v>食事</v>
      </c>
      <c r="H237" s="32">
        <v>40133.337997685187</v>
      </c>
      <c r="I237" s="32">
        <v>40133.406053240738</v>
      </c>
      <c r="J237" s="33">
        <v>0.10413194444845431</v>
      </c>
      <c r="K237" s="18">
        <f t="shared" ref="K237" si="542">J237+J238+J239</f>
        <v>0.48590277777839219</v>
      </c>
      <c r="L237" s="31">
        <v>5880</v>
      </c>
      <c r="M237" s="34">
        <v>34085.461777302182</v>
      </c>
      <c r="N237" s="31">
        <v>35.534607819999998</v>
      </c>
      <c r="O237" s="31">
        <v>139.42081690000001</v>
      </c>
      <c r="P237" s="31">
        <v>209</v>
      </c>
      <c r="Q237" s="31" t="s">
        <v>826</v>
      </c>
      <c r="R237" s="31">
        <v>2090407</v>
      </c>
      <c r="S237" s="31" t="s">
        <v>337</v>
      </c>
      <c r="T237" s="31">
        <v>209040706</v>
      </c>
      <c r="U237" s="31" t="s">
        <v>509</v>
      </c>
      <c r="V237" s="31">
        <v>35.709444929999997</v>
      </c>
      <c r="W237" s="31">
        <v>139.7306389</v>
      </c>
      <c r="AD237" s="31">
        <v>39</v>
      </c>
      <c r="AE237" s="31">
        <v>1</v>
      </c>
      <c r="AF237" s="31" t="s">
        <v>34</v>
      </c>
      <c r="AG237" s="31" t="s">
        <v>111</v>
      </c>
      <c r="AH237" s="31">
        <v>200</v>
      </c>
      <c r="AI237" s="31" t="s">
        <v>94</v>
      </c>
      <c r="AJ237" s="16"/>
      <c r="AK237" s="16" t="str">
        <f t="shared" ref="AK237:AK238" si="543">AI238</f>
        <v>鉄道</v>
      </c>
      <c r="AL237" s="31">
        <v>86.5</v>
      </c>
      <c r="AM237" s="31">
        <v>1</v>
      </c>
      <c r="AN237" s="31">
        <v>41447</v>
      </c>
      <c r="AO237" s="31">
        <v>86.5</v>
      </c>
      <c r="AP237" s="31">
        <v>1</v>
      </c>
      <c r="AQ237" s="31">
        <v>58</v>
      </c>
      <c r="AR237" s="31">
        <v>1020</v>
      </c>
      <c r="AS237" s="31" t="s">
        <v>211</v>
      </c>
      <c r="AT237" s="31" t="s">
        <v>279</v>
      </c>
      <c r="AU237" s="31">
        <v>3</v>
      </c>
      <c r="AV237" s="31">
        <v>1943</v>
      </c>
      <c r="AW237" s="31">
        <v>23.7</v>
      </c>
      <c r="AX237" s="31">
        <v>395</v>
      </c>
      <c r="AY237" s="31">
        <v>4.8</v>
      </c>
      <c r="AZ237" s="31">
        <v>86.5</v>
      </c>
      <c r="BA237" s="31">
        <v>1</v>
      </c>
      <c r="BB237" s="31">
        <v>38103</v>
      </c>
      <c r="BC237" s="31">
        <v>190.5</v>
      </c>
      <c r="BD237" s="31">
        <v>1</v>
      </c>
      <c r="BE237" s="31">
        <v>38103</v>
      </c>
      <c r="BF237" s="31">
        <v>468.3</v>
      </c>
      <c r="BG237" s="31">
        <v>0</v>
      </c>
      <c r="BH237" s="31">
        <v>0</v>
      </c>
      <c r="BI237" s="31">
        <v>0</v>
      </c>
      <c r="BJ237" s="31">
        <v>0</v>
      </c>
      <c r="BK237" s="31">
        <v>0</v>
      </c>
      <c r="BL237" s="31">
        <v>0</v>
      </c>
      <c r="BM237" s="31">
        <v>0</v>
      </c>
      <c r="BN237" s="31">
        <v>0</v>
      </c>
      <c r="BO237" s="31">
        <v>0</v>
      </c>
    </row>
    <row r="238" spans="1:67" s="6" customFormat="1" ht="17" customHeight="1">
      <c r="A238" s="35">
        <v>256920</v>
      </c>
      <c r="B238" s="6" t="s">
        <v>83</v>
      </c>
      <c r="C238" s="6">
        <v>600</v>
      </c>
      <c r="D238" s="6" t="s">
        <v>91</v>
      </c>
      <c r="E238" s="21">
        <v>1</v>
      </c>
      <c r="F238" s="21" t="str">
        <f t="shared" ref="F238:F239" si="544">D237</f>
        <v>業務</v>
      </c>
      <c r="G238" s="21" t="str">
        <f t="shared" si="541"/>
        <v>帰宅</v>
      </c>
      <c r="H238" s="7">
        <v>40133.510185185187</v>
      </c>
      <c r="I238" s="7">
        <v>40133.577731481484</v>
      </c>
      <c r="J238" s="13">
        <v>0.38177083332993789</v>
      </c>
      <c r="K238" s="23">
        <f t="shared" ref="K238" si="545">J237+J238+J239</f>
        <v>0.48590277777839219</v>
      </c>
      <c r="L238" s="6">
        <v>5836</v>
      </c>
      <c r="M238" s="10">
        <v>41761.53015359641</v>
      </c>
      <c r="N238" s="6">
        <v>35.669748259999999</v>
      </c>
      <c r="O238" s="6">
        <v>139.68410789999999</v>
      </c>
      <c r="V238" s="6">
        <v>35.416976839999997</v>
      </c>
      <c r="W238" s="6">
        <v>139.34262519999999</v>
      </c>
      <c r="X238" s="6">
        <v>214</v>
      </c>
      <c r="Y238" s="6" t="s">
        <v>847</v>
      </c>
      <c r="Z238" s="6">
        <v>2140508</v>
      </c>
      <c r="AA238" s="6" t="s">
        <v>435</v>
      </c>
      <c r="AB238" s="6">
        <v>214050803</v>
      </c>
      <c r="AC238" s="6" t="s">
        <v>723</v>
      </c>
      <c r="AD238" s="6">
        <v>39</v>
      </c>
      <c r="AE238" s="6">
        <v>1</v>
      </c>
      <c r="AF238" s="6" t="s">
        <v>34</v>
      </c>
      <c r="AG238" s="6" t="s">
        <v>111</v>
      </c>
      <c r="AH238" s="6">
        <v>200</v>
      </c>
      <c r="AI238" s="6" t="s">
        <v>94</v>
      </c>
      <c r="AJ238" s="21" t="str">
        <f t="shared" ref="AJ238:AJ239" si="546">AI237</f>
        <v>鉄道</v>
      </c>
      <c r="AK238" s="21" t="str">
        <f t="shared" si="543"/>
        <v>鉄道</v>
      </c>
      <c r="AL238" s="6">
        <v>58.4</v>
      </c>
      <c r="AM238" s="6">
        <v>1</v>
      </c>
      <c r="AN238" s="6">
        <v>47961</v>
      </c>
      <c r="AO238" s="6">
        <v>88</v>
      </c>
      <c r="AP238" s="6">
        <v>1</v>
      </c>
      <c r="AQ238" s="6">
        <v>50</v>
      </c>
      <c r="AR238" s="6">
        <v>480</v>
      </c>
      <c r="AS238" s="6" t="s">
        <v>280</v>
      </c>
      <c r="AT238" s="6" t="s">
        <v>115</v>
      </c>
      <c r="AU238" s="6">
        <v>0</v>
      </c>
      <c r="AV238" s="6">
        <v>485</v>
      </c>
      <c r="AW238" s="6">
        <v>6.1</v>
      </c>
      <c r="AX238" s="6">
        <v>203</v>
      </c>
      <c r="AY238" s="6">
        <v>2.2999999999999998</v>
      </c>
      <c r="AZ238" s="6">
        <v>58.4</v>
      </c>
      <c r="BA238" s="6">
        <v>1</v>
      </c>
      <c r="BB238" s="6">
        <v>45538</v>
      </c>
      <c r="BC238" s="6">
        <v>227.7</v>
      </c>
      <c r="BD238" s="6">
        <v>1</v>
      </c>
      <c r="BE238" s="6">
        <v>45538</v>
      </c>
      <c r="BF238" s="6">
        <v>571.20000000000005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</row>
    <row r="239" spans="1:67" s="37" customFormat="1" ht="17" customHeight="1">
      <c r="A239" s="36">
        <v>256996</v>
      </c>
      <c r="B239" s="37" t="s">
        <v>83</v>
      </c>
      <c r="C239" s="37">
        <v>200</v>
      </c>
      <c r="D239" s="37" t="s">
        <v>85</v>
      </c>
      <c r="E239" s="26">
        <v>0</v>
      </c>
      <c r="F239" s="26" t="str">
        <f t="shared" si="544"/>
        <v>食事</v>
      </c>
      <c r="G239" s="26"/>
      <c r="H239" s="38">
        <v>40133.959502314814</v>
      </c>
      <c r="I239" s="38">
        <v>40134.066319444442</v>
      </c>
      <c r="J239" s="39"/>
      <c r="K239" s="28">
        <f t="shared" ref="K239" si="547">J237+J238+J239</f>
        <v>0.48590277777839219</v>
      </c>
      <c r="L239" s="37">
        <v>9229</v>
      </c>
      <c r="M239" s="40">
        <v>14183.92616058179</v>
      </c>
      <c r="N239" s="37">
        <v>35.441519020000001</v>
      </c>
      <c r="O239" s="37">
        <v>139.31432789999999</v>
      </c>
      <c r="P239" s="37">
        <v>212</v>
      </c>
      <c r="Q239" s="37" t="s">
        <v>835</v>
      </c>
      <c r="R239" s="37">
        <v>2120601</v>
      </c>
      <c r="S239" s="37" t="s">
        <v>399</v>
      </c>
      <c r="T239" s="37">
        <v>212060101</v>
      </c>
      <c r="U239" s="37" t="s">
        <v>660</v>
      </c>
      <c r="V239" s="37">
        <v>35.535165659999997</v>
      </c>
      <c r="W239" s="37">
        <v>139.4207365</v>
      </c>
      <c r="X239" s="37">
        <v>209</v>
      </c>
      <c r="Y239" s="37" t="s">
        <v>826</v>
      </c>
      <c r="Z239" s="37">
        <v>2090407</v>
      </c>
      <c r="AA239" s="37" t="s">
        <v>337</v>
      </c>
      <c r="AB239" s="37">
        <v>209040706</v>
      </c>
      <c r="AC239" s="37" t="s">
        <v>509</v>
      </c>
      <c r="AD239" s="37">
        <v>39</v>
      </c>
      <c r="AE239" s="37">
        <v>1</v>
      </c>
      <c r="AF239" s="37" t="s">
        <v>34</v>
      </c>
      <c r="AG239" s="37" t="s">
        <v>111</v>
      </c>
      <c r="AH239" s="37">
        <v>200</v>
      </c>
      <c r="AI239" s="37" t="s">
        <v>94</v>
      </c>
      <c r="AJ239" s="26" t="str">
        <f t="shared" si="546"/>
        <v>鉄道</v>
      </c>
      <c r="AK239" s="26"/>
      <c r="AL239" s="37">
        <v>125.89999999999999</v>
      </c>
      <c r="AM239" s="37">
        <v>1</v>
      </c>
      <c r="AN239" s="37">
        <v>19581</v>
      </c>
      <c r="AO239" s="37">
        <v>50.9</v>
      </c>
      <c r="AP239" s="37">
        <v>1</v>
      </c>
      <c r="AQ239" s="37">
        <v>36</v>
      </c>
      <c r="AR239" s="37">
        <v>400</v>
      </c>
      <c r="AS239" s="37" t="s">
        <v>115</v>
      </c>
      <c r="AT239" s="37" t="s">
        <v>212</v>
      </c>
      <c r="AU239" s="37">
        <v>1</v>
      </c>
      <c r="AV239" s="37">
        <v>4635</v>
      </c>
      <c r="AW239" s="37">
        <v>55.6</v>
      </c>
      <c r="AX239" s="37">
        <v>2821</v>
      </c>
      <c r="AY239" s="37">
        <v>34.299999999999997</v>
      </c>
      <c r="AZ239" s="37">
        <v>125.89999999999999</v>
      </c>
      <c r="BA239" s="37">
        <v>1</v>
      </c>
      <c r="BB239" s="37">
        <v>17488</v>
      </c>
      <c r="BC239" s="37">
        <v>87.4</v>
      </c>
      <c r="BD239" s="37">
        <v>1</v>
      </c>
      <c r="BE239" s="37">
        <v>17488</v>
      </c>
      <c r="BF239" s="37">
        <v>220.2</v>
      </c>
      <c r="BG239" s="37">
        <v>0</v>
      </c>
      <c r="BH239" s="37">
        <v>0</v>
      </c>
      <c r="BI239" s="37">
        <v>0</v>
      </c>
      <c r="BJ239" s="37">
        <v>0</v>
      </c>
      <c r="BK239" s="37">
        <v>0</v>
      </c>
      <c r="BL239" s="37">
        <v>0</v>
      </c>
      <c r="BM239" s="37">
        <v>0</v>
      </c>
      <c r="BN239" s="37">
        <v>0</v>
      </c>
      <c r="BO239" s="37">
        <v>0</v>
      </c>
    </row>
  </sheetData>
  <mergeCells count="9">
    <mergeCell ref="BA1:BC1"/>
    <mergeCell ref="BD1:BF1"/>
    <mergeCell ref="BG1:BO1"/>
    <mergeCell ref="A1:I1"/>
    <mergeCell ref="L1:AC1"/>
    <mergeCell ref="AD1:AG1"/>
    <mergeCell ref="AH1:AL1"/>
    <mergeCell ref="AM1:AO1"/>
    <mergeCell ref="AP1:AZ1"/>
  </mergeCells>
  <phoneticPr fontId="18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10"/>
  <sheetViews>
    <sheetView zoomScale="85" zoomScaleNormal="85" zoomScalePageLayoutView="85" workbookViewId="0">
      <selection activeCell="K3" sqref="K3:K210"/>
    </sheetView>
  </sheetViews>
  <sheetFormatPr baseColWidth="12" defaultColWidth="13" defaultRowHeight="17" x14ac:dyDescent="0"/>
  <cols>
    <col min="1" max="1" width="8.83203125" bestFit="1" customWidth="1"/>
    <col min="2" max="2" width="9.6640625" bestFit="1" customWidth="1"/>
    <col min="3" max="3" width="9.83203125" bestFit="1" customWidth="1"/>
    <col min="4" max="4" width="9.6640625" bestFit="1" customWidth="1"/>
    <col min="5" max="5" width="2.5" bestFit="1" customWidth="1"/>
    <col min="6" max="7" width="9" style="3" bestFit="1" customWidth="1"/>
    <col min="8" max="9" width="19.83203125" bestFit="1" customWidth="1"/>
    <col min="10" max="10" width="5.6640625" bestFit="1" customWidth="1"/>
    <col min="11" max="11" width="5.6640625" style="3" customWidth="1"/>
    <col min="12" max="12" width="15" bestFit="1" customWidth="1"/>
    <col min="13" max="13" width="13.33203125" bestFit="1" customWidth="1"/>
    <col min="14" max="15" width="12.5" bestFit="1" customWidth="1"/>
    <col min="16" max="16" width="10.5" bestFit="1" customWidth="1"/>
    <col min="17" max="17" width="10.83203125" bestFit="1" customWidth="1"/>
    <col min="18" max="18" width="11.1640625" bestFit="1" customWidth="1"/>
    <col min="19" max="19" width="11.5" bestFit="1" customWidth="1"/>
    <col min="20" max="20" width="11.1640625" bestFit="1" customWidth="1"/>
    <col min="21" max="21" width="18.5" bestFit="1" customWidth="1"/>
    <col min="22" max="23" width="12.5" bestFit="1" customWidth="1"/>
    <col min="24" max="24" width="10.33203125" bestFit="1" customWidth="1"/>
    <col min="25" max="25" width="10.83203125" bestFit="1" customWidth="1"/>
    <col min="26" max="26" width="11" bestFit="1" customWidth="1"/>
    <col min="27" max="27" width="11.5" bestFit="1" customWidth="1"/>
    <col min="28" max="28" width="11" bestFit="1" customWidth="1"/>
    <col min="29" max="29" width="18.5" bestFit="1" customWidth="1"/>
    <col min="30" max="30" width="5.33203125" bestFit="1" customWidth="1"/>
    <col min="31" max="31" width="9.83203125" bestFit="1" customWidth="1"/>
    <col min="32" max="32" width="5.33203125" bestFit="1" customWidth="1"/>
    <col min="33" max="33" width="21.83203125" bestFit="1" customWidth="1"/>
    <col min="34" max="34" width="17.1640625" bestFit="1" customWidth="1"/>
    <col min="35" max="35" width="12.6640625" bestFit="1" customWidth="1"/>
    <col min="36" max="37" width="12.6640625" style="3" customWidth="1"/>
    <col min="38" max="38" width="12.6640625" bestFit="1" customWidth="1"/>
    <col min="39" max="39" width="18.6640625" bestFit="1" customWidth="1"/>
    <col min="40" max="40" width="7.6640625" bestFit="1" customWidth="1"/>
    <col min="41" max="41" width="11.33203125" bestFit="1" customWidth="1"/>
    <col min="42" max="42" width="19.83203125" bestFit="1" customWidth="1"/>
    <col min="43" max="43" width="12.5" bestFit="1" customWidth="1"/>
    <col min="44" max="44" width="8.6640625" bestFit="1" customWidth="1"/>
    <col min="45" max="45" width="12.6640625" bestFit="1" customWidth="1"/>
    <col min="46" max="46" width="11.6640625" bestFit="1" customWidth="1"/>
    <col min="47" max="47" width="12.5" bestFit="1" customWidth="1"/>
    <col min="48" max="51" width="15.1640625" bestFit="1" customWidth="1"/>
    <col min="52" max="52" width="14.33203125" bestFit="1" customWidth="1"/>
    <col min="53" max="53" width="19.33203125" bestFit="1" customWidth="1"/>
    <col min="54" max="54" width="8.33203125" bestFit="1" customWidth="1"/>
    <col min="55" max="55" width="12" bestFit="1" customWidth="1"/>
    <col min="56" max="56" width="19.5" bestFit="1" customWidth="1"/>
    <col min="57" max="57" width="8.5" bestFit="1" customWidth="1"/>
    <col min="58" max="58" width="12.1640625" bestFit="1" customWidth="1"/>
    <col min="59" max="59" width="19" bestFit="1" customWidth="1"/>
    <col min="60" max="60" width="8" bestFit="1" customWidth="1"/>
    <col min="61" max="61" width="11.6640625" bestFit="1" customWidth="1"/>
    <col min="62" max="62" width="8" bestFit="1" customWidth="1"/>
    <col min="63" max="66" width="14.5" bestFit="1" customWidth="1"/>
    <col min="67" max="67" width="13.5" bestFit="1" customWidth="1"/>
  </cols>
  <sheetData>
    <row r="1" spans="1:67" s="3" customFormat="1" ht="17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11"/>
      <c r="K1" s="11"/>
      <c r="L1" s="47" t="s">
        <v>1</v>
      </c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6" t="s">
        <v>2</v>
      </c>
      <c r="AE1" s="46"/>
      <c r="AF1" s="46"/>
      <c r="AG1" s="46"/>
      <c r="AH1" s="47" t="s">
        <v>3</v>
      </c>
      <c r="AI1" s="47"/>
      <c r="AJ1" s="47"/>
      <c r="AK1" s="47"/>
      <c r="AL1" s="47"/>
      <c r="AM1" s="46" t="s">
        <v>4</v>
      </c>
      <c r="AN1" s="46"/>
      <c r="AO1" s="46"/>
      <c r="AP1" s="47" t="s">
        <v>5</v>
      </c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6" t="s">
        <v>6</v>
      </c>
      <c r="BB1" s="46"/>
      <c r="BC1" s="46"/>
      <c r="BD1" s="47" t="s">
        <v>7</v>
      </c>
      <c r="BE1" s="47"/>
      <c r="BF1" s="47"/>
      <c r="BG1" s="46" t="s">
        <v>8</v>
      </c>
      <c r="BH1" s="46"/>
      <c r="BI1" s="46"/>
      <c r="BJ1" s="46"/>
      <c r="BK1" s="46"/>
      <c r="BL1" s="46"/>
      <c r="BM1" s="46"/>
      <c r="BN1" s="46"/>
      <c r="BO1" s="46"/>
    </row>
    <row r="2" spans="1:67" s="3" customFormat="1" ht="17" customHeight="1">
      <c r="A2" s="3" t="s">
        <v>9</v>
      </c>
      <c r="B2" s="3" t="s">
        <v>10</v>
      </c>
      <c r="C2" s="3" t="s">
        <v>11</v>
      </c>
      <c r="D2" s="3" t="s">
        <v>12</v>
      </c>
      <c r="F2" s="3" t="s">
        <v>949</v>
      </c>
      <c r="G2" s="3" t="s">
        <v>950</v>
      </c>
      <c r="H2" s="2" t="s">
        <v>13</v>
      </c>
      <c r="I2" s="2" t="s">
        <v>14</v>
      </c>
      <c r="J2" s="12" t="s">
        <v>875</v>
      </c>
      <c r="K2" s="12" t="s">
        <v>956</v>
      </c>
      <c r="L2" s="3" t="s">
        <v>316</v>
      </c>
      <c r="M2" s="3" t="s">
        <v>822</v>
      </c>
      <c r="N2" s="3" t="s">
        <v>15</v>
      </c>
      <c r="O2" s="3" t="s">
        <v>16</v>
      </c>
      <c r="P2" s="3" t="s">
        <v>881</v>
      </c>
      <c r="Q2" s="3" t="s">
        <v>882</v>
      </c>
      <c r="R2" s="3" t="s">
        <v>883</v>
      </c>
      <c r="S2" s="3" t="s">
        <v>884</v>
      </c>
      <c r="T2" s="3" t="s">
        <v>885</v>
      </c>
      <c r="U2" s="3" t="s">
        <v>869</v>
      </c>
      <c r="V2" s="3" t="s">
        <v>17</v>
      </c>
      <c r="W2" s="3" t="s">
        <v>18</v>
      </c>
      <c r="X2" s="3" t="s">
        <v>864</v>
      </c>
      <c r="Y2" s="3" t="s">
        <v>865</v>
      </c>
      <c r="Z2" s="3" t="s">
        <v>326</v>
      </c>
      <c r="AA2" s="3" t="s">
        <v>327</v>
      </c>
      <c r="AB2" s="3" t="s">
        <v>870</v>
      </c>
      <c r="AC2" s="3" t="s">
        <v>886</v>
      </c>
      <c r="AD2" s="3" t="s">
        <v>19</v>
      </c>
      <c r="AE2" s="3" t="s">
        <v>20</v>
      </c>
      <c r="AF2" s="3" t="s">
        <v>21</v>
      </c>
      <c r="AG2" s="3" t="s">
        <v>22</v>
      </c>
      <c r="AH2" s="3" t="s">
        <v>23</v>
      </c>
      <c r="AI2" s="3" t="s">
        <v>42</v>
      </c>
      <c r="AJ2" s="3" t="s">
        <v>951</v>
      </c>
      <c r="AK2" s="3" t="s">
        <v>952</v>
      </c>
      <c r="AL2" s="3" t="s">
        <v>821</v>
      </c>
      <c r="AM2" s="3" t="s">
        <v>321</v>
      </c>
      <c r="AN2" s="3" t="s">
        <v>887</v>
      </c>
      <c r="AO2" s="3" t="s">
        <v>888</v>
      </c>
      <c r="AP2" s="3" t="s">
        <v>318</v>
      </c>
      <c r="AQ2" s="3" t="s">
        <v>24</v>
      </c>
      <c r="AR2" s="3" t="s">
        <v>25</v>
      </c>
      <c r="AS2" s="3" t="s">
        <v>26</v>
      </c>
      <c r="AT2" s="3" t="s">
        <v>27</v>
      </c>
      <c r="AU2" s="3" t="s">
        <v>28</v>
      </c>
      <c r="AV2" s="3" t="s">
        <v>44</v>
      </c>
      <c r="AW2" s="3" t="s">
        <v>889</v>
      </c>
      <c r="AX2" s="3" t="s">
        <v>46</v>
      </c>
      <c r="AY2" s="3" t="s">
        <v>890</v>
      </c>
      <c r="AZ2" s="3" t="s">
        <v>320</v>
      </c>
      <c r="BA2" s="3" t="s">
        <v>322</v>
      </c>
      <c r="BB2" s="3" t="s">
        <v>29</v>
      </c>
      <c r="BC2" s="3" t="s">
        <v>30</v>
      </c>
      <c r="BD2" s="3" t="s">
        <v>323</v>
      </c>
      <c r="BE2" s="3" t="s">
        <v>891</v>
      </c>
      <c r="BF2" s="3" t="s">
        <v>892</v>
      </c>
      <c r="BG2" s="3" t="s">
        <v>317</v>
      </c>
      <c r="BH2" s="3" t="s">
        <v>893</v>
      </c>
      <c r="BI2" s="1" t="s">
        <v>894</v>
      </c>
      <c r="BJ2" s="3" t="s">
        <v>31</v>
      </c>
      <c r="BK2" s="1" t="s">
        <v>52</v>
      </c>
      <c r="BL2" s="1" t="s">
        <v>895</v>
      </c>
      <c r="BM2" s="3" t="s">
        <v>54</v>
      </c>
      <c r="BN2" s="3" t="s">
        <v>896</v>
      </c>
      <c r="BO2" s="3" t="s">
        <v>32</v>
      </c>
    </row>
    <row r="3" spans="1:67" s="16" customFormat="1" ht="17" customHeight="1">
      <c r="A3" s="15">
        <v>255578</v>
      </c>
      <c r="B3" s="16" t="s">
        <v>56</v>
      </c>
      <c r="C3" s="16">
        <v>800</v>
      </c>
      <c r="D3" s="16" t="s">
        <v>89</v>
      </c>
      <c r="E3" s="16">
        <f>IF(D3="帰宅",0,IF(D4="帰宅",1,IF(D5="帰宅",2,IF(D6="帰宅",3,IF(#REF!="帰宅",4,5)))))</f>
        <v>3</v>
      </c>
      <c r="G3" s="16" t="str">
        <f>D4</f>
        <v>買い物</v>
      </c>
      <c r="H3" s="17">
        <v>40118.442870370367</v>
      </c>
      <c r="I3" s="17">
        <v>40118.463969907411</v>
      </c>
      <c r="J3" s="18">
        <v>1.6493055554747116E-2</v>
      </c>
      <c r="K3" s="18">
        <f>J3+J4+J5+J6</f>
        <v>3.9131944438850041E-2</v>
      </c>
      <c r="L3" s="16">
        <v>1823</v>
      </c>
      <c r="M3" s="19">
        <v>1729.7565961136652</v>
      </c>
      <c r="N3" s="16">
        <v>35.449538820000001</v>
      </c>
      <c r="O3" s="16">
        <v>139.62132819999999</v>
      </c>
      <c r="P3" s="16">
        <v>103</v>
      </c>
      <c r="Q3" s="16" t="s">
        <v>843</v>
      </c>
      <c r="R3" s="16">
        <v>1002004</v>
      </c>
      <c r="S3" s="16" t="s">
        <v>405</v>
      </c>
      <c r="T3" s="16">
        <v>100200401</v>
      </c>
      <c r="U3" s="16" t="s">
        <v>636</v>
      </c>
      <c r="V3" s="16">
        <v>35.459076770000003</v>
      </c>
      <c r="W3" s="16">
        <v>139.6364183</v>
      </c>
      <c r="X3" s="16">
        <v>103</v>
      </c>
      <c r="Y3" s="16" t="s">
        <v>843</v>
      </c>
      <c r="Z3" s="16">
        <v>1002002</v>
      </c>
      <c r="AA3" s="16" t="s">
        <v>136</v>
      </c>
      <c r="AB3" s="16">
        <v>100200208</v>
      </c>
      <c r="AC3" s="16" t="s">
        <v>598</v>
      </c>
      <c r="AD3" s="16">
        <v>44</v>
      </c>
      <c r="AE3" s="16">
        <v>1</v>
      </c>
      <c r="AF3" s="16" t="s">
        <v>34</v>
      </c>
      <c r="AG3" s="16" t="s">
        <v>98</v>
      </c>
      <c r="AH3" s="16">
        <v>420</v>
      </c>
      <c r="AI3" s="16" t="s">
        <v>95</v>
      </c>
      <c r="AK3" s="16" t="str">
        <f>AI4</f>
        <v>徒歩</v>
      </c>
      <c r="AL3" s="16">
        <v>24.4</v>
      </c>
      <c r="AM3" s="16">
        <v>1</v>
      </c>
      <c r="AN3" s="16">
        <v>2338</v>
      </c>
      <c r="AO3" s="16">
        <v>13.7</v>
      </c>
      <c r="AP3" s="16">
        <v>1</v>
      </c>
      <c r="AQ3" s="16">
        <v>14</v>
      </c>
      <c r="AR3" s="16">
        <v>290</v>
      </c>
      <c r="AS3" s="16" t="s">
        <v>112</v>
      </c>
      <c r="AT3" s="16" t="s">
        <v>136</v>
      </c>
      <c r="AU3" s="16">
        <v>1</v>
      </c>
      <c r="AV3" s="16">
        <v>1055</v>
      </c>
      <c r="AW3" s="16">
        <v>12.5</v>
      </c>
      <c r="AX3" s="16">
        <v>488</v>
      </c>
      <c r="AY3" s="16">
        <v>5.9</v>
      </c>
      <c r="AZ3" s="16">
        <v>32.4</v>
      </c>
      <c r="BA3" s="16">
        <v>1</v>
      </c>
      <c r="BB3" s="16">
        <v>2067</v>
      </c>
      <c r="BC3" s="16">
        <v>10.3</v>
      </c>
      <c r="BD3" s="16">
        <v>1</v>
      </c>
      <c r="BE3" s="16">
        <v>2067</v>
      </c>
      <c r="BF3" s="16">
        <v>24.4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</row>
    <row r="4" spans="1:67" s="21" customFormat="1" ht="17" customHeight="1">
      <c r="A4" s="20">
        <v>255582</v>
      </c>
      <c r="B4" s="21" t="s">
        <v>56</v>
      </c>
      <c r="C4" s="21">
        <v>500</v>
      </c>
      <c r="D4" s="21" t="s">
        <v>33</v>
      </c>
      <c r="E4" s="21">
        <f>IF(D4="帰宅",0,IF(D5="帰宅",1,IF(D6="帰宅",2,IF(#REF!="帰宅",3,IF(#REF!="帰宅",4,5)))))</f>
        <v>2</v>
      </c>
      <c r="F4" s="21" t="str">
        <f>D3</f>
        <v>散歩･回遊</v>
      </c>
      <c r="G4" s="21" t="str">
        <f>D5</f>
        <v>食事</v>
      </c>
      <c r="H4" s="22">
        <v>40118.480462962965</v>
      </c>
      <c r="I4" s="22">
        <v>40118.495405092595</v>
      </c>
      <c r="J4" s="23">
        <v>9.8032407404389232E-3</v>
      </c>
      <c r="K4" s="23">
        <f>J3+J4+J5+J6</f>
        <v>3.9131944438850041E-2</v>
      </c>
      <c r="L4" s="21">
        <v>1291</v>
      </c>
      <c r="M4" s="24">
        <v>876.88633960217317</v>
      </c>
      <c r="N4" s="21">
        <v>35.461265529999999</v>
      </c>
      <c r="O4" s="21">
        <v>139.63625730000001</v>
      </c>
      <c r="P4" s="21">
        <v>103</v>
      </c>
      <c r="Q4" s="21" t="s">
        <v>843</v>
      </c>
      <c r="R4" s="21">
        <v>1002002</v>
      </c>
      <c r="S4" s="21" t="s">
        <v>136</v>
      </c>
      <c r="T4" s="21">
        <v>100200208</v>
      </c>
      <c r="U4" s="21" t="s">
        <v>598</v>
      </c>
      <c r="V4" s="21">
        <v>35.457885939999997</v>
      </c>
      <c r="W4" s="21">
        <v>139.62750800000001</v>
      </c>
      <c r="X4" s="21">
        <v>103</v>
      </c>
      <c r="Y4" s="21" t="s">
        <v>843</v>
      </c>
      <c r="Z4" s="21">
        <v>1002002</v>
      </c>
      <c r="AA4" s="21" t="s">
        <v>136</v>
      </c>
      <c r="AB4" s="21">
        <v>100200207</v>
      </c>
      <c r="AC4" s="21" t="s">
        <v>608</v>
      </c>
      <c r="AD4" s="21">
        <v>44</v>
      </c>
      <c r="AE4" s="21">
        <v>1</v>
      </c>
      <c r="AF4" s="21" t="s">
        <v>34</v>
      </c>
      <c r="AG4" s="21" t="s">
        <v>98</v>
      </c>
      <c r="AH4" s="21">
        <v>420</v>
      </c>
      <c r="AI4" s="21" t="s">
        <v>95</v>
      </c>
      <c r="AJ4" s="21" t="str">
        <f>AI3</f>
        <v>徒歩</v>
      </c>
      <c r="AK4" s="21" t="str">
        <f>AI5</f>
        <v>徒歩</v>
      </c>
      <c r="AL4" s="21">
        <v>13.4</v>
      </c>
      <c r="AM4" s="21">
        <v>1</v>
      </c>
      <c r="AN4" s="21">
        <v>1203</v>
      </c>
      <c r="AO4" s="21">
        <v>5.2</v>
      </c>
      <c r="AP4" s="21">
        <v>0</v>
      </c>
      <c r="AQ4" s="21">
        <v>0</v>
      </c>
      <c r="AR4" s="21">
        <v>0</v>
      </c>
      <c r="AS4" s="21">
        <v>0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1</v>
      </c>
      <c r="BB4" s="21">
        <v>1111</v>
      </c>
      <c r="BC4" s="21">
        <v>5.6</v>
      </c>
      <c r="BD4" s="21">
        <v>1</v>
      </c>
      <c r="BE4" s="21">
        <v>1111</v>
      </c>
      <c r="BF4" s="21">
        <v>13.4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</row>
    <row r="5" spans="1:67" s="21" customFormat="1" ht="17" customHeight="1">
      <c r="A5" s="20">
        <v>255589</v>
      </c>
      <c r="B5" s="21" t="s">
        <v>56</v>
      </c>
      <c r="C5" s="21">
        <v>600</v>
      </c>
      <c r="D5" s="21" t="s">
        <v>91</v>
      </c>
      <c r="E5" s="21">
        <f>IF(D5="帰宅",0,IF(D6="帰宅",1,IF(#REF!="帰宅",2,IF(#REF!="帰宅",3,IF(#REF!="帰宅",4,5)))))</f>
        <v>1</v>
      </c>
      <c r="F5" s="21" t="str">
        <f t="shared" ref="F5:F6" si="0">D4</f>
        <v>買い物</v>
      </c>
      <c r="G5" s="21" t="str">
        <f>D6</f>
        <v>帰宅</v>
      </c>
      <c r="H5" s="22">
        <v>40118.505208333336</v>
      </c>
      <c r="I5" s="22">
        <v>40118.522418981483</v>
      </c>
      <c r="J5" s="23">
        <v>1.2835648143664002E-2</v>
      </c>
      <c r="K5" s="23">
        <f>J3+J4+J5+J6</f>
        <v>3.9131944438850041E-2</v>
      </c>
      <c r="L5" s="21">
        <v>1487</v>
      </c>
      <c r="M5" s="24">
        <v>975.79697684376424</v>
      </c>
      <c r="N5" s="21">
        <v>35.457285089999999</v>
      </c>
      <c r="O5" s="21">
        <v>139.62677840000001</v>
      </c>
      <c r="P5" s="21">
        <v>103</v>
      </c>
      <c r="Q5" s="21" t="s">
        <v>843</v>
      </c>
      <c r="R5" s="21">
        <v>1002002</v>
      </c>
      <c r="S5" s="21" t="s">
        <v>136</v>
      </c>
      <c r="T5" s="21">
        <v>100200207</v>
      </c>
      <c r="U5" s="21" t="s">
        <v>608</v>
      </c>
      <c r="V5" s="21">
        <v>35.448787840000001</v>
      </c>
      <c r="W5" s="21">
        <v>139.6294767</v>
      </c>
      <c r="X5" s="21">
        <v>104</v>
      </c>
      <c r="Y5" s="21" t="s">
        <v>844</v>
      </c>
      <c r="Z5" s="21">
        <v>1003001</v>
      </c>
      <c r="AA5" s="21" t="s">
        <v>400</v>
      </c>
      <c r="AB5" s="21">
        <v>100300104</v>
      </c>
      <c r="AC5" s="21" t="s">
        <v>648</v>
      </c>
      <c r="AD5" s="21">
        <v>44</v>
      </c>
      <c r="AE5" s="21">
        <v>1</v>
      </c>
      <c r="AF5" s="21" t="s">
        <v>34</v>
      </c>
      <c r="AG5" s="21" t="s">
        <v>98</v>
      </c>
      <c r="AH5" s="21">
        <v>420</v>
      </c>
      <c r="AI5" s="21" t="s">
        <v>95</v>
      </c>
      <c r="AJ5" s="21" t="str">
        <f t="shared" ref="AJ5:AJ6" si="1">AI4</f>
        <v>徒歩</v>
      </c>
      <c r="AK5" s="21" t="str">
        <f>AI6</f>
        <v>徒歩</v>
      </c>
      <c r="AL5" s="21">
        <v>13.6</v>
      </c>
      <c r="AM5" s="21">
        <v>1</v>
      </c>
      <c r="AN5" s="21">
        <v>1386</v>
      </c>
      <c r="AO5" s="21">
        <v>7.9</v>
      </c>
      <c r="AP5" s="21">
        <v>1</v>
      </c>
      <c r="AQ5" s="21">
        <v>2</v>
      </c>
      <c r="AR5" s="21">
        <v>200</v>
      </c>
      <c r="AS5" s="21" t="s">
        <v>138</v>
      </c>
      <c r="AT5" s="21" t="s">
        <v>134</v>
      </c>
      <c r="AU5" s="21">
        <v>0</v>
      </c>
      <c r="AV5" s="21">
        <v>663</v>
      </c>
      <c r="AW5" s="21">
        <v>8</v>
      </c>
      <c r="AX5" s="21">
        <v>234</v>
      </c>
      <c r="AY5" s="21">
        <v>2.8</v>
      </c>
      <c r="AZ5" s="21">
        <v>12.8</v>
      </c>
      <c r="BA5" s="21">
        <v>1</v>
      </c>
      <c r="BB5" s="21">
        <v>1137</v>
      </c>
      <c r="BC5" s="21">
        <v>5.7</v>
      </c>
      <c r="BD5" s="21">
        <v>1</v>
      </c>
      <c r="BE5" s="21">
        <v>1137</v>
      </c>
      <c r="BF5" s="21">
        <v>13.6</v>
      </c>
      <c r="BG5" s="21">
        <v>1</v>
      </c>
      <c r="BH5" s="21">
        <v>0.64</v>
      </c>
      <c r="BI5" s="21">
        <v>2</v>
      </c>
      <c r="BJ5" s="21">
        <v>210</v>
      </c>
      <c r="BK5" s="21">
        <v>92</v>
      </c>
      <c r="BL5" s="21">
        <v>1.4</v>
      </c>
      <c r="BM5" s="21">
        <v>249</v>
      </c>
      <c r="BN5" s="21">
        <v>3.7</v>
      </c>
      <c r="BO5" s="21">
        <v>7.1</v>
      </c>
    </row>
    <row r="6" spans="1:67" s="26" customFormat="1" ht="17" customHeight="1">
      <c r="A6" s="25">
        <v>255593</v>
      </c>
      <c r="B6" s="26" t="s">
        <v>56</v>
      </c>
      <c r="C6" s="26">
        <v>200</v>
      </c>
      <c r="D6" s="26" t="s">
        <v>85</v>
      </c>
      <c r="E6" s="26">
        <f>IF(D6="帰宅",0,IF(#REF!="帰宅",1,IF(#REF!="帰宅",2,IF(#REF!="帰宅",3,IF(#REF!="帰宅",4,5)))))</f>
        <v>0</v>
      </c>
      <c r="F6" s="21" t="str">
        <f t="shared" si="0"/>
        <v>食事</v>
      </c>
      <c r="H6" s="27">
        <v>40118.535254629627</v>
      </c>
      <c r="I6" s="27">
        <v>40118.547523148147</v>
      </c>
      <c r="J6" s="28"/>
      <c r="K6" s="28">
        <f>J3+J4+J5+J6</f>
        <v>3.9131944438850041E-2</v>
      </c>
      <c r="L6" s="26">
        <v>1060</v>
      </c>
      <c r="M6" s="29">
        <v>763.1205345238883</v>
      </c>
      <c r="N6" s="26">
        <v>35.448626869999998</v>
      </c>
      <c r="O6" s="26">
        <v>139.62993800000001</v>
      </c>
      <c r="P6" s="26">
        <v>104</v>
      </c>
      <c r="Q6" s="26" t="s">
        <v>844</v>
      </c>
      <c r="R6" s="26">
        <v>1003001</v>
      </c>
      <c r="S6" s="26" t="s">
        <v>400</v>
      </c>
      <c r="T6" s="26">
        <v>100300104</v>
      </c>
      <c r="U6" s="26" t="s">
        <v>648</v>
      </c>
      <c r="V6" s="26">
        <v>35.449157970000002</v>
      </c>
      <c r="W6" s="26">
        <v>139.62153739999999</v>
      </c>
      <c r="X6" s="26">
        <v>103</v>
      </c>
      <c r="Y6" s="26" t="s">
        <v>843</v>
      </c>
      <c r="Z6" s="26">
        <v>1002004</v>
      </c>
      <c r="AA6" s="26" t="s">
        <v>405</v>
      </c>
      <c r="AB6" s="26">
        <v>100200401</v>
      </c>
      <c r="AC6" s="26" t="s">
        <v>636</v>
      </c>
      <c r="AD6" s="26">
        <v>44</v>
      </c>
      <c r="AE6" s="26">
        <v>1</v>
      </c>
      <c r="AF6" s="26" t="s">
        <v>34</v>
      </c>
      <c r="AG6" s="26" t="s">
        <v>98</v>
      </c>
      <c r="AH6" s="26">
        <v>420</v>
      </c>
      <c r="AI6" s="26" t="s">
        <v>95</v>
      </c>
      <c r="AJ6" s="21" t="str">
        <f t="shared" si="1"/>
        <v>徒歩</v>
      </c>
      <c r="AL6" s="26">
        <v>11.4</v>
      </c>
      <c r="AM6" s="26">
        <v>1</v>
      </c>
      <c r="AN6" s="26">
        <v>1294</v>
      </c>
      <c r="AO6" s="26">
        <v>7.8</v>
      </c>
      <c r="AP6" s="26">
        <v>1</v>
      </c>
      <c r="AQ6" s="26">
        <v>9</v>
      </c>
      <c r="AR6" s="26">
        <v>250</v>
      </c>
      <c r="AS6" s="26" t="s">
        <v>134</v>
      </c>
      <c r="AT6" s="26" t="s">
        <v>112</v>
      </c>
      <c r="AU6" s="26">
        <v>1</v>
      </c>
      <c r="AV6" s="26">
        <v>252</v>
      </c>
      <c r="AW6" s="26">
        <v>3</v>
      </c>
      <c r="AX6" s="26">
        <v>1082</v>
      </c>
      <c r="AY6" s="26">
        <v>12.9</v>
      </c>
      <c r="AZ6" s="26">
        <v>24.9</v>
      </c>
      <c r="BA6" s="26">
        <v>1</v>
      </c>
      <c r="BB6" s="26">
        <v>951</v>
      </c>
      <c r="BC6" s="26">
        <v>4.8</v>
      </c>
      <c r="BD6" s="26">
        <v>1</v>
      </c>
      <c r="BE6" s="26">
        <v>951</v>
      </c>
      <c r="BF6" s="26">
        <v>11.4</v>
      </c>
      <c r="BG6" s="26">
        <v>1</v>
      </c>
      <c r="BH6" s="26">
        <v>0.86</v>
      </c>
      <c r="BI6" s="26">
        <v>4</v>
      </c>
      <c r="BJ6" s="26">
        <v>210</v>
      </c>
      <c r="BK6" s="26">
        <v>342</v>
      </c>
      <c r="BL6" s="26">
        <v>5.0999999999999996</v>
      </c>
      <c r="BM6" s="26">
        <v>230</v>
      </c>
      <c r="BN6" s="26">
        <v>3.5</v>
      </c>
      <c r="BO6" s="26">
        <v>12.6</v>
      </c>
    </row>
    <row r="7" spans="1:67" s="16" customFormat="1" ht="17" customHeight="1">
      <c r="A7" s="15">
        <v>256726</v>
      </c>
      <c r="B7" s="16" t="s">
        <v>56</v>
      </c>
      <c r="C7" s="16">
        <v>800</v>
      </c>
      <c r="D7" s="16" t="s">
        <v>89</v>
      </c>
      <c r="E7" s="16">
        <f t="shared" ref="E7:E10" si="2">IF(D7="帰宅",0,IF(D8="帰宅",1,IF(D9="帰宅",2,IF(D10="帰宅",3,IF(D11="帰宅",4,5)))))</f>
        <v>3</v>
      </c>
      <c r="G7" s="16" t="str">
        <f t="shared" ref="G7:G9" si="3">D8</f>
        <v>食事</v>
      </c>
      <c r="H7" s="17">
        <v>40131.550243055557</v>
      </c>
      <c r="I7" s="17">
        <v>40131.573553240742</v>
      </c>
      <c r="J7" s="18">
        <v>9.8032407404389232E-3</v>
      </c>
      <c r="K7" s="18">
        <f>J7+J8+J9+J10</f>
        <v>0.13434027777839219</v>
      </c>
      <c r="L7" s="16">
        <v>2014</v>
      </c>
      <c r="M7" s="19">
        <v>20602.567618737969</v>
      </c>
      <c r="N7" s="16">
        <v>35.450488370000002</v>
      </c>
      <c r="O7" s="16">
        <v>139.62428929999999</v>
      </c>
      <c r="P7" s="16">
        <v>103</v>
      </c>
      <c r="Q7" s="16" t="s">
        <v>843</v>
      </c>
      <c r="R7" s="16">
        <v>1002003</v>
      </c>
      <c r="S7" s="16" t="s">
        <v>397</v>
      </c>
      <c r="T7" s="16">
        <v>100200303</v>
      </c>
      <c r="U7" s="16" t="s">
        <v>626</v>
      </c>
      <c r="V7" s="16">
        <v>35.63577532</v>
      </c>
      <c r="W7" s="16">
        <v>139.6280658</v>
      </c>
      <c r="AD7" s="16">
        <v>44</v>
      </c>
      <c r="AE7" s="16">
        <v>1</v>
      </c>
      <c r="AF7" s="16" t="s">
        <v>34</v>
      </c>
      <c r="AG7" s="16" t="s">
        <v>98</v>
      </c>
      <c r="AH7" s="16">
        <v>100</v>
      </c>
      <c r="AI7" s="16" t="s">
        <v>93</v>
      </c>
      <c r="AK7" s="16" t="str">
        <f t="shared" ref="AK7:AK9" si="4">AI8</f>
        <v>徒歩</v>
      </c>
      <c r="AL7" s="16">
        <v>49</v>
      </c>
      <c r="AM7" s="16">
        <v>1</v>
      </c>
      <c r="AN7" s="16">
        <v>23828</v>
      </c>
      <c r="AO7" s="16">
        <v>49</v>
      </c>
      <c r="AP7" s="16">
        <v>1</v>
      </c>
      <c r="AQ7" s="16">
        <v>64</v>
      </c>
      <c r="AR7" s="16">
        <v>780</v>
      </c>
      <c r="AS7" s="16" t="s">
        <v>112</v>
      </c>
      <c r="AT7" s="16" t="s">
        <v>113</v>
      </c>
      <c r="AU7" s="16">
        <v>3</v>
      </c>
      <c r="AV7" s="16">
        <v>997</v>
      </c>
      <c r="AW7" s="16">
        <v>12</v>
      </c>
      <c r="AX7" s="16">
        <v>1619</v>
      </c>
      <c r="AY7" s="16">
        <v>19.899999999999999</v>
      </c>
      <c r="AZ7" s="16">
        <v>95.9</v>
      </c>
      <c r="BA7" s="16">
        <v>1</v>
      </c>
      <c r="BB7" s="16">
        <v>23340</v>
      </c>
      <c r="BC7" s="16">
        <v>116.7</v>
      </c>
      <c r="BD7" s="16">
        <v>1</v>
      </c>
      <c r="BE7" s="16">
        <v>23340</v>
      </c>
      <c r="BF7" s="16">
        <v>289.7</v>
      </c>
      <c r="BG7" s="16">
        <v>0</v>
      </c>
      <c r="BH7" s="16">
        <v>0</v>
      </c>
      <c r="BI7" s="16">
        <v>0</v>
      </c>
      <c r="BJ7" s="16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</row>
    <row r="8" spans="1:67" s="21" customFormat="1" ht="17" customHeight="1">
      <c r="A8" s="20">
        <v>256729</v>
      </c>
      <c r="B8" s="21" t="s">
        <v>56</v>
      </c>
      <c r="C8" s="21">
        <v>600</v>
      </c>
      <c r="D8" s="21" t="s">
        <v>91</v>
      </c>
      <c r="E8" s="21">
        <f t="shared" si="2"/>
        <v>2</v>
      </c>
      <c r="F8" s="21" t="str">
        <f t="shared" ref="F8:F10" si="5">D7</f>
        <v>散歩･回遊</v>
      </c>
      <c r="G8" s="21" t="str">
        <f t="shared" si="3"/>
        <v>散歩･回遊</v>
      </c>
      <c r="H8" s="22">
        <v>40131.583356481482</v>
      </c>
      <c r="I8" s="22">
        <v>40131.621469907404</v>
      </c>
      <c r="J8" s="23">
        <v>1.0879629626288079E-3</v>
      </c>
      <c r="K8" s="23">
        <f>J7+J8+J9+J10</f>
        <v>0.13434027777839219</v>
      </c>
      <c r="L8" s="21">
        <v>3293</v>
      </c>
      <c r="M8" s="24">
        <v>1095.5919569905036</v>
      </c>
      <c r="N8" s="21">
        <v>35.63554465</v>
      </c>
      <c r="O8" s="21">
        <v>139.6282482</v>
      </c>
      <c r="V8" s="21">
        <v>35.626537800000001</v>
      </c>
      <c r="W8" s="21">
        <v>139.63316750000001</v>
      </c>
      <c r="AD8" s="21">
        <v>44</v>
      </c>
      <c r="AE8" s="21">
        <v>1</v>
      </c>
      <c r="AF8" s="21" t="s">
        <v>34</v>
      </c>
      <c r="AG8" s="21" t="s">
        <v>98</v>
      </c>
      <c r="AH8" s="21">
        <v>420</v>
      </c>
      <c r="AI8" s="21" t="s">
        <v>95</v>
      </c>
      <c r="AJ8" s="21" t="str">
        <f t="shared" ref="AJ8:AJ70" si="6">AI7</f>
        <v>自動車</v>
      </c>
      <c r="AK8" s="21" t="str">
        <f t="shared" si="4"/>
        <v>徒歩</v>
      </c>
      <c r="AL8" s="21">
        <v>15.5</v>
      </c>
      <c r="AM8" s="21">
        <v>1</v>
      </c>
      <c r="AN8" s="21">
        <v>1638</v>
      </c>
      <c r="AO8" s="21">
        <v>6.5</v>
      </c>
      <c r="AP8" s="21">
        <v>1</v>
      </c>
      <c r="AQ8" s="21">
        <v>27</v>
      </c>
      <c r="AR8" s="21">
        <v>210</v>
      </c>
      <c r="AS8" s="21" t="s">
        <v>113</v>
      </c>
      <c r="AT8" s="21" t="s">
        <v>262</v>
      </c>
      <c r="AU8" s="21">
        <v>0</v>
      </c>
      <c r="AV8" s="21">
        <v>1648</v>
      </c>
      <c r="AW8" s="21">
        <v>20.2</v>
      </c>
      <c r="AX8" s="21">
        <v>127</v>
      </c>
      <c r="AY8" s="21">
        <v>1.9</v>
      </c>
      <c r="AZ8" s="21">
        <v>49.1</v>
      </c>
      <c r="BA8" s="21">
        <v>1</v>
      </c>
      <c r="BB8" s="21">
        <v>1272</v>
      </c>
      <c r="BC8" s="21">
        <v>6.4</v>
      </c>
      <c r="BD8" s="21">
        <v>1</v>
      </c>
      <c r="BE8" s="21">
        <v>1272</v>
      </c>
      <c r="BF8" s="21">
        <v>15.5</v>
      </c>
      <c r="BG8" s="21">
        <v>0</v>
      </c>
      <c r="BH8" s="21">
        <v>0</v>
      </c>
      <c r="BI8" s="21">
        <v>0</v>
      </c>
      <c r="BJ8" s="21">
        <v>0</v>
      </c>
      <c r="BK8" s="21">
        <v>0</v>
      </c>
      <c r="BL8" s="21">
        <v>0</v>
      </c>
      <c r="BM8" s="21">
        <v>0</v>
      </c>
      <c r="BN8" s="21">
        <v>0</v>
      </c>
      <c r="BO8" s="21">
        <v>0</v>
      </c>
    </row>
    <row r="9" spans="1:67" s="21" customFormat="1" ht="17" customHeight="1">
      <c r="A9" s="20">
        <v>256740</v>
      </c>
      <c r="B9" s="21" t="s">
        <v>56</v>
      </c>
      <c r="C9" s="21">
        <v>800</v>
      </c>
      <c r="D9" s="21" t="s">
        <v>89</v>
      </c>
      <c r="E9" s="21">
        <f t="shared" si="2"/>
        <v>1</v>
      </c>
      <c r="F9" s="21" t="str">
        <f t="shared" si="5"/>
        <v>食事</v>
      </c>
      <c r="G9" s="21" t="str">
        <f t="shared" si="3"/>
        <v>帰宅</v>
      </c>
      <c r="H9" s="22">
        <v>40131.622557870367</v>
      </c>
      <c r="I9" s="22">
        <v>40131.686956018515</v>
      </c>
      <c r="J9" s="23">
        <v>0.12344907407532446</v>
      </c>
      <c r="K9" s="23">
        <f>J7+J8+J9+J10</f>
        <v>0.13434027777839219</v>
      </c>
      <c r="L9" s="21">
        <v>5564</v>
      </c>
      <c r="M9" s="24">
        <v>998.22245118149067</v>
      </c>
      <c r="N9" s="21">
        <v>35.627557090000003</v>
      </c>
      <c r="O9" s="21">
        <v>139.63329619999999</v>
      </c>
      <c r="V9" s="21">
        <v>35.635474950000003</v>
      </c>
      <c r="W9" s="21">
        <v>139.6280874</v>
      </c>
      <c r="AD9" s="21">
        <v>44</v>
      </c>
      <c r="AE9" s="21">
        <v>1</v>
      </c>
      <c r="AF9" s="21" t="s">
        <v>34</v>
      </c>
      <c r="AG9" s="21" t="s">
        <v>98</v>
      </c>
      <c r="AH9" s="21">
        <v>420</v>
      </c>
      <c r="AI9" s="21" t="s">
        <v>95</v>
      </c>
      <c r="AJ9" s="21" t="str">
        <f t="shared" si="6"/>
        <v>徒歩</v>
      </c>
      <c r="AK9" s="21" t="str">
        <f t="shared" si="4"/>
        <v>自動車</v>
      </c>
      <c r="AL9" s="21">
        <v>14.2</v>
      </c>
      <c r="AM9" s="21">
        <v>1</v>
      </c>
      <c r="AN9" s="21">
        <v>1448</v>
      </c>
      <c r="AO9" s="21">
        <v>7.4</v>
      </c>
      <c r="AP9" s="21">
        <v>1</v>
      </c>
      <c r="AQ9" s="21">
        <v>26</v>
      </c>
      <c r="AR9" s="21">
        <v>210</v>
      </c>
      <c r="AS9" s="21" t="s">
        <v>262</v>
      </c>
      <c r="AT9" s="21" t="s">
        <v>113</v>
      </c>
      <c r="AU9" s="21">
        <v>0</v>
      </c>
      <c r="AV9" s="21">
        <v>139</v>
      </c>
      <c r="AW9" s="21">
        <v>1.8</v>
      </c>
      <c r="AX9" s="21">
        <v>1652</v>
      </c>
      <c r="AY9" s="21">
        <v>20.2</v>
      </c>
      <c r="AZ9" s="21">
        <v>48</v>
      </c>
      <c r="BA9" s="21">
        <v>1</v>
      </c>
      <c r="BB9" s="21">
        <v>1169</v>
      </c>
      <c r="BC9" s="21">
        <v>5.8</v>
      </c>
      <c r="BD9" s="21">
        <v>1</v>
      </c>
      <c r="BE9" s="21">
        <v>1169</v>
      </c>
      <c r="BF9" s="21">
        <v>14.2</v>
      </c>
      <c r="BG9" s="21">
        <v>0</v>
      </c>
      <c r="BH9" s="21">
        <v>0</v>
      </c>
      <c r="BI9" s="21">
        <v>0</v>
      </c>
      <c r="BJ9" s="21">
        <v>0</v>
      </c>
      <c r="BK9" s="21">
        <v>0</v>
      </c>
      <c r="BL9" s="21">
        <v>0</v>
      </c>
      <c r="BM9" s="21">
        <v>0</v>
      </c>
      <c r="BN9" s="21">
        <v>0</v>
      </c>
      <c r="BO9" s="21">
        <v>0</v>
      </c>
    </row>
    <row r="10" spans="1:67" s="26" customFormat="1" ht="17" customHeight="1">
      <c r="A10" s="25">
        <v>256769</v>
      </c>
      <c r="B10" s="26" t="s">
        <v>56</v>
      </c>
      <c r="C10" s="26">
        <v>200</v>
      </c>
      <c r="D10" s="26" t="s">
        <v>85</v>
      </c>
      <c r="E10" s="26">
        <f t="shared" si="2"/>
        <v>0</v>
      </c>
      <c r="F10" s="21" t="str">
        <f t="shared" si="5"/>
        <v>散歩･回遊</v>
      </c>
      <c r="H10" s="27">
        <v>40131.81040509259</v>
      </c>
      <c r="I10" s="27">
        <v>40131.837465277778</v>
      </c>
      <c r="J10" s="28"/>
      <c r="K10" s="28">
        <f>J7+J8+J9+J10</f>
        <v>0.13434027777839219</v>
      </c>
      <c r="L10" s="26">
        <v>2338</v>
      </c>
      <c r="M10" s="29">
        <v>20828.191128812672</v>
      </c>
      <c r="N10" s="26">
        <v>35.635678830000003</v>
      </c>
      <c r="O10" s="26">
        <v>139.62816770000001</v>
      </c>
      <c r="V10" s="26">
        <v>35.448439129999997</v>
      </c>
      <c r="W10" s="26">
        <v>139.6205664</v>
      </c>
      <c r="X10" s="26">
        <v>103</v>
      </c>
      <c r="Y10" s="26" t="s">
        <v>843</v>
      </c>
      <c r="Z10" s="26">
        <v>1002004</v>
      </c>
      <c r="AA10" s="26" t="s">
        <v>405</v>
      </c>
      <c r="AB10" s="26">
        <v>100200401</v>
      </c>
      <c r="AC10" s="26" t="s">
        <v>636</v>
      </c>
      <c r="AD10" s="26">
        <v>44</v>
      </c>
      <c r="AE10" s="26">
        <v>1</v>
      </c>
      <c r="AF10" s="26" t="s">
        <v>34</v>
      </c>
      <c r="AG10" s="26" t="s">
        <v>98</v>
      </c>
      <c r="AH10" s="26">
        <v>100</v>
      </c>
      <c r="AI10" s="26" t="s">
        <v>93</v>
      </c>
      <c r="AJ10" s="21" t="str">
        <f t="shared" si="6"/>
        <v>徒歩</v>
      </c>
      <c r="AL10" s="26">
        <v>50.1</v>
      </c>
      <c r="AM10" s="26">
        <v>1</v>
      </c>
      <c r="AN10" s="26">
        <v>25305</v>
      </c>
      <c r="AO10" s="26">
        <v>50.1</v>
      </c>
      <c r="AP10" s="26">
        <v>1</v>
      </c>
      <c r="AQ10" s="26">
        <v>61</v>
      </c>
      <c r="AR10" s="26">
        <v>660</v>
      </c>
      <c r="AS10" s="26" t="s">
        <v>113</v>
      </c>
      <c r="AT10" s="26" t="s">
        <v>112</v>
      </c>
      <c r="AU10" s="26">
        <v>3</v>
      </c>
      <c r="AV10" s="26">
        <v>1630</v>
      </c>
      <c r="AW10" s="26">
        <v>20</v>
      </c>
      <c r="AX10" s="26">
        <v>1121</v>
      </c>
      <c r="AY10" s="26">
        <v>13.9</v>
      </c>
      <c r="AZ10" s="26">
        <v>94.9</v>
      </c>
      <c r="BA10" s="26">
        <v>1</v>
      </c>
      <c r="BB10" s="26">
        <v>23881</v>
      </c>
      <c r="BC10" s="26">
        <v>119.4</v>
      </c>
      <c r="BD10" s="26">
        <v>1</v>
      </c>
      <c r="BE10" s="26">
        <v>23881</v>
      </c>
      <c r="BF10" s="26">
        <v>294.8</v>
      </c>
      <c r="BG10" s="26">
        <v>0</v>
      </c>
      <c r="BH10" s="26">
        <v>0</v>
      </c>
      <c r="BI10" s="26">
        <v>0</v>
      </c>
      <c r="BJ10" s="26">
        <v>0</v>
      </c>
      <c r="BK10" s="26">
        <v>0</v>
      </c>
      <c r="BL10" s="26">
        <v>0</v>
      </c>
      <c r="BM10" s="26">
        <v>0</v>
      </c>
      <c r="BN10" s="26">
        <v>0</v>
      </c>
      <c r="BO10" s="26">
        <v>0</v>
      </c>
    </row>
    <row r="11" spans="1:67" s="16" customFormat="1" ht="17" customHeight="1">
      <c r="A11" s="15">
        <v>256786</v>
      </c>
      <c r="B11" s="16" t="s">
        <v>56</v>
      </c>
      <c r="C11" s="16">
        <v>800</v>
      </c>
      <c r="D11" s="16" t="s">
        <v>89</v>
      </c>
      <c r="E11" s="16">
        <f>IF(D11="帰宅",0,IF(D12="帰宅",1,IF(D13="帰宅",2,IF(D14="帰宅",3,IF(#REF!="帰宅",4,5)))))</f>
        <v>3</v>
      </c>
      <c r="G11" s="16" t="str">
        <f t="shared" ref="G11:G13" si="7">D12</f>
        <v>買い物</v>
      </c>
      <c r="H11" s="17">
        <v>40132.351585648146</v>
      </c>
      <c r="I11" s="17">
        <v>40132.371863425928</v>
      </c>
      <c r="J11" s="18">
        <v>1.187499999650754E-2</v>
      </c>
      <c r="K11" s="18">
        <f>J11+J12+J13+J14</f>
        <v>6.4525462963501923E-2</v>
      </c>
      <c r="L11" s="16">
        <v>1752</v>
      </c>
      <c r="M11" s="19">
        <v>20730.605983054462</v>
      </c>
      <c r="N11" s="16">
        <v>35.44930815</v>
      </c>
      <c r="O11" s="16">
        <v>139.62167690000001</v>
      </c>
      <c r="P11" s="16">
        <v>103</v>
      </c>
      <c r="Q11" s="16" t="s">
        <v>843</v>
      </c>
      <c r="R11" s="16">
        <v>1002004</v>
      </c>
      <c r="S11" s="16" t="s">
        <v>405</v>
      </c>
      <c r="T11" s="16">
        <v>100200401</v>
      </c>
      <c r="U11" s="16" t="s">
        <v>636</v>
      </c>
      <c r="V11" s="16">
        <v>35.63569493</v>
      </c>
      <c r="W11" s="16">
        <v>139.628275</v>
      </c>
      <c r="AD11" s="16">
        <v>44</v>
      </c>
      <c r="AE11" s="16">
        <v>1</v>
      </c>
      <c r="AF11" s="16" t="s">
        <v>34</v>
      </c>
      <c r="AG11" s="16" t="s">
        <v>98</v>
      </c>
      <c r="AH11" s="16">
        <v>100</v>
      </c>
      <c r="AI11" s="16" t="s">
        <v>93</v>
      </c>
      <c r="AK11" s="16" t="str">
        <f t="shared" ref="AK11:AK13" si="8">AI12</f>
        <v>徒歩</v>
      </c>
      <c r="AL11" s="16">
        <v>52</v>
      </c>
      <c r="AM11" s="16">
        <v>1</v>
      </c>
      <c r="AN11" s="16">
        <v>24051</v>
      </c>
      <c r="AO11" s="16">
        <v>52</v>
      </c>
      <c r="AP11" s="16">
        <v>1</v>
      </c>
      <c r="AQ11" s="16">
        <v>64</v>
      </c>
      <c r="AR11" s="16">
        <v>780</v>
      </c>
      <c r="AS11" s="16" t="s">
        <v>112</v>
      </c>
      <c r="AT11" s="16" t="s">
        <v>113</v>
      </c>
      <c r="AU11" s="16">
        <v>3</v>
      </c>
      <c r="AV11" s="16">
        <v>1090</v>
      </c>
      <c r="AW11" s="16">
        <v>12.9</v>
      </c>
      <c r="AX11" s="16">
        <v>1642</v>
      </c>
      <c r="AY11" s="16">
        <v>20.100000000000001</v>
      </c>
      <c r="AZ11" s="16">
        <v>97</v>
      </c>
      <c r="BA11" s="16">
        <v>1</v>
      </c>
      <c r="BB11" s="16">
        <v>23634</v>
      </c>
      <c r="BC11" s="16">
        <v>118.2</v>
      </c>
      <c r="BD11" s="16">
        <v>1</v>
      </c>
      <c r="BE11" s="16">
        <v>23634</v>
      </c>
      <c r="BF11" s="16">
        <v>293.10000000000002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</row>
    <row r="12" spans="1:67" s="21" customFormat="1" ht="17" customHeight="1">
      <c r="A12" s="20">
        <v>256788</v>
      </c>
      <c r="B12" s="21" t="s">
        <v>56</v>
      </c>
      <c r="C12" s="21">
        <v>500</v>
      </c>
      <c r="D12" s="21" t="s">
        <v>33</v>
      </c>
      <c r="E12" s="21">
        <f>IF(D12="帰宅",0,IF(D13="帰宅",1,IF(D14="帰宅",2,IF(#REF!="帰宅",3,IF(#REF!="帰宅",4,5)))))</f>
        <v>2</v>
      </c>
      <c r="F12" s="21" t="str">
        <f t="shared" ref="F12:F14" si="9">D11</f>
        <v>散歩･回遊</v>
      </c>
      <c r="G12" s="21" t="str">
        <f t="shared" si="7"/>
        <v>散歩･回遊</v>
      </c>
      <c r="H12" s="22">
        <v>40132.383738425924</v>
      </c>
      <c r="I12" s="22">
        <v>40132.391203703701</v>
      </c>
      <c r="J12" s="23">
        <v>4.8263888893416151E-3</v>
      </c>
      <c r="K12" s="23">
        <f>J11+J12+J13+J14</f>
        <v>6.4525462963501923E-2</v>
      </c>
      <c r="L12" s="21">
        <v>645</v>
      </c>
      <c r="M12" s="24">
        <v>580.53997905980316</v>
      </c>
      <c r="N12" s="21">
        <v>35.635727129999999</v>
      </c>
      <c r="O12" s="21">
        <v>139.62815699999999</v>
      </c>
      <c r="V12" s="21">
        <v>35.639755770000001</v>
      </c>
      <c r="W12" s="21">
        <v>139.6322447</v>
      </c>
      <c r="AD12" s="21">
        <v>44</v>
      </c>
      <c r="AE12" s="21">
        <v>1</v>
      </c>
      <c r="AF12" s="21" t="s">
        <v>34</v>
      </c>
      <c r="AG12" s="21" t="s">
        <v>98</v>
      </c>
      <c r="AH12" s="21">
        <v>420</v>
      </c>
      <c r="AI12" s="21" t="s">
        <v>95</v>
      </c>
      <c r="AJ12" s="21" t="str">
        <f t="shared" ref="AJ12" si="10">AI11</f>
        <v>自動車</v>
      </c>
      <c r="AK12" s="21" t="str">
        <f t="shared" si="8"/>
        <v>徒歩</v>
      </c>
      <c r="AL12" s="21">
        <v>10.6</v>
      </c>
      <c r="AM12" s="21">
        <v>1</v>
      </c>
      <c r="AN12" s="21">
        <v>892</v>
      </c>
      <c r="AO12" s="21">
        <v>4.2</v>
      </c>
      <c r="AP12" s="21">
        <v>0</v>
      </c>
      <c r="AQ12" s="21">
        <v>0</v>
      </c>
      <c r="AR12" s="21">
        <v>0</v>
      </c>
      <c r="AS12" s="21">
        <v>0</v>
      </c>
      <c r="AT12" s="21">
        <v>0</v>
      </c>
      <c r="AU12" s="21">
        <v>0</v>
      </c>
      <c r="AV12" s="21">
        <v>0</v>
      </c>
      <c r="AW12" s="21">
        <v>0</v>
      </c>
      <c r="AX12" s="21">
        <v>0</v>
      </c>
      <c r="AY12" s="21">
        <v>0</v>
      </c>
      <c r="AZ12" s="21">
        <v>0</v>
      </c>
      <c r="BA12" s="21">
        <v>1</v>
      </c>
      <c r="BB12" s="21">
        <v>808</v>
      </c>
      <c r="BC12" s="21">
        <v>4</v>
      </c>
      <c r="BD12" s="21">
        <v>1</v>
      </c>
      <c r="BE12" s="21">
        <v>808</v>
      </c>
      <c r="BF12" s="21">
        <v>10.6</v>
      </c>
      <c r="BG12" s="21">
        <v>0</v>
      </c>
      <c r="BH12" s="21">
        <v>0</v>
      </c>
      <c r="BI12" s="21">
        <v>0</v>
      </c>
      <c r="BJ12" s="21">
        <v>0</v>
      </c>
      <c r="BK12" s="21">
        <v>0</v>
      </c>
      <c r="BL12" s="21">
        <v>0</v>
      </c>
      <c r="BM12" s="21">
        <v>0</v>
      </c>
      <c r="BN12" s="21">
        <v>0</v>
      </c>
      <c r="BO12" s="21">
        <v>0</v>
      </c>
    </row>
    <row r="13" spans="1:67" s="21" customFormat="1" ht="17" customHeight="1">
      <c r="A13" s="20">
        <v>256790</v>
      </c>
      <c r="B13" s="21" t="s">
        <v>56</v>
      </c>
      <c r="C13" s="21">
        <v>800</v>
      </c>
      <c r="D13" s="21" t="s">
        <v>89</v>
      </c>
      <c r="E13" s="21">
        <f>IF(D13="帰宅",0,IF(D14="帰宅",1,IF(#REF!="帰宅",2,IF(#REF!="帰宅",3,IF(#REF!="帰宅",4,5)))))</f>
        <v>1</v>
      </c>
      <c r="F13" s="21" t="str">
        <f t="shared" si="9"/>
        <v>買い物</v>
      </c>
      <c r="G13" s="21" t="str">
        <f t="shared" si="7"/>
        <v>帰宅</v>
      </c>
      <c r="H13" s="22">
        <v>40132.39603009259</v>
      </c>
      <c r="I13" s="22">
        <v>40132.415636574071</v>
      </c>
      <c r="J13" s="23">
        <v>4.7824074077652767E-2</v>
      </c>
      <c r="K13" s="23">
        <f>J11+J12+J13+J14</f>
        <v>6.4525462963501923E-2</v>
      </c>
      <c r="L13" s="21">
        <v>1694</v>
      </c>
      <c r="M13" s="24">
        <v>584.36399383225489</v>
      </c>
      <c r="N13" s="21">
        <v>35.639889840000002</v>
      </c>
      <c r="O13" s="21">
        <v>139.63177809999999</v>
      </c>
      <c r="V13" s="21">
        <v>35.63548565</v>
      </c>
      <c r="W13" s="21">
        <v>139.6282482</v>
      </c>
      <c r="AD13" s="21">
        <v>44</v>
      </c>
      <c r="AE13" s="21">
        <v>1</v>
      </c>
      <c r="AF13" s="21" t="s">
        <v>34</v>
      </c>
      <c r="AG13" s="21" t="s">
        <v>98</v>
      </c>
      <c r="AH13" s="21">
        <v>420</v>
      </c>
      <c r="AI13" s="21" t="s">
        <v>95</v>
      </c>
      <c r="AJ13" s="21" t="str">
        <f t="shared" si="6"/>
        <v>徒歩</v>
      </c>
      <c r="AK13" s="21" t="str">
        <f t="shared" si="8"/>
        <v>自動車</v>
      </c>
      <c r="AL13" s="21">
        <v>9.8000000000000007</v>
      </c>
      <c r="AM13" s="21">
        <v>1</v>
      </c>
      <c r="AN13" s="21">
        <v>1054</v>
      </c>
      <c r="AO13" s="21">
        <v>4</v>
      </c>
      <c r="AP13" s="21">
        <v>0</v>
      </c>
      <c r="AQ13" s="21">
        <v>0</v>
      </c>
      <c r="AR13" s="21">
        <v>0</v>
      </c>
      <c r="AS13" s="21">
        <v>0</v>
      </c>
      <c r="AT13" s="21">
        <v>0</v>
      </c>
      <c r="AU13" s="21">
        <v>0</v>
      </c>
      <c r="AV13" s="21">
        <v>0</v>
      </c>
      <c r="AW13" s="21">
        <v>0</v>
      </c>
      <c r="AX13" s="21">
        <v>0</v>
      </c>
      <c r="AY13" s="21">
        <v>0</v>
      </c>
      <c r="AZ13" s="21">
        <v>0</v>
      </c>
      <c r="BA13" s="21">
        <v>1</v>
      </c>
      <c r="BB13" s="21">
        <v>842</v>
      </c>
      <c r="BC13" s="21">
        <v>4.2</v>
      </c>
      <c r="BD13" s="21">
        <v>1</v>
      </c>
      <c r="BE13" s="21">
        <v>842</v>
      </c>
      <c r="BF13" s="21">
        <v>9.8000000000000007</v>
      </c>
      <c r="BG13" s="21">
        <v>0</v>
      </c>
      <c r="BH13" s="21">
        <v>0</v>
      </c>
      <c r="BI13" s="21">
        <v>0</v>
      </c>
      <c r="BJ13" s="21">
        <v>0</v>
      </c>
      <c r="BK13" s="21">
        <v>0</v>
      </c>
      <c r="BL13" s="21">
        <v>0</v>
      </c>
      <c r="BM13" s="21">
        <v>0</v>
      </c>
      <c r="BN13" s="21">
        <v>0</v>
      </c>
      <c r="BO13" s="21">
        <v>0</v>
      </c>
    </row>
    <row r="14" spans="1:67" s="26" customFormat="1" ht="17" customHeight="1">
      <c r="A14" s="25">
        <v>256804</v>
      </c>
      <c r="B14" s="26" t="s">
        <v>56</v>
      </c>
      <c r="C14" s="26">
        <v>200</v>
      </c>
      <c r="D14" s="26" t="s">
        <v>85</v>
      </c>
      <c r="E14" s="26">
        <f>IF(D14="帰宅",0,IF(#REF!="帰宅",1,IF(#REF!="帰宅",2,IF(#REF!="帰宅",3,IF(#REF!="帰宅",4,5)))))</f>
        <v>0</v>
      </c>
      <c r="F14" s="21" t="str">
        <f t="shared" si="9"/>
        <v>散歩･回遊</v>
      </c>
      <c r="H14" s="27">
        <v>40132.463460648149</v>
      </c>
      <c r="I14" s="27">
        <v>40132.539930555555</v>
      </c>
      <c r="J14" s="28"/>
      <c r="K14" s="28">
        <f>J11+J12+J13+J14</f>
        <v>6.4525462963501923E-2</v>
      </c>
      <c r="L14" s="26">
        <v>6607</v>
      </c>
      <c r="M14" s="29">
        <v>19707.234667957462</v>
      </c>
      <c r="N14" s="26">
        <v>35.626494889999996</v>
      </c>
      <c r="O14" s="26">
        <v>139.62669790000001</v>
      </c>
      <c r="V14" s="26">
        <v>35.449286749999999</v>
      </c>
      <c r="W14" s="26">
        <v>139.62146759999999</v>
      </c>
      <c r="X14" s="26">
        <v>103</v>
      </c>
      <c r="Y14" s="26" t="s">
        <v>843</v>
      </c>
      <c r="Z14" s="26">
        <v>1002004</v>
      </c>
      <c r="AA14" s="26" t="s">
        <v>405</v>
      </c>
      <c r="AB14" s="26">
        <v>100200401</v>
      </c>
      <c r="AC14" s="26" t="s">
        <v>636</v>
      </c>
      <c r="AD14" s="26">
        <v>44</v>
      </c>
      <c r="AE14" s="26">
        <v>1</v>
      </c>
      <c r="AF14" s="26" t="s">
        <v>34</v>
      </c>
      <c r="AG14" s="26" t="s">
        <v>98</v>
      </c>
      <c r="AH14" s="26">
        <v>100</v>
      </c>
      <c r="AI14" s="26" t="s">
        <v>93</v>
      </c>
      <c r="AJ14" s="21" t="str">
        <f t="shared" si="6"/>
        <v>徒歩</v>
      </c>
      <c r="AL14" s="26">
        <v>42.6</v>
      </c>
      <c r="AM14" s="26">
        <v>1</v>
      </c>
      <c r="AN14" s="26">
        <v>24125</v>
      </c>
      <c r="AO14" s="26">
        <v>42.6</v>
      </c>
      <c r="AP14" s="26">
        <v>1</v>
      </c>
      <c r="AQ14" s="26">
        <v>50</v>
      </c>
      <c r="AR14" s="26">
        <v>390</v>
      </c>
      <c r="AS14" s="26" t="s">
        <v>262</v>
      </c>
      <c r="AT14" s="26" t="s">
        <v>112</v>
      </c>
      <c r="AU14" s="26">
        <v>3</v>
      </c>
      <c r="AV14" s="26">
        <v>835</v>
      </c>
      <c r="AW14" s="26">
        <v>10.4</v>
      </c>
      <c r="AX14" s="26">
        <v>1067</v>
      </c>
      <c r="AY14" s="26">
        <v>12.8</v>
      </c>
      <c r="AZ14" s="26">
        <v>73.2</v>
      </c>
      <c r="BA14" s="26">
        <v>1</v>
      </c>
      <c r="BB14" s="26">
        <v>22551</v>
      </c>
      <c r="BC14" s="26">
        <v>112.8</v>
      </c>
      <c r="BD14" s="26">
        <v>1</v>
      </c>
      <c r="BE14" s="26">
        <v>22551</v>
      </c>
      <c r="BF14" s="26">
        <v>278.5</v>
      </c>
      <c r="BG14" s="26">
        <v>0</v>
      </c>
      <c r="BH14" s="26">
        <v>0</v>
      </c>
      <c r="BI14" s="26">
        <v>0</v>
      </c>
      <c r="BJ14" s="26">
        <v>0</v>
      </c>
      <c r="BK14" s="26">
        <v>0</v>
      </c>
      <c r="BL14" s="26">
        <v>0</v>
      </c>
      <c r="BM14" s="26">
        <v>0</v>
      </c>
      <c r="BN14" s="26">
        <v>0</v>
      </c>
      <c r="BO14" s="26">
        <v>0</v>
      </c>
    </row>
    <row r="15" spans="1:67" s="31" customFormat="1" ht="17" customHeight="1">
      <c r="A15" s="30">
        <v>256109</v>
      </c>
      <c r="B15" s="31" t="s">
        <v>60</v>
      </c>
      <c r="C15" s="31">
        <v>700</v>
      </c>
      <c r="D15" s="31" t="s">
        <v>90</v>
      </c>
      <c r="E15" s="16">
        <f>IF(D15="帰宅",0,IF(D16="帰宅",1,IF(D17="帰宅",2,IF(D18="帰宅",3,IF(#REF!="帰宅",4,5)))))</f>
        <v>3</v>
      </c>
      <c r="F15" s="16"/>
      <c r="G15" s="16" t="str">
        <f t="shared" ref="G15:G17" si="11">D16</f>
        <v>買い物</v>
      </c>
      <c r="H15" s="32">
        <v>40124.405532407407</v>
      </c>
      <c r="I15" s="32">
        <v>40124.463645833333</v>
      </c>
      <c r="J15" s="33">
        <f>H16-I15</f>
        <v>0.33795138888672227</v>
      </c>
      <c r="K15" s="18">
        <f t="shared" ref="K15" si="12">J15+J16+J17+J18</f>
        <v>0.36876157407095889</v>
      </c>
      <c r="L15" s="31">
        <v>5021</v>
      </c>
      <c r="M15" s="34">
        <v>30441.144257963981</v>
      </c>
      <c r="N15" s="31">
        <v>35.424186640000002</v>
      </c>
      <c r="O15" s="31">
        <v>139.5531196</v>
      </c>
      <c r="P15" s="31">
        <v>110</v>
      </c>
      <c r="Q15" s="31" t="s">
        <v>846</v>
      </c>
      <c r="R15" s="31">
        <v>1009034</v>
      </c>
      <c r="S15" s="31" t="s">
        <v>430</v>
      </c>
      <c r="T15" s="31">
        <v>100903403</v>
      </c>
      <c r="U15" s="31" t="s">
        <v>710</v>
      </c>
      <c r="V15" s="31">
        <v>35.667607799999999</v>
      </c>
      <c r="W15" s="31">
        <v>139.70719639999999</v>
      </c>
      <c r="AD15" s="31">
        <v>0</v>
      </c>
      <c r="AE15" s="31">
        <v>2</v>
      </c>
      <c r="AF15" s="31" t="s">
        <v>97</v>
      </c>
      <c r="AG15" s="31" t="s">
        <v>100</v>
      </c>
      <c r="AH15" s="31">
        <v>200</v>
      </c>
      <c r="AI15" s="31" t="s">
        <v>94</v>
      </c>
      <c r="AJ15" s="16"/>
      <c r="AK15" s="16" t="str">
        <f t="shared" ref="AK15:AK17" si="13">AI16</f>
        <v>徒歩</v>
      </c>
      <c r="AL15" s="31">
        <v>75</v>
      </c>
      <c r="AM15" s="31">
        <v>1</v>
      </c>
      <c r="AN15" s="31">
        <v>39520</v>
      </c>
      <c r="AO15" s="31">
        <v>69.3</v>
      </c>
      <c r="AP15" s="31">
        <v>1</v>
      </c>
      <c r="AQ15" s="31">
        <v>44</v>
      </c>
      <c r="AR15" s="31">
        <v>620</v>
      </c>
      <c r="AS15" s="31" t="s">
        <v>141</v>
      </c>
      <c r="AT15" s="31" t="s">
        <v>195</v>
      </c>
      <c r="AU15" s="31">
        <v>2</v>
      </c>
      <c r="AV15" s="31">
        <v>1795</v>
      </c>
      <c r="AW15" s="31">
        <v>23.1</v>
      </c>
      <c r="AX15" s="31">
        <v>666</v>
      </c>
      <c r="AY15" s="31">
        <v>7.9</v>
      </c>
      <c r="AZ15" s="31">
        <v>75</v>
      </c>
      <c r="BA15" s="31">
        <v>1</v>
      </c>
      <c r="BB15" s="31">
        <v>34223</v>
      </c>
      <c r="BC15" s="31">
        <v>171.1</v>
      </c>
      <c r="BD15" s="31">
        <v>1</v>
      </c>
      <c r="BE15" s="31">
        <v>34223</v>
      </c>
      <c r="BF15" s="31">
        <v>424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0</v>
      </c>
      <c r="BN15" s="31">
        <v>0</v>
      </c>
      <c r="BO15" s="31">
        <v>0</v>
      </c>
    </row>
    <row r="16" spans="1:67" s="6" customFormat="1" ht="17" customHeight="1">
      <c r="A16" s="35">
        <v>256179</v>
      </c>
      <c r="B16" s="6" t="s">
        <v>60</v>
      </c>
      <c r="C16" s="6">
        <v>500</v>
      </c>
      <c r="D16" s="6" t="s">
        <v>33</v>
      </c>
      <c r="E16" s="21">
        <f>IF(D16="帰宅",0,IF(D17="帰宅",1,IF(D18="帰宅",2,IF(#REF!="帰宅",3,IF(#REF!="帰宅",4,5)))))</f>
        <v>2</v>
      </c>
      <c r="F16" s="21" t="str">
        <f t="shared" ref="F16:F18" si="14">D15</f>
        <v>娯楽</v>
      </c>
      <c r="G16" s="21" t="str">
        <f t="shared" si="11"/>
        <v>買い物</v>
      </c>
      <c r="H16" s="7">
        <v>40124.80159722222</v>
      </c>
      <c r="I16" s="7">
        <v>40124.816689814812</v>
      </c>
      <c r="J16" s="13">
        <f>H17-I16</f>
        <v>2.0810185189475305E-2</v>
      </c>
      <c r="K16" s="23">
        <f t="shared" ref="K16" si="15">J15+J16+J17+J18</f>
        <v>0.36876157407095889</v>
      </c>
      <c r="L16" s="6">
        <v>1304</v>
      </c>
      <c r="M16" s="10">
        <v>501.73407918849131</v>
      </c>
      <c r="N16" s="6">
        <v>35.6662453</v>
      </c>
      <c r="O16" s="6">
        <v>139.7104472</v>
      </c>
      <c r="V16" s="6">
        <v>35.668686059999999</v>
      </c>
      <c r="W16" s="6">
        <v>139.7057748</v>
      </c>
      <c r="AD16" s="6">
        <v>0</v>
      </c>
      <c r="AE16" s="6">
        <v>2</v>
      </c>
      <c r="AF16" s="6" t="s">
        <v>97</v>
      </c>
      <c r="AG16" s="6" t="s">
        <v>100</v>
      </c>
      <c r="AH16" s="6">
        <v>420</v>
      </c>
      <c r="AI16" s="6" t="s">
        <v>95</v>
      </c>
      <c r="AJ16" s="21" t="str">
        <f t="shared" ref="AJ16" si="16">AI15</f>
        <v>鉄道</v>
      </c>
      <c r="AK16" s="21" t="str">
        <f t="shared" si="13"/>
        <v>徒歩</v>
      </c>
      <c r="AL16" s="6">
        <v>6.6</v>
      </c>
      <c r="AM16" s="6">
        <v>1</v>
      </c>
      <c r="AN16" s="6">
        <v>562</v>
      </c>
      <c r="AO16" s="6">
        <v>2.1</v>
      </c>
      <c r="AP16" s="6">
        <v>1</v>
      </c>
      <c r="AQ16" s="6">
        <v>2</v>
      </c>
      <c r="AR16" s="6">
        <v>0</v>
      </c>
      <c r="AS16" s="6" t="s">
        <v>191</v>
      </c>
      <c r="AT16" s="6" t="s">
        <v>195</v>
      </c>
      <c r="AU16" s="6">
        <v>0</v>
      </c>
      <c r="AV16" s="6">
        <v>715</v>
      </c>
      <c r="AW16" s="6">
        <v>8.6</v>
      </c>
      <c r="AX16" s="6">
        <v>477</v>
      </c>
      <c r="AY16" s="6">
        <v>5.7</v>
      </c>
      <c r="AZ16" s="6">
        <v>16.3</v>
      </c>
      <c r="BA16" s="6">
        <v>1</v>
      </c>
      <c r="BB16" s="6">
        <v>553</v>
      </c>
      <c r="BC16" s="6">
        <v>2.8</v>
      </c>
      <c r="BD16" s="6">
        <v>1</v>
      </c>
      <c r="BE16" s="6">
        <v>553</v>
      </c>
      <c r="BF16" s="6">
        <v>6.6</v>
      </c>
      <c r="BG16" s="6">
        <v>0</v>
      </c>
      <c r="BH16" s="6">
        <v>0</v>
      </c>
      <c r="BI16" s="6">
        <v>0</v>
      </c>
      <c r="BJ16" s="6">
        <v>0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</row>
    <row r="17" spans="1:67" s="6" customFormat="1" ht="17" customHeight="1">
      <c r="A17" s="35">
        <v>256312</v>
      </c>
      <c r="B17" s="6" t="s">
        <v>60</v>
      </c>
      <c r="C17" s="6">
        <v>500</v>
      </c>
      <c r="D17" s="6" t="s">
        <v>33</v>
      </c>
      <c r="E17" s="21">
        <f>IF(D17="帰宅",0,IF(D18="帰宅",1,IF(#REF!="帰宅",2,IF(#REF!="帰宅",3,IF(#REF!="帰宅",4,5)))))</f>
        <v>1</v>
      </c>
      <c r="F17" s="21" t="str">
        <f t="shared" si="14"/>
        <v>買い物</v>
      </c>
      <c r="G17" s="21" t="str">
        <f t="shared" si="11"/>
        <v>帰宅</v>
      </c>
      <c r="H17" s="7">
        <v>40124.837500000001</v>
      </c>
      <c r="I17" s="7">
        <v>40124.851111111115</v>
      </c>
      <c r="J17" s="13">
        <f>H18-I17</f>
        <v>9.9999999947613105E-3</v>
      </c>
      <c r="K17" s="23">
        <f t="shared" ref="K17" si="17">J15+J16+J17+J18</f>
        <v>0.36876157407095889</v>
      </c>
      <c r="L17" s="6">
        <v>1176</v>
      </c>
      <c r="M17" s="10">
        <v>994.26701779335428</v>
      </c>
      <c r="N17" s="6">
        <v>35.668669960000003</v>
      </c>
      <c r="O17" s="6">
        <v>139.70601629999999</v>
      </c>
      <c r="V17" s="6">
        <v>35.660489259999999</v>
      </c>
      <c r="W17" s="6">
        <v>139.7015691</v>
      </c>
      <c r="AD17" s="6">
        <v>0</v>
      </c>
      <c r="AE17" s="6">
        <v>2</v>
      </c>
      <c r="AF17" s="6" t="s">
        <v>97</v>
      </c>
      <c r="AG17" s="6" t="s">
        <v>100</v>
      </c>
      <c r="AH17" s="6">
        <v>420</v>
      </c>
      <c r="AI17" s="6" t="s">
        <v>95</v>
      </c>
      <c r="AJ17" s="21" t="str">
        <f t="shared" si="6"/>
        <v>徒歩</v>
      </c>
      <c r="AK17" s="21" t="str">
        <f t="shared" si="13"/>
        <v>鉄道</v>
      </c>
      <c r="AL17" s="6">
        <v>13.8</v>
      </c>
      <c r="AM17" s="6">
        <v>1</v>
      </c>
      <c r="AN17" s="6">
        <v>1228</v>
      </c>
      <c r="AO17" s="6">
        <v>5</v>
      </c>
      <c r="AP17" s="6">
        <v>1</v>
      </c>
      <c r="AQ17" s="6">
        <v>3</v>
      </c>
      <c r="AR17" s="6">
        <v>130</v>
      </c>
      <c r="AS17" s="6" t="s">
        <v>195</v>
      </c>
      <c r="AT17" s="6" t="s">
        <v>209</v>
      </c>
      <c r="AU17" s="6">
        <v>0</v>
      </c>
      <c r="AV17" s="6">
        <v>554</v>
      </c>
      <c r="AW17" s="6">
        <v>6.6</v>
      </c>
      <c r="AX17" s="6">
        <v>341</v>
      </c>
      <c r="AY17" s="6">
        <v>4.0999999999999996</v>
      </c>
      <c r="AZ17" s="6">
        <v>13.7</v>
      </c>
      <c r="BA17" s="6">
        <v>1</v>
      </c>
      <c r="BB17" s="6">
        <v>1153</v>
      </c>
      <c r="BC17" s="6">
        <v>5.8</v>
      </c>
      <c r="BD17" s="6">
        <v>1</v>
      </c>
      <c r="BE17" s="6">
        <v>1153</v>
      </c>
      <c r="BF17" s="6">
        <v>13.8</v>
      </c>
      <c r="BG17" s="6">
        <v>0</v>
      </c>
      <c r="BH17" s="6">
        <v>0</v>
      </c>
      <c r="BI17" s="6">
        <v>0</v>
      </c>
      <c r="BJ17" s="6">
        <v>0</v>
      </c>
      <c r="BK17" s="6">
        <v>0</v>
      </c>
      <c r="BL17" s="6">
        <v>0</v>
      </c>
      <c r="BM17" s="6">
        <v>0</v>
      </c>
      <c r="BN17" s="6">
        <v>0</v>
      </c>
      <c r="BO17" s="6">
        <v>0</v>
      </c>
    </row>
    <row r="18" spans="1:67" s="37" customFormat="1" ht="17" customHeight="1">
      <c r="A18" s="36">
        <v>256314</v>
      </c>
      <c r="B18" s="37" t="s">
        <v>60</v>
      </c>
      <c r="C18" s="37">
        <v>200</v>
      </c>
      <c r="D18" s="37" t="s">
        <v>85</v>
      </c>
      <c r="E18" s="26">
        <f>IF(D18="帰宅",0,IF(#REF!="帰宅",1,IF(#REF!="帰宅",2,IF(#REF!="帰宅",3,IF(#REF!="帰宅",4,5)))))</f>
        <v>0</v>
      </c>
      <c r="F18" s="21" t="str">
        <f t="shared" si="14"/>
        <v>買い物</v>
      </c>
      <c r="G18" s="26"/>
      <c r="H18" s="38">
        <v>40124.861111111109</v>
      </c>
      <c r="I18" s="38">
        <v>40124.923611111109</v>
      </c>
      <c r="J18" s="39"/>
      <c r="K18" s="28">
        <f t="shared" ref="K18" si="18">J15+J16+J17+J18</f>
        <v>0.36876157407095889</v>
      </c>
      <c r="L18" s="37">
        <v>5400</v>
      </c>
      <c r="M18" s="40">
        <v>9984.1098253565815</v>
      </c>
      <c r="N18" s="37">
        <v>35.65985628</v>
      </c>
      <c r="O18" s="37">
        <v>139.69883870000001</v>
      </c>
      <c r="V18" s="37">
        <v>35.575795790000001</v>
      </c>
      <c r="W18" s="37">
        <v>139.65996809999999</v>
      </c>
      <c r="X18" s="37">
        <v>133</v>
      </c>
      <c r="Y18" s="37" t="s">
        <v>827</v>
      </c>
      <c r="Z18" s="37">
        <v>1300304</v>
      </c>
      <c r="AA18" s="37" t="s">
        <v>329</v>
      </c>
      <c r="AB18" s="37">
        <v>130030404</v>
      </c>
      <c r="AC18" s="37" t="s">
        <v>764</v>
      </c>
      <c r="AD18" s="37">
        <v>0</v>
      </c>
      <c r="AE18" s="37">
        <v>2</v>
      </c>
      <c r="AF18" s="37" t="s">
        <v>97</v>
      </c>
      <c r="AG18" s="37" t="s">
        <v>100</v>
      </c>
      <c r="AH18" s="37">
        <v>200</v>
      </c>
      <c r="AI18" s="37" t="s">
        <v>94</v>
      </c>
      <c r="AJ18" s="21" t="str">
        <f t="shared" si="6"/>
        <v>徒歩</v>
      </c>
      <c r="AK18" s="26"/>
      <c r="AL18" s="37">
        <v>34.5</v>
      </c>
      <c r="AM18" s="37">
        <v>1</v>
      </c>
      <c r="AN18" s="37">
        <v>15913</v>
      </c>
      <c r="AO18" s="37">
        <v>36.200000000000003</v>
      </c>
      <c r="AP18" s="37">
        <v>1</v>
      </c>
      <c r="AQ18" s="37">
        <v>25</v>
      </c>
      <c r="AR18" s="37">
        <v>310</v>
      </c>
      <c r="AS18" s="37" t="s">
        <v>236</v>
      </c>
      <c r="AT18" s="37" t="s">
        <v>249</v>
      </c>
      <c r="AU18" s="37">
        <v>1</v>
      </c>
      <c r="AV18" s="37">
        <v>761</v>
      </c>
      <c r="AW18" s="37">
        <v>9.1</v>
      </c>
      <c r="AX18" s="37">
        <v>31</v>
      </c>
      <c r="AY18" s="37">
        <v>0.4</v>
      </c>
      <c r="AZ18" s="37">
        <v>34.5</v>
      </c>
      <c r="BA18" s="37">
        <v>1</v>
      </c>
      <c r="BB18" s="37">
        <v>11527</v>
      </c>
      <c r="BC18" s="37">
        <v>57.6</v>
      </c>
      <c r="BD18" s="37">
        <v>1</v>
      </c>
      <c r="BE18" s="37">
        <v>11527</v>
      </c>
      <c r="BF18" s="37">
        <v>143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0</v>
      </c>
      <c r="BM18" s="37">
        <v>0</v>
      </c>
      <c r="BN18" s="37">
        <v>0</v>
      </c>
      <c r="BO18" s="37">
        <v>0</v>
      </c>
    </row>
    <row r="19" spans="1:67" s="31" customFormat="1" ht="17" customHeight="1">
      <c r="A19" s="30">
        <v>255708</v>
      </c>
      <c r="B19" s="31" t="s">
        <v>61</v>
      </c>
      <c r="C19" s="31">
        <v>600</v>
      </c>
      <c r="D19" s="31" t="s">
        <v>91</v>
      </c>
      <c r="E19" s="16">
        <f>IF(D19="帰宅",0,IF(D20="帰宅",1,IF(D21="帰宅",2,IF(D22="帰宅",3,IF(#REF!="帰宅",4,5)))))</f>
        <v>3</v>
      </c>
      <c r="F19" s="16"/>
      <c r="G19" s="16" t="str">
        <f t="shared" ref="G19:G21" si="19">D20</f>
        <v>買い物</v>
      </c>
      <c r="H19" s="32">
        <v>40119.536689814813</v>
      </c>
      <c r="I19" s="32">
        <v>40119.548981481479</v>
      </c>
      <c r="J19" s="33">
        <v>4.391203704290092E-2</v>
      </c>
      <c r="K19" s="18">
        <f t="shared" ref="K19" si="20">J19+J20+J21+J22</f>
        <v>7.2071759263053536E-2</v>
      </c>
      <c r="L19" s="31">
        <v>1062</v>
      </c>
      <c r="M19" s="34">
        <v>5414.6525342950035</v>
      </c>
      <c r="N19" s="31">
        <v>35.429669019999999</v>
      </c>
      <c r="O19" s="31">
        <v>139.65400819999999</v>
      </c>
      <c r="P19" s="31">
        <v>104</v>
      </c>
      <c r="Q19" s="31" t="s">
        <v>844</v>
      </c>
      <c r="R19" s="31">
        <v>1003016</v>
      </c>
      <c r="S19" s="31" t="s">
        <v>420</v>
      </c>
      <c r="T19" s="31">
        <v>100301605</v>
      </c>
      <c r="U19" s="31" t="s">
        <v>700</v>
      </c>
      <c r="V19" s="31">
        <v>35.392429229999998</v>
      </c>
      <c r="W19" s="31">
        <v>139.615497</v>
      </c>
      <c r="X19" s="31">
        <v>107</v>
      </c>
      <c r="Y19" s="31" t="s">
        <v>850</v>
      </c>
      <c r="Z19" s="31">
        <v>1006015</v>
      </c>
      <c r="AA19" s="31" t="s">
        <v>440</v>
      </c>
      <c r="AB19" s="31">
        <v>100601504</v>
      </c>
      <c r="AC19" s="31" t="s">
        <v>732</v>
      </c>
      <c r="AD19" s="31">
        <v>53</v>
      </c>
      <c r="AE19" s="31">
        <v>1</v>
      </c>
      <c r="AF19" s="31" t="s">
        <v>34</v>
      </c>
      <c r="AG19" s="31" t="s">
        <v>35</v>
      </c>
      <c r="AH19" s="31">
        <v>100</v>
      </c>
      <c r="AI19" s="31" t="s">
        <v>93</v>
      </c>
      <c r="AJ19" s="16"/>
      <c r="AK19" s="16" t="str">
        <f t="shared" ref="AK19:AK21" si="21">AI20</f>
        <v>自動車</v>
      </c>
      <c r="AL19" s="31">
        <v>22.4</v>
      </c>
      <c r="AM19" s="31">
        <v>1</v>
      </c>
      <c r="AN19" s="31">
        <v>8549</v>
      </c>
      <c r="AO19" s="31">
        <v>22.4</v>
      </c>
      <c r="AP19" s="31">
        <v>1</v>
      </c>
      <c r="AQ19" s="31">
        <v>22</v>
      </c>
      <c r="AR19" s="31">
        <v>360</v>
      </c>
      <c r="AS19" s="31" t="s">
        <v>41</v>
      </c>
      <c r="AT19" s="31" t="s">
        <v>187</v>
      </c>
      <c r="AU19" s="31">
        <v>1</v>
      </c>
      <c r="AV19" s="31">
        <v>1195</v>
      </c>
      <c r="AW19" s="31">
        <v>14.5</v>
      </c>
      <c r="AX19" s="31">
        <v>616</v>
      </c>
      <c r="AY19" s="31">
        <v>7.6</v>
      </c>
      <c r="AZ19" s="31">
        <v>44.1</v>
      </c>
      <c r="BA19" s="31">
        <v>1</v>
      </c>
      <c r="BB19" s="31">
        <v>6853</v>
      </c>
      <c r="BC19" s="31">
        <v>34.299999999999997</v>
      </c>
      <c r="BD19" s="31">
        <v>1</v>
      </c>
      <c r="BE19" s="31">
        <v>6853</v>
      </c>
      <c r="BF19" s="31">
        <v>84.2</v>
      </c>
      <c r="BG19" s="31">
        <v>1</v>
      </c>
      <c r="BH19" s="31">
        <v>8.6199999999999992</v>
      </c>
      <c r="BI19" s="31">
        <v>37</v>
      </c>
      <c r="BJ19" s="31">
        <v>210</v>
      </c>
      <c r="BK19" s="31">
        <v>97</v>
      </c>
      <c r="BL19" s="31">
        <v>1.5</v>
      </c>
      <c r="BM19" s="31">
        <v>118</v>
      </c>
      <c r="BN19" s="31">
        <v>1.8</v>
      </c>
      <c r="BO19" s="31">
        <v>40.299999999999997</v>
      </c>
    </row>
    <row r="20" spans="1:67" s="6" customFormat="1" ht="17" customHeight="1">
      <c r="A20" s="35">
        <v>255716</v>
      </c>
      <c r="B20" s="6" t="s">
        <v>61</v>
      </c>
      <c r="C20" s="6">
        <v>500</v>
      </c>
      <c r="D20" s="6" t="s">
        <v>33</v>
      </c>
      <c r="E20" s="21">
        <f>IF(D20="帰宅",0,IF(D21="帰宅",1,IF(D22="帰宅",2,IF(#REF!="帰宅",3,IF(#REF!="帰宅",4,5)))))</f>
        <v>2</v>
      </c>
      <c r="F20" s="21" t="str">
        <f t="shared" ref="F20:F22" si="22">D19</f>
        <v>食事</v>
      </c>
      <c r="G20" s="21" t="str">
        <f t="shared" si="19"/>
        <v>買い物</v>
      </c>
      <c r="H20" s="7">
        <v>40119.592893518522</v>
      </c>
      <c r="I20" s="7">
        <v>40119.598553240743</v>
      </c>
      <c r="J20" s="13">
        <v>1.7118055555329192E-2</v>
      </c>
      <c r="K20" s="23">
        <f t="shared" ref="K20" si="23">J19+J20+J21+J22</f>
        <v>7.2071759263053536E-2</v>
      </c>
      <c r="L20" s="6">
        <v>489</v>
      </c>
      <c r="M20" s="10">
        <v>2594.9131488763564</v>
      </c>
      <c r="N20" s="6">
        <v>35.392295140000002</v>
      </c>
      <c r="O20" s="6">
        <v>139.61537899999999</v>
      </c>
      <c r="P20" s="6">
        <v>107</v>
      </c>
      <c r="Q20" s="6" t="s">
        <v>850</v>
      </c>
      <c r="R20" s="6">
        <v>1006015</v>
      </c>
      <c r="S20" s="6" t="s">
        <v>440</v>
      </c>
      <c r="T20" s="6">
        <v>100601504</v>
      </c>
      <c r="U20" s="6" t="s">
        <v>732</v>
      </c>
      <c r="V20" s="6">
        <v>35.413345110000002</v>
      </c>
      <c r="W20" s="6">
        <v>139.6277493</v>
      </c>
      <c r="X20" s="6">
        <v>107</v>
      </c>
      <c r="Y20" s="6" t="s">
        <v>850</v>
      </c>
      <c r="Z20" s="6">
        <v>1006007</v>
      </c>
      <c r="AA20" s="6" t="s">
        <v>438</v>
      </c>
      <c r="AB20" s="6">
        <v>100600701</v>
      </c>
      <c r="AC20" s="6" t="s">
        <v>726</v>
      </c>
      <c r="AD20" s="6">
        <v>53</v>
      </c>
      <c r="AE20" s="6">
        <v>1</v>
      </c>
      <c r="AF20" s="6" t="s">
        <v>34</v>
      </c>
      <c r="AG20" s="6" t="s">
        <v>35</v>
      </c>
      <c r="AH20" s="6">
        <v>100</v>
      </c>
      <c r="AI20" s="6" t="s">
        <v>93</v>
      </c>
      <c r="AJ20" s="21" t="str">
        <f t="shared" ref="AJ20" si="24">AI19</f>
        <v>自動車</v>
      </c>
      <c r="AK20" s="21" t="str">
        <f t="shared" si="21"/>
        <v>自動車</v>
      </c>
      <c r="AL20" s="6">
        <v>6</v>
      </c>
      <c r="AM20" s="6">
        <v>1</v>
      </c>
      <c r="AN20" s="6">
        <v>2770</v>
      </c>
      <c r="AO20" s="6">
        <v>6</v>
      </c>
      <c r="AP20" s="6">
        <v>0</v>
      </c>
      <c r="AQ20" s="6">
        <v>18</v>
      </c>
      <c r="AR20" s="6">
        <v>340</v>
      </c>
      <c r="AS20" s="6" t="s">
        <v>187</v>
      </c>
      <c r="AT20" s="6" t="s">
        <v>188</v>
      </c>
      <c r="AU20" s="6">
        <v>1</v>
      </c>
      <c r="AV20" s="6">
        <v>689</v>
      </c>
      <c r="AW20" s="6">
        <v>9</v>
      </c>
      <c r="AX20" s="6">
        <v>1025</v>
      </c>
      <c r="AY20" s="6">
        <v>13</v>
      </c>
      <c r="AZ20" s="6">
        <v>40</v>
      </c>
      <c r="BA20" s="6">
        <v>1</v>
      </c>
      <c r="BB20" s="6">
        <v>2759</v>
      </c>
      <c r="BC20" s="6">
        <v>13.8</v>
      </c>
      <c r="BD20" s="6">
        <v>1</v>
      </c>
      <c r="BE20" s="6">
        <v>2759</v>
      </c>
      <c r="BF20" s="6">
        <v>34</v>
      </c>
      <c r="BG20" s="6">
        <v>1</v>
      </c>
      <c r="BH20" s="6">
        <v>2.98</v>
      </c>
      <c r="BI20" s="6">
        <v>12</v>
      </c>
      <c r="BJ20" s="6">
        <v>210</v>
      </c>
      <c r="BK20" s="6">
        <v>121</v>
      </c>
      <c r="BL20" s="6">
        <v>1.8</v>
      </c>
      <c r="BM20" s="6">
        <v>191</v>
      </c>
      <c r="BN20" s="6">
        <v>2.9</v>
      </c>
      <c r="BO20" s="6">
        <v>16.7</v>
      </c>
    </row>
    <row r="21" spans="1:67" s="6" customFormat="1" ht="17" customHeight="1">
      <c r="A21" s="35">
        <v>255723</v>
      </c>
      <c r="B21" s="6" t="s">
        <v>61</v>
      </c>
      <c r="C21" s="6">
        <v>500</v>
      </c>
      <c r="D21" s="6" t="s">
        <v>33</v>
      </c>
      <c r="E21" s="21">
        <f>IF(D21="帰宅",0,IF(D22="帰宅",1,IF(#REF!="帰宅",2,IF(#REF!="帰宅",3,IF(#REF!="帰宅",4,5)))))</f>
        <v>1</v>
      </c>
      <c r="F21" s="21" t="str">
        <f t="shared" si="22"/>
        <v>買い物</v>
      </c>
      <c r="G21" s="21" t="str">
        <f t="shared" si="19"/>
        <v>帰宅</v>
      </c>
      <c r="H21" s="7">
        <v>40119.615671296298</v>
      </c>
      <c r="I21" s="7">
        <v>40119.638113425928</v>
      </c>
      <c r="J21" s="13">
        <v>1.1041666664823424E-2</v>
      </c>
      <c r="K21" s="23">
        <f t="shared" ref="K21" si="25">J19+J20+J21+J22</f>
        <v>7.2071759263053536E-2</v>
      </c>
      <c r="L21" s="6">
        <v>1939</v>
      </c>
      <c r="M21" s="10">
        <v>4264.6343286315259</v>
      </c>
      <c r="N21" s="6">
        <v>35.412706759999999</v>
      </c>
      <c r="O21" s="6">
        <v>139.62671940000001</v>
      </c>
      <c r="P21" s="6">
        <v>107</v>
      </c>
      <c r="Q21" s="6" t="s">
        <v>850</v>
      </c>
      <c r="R21" s="6">
        <v>1006007</v>
      </c>
      <c r="S21" s="6" t="s">
        <v>438</v>
      </c>
      <c r="T21" s="6">
        <v>100600701</v>
      </c>
      <c r="U21" s="6" t="s">
        <v>726</v>
      </c>
      <c r="V21" s="6">
        <v>35.437238260000001</v>
      </c>
      <c r="W21" s="6">
        <v>139.6629078</v>
      </c>
      <c r="X21" s="6">
        <v>104</v>
      </c>
      <c r="Y21" s="6" t="s">
        <v>844</v>
      </c>
      <c r="Z21" s="6">
        <v>1003004</v>
      </c>
      <c r="AA21" s="6" t="s">
        <v>413</v>
      </c>
      <c r="AB21" s="6">
        <v>100300403</v>
      </c>
      <c r="AC21" s="6" t="s">
        <v>668</v>
      </c>
      <c r="AD21" s="6">
        <v>53</v>
      </c>
      <c r="AE21" s="6">
        <v>1</v>
      </c>
      <c r="AF21" s="6" t="s">
        <v>34</v>
      </c>
      <c r="AG21" s="6" t="s">
        <v>35</v>
      </c>
      <c r="AH21" s="6">
        <v>100</v>
      </c>
      <c r="AI21" s="6" t="s">
        <v>93</v>
      </c>
      <c r="AJ21" s="21" t="str">
        <f t="shared" si="6"/>
        <v>自動車</v>
      </c>
      <c r="AK21" s="21" t="str">
        <f t="shared" si="21"/>
        <v>自動車</v>
      </c>
      <c r="AL21" s="6">
        <v>16.5</v>
      </c>
      <c r="AM21" s="6">
        <v>1</v>
      </c>
      <c r="AN21" s="6">
        <v>5758</v>
      </c>
      <c r="AO21" s="6">
        <v>16.5</v>
      </c>
      <c r="AP21" s="6">
        <v>0</v>
      </c>
      <c r="AQ21" s="6">
        <v>25</v>
      </c>
      <c r="AR21" s="6">
        <v>340</v>
      </c>
      <c r="AS21" s="6" t="s">
        <v>188</v>
      </c>
      <c r="AT21" s="6" t="s">
        <v>36</v>
      </c>
      <c r="AU21" s="6">
        <v>1</v>
      </c>
      <c r="AV21" s="6">
        <v>1164</v>
      </c>
      <c r="AW21" s="6">
        <v>14</v>
      </c>
      <c r="AX21" s="6">
        <v>1523</v>
      </c>
      <c r="AY21" s="6">
        <v>19</v>
      </c>
      <c r="AZ21" s="6">
        <v>58</v>
      </c>
      <c r="BA21" s="6">
        <v>1</v>
      </c>
      <c r="BB21" s="6">
        <v>5377</v>
      </c>
      <c r="BC21" s="6">
        <v>26.9</v>
      </c>
      <c r="BD21" s="6">
        <v>1</v>
      </c>
      <c r="BE21" s="6">
        <v>5377</v>
      </c>
      <c r="BF21" s="6">
        <v>65.900000000000006</v>
      </c>
      <c r="BG21" s="6">
        <v>0</v>
      </c>
      <c r="BH21" s="6">
        <v>0</v>
      </c>
      <c r="BI21" s="6">
        <v>0</v>
      </c>
      <c r="BJ21" s="6">
        <v>0</v>
      </c>
      <c r="BK21" s="6">
        <v>0</v>
      </c>
      <c r="BL21" s="6">
        <v>0</v>
      </c>
      <c r="BM21" s="6">
        <v>0</v>
      </c>
      <c r="BN21" s="6">
        <v>0</v>
      </c>
      <c r="BO21" s="6">
        <v>0</v>
      </c>
    </row>
    <row r="22" spans="1:67" s="37" customFormat="1" ht="17" customHeight="1">
      <c r="A22" s="36">
        <v>255727</v>
      </c>
      <c r="B22" s="37" t="s">
        <v>61</v>
      </c>
      <c r="C22" s="37">
        <v>200</v>
      </c>
      <c r="D22" s="37" t="s">
        <v>85</v>
      </c>
      <c r="E22" s="26">
        <f>IF(D22="帰宅",0,IF(#REF!="帰宅",1,IF(#REF!="帰宅",2,IF(#REF!="帰宅",3,IF(#REF!="帰宅",4,5)))))</f>
        <v>0</v>
      </c>
      <c r="F22" s="21" t="str">
        <f t="shared" si="22"/>
        <v>買い物</v>
      </c>
      <c r="G22" s="26"/>
      <c r="H22" s="38">
        <v>40119.649155092593</v>
      </c>
      <c r="I22" s="38">
        <v>40119.659791666665</v>
      </c>
      <c r="J22" s="39"/>
      <c r="K22" s="28">
        <f t="shared" ref="K22" si="26">J19+J20+J21+J22</f>
        <v>7.2071759263053536E-2</v>
      </c>
      <c r="L22" s="37">
        <v>919</v>
      </c>
      <c r="M22" s="40">
        <v>1676.9976339892573</v>
      </c>
      <c r="N22" s="37">
        <v>35.439169409999998</v>
      </c>
      <c r="O22" s="37">
        <v>139.66044550000001</v>
      </c>
      <c r="P22" s="37">
        <v>104</v>
      </c>
      <c r="Q22" s="37" t="s">
        <v>844</v>
      </c>
      <c r="R22" s="37">
        <v>1003004</v>
      </c>
      <c r="S22" s="37" t="s">
        <v>413</v>
      </c>
      <c r="T22" s="37">
        <v>100300402</v>
      </c>
      <c r="U22" s="37" t="s">
        <v>678</v>
      </c>
      <c r="V22" s="37">
        <v>35.425876379999998</v>
      </c>
      <c r="W22" s="37">
        <v>139.6516962</v>
      </c>
      <c r="X22" s="37">
        <v>104</v>
      </c>
      <c r="Y22" s="37" t="s">
        <v>844</v>
      </c>
      <c r="Z22" s="37">
        <v>1003012</v>
      </c>
      <c r="AA22" s="37" t="s">
        <v>426</v>
      </c>
      <c r="AB22" s="37">
        <v>100301201</v>
      </c>
      <c r="AC22" s="37" t="s">
        <v>712</v>
      </c>
      <c r="AD22" s="37">
        <v>53</v>
      </c>
      <c r="AE22" s="37">
        <v>1</v>
      </c>
      <c r="AF22" s="37" t="s">
        <v>34</v>
      </c>
      <c r="AG22" s="37" t="s">
        <v>35</v>
      </c>
      <c r="AH22" s="37">
        <v>100</v>
      </c>
      <c r="AI22" s="37" t="s">
        <v>93</v>
      </c>
      <c r="AJ22" s="21" t="str">
        <f t="shared" si="6"/>
        <v>自動車</v>
      </c>
      <c r="AK22" s="26"/>
      <c r="AL22" s="37">
        <v>12</v>
      </c>
      <c r="AM22" s="37">
        <v>1</v>
      </c>
      <c r="AN22" s="37">
        <v>2491</v>
      </c>
      <c r="AO22" s="37">
        <v>12</v>
      </c>
      <c r="AP22" s="37">
        <v>1</v>
      </c>
      <c r="AQ22" s="37">
        <v>24</v>
      </c>
      <c r="AR22" s="37">
        <v>340</v>
      </c>
      <c r="AS22" s="37" t="s">
        <v>36</v>
      </c>
      <c r="AT22" s="37" t="s">
        <v>41</v>
      </c>
      <c r="AU22" s="37">
        <v>1</v>
      </c>
      <c r="AV22" s="37">
        <v>1332</v>
      </c>
      <c r="AW22" s="37">
        <v>16.7</v>
      </c>
      <c r="AX22" s="37">
        <v>726</v>
      </c>
      <c r="AY22" s="37">
        <v>9.1</v>
      </c>
      <c r="AZ22" s="37">
        <v>49.800000000000004</v>
      </c>
      <c r="BA22" s="37">
        <v>1</v>
      </c>
      <c r="BB22" s="37">
        <v>2055</v>
      </c>
      <c r="BC22" s="37">
        <v>10.3</v>
      </c>
      <c r="BD22" s="37">
        <v>1</v>
      </c>
      <c r="BE22" s="37">
        <v>2055</v>
      </c>
      <c r="BF22" s="37">
        <v>25.8</v>
      </c>
      <c r="BG22" s="37">
        <v>1</v>
      </c>
      <c r="BH22" s="37">
        <v>2.2999999999999998</v>
      </c>
      <c r="BI22" s="37">
        <v>10</v>
      </c>
      <c r="BJ22" s="37">
        <v>210</v>
      </c>
      <c r="BK22" s="37">
        <v>433</v>
      </c>
      <c r="BL22" s="37">
        <v>6.5</v>
      </c>
      <c r="BM22" s="37">
        <v>287</v>
      </c>
      <c r="BN22" s="37">
        <v>4.3</v>
      </c>
      <c r="BO22" s="37">
        <v>20.8</v>
      </c>
    </row>
    <row r="23" spans="1:67" s="31" customFormat="1" ht="17" customHeight="1">
      <c r="A23" s="30">
        <v>255709</v>
      </c>
      <c r="B23" s="31" t="s">
        <v>40</v>
      </c>
      <c r="C23" s="31">
        <v>600</v>
      </c>
      <c r="D23" s="31" t="s">
        <v>91</v>
      </c>
      <c r="E23" s="16">
        <f>IF(D23="帰宅",0,IF(D24="帰宅",1,IF(D25="帰宅",2,IF(D26="帰宅",3,IF(#REF!="帰宅",4,5)))))</f>
        <v>3</v>
      </c>
      <c r="F23" s="16"/>
      <c r="G23" s="16" t="str">
        <f t="shared" ref="G23:G25" si="27">D24</f>
        <v>買い物</v>
      </c>
      <c r="H23" s="32">
        <v>40119.537303240744</v>
      </c>
      <c r="I23" s="32">
        <v>40119.549270833333</v>
      </c>
      <c r="J23" s="33">
        <v>4.3657407404680271E-2</v>
      </c>
      <c r="K23" s="18">
        <f t="shared" ref="K23" si="28">J23+J24+J25+J26</f>
        <v>7.1921296286745928E-2</v>
      </c>
      <c r="L23" s="31">
        <v>1034</v>
      </c>
      <c r="M23" s="34">
        <v>4911.5615456962059</v>
      </c>
      <c r="N23" s="31">
        <v>35.424857199999998</v>
      </c>
      <c r="O23" s="31">
        <v>139.65229690000001</v>
      </c>
      <c r="P23" s="31">
        <v>104</v>
      </c>
      <c r="Q23" s="31" t="s">
        <v>844</v>
      </c>
      <c r="R23" s="31">
        <v>1003012</v>
      </c>
      <c r="S23" s="31" t="s">
        <v>426</v>
      </c>
      <c r="T23" s="31">
        <v>100301201</v>
      </c>
      <c r="U23" s="31" t="s">
        <v>712</v>
      </c>
      <c r="V23" s="31">
        <v>35.392617000000001</v>
      </c>
      <c r="W23" s="31">
        <v>139.6152395</v>
      </c>
      <c r="X23" s="31">
        <v>107</v>
      </c>
      <c r="Y23" s="31" t="s">
        <v>850</v>
      </c>
      <c r="Z23" s="31">
        <v>1006015</v>
      </c>
      <c r="AA23" s="31" t="s">
        <v>440</v>
      </c>
      <c r="AB23" s="31">
        <v>100601503</v>
      </c>
      <c r="AC23" s="31" t="s">
        <v>806</v>
      </c>
      <c r="AD23" s="31">
        <v>0</v>
      </c>
      <c r="AE23" s="31">
        <v>2</v>
      </c>
      <c r="AF23" s="31" t="s">
        <v>97</v>
      </c>
      <c r="AG23" s="31" t="s">
        <v>35</v>
      </c>
      <c r="AH23" s="31">
        <v>100</v>
      </c>
      <c r="AI23" s="31" t="s">
        <v>93</v>
      </c>
      <c r="AJ23" s="16"/>
      <c r="AK23" s="16" t="str">
        <f t="shared" ref="AK23:AK25" si="29">AI24</f>
        <v>自動車</v>
      </c>
      <c r="AL23" s="31">
        <v>18.600000000000001</v>
      </c>
      <c r="AM23" s="31">
        <v>1</v>
      </c>
      <c r="AN23" s="31">
        <v>6608</v>
      </c>
      <c r="AO23" s="31">
        <v>18.600000000000001</v>
      </c>
      <c r="AP23" s="31">
        <v>1</v>
      </c>
      <c r="AQ23" s="31">
        <v>22</v>
      </c>
      <c r="AR23" s="31">
        <v>360</v>
      </c>
      <c r="AS23" s="31" t="s">
        <v>41</v>
      </c>
      <c r="AT23" s="31" t="s">
        <v>187</v>
      </c>
      <c r="AU23" s="31">
        <v>1</v>
      </c>
      <c r="AV23" s="31">
        <v>842</v>
      </c>
      <c r="AW23" s="31">
        <v>9.9</v>
      </c>
      <c r="AX23" s="31">
        <v>589</v>
      </c>
      <c r="AY23" s="31">
        <v>7.2</v>
      </c>
      <c r="AZ23" s="31">
        <v>39.1</v>
      </c>
      <c r="BA23" s="31">
        <v>1</v>
      </c>
      <c r="BB23" s="31">
        <v>6244</v>
      </c>
      <c r="BC23" s="31">
        <v>31.2</v>
      </c>
      <c r="BD23" s="31">
        <v>1</v>
      </c>
      <c r="BE23" s="31">
        <v>6244</v>
      </c>
      <c r="BF23" s="31">
        <v>76.599999999999994</v>
      </c>
      <c r="BG23" s="31">
        <v>1</v>
      </c>
      <c r="BH23" s="31">
        <v>8.85</v>
      </c>
      <c r="BI23" s="31">
        <v>39</v>
      </c>
      <c r="BJ23" s="31">
        <v>210</v>
      </c>
      <c r="BK23" s="31">
        <v>499</v>
      </c>
      <c r="BL23" s="31">
        <v>7.5</v>
      </c>
      <c r="BM23" s="31">
        <v>150</v>
      </c>
      <c r="BN23" s="31">
        <v>2.2999999999999998</v>
      </c>
      <c r="BO23" s="31">
        <v>48.8</v>
      </c>
    </row>
    <row r="24" spans="1:67" s="6" customFormat="1" ht="17" customHeight="1">
      <c r="A24" s="35">
        <v>255717</v>
      </c>
      <c r="B24" s="6" t="s">
        <v>40</v>
      </c>
      <c r="C24" s="6">
        <v>500</v>
      </c>
      <c r="D24" s="6" t="s">
        <v>33</v>
      </c>
      <c r="E24" s="21">
        <f>IF(D24="帰宅",0,IF(D25="帰宅",1,IF(D26="帰宅",2,IF(#REF!="帰宅",3,IF(#REF!="帰宅",4,5)))))</f>
        <v>2</v>
      </c>
      <c r="F24" s="21" t="str">
        <f t="shared" ref="F24:F26" si="30">D23</f>
        <v>食事</v>
      </c>
      <c r="G24" s="21" t="str">
        <f t="shared" si="27"/>
        <v>買い物</v>
      </c>
      <c r="H24" s="7">
        <v>40119.592928240738</v>
      </c>
      <c r="I24" s="7">
        <v>40119.598587962966</v>
      </c>
      <c r="J24" s="13">
        <v>1.7002314809360541E-2</v>
      </c>
      <c r="K24" s="23">
        <f t="shared" ref="K24" si="31">J23+J24+J25+J26</f>
        <v>7.1921296286745928E-2</v>
      </c>
      <c r="L24" s="6">
        <v>489</v>
      </c>
      <c r="M24" s="10">
        <v>2514.2986346616026</v>
      </c>
      <c r="N24" s="6">
        <v>35.392579519999998</v>
      </c>
      <c r="O24" s="6">
        <v>139.61602809999999</v>
      </c>
      <c r="P24" s="6">
        <v>107</v>
      </c>
      <c r="Q24" s="6" t="s">
        <v>850</v>
      </c>
      <c r="R24" s="6">
        <v>1006016</v>
      </c>
      <c r="S24" s="6" t="s">
        <v>441</v>
      </c>
      <c r="T24" s="6">
        <v>100601602</v>
      </c>
      <c r="U24" s="6" t="s">
        <v>731</v>
      </c>
      <c r="V24" s="6">
        <v>35.413017940000003</v>
      </c>
      <c r="W24" s="6">
        <v>139.6279049</v>
      </c>
      <c r="X24" s="6">
        <v>107</v>
      </c>
      <c r="Y24" s="6" t="s">
        <v>850</v>
      </c>
      <c r="Z24" s="6">
        <v>1006007</v>
      </c>
      <c r="AA24" s="6" t="s">
        <v>438</v>
      </c>
      <c r="AB24" s="6">
        <v>100600701</v>
      </c>
      <c r="AC24" s="6" t="s">
        <v>726</v>
      </c>
      <c r="AD24" s="6">
        <v>0</v>
      </c>
      <c r="AE24" s="6">
        <v>2</v>
      </c>
      <c r="AF24" s="6" t="s">
        <v>97</v>
      </c>
      <c r="AG24" s="6" t="s">
        <v>35</v>
      </c>
      <c r="AH24" s="6">
        <v>100</v>
      </c>
      <c r="AI24" s="6" t="s">
        <v>93</v>
      </c>
      <c r="AJ24" s="21" t="str">
        <f t="shared" ref="AJ24" si="32">AI23</f>
        <v>自動車</v>
      </c>
      <c r="AK24" s="21" t="str">
        <f t="shared" si="29"/>
        <v>自動車</v>
      </c>
      <c r="AL24" s="6">
        <v>4.5999999999999996</v>
      </c>
      <c r="AM24" s="6">
        <v>1</v>
      </c>
      <c r="AN24" s="6">
        <v>2575</v>
      </c>
      <c r="AO24" s="6">
        <v>4.5999999999999996</v>
      </c>
      <c r="AP24" s="6">
        <v>0</v>
      </c>
      <c r="AQ24" s="6">
        <v>18</v>
      </c>
      <c r="AR24" s="6">
        <v>340</v>
      </c>
      <c r="AS24" s="6" t="s">
        <v>187</v>
      </c>
      <c r="AT24" s="6" t="s">
        <v>188</v>
      </c>
      <c r="AU24" s="6">
        <v>1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1</v>
      </c>
      <c r="BB24" s="6">
        <v>2575</v>
      </c>
      <c r="BC24" s="6">
        <v>12.9</v>
      </c>
      <c r="BD24" s="6">
        <v>1</v>
      </c>
      <c r="BE24" s="6">
        <v>2575</v>
      </c>
      <c r="BF24" s="6">
        <v>31.9</v>
      </c>
      <c r="BG24" s="6">
        <v>1</v>
      </c>
      <c r="BH24" s="6">
        <v>2.98</v>
      </c>
      <c r="BI24" s="6">
        <v>12</v>
      </c>
      <c r="BJ24" s="6">
        <v>210</v>
      </c>
      <c r="BK24" s="6">
        <v>96</v>
      </c>
      <c r="BL24" s="6">
        <v>1.4</v>
      </c>
      <c r="BM24" s="6">
        <v>201</v>
      </c>
      <c r="BN24" s="6">
        <v>3</v>
      </c>
      <c r="BO24" s="6">
        <v>16.399999999999999</v>
      </c>
    </row>
    <row r="25" spans="1:67" s="6" customFormat="1" ht="17" customHeight="1">
      <c r="A25" s="35">
        <v>255722</v>
      </c>
      <c r="B25" s="6" t="s">
        <v>40</v>
      </c>
      <c r="C25" s="6">
        <v>500</v>
      </c>
      <c r="D25" s="6" t="s">
        <v>33</v>
      </c>
      <c r="E25" s="21">
        <f>IF(D25="帰宅",0,IF(D26="帰宅",1,IF(#REF!="帰宅",2,IF(#REF!="帰宅",3,IF(#REF!="帰宅",4,5)))))</f>
        <v>1</v>
      </c>
      <c r="F25" s="21" t="str">
        <f t="shared" si="30"/>
        <v>買い物</v>
      </c>
      <c r="G25" s="21" t="str">
        <f t="shared" si="27"/>
        <v>帰宅</v>
      </c>
      <c r="H25" s="7">
        <v>40119.615590277775</v>
      </c>
      <c r="I25" s="7">
        <v>40119.638020833336</v>
      </c>
      <c r="J25" s="13">
        <v>1.1261574072705116E-2</v>
      </c>
      <c r="K25" s="23">
        <f t="shared" ref="K25" si="33">J23+J24+J25+J26</f>
        <v>7.1921296286745928E-2</v>
      </c>
      <c r="L25" s="6">
        <v>1938</v>
      </c>
      <c r="M25" s="10">
        <v>4269.4222849001808</v>
      </c>
      <c r="N25" s="6">
        <v>35.412797939999997</v>
      </c>
      <c r="O25" s="6">
        <v>139.62638680000001</v>
      </c>
      <c r="P25" s="6">
        <v>107</v>
      </c>
      <c r="Q25" s="6" t="s">
        <v>850</v>
      </c>
      <c r="R25" s="6">
        <v>1006007</v>
      </c>
      <c r="S25" s="6" t="s">
        <v>438</v>
      </c>
      <c r="T25" s="6">
        <v>100600701</v>
      </c>
      <c r="U25" s="6" t="s">
        <v>726</v>
      </c>
      <c r="V25" s="6">
        <v>35.439029939999998</v>
      </c>
      <c r="W25" s="6">
        <v>139.66080489999999</v>
      </c>
      <c r="X25" s="6">
        <v>104</v>
      </c>
      <c r="Y25" s="6" t="s">
        <v>844</v>
      </c>
      <c r="Z25" s="6">
        <v>1003004</v>
      </c>
      <c r="AA25" s="6" t="s">
        <v>413</v>
      </c>
      <c r="AB25" s="6">
        <v>100300402</v>
      </c>
      <c r="AC25" s="6" t="s">
        <v>678</v>
      </c>
      <c r="AD25" s="6">
        <v>0</v>
      </c>
      <c r="AE25" s="6">
        <v>2</v>
      </c>
      <c r="AF25" s="6" t="s">
        <v>97</v>
      </c>
      <c r="AG25" s="6" t="s">
        <v>35</v>
      </c>
      <c r="AH25" s="6">
        <v>100</v>
      </c>
      <c r="AI25" s="6" t="s">
        <v>93</v>
      </c>
      <c r="AJ25" s="21" t="str">
        <f t="shared" si="6"/>
        <v>自動車</v>
      </c>
      <c r="AK25" s="21" t="str">
        <f t="shared" si="29"/>
        <v>自動車</v>
      </c>
      <c r="AL25" s="6">
        <v>17</v>
      </c>
      <c r="AM25" s="6">
        <v>1</v>
      </c>
      <c r="AN25" s="6">
        <v>5991</v>
      </c>
      <c r="AO25" s="6">
        <v>17</v>
      </c>
      <c r="AP25" s="6">
        <v>1</v>
      </c>
      <c r="AQ25" s="6">
        <v>25</v>
      </c>
      <c r="AR25" s="6">
        <v>340</v>
      </c>
      <c r="AS25" s="6" t="s">
        <v>188</v>
      </c>
      <c r="AT25" s="6" t="s">
        <v>36</v>
      </c>
      <c r="AU25" s="6">
        <v>1</v>
      </c>
      <c r="AV25" s="6">
        <v>1249</v>
      </c>
      <c r="AW25" s="6">
        <v>15.3</v>
      </c>
      <c r="AX25" s="6">
        <v>1356</v>
      </c>
      <c r="AY25" s="6">
        <v>16.3</v>
      </c>
      <c r="AZ25" s="6">
        <v>56.599999999999994</v>
      </c>
      <c r="BA25" s="6">
        <v>1</v>
      </c>
      <c r="BB25" s="6">
        <v>5177</v>
      </c>
      <c r="BC25" s="6">
        <v>25.9</v>
      </c>
      <c r="BD25" s="6">
        <v>1</v>
      </c>
      <c r="BE25" s="6">
        <v>5177</v>
      </c>
      <c r="BF25" s="6">
        <v>63.5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</row>
    <row r="26" spans="1:67" s="37" customFormat="1" ht="17" customHeight="1">
      <c r="A26" s="36">
        <v>255728</v>
      </c>
      <c r="B26" s="37" t="s">
        <v>40</v>
      </c>
      <c r="C26" s="37">
        <v>200</v>
      </c>
      <c r="D26" s="37" t="s">
        <v>85</v>
      </c>
      <c r="E26" s="26">
        <f>IF(D26="帰宅",0,IF(#REF!="帰宅",1,IF(#REF!="帰宅",2,IF(#REF!="帰宅",3,IF(#REF!="帰宅",4,5)))))</f>
        <v>0</v>
      </c>
      <c r="F26" s="21" t="str">
        <f t="shared" si="30"/>
        <v>買い物</v>
      </c>
      <c r="G26" s="26"/>
      <c r="H26" s="38">
        <v>40119.649282407408</v>
      </c>
      <c r="I26" s="38">
        <v>40119.663935185185</v>
      </c>
      <c r="J26" s="39"/>
      <c r="K26" s="28">
        <f t="shared" ref="K26" si="34">J23+J24+J25+J26</f>
        <v>7.1921296286745928E-2</v>
      </c>
      <c r="L26" s="37">
        <v>1266</v>
      </c>
      <c r="M26" s="40">
        <v>1681.6312668576277</v>
      </c>
      <c r="N26" s="37">
        <v>35.438777850000001</v>
      </c>
      <c r="O26" s="37">
        <v>139.66015590000001</v>
      </c>
      <c r="P26" s="37">
        <v>104</v>
      </c>
      <c r="Q26" s="37" t="s">
        <v>844</v>
      </c>
      <c r="R26" s="37">
        <v>1003004</v>
      </c>
      <c r="S26" s="37" t="s">
        <v>413</v>
      </c>
      <c r="T26" s="37">
        <v>100300402</v>
      </c>
      <c r="U26" s="37" t="s">
        <v>678</v>
      </c>
      <c r="V26" s="37">
        <v>35.425377529999999</v>
      </c>
      <c r="W26" s="37">
        <v>139.6515459</v>
      </c>
      <c r="X26" s="37">
        <v>104</v>
      </c>
      <c r="Y26" s="37" t="s">
        <v>844</v>
      </c>
      <c r="Z26" s="37">
        <v>1003012</v>
      </c>
      <c r="AA26" s="37" t="s">
        <v>426</v>
      </c>
      <c r="AB26" s="37">
        <v>100301201</v>
      </c>
      <c r="AC26" s="37" t="s">
        <v>712</v>
      </c>
      <c r="AD26" s="37">
        <v>0</v>
      </c>
      <c r="AE26" s="37">
        <v>2</v>
      </c>
      <c r="AF26" s="37" t="s">
        <v>97</v>
      </c>
      <c r="AG26" s="37" t="s">
        <v>35</v>
      </c>
      <c r="AH26" s="37">
        <v>100</v>
      </c>
      <c r="AI26" s="37" t="s">
        <v>93</v>
      </c>
      <c r="AJ26" s="21" t="str">
        <f t="shared" si="6"/>
        <v>自動車</v>
      </c>
      <c r="AK26" s="26"/>
      <c r="AL26" s="37">
        <v>10.4</v>
      </c>
      <c r="AM26" s="37">
        <v>1</v>
      </c>
      <c r="AN26" s="37">
        <v>1854</v>
      </c>
      <c r="AO26" s="37">
        <v>10.4</v>
      </c>
      <c r="AP26" s="37">
        <v>1</v>
      </c>
      <c r="AQ26" s="37">
        <v>24</v>
      </c>
      <c r="AR26" s="37">
        <v>340</v>
      </c>
      <c r="AS26" s="37" t="s">
        <v>36</v>
      </c>
      <c r="AT26" s="37" t="s">
        <v>41</v>
      </c>
      <c r="AU26" s="37">
        <v>1</v>
      </c>
      <c r="AV26" s="37">
        <v>1118</v>
      </c>
      <c r="AW26" s="37">
        <v>13.9</v>
      </c>
      <c r="AX26" s="37">
        <v>788</v>
      </c>
      <c r="AY26" s="37">
        <v>10</v>
      </c>
      <c r="AZ26" s="37">
        <v>47.9</v>
      </c>
      <c r="BA26" s="37">
        <v>1</v>
      </c>
      <c r="BB26" s="37">
        <v>1890</v>
      </c>
      <c r="BC26" s="37">
        <v>9.5</v>
      </c>
      <c r="BD26" s="37">
        <v>1</v>
      </c>
      <c r="BE26" s="37">
        <v>1890</v>
      </c>
      <c r="BF26" s="37">
        <v>23.7</v>
      </c>
      <c r="BG26" s="37">
        <v>1</v>
      </c>
      <c r="BH26" s="37">
        <v>2.2999999999999998</v>
      </c>
      <c r="BI26" s="37">
        <v>10</v>
      </c>
      <c r="BJ26" s="37">
        <v>210</v>
      </c>
      <c r="BK26" s="37">
        <v>384</v>
      </c>
      <c r="BL26" s="37">
        <v>5.8</v>
      </c>
      <c r="BM26" s="37">
        <v>246</v>
      </c>
      <c r="BN26" s="37">
        <v>3.7</v>
      </c>
      <c r="BO26" s="37">
        <v>19.5</v>
      </c>
    </row>
    <row r="27" spans="1:67" s="31" customFormat="1" ht="17" customHeight="1">
      <c r="A27" s="30">
        <v>256111</v>
      </c>
      <c r="B27" s="31" t="s">
        <v>40</v>
      </c>
      <c r="C27" s="31">
        <v>999</v>
      </c>
      <c r="D27" s="31" t="s">
        <v>84</v>
      </c>
      <c r="E27" s="16">
        <f>IF(D27="帰宅",0,IF(D28="帰宅",1,IF(D29="帰宅",2,IF(D30="帰宅",3,IF(#REF!="帰宅",4,5)))))</f>
        <v>3</v>
      </c>
      <c r="F27" s="16"/>
      <c r="G27" s="16" t="str">
        <f t="shared" ref="G27:G29" si="35">D28</f>
        <v>その他</v>
      </c>
      <c r="H27" s="32">
        <v>40124.409351851849</v>
      </c>
      <c r="I27" s="32">
        <v>40124.416597222225</v>
      </c>
      <c r="J27" s="33">
        <v>5.3437499998835847E-2</v>
      </c>
      <c r="K27" s="18">
        <f t="shared" ref="K27" si="36">J27+J28+J29+J30</f>
        <v>0.20634259258804377</v>
      </c>
      <c r="L27" s="31">
        <v>626</v>
      </c>
      <c r="M27" s="34">
        <v>865.32631326756564</v>
      </c>
      <c r="N27" s="31">
        <v>35.425415030000003</v>
      </c>
      <c r="O27" s="31">
        <v>139.65178739999999</v>
      </c>
      <c r="P27" s="31">
        <v>104</v>
      </c>
      <c r="Q27" s="31" t="s">
        <v>844</v>
      </c>
      <c r="R27" s="31">
        <v>1003012</v>
      </c>
      <c r="S27" s="31" t="s">
        <v>426</v>
      </c>
      <c r="T27" s="31">
        <v>100301201</v>
      </c>
      <c r="U27" s="31" t="s">
        <v>712</v>
      </c>
      <c r="V27" s="31">
        <v>35.432887690000001</v>
      </c>
      <c r="W27" s="31">
        <v>139.6491158</v>
      </c>
      <c r="X27" s="31">
        <v>104</v>
      </c>
      <c r="Y27" s="31" t="s">
        <v>844</v>
      </c>
      <c r="Z27" s="31">
        <v>1003016</v>
      </c>
      <c r="AA27" s="31" t="s">
        <v>420</v>
      </c>
      <c r="AB27" s="31">
        <v>100301602</v>
      </c>
      <c r="AC27" s="31" t="s">
        <v>697</v>
      </c>
      <c r="AD27" s="31">
        <v>0</v>
      </c>
      <c r="AE27" s="31">
        <v>2</v>
      </c>
      <c r="AF27" s="31" t="s">
        <v>97</v>
      </c>
      <c r="AG27" s="31" t="s">
        <v>35</v>
      </c>
      <c r="AH27" s="31">
        <v>410</v>
      </c>
      <c r="AI27" s="31" t="s">
        <v>43</v>
      </c>
      <c r="AJ27" s="16"/>
      <c r="AK27" s="16" t="str">
        <f t="shared" ref="AK27:AK29" si="37">AI28</f>
        <v>自転車</v>
      </c>
      <c r="AL27" s="31">
        <v>5.6</v>
      </c>
      <c r="AM27" s="31">
        <v>1</v>
      </c>
      <c r="AN27" s="31">
        <v>1200</v>
      </c>
      <c r="AO27" s="31">
        <v>7.9</v>
      </c>
      <c r="AP27" s="31">
        <v>1</v>
      </c>
      <c r="AQ27" s="31">
        <v>2</v>
      </c>
      <c r="AR27" s="31">
        <v>130</v>
      </c>
      <c r="AS27" s="31" t="s">
        <v>41</v>
      </c>
      <c r="AT27" s="31" t="s">
        <v>133</v>
      </c>
      <c r="AU27" s="31">
        <v>0</v>
      </c>
      <c r="AV27" s="31">
        <v>780</v>
      </c>
      <c r="AW27" s="31">
        <v>9.1</v>
      </c>
      <c r="AX27" s="31">
        <v>1159</v>
      </c>
      <c r="AY27" s="31">
        <v>14.3</v>
      </c>
      <c r="AZ27" s="31">
        <v>25.4</v>
      </c>
      <c r="BA27" s="31">
        <v>1</v>
      </c>
      <c r="BB27" s="31">
        <v>1124</v>
      </c>
      <c r="BC27" s="31">
        <v>5.6</v>
      </c>
      <c r="BD27" s="31">
        <v>1</v>
      </c>
      <c r="BE27" s="31">
        <v>1124</v>
      </c>
      <c r="BF27" s="31">
        <v>13.5</v>
      </c>
      <c r="BG27" s="31">
        <v>1</v>
      </c>
      <c r="BH27" s="31">
        <v>0.22</v>
      </c>
      <c r="BI27" s="31">
        <v>1</v>
      </c>
      <c r="BJ27" s="31">
        <v>210</v>
      </c>
      <c r="BK27" s="31">
        <v>438</v>
      </c>
      <c r="BL27" s="31">
        <v>6.6</v>
      </c>
      <c r="BM27" s="31">
        <v>219</v>
      </c>
      <c r="BN27" s="31">
        <v>3.3</v>
      </c>
      <c r="BO27" s="31">
        <v>10.899999999999999</v>
      </c>
    </row>
    <row r="28" spans="1:67" s="6" customFormat="1" ht="17" customHeight="1">
      <c r="A28" s="35">
        <v>256125</v>
      </c>
      <c r="B28" s="6" t="s">
        <v>40</v>
      </c>
      <c r="C28" s="6">
        <v>999</v>
      </c>
      <c r="D28" s="6" t="s">
        <v>84</v>
      </c>
      <c r="E28" s="21">
        <f>IF(D28="帰宅",0,IF(D29="帰宅",1,IF(D30="帰宅",2,IF(#REF!="帰宅",3,IF(#REF!="帰宅",4,5)))))</f>
        <v>2</v>
      </c>
      <c r="F28" s="21" t="str">
        <f t="shared" ref="F28:F30" si="38">D27</f>
        <v>その他</v>
      </c>
      <c r="G28" s="21" t="str">
        <f t="shared" si="35"/>
        <v>食事</v>
      </c>
      <c r="H28" s="7">
        <v>40124.470034722224</v>
      </c>
      <c r="I28" s="7">
        <v>40124.474224537036</v>
      </c>
      <c r="J28" s="13">
        <v>4.7488425923802424E-2</v>
      </c>
      <c r="K28" s="23">
        <f t="shared" ref="K28" si="39">J27+J28+J29+J30</f>
        <v>0.20634259258804377</v>
      </c>
      <c r="L28" s="6">
        <v>362</v>
      </c>
      <c r="M28" s="10">
        <v>736.76453084602474</v>
      </c>
      <c r="N28" s="6">
        <v>35.432506830000001</v>
      </c>
      <c r="O28" s="6">
        <v>139.64907830000001</v>
      </c>
      <c r="P28" s="6">
        <v>104</v>
      </c>
      <c r="Q28" s="6" t="s">
        <v>844</v>
      </c>
      <c r="R28" s="6">
        <v>1003016</v>
      </c>
      <c r="S28" s="6" t="s">
        <v>420</v>
      </c>
      <c r="T28" s="6">
        <v>100301602</v>
      </c>
      <c r="U28" s="6" t="s">
        <v>697</v>
      </c>
      <c r="V28" s="6">
        <v>35.438455930000003</v>
      </c>
      <c r="W28" s="6">
        <v>139.64549489999999</v>
      </c>
      <c r="X28" s="6">
        <v>104</v>
      </c>
      <c r="Y28" s="6" t="s">
        <v>844</v>
      </c>
      <c r="Z28" s="6">
        <v>1003017</v>
      </c>
      <c r="AA28" s="6" t="s">
        <v>41</v>
      </c>
      <c r="AB28" s="6">
        <v>100301702</v>
      </c>
      <c r="AC28" s="6" t="s">
        <v>133</v>
      </c>
      <c r="AD28" s="6">
        <v>0</v>
      </c>
      <c r="AE28" s="6">
        <v>2</v>
      </c>
      <c r="AF28" s="6" t="s">
        <v>97</v>
      </c>
      <c r="AG28" s="6" t="s">
        <v>35</v>
      </c>
      <c r="AH28" s="6">
        <v>410</v>
      </c>
      <c r="AI28" s="6" t="s">
        <v>43</v>
      </c>
      <c r="AJ28" s="21" t="str">
        <f t="shared" ref="AJ28" si="40">AI27</f>
        <v>自転車</v>
      </c>
      <c r="AK28" s="21" t="str">
        <f t="shared" si="37"/>
        <v>鉄道</v>
      </c>
      <c r="AL28" s="6">
        <v>4</v>
      </c>
      <c r="AM28" s="6">
        <v>1</v>
      </c>
      <c r="AN28" s="6">
        <v>794</v>
      </c>
      <c r="AO28" s="6">
        <v>2.9</v>
      </c>
      <c r="AP28" s="6">
        <v>0</v>
      </c>
      <c r="AQ28" s="6">
        <v>0</v>
      </c>
      <c r="AR28" s="6">
        <v>0</v>
      </c>
      <c r="AS28" s="6">
        <v>0</v>
      </c>
      <c r="AT28" s="6">
        <v>0</v>
      </c>
      <c r="AU28" s="6">
        <v>0</v>
      </c>
      <c r="AV28" s="6">
        <v>0</v>
      </c>
      <c r="AW28" s="6">
        <v>0</v>
      </c>
      <c r="AX28" s="6">
        <v>0</v>
      </c>
      <c r="AY28" s="6">
        <v>0</v>
      </c>
      <c r="AZ28" s="6">
        <v>0</v>
      </c>
      <c r="BA28" s="6">
        <v>1</v>
      </c>
      <c r="BB28" s="6">
        <v>791</v>
      </c>
      <c r="BC28" s="6">
        <v>4</v>
      </c>
      <c r="BD28" s="6">
        <v>1</v>
      </c>
      <c r="BE28" s="6">
        <v>791</v>
      </c>
      <c r="BF28" s="6">
        <v>10</v>
      </c>
      <c r="BG28" s="6">
        <v>1</v>
      </c>
      <c r="BH28" s="6">
        <v>0.81</v>
      </c>
      <c r="BI28" s="6">
        <v>2</v>
      </c>
      <c r="BJ28" s="6">
        <v>210</v>
      </c>
      <c r="BK28" s="6">
        <v>177</v>
      </c>
      <c r="BL28" s="6">
        <v>2.7</v>
      </c>
      <c r="BM28" s="6">
        <v>169</v>
      </c>
      <c r="BN28" s="6">
        <v>2.5</v>
      </c>
      <c r="BO28" s="6">
        <v>7.2</v>
      </c>
    </row>
    <row r="29" spans="1:67" s="6" customFormat="1" ht="17" customHeight="1">
      <c r="A29" s="35">
        <v>256139</v>
      </c>
      <c r="B29" s="6" t="s">
        <v>40</v>
      </c>
      <c r="C29" s="6">
        <v>600</v>
      </c>
      <c r="D29" s="6" t="s">
        <v>91</v>
      </c>
      <c r="E29" s="21">
        <f>IF(D29="帰宅",0,IF(D30="帰宅",1,IF(#REF!="帰宅",2,IF(#REF!="帰宅",3,IF(#REF!="帰宅",4,5)))))</f>
        <v>1</v>
      </c>
      <c r="F29" s="21" t="str">
        <f t="shared" si="38"/>
        <v>その他</v>
      </c>
      <c r="G29" s="21" t="str">
        <f t="shared" si="35"/>
        <v>帰宅</v>
      </c>
      <c r="H29" s="7">
        <v>40124.52171296296</v>
      </c>
      <c r="I29" s="7">
        <v>40124.571736111109</v>
      </c>
      <c r="J29" s="13">
        <v>0.1054166666654055</v>
      </c>
      <c r="K29" s="23">
        <f t="shared" ref="K29" si="41">J27+J28+J29+J30</f>
        <v>0.20634259258804377</v>
      </c>
      <c r="L29" s="6">
        <v>4322</v>
      </c>
      <c r="M29" s="10">
        <v>3719.1705482977936</v>
      </c>
      <c r="N29" s="6">
        <v>35.438128759999998</v>
      </c>
      <c r="O29" s="6">
        <v>139.6451783</v>
      </c>
      <c r="P29" s="6">
        <v>104</v>
      </c>
      <c r="Q29" s="6" t="s">
        <v>844</v>
      </c>
      <c r="R29" s="6">
        <v>1003017</v>
      </c>
      <c r="S29" s="6" t="s">
        <v>41</v>
      </c>
      <c r="T29" s="6">
        <v>100301702</v>
      </c>
      <c r="U29" s="6" t="s">
        <v>133</v>
      </c>
      <c r="V29" s="6">
        <v>35.466275860000003</v>
      </c>
      <c r="W29" s="6">
        <v>139.62298580000001</v>
      </c>
      <c r="X29" s="6">
        <v>103</v>
      </c>
      <c r="Y29" s="6" t="s">
        <v>843</v>
      </c>
      <c r="Z29" s="6">
        <v>1002001</v>
      </c>
      <c r="AA29" s="6" t="s">
        <v>387</v>
      </c>
      <c r="AB29" s="6">
        <v>100200102</v>
      </c>
      <c r="AC29" s="6" t="s">
        <v>587</v>
      </c>
      <c r="AD29" s="6">
        <v>0</v>
      </c>
      <c r="AE29" s="6">
        <v>2</v>
      </c>
      <c r="AF29" s="6" t="s">
        <v>97</v>
      </c>
      <c r="AG29" s="6" t="s">
        <v>35</v>
      </c>
      <c r="AH29" s="6">
        <v>200</v>
      </c>
      <c r="AI29" s="6" t="s">
        <v>94</v>
      </c>
      <c r="AJ29" s="21" t="str">
        <f t="shared" si="6"/>
        <v>自転車</v>
      </c>
      <c r="AK29" s="21" t="str">
        <f t="shared" si="37"/>
        <v>鉄道</v>
      </c>
      <c r="AL29" s="6">
        <v>13.8</v>
      </c>
      <c r="AM29" s="6">
        <v>1</v>
      </c>
      <c r="AN29" s="6">
        <v>4073</v>
      </c>
      <c r="AO29" s="6">
        <v>13</v>
      </c>
      <c r="AP29" s="6">
        <v>1</v>
      </c>
      <c r="AQ29" s="6">
        <v>7</v>
      </c>
      <c r="AR29" s="6">
        <v>150</v>
      </c>
      <c r="AS29" s="6" t="s">
        <v>133</v>
      </c>
      <c r="AT29" s="6" t="s">
        <v>127</v>
      </c>
      <c r="AU29" s="6">
        <v>0</v>
      </c>
      <c r="AV29" s="6">
        <v>407</v>
      </c>
      <c r="AW29" s="6">
        <v>4.9000000000000004</v>
      </c>
      <c r="AX29" s="6">
        <v>159</v>
      </c>
      <c r="AY29" s="6">
        <v>1.9</v>
      </c>
      <c r="AZ29" s="6">
        <v>13.8</v>
      </c>
      <c r="BA29" s="6">
        <v>1</v>
      </c>
      <c r="BB29" s="6">
        <v>4164</v>
      </c>
      <c r="BC29" s="6">
        <v>20.8</v>
      </c>
      <c r="BD29" s="6">
        <v>1</v>
      </c>
      <c r="BE29" s="6">
        <v>4164</v>
      </c>
      <c r="BF29" s="6">
        <v>50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</row>
    <row r="30" spans="1:67" s="37" customFormat="1" ht="17" customHeight="1">
      <c r="A30" s="36">
        <v>256164</v>
      </c>
      <c r="B30" s="37" t="s">
        <v>40</v>
      </c>
      <c r="C30" s="37">
        <v>200</v>
      </c>
      <c r="D30" s="37" t="s">
        <v>85</v>
      </c>
      <c r="E30" s="26">
        <f>IF(D30="帰宅",0,IF(#REF!="帰宅",1,IF(#REF!="帰宅",2,IF(#REF!="帰宅",3,IF(#REF!="帰宅",4,5)))))</f>
        <v>0</v>
      </c>
      <c r="F30" s="21" t="str">
        <f t="shared" si="38"/>
        <v>食事</v>
      </c>
      <c r="G30" s="26"/>
      <c r="H30" s="38">
        <v>40124.677152777775</v>
      </c>
      <c r="I30" s="38">
        <v>40124.697256944448</v>
      </c>
      <c r="J30" s="39"/>
      <c r="K30" s="28">
        <f t="shared" ref="K30" si="42">J27+J28+J29+J30</f>
        <v>0.20634259258804377</v>
      </c>
      <c r="L30" s="37">
        <v>1737</v>
      </c>
      <c r="M30" s="40">
        <v>5246.2828636398262</v>
      </c>
      <c r="N30" s="37">
        <v>35.466426050000003</v>
      </c>
      <c r="O30" s="37">
        <v>139.62302869999999</v>
      </c>
      <c r="P30" s="37">
        <v>103</v>
      </c>
      <c r="Q30" s="37" t="s">
        <v>843</v>
      </c>
      <c r="R30" s="37">
        <v>1002001</v>
      </c>
      <c r="S30" s="37" t="s">
        <v>387</v>
      </c>
      <c r="T30" s="37">
        <v>100200102</v>
      </c>
      <c r="U30" s="37" t="s">
        <v>587</v>
      </c>
      <c r="V30" s="37">
        <v>35.425409729999998</v>
      </c>
      <c r="W30" s="37">
        <v>139.65166930000001</v>
      </c>
      <c r="X30" s="37">
        <v>104</v>
      </c>
      <c r="Y30" s="37" t="s">
        <v>844</v>
      </c>
      <c r="Z30" s="37">
        <v>1003012</v>
      </c>
      <c r="AA30" s="37" t="s">
        <v>426</v>
      </c>
      <c r="AB30" s="37">
        <v>100301201</v>
      </c>
      <c r="AC30" s="37" t="s">
        <v>712</v>
      </c>
      <c r="AD30" s="37">
        <v>0</v>
      </c>
      <c r="AE30" s="37">
        <v>2</v>
      </c>
      <c r="AF30" s="37" t="s">
        <v>97</v>
      </c>
      <c r="AG30" s="37" t="s">
        <v>35</v>
      </c>
      <c r="AH30" s="37">
        <v>200</v>
      </c>
      <c r="AI30" s="37" t="s">
        <v>94</v>
      </c>
      <c r="AJ30" s="21" t="str">
        <f t="shared" si="6"/>
        <v>鉄道</v>
      </c>
      <c r="AK30" s="26"/>
      <c r="AL30" s="37">
        <v>22.2</v>
      </c>
      <c r="AM30" s="37">
        <v>1</v>
      </c>
      <c r="AN30" s="37">
        <v>6412</v>
      </c>
      <c r="AO30" s="37">
        <v>23.1</v>
      </c>
      <c r="AP30" s="37">
        <v>1</v>
      </c>
      <c r="AQ30" s="37">
        <v>10</v>
      </c>
      <c r="AR30" s="37">
        <v>150</v>
      </c>
      <c r="AS30" s="37" t="s">
        <v>127</v>
      </c>
      <c r="AT30" s="37" t="s">
        <v>41</v>
      </c>
      <c r="AU30" s="37">
        <v>0</v>
      </c>
      <c r="AV30" s="37">
        <v>173</v>
      </c>
      <c r="AW30" s="37">
        <v>2.1</v>
      </c>
      <c r="AX30" s="37">
        <v>796</v>
      </c>
      <c r="AY30" s="37">
        <v>10.1</v>
      </c>
      <c r="AZ30" s="37">
        <v>22.2</v>
      </c>
      <c r="BA30" s="37">
        <v>1</v>
      </c>
      <c r="BB30" s="37">
        <v>5986</v>
      </c>
      <c r="BC30" s="37">
        <v>29.9</v>
      </c>
      <c r="BD30" s="37">
        <v>1</v>
      </c>
      <c r="BE30" s="37">
        <v>5986</v>
      </c>
      <c r="BF30" s="37">
        <v>73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0</v>
      </c>
      <c r="BM30" s="37">
        <v>0</v>
      </c>
      <c r="BN30" s="37">
        <v>0</v>
      </c>
      <c r="BO30" s="37">
        <v>0</v>
      </c>
    </row>
    <row r="31" spans="1:67" s="31" customFormat="1" ht="17" customHeight="1">
      <c r="A31" s="30">
        <v>256483</v>
      </c>
      <c r="B31" s="31" t="s">
        <v>40</v>
      </c>
      <c r="C31" s="31">
        <v>100</v>
      </c>
      <c r="D31" s="31" t="s">
        <v>86</v>
      </c>
      <c r="E31" s="16">
        <f>IF(D31="帰宅",0,IF(D32="帰宅",1,IF(D33="帰宅",2,IF(D34="帰宅",3,IF(#REF!="帰宅",4,5)))))</f>
        <v>3</v>
      </c>
      <c r="F31" s="16"/>
      <c r="G31" s="16" t="str">
        <f t="shared" ref="G31:G33" si="43">D32</f>
        <v>その他</v>
      </c>
      <c r="H31" s="32">
        <v>40128.366909722223</v>
      </c>
      <c r="I31" s="32">
        <v>40128.375937500001</v>
      </c>
      <c r="J31" s="33">
        <v>0.16336805555329192</v>
      </c>
      <c r="K31" s="18">
        <f t="shared" ref="K31" si="44">J31+J32+J33+J34</f>
        <v>0.35728009259037208</v>
      </c>
      <c r="L31" s="31">
        <v>780</v>
      </c>
      <c r="M31" s="34">
        <v>994.33758754151427</v>
      </c>
      <c r="N31" s="31">
        <v>35.425538420000002</v>
      </c>
      <c r="O31" s="31">
        <v>139.651916</v>
      </c>
      <c r="P31" s="31">
        <v>104</v>
      </c>
      <c r="Q31" s="31" t="s">
        <v>844</v>
      </c>
      <c r="R31" s="31">
        <v>1003012</v>
      </c>
      <c r="S31" s="31" t="s">
        <v>426</v>
      </c>
      <c r="T31" s="31">
        <v>100301201</v>
      </c>
      <c r="U31" s="31" t="s">
        <v>712</v>
      </c>
      <c r="V31" s="31">
        <v>35.42952957</v>
      </c>
      <c r="W31" s="31">
        <v>139.66173839999999</v>
      </c>
      <c r="X31" s="31">
        <v>104</v>
      </c>
      <c r="Y31" s="31" t="s">
        <v>844</v>
      </c>
      <c r="Z31" s="31">
        <v>1003010</v>
      </c>
      <c r="AA31" s="31" t="s">
        <v>422</v>
      </c>
      <c r="AB31" s="31">
        <v>100301003</v>
      </c>
      <c r="AC31" s="31" t="s">
        <v>701</v>
      </c>
      <c r="AD31" s="31">
        <v>0</v>
      </c>
      <c r="AE31" s="31">
        <v>2</v>
      </c>
      <c r="AF31" s="31" t="s">
        <v>97</v>
      </c>
      <c r="AG31" s="31" t="s">
        <v>35</v>
      </c>
      <c r="AH31" s="31">
        <v>410</v>
      </c>
      <c r="AI31" s="31" t="s">
        <v>43</v>
      </c>
      <c r="AJ31" s="16"/>
      <c r="AK31" s="16" t="str">
        <f t="shared" ref="AK31:AK33" si="45">AI32</f>
        <v>自転車</v>
      </c>
      <c r="AL31" s="31">
        <v>7.1</v>
      </c>
      <c r="AM31" s="31">
        <v>1</v>
      </c>
      <c r="AN31" s="31">
        <v>1585</v>
      </c>
      <c r="AO31" s="31">
        <v>9.4</v>
      </c>
      <c r="AP31" s="31">
        <v>1</v>
      </c>
      <c r="AQ31" s="31">
        <v>19</v>
      </c>
      <c r="AR31" s="31">
        <v>210</v>
      </c>
      <c r="AS31" s="31" t="s">
        <v>41</v>
      </c>
      <c r="AT31" s="31" t="s">
        <v>36</v>
      </c>
      <c r="AU31" s="31">
        <v>0</v>
      </c>
      <c r="AV31" s="31">
        <v>763</v>
      </c>
      <c r="AW31" s="31">
        <v>8.9</v>
      </c>
      <c r="AX31" s="31">
        <v>2190</v>
      </c>
      <c r="AY31" s="31">
        <v>26.5</v>
      </c>
      <c r="AZ31" s="31">
        <v>54.4</v>
      </c>
      <c r="BA31" s="31">
        <v>1</v>
      </c>
      <c r="BB31" s="31">
        <v>1422</v>
      </c>
      <c r="BC31" s="31">
        <v>7.1</v>
      </c>
      <c r="BD31" s="31">
        <v>1</v>
      </c>
      <c r="BE31" s="31">
        <v>1422</v>
      </c>
      <c r="BF31" s="31">
        <v>16.7</v>
      </c>
      <c r="BG31" s="31">
        <v>1</v>
      </c>
      <c r="BH31" s="31">
        <v>0.48</v>
      </c>
      <c r="BI31" s="31">
        <v>3</v>
      </c>
      <c r="BJ31" s="31">
        <v>210</v>
      </c>
      <c r="BK31" s="31">
        <v>424</v>
      </c>
      <c r="BL31" s="31">
        <v>6.4</v>
      </c>
      <c r="BM31" s="31">
        <v>437</v>
      </c>
      <c r="BN31" s="31">
        <v>6.6</v>
      </c>
      <c r="BO31" s="31">
        <v>16</v>
      </c>
    </row>
    <row r="32" spans="1:67" s="6" customFormat="1" ht="17" customHeight="1">
      <c r="A32" s="35">
        <v>256491</v>
      </c>
      <c r="B32" s="6" t="s">
        <v>40</v>
      </c>
      <c r="C32" s="6">
        <v>999</v>
      </c>
      <c r="D32" s="6" t="s">
        <v>84</v>
      </c>
      <c r="E32" s="21">
        <f>IF(D32="帰宅",0,IF(D33="帰宅",1,IF(D34="帰宅",2,IF(#REF!="帰宅",3,IF(#REF!="帰宅",4,5)))))</f>
        <v>2</v>
      </c>
      <c r="F32" s="21" t="str">
        <f t="shared" ref="F32:F34" si="46">D31</f>
        <v>出勤</v>
      </c>
      <c r="G32" s="21" t="str">
        <f t="shared" si="43"/>
        <v>帰社</v>
      </c>
      <c r="H32" s="7">
        <v>40128.539305555554</v>
      </c>
      <c r="I32" s="7">
        <v>40128.550057870372</v>
      </c>
      <c r="J32" s="13">
        <v>3.8298611107165925E-2</v>
      </c>
      <c r="K32" s="23">
        <f t="shared" ref="K32" si="47">J31+J32+J33+J34</f>
        <v>0.35728009259037208</v>
      </c>
      <c r="L32" s="6">
        <v>929</v>
      </c>
      <c r="M32" s="10">
        <v>1668.9005767853741</v>
      </c>
      <c r="N32" s="6">
        <v>35.430656149999997</v>
      </c>
      <c r="O32" s="6">
        <v>139.661969</v>
      </c>
      <c r="P32" s="6">
        <v>104</v>
      </c>
      <c r="Q32" s="6" t="s">
        <v>844</v>
      </c>
      <c r="R32" s="6">
        <v>1003010</v>
      </c>
      <c r="S32" s="6" t="s">
        <v>422</v>
      </c>
      <c r="T32" s="6">
        <v>100301003</v>
      </c>
      <c r="U32" s="6" t="s">
        <v>701</v>
      </c>
      <c r="V32" s="6">
        <v>35.438305759999999</v>
      </c>
      <c r="W32" s="6">
        <v>139.6461171</v>
      </c>
      <c r="X32" s="6">
        <v>104</v>
      </c>
      <c r="Y32" s="6" t="s">
        <v>844</v>
      </c>
      <c r="Z32" s="6">
        <v>1003017</v>
      </c>
      <c r="AA32" s="6" t="s">
        <v>41</v>
      </c>
      <c r="AB32" s="6">
        <v>100301701</v>
      </c>
      <c r="AC32" s="6" t="s">
        <v>676</v>
      </c>
      <c r="AD32" s="6">
        <v>0</v>
      </c>
      <c r="AE32" s="6">
        <v>2</v>
      </c>
      <c r="AF32" s="6" t="s">
        <v>97</v>
      </c>
      <c r="AG32" s="6" t="s">
        <v>35</v>
      </c>
      <c r="AH32" s="6">
        <v>410</v>
      </c>
      <c r="AI32" s="6" t="s">
        <v>43</v>
      </c>
      <c r="AJ32" s="21" t="str">
        <f t="shared" ref="AJ32" si="48">AI31</f>
        <v>自転車</v>
      </c>
      <c r="AK32" s="21" t="str">
        <f t="shared" si="45"/>
        <v>自転車</v>
      </c>
      <c r="AL32" s="6">
        <v>9.6999999999999993</v>
      </c>
      <c r="AM32" s="6">
        <v>1</v>
      </c>
      <c r="AN32" s="6">
        <v>3278</v>
      </c>
      <c r="AO32" s="6">
        <v>12.1</v>
      </c>
      <c r="AP32" s="6">
        <v>1</v>
      </c>
      <c r="AQ32" s="6">
        <v>21</v>
      </c>
      <c r="AR32" s="6">
        <v>340</v>
      </c>
      <c r="AS32" s="6" t="s">
        <v>36</v>
      </c>
      <c r="AT32" s="6" t="s">
        <v>133</v>
      </c>
      <c r="AU32" s="6">
        <v>1</v>
      </c>
      <c r="AV32" s="6">
        <v>1995</v>
      </c>
      <c r="AW32" s="6">
        <v>24.9</v>
      </c>
      <c r="AX32" s="6">
        <v>427</v>
      </c>
      <c r="AY32" s="6">
        <v>5.0999999999999996</v>
      </c>
      <c r="AZ32" s="6">
        <v>51</v>
      </c>
      <c r="BA32" s="6">
        <v>1</v>
      </c>
      <c r="BB32" s="6">
        <v>1936</v>
      </c>
      <c r="BC32" s="6">
        <v>9.6999999999999993</v>
      </c>
      <c r="BD32" s="6">
        <v>1</v>
      </c>
      <c r="BE32" s="6">
        <v>1936</v>
      </c>
      <c r="BF32" s="6">
        <v>24.4</v>
      </c>
      <c r="BG32" s="6">
        <v>1</v>
      </c>
      <c r="BH32" s="6">
        <v>1.83</v>
      </c>
      <c r="BI32" s="6">
        <v>9</v>
      </c>
      <c r="BJ32" s="6">
        <v>210</v>
      </c>
      <c r="BK32" s="6">
        <v>295</v>
      </c>
      <c r="BL32" s="6">
        <v>4.4000000000000004</v>
      </c>
      <c r="BM32" s="6">
        <v>123</v>
      </c>
      <c r="BN32" s="6">
        <v>1.8</v>
      </c>
      <c r="BO32" s="6">
        <v>15.200000000000001</v>
      </c>
    </row>
    <row r="33" spans="1:67" s="6" customFormat="1" ht="17" customHeight="1">
      <c r="A33" s="35">
        <v>256495</v>
      </c>
      <c r="B33" s="6" t="s">
        <v>40</v>
      </c>
      <c r="C33" s="6">
        <v>300</v>
      </c>
      <c r="D33" s="6" t="s">
        <v>88</v>
      </c>
      <c r="E33" s="21">
        <f>IF(D33="帰宅",0,IF(D34="帰宅",1,IF(#REF!="帰宅",2,IF(#REF!="帰宅",3,IF(#REF!="帰宅",4,5)))))</f>
        <v>1</v>
      </c>
      <c r="F33" s="21" t="str">
        <f t="shared" si="46"/>
        <v>その他</v>
      </c>
      <c r="G33" s="21" t="str">
        <f t="shared" si="43"/>
        <v>帰宅</v>
      </c>
      <c r="H33" s="7">
        <v>40128.588356481479</v>
      </c>
      <c r="I33" s="7">
        <v>40128.64099537037</v>
      </c>
      <c r="J33" s="13">
        <v>0.15561342592991423</v>
      </c>
      <c r="K33" s="23">
        <f t="shared" ref="K33" si="49">J31+J32+J33+J34</f>
        <v>0.35728009259037208</v>
      </c>
      <c r="L33" s="6">
        <v>4548</v>
      </c>
      <c r="M33" s="10">
        <v>1749.4546044536144</v>
      </c>
      <c r="N33" s="6">
        <v>35.438488130000003</v>
      </c>
      <c r="O33" s="6">
        <v>139.6459562</v>
      </c>
      <c r="P33" s="6">
        <v>104</v>
      </c>
      <c r="Q33" s="6" t="s">
        <v>844</v>
      </c>
      <c r="R33" s="6">
        <v>1003017</v>
      </c>
      <c r="S33" s="6" t="s">
        <v>41</v>
      </c>
      <c r="T33" s="6">
        <v>100301701</v>
      </c>
      <c r="U33" s="6" t="s">
        <v>676</v>
      </c>
      <c r="V33" s="6">
        <v>35.42955637</v>
      </c>
      <c r="W33" s="6">
        <v>139.66185630000001</v>
      </c>
      <c r="X33" s="6">
        <v>104</v>
      </c>
      <c r="Y33" s="6" t="s">
        <v>844</v>
      </c>
      <c r="Z33" s="6">
        <v>1003010</v>
      </c>
      <c r="AA33" s="6" t="s">
        <v>422</v>
      </c>
      <c r="AB33" s="6">
        <v>100301003</v>
      </c>
      <c r="AC33" s="6" t="s">
        <v>701</v>
      </c>
      <c r="AD33" s="6">
        <v>0</v>
      </c>
      <c r="AE33" s="6">
        <v>2</v>
      </c>
      <c r="AF33" s="6" t="s">
        <v>97</v>
      </c>
      <c r="AG33" s="6" t="s">
        <v>35</v>
      </c>
      <c r="AH33" s="6">
        <v>410</v>
      </c>
      <c r="AI33" s="6" t="s">
        <v>43</v>
      </c>
      <c r="AJ33" s="21" t="str">
        <f t="shared" si="6"/>
        <v>自転車</v>
      </c>
      <c r="AK33" s="21" t="str">
        <f t="shared" si="45"/>
        <v>自転車</v>
      </c>
      <c r="AL33" s="6">
        <v>10.1</v>
      </c>
      <c r="AM33" s="6">
        <v>1</v>
      </c>
      <c r="AN33" s="6">
        <v>2183</v>
      </c>
      <c r="AO33" s="6">
        <v>9</v>
      </c>
      <c r="AP33" s="6">
        <v>1</v>
      </c>
      <c r="AQ33" s="6">
        <v>27</v>
      </c>
      <c r="AR33" s="6">
        <v>340</v>
      </c>
      <c r="AS33" s="6" t="s">
        <v>133</v>
      </c>
      <c r="AT33" s="6" t="s">
        <v>36</v>
      </c>
      <c r="AU33" s="6">
        <v>1</v>
      </c>
      <c r="AV33" s="6">
        <v>380</v>
      </c>
      <c r="AW33" s="6">
        <v>4.5999999999999996</v>
      </c>
      <c r="AX33" s="6">
        <v>2199</v>
      </c>
      <c r="AY33" s="6">
        <v>26.6</v>
      </c>
      <c r="AZ33" s="6">
        <v>58.2</v>
      </c>
      <c r="BA33" s="6">
        <v>1</v>
      </c>
      <c r="BB33" s="6">
        <v>2027</v>
      </c>
      <c r="BC33" s="6">
        <v>10.1</v>
      </c>
      <c r="BD33" s="6">
        <v>1</v>
      </c>
      <c r="BE33" s="6">
        <v>2027</v>
      </c>
      <c r="BF33" s="6">
        <v>24.1</v>
      </c>
      <c r="BG33" s="6">
        <v>1</v>
      </c>
      <c r="BH33" s="6">
        <v>1.58</v>
      </c>
      <c r="BI33" s="6">
        <v>6</v>
      </c>
      <c r="BJ33" s="6">
        <v>210</v>
      </c>
      <c r="BK33" s="6">
        <v>148</v>
      </c>
      <c r="BL33" s="6">
        <v>2.2000000000000002</v>
      </c>
      <c r="BM33" s="6">
        <v>448</v>
      </c>
      <c r="BN33" s="6">
        <v>6.7</v>
      </c>
      <c r="BO33" s="6">
        <v>14.899999999999999</v>
      </c>
    </row>
    <row r="34" spans="1:67" s="37" customFormat="1" ht="17" customHeight="1">
      <c r="A34" s="36">
        <v>256520</v>
      </c>
      <c r="B34" s="37" t="s">
        <v>40</v>
      </c>
      <c r="C34" s="37">
        <v>200</v>
      </c>
      <c r="D34" s="37" t="s">
        <v>85</v>
      </c>
      <c r="E34" s="26">
        <f>IF(D34="帰宅",0,IF(#REF!="帰宅",1,IF(#REF!="帰宅",2,IF(#REF!="帰宅",3,IF(#REF!="帰宅",4,5)))))</f>
        <v>0</v>
      </c>
      <c r="F34" s="21" t="str">
        <f t="shared" si="46"/>
        <v>帰社</v>
      </c>
      <c r="G34" s="26"/>
      <c r="H34" s="38">
        <v>40128.7966087963</v>
      </c>
      <c r="I34" s="38">
        <v>40128.814282407409</v>
      </c>
      <c r="J34" s="39"/>
      <c r="K34" s="28">
        <f t="shared" ref="K34" si="50">J31+J32+J33+J34</f>
        <v>0.35728009259037208</v>
      </c>
      <c r="L34" s="37">
        <v>1527</v>
      </c>
      <c r="M34" s="40">
        <v>1033.1739321816972</v>
      </c>
      <c r="N34" s="37">
        <v>35.429465180000001</v>
      </c>
      <c r="O34" s="37">
        <v>139.66219960000001</v>
      </c>
      <c r="P34" s="37">
        <v>104</v>
      </c>
      <c r="Q34" s="37" t="s">
        <v>844</v>
      </c>
      <c r="R34" s="37">
        <v>1003010</v>
      </c>
      <c r="S34" s="37" t="s">
        <v>422</v>
      </c>
      <c r="T34" s="37">
        <v>100301003</v>
      </c>
      <c r="U34" s="37" t="s">
        <v>701</v>
      </c>
      <c r="V34" s="37">
        <v>35.425447230000003</v>
      </c>
      <c r="W34" s="37">
        <v>139.65191609999999</v>
      </c>
      <c r="X34" s="37">
        <v>104</v>
      </c>
      <c r="Y34" s="37" t="s">
        <v>844</v>
      </c>
      <c r="Z34" s="37">
        <v>1003012</v>
      </c>
      <c r="AA34" s="37" t="s">
        <v>426</v>
      </c>
      <c r="AB34" s="37">
        <v>100301201</v>
      </c>
      <c r="AC34" s="37" t="s">
        <v>712</v>
      </c>
      <c r="AD34" s="37">
        <v>0</v>
      </c>
      <c r="AE34" s="37">
        <v>2</v>
      </c>
      <c r="AF34" s="37" t="s">
        <v>97</v>
      </c>
      <c r="AG34" s="37" t="s">
        <v>35</v>
      </c>
      <c r="AH34" s="37">
        <v>410</v>
      </c>
      <c r="AI34" s="37" t="s">
        <v>43</v>
      </c>
      <c r="AJ34" s="21" t="str">
        <f t="shared" si="6"/>
        <v>自転車</v>
      </c>
      <c r="AK34" s="26"/>
      <c r="AL34" s="37">
        <v>7.3</v>
      </c>
      <c r="AM34" s="37">
        <v>1</v>
      </c>
      <c r="AN34" s="37">
        <v>1600</v>
      </c>
      <c r="AO34" s="37">
        <v>8.5</v>
      </c>
      <c r="AP34" s="37">
        <v>1</v>
      </c>
      <c r="AQ34" s="37">
        <v>24</v>
      </c>
      <c r="AR34" s="37">
        <v>340</v>
      </c>
      <c r="AS34" s="37" t="s">
        <v>36</v>
      </c>
      <c r="AT34" s="37" t="s">
        <v>41</v>
      </c>
      <c r="AU34" s="37">
        <v>1</v>
      </c>
      <c r="AV34" s="37">
        <v>2157</v>
      </c>
      <c r="AW34" s="37">
        <v>27</v>
      </c>
      <c r="AX34" s="37">
        <v>779</v>
      </c>
      <c r="AY34" s="37">
        <v>9.8000000000000007</v>
      </c>
      <c r="AZ34" s="37">
        <v>60.8</v>
      </c>
      <c r="BA34" s="37">
        <v>1</v>
      </c>
      <c r="BB34" s="37">
        <v>1454</v>
      </c>
      <c r="BC34" s="37">
        <v>7.3</v>
      </c>
      <c r="BD34" s="37">
        <v>1</v>
      </c>
      <c r="BE34" s="37">
        <v>1454</v>
      </c>
      <c r="BF34" s="37">
        <v>18.8</v>
      </c>
      <c r="BG34" s="37">
        <v>1</v>
      </c>
      <c r="BH34" s="37">
        <v>0.73</v>
      </c>
      <c r="BI34" s="37">
        <v>4</v>
      </c>
      <c r="BJ34" s="37">
        <v>210</v>
      </c>
      <c r="BK34" s="37">
        <v>241</v>
      </c>
      <c r="BL34" s="37">
        <v>3.6</v>
      </c>
      <c r="BM34" s="37">
        <v>434</v>
      </c>
      <c r="BN34" s="37">
        <v>6.5</v>
      </c>
      <c r="BO34" s="37">
        <v>14.1</v>
      </c>
    </row>
    <row r="35" spans="1:67" s="31" customFormat="1" ht="17" customHeight="1">
      <c r="A35" s="30">
        <v>257119</v>
      </c>
      <c r="B35" s="31" t="s">
        <v>40</v>
      </c>
      <c r="C35" s="31">
        <v>100</v>
      </c>
      <c r="D35" s="31" t="s">
        <v>86</v>
      </c>
      <c r="E35" s="16">
        <f>IF(D35="帰宅",0,IF(D36="帰宅",1,IF(D37="帰宅",2,IF(D38="帰宅",3,IF(#REF!="帰宅",4,5)))))</f>
        <v>3</v>
      </c>
      <c r="F35" s="16"/>
      <c r="G35" s="16" t="str">
        <f t="shared" ref="G35:G37" si="51">D36</f>
        <v>その他</v>
      </c>
      <c r="H35" s="32">
        <v>40135.349131944444</v>
      </c>
      <c r="I35" s="32">
        <v>40135.361597222225</v>
      </c>
      <c r="J35" s="33">
        <v>0.174490740741021</v>
      </c>
      <c r="K35" s="18">
        <f t="shared" ref="K35" si="52">J35+J36+J37+J38</f>
        <v>0.37583333333896007</v>
      </c>
      <c r="L35" s="31">
        <v>1077</v>
      </c>
      <c r="M35" s="34">
        <v>997.30104596617923</v>
      </c>
      <c r="N35" s="31">
        <v>35.425538420000002</v>
      </c>
      <c r="O35" s="31">
        <v>139.65200720000001</v>
      </c>
      <c r="P35" s="31">
        <v>104</v>
      </c>
      <c r="Q35" s="31" t="s">
        <v>844</v>
      </c>
      <c r="R35" s="31">
        <v>1003012</v>
      </c>
      <c r="S35" s="31" t="s">
        <v>426</v>
      </c>
      <c r="T35" s="31">
        <v>100301201</v>
      </c>
      <c r="U35" s="31" t="s">
        <v>712</v>
      </c>
      <c r="V35" s="31">
        <v>35.429545670000003</v>
      </c>
      <c r="W35" s="31">
        <v>139.66185630000001</v>
      </c>
      <c r="X35" s="31">
        <v>104</v>
      </c>
      <c r="Y35" s="31" t="s">
        <v>844</v>
      </c>
      <c r="Z35" s="31">
        <v>1003010</v>
      </c>
      <c r="AA35" s="31" t="s">
        <v>422</v>
      </c>
      <c r="AB35" s="31">
        <v>100301003</v>
      </c>
      <c r="AC35" s="31" t="s">
        <v>701</v>
      </c>
      <c r="AD35" s="31">
        <v>0</v>
      </c>
      <c r="AE35" s="31">
        <v>2</v>
      </c>
      <c r="AF35" s="31" t="s">
        <v>97</v>
      </c>
      <c r="AG35" s="31" t="s">
        <v>35</v>
      </c>
      <c r="AH35" s="31">
        <v>410</v>
      </c>
      <c r="AI35" s="31" t="s">
        <v>43</v>
      </c>
      <c r="AJ35" s="16"/>
      <c r="AK35" s="16" t="str">
        <f t="shared" ref="AK35:AK37" si="53">AI36</f>
        <v>自転車</v>
      </c>
      <c r="AL35" s="31">
        <v>7.4</v>
      </c>
      <c r="AM35" s="31">
        <v>1</v>
      </c>
      <c r="AN35" s="31">
        <v>1624</v>
      </c>
      <c r="AO35" s="31">
        <v>9.9</v>
      </c>
      <c r="AP35" s="31">
        <v>1</v>
      </c>
      <c r="AQ35" s="31">
        <v>19</v>
      </c>
      <c r="AR35" s="31">
        <v>210</v>
      </c>
      <c r="AS35" s="31" t="s">
        <v>41</v>
      </c>
      <c r="AT35" s="31" t="s">
        <v>36</v>
      </c>
      <c r="AU35" s="31">
        <v>0</v>
      </c>
      <c r="AV35" s="31">
        <v>787</v>
      </c>
      <c r="AW35" s="31">
        <v>9.1999999999999993</v>
      </c>
      <c r="AX35" s="31">
        <v>2200</v>
      </c>
      <c r="AY35" s="31">
        <v>26.6</v>
      </c>
      <c r="AZ35" s="31">
        <v>54.8</v>
      </c>
      <c r="BA35" s="31">
        <v>1</v>
      </c>
      <c r="BB35" s="31">
        <v>1475</v>
      </c>
      <c r="BC35" s="31">
        <v>7.4</v>
      </c>
      <c r="BD35" s="31">
        <v>1</v>
      </c>
      <c r="BE35" s="31">
        <v>1475</v>
      </c>
      <c r="BF35" s="31">
        <v>17.399999999999999</v>
      </c>
      <c r="BG35" s="31">
        <v>1</v>
      </c>
      <c r="BH35" s="31">
        <v>0.48</v>
      </c>
      <c r="BI35" s="31">
        <v>3</v>
      </c>
      <c r="BJ35" s="31">
        <v>210</v>
      </c>
      <c r="BK35" s="31">
        <v>423</v>
      </c>
      <c r="BL35" s="31">
        <v>6.3</v>
      </c>
      <c r="BM35" s="31">
        <v>448</v>
      </c>
      <c r="BN35" s="31">
        <v>6.7</v>
      </c>
      <c r="BO35" s="31">
        <v>16</v>
      </c>
    </row>
    <row r="36" spans="1:67" s="6" customFormat="1" ht="17" customHeight="1">
      <c r="A36" s="35">
        <v>257144</v>
      </c>
      <c r="B36" s="6" t="s">
        <v>40</v>
      </c>
      <c r="C36" s="6">
        <v>999</v>
      </c>
      <c r="D36" s="6" t="s">
        <v>84</v>
      </c>
      <c r="E36" s="21">
        <f>IF(D36="帰宅",0,IF(D37="帰宅",1,IF(D38="帰宅",2,IF(#REF!="帰宅",3,IF(#REF!="帰宅",4,5)))))</f>
        <v>2</v>
      </c>
      <c r="F36" s="21" t="str">
        <f t="shared" ref="F36:F38" si="54">D35</f>
        <v>出勤</v>
      </c>
      <c r="G36" s="21" t="str">
        <f t="shared" si="51"/>
        <v>帰社</v>
      </c>
      <c r="H36" s="7">
        <v>40135.536087962966</v>
      </c>
      <c r="I36" s="7">
        <v>40135.553564814814</v>
      </c>
      <c r="J36" s="13">
        <v>3.2534722224227153E-2</v>
      </c>
      <c r="K36" s="23">
        <f t="shared" ref="K36" si="55">J35+J36+J37+J38</f>
        <v>0.37583333333896007</v>
      </c>
      <c r="L36" s="6">
        <v>1510</v>
      </c>
      <c r="M36" s="10">
        <v>1766.0138472961885</v>
      </c>
      <c r="N36" s="6">
        <v>35.429856829999999</v>
      </c>
      <c r="O36" s="6">
        <v>139.6617597</v>
      </c>
      <c r="P36" s="6">
        <v>104</v>
      </c>
      <c r="Q36" s="6" t="s">
        <v>844</v>
      </c>
      <c r="R36" s="6">
        <v>1003010</v>
      </c>
      <c r="S36" s="6" t="s">
        <v>422</v>
      </c>
      <c r="T36" s="6">
        <v>100301003</v>
      </c>
      <c r="U36" s="6" t="s">
        <v>701</v>
      </c>
      <c r="V36" s="6">
        <v>35.438777799999997</v>
      </c>
      <c r="W36" s="6">
        <v>139.64562900000001</v>
      </c>
      <c r="X36" s="6">
        <v>104</v>
      </c>
      <c r="Y36" s="6" t="s">
        <v>844</v>
      </c>
      <c r="Z36" s="6">
        <v>1003017</v>
      </c>
      <c r="AA36" s="6" t="s">
        <v>41</v>
      </c>
      <c r="AB36" s="6">
        <v>100301701</v>
      </c>
      <c r="AC36" s="6" t="s">
        <v>676</v>
      </c>
      <c r="AD36" s="6">
        <v>0</v>
      </c>
      <c r="AE36" s="6">
        <v>2</v>
      </c>
      <c r="AF36" s="6" t="s">
        <v>97</v>
      </c>
      <c r="AG36" s="6" t="s">
        <v>35</v>
      </c>
      <c r="AH36" s="6">
        <v>410</v>
      </c>
      <c r="AI36" s="6" t="s">
        <v>43</v>
      </c>
      <c r="AJ36" s="21" t="str">
        <f t="shared" ref="AJ36" si="56">AI35</f>
        <v>自転車</v>
      </c>
      <c r="AK36" s="21" t="str">
        <f t="shared" si="53"/>
        <v>自転車</v>
      </c>
      <c r="AL36" s="6">
        <v>10.1</v>
      </c>
      <c r="AM36" s="6">
        <v>1</v>
      </c>
      <c r="AN36" s="6">
        <v>2046</v>
      </c>
      <c r="AO36" s="6">
        <v>6.6</v>
      </c>
      <c r="AP36" s="6">
        <v>1</v>
      </c>
      <c r="AQ36" s="6">
        <v>21</v>
      </c>
      <c r="AR36" s="6">
        <v>340</v>
      </c>
      <c r="AS36" s="6" t="s">
        <v>36</v>
      </c>
      <c r="AT36" s="6" t="s">
        <v>133</v>
      </c>
      <c r="AU36" s="6">
        <v>1</v>
      </c>
      <c r="AV36" s="6">
        <v>2083</v>
      </c>
      <c r="AW36" s="6">
        <v>26.2</v>
      </c>
      <c r="AX36" s="6">
        <v>334</v>
      </c>
      <c r="AY36" s="6">
        <v>4</v>
      </c>
      <c r="AZ36" s="6">
        <v>51.2</v>
      </c>
      <c r="BA36" s="6">
        <v>1</v>
      </c>
      <c r="BB36" s="6">
        <v>2027</v>
      </c>
      <c r="BC36" s="6">
        <v>10.1</v>
      </c>
      <c r="BD36" s="6">
        <v>1</v>
      </c>
      <c r="BE36" s="6">
        <v>2027</v>
      </c>
      <c r="BF36" s="6">
        <v>25.4</v>
      </c>
      <c r="BG36" s="6">
        <v>1</v>
      </c>
      <c r="BH36" s="6">
        <v>1.58</v>
      </c>
      <c r="BI36" s="6">
        <v>8</v>
      </c>
      <c r="BJ36" s="6">
        <v>210</v>
      </c>
      <c r="BK36" s="6">
        <v>443</v>
      </c>
      <c r="BL36" s="6">
        <v>6.6</v>
      </c>
      <c r="BM36" s="6">
        <v>191</v>
      </c>
      <c r="BN36" s="6">
        <v>2.9</v>
      </c>
      <c r="BO36" s="6">
        <v>17.5</v>
      </c>
    </row>
    <row r="37" spans="1:67" s="6" customFormat="1" ht="17" customHeight="1">
      <c r="A37" s="35">
        <v>257152</v>
      </c>
      <c r="B37" s="6" t="s">
        <v>40</v>
      </c>
      <c r="C37" s="6">
        <v>300</v>
      </c>
      <c r="D37" s="6" t="s">
        <v>88</v>
      </c>
      <c r="E37" s="21">
        <f>IF(D37="帰宅",0,IF(D38="帰宅",1,IF(#REF!="帰宅",2,IF(#REF!="帰宅",3,IF(#REF!="帰宅",4,5)))))</f>
        <v>1</v>
      </c>
      <c r="F37" s="21" t="str">
        <f t="shared" si="54"/>
        <v>その他</v>
      </c>
      <c r="G37" s="21" t="str">
        <f t="shared" si="51"/>
        <v>帰宅</v>
      </c>
      <c r="H37" s="7">
        <v>40135.586099537039</v>
      </c>
      <c r="I37" s="7">
        <v>40135.618263888886</v>
      </c>
      <c r="J37" s="13">
        <v>0.16880787037371192</v>
      </c>
      <c r="K37" s="23">
        <f t="shared" ref="K37" si="57">J35+J36+J37+J38</f>
        <v>0.37583333333896007</v>
      </c>
      <c r="L37" s="6">
        <v>2779</v>
      </c>
      <c r="M37" s="10">
        <v>1761.7307361759042</v>
      </c>
      <c r="N37" s="6">
        <v>35.438606210000003</v>
      </c>
      <c r="O37" s="6">
        <v>139.645409</v>
      </c>
      <c r="P37" s="6">
        <v>104</v>
      </c>
      <c r="Q37" s="6" t="s">
        <v>844</v>
      </c>
      <c r="R37" s="6">
        <v>1003017</v>
      </c>
      <c r="S37" s="6" t="s">
        <v>41</v>
      </c>
      <c r="T37" s="6">
        <v>100301702</v>
      </c>
      <c r="U37" s="6" t="s">
        <v>133</v>
      </c>
      <c r="V37" s="6">
        <v>35.430135800000002</v>
      </c>
      <c r="W37" s="6">
        <v>139.66184559999999</v>
      </c>
      <c r="X37" s="6">
        <v>104</v>
      </c>
      <c r="Y37" s="6" t="s">
        <v>844</v>
      </c>
      <c r="Z37" s="6">
        <v>1003010</v>
      </c>
      <c r="AA37" s="6" t="s">
        <v>422</v>
      </c>
      <c r="AB37" s="6">
        <v>100301003</v>
      </c>
      <c r="AC37" s="6" t="s">
        <v>701</v>
      </c>
      <c r="AD37" s="6">
        <v>0</v>
      </c>
      <c r="AE37" s="6">
        <v>2</v>
      </c>
      <c r="AF37" s="6" t="s">
        <v>97</v>
      </c>
      <c r="AG37" s="6" t="s">
        <v>35</v>
      </c>
      <c r="AH37" s="6">
        <v>410</v>
      </c>
      <c r="AI37" s="6" t="s">
        <v>43</v>
      </c>
      <c r="AJ37" s="21" t="str">
        <f t="shared" si="6"/>
        <v>自転車</v>
      </c>
      <c r="AK37" s="21" t="str">
        <f t="shared" si="53"/>
        <v>自転車</v>
      </c>
      <c r="AL37" s="6">
        <v>10.199999999999999</v>
      </c>
      <c r="AM37" s="6">
        <v>1</v>
      </c>
      <c r="AN37" s="6">
        <v>2017</v>
      </c>
      <c r="AO37" s="6">
        <v>6.7</v>
      </c>
      <c r="AP37" s="6">
        <v>1</v>
      </c>
      <c r="AQ37" s="6">
        <v>27</v>
      </c>
      <c r="AR37" s="6">
        <v>340</v>
      </c>
      <c r="AS37" s="6" t="s">
        <v>133</v>
      </c>
      <c r="AT37" s="6" t="s">
        <v>36</v>
      </c>
      <c r="AU37" s="6">
        <v>1</v>
      </c>
      <c r="AV37" s="6">
        <v>318</v>
      </c>
      <c r="AW37" s="6">
        <v>3.9</v>
      </c>
      <c r="AX37" s="6">
        <v>2046</v>
      </c>
      <c r="AY37" s="6">
        <v>24.9</v>
      </c>
      <c r="AZ37" s="6">
        <v>55.8</v>
      </c>
      <c r="BA37" s="6">
        <v>1</v>
      </c>
      <c r="BB37" s="6">
        <v>2030</v>
      </c>
      <c r="BC37" s="6">
        <v>10.199999999999999</v>
      </c>
      <c r="BD37" s="6">
        <v>1</v>
      </c>
      <c r="BE37" s="6">
        <v>2030</v>
      </c>
      <c r="BF37" s="6">
        <v>23.9</v>
      </c>
      <c r="BG37" s="6">
        <v>1</v>
      </c>
      <c r="BH37" s="6">
        <v>1.83</v>
      </c>
      <c r="BI37" s="6">
        <v>8</v>
      </c>
      <c r="BJ37" s="6">
        <v>210</v>
      </c>
      <c r="BK37" s="6">
        <v>186</v>
      </c>
      <c r="BL37" s="6">
        <v>2.8</v>
      </c>
      <c r="BM37" s="6">
        <v>248</v>
      </c>
      <c r="BN37" s="6">
        <v>3.7</v>
      </c>
      <c r="BO37" s="6">
        <v>14.5</v>
      </c>
    </row>
    <row r="38" spans="1:67" s="37" customFormat="1" ht="17" customHeight="1">
      <c r="A38" s="36">
        <v>257175</v>
      </c>
      <c r="B38" s="37" t="s">
        <v>40</v>
      </c>
      <c r="C38" s="37">
        <v>200</v>
      </c>
      <c r="D38" s="37" t="s">
        <v>85</v>
      </c>
      <c r="E38" s="26">
        <f>IF(D38="帰宅",0,IF(#REF!="帰宅",1,IF(#REF!="帰宅",2,IF(#REF!="帰宅",3,IF(#REF!="帰宅",4,5)))))</f>
        <v>0</v>
      </c>
      <c r="F38" s="21" t="str">
        <f t="shared" si="54"/>
        <v>帰社</v>
      </c>
      <c r="G38" s="26"/>
      <c r="H38" s="38">
        <v>40135.78707175926</v>
      </c>
      <c r="I38" s="38">
        <v>40135.818391203706</v>
      </c>
      <c r="J38" s="39"/>
      <c r="K38" s="28">
        <f t="shared" ref="K38" si="58">J35+J36+J37+J38</f>
        <v>0.37583333333896007</v>
      </c>
      <c r="L38" s="37">
        <v>2706</v>
      </c>
      <c r="M38" s="40">
        <v>1089.696000381726</v>
      </c>
      <c r="N38" s="37">
        <v>35.430216199999997</v>
      </c>
      <c r="O38" s="37">
        <v>139.6619958</v>
      </c>
      <c r="P38" s="37">
        <v>104</v>
      </c>
      <c r="Q38" s="37" t="s">
        <v>844</v>
      </c>
      <c r="R38" s="37">
        <v>1003010</v>
      </c>
      <c r="S38" s="37" t="s">
        <v>422</v>
      </c>
      <c r="T38" s="37">
        <v>100301003</v>
      </c>
      <c r="U38" s="37" t="s">
        <v>701</v>
      </c>
      <c r="V38" s="37">
        <v>35.425377529999999</v>
      </c>
      <c r="W38" s="37">
        <v>139.65153520000001</v>
      </c>
      <c r="X38" s="37">
        <v>104</v>
      </c>
      <c r="Y38" s="37" t="s">
        <v>844</v>
      </c>
      <c r="Z38" s="37">
        <v>1003012</v>
      </c>
      <c r="AA38" s="37" t="s">
        <v>426</v>
      </c>
      <c r="AB38" s="37">
        <v>100301201</v>
      </c>
      <c r="AC38" s="37" t="s">
        <v>712</v>
      </c>
      <c r="AD38" s="37">
        <v>0</v>
      </c>
      <c r="AE38" s="37">
        <v>2</v>
      </c>
      <c r="AF38" s="37" t="s">
        <v>97</v>
      </c>
      <c r="AG38" s="37" t="s">
        <v>35</v>
      </c>
      <c r="AH38" s="37">
        <v>410</v>
      </c>
      <c r="AI38" s="37" t="s">
        <v>43</v>
      </c>
      <c r="AJ38" s="21" t="str">
        <f t="shared" si="6"/>
        <v>自転車</v>
      </c>
      <c r="AK38" s="26"/>
      <c r="AL38" s="37">
        <v>8.1</v>
      </c>
      <c r="AM38" s="37">
        <v>1</v>
      </c>
      <c r="AN38" s="37">
        <v>1577</v>
      </c>
      <c r="AO38" s="37">
        <v>8.8000000000000007</v>
      </c>
      <c r="AP38" s="37">
        <v>1</v>
      </c>
      <c r="AQ38" s="37">
        <v>24</v>
      </c>
      <c r="AR38" s="37">
        <v>340</v>
      </c>
      <c r="AS38" s="37" t="s">
        <v>36</v>
      </c>
      <c r="AT38" s="37" t="s">
        <v>41</v>
      </c>
      <c r="AU38" s="37">
        <v>1</v>
      </c>
      <c r="AV38" s="37">
        <v>2055</v>
      </c>
      <c r="AW38" s="37">
        <v>25.8</v>
      </c>
      <c r="AX38" s="37">
        <v>787</v>
      </c>
      <c r="AY38" s="37">
        <v>10</v>
      </c>
      <c r="AZ38" s="37">
        <v>59.8</v>
      </c>
      <c r="BA38" s="37">
        <v>1</v>
      </c>
      <c r="BB38" s="37">
        <v>1614</v>
      </c>
      <c r="BC38" s="37">
        <v>8.1</v>
      </c>
      <c r="BD38" s="37">
        <v>1</v>
      </c>
      <c r="BE38" s="37">
        <v>1614</v>
      </c>
      <c r="BF38" s="37">
        <v>20.100000000000001</v>
      </c>
      <c r="BG38" s="37">
        <v>1</v>
      </c>
      <c r="BH38" s="37">
        <v>0.73</v>
      </c>
      <c r="BI38" s="37">
        <v>4</v>
      </c>
      <c r="BJ38" s="37">
        <v>210</v>
      </c>
      <c r="BK38" s="37">
        <v>264</v>
      </c>
      <c r="BL38" s="37">
        <v>4</v>
      </c>
      <c r="BM38" s="37">
        <v>444</v>
      </c>
      <c r="BN38" s="37">
        <v>6.7</v>
      </c>
      <c r="BO38" s="37">
        <v>14.7</v>
      </c>
    </row>
    <row r="39" spans="1:67" s="31" customFormat="1" ht="17" customHeight="1">
      <c r="A39" s="30">
        <v>257450</v>
      </c>
      <c r="B39" s="31" t="s">
        <v>40</v>
      </c>
      <c r="C39" s="31">
        <v>999</v>
      </c>
      <c r="D39" s="31" t="s">
        <v>84</v>
      </c>
      <c r="E39" s="16">
        <f>IF(D39="帰宅",0,IF(D40="帰宅",1,IF(D41="帰宅",2,IF(D42="帰宅",3,IF(#REF!="帰宅",4,5)))))</f>
        <v>3</v>
      </c>
      <c r="F39" s="16"/>
      <c r="G39" s="16" t="str">
        <f t="shared" ref="G39:G41" si="59">D40</f>
        <v>その他</v>
      </c>
      <c r="H39" s="32">
        <v>40138.406956018516</v>
      </c>
      <c r="I39" s="32">
        <v>40138.417199074072</v>
      </c>
      <c r="J39" s="33">
        <v>3.7071759259561077E-2</v>
      </c>
      <c r="K39" s="18">
        <f t="shared" ref="K39" si="60">J39+J40+J41+J42</f>
        <v>0.12891203703475185</v>
      </c>
      <c r="L39" s="31">
        <v>885</v>
      </c>
      <c r="M39" s="34">
        <v>825.02871141052651</v>
      </c>
      <c r="N39" s="31">
        <v>35.425704809999999</v>
      </c>
      <c r="O39" s="31">
        <v>139.6519375</v>
      </c>
      <c r="P39" s="31">
        <v>104</v>
      </c>
      <c r="Q39" s="31" t="s">
        <v>844</v>
      </c>
      <c r="R39" s="31">
        <v>1003012</v>
      </c>
      <c r="S39" s="31" t="s">
        <v>426</v>
      </c>
      <c r="T39" s="31">
        <v>100301201</v>
      </c>
      <c r="U39" s="31" t="s">
        <v>712</v>
      </c>
      <c r="V39" s="31">
        <v>35.432796500000002</v>
      </c>
      <c r="W39" s="31">
        <v>139.64925529999999</v>
      </c>
      <c r="X39" s="31">
        <v>104</v>
      </c>
      <c r="Y39" s="31" t="s">
        <v>844</v>
      </c>
      <c r="Z39" s="31">
        <v>1003016</v>
      </c>
      <c r="AA39" s="31" t="s">
        <v>420</v>
      </c>
      <c r="AB39" s="31">
        <v>100301602</v>
      </c>
      <c r="AC39" s="31" t="s">
        <v>697</v>
      </c>
      <c r="AD39" s="31">
        <v>0</v>
      </c>
      <c r="AE39" s="31">
        <v>2</v>
      </c>
      <c r="AF39" s="31" t="s">
        <v>97</v>
      </c>
      <c r="AG39" s="31" t="s">
        <v>35</v>
      </c>
      <c r="AH39" s="31">
        <v>410</v>
      </c>
      <c r="AI39" s="31" t="s">
        <v>43</v>
      </c>
      <c r="AJ39" s="16"/>
      <c r="AK39" s="16" t="str">
        <f t="shared" ref="AK39:AK41" si="61">AI40</f>
        <v>自転車</v>
      </c>
      <c r="AL39" s="31">
        <v>5.4</v>
      </c>
      <c r="AM39" s="31">
        <v>1</v>
      </c>
      <c r="AN39" s="31">
        <v>1239</v>
      </c>
      <c r="AO39" s="31">
        <v>8.1999999999999993</v>
      </c>
      <c r="AP39" s="31">
        <v>1</v>
      </c>
      <c r="AQ39" s="31">
        <v>2</v>
      </c>
      <c r="AR39" s="31">
        <v>130</v>
      </c>
      <c r="AS39" s="31" t="s">
        <v>41</v>
      </c>
      <c r="AT39" s="31" t="s">
        <v>133</v>
      </c>
      <c r="AU39" s="31">
        <v>0</v>
      </c>
      <c r="AV39" s="31">
        <v>745</v>
      </c>
      <c r="AW39" s="31">
        <v>8.6999999999999993</v>
      </c>
      <c r="AX39" s="31">
        <v>1155</v>
      </c>
      <c r="AY39" s="31">
        <v>14.2</v>
      </c>
      <c r="AZ39" s="31">
        <v>24.9</v>
      </c>
      <c r="BA39" s="31">
        <v>1</v>
      </c>
      <c r="BB39" s="31">
        <v>1085</v>
      </c>
      <c r="BC39" s="31">
        <v>5.4</v>
      </c>
      <c r="BD39" s="31">
        <v>1</v>
      </c>
      <c r="BE39" s="31">
        <v>1085</v>
      </c>
      <c r="BF39" s="31">
        <v>13</v>
      </c>
      <c r="BG39" s="31">
        <v>1</v>
      </c>
      <c r="BH39" s="31">
        <v>0.22</v>
      </c>
      <c r="BI39" s="31">
        <v>1</v>
      </c>
      <c r="BJ39" s="31">
        <v>210</v>
      </c>
      <c r="BK39" s="31">
        <v>406</v>
      </c>
      <c r="BL39" s="31">
        <v>6.1</v>
      </c>
      <c r="BM39" s="31">
        <v>210</v>
      </c>
      <c r="BN39" s="31">
        <v>3.2</v>
      </c>
      <c r="BO39" s="31">
        <v>10.3</v>
      </c>
    </row>
    <row r="40" spans="1:67" s="6" customFormat="1" ht="17" customHeight="1">
      <c r="A40" s="35">
        <v>257460</v>
      </c>
      <c r="B40" s="6" t="s">
        <v>40</v>
      </c>
      <c r="C40" s="6">
        <v>999</v>
      </c>
      <c r="D40" s="6" t="s">
        <v>84</v>
      </c>
      <c r="E40" s="21">
        <f>IF(D40="帰宅",0,IF(D41="帰宅",1,IF(D42="帰宅",2,IF(#REF!="帰宅",3,IF(#REF!="帰宅",4,5)))))</f>
        <v>2</v>
      </c>
      <c r="F40" s="21" t="str">
        <f t="shared" ref="F40:F42" si="62">D39</f>
        <v>その他</v>
      </c>
      <c r="G40" s="21" t="str">
        <f t="shared" si="59"/>
        <v>食事</v>
      </c>
      <c r="H40" s="7">
        <v>40138.454270833332</v>
      </c>
      <c r="I40" s="7">
        <v>40138.457638888889</v>
      </c>
      <c r="J40" s="13">
        <v>1.7858796294603962E-2</v>
      </c>
      <c r="K40" s="23">
        <f t="shared" ref="K40" si="63">J39+J40+J41+J42</f>
        <v>0.12891203703475185</v>
      </c>
      <c r="L40" s="6">
        <v>291</v>
      </c>
      <c r="M40" s="10">
        <v>591.50415854619496</v>
      </c>
      <c r="N40" s="6">
        <v>35.433847950000001</v>
      </c>
      <c r="O40" s="6">
        <v>139.6473081</v>
      </c>
      <c r="P40" s="6">
        <v>104</v>
      </c>
      <c r="Q40" s="6" t="s">
        <v>844</v>
      </c>
      <c r="R40" s="6">
        <v>1003016</v>
      </c>
      <c r="S40" s="6" t="s">
        <v>420</v>
      </c>
      <c r="T40" s="6">
        <v>100301602</v>
      </c>
      <c r="U40" s="6" t="s">
        <v>697</v>
      </c>
      <c r="V40" s="6">
        <v>35.43897638</v>
      </c>
      <c r="W40" s="6">
        <v>139.64556999999999</v>
      </c>
      <c r="X40" s="6">
        <v>104</v>
      </c>
      <c r="Y40" s="6" t="s">
        <v>844</v>
      </c>
      <c r="Z40" s="6">
        <v>1003017</v>
      </c>
      <c r="AA40" s="6" t="s">
        <v>41</v>
      </c>
      <c r="AB40" s="6">
        <v>100301701</v>
      </c>
      <c r="AC40" s="6" t="s">
        <v>676</v>
      </c>
      <c r="AD40" s="6">
        <v>0</v>
      </c>
      <c r="AE40" s="6">
        <v>2</v>
      </c>
      <c r="AF40" s="6" t="s">
        <v>97</v>
      </c>
      <c r="AG40" s="6" t="s">
        <v>35</v>
      </c>
      <c r="AH40" s="6">
        <v>410</v>
      </c>
      <c r="AI40" s="6" t="s">
        <v>43</v>
      </c>
      <c r="AJ40" s="21" t="str">
        <f t="shared" ref="AJ40" si="64">AI39</f>
        <v>自転車</v>
      </c>
      <c r="AK40" s="21" t="str">
        <f t="shared" si="61"/>
        <v>徒歩</v>
      </c>
      <c r="AL40" s="6">
        <v>3.1</v>
      </c>
      <c r="AM40" s="6">
        <v>1</v>
      </c>
      <c r="AN40" s="6">
        <v>631</v>
      </c>
      <c r="AO40" s="6">
        <v>2.5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1</v>
      </c>
      <c r="BB40" s="6">
        <v>613</v>
      </c>
      <c r="BC40" s="6">
        <v>3.1</v>
      </c>
      <c r="BD40" s="6">
        <v>1</v>
      </c>
      <c r="BE40" s="6">
        <v>613</v>
      </c>
      <c r="BF40" s="6">
        <v>7.6</v>
      </c>
      <c r="BG40" s="6">
        <v>1</v>
      </c>
      <c r="BH40" s="6">
        <v>0.3</v>
      </c>
      <c r="BI40" s="6">
        <v>2</v>
      </c>
      <c r="BJ40" s="6">
        <v>210</v>
      </c>
      <c r="BK40" s="6">
        <v>198</v>
      </c>
      <c r="BL40" s="6">
        <v>3</v>
      </c>
      <c r="BM40" s="6">
        <v>213</v>
      </c>
      <c r="BN40" s="6">
        <v>3.2</v>
      </c>
      <c r="BO40" s="6">
        <v>8.1999999999999993</v>
      </c>
    </row>
    <row r="41" spans="1:67" s="6" customFormat="1" ht="17" customHeight="1">
      <c r="A41" s="35">
        <v>257466</v>
      </c>
      <c r="B41" s="6" t="s">
        <v>40</v>
      </c>
      <c r="C41" s="6">
        <v>600</v>
      </c>
      <c r="D41" s="6" t="s">
        <v>91</v>
      </c>
      <c r="E41" s="21">
        <f>IF(D41="帰宅",0,IF(D42="帰宅",1,IF(#REF!="帰宅",2,IF(#REF!="帰宅",3,IF(D43="帰宅",4,5)))))</f>
        <v>1</v>
      </c>
      <c r="F41" s="21" t="str">
        <f t="shared" si="62"/>
        <v>その他</v>
      </c>
      <c r="G41" s="21" t="str">
        <f t="shared" si="59"/>
        <v>帰宅</v>
      </c>
      <c r="H41" s="7">
        <v>40138.475497685184</v>
      </c>
      <c r="I41" s="7">
        <v>40138.500752314816</v>
      </c>
      <c r="J41" s="13">
        <v>7.3981481480586808E-2</v>
      </c>
      <c r="K41" s="23">
        <f t="shared" ref="K41" si="65">J39+J40+J41+J42</f>
        <v>0.12891203703475185</v>
      </c>
      <c r="L41" s="6">
        <v>2182</v>
      </c>
      <c r="M41" s="10">
        <v>489.56339331950988</v>
      </c>
      <c r="N41" s="6">
        <v>35.439335730000003</v>
      </c>
      <c r="O41" s="6">
        <v>139.64528569999999</v>
      </c>
      <c r="P41" s="6">
        <v>104</v>
      </c>
      <c r="Q41" s="6" t="s">
        <v>844</v>
      </c>
      <c r="R41" s="6">
        <v>1003017</v>
      </c>
      <c r="S41" s="6" t="s">
        <v>41</v>
      </c>
      <c r="T41" s="6">
        <v>100301701</v>
      </c>
      <c r="U41" s="6" t="s">
        <v>676</v>
      </c>
      <c r="V41" s="6">
        <v>35.4429084</v>
      </c>
      <c r="W41" s="6">
        <v>139.64844529999999</v>
      </c>
      <c r="X41" s="6">
        <v>104</v>
      </c>
      <c r="Y41" s="6" t="s">
        <v>844</v>
      </c>
      <c r="Z41" s="6">
        <v>1003003</v>
      </c>
      <c r="AA41" s="6" t="s">
        <v>407</v>
      </c>
      <c r="AB41" s="6">
        <v>100300301</v>
      </c>
      <c r="AC41" s="6" t="s">
        <v>642</v>
      </c>
      <c r="AD41" s="6">
        <v>0</v>
      </c>
      <c r="AE41" s="6">
        <v>2</v>
      </c>
      <c r="AF41" s="6" t="s">
        <v>97</v>
      </c>
      <c r="AG41" s="6" t="s">
        <v>35</v>
      </c>
      <c r="AH41" s="6">
        <v>420</v>
      </c>
      <c r="AI41" s="6" t="s">
        <v>95</v>
      </c>
      <c r="AJ41" s="21" t="str">
        <f t="shared" si="6"/>
        <v>自転車</v>
      </c>
      <c r="AK41" s="21" t="str">
        <f t="shared" si="61"/>
        <v>自転車</v>
      </c>
      <c r="AL41" s="6">
        <v>7.6</v>
      </c>
      <c r="AM41" s="6">
        <v>1</v>
      </c>
      <c r="AN41" s="6">
        <v>952</v>
      </c>
      <c r="AO41" s="6">
        <v>4.9000000000000004</v>
      </c>
      <c r="AP41" s="6">
        <v>1</v>
      </c>
      <c r="AQ41" s="6">
        <v>18</v>
      </c>
      <c r="AR41" s="6">
        <v>210</v>
      </c>
      <c r="AS41" s="6" t="s">
        <v>133</v>
      </c>
      <c r="AT41" s="6" t="s">
        <v>139</v>
      </c>
      <c r="AU41" s="6">
        <v>0</v>
      </c>
      <c r="AV41" s="6">
        <v>255</v>
      </c>
      <c r="AW41" s="6">
        <v>3.1</v>
      </c>
      <c r="AX41" s="6">
        <v>781</v>
      </c>
      <c r="AY41" s="6">
        <v>9.3000000000000007</v>
      </c>
      <c r="AZ41" s="6">
        <v>30.400000000000002</v>
      </c>
      <c r="BA41" s="6">
        <v>1</v>
      </c>
      <c r="BB41" s="6">
        <v>632</v>
      </c>
      <c r="BC41" s="6">
        <v>3.2</v>
      </c>
      <c r="BD41" s="6">
        <v>1</v>
      </c>
      <c r="BE41" s="6">
        <v>632</v>
      </c>
      <c r="BF41" s="6">
        <v>7.6</v>
      </c>
      <c r="BG41" s="6">
        <v>1</v>
      </c>
      <c r="BH41" s="6">
        <v>0.2</v>
      </c>
      <c r="BI41" s="6">
        <v>2</v>
      </c>
      <c r="BJ41" s="6">
        <v>210</v>
      </c>
      <c r="BK41" s="6">
        <v>254</v>
      </c>
      <c r="BL41" s="6">
        <v>3.8</v>
      </c>
      <c r="BM41" s="6">
        <v>161</v>
      </c>
      <c r="BN41" s="6">
        <v>2.4</v>
      </c>
      <c r="BO41" s="6">
        <v>8.1999999999999993</v>
      </c>
    </row>
    <row r="42" spans="1:67" s="37" customFormat="1" ht="17" customHeight="1">
      <c r="A42" s="36">
        <v>257488</v>
      </c>
      <c r="B42" s="37" t="s">
        <v>40</v>
      </c>
      <c r="C42" s="37">
        <v>200</v>
      </c>
      <c r="D42" s="37" t="s">
        <v>85</v>
      </c>
      <c r="E42" s="26">
        <f>IF(D42="帰宅",0,IF(#REF!="帰宅",1,IF(#REF!="帰宅",2,IF(D43="帰宅",3,IF(D44="帰宅",4,5)))))</f>
        <v>0</v>
      </c>
      <c r="F42" s="21" t="str">
        <f t="shared" si="62"/>
        <v>食事</v>
      </c>
      <c r="G42" s="26"/>
      <c r="H42" s="38">
        <v>40138.574733796297</v>
      </c>
      <c r="I42" s="38">
        <v>40138.602500000001</v>
      </c>
      <c r="J42" s="39"/>
      <c r="K42" s="28">
        <f t="shared" ref="K42" si="66">J39+J40+J41+J42</f>
        <v>0.12891203703475185</v>
      </c>
      <c r="L42" s="37">
        <v>2399</v>
      </c>
      <c r="M42" s="40">
        <v>1958.823252811761</v>
      </c>
      <c r="N42" s="37">
        <v>35.4428172</v>
      </c>
      <c r="O42" s="37">
        <v>139.6477855</v>
      </c>
      <c r="P42" s="37">
        <v>104</v>
      </c>
      <c r="Q42" s="37" t="s">
        <v>844</v>
      </c>
      <c r="R42" s="37">
        <v>1003003</v>
      </c>
      <c r="S42" s="37" t="s">
        <v>407</v>
      </c>
      <c r="T42" s="37">
        <v>100300301</v>
      </c>
      <c r="U42" s="37" t="s">
        <v>642</v>
      </c>
      <c r="V42" s="37">
        <v>35.425484820000001</v>
      </c>
      <c r="W42" s="37">
        <v>139.65166930000001</v>
      </c>
      <c r="X42" s="37">
        <v>104</v>
      </c>
      <c r="Y42" s="37" t="s">
        <v>844</v>
      </c>
      <c r="Z42" s="37">
        <v>1003012</v>
      </c>
      <c r="AA42" s="37" t="s">
        <v>426</v>
      </c>
      <c r="AB42" s="37">
        <v>100301201</v>
      </c>
      <c r="AC42" s="37" t="s">
        <v>712</v>
      </c>
      <c r="AD42" s="37">
        <v>0</v>
      </c>
      <c r="AE42" s="37">
        <v>2</v>
      </c>
      <c r="AF42" s="37" t="s">
        <v>97</v>
      </c>
      <c r="AG42" s="37" t="s">
        <v>35</v>
      </c>
      <c r="AH42" s="37">
        <v>410</v>
      </c>
      <c r="AI42" s="37" t="s">
        <v>43</v>
      </c>
      <c r="AJ42" s="21" t="str">
        <f t="shared" si="6"/>
        <v>徒歩</v>
      </c>
      <c r="AK42" s="26"/>
      <c r="AL42" s="37">
        <v>11.7</v>
      </c>
      <c r="AM42" s="37">
        <v>1</v>
      </c>
      <c r="AN42" s="37">
        <v>2708</v>
      </c>
      <c r="AO42" s="37">
        <v>13.2</v>
      </c>
      <c r="AP42" s="37">
        <v>1</v>
      </c>
      <c r="AQ42" s="37">
        <v>21</v>
      </c>
      <c r="AR42" s="37">
        <v>520</v>
      </c>
      <c r="AS42" s="37" t="s">
        <v>139</v>
      </c>
      <c r="AT42" s="37" t="s">
        <v>41</v>
      </c>
      <c r="AU42" s="37">
        <v>2</v>
      </c>
      <c r="AV42" s="37">
        <v>754</v>
      </c>
      <c r="AW42" s="37">
        <v>9.1</v>
      </c>
      <c r="AX42" s="37">
        <v>772</v>
      </c>
      <c r="AY42" s="37">
        <v>9.6999999999999993</v>
      </c>
      <c r="AZ42" s="37">
        <v>39.799999999999997</v>
      </c>
      <c r="BA42" s="37">
        <v>1</v>
      </c>
      <c r="BB42" s="37">
        <v>2340</v>
      </c>
      <c r="BC42" s="37">
        <v>11.7</v>
      </c>
      <c r="BD42" s="37">
        <v>1</v>
      </c>
      <c r="BE42" s="37">
        <v>2340</v>
      </c>
      <c r="BF42" s="37">
        <v>28.3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</row>
    <row r="43" spans="1:67" s="31" customFormat="1" ht="17" customHeight="1">
      <c r="A43" s="30">
        <v>257693</v>
      </c>
      <c r="B43" s="31" t="s">
        <v>40</v>
      </c>
      <c r="C43" s="31">
        <v>100</v>
      </c>
      <c r="D43" s="31" t="s">
        <v>86</v>
      </c>
      <c r="E43" s="16">
        <f>IF(D43="帰宅",0,IF(D44="帰宅",1,IF(D45="帰宅",2,IF(D46="帰宅",3,IF(#REF!="帰宅",4,5)))))</f>
        <v>3</v>
      </c>
      <c r="F43" s="16"/>
      <c r="G43" s="16" t="str">
        <f t="shared" ref="G43:G45" si="67">D44</f>
        <v>娯楽</v>
      </c>
      <c r="H43" s="32">
        <v>40141.349398148152</v>
      </c>
      <c r="I43" s="32">
        <v>40141.357025462959</v>
      </c>
      <c r="J43" s="33">
        <v>0.20052083333575865</v>
      </c>
      <c r="K43" s="18">
        <f t="shared" ref="K43" si="68">J43+J44+J45+J46</f>
        <v>0.41212962963618338</v>
      </c>
      <c r="L43" s="31">
        <v>659</v>
      </c>
      <c r="M43" s="34">
        <v>1045.3787909628581</v>
      </c>
      <c r="N43" s="31">
        <v>35.42560821</v>
      </c>
      <c r="O43" s="31">
        <v>139.65163709999999</v>
      </c>
      <c r="P43" s="31">
        <v>104</v>
      </c>
      <c r="Q43" s="31" t="s">
        <v>844</v>
      </c>
      <c r="R43" s="31">
        <v>1003012</v>
      </c>
      <c r="S43" s="31" t="s">
        <v>426</v>
      </c>
      <c r="T43" s="31">
        <v>100301201</v>
      </c>
      <c r="U43" s="31" t="s">
        <v>712</v>
      </c>
      <c r="V43" s="31">
        <v>35.429958720000002</v>
      </c>
      <c r="W43" s="31">
        <v>139.661867</v>
      </c>
      <c r="X43" s="31">
        <v>104</v>
      </c>
      <c r="Y43" s="31" t="s">
        <v>844</v>
      </c>
      <c r="Z43" s="31">
        <v>1003010</v>
      </c>
      <c r="AA43" s="31" t="s">
        <v>422</v>
      </c>
      <c r="AB43" s="31">
        <v>100301003</v>
      </c>
      <c r="AC43" s="31" t="s">
        <v>701</v>
      </c>
      <c r="AD43" s="31">
        <v>0</v>
      </c>
      <c r="AE43" s="31">
        <v>2</v>
      </c>
      <c r="AF43" s="31" t="s">
        <v>97</v>
      </c>
      <c r="AG43" s="31" t="s">
        <v>35</v>
      </c>
      <c r="AH43" s="31">
        <v>410</v>
      </c>
      <c r="AI43" s="31" t="s">
        <v>43</v>
      </c>
      <c r="AJ43" s="16"/>
      <c r="AK43" s="16" t="str">
        <f t="shared" ref="AK43:AK45" si="69">AI44</f>
        <v>自転車</v>
      </c>
      <c r="AL43" s="31">
        <v>7.3</v>
      </c>
      <c r="AM43" s="31">
        <v>1</v>
      </c>
      <c r="AN43" s="31">
        <v>1517</v>
      </c>
      <c r="AO43" s="31">
        <v>8</v>
      </c>
      <c r="AP43" s="31">
        <v>1</v>
      </c>
      <c r="AQ43" s="31">
        <v>19</v>
      </c>
      <c r="AR43" s="31">
        <v>210</v>
      </c>
      <c r="AS43" s="31" t="s">
        <v>41</v>
      </c>
      <c r="AT43" s="31" t="s">
        <v>36</v>
      </c>
      <c r="AU43" s="31">
        <v>0</v>
      </c>
      <c r="AV43" s="31">
        <v>767</v>
      </c>
      <c r="AW43" s="31">
        <v>9</v>
      </c>
      <c r="AX43" s="31">
        <v>2124</v>
      </c>
      <c r="AY43" s="31">
        <v>25.5</v>
      </c>
      <c r="AZ43" s="31">
        <v>53.5</v>
      </c>
      <c r="BA43" s="31">
        <v>1</v>
      </c>
      <c r="BB43" s="31">
        <v>1467</v>
      </c>
      <c r="BC43" s="31">
        <v>7.3</v>
      </c>
      <c r="BD43" s="31">
        <v>1</v>
      </c>
      <c r="BE43" s="31">
        <v>1467</v>
      </c>
      <c r="BF43" s="31">
        <v>17.2</v>
      </c>
      <c r="BG43" s="31">
        <v>1</v>
      </c>
      <c r="BH43" s="31">
        <v>0.73</v>
      </c>
      <c r="BI43" s="31">
        <v>4</v>
      </c>
      <c r="BJ43" s="31">
        <v>210</v>
      </c>
      <c r="BK43" s="31">
        <v>418</v>
      </c>
      <c r="BL43" s="31">
        <v>6.3</v>
      </c>
      <c r="BM43" s="31">
        <v>238</v>
      </c>
      <c r="BN43" s="31">
        <v>3.6</v>
      </c>
      <c r="BO43" s="31">
        <v>13.9</v>
      </c>
    </row>
    <row r="44" spans="1:67" s="6" customFormat="1" ht="17" customHeight="1">
      <c r="A44" s="35">
        <v>257717</v>
      </c>
      <c r="B44" s="6" t="s">
        <v>40</v>
      </c>
      <c r="C44" s="6">
        <v>700</v>
      </c>
      <c r="D44" s="6" t="s">
        <v>90</v>
      </c>
      <c r="E44" s="21">
        <f>IF(D44="帰宅",0,IF(D45="帰宅",1,IF(D46="帰宅",2,IF(#REF!="帰宅",3,IF(#REF!="帰宅",4,5)))))</f>
        <v>2</v>
      </c>
      <c r="F44" s="21" t="str">
        <f t="shared" ref="F44:F46" si="70">D43</f>
        <v>出勤</v>
      </c>
      <c r="G44" s="21" t="str">
        <f t="shared" si="67"/>
        <v>帰社</v>
      </c>
      <c r="H44" s="7">
        <v>40141.557546296295</v>
      </c>
      <c r="I44" s="7">
        <v>40141.567662037036</v>
      </c>
      <c r="J44" s="13">
        <v>9.8425925927585922E-2</v>
      </c>
      <c r="K44" s="23">
        <f t="shared" ref="K44" si="71">J43+J44+J45+J46</f>
        <v>0.41212962963618338</v>
      </c>
      <c r="L44" s="6">
        <v>874</v>
      </c>
      <c r="M44" s="10">
        <v>734.07006595432335</v>
      </c>
      <c r="N44" s="6">
        <v>35.430194800000002</v>
      </c>
      <c r="O44" s="6">
        <v>139.6619958</v>
      </c>
      <c r="P44" s="6">
        <v>104</v>
      </c>
      <c r="Q44" s="6" t="s">
        <v>844</v>
      </c>
      <c r="R44" s="6">
        <v>1003010</v>
      </c>
      <c r="S44" s="6" t="s">
        <v>422</v>
      </c>
      <c r="T44" s="6">
        <v>100301003</v>
      </c>
      <c r="U44" s="6" t="s">
        <v>701</v>
      </c>
      <c r="V44" s="6">
        <v>35.424535280000001</v>
      </c>
      <c r="W44" s="6">
        <v>139.66616930000001</v>
      </c>
      <c r="X44" s="6">
        <v>104</v>
      </c>
      <c r="Y44" s="6" t="s">
        <v>844</v>
      </c>
      <c r="Z44" s="6">
        <v>1003011</v>
      </c>
      <c r="AA44" s="6" t="s">
        <v>429</v>
      </c>
      <c r="AB44" s="6">
        <v>100301111</v>
      </c>
      <c r="AC44" s="6" t="s">
        <v>711</v>
      </c>
      <c r="AD44" s="6">
        <v>0</v>
      </c>
      <c r="AE44" s="6">
        <v>2</v>
      </c>
      <c r="AF44" s="6" t="s">
        <v>97</v>
      </c>
      <c r="AG44" s="6" t="s">
        <v>35</v>
      </c>
      <c r="AH44" s="6">
        <v>410</v>
      </c>
      <c r="AI44" s="6" t="s">
        <v>43</v>
      </c>
      <c r="AJ44" s="21" t="str">
        <f t="shared" ref="AJ44" si="72">AI43</f>
        <v>自転車</v>
      </c>
      <c r="AK44" s="21" t="str">
        <f t="shared" si="69"/>
        <v>自転車</v>
      </c>
      <c r="AL44" s="6">
        <v>4.0999999999999996</v>
      </c>
      <c r="AM44" s="6">
        <v>1</v>
      </c>
      <c r="AN44" s="6">
        <v>876</v>
      </c>
      <c r="AO44" s="6">
        <v>3.5</v>
      </c>
      <c r="AP44" s="6">
        <v>1</v>
      </c>
      <c r="AQ44" s="6">
        <v>24</v>
      </c>
      <c r="AR44" s="6">
        <v>340</v>
      </c>
      <c r="AS44" s="6" t="s">
        <v>36</v>
      </c>
      <c r="AT44" s="6" t="s">
        <v>41</v>
      </c>
      <c r="AU44" s="6">
        <v>1</v>
      </c>
      <c r="AV44" s="6">
        <v>2056</v>
      </c>
      <c r="AW44" s="6">
        <v>25.8</v>
      </c>
      <c r="AX44" s="6">
        <v>2708</v>
      </c>
      <c r="AY44" s="6">
        <v>32.799999999999997</v>
      </c>
      <c r="AZ44" s="6">
        <v>82.6</v>
      </c>
      <c r="BA44" s="6">
        <v>1</v>
      </c>
      <c r="BB44" s="6">
        <v>817</v>
      </c>
      <c r="BC44" s="6">
        <v>4.0999999999999996</v>
      </c>
      <c r="BD44" s="6">
        <v>1</v>
      </c>
      <c r="BE44" s="6">
        <v>817</v>
      </c>
      <c r="BF44" s="6">
        <v>10.4</v>
      </c>
      <c r="BG44" s="6">
        <v>1</v>
      </c>
      <c r="BH44" s="6">
        <v>0.82</v>
      </c>
      <c r="BI44" s="6">
        <v>3</v>
      </c>
      <c r="BJ44" s="6">
        <v>210</v>
      </c>
      <c r="BK44" s="6">
        <v>422</v>
      </c>
      <c r="BL44" s="6">
        <v>6.3</v>
      </c>
      <c r="BM44" s="6">
        <v>196</v>
      </c>
      <c r="BN44" s="6">
        <v>2.9</v>
      </c>
      <c r="BO44" s="6">
        <v>12.200000000000001</v>
      </c>
    </row>
    <row r="45" spans="1:67" s="6" customFormat="1" ht="17" customHeight="1">
      <c r="A45" s="35">
        <v>257726</v>
      </c>
      <c r="B45" s="6" t="s">
        <v>40</v>
      </c>
      <c r="C45" s="6">
        <v>300</v>
      </c>
      <c r="D45" s="6" t="s">
        <v>88</v>
      </c>
      <c r="E45" s="21">
        <f>IF(D45="帰宅",0,IF(D46="帰宅",1,IF(#REF!="帰宅",2,IF(#REF!="帰宅",3,IF(#REF!="帰宅",4,5)))))</f>
        <v>1</v>
      </c>
      <c r="F45" s="21" t="str">
        <f t="shared" si="70"/>
        <v>娯楽</v>
      </c>
      <c r="G45" s="21" t="str">
        <f t="shared" si="67"/>
        <v>帰宅</v>
      </c>
      <c r="H45" s="7">
        <v>40141.666087962964</v>
      </c>
      <c r="I45" s="7">
        <v>40141.680115740739</v>
      </c>
      <c r="J45" s="13">
        <v>0.11318287037283881</v>
      </c>
      <c r="K45" s="23">
        <f t="shared" ref="K45" si="73">J43+J44+J45+J46</f>
        <v>0.41212962963618338</v>
      </c>
      <c r="L45" s="6">
        <v>1212</v>
      </c>
      <c r="M45" s="10">
        <v>662.99681133393324</v>
      </c>
      <c r="N45" s="6">
        <v>35.425275599999999</v>
      </c>
      <c r="O45" s="6">
        <v>139.6659655</v>
      </c>
      <c r="P45" s="6">
        <v>104</v>
      </c>
      <c r="Q45" s="6" t="s">
        <v>844</v>
      </c>
      <c r="R45" s="6">
        <v>1003011</v>
      </c>
      <c r="S45" s="6" t="s">
        <v>429</v>
      </c>
      <c r="T45" s="6">
        <v>100301111</v>
      </c>
      <c r="U45" s="6" t="s">
        <v>711</v>
      </c>
      <c r="V45" s="6">
        <v>35.430216199999997</v>
      </c>
      <c r="W45" s="6">
        <v>139.66186709999999</v>
      </c>
      <c r="X45" s="6">
        <v>104</v>
      </c>
      <c r="Y45" s="6" t="s">
        <v>844</v>
      </c>
      <c r="Z45" s="6">
        <v>1003010</v>
      </c>
      <c r="AA45" s="6" t="s">
        <v>422</v>
      </c>
      <c r="AB45" s="6">
        <v>100301003</v>
      </c>
      <c r="AC45" s="6" t="s">
        <v>701</v>
      </c>
      <c r="AD45" s="6">
        <v>0</v>
      </c>
      <c r="AE45" s="6">
        <v>2</v>
      </c>
      <c r="AF45" s="6" t="s">
        <v>97</v>
      </c>
      <c r="AG45" s="6" t="s">
        <v>35</v>
      </c>
      <c r="AH45" s="6">
        <v>410</v>
      </c>
      <c r="AI45" s="6" t="s">
        <v>43</v>
      </c>
      <c r="AJ45" s="21" t="str">
        <f t="shared" si="6"/>
        <v>自転車</v>
      </c>
      <c r="AK45" s="21" t="str">
        <f t="shared" si="69"/>
        <v>自転車</v>
      </c>
      <c r="AL45" s="6">
        <v>3.7</v>
      </c>
      <c r="AM45" s="6">
        <v>1</v>
      </c>
      <c r="AN45" s="6">
        <v>782</v>
      </c>
      <c r="AO45" s="6">
        <v>3</v>
      </c>
      <c r="AP45" s="6">
        <v>1</v>
      </c>
      <c r="AQ45" s="6">
        <v>19</v>
      </c>
      <c r="AR45" s="6">
        <v>210</v>
      </c>
      <c r="AS45" s="6" t="s">
        <v>41</v>
      </c>
      <c r="AT45" s="6" t="s">
        <v>36</v>
      </c>
      <c r="AU45" s="6">
        <v>0</v>
      </c>
      <c r="AV45" s="6">
        <v>2721</v>
      </c>
      <c r="AW45" s="6">
        <v>33.1</v>
      </c>
      <c r="AX45" s="6">
        <v>2044</v>
      </c>
      <c r="AY45" s="6">
        <v>24.9</v>
      </c>
      <c r="AZ45" s="6">
        <v>77</v>
      </c>
      <c r="BA45" s="6">
        <v>1</v>
      </c>
      <c r="BB45" s="6">
        <v>747</v>
      </c>
      <c r="BC45" s="6">
        <v>3.7</v>
      </c>
      <c r="BD45" s="6">
        <v>1</v>
      </c>
      <c r="BE45" s="6">
        <v>747</v>
      </c>
      <c r="BF45" s="6">
        <v>9.1</v>
      </c>
      <c r="BG45" s="6">
        <v>1</v>
      </c>
      <c r="BH45" s="6">
        <v>0.67</v>
      </c>
      <c r="BI45" s="6">
        <v>3</v>
      </c>
      <c r="BJ45" s="6">
        <v>210</v>
      </c>
      <c r="BK45" s="6">
        <v>118</v>
      </c>
      <c r="BL45" s="6">
        <v>1.8</v>
      </c>
      <c r="BM45" s="6">
        <v>255</v>
      </c>
      <c r="BN45" s="6">
        <v>3.8</v>
      </c>
      <c r="BO45" s="6">
        <v>8.6</v>
      </c>
    </row>
    <row r="46" spans="1:67" s="37" customFormat="1" ht="17" customHeight="1">
      <c r="A46" s="36">
        <v>257744</v>
      </c>
      <c r="B46" s="37" t="s">
        <v>40</v>
      </c>
      <c r="C46" s="37">
        <v>200</v>
      </c>
      <c r="D46" s="37" t="s">
        <v>85</v>
      </c>
      <c r="E46" s="26">
        <f>IF(D46="帰宅",0,IF(#REF!="帰宅",1,IF(#REF!="帰宅",2,IF(#REF!="帰宅",3,IF(#REF!="帰宅",4,5)))))</f>
        <v>0</v>
      </c>
      <c r="F46" s="21" t="str">
        <f t="shared" si="70"/>
        <v>帰社</v>
      </c>
      <c r="G46" s="26"/>
      <c r="H46" s="38">
        <v>40141.793298611112</v>
      </c>
      <c r="I46" s="38">
        <v>40141.815520833334</v>
      </c>
      <c r="J46" s="39"/>
      <c r="K46" s="28">
        <f t="shared" ref="K46" si="74">J43+J44+J45+J46</f>
        <v>0.41212962963618338</v>
      </c>
      <c r="L46" s="37">
        <v>1920</v>
      </c>
      <c r="M46" s="40">
        <v>934.80170465584297</v>
      </c>
      <c r="N46" s="37">
        <v>35.428789340000002</v>
      </c>
      <c r="O46" s="37">
        <v>139.6613199</v>
      </c>
      <c r="P46" s="37">
        <v>104</v>
      </c>
      <c r="Q46" s="37" t="s">
        <v>844</v>
      </c>
      <c r="R46" s="37">
        <v>1003010</v>
      </c>
      <c r="S46" s="37" t="s">
        <v>422</v>
      </c>
      <c r="T46" s="37">
        <v>100301003</v>
      </c>
      <c r="U46" s="37" t="s">
        <v>701</v>
      </c>
      <c r="V46" s="37">
        <v>35.425436529999999</v>
      </c>
      <c r="W46" s="37">
        <v>139.6518571</v>
      </c>
      <c r="X46" s="37">
        <v>104</v>
      </c>
      <c r="Y46" s="37" t="s">
        <v>844</v>
      </c>
      <c r="Z46" s="37">
        <v>1003012</v>
      </c>
      <c r="AA46" s="37" t="s">
        <v>426</v>
      </c>
      <c r="AB46" s="37">
        <v>100301201</v>
      </c>
      <c r="AC46" s="37" t="s">
        <v>712</v>
      </c>
      <c r="AD46" s="37">
        <v>0</v>
      </c>
      <c r="AE46" s="37">
        <v>2</v>
      </c>
      <c r="AF46" s="37" t="s">
        <v>97</v>
      </c>
      <c r="AG46" s="37" t="s">
        <v>35</v>
      </c>
      <c r="AH46" s="37">
        <v>410</v>
      </c>
      <c r="AI46" s="37" t="s">
        <v>43</v>
      </c>
      <c r="AJ46" s="21" t="str">
        <f t="shared" si="6"/>
        <v>自転車</v>
      </c>
      <c r="AK46" s="26"/>
      <c r="AL46" s="37">
        <v>6.5</v>
      </c>
      <c r="AM46" s="37">
        <v>1</v>
      </c>
      <c r="AN46" s="37">
        <v>1981</v>
      </c>
      <c r="AO46" s="37">
        <v>10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1</v>
      </c>
      <c r="BB46" s="37">
        <v>1309</v>
      </c>
      <c r="BC46" s="37">
        <v>6.5</v>
      </c>
      <c r="BD46" s="37">
        <v>1</v>
      </c>
      <c r="BE46" s="37">
        <v>1309</v>
      </c>
      <c r="BF46" s="37">
        <v>17</v>
      </c>
      <c r="BG46" s="37">
        <v>1</v>
      </c>
      <c r="BH46" s="37">
        <v>0.48</v>
      </c>
      <c r="BI46" s="37">
        <v>3</v>
      </c>
      <c r="BJ46" s="37">
        <v>210</v>
      </c>
      <c r="BK46" s="37">
        <v>399</v>
      </c>
      <c r="BL46" s="37">
        <v>6</v>
      </c>
      <c r="BM46" s="37">
        <v>435</v>
      </c>
      <c r="BN46" s="37">
        <v>6.5</v>
      </c>
      <c r="BO46" s="37">
        <v>15.5</v>
      </c>
    </row>
    <row r="47" spans="1:67" s="3" customFormat="1">
      <c r="A47" s="6">
        <v>255726</v>
      </c>
      <c r="B47" s="6" t="s">
        <v>64</v>
      </c>
      <c r="C47" s="6">
        <v>500</v>
      </c>
      <c r="D47" s="6" t="s">
        <v>33</v>
      </c>
      <c r="E47" s="3">
        <f>IF(D47="帰宅",0,IF(D48="帰宅",1,IF(D49="帰宅",2,IF(D50="帰宅",3,IF(#REF!="帰宅",4,5)))))</f>
        <v>3</v>
      </c>
      <c r="F47" s="16"/>
      <c r="G47" s="16" t="str">
        <f t="shared" ref="G47:G49" si="75">D48</f>
        <v>その他</v>
      </c>
      <c r="H47" s="7">
        <v>40119.648923611108</v>
      </c>
      <c r="I47" s="7">
        <v>40119.695625</v>
      </c>
      <c r="J47" s="13">
        <v>3.7800925922056194E-2</v>
      </c>
      <c r="K47" s="18">
        <f t="shared" ref="K47" si="76">J47+J48+J49+J50</f>
        <v>0.1861921296294895</v>
      </c>
      <c r="L47" s="6">
        <v>4035</v>
      </c>
      <c r="M47" s="10">
        <v>40914.389435482153</v>
      </c>
      <c r="N47" s="6">
        <v>35.421145000000003</v>
      </c>
      <c r="O47" s="6">
        <v>139.36011859999999</v>
      </c>
      <c r="P47" s="6">
        <v>212</v>
      </c>
      <c r="Q47" s="6" t="s">
        <v>835</v>
      </c>
      <c r="R47" s="6">
        <v>2120902</v>
      </c>
      <c r="S47" s="6" t="s">
        <v>433</v>
      </c>
      <c r="T47" s="6">
        <v>212090201</v>
      </c>
      <c r="U47" s="6" t="s">
        <v>718</v>
      </c>
      <c r="V47" s="6">
        <v>35.661567460000001</v>
      </c>
      <c r="W47" s="6">
        <v>139.7025294</v>
      </c>
      <c r="X47" s="6"/>
      <c r="Y47" s="6"/>
      <c r="Z47" s="6"/>
      <c r="AA47" s="6"/>
      <c r="AB47" s="6"/>
      <c r="AC47" s="6"/>
      <c r="AD47" s="6">
        <v>31</v>
      </c>
      <c r="AE47" s="6">
        <v>1</v>
      </c>
      <c r="AF47" s="6" t="s">
        <v>34</v>
      </c>
      <c r="AG47" s="6" t="s">
        <v>108</v>
      </c>
      <c r="AH47" s="6">
        <v>100</v>
      </c>
      <c r="AI47" s="6" t="s">
        <v>93</v>
      </c>
      <c r="AJ47" s="16"/>
      <c r="AK47" s="16" t="str">
        <f t="shared" ref="AK47:AK49" si="77">AI48</f>
        <v>自動車</v>
      </c>
      <c r="AL47" s="6">
        <v>85.4</v>
      </c>
      <c r="AM47" s="6">
        <v>1</v>
      </c>
      <c r="AN47" s="6">
        <v>47660</v>
      </c>
      <c r="AO47" s="6">
        <v>85.4</v>
      </c>
      <c r="AP47" s="6">
        <v>1</v>
      </c>
      <c r="AQ47" s="6">
        <v>58</v>
      </c>
      <c r="AR47" s="6">
        <v>640</v>
      </c>
      <c r="AS47" s="6" t="s">
        <v>115</v>
      </c>
      <c r="AT47" s="6" t="s">
        <v>191</v>
      </c>
      <c r="AU47" s="6">
        <v>1</v>
      </c>
      <c r="AV47" s="6">
        <v>1818</v>
      </c>
      <c r="AW47" s="6">
        <v>23.4</v>
      </c>
      <c r="AX47" s="6">
        <v>978</v>
      </c>
      <c r="AY47" s="6">
        <v>11.8</v>
      </c>
      <c r="AZ47" s="6">
        <v>93.2</v>
      </c>
      <c r="BA47" s="6">
        <v>1</v>
      </c>
      <c r="BB47" s="6">
        <v>44512</v>
      </c>
      <c r="BC47" s="6">
        <v>222.6</v>
      </c>
      <c r="BD47" s="6">
        <v>1</v>
      </c>
      <c r="BE47" s="6">
        <v>44512</v>
      </c>
      <c r="BF47" s="6">
        <v>555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</row>
    <row r="48" spans="1:67" s="3" customFormat="1">
      <c r="A48" s="6">
        <v>255742</v>
      </c>
      <c r="B48" s="6" t="s">
        <v>64</v>
      </c>
      <c r="C48" s="6">
        <v>999</v>
      </c>
      <c r="D48" s="6" t="s">
        <v>84</v>
      </c>
      <c r="E48" s="3">
        <f>IF(D48="帰宅",0,IF(D49="帰宅",1,IF(D50="帰宅",2,IF(#REF!="帰宅",3,IF(#REF!="帰宅",4,5)))))</f>
        <v>2</v>
      </c>
      <c r="F48" s="21" t="str">
        <f t="shared" ref="F48:F50" si="78">D47</f>
        <v>買い物</v>
      </c>
      <c r="G48" s="21" t="str">
        <f t="shared" si="75"/>
        <v>食事</v>
      </c>
      <c r="H48" s="7">
        <v>40119.733425925922</v>
      </c>
      <c r="I48" s="7">
        <v>40119.751701388886</v>
      </c>
      <c r="J48" s="13">
        <v>3.0740740745386574E-2</v>
      </c>
      <c r="K48" s="23">
        <f t="shared" ref="K48" si="79">J47+J48+J49+J50</f>
        <v>0.1861921296294895</v>
      </c>
      <c r="L48" s="6">
        <v>1579</v>
      </c>
      <c r="M48" s="10">
        <v>3848.8764117631085</v>
      </c>
      <c r="N48" s="6">
        <v>35.662806699999997</v>
      </c>
      <c r="O48" s="6">
        <v>139.70081809999999</v>
      </c>
      <c r="P48" s="6"/>
      <c r="Q48" s="6"/>
      <c r="R48" s="6"/>
      <c r="S48" s="6"/>
      <c r="T48" s="6"/>
      <c r="U48" s="6"/>
      <c r="V48" s="6">
        <v>35.671958340000003</v>
      </c>
      <c r="W48" s="6">
        <v>139.74191490000001</v>
      </c>
      <c r="X48" s="6"/>
      <c r="Y48" s="6"/>
      <c r="Z48" s="6"/>
      <c r="AA48" s="6"/>
      <c r="AB48" s="6"/>
      <c r="AC48" s="6"/>
      <c r="AD48" s="6">
        <v>31</v>
      </c>
      <c r="AE48" s="6">
        <v>1</v>
      </c>
      <c r="AF48" s="6" t="s">
        <v>34</v>
      </c>
      <c r="AG48" s="6" t="s">
        <v>108</v>
      </c>
      <c r="AH48" s="6">
        <v>100</v>
      </c>
      <c r="AI48" s="6" t="s">
        <v>93</v>
      </c>
      <c r="AJ48" s="21" t="str">
        <f t="shared" ref="AJ48" si="80">AI47</f>
        <v>自動車</v>
      </c>
      <c r="AK48" s="21" t="str">
        <f t="shared" si="77"/>
        <v>自動車</v>
      </c>
      <c r="AL48" s="6">
        <v>14.8</v>
      </c>
      <c r="AM48" s="6">
        <v>1</v>
      </c>
      <c r="AN48" s="6">
        <v>5266</v>
      </c>
      <c r="AO48" s="6">
        <v>14.8</v>
      </c>
      <c r="AP48" s="6">
        <v>1</v>
      </c>
      <c r="AQ48" s="6">
        <v>13</v>
      </c>
      <c r="AR48" s="6">
        <v>160</v>
      </c>
      <c r="AS48" s="6" t="s">
        <v>195</v>
      </c>
      <c r="AT48" s="6" t="s">
        <v>196</v>
      </c>
      <c r="AU48" s="6">
        <v>1</v>
      </c>
      <c r="AV48" s="6">
        <v>1057</v>
      </c>
      <c r="AW48" s="6">
        <v>12.7</v>
      </c>
      <c r="AX48" s="6">
        <v>742</v>
      </c>
      <c r="AY48" s="6">
        <v>8.9</v>
      </c>
      <c r="AZ48" s="6">
        <v>34.6</v>
      </c>
      <c r="BA48" s="6">
        <v>1</v>
      </c>
      <c r="BB48" s="6">
        <v>4690</v>
      </c>
      <c r="BC48" s="6">
        <v>23.5</v>
      </c>
      <c r="BD48" s="6">
        <v>1</v>
      </c>
      <c r="BE48" s="6">
        <v>4690</v>
      </c>
      <c r="BF48" s="6">
        <v>56.1</v>
      </c>
      <c r="BG48" s="6">
        <v>0</v>
      </c>
      <c r="BH48" s="6">
        <v>0</v>
      </c>
      <c r="BI48" s="6">
        <v>0</v>
      </c>
      <c r="BJ48" s="6">
        <v>0</v>
      </c>
      <c r="BK48" s="6">
        <v>0</v>
      </c>
      <c r="BL48" s="6">
        <v>0</v>
      </c>
      <c r="BM48" s="6">
        <v>0</v>
      </c>
      <c r="BN48" s="6">
        <v>0</v>
      </c>
      <c r="BO48" s="6">
        <v>0</v>
      </c>
    </row>
    <row r="49" spans="1:67" s="3" customFormat="1">
      <c r="A49" s="6">
        <v>255755</v>
      </c>
      <c r="B49" s="6" t="s">
        <v>64</v>
      </c>
      <c r="C49" s="6">
        <v>600</v>
      </c>
      <c r="D49" s="6" t="s">
        <v>91</v>
      </c>
      <c r="E49" s="3">
        <f>IF(D49="帰宅",0,IF(D50="帰宅",1,IF(#REF!="帰宅",2,IF(#REF!="帰宅",3,IF(#REF!="帰宅",4,5)))))</f>
        <v>1</v>
      </c>
      <c r="F49" s="21" t="str">
        <f t="shared" si="78"/>
        <v>その他</v>
      </c>
      <c r="G49" s="21" t="str">
        <f t="shared" si="75"/>
        <v>帰宅</v>
      </c>
      <c r="H49" s="7">
        <v>40119.782442129632</v>
      </c>
      <c r="I49" s="7">
        <v>40119.830567129633</v>
      </c>
      <c r="J49" s="13">
        <v>0.11765046296204673</v>
      </c>
      <c r="K49" s="23">
        <f t="shared" ref="K49" si="81">J47+J48+J49+J50</f>
        <v>0.1861921296294895</v>
      </c>
      <c r="L49" s="6">
        <v>4158</v>
      </c>
      <c r="M49" s="10">
        <v>26759.338454281369</v>
      </c>
      <c r="N49" s="6">
        <v>35.673304860000002</v>
      </c>
      <c r="O49" s="6">
        <v>139.74021970000001</v>
      </c>
      <c r="P49" s="6"/>
      <c r="Q49" s="6"/>
      <c r="R49" s="6"/>
      <c r="S49" s="6"/>
      <c r="T49" s="6"/>
      <c r="U49" s="6"/>
      <c r="V49" s="6">
        <v>35.441417180000002</v>
      </c>
      <c r="W49" s="6">
        <v>139.66093910000001</v>
      </c>
      <c r="X49" s="6">
        <v>104</v>
      </c>
      <c r="Y49" s="6" t="s">
        <v>844</v>
      </c>
      <c r="Z49" s="6">
        <v>1003004</v>
      </c>
      <c r="AA49" s="6" t="s">
        <v>413</v>
      </c>
      <c r="AB49" s="6">
        <v>100300403</v>
      </c>
      <c r="AC49" s="6" t="s">
        <v>668</v>
      </c>
      <c r="AD49" s="6">
        <v>31</v>
      </c>
      <c r="AE49" s="6">
        <v>1</v>
      </c>
      <c r="AF49" s="6" t="s">
        <v>34</v>
      </c>
      <c r="AG49" s="6" t="s">
        <v>108</v>
      </c>
      <c r="AH49" s="6">
        <v>100</v>
      </c>
      <c r="AI49" s="6" t="s">
        <v>93</v>
      </c>
      <c r="AJ49" s="21" t="str">
        <f t="shared" si="6"/>
        <v>自動車</v>
      </c>
      <c r="AK49" s="21" t="str">
        <f t="shared" si="77"/>
        <v>自動車</v>
      </c>
      <c r="AL49" s="6">
        <v>63</v>
      </c>
      <c r="AM49" s="6">
        <v>1</v>
      </c>
      <c r="AN49" s="6">
        <v>33722</v>
      </c>
      <c r="AO49" s="6">
        <v>63</v>
      </c>
      <c r="AP49" s="6">
        <v>1</v>
      </c>
      <c r="AQ49" s="6">
        <v>48</v>
      </c>
      <c r="AR49" s="6">
        <v>810</v>
      </c>
      <c r="AS49" s="6" t="s">
        <v>196</v>
      </c>
      <c r="AT49" s="6" t="s">
        <v>36</v>
      </c>
      <c r="AU49" s="6">
        <v>2</v>
      </c>
      <c r="AV49" s="6">
        <v>497</v>
      </c>
      <c r="AW49" s="6">
        <v>6</v>
      </c>
      <c r="AX49" s="6">
        <v>1324</v>
      </c>
      <c r="AY49" s="6">
        <v>16.2</v>
      </c>
      <c r="AZ49" s="6">
        <v>70.2</v>
      </c>
      <c r="BA49" s="6">
        <v>1</v>
      </c>
      <c r="BB49" s="6">
        <v>30777</v>
      </c>
      <c r="BC49" s="6">
        <v>153.9</v>
      </c>
      <c r="BD49" s="6">
        <v>1</v>
      </c>
      <c r="BE49" s="6">
        <v>30777</v>
      </c>
      <c r="BF49" s="6">
        <v>378.7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</row>
    <row r="50" spans="1:67" s="3" customFormat="1">
      <c r="A50" s="37">
        <v>255762</v>
      </c>
      <c r="B50" s="37" t="s">
        <v>64</v>
      </c>
      <c r="C50" s="37">
        <v>200</v>
      </c>
      <c r="D50" s="37" t="s">
        <v>85</v>
      </c>
      <c r="E50" s="26">
        <f>IF(D50="帰宅",0,IF(#REF!="帰宅",1,IF(#REF!="帰宅",2,IF(#REF!="帰宅",3,IF(#REF!="帰宅",4,5)))))</f>
        <v>0</v>
      </c>
      <c r="F50" s="21" t="str">
        <f t="shared" si="78"/>
        <v>食事</v>
      </c>
      <c r="G50" s="26"/>
      <c r="H50" s="38">
        <v>40119.948217592595</v>
      </c>
      <c r="I50" s="38">
        <v>40120.040937500002</v>
      </c>
      <c r="J50" s="39"/>
      <c r="K50" s="28">
        <f t="shared" ref="K50" si="82">J47+J48+J49+J50</f>
        <v>0.1861921296294895</v>
      </c>
      <c r="L50" s="37">
        <v>8011</v>
      </c>
      <c r="M50" s="40">
        <v>27143.014083995091</v>
      </c>
      <c r="N50" s="37">
        <v>35.441358090000001</v>
      </c>
      <c r="O50" s="37">
        <v>139.66085860000001</v>
      </c>
      <c r="P50" s="37">
        <v>104</v>
      </c>
      <c r="Q50" s="37" t="s">
        <v>844</v>
      </c>
      <c r="R50" s="37">
        <v>1003004</v>
      </c>
      <c r="S50" s="37" t="s">
        <v>413</v>
      </c>
      <c r="T50" s="37">
        <v>100300403</v>
      </c>
      <c r="U50" s="37" t="s">
        <v>668</v>
      </c>
      <c r="V50" s="37">
        <v>35.436267299999997</v>
      </c>
      <c r="W50" s="37">
        <v>139.3612665</v>
      </c>
      <c r="X50" s="37">
        <v>212</v>
      </c>
      <c r="Y50" s="37" t="s">
        <v>835</v>
      </c>
      <c r="Z50" s="37">
        <v>2120102</v>
      </c>
      <c r="AA50" s="37" t="s">
        <v>415</v>
      </c>
      <c r="AB50" s="37">
        <v>212010203</v>
      </c>
      <c r="AC50" s="37" t="s">
        <v>683</v>
      </c>
      <c r="AD50" s="37">
        <v>31</v>
      </c>
      <c r="AE50" s="37">
        <v>1</v>
      </c>
      <c r="AF50" s="37" t="s">
        <v>34</v>
      </c>
      <c r="AG50" s="37" t="s">
        <v>108</v>
      </c>
      <c r="AH50" s="37">
        <v>100</v>
      </c>
      <c r="AI50" s="37" t="s">
        <v>93</v>
      </c>
      <c r="AJ50" s="21" t="str">
        <f t="shared" si="6"/>
        <v>自動車</v>
      </c>
      <c r="AK50" s="26"/>
      <c r="AL50" s="37">
        <v>73.7</v>
      </c>
      <c r="AM50" s="37">
        <v>1</v>
      </c>
      <c r="AN50" s="37">
        <v>38450</v>
      </c>
      <c r="AO50" s="37">
        <v>73.7</v>
      </c>
      <c r="AP50" s="37">
        <v>1</v>
      </c>
      <c r="AQ50" s="37">
        <v>61</v>
      </c>
      <c r="AR50" s="37">
        <v>620</v>
      </c>
      <c r="AS50" s="37" t="s">
        <v>36</v>
      </c>
      <c r="AT50" s="37" t="s">
        <v>131</v>
      </c>
      <c r="AU50" s="37">
        <v>2</v>
      </c>
      <c r="AV50" s="37">
        <v>1314</v>
      </c>
      <c r="AW50" s="37">
        <v>16.600000000000001</v>
      </c>
      <c r="AX50" s="37">
        <v>426</v>
      </c>
      <c r="AY50" s="37">
        <v>5.0999999999999996</v>
      </c>
      <c r="AZ50" s="37">
        <v>82.699999999999989</v>
      </c>
      <c r="BA50" s="37">
        <v>1</v>
      </c>
      <c r="BB50" s="37">
        <v>32116</v>
      </c>
      <c r="BC50" s="37">
        <v>160.6</v>
      </c>
      <c r="BD50" s="37">
        <v>1</v>
      </c>
      <c r="BE50" s="37">
        <v>32116</v>
      </c>
      <c r="BF50" s="37">
        <v>398.9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0</v>
      </c>
      <c r="BM50" s="37">
        <v>0</v>
      </c>
      <c r="BN50" s="37">
        <v>0</v>
      </c>
      <c r="BO50" s="37">
        <v>0</v>
      </c>
    </row>
    <row r="51" spans="1:67" s="3" customFormat="1">
      <c r="A51" s="6">
        <v>256395</v>
      </c>
      <c r="B51" s="6" t="s">
        <v>64</v>
      </c>
      <c r="C51" s="6">
        <v>100</v>
      </c>
      <c r="D51" s="6" t="s">
        <v>86</v>
      </c>
      <c r="E51" s="3">
        <f>IF(D51="帰宅",0,IF(D52="帰宅",1,IF(D53="帰宅",2,IF(D54="帰宅",3,IF(#REF!="帰宅",4,5)))))</f>
        <v>3</v>
      </c>
      <c r="F51" s="16"/>
      <c r="G51" s="16" t="str">
        <f t="shared" ref="G51:G53" si="83">D52</f>
        <v>業務</v>
      </c>
      <c r="H51" s="7">
        <v>40127.381192129629</v>
      </c>
      <c r="I51" s="7">
        <v>40127.39402777778</v>
      </c>
      <c r="J51" s="13">
        <v>0.20165509259095415</v>
      </c>
      <c r="K51" s="18">
        <f t="shared" ref="K51" si="84">J51+J52+J53+J54</f>
        <v>0.38593749999563443</v>
      </c>
      <c r="L51" s="6">
        <v>1109</v>
      </c>
      <c r="M51" s="10">
        <v>4273.4522950928022</v>
      </c>
      <c r="N51" s="6">
        <v>35.436197589999999</v>
      </c>
      <c r="O51" s="6">
        <v>139.3605853</v>
      </c>
      <c r="P51" s="6">
        <v>212</v>
      </c>
      <c r="Q51" s="6" t="s">
        <v>835</v>
      </c>
      <c r="R51" s="6">
        <v>2120101</v>
      </c>
      <c r="S51" s="6" t="s">
        <v>401</v>
      </c>
      <c r="T51" s="6">
        <v>212010115</v>
      </c>
      <c r="U51" s="6" t="s">
        <v>682</v>
      </c>
      <c r="V51" s="6">
        <v>35.444346119999999</v>
      </c>
      <c r="W51" s="6">
        <v>139.3144781</v>
      </c>
      <c r="X51" s="6">
        <v>212</v>
      </c>
      <c r="Y51" s="6" t="s">
        <v>835</v>
      </c>
      <c r="Z51" s="6">
        <v>2120601</v>
      </c>
      <c r="AA51" s="6" t="s">
        <v>399</v>
      </c>
      <c r="AB51" s="6">
        <v>212060102</v>
      </c>
      <c r="AC51" s="6" t="s">
        <v>653</v>
      </c>
      <c r="AD51" s="6">
        <v>31</v>
      </c>
      <c r="AE51" s="6">
        <v>1</v>
      </c>
      <c r="AF51" s="6" t="s">
        <v>34</v>
      </c>
      <c r="AG51" s="6" t="s">
        <v>108</v>
      </c>
      <c r="AH51" s="6">
        <v>100</v>
      </c>
      <c r="AI51" s="6" t="s">
        <v>93</v>
      </c>
      <c r="AJ51" s="16"/>
      <c r="AK51" s="16" t="str">
        <f t="shared" ref="AK51:AK53" si="85">AI52</f>
        <v>自動車</v>
      </c>
      <c r="AL51" s="6">
        <v>20.2</v>
      </c>
      <c r="AM51" s="6">
        <v>1</v>
      </c>
      <c r="AN51" s="6">
        <v>6467</v>
      </c>
      <c r="AO51" s="6">
        <v>20.2</v>
      </c>
      <c r="AP51" s="6">
        <v>1</v>
      </c>
      <c r="AQ51" s="6">
        <v>3</v>
      </c>
      <c r="AR51" s="6">
        <v>150</v>
      </c>
      <c r="AS51" s="6" t="s">
        <v>131</v>
      </c>
      <c r="AT51" s="6" t="s">
        <v>115</v>
      </c>
      <c r="AU51" s="6">
        <v>0</v>
      </c>
      <c r="AV51" s="6">
        <v>488</v>
      </c>
      <c r="AW51" s="6">
        <v>6.1</v>
      </c>
      <c r="AX51" s="6">
        <v>4915</v>
      </c>
      <c r="AY51" s="6">
        <v>63.3</v>
      </c>
      <c r="AZ51" s="6">
        <v>72.399999999999991</v>
      </c>
      <c r="BA51" s="6">
        <v>1</v>
      </c>
      <c r="BB51" s="6">
        <v>5977</v>
      </c>
      <c r="BC51" s="6">
        <v>29.9</v>
      </c>
      <c r="BD51" s="6">
        <v>1</v>
      </c>
      <c r="BE51" s="6">
        <v>5977</v>
      </c>
      <c r="BF51" s="6">
        <v>77.3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</row>
    <row r="52" spans="1:67" s="3" customFormat="1">
      <c r="A52" s="6">
        <v>256414</v>
      </c>
      <c r="B52" s="6" t="s">
        <v>64</v>
      </c>
      <c r="C52" s="6">
        <v>400</v>
      </c>
      <c r="D52" s="6" t="s">
        <v>87</v>
      </c>
      <c r="E52" s="3">
        <f>IF(D52="帰宅",0,IF(D53="帰宅",1,IF(D54="帰宅",2,IF(#REF!="帰宅",3,IF(#REF!="帰宅",4,5)))))</f>
        <v>2</v>
      </c>
      <c r="F52" s="21" t="str">
        <f t="shared" ref="F52:F54" si="86">D51</f>
        <v>出勤</v>
      </c>
      <c r="G52" s="21" t="str">
        <f t="shared" si="83"/>
        <v>食事</v>
      </c>
      <c r="H52" s="7">
        <v>40127.595682870371</v>
      </c>
      <c r="I52" s="7">
        <v>40127.621331018519</v>
      </c>
      <c r="J52" s="13">
        <v>0.16464120370073942</v>
      </c>
      <c r="K52" s="23">
        <f t="shared" ref="K52" si="87">J51+J52+J53+J54</f>
        <v>0.38593749999563443</v>
      </c>
      <c r="L52" s="6">
        <v>2216</v>
      </c>
      <c r="M52" s="10">
        <v>21886.795156710254</v>
      </c>
      <c r="N52" s="6">
        <v>35.443836509999997</v>
      </c>
      <c r="O52" s="6">
        <v>139.31657559999999</v>
      </c>
      <c r="P52" s="6">
        <v>212</v>
      </c>
      <c r="Q52" s="6" t="s">
        <v>835</v>
      </c>
      <c r="R52" s="6">
        <v>2120601</v>
      </c>
      <c r="S52" s="6" t="s">
        <v>399</v>
      </c>
      <c r="T52" s="6">
        <v>212060102</v>
      </c>
      <c r="U52" s="6" t="s">
        <v>653</v>
      </c>
      <c r="V52" s="6">
        <v>35.457038310000002</v>
      </c>
      <c r="W52" s="6">
        <v>139.5576954</v>
      </c>
      <c r="X52" s="6">
        <v>112</v>
      </c>
      <c r="Y52" s="6" t="s">
        <v>838</v>
      </c>
      <c r="Z52" s="6">
        <v>1005108</v>
      </c>
      <c r="AA52" s="6" t="s">
        <v>385</v>
      </c>
      <c r="AB52" s="6">
        <v>100510802</v>
      </c>
      <c r="AC52" s="6" t="s">
        <v>584</v>
      </c>
      <c r="AD52" s="6">
        <v>31</v>
      </c>
      <c r="AE52" s="6">
        <v>1</v>
      </c>
      <c r="AF52" s="6" t="s">
        <v>34</v>
      </c>
      <c r="AG52" s="6" t="s">
        <v>108</v>
      </c>
      <c r="AH52" s="6">
        <v>100</v>
      </c>
      <c r="AI52" s="6" t="s">
        <v>93</v>
      </c>
      <c r="AJ52" s="21" t="str">
        <f t="shared" ref="AJ52" si="88">AI51</f>
        <v>自動車</v>
      </c>
      <c r="AK52" s="21" t="str">
        <f t="shared" si="85"/>
        <v>鉄道</v>
      </c>
      <c r="AL52" s="6">
        <v>60.1</v>
      </c>
      <c r="AM52" s="6">
        <v>1</v>
      </c>
      <c r="AN52" s="6">
        <v>30312</v>
      </c>
      <c r="AO52" s="6">
        <v>60.1</v>
      </c>
      <c r="AP52" s="6">
        <v>1</v>
      </c>
      <c r="AQ52" s="6">
        <v>40</v>
      </c>
      <c r="AR52" s="6">
        <v>400</v>
      </c>
      <c r="AS52" s="6" t="s">
        <v>115</v>
      </c>
      <c r="AT52" s="6" t="s">
        <v>157</v>
      </c>
      <c r="AU52" s="6">
        <v>2</v>
      </c>
      <c r="AV52" s="6">
        <v>5077</v>
      </c>
      <c r="AW52" s="6">
        <v>60.9</v>
      </c>
      <c r="AX52" s="6">
        <v>2828</v>
      </c>
      <c r="AY52" s="6">
        <v>36.4</v>
      </c>
      <c r="AZ52" s="6">
        <v>137.30000000000001</v>
      </c>
      <c r="BA52" s="6">
        <v>1</v>
      </c>
      <c r="BB52" s="6">
        <v>25337</v>
      </c>
      <c r="BC52" s="6">
        <v>126.7</v>
      </c>
      <c r="BD52" s="6">
        <v>1</v>
      </c>
      <c r="BE52" s="6">
        <v>25337</v>
      </c>
      <c r="BF52" s="6">
        <v>317.60000000000002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</row>
    <row r="53" spans="1:67" s="3" customFormat="1">
      <c r="A53" s="6">
        <v>256444</v>
      </c>
      <c r="B53" s="6" t="s">
        <v>64</v>
      </c>
      <c r="C53" s="6">
        <v>600</v>
      </c>
      <c r="D53" s="6" t="s">
        <v>91</v>
      </c>
      <c r="E53" s="3">
        <f>IF(D53="帰宅",0,IF(D54="帰宅",1,IF(#REF!="帰宅",2,IF(#REF!="帰宅",3,IF(#REF!="帰宅",4,5)))))</f>
        <v>1</v>
      </c>
      <c r="F53" s="21" t="str">
        <f t="shared" si="86"/>
        <v>業務</v>
      </c>
      <c r="G53" s="21" t="str">
        <f t="shared" si="83"/>
        <v>帰宅</v>
      </c>
      <c r="H53" s="7">
        <v>40127.78597222222</v>
      </c>
      <c r="I53" s="7">
        <v>40127.834548611114</v>
      </c>
      <c r="J53" s="13">
        <v>1.9641203703940846E-2</v>
      </c>
      <c r="K53" s="23">
        <f t="shared" ref="K53" si="89">J51+J52+J53+J54</f>
        <v>0.38593749999563443</v>
      </c>
      <c r="L53" s="6">
        <v>4197</v>
      </c>
      <c r="M53" s="10">
        <v>17670.974601834037</v>
      </c>
      <c r="N53" s="6">
        <v>35.45589571</v>
      </c>
      <c r="O53" s="6">
        <v>139.5565153</v>
      </c>
      <c r="P53" s="6">
        <v>112</v>
      </c>
      <c r="Q53" s="6" t="s">
        <v>838</v>
      </c>
      <c r="R53" s="6">
        <v>1005108</v>
      </c>
      <c r="S53" s="6" t="s">
        <v>385</v>
      </c>
      <c r="T53" s="6">
        <v>100510803</v>
      </c>
      <c r="U53" s="6" t="s">
        <v>385</v>
      </c>
      <c r="V53" s="6">
        <v>35.438734959999998</v>
      </c>
      <c r="W53" s="6">
        <v>139.36254869999999</v>
      </c>
      <c r="X53" s="6">
        <v>212</v>
      </c>
      <c r="Y53" s="6" t="s">
        <v>835</v>
      </c>
      <c r="Z53" s="6">
        <v>2120101</v>
      </c>
      <c r="AA53" s="6" t="s">
        <v>401</v>
      </c>
      <c r="AB53" s="6">
        <v>212010115</v>
      </c>
      <c r="AC53" s="6" t="s">
        <v>682</v>
      </c>
      <c r="AD53" s="6">
        <v>31</v>
      </c>
      <c r="AE53" s="6">
        <v>1</v>
      </c>
      <c r="AF53" s="6" t="s">
        <v>34</v>
      </c>
      <c r="AG53" s="6" t="s">
        <v>108</v>
      </c>
      <c r="AH53" s="6">
        <v>200</v>
      </c>
      <c r="AI53" s="6" t="s">
        <v>94</v>
      </c>
      <c r="AJ53" s="21" t="str">
        <f t="shared" si="6"/>
        <v>自動車</v>
      </c>
      <c r="AK53" s="21" t="str">
        <f t="shared" si="85"/>
        <v>徒歩</v>
      </c>
      <c r="AL53" s="6">
        <v>75.3</v>
      </c>
      <c r="AM53" s="6">
        <v>1</v>
      </c>
      <c r="AN53" s="6">
        <v>26562</v>
      </c>
      <c r="AO53" s="6">
        <v>46.4</v>
      </c>
      <c r="AP53" s="6">
        <v>1</v>
      </c>
      <c r="AQ53" s="6">
        <v>39</v>
      </c>
      <c r="AR53" s="6">
        <v>370</v>
      </c>
      <c r="AS53" s="6" t="s">
        <v>157</v>
      </c>
      <c r="AT53" s="6" t="s">
        <v>131</v>
      </c>
      <c r="AU53" s="6">
        <v>2</v>
      </c>
      <c r="AV53" s="6">
        <v>2822</v>
      </c>
      <c r="AW53" s="6">
        <v>34</v>
      </c>
      <c r="AX53" s="6">
        <v>180</v>
      </c>
      <c r="AY53" s="6">
        <v>2.2999999999999998</v>
      </c>
      <c r="AZ53" s="6">
        <v>75.3</v>
      </c>
      <c r="BA53" s="6">
        <v>1</v>
      </c>
      <c r="BB53" s="6">
        <v>20543</v>
      </c>
      <c r="BC53" s="6">
        <v>102.7</v>
      </c>
      <c r="BD53" s="6">
        <v>1</v>
      </c>
      <c r="BE53" s="6">
        <v>20543</v>
      </c>
      <c r="BF53" s="6">
        <v>257.10000000000002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</row>
    <row r="54" spans="1:67" s="3" customFormat="1">
      <c r="A54" s="37">
        <v>256453</v>
      </c>
      <c r="B54" s="37" t="s">
        <v>64</v>
      </c>
      <c r="C54" s="37">
        <v>200</v>
      </c>
      <c r="D54" s="37" t="s">
        <v>85</v>
      </c>
      <c r="E54" s="26">
        <f>IF(D54="帰宅",0,IF(#REF!="帰宅",1,IF(#REF!="帰宅",2,IF(#REF!="帰宅",3,IF(#REF!="帰宅",4,5)))))</f>
        <v>0</v>
      </c>
      <c r="F54" s="21" t="str">
        <f t="shared" si="86"/>
        <v>食事</v>
      </c>
      <c r="G54" s="26"/>
      <c r="H54" s="38">
        <v>40127.854189814818</v>
      </c>
      <c r="I54" s="38">
        <v>40127.869826388887</v>
      </c>
      <c r="J54" s="39"/>
      <c r="K54" s="28">
        <f t="shared" ref="K54" si="90">J51+J52+J53+J54</f>
        <v>0.38593749999563443</v>
      </c>
      <c r="L54" s="37">
        <v>1351</v>
      </c>
      <c r="M54" s="40">
        <v>334.32949594165029</v>
      </c>
      <c r="N54" s="37">
        <v>35.438509670000002</v>
      </c>
      <c r="O54" s="37">
        <v>139.3619692</v>
      </c>
      <c r="P54" s="37">
        <v>212</v>
      </c>
      <c r="Q54" s="37" t="s">
        <v>835</v>
      </c>
      <c r="R54" s="37">
        <v>2120101</v>
      </c>
      <c r="S54" s="37" t="s">
        <v>401</v>
      </c>
      <c r="T54" s="37">
        <v>212010115</v>
      </c>
      <c r="U54" s="37" t="s">
        <v>682</v>
      </c>
      <c r="V54" s="37">
        <v>35.435875719999999</v>
      </c>
      <c r="W54" s="37">
        <v>139.3601883</v>
      </c>
      <c r="X54" s="37">
        <v>212</v>
      </c>
      <c r="Y54" s="37" t="s">
        <v>835</v>
      </c>
      <c r="Z54" s="37">
        <v>2120101</v>
      </c>
      <c r="AA54" s="37" t="s">
        <v>401</v>
      </c>
      <c r="AB54" s="37">
        <v>212010115</v>
      </c>
      <c r="AC54" s="37" t="s">
        <v>682</v>
      </c>
      <c r="AD54" s="37">
        <v>31</v>
      </c>
      <c r="AE54" s="37">
        <v>1</v>
      </c>
      <c r="AF54" s="37" t="s">
        <v>34</v>
      </c>
      <c r="AG54" s="37" t="s">
        <v>108</v>
      </c>
      <c r="AH54" s="37">
        <v>420</v>
      </c>
      <c r="AI54" s="37" t="s">
        <v>95</v>
      </c>
      <c r="AJ54" s="21" t="str">
        <f t="shared" si="6"/>
        <v>鉄道</v>
      </c>
      <c r="AK54" s="26"/>
      <c r="AL54" s="37">
        <v>4.3</v>
      </c>
      <c r="AM54" s="37">
        <v>1</v>
      </c>
      <c r="AN54" s="37">
        <v>726</v>
      </c>
      <c r="AO54" s="37">
        <v>2.5</v>
      </c>
      <c r="AP54" s="37">
        <v>0</v>
      </c>
      <c r="AQ54" s="37">
        <v>0</v>
      </c>
      <c r="AR54" s="37">
        <v>0</v>
      </c>
      <c r="AS54" s="37">
        <v>0</v>
      </c>
      <c r="AT54" s="37">
        <v>0</v>
      </c>
      <c r="AU54" s="37">
        <v>0</v>
      </c>
      <c r="AV54" s="37">
        <v>0</v>
      </c>
      <c r="AW54" s="37">
        <v>0</v>
      </c>
      <c r="AX54" s="37">
        <v>0</v>
      </c>
      <c r="AY54" s="37">
        <v>0</v>
      </c>
      <c r="AZ54" s="37">
        <v>0</v>
      </c>
      <c r="BA54" s="37">
        <v>1</v>
      </c>
      <c r="BB54" s="37">
        <v>355</v>
      </c>
      <c r="BC54" s="37">
        <v>1.8</v>
      </c>
      <c r="BD54" s="37">
        <v>1</v>
      </c>
      <c r="BE54" s="37">
        <v>355</v>
      </c>
      <c r="BF54" s="37">
        <v>4.3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>
        <v>0</v>
      </c>
      <c r="BM54" s="37">
        <v>0</v>
      </c>
      <c r="BN54" s="37">
        <v>0</v>
      </c>
      <c r="BO54" s="37">
        <v>0</v>
      </c>
    </row>
    <row r="55" spans="1:67" s="3" customFormat="1">
      <c r="A55" s="31">
        <v>255613</v>
      </c>
      <c r="B55" s="31" t="s">
        <v>65</v>
      </c>
      <c r="C55" s="31">
        <v>500</v>
      </c>
      <c r="D55" s="31" t="s">
        <v>33</v>
      </c>
      <c r="E55" s="16">
        <f>IF(D55="帰宅",0,IF(D56="帰宅",1,IF(D57="帰宅",2,IF(D58="帰宅",3,IF(#REF!="帰宅",4,5)))))</f>
        <v>3</v>
      </c>
      <c r="F55" s="16"/>
      <c r="G55" s="16" t="str">
        <f t="shared" ref="G55:G57" si="91">D56</f>
        <v>娯楽</v>
      </c>
      <c r="H55" s="32">
        <v>40118.597071759257</v>
      </c>
      <c r="I55" s="32">
        <v>40118.621990740743</v>
      </c>
      <c r="J55" s="33">
        <v>4.2233796295477077E-2</v>
      </c>
      <c r="K55" s="18">
        <f t="shared" ref="K55" si="92">J55+J56+J57+J58</f>
        <v>7.4328703703940846E-2</v>
      </c>
      <c r="L55" s="31">
        <v>2153</v>
      </c>
      <c r="M55" s="34">
        <v>2583.5763168605208</v>
      </c>
      <c r="N55" s="31">
        <v>35.45938795</v>
      </c>
      <c r="O55" s="31">
        <v>139.61462800000001</v>
      </c>
      <c r="P55" s="31">
        <v>103</v>
      </c>
      <c r="Q55" s="31" t="s">
        <v>843</v>
      </c>
      <c r="R55" s="31">
        <v>1002008</v>
      </c>
      <c r="S55" s="31" t="s">
        <v>391</v>
      </c>
      <c r="T55" s="31">
        <v>100200801</v>
      </c>
      <c r="U55" s="31" t="s">
        <v>606</v>
      </c>
      <c r="V55" s="31">
        <v>35.453358379999997</v>
      </c>
      <c r="W55" s="31">
        <v>139.64217970000001</v>
      </c>
      <c r="X55" s="31">
        <v>104</v>
      </c>
      <c r="Y55" s="31" t="s">
        <v>844</v>
      </c>
      <c r="Z55" s="31">
        <v>1003002</v>
      </c>
      <c r="AA55" s="31" t="s">
        <v>120</v>
      </c>
      <c r="AB55" s="31">
        <v>100300203</v>
      </c>
      <c r="AC55" s="31" t="s">
        <v>622</v>
      </c>
      <c r="AD55" s="31">
        <v>46</v>
      </c>
      <c r="AE55" s="31">
        <v>1</v>
      </c>
      <c r="AF55" s="31" t="s">
        <v>34</v>
      </c>
      <c r="AG55" s="31" t="s">
        <v>98</v>
      </c>
      <c r="AH55" s="31">
        <v>410</v>
      </c>
      <c r="AI55" s="31" t="s">
        <v>43</v>
      </c>
      <c r="AJ55" s="16"/>
      <c r="AK55" s="16" t="str">
        <f t="shared" ref="AK55:AK57" si="93">AI56</f>
        <v>自転車</v>
      </c>
      <c r="AL55" s="31">
        <v>17.100000000000001</v>
      </c>
      <c r="AM55" s="31">
        <v>1</v>
      </c>
      <c r="AN55" s="31">
        <v>3627</v>
      </c>
      <c r="AO55" s="31">
        <v>16.100000000000001</v>
      </c>
      <c r="AP55" s="31">
        <v>1</v>
      </c>
      <c r="AQ55" s="31">
        <v>20</v>
      </c>
      <c r="AR55" s="31">
        <v>300</v>
      </c>
      <c r="AS55" s="31" t="s">
        <v>114</v>
      </c>
      <c r="AT55" s="31" t="s">
        <v>136</v>
      </c>
      <c r="AU55" s="31">
        <v>1</v>
      </c>
      <c r="AV55" s="31">
        <v>311</v>
      </c>
      <c r="AW55" s="31">
        <v>3.8</v>
      </c>
      <c r="AX55" s="31">
        <v>1305</v>
      </c>
      <c r="AY55" s="31">
        <v>15.5</v>
      </c>
      <c r="AZ55" s="31">
        <v>39.299999999999997</v>
      </c>
      <c r="BA55" s="31">
        <v>1</v>
      </c>
      <c r="BB55" s="31">
        <v>3412</v>
      </c>
      <c r="BC55" s="31">
        <v>17.100000000000001</v>
      </c>
      <c r="BD55" s="31">
        <v>1</v>
      </c>
      <c r="BE55" s="31">
        <v>3412</v>
      </c>
      <c r="BF55" s="31">
        <v>40.799999999999997</v>
      </c>
      <c r="BG55" s="31">
        <v>0</v>
      </c>
      <c r="BH55" s="31">
        <v>0</v>
      </c>
      <c r="BI55" s="31">
        <v>0</v>
      </c>
      <c r="BJ55" s="31">
        <v>0</v>
      </c>
      <c r="BK55" s="31">
        <v>0</v>
      </c>
      <c r="BL55" s="31">
        <v>0</v>
      </c>
      <c r="BM55" s="31">
        <v>0</v>
      </c>
      <c r="BN55" s="31">
        <v>0</v>
      </c>
      <c r="BO55" s="31">
        <v>0</v>
      </c>
    </row>
    <row r="56" spans="1:67" s="3" customFormat="1">
      <c r="A56" s="6">
        <v>255625</v>
      </c>
      <c r="B56" s="6" t="s">
        <v>65</v>
      </c>
      <c r="C56" s="6">
        <v>700</v>
      </c>
      <c r="D56" s="6" t="s">
        <v>90</v>
      </c>
      <c r="E56" s="21">
        <f>IF(D56="帰宅",0,IF(D57="帰宅",1,IF(D58="帰宅",2,IF(#REF!="帰宅",3,IF(#REF!="帰宅",4,5)))))</f>
        <v>2</v>
      </c>
      <c r="F56" s="21" t="str">
        <f t="shared" ref="F56:F58" si="94">D55</f>
        <v>買い物</v>
      </c>
      <c r="G56" s="21" t="str">
        <f t="shared" si="91"/>
        <v>買い物</v>
      </c>
      <c r="H56" s="7">
        <v>40118.664224537039</v>
      </c>
      <c r="I56" s="7">
        <v>40118.674398148149</v>
      </c>
      <c r="J56" s="13">
        <v>2.0451388889341615E-2</v>
      </c>
      <c r="K56" s="23">
        <f t="shared" ref="K56" si="95">J55+J56+J57+J58</f>
        <v>7.4328703703940846E-2</v>
      </c>
      <c r="L56" s="6">
        <v>879</v>
      </c>
      <c r="M56" s="10">
        <v>1792.0477692877519</v>
      </c>
      <c r="N56" s="6">
        <v>35.453497769999998</v>
      </c>
      <c r="O56" s="6">
        <v>139.6424265</v>
      </c>
      <c r="P56" s="6">
        <v>104</v>
      </c>
      <c r="Q56" s="6" t="s">
        <v>844</v>
      </c>
      <c r="R56" s="6">
        <v>1003002</v>
      </c>
      <c r="S56" s="6" t="s">
        <v>120</v>
      </c>
      <c r="T56" s="6">
        <v>100300203</v>
      </c>
      <c r="U56" s="6" t="s">
        <v>622</v>
      </c>
      <c r="V56" s="6">
        <v>35.462697800000001</v>
      </c>
      <c r="W56" s="6">
        <v>139.62617760000001</v>
      </c>
      <c r="X56" s="6">
        <v>103</v>
      </c>
      <c r="Y56" s="6" t="s">
        <v>843</v>
      </c>
      <c r="Z56" s="6">
        <v>1002001</v>
      </c>
      <c r="AA56" s="6" t="s">
        <v>387</v>
      </c>
      <c r="AB56" s="6">
        <v>100200103</v>
      </c>
      <c r="AC56" s="6" t="s">
        <v>599</v>
      </c>
      <c r="AD56" s="6">
        <v>46</v>
      </c>
      <c r="AE56" s="6">
        <v>1</v>
      </c>
      <c r="AF56" s="6" t="s">
        <v>34</v>
      </c>
      <c r="AG56" s="6" t="s">
        <v>98</v>
      </c>
      <c r="AH56" s="6">
        <v>410</v>
      </c>
      <c r="AI56" s="6" t="s">
        <v>43</v>
      </c>
      <c r="AJ56" s="21" t="str">
        <f t="shared" ref="AJ56" si="96">AI55</f>
        <v>自転車</v>
      </c>
      <c r="AK56" s="21" t="str">
        <f t="shared" si="93"/>
        <v>自転車</v>
      </c>
      <c r="AL56" s="6">
        <v>10.4</v>
      </c>
      <c r="AM56" s="6">
        <v>1</v>
      </c>
      <c r="AN56" s="6">
        <v>2166</v>
      </c>
      <c r="AO56" s="6">
        <v>8.1</v>
      </c>
      <c r="AP56" s="6">
        <v>1</v>
      </c>
      <c r="AQ56" s="6">
        <v>3</v>
      </c>
      <c r="AR56" s="6">
        <v>180</v>
      </c>
      <c r="AS56" s="6" t="s">
        <v>136</v>
      </c>
      <c r="AT56" s="6" t="s">
        <v>127</v>
      </c>
      <c r="AU56" s="6">
        <v>0</v>
      </c>
      <c r="AV56" s="6">
        <v>1328</v>
      </c>
      <c r="AW56" s="6">
        <v>16.2</v>
      </c>
      <c r="AX56" s="6">
        <v>817</v>
      </c>
      <c r="AY56" s="6">
        <v>9.8000000000000007</v>
      </c>
      <c r="AZ56" s="6">
        <v>29</v>
      </c>
      <c r="BA56" s="6">
        <v>1</v>
      </c>
      <c r="BB56" s="6">
        <v>2071</v>
      </c>
      <c r="BC56" s="6">
        <v>10.4</v>
      </c>
      <c r="BD56" s="6">
        <v>1</v>
      </c>
      <c r="BE56" s="6">
        <v>2071</v>
      </c>
      <c r="BF56" s="6">
        <v>25.5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</row>
    <row r="57" spans="1:67" s="3" customFormat="1">
      <c r="A57" s="6">
        <v>255633</v>
      </c>
      <c r="B57" s="6" t="s">
        <v>65</v>
      </c>
      <c r="C57" s="6">
        <v>500</v>
      </c>
      <c r="D57" s="6" t="s">
        <v>33</v>
      </c>
      <c r="E57" s="21">
        <f>IF(D57="帰宅",0,IF(D58="帰宅",1,IF(#REF!="帰宅",2,IF(#REF!="帰宅",3,IF(#REF!="帰宅",4,5)))))</f>
        <v>1</v>
      </c>
      <c r="F57" s="21" t="str">
        <f t="shared" si="94"/>
        <v>娯楽</v>
      </c>
      <c r="G57" s="21" t="str">
        <f t="shared" si="91"/>
        <v>帰宅</v>
      </c>
      <c r="H57" s="7">
        <v>40118.694849537038</v>
      </c>
      <c r="I57" s="7">
        <v>40118.699363425927</v>
      </c>
      <c r="J57" s="13">
        <v>1.1643518519122154E-2</v>
      </c>
      <c r="K57" s="23">
        <f t="shared" ref="K57" si="97">J55+J56+J57+J58</f>
        <v>7.4328703703940846E-2</v>
      </c>
      <c r="L57" s="6">
        <v>390</v>
      </c>
      <c r="M57" s="10">
        <v>665.29059334592546</v>
      </c>
      <c r="N57" s="6">
        <v>35.463244940000003</v>
      </c>
      <c r="O57" s="6">
        <v>139.62590940000001</v>
      </c>
      <c r="P57" s="6">
        <v>103</v>
      </c>
      <c r="Q57" s="6" t="s">
        <v>843</v>
      </c>
      <c r="R57" s="6">
        <v>1002001</v>
      </c>
      <c r="S57" s="6" t="s">
        <v>387</v>
      </c>
      <c r="T57" s="6">
        <v>100200103</v>
      </c>
      <c r="U57" s="6" t="s">
        <v>599</v>
      </c>
      <c r="V57" s="6">
        <v>35.457285079999998</v>
      </c>
      <c r="W57" s="6">
        <v>139.62656920000001</v>
      </c>
      <c r="X57" s="6">
        <v>103</v>
      </c>
      <c r="Y57" s="6" t="s">
        <v>843</v>
      </c>
      <c r="Z57" s="6">
        <v>1002002</v>
      </c>
      <c r="AA57" s="6" t="s">
        <v>136</v>
      </c>
      <c r="AB57" s="6">
        <v>100200207</v>
      </c>
      <c r="AC57" s="6" t="s">
        <v>608</v>
      </c>
      <c r="AD57" s="6">
        <v>46</v>
      </c>
      <c r="AE57" s="6">
        <v>1</v>
      </c>
      <c r="AF57" s="6" t="s">
        <v>34</v>
      </c>
      <c r="AG57" s="6" t="s">
        <v>98</v>
      </c>
      <c r="AH57" s="6">
        <v>410</v>
      </c>
      <c r="AI57" s="6" t="s">
        <v>43</v>
      </c>
      <c r="AJ57" s="21" t="str">
        <f t="shared" si="6"/>
        <v>自転車</v>
      </c>
      <c r="AK57" s="21" t="str">
        <f t="shared" si="93"/>
        <v>自転車</v>
      </c>
      <c r="AL57" s="6">
        <v>4</v>
      </c>
      <c r="AM57" s="6">
        <v>1</v>
      </c>
      <c r="AN57" s="6">
        <v>863</v>
      </c>
      <c r="AO57" s="6">
        <v>3.9</v>
      </c>
      <c r="AP57" s="6">
        <v>1</v>
      </c>
      <c r="AQ57" s="6">
        <v>2</v>
      </c>
      <c r="AR57" s="6">
        <v>200</v>
      </c>
      <c r="AS57" s="6" t="s">
        <v>127</v>
      </c>
      <c r="AT57" s="6" t="s">
        <v>138</v>
      </c>
      <c r="AU57" s="6">
        <v>0</v>
      </c>
      <c r="AV57" s="6">
        <v>823</v>
      </c>
      <c r="AW57" s="6">
        <v>9.9</v>
      </c>
      <c r="AX57" s="6">
        <v>674</v>
      </c>
      <c r="AY57" s="6">
        <v>8.1</v>
      </c>
      <c r="AZ57" s="6">
        <v>20</v>
      </c>
      <c r="BA57" s="6">
        <v>1</v>
      </c>
      <c r="BB57" s="6">
        <v>807</v>
      </c>
      <c r="BC57" s="6">
        <v>4</v>
      </c>
      <c r="BD57" s="6">
        <v>1</v>
      </c>
      <c r="BE57" s="6">
        <v>807</v>
      </c>
      <c r="BF57" s="6">
        <v>9.6999999999999993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</row>
    <row r="58" spans="1:67" s="3" customFormat="1">
      <c r="A58" s="37">
        <v>255639</v>
      </c>
      <c r="B58" s="37" t="s">
        <v>65</v>
      </c>
      <c r="C58" s="37">
        <v>200</v>
      </c>
      <c r="D58" s="37" t="s">
        <v>85</v>
      </c>
      <c r="E58" s="26">
        <f>IF(D58="帰宅",0,IF(#REF!="帰宅",1,IF(#REF!="帰宅",2,IF(#REF!="帰宅",3,IF(#REF!="帰宅",4,5)))))</f>
        <v>0</v>
      </c>
      <c r="F58" s="21" t="str">
        <f t="shared" si="94"/>
        <v>買い物</v>
      </c>
      <c r="G58" s="26"/>
      <c r="H58" s="38">
        <v>40118.711006944446</v>
      </c>
      <c r="I58" s="38">
        <v>40118.723449074074</v>
      </c>
      <c r="J58" s="39"/>
      <c r="K58" s="28">
        <f t="shared" ref="K58" si="98">J55+J56+J57+J58</f>
        <v>7.4328703703940846E-2</v>
      </c>
      <c r="L58" s="37">
        <v>1075</v>
      </c>
      <c r="M58" s="40">
        <v>1118.8361529017259</v>
      </c>
      <c r="N58" s="37">
        <v>35.458025409999998</v>
      </c>
      <c r="O58" s="37">
        <v>139.62660679999999</v>
      </c>
      <c r="P58" s="37">
        <v>103</v>
      </c>
      <c r="Q58" s="37" t="s">
        <v>843</v>
      </c>
      <c r="R58" s="37">
        <v>1002002</v>
      </c>
      <c r="S58" s="37" t="s">
        <v>136</v>
      </c>
      <c r="T58" s="37">
        <v>100200207</v>
      </c>
      <c r="U58" s="37" t="s">
        <v>608</v>
      </c>
      <c r="V58" s="37">
        <v>35.459725910000003</v>
      </c>
      <c r="W58" s="37">
        <v>139.6144295</v>
      </c>
      <c r="X58" s="37">
        <v>103</v>
      </c>
      <c r="Y58" s="37" t="s">
        <v>843</v>
      </c>
      <c r="Z58" s="37">
        <v>1002008</v>
      </c>
      <c r="AA58" s="37" t="s">
        <v>391</v>
      </c>
      <c r="AB58" s="37">
        <v>100200803</v>
      </c>
      <c r="AC58" s="37" t="s">
        <v>601</v>
      </c>
      <c r="AD58" s="37">
        <v>46</v>
      </c>
      <c r="AE58" s="37">
        <v>1</v>
      </c>
      <c r="AF58" s="37" t="s">
        <v>34</v>
      </c>
      <c r="AG58" s="37" t="s">
        <v>98</v>
      </c>
      <c r="AH58" s="37">
        <v>410</v>
      </c>
      <c r="AI58" s="37" t="s">
        <v>43</v>
      </c>
      <c r="AJ58" s="21" t="str">
        <f t="shared" si="6"/>
        <v>自転車</v>
      </c>
      <c r="AK58" s="26"/>
      <c r="AL58" s="37">
        <v>8.5</v>
      </c>
      <c r="AM58" s="37">
        <v>1</v>
      </c>
      <c r="AN58" s="37">
        <v>1867</v>
      </c>
      <c r="AO58" s="37">
        <v>8.1999999999999993</v>
      </c>
      <c r="AP58" s="37">
        <v>1</v>
      </c>
      <c r="AQ58" s="37">
        <v>6</v>
      </c>
      <c r="AR58" s="37">
        <v>340</v>
      </c>
      <c r="AS58" s="37" t="s">
        <v>138</v>
      </c>
      <c r="AT58" s="37" t="s">
        <v>114</v>
      </c>
      <c r="AU58" s="37">
        <v>1</v>
      </c>
      <c r="AV58" s="37">
        <v>650</v>
      </c>
      <c r="AW58" s="37">
        <v>7.8</v>
      </c>
      <c r="AX58" s="37">
        <v>303</v>
      </c>
      <c r="AY58" s="37">
        <v>3.7</v>
      </c>
      <c r="AZ58" s="37">
        <v>17.5</v>
      </c>
      <c r="BA58" s="37">
        <v>1</v>
      </c>
      <c r="BB58" s="37">
        <v>1706</v>
      </c>
      <c r="BC58" s="37">
        <v>8.5</v>
      </c>
      <c r="BD58" s="37">
        <v>1</v>
      </c>
      <c r="BE58" s="37">
        <v>1706</v>
      </c>
      <c r="BF58" s="37">
        <v>20.6</v>
      </c>
      <c r="BG58" s="37">
        <v>0</v>
      </c>
      <c r="BH58" s="37">
        <v>0</v>
      </c>
      <c r="BI58" s="37">
        <v>0</v>
      </c>
      <c r="BJ58" s="37">
        <v>0</v>
      </c>
      <c r="BK58" s="37">
        <v>0</v>
      </c>
      <c r="BL58" s="37">
        <v>0</v>
      </c>
      <c r="BM58" s="37">
        <v>0</v>
      </c>
      <c r="BN58" s="37">
        <v>0</v>
      </c>
      <c r="BO58" s="37">
        <v>0</v>
      </c>
    </row>
    <row r="59" spans="1:67" s="3" customFormat="1">
      <c r="A59" s="31">
        <v>255614</v>
      </c>
      <c r="B59" s="31" t="s">
        <v>66</v>
      </c>
      <c r="C59" s="31">
        <v>700</v>
      </c>
      <c r="D59" s="31" t="s">
        <v>90</v>
      </c>
      <c r="E59" s="16">
        <f>IF(D59="帰宅",0,IF(D60="帰宅",1,IF(D61="帰宅",2,IF(D62="帰宅",3,IF(#REF!="帰宅",4,5)))))</f>
        <v>3</v>
      </c>
      <c r="F59" s="16"/>
      <c r="G59" s="16" t="str">
        <f t="shared" ref="G59:G61" si="99">D60</f>
        <v>娯楽</v>
      </c>
      <c r="H59" s="32">
        <v>40118.597430555557</v>
      </c>
      <c r="I59" s="32">
        <v>40118.622037037036</v>
      </c>
      <c r="J59" s="33">
        <v>4.221064814919373E-2</v>
      </c>
      <c r="K59" s="18">
        <f t="shared" ref="K59" si="100">J59+J60+J61+J62</f>
        <v>7.3182870371965691E-2</v>
      </c>
      <c r="L59" s="31">
        <v>2126</v>
      </c>
      <c r="M59" s="34">
        <v>2603.7448932884759</v>
      </c>
      <c r="N59" s="31">
        <v>35.45926996</v>
      </c>
      <c r="O59" s="31">
        <v>139.61438659999999</v>
      </c>
      <c r="P59" s="31">
        <v>103</v>
      </c>
      <c r="Q59" s="31" t="s">
        <v>843</v>
      </c>
      <c r="R59" s="31">
        <v>1002008</v>
      </c>
      <c r="S59" s="31" t="s">
        <v>391</v>
      </c>
      <c r="T59" s="31">
        <v>100200801</v>
      </c>
      <c r="U59" s="31" t="s">
        <v>606</v>
      </c>
      <c r="V59" s="31">
        <v>35.453208089999997</v>
      </c>
      <c r="W59" s="31">
        <v>139.64215820000001</v>
      </c>
      <c r="X59" s="31">
        <v>104</v>
      </c>
      <c r="Y59" s="31" t="s">
        <v>844</v>
      </c>
      <c r="Z59" s="31">
        <v>1003002</v>
      </c>
      <c r="AA59" s="31" t="s">
        <v>120</v>
      </c>
      <c r="AB59" s="31">
        <v>100300203</v>
      </c>
      <c r="AC59" s="31" t="s">
        <v>622</v>
      </c>
      <c r="AD59" s="31">
        <v>0</v>
      </c>
      <c r="AE59" s="31">
        <v>2</v>
      </c>
      <c r="AF59" s="31" t="s">
        <v>97</v>
      </c>
      <c r="AG59" s="31" t="s">
        <v>98</v>
      </c>
      <c r="AH59" s="31">
        <v>410</v>
      </c>
      <c r="AI59" s="31" t="s">
        <v>43</v>
      </c>
      <c r="AJ59" s="16"/>
      <c r="AK59" s="16" t="str">
        <f t="shared" ref="AK59:AK61" si="101">AI60</f>
        <v>自転車</v>
      </c>
      <c r="AL59" s="31">
        <v>17.100000000000001</v>
      </c>
      <c r="AM59" s="31">
        <v>1</v>
      </c>
      <c r="AN59" s="31">
        <v>3609</v>
      </c>
      <c r="AO59" s="31">
        <v>16</v>
      </c>
      <c r="AP59" s="31">
        <v>1</v>
      </c>
      <c r="AQ59" s="31">
        <v>20</v>
      </c>
      <c r="AR59" s="31">
        <v>300</v>
      </c>
      <c r="AS59" s="31" t="s">
        <v>114</v>
      </c>
      <c r="AT59" s="31" t="s">
        <v>136</v>
      </c>
      <c r="AU59" s="31">
        <v>1</v>
      </c>
      <c r="AV59" s="31">
        <v>326</v>
      </c>
      <c r="AW59" s="31">
        <v>3.9</v>
      </c>
      <c r="AX59" s="31">
        <v>1291</v>
      </c>
      <c r="AY59" s="31">
        <v>15.3</v>
      </c>
      <c r="AZ59" s="31">
        <v>39.200000000000003</v>
      </c>
      <c r="BA59" s="31">
        <v>1</v>
      </c>
      <c r="BB59" s="31">
        <v>3413</v>
      </c>
      <c r="BC59" s="31">
        <v>17.100000000000001</v>
      </c>
      <c r="BD59" s="31">
        <v>1</v>
      </c>
      <c r="BE59" s="31">
        <v>3413</v>
      </c>
      <c r="BF59" s="31">
        <v>40.9</v>
      </c>
      <c r="BG59" s="31">
        <v>0</v>
      </c>
      <c r="BH59" s="31">
        <v>0</v>
      </c>
      <c r="BI59" s="31">
        <v>0</v>
      </c>
      <c r="BJ59" s="31">
        <v>0</v>
      </c>
      <c r="BK59" s="31">
        <v>0</v>
      </c>
      <c r="BL59" s="31">
        <v>0</v>
      </c>
      <c r="BM59" s="31">
        <v>0</v>
      </c>
      <c r="BN59" s="31">
        <v>0</v>
      </c>
      <c r="BO59" s="31">
        <v>0</v>
      </c>
    </row>
    <row r="60" spans="1:67" s="3" customFormat="1">
      <c r="A60" s="6">
        <v>255624</v>
      </c>
      <c r="B60" s="6" t="s">
        <v>66</v>
      </c>
      <c r="C60" s="6">
        <v>700</v>
      </c>
      <c r="D60" s="6" t="s">
        <v>90</v>
      </c>
      <c r="E60" s="21">
        <f>IF(D60="帰宅",0,IF(D61="帰宅",1,IF(D62="帰宅",2,IF(#REF!="帰宅",3,IF(#REF!="帰宅",4,5)))))</f>
        <v>2</v>
      </c>
      <c r="F60" s="21" t="str">
        <f t="shared" ref="F60:F62" si="102">D59</f>
        <v>娯楽</v>
      </c>
      <c r="G60" s="21" t="str">
        <f t="shared" si="99"/>
        <v>買い物</v>
      </c>
      <c r="H60" s="7">
        <v>40118.664247685185</v>
      </c>
      <c r="I60" s="7">
        <v>40118.675682870373</v>
      </c>
      <c r="J60" s="13">
        <v>1.9224537034460809E-2</v>
      </c>
      <c r="K60" s="23">
        <f t="shared" ref="K60" si="103">J59+J60+J61+J62</f>
        <v>7.3182870371965691E-2</v>
      </c>
      <c r="L60" s="6">
        <v>988</v>
      </c>
      <c r="M60" s="10">
        <v>1803.9369080420013</v>
      </c>
      <c r="N60" s="6">
        <v>35.453347579999999</v>
      </c>
      <c r="O60" s="6">
        <v>139.642405</v>
      </c>
      <c r="P60" s="6">
        <v>104</v>
      </c>
      <c r="Q60" s="6" t="s">
        <v>844</v>
      </c>
      <c r="R60" s="6">
        <v>1003002</v>
      </c>
      <c r="S60" s="6" t="s">
        <v>120</v>
      </c>
      <c r="T60" s="6">
        <v>100300203</v>
      </c>
      <c r="U60" s="6" t="s">
        <v>622</v>
      </c>
      <c r="V60" s="6">
        <v>35.462746090000003</v>
      </c>
      <c r="W60" s="6">
        <v>139.62616689999999</v>
      </c>
      <c r="X60" s="6">
        <v>103</v>
      </c>
      <c r="Y60" s="6" t="s">
        <v>843</v>
      </c>
      <c r="Z60" s="6">
        <v>1002001</v>
      </c>
      <c r="AA60" s="6" t="s">
        <v>387</v>
      </c>
      <c r="AB60" s="6">
        <v>100200103</v>
      </c>
      <c r="AC60" s="6" t="s">
        <v>599</v>
      </c>
      <c r="AD60" s="6">
        <v>0</v>
      </c>
      <c r="AE60" s="6">
        <v>2</v>
      </c>
      <c r="AF60" s="6" t="s">
        <v>97</v>
      </c>
      <c r="AG60" s="6" t="s">
        <v>98</v>
      </c>
      <c r="AH60" s="6">
        <v>410</v>
      </c>
      <c r="AI60" s="6" t="s">
        <v>43</v>
      </c>
      <c r="AJ60" s="21" t="str">
        <f t="shared" ref="AJ60" si="104">AI59</f>
        <v>自転車</v>
      </c>
      <c r="AK60" s="21" t="str">
        <f t="shared" si="101"/>
        <v>自転車</v>
      </c>
      <c r="AL60" s="6">
        <v>10.7</v>
      </c>
      <c r="AM60" s="6">
        <v>1</v>
      </c>
      <c r="AN60" s="6">
        <v>2182</v>
      </c>
      <c r="AO60" s="6">
        <v>8.1999999999999993</v>
      </c>
      <c r="AP60" s="6">
        <v>1</v>
      </c>
      <c r="AQ60" s="6">
        <v>3</v>
      </c>
      <c r="AR60" s="6">
        <v>180</v>
      </c>
      <c r="AS60" s="6" t="s">
        <v>136</v>
      </c>
      <c r="AT60" s="6" t="s">
        <v>127</v>
      </c>
      <c r="AU60" s="6">
        <v>0</v>
      </c>
      <c r="AV60" s="6">
        <v>1383</v>
      </c>
      <c r="AW60" s="6">
        <v>16.899999999999999</v>
      </c>
      <c r="AX60" s="6">
        <v>800</v>
      </c>
      <c r="AY60" s="6">
        <v>9.6</v>
      </c>
      <c r="AZ60" s="6">
        <v>29.5</v>
      </c>
      <c r="BA60" s="6">
        <v>1</v>
      </c>
      <c r="BB60" s="6">
        <v>2145</v>
      </c>
      <c r="BC60" s="6">
        <v>10.7</v>
      </c>
      <c r="BD60" s="6">
        <v>1</v>
      </c>
      <c r="BE60" s="6">
        <v>2145</v>
      </c>
      <c r="BF60" s="6">
        <v>26.4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</row>
    <row r="61" spans="1:67" s="3" customFormat="1">
      <c r="A61" s="6">
        <v>255635</v>
      </c>
      <c r="B61" s="6" t="s">
        <v>66</v>
      </c>
      <c r="C61" s="6">
        <v>500</v>
      </c>
      <c r="D61" s="6" t="s">
        <v>33</v>
      </c>
      <c r="E61" s="21">
        <f>IF(D61="帰宅",0,IF(D62="帰宅",1,IF(#REF!="帰宅",2,IF(#REF!="帰宅",3,IF(#REF!="帰宅",4,5)))))</f>
        <v>1</v>
      </c>
      <c r="F61" s="21" t="str">
        <f t="shared" si="102"/>
        <v>娯楽</v>
      </c>
      <c r="G61" s="21" t="str">
        <f t="shared" si="99"/>
        <v>帰宅</v>
      </c>
      <c r="H61" s="7">
        <v>40118.694907407407</v>
      </c>
      <c r="I61" s="7">
        <v>40118.699606481481</v>
      </c>
      <c r="J61" s="13">
        <v>1.1747685188311152E-2</v>
      </c>
      <c r="K61" s="23">
        <f t="shared" ref="K61" si="105">J59+J60+J61+J62</f>
        <v>7.3182870371965691E-2</v>
      </c>
      <c r="L61" s="6">
        <v>406</v>
      </c>
      <c r="M61" s="10">
        <v>571.45219925832532</v>
      </c>
      <c r="N61" s="6">
        <v>35.462928470000001</v>
      </c>
      <c r="O61" s="6">
        <v>139.6257967</v>
      </c>
      <c r="P61" s="6">
        <v>103</v>
      </c>
      <c r="Q61" s="6" t="s">
        <v>843</v>
      </c>
      <c r="R61" s="6">
        <v>1002001</v>
      </c>
      <c r="S61" s="6" t="s">
        <v>387</v>
      </c>
      <c r="T61" s="6">
        <v>100200103</v>
      </c>
      <c r="U61" s="6" t="s">
        <v>599</v>
      </c>
      <c r="V61" s="6">
        <v>35.457794720000003</v>
      </c>
      <c r="W61" s="6">
        <v>139.6261078</v>
      </c>
      <c r="X61" s="6">
        <v>103</v>
      </c>
      <c r="Y61" s="6" t="s">
        <v>843</v>
      </c>
      <c r="Z61" s="6">
        <v>1002002</v>
      </c>
      <c r="AA61" s="6" t="s">
        <v>136</v>
      </c>
      <c r="AB61" s="6">
        <v>100200207</v>
      </c>
      <c r="AC61" s="6" t="s">
        <v>608</v>
      </c>
      <c r="AD61" s="6">
        <v>0</v>
      </c>
      <c r="AE61" s="6">
        <v>2</v>
      </c>
      <c r="AF61" s="6" t="s">
        <v>97</v>
      </c>
      <c r="AG61" s="6" t="s">
        <v>98</v>
      </c>
      <c r="AH61" s="6">
        <v>410</v>
      </c>
      <c r="AI61" s="6" t="s">
        <v>43</v>
      </c>
      <c r="AJ61" s="21" t="str">
        <f t="shared" si="6"/>
        <v>自転車</v>
      </c>
      <c r="AK61" s="21" t="str">
        <f t="shared" si="101"/>
        <v>自転車</v>
      </c>
      <c r="AL61" s="6">
        <v>3.5</v>
      </c>
      <c r="AM61" s="6">
        <v>1</v>
      </c>
      <c r="AN61" s="6">
        <v>804</v>
      </c>
      <c r="AO61" s="6">
        <v>3.5</v>
      </c>
      <c r="AP61" s="6">
        <v>1</v>
      </c>
      <c r="AQ61" s="6">
        <v>2</v>
      </c>
      <c r="AR61" s="6">
        <v>200</v>
      </c>
      <c r="AS61" s="6" t="s">
        <v>127</v>
      </c>
      <c r="AT61" s="6" t="s">
        <v>138</v>
      </c>
      <c r="AU61" s="6">
        <v>0</v>
      </c>
      <c r="AV61" s="6">
        <v>788</v>
      </c>
      <c r="AW61" s="6">
        <v>9.4</v>
      </c>
      <c r="AX61" s="6">
        <v>620</v>
      </c>
      <c r="AY61" s="6">
        <v>7.5</v>
      </c>
      <c r="AZ61" s="6">
        <v>18.899999999999999</v>
      </c>
      <c r="BA61" s="6">
        <v>1</v>
      </c>
      <c r="BB61" s="6">
        <v>703</v>
      </c>
      <c r="BC61" s="6">
        <v>3.5</v>
      </c>
      <c r="BD61" s="6">
        <v>1</v>
      </c>
      <c r="BE61" s="6">
        <v>703</v>
      </c>
      <c r="BF61" s="6">
        <v>8.4</v>
      </c>
      <c r="BG61" s="6">
        <v>0</v>
      </c>
      <c r="BH61" s="6">
        <v>0</v>
      </c>
      <c r="BI61" s="6">
        <v>0</v>
      </c>
      <c r="BJ61" s="6">
        <v>0</v>
      </c>
      <c r="BK61" s="6">
        <v>0</v>
      </c>
      <c r="BL61" s="6">
        <v>0</v>
      </c>
      <c r="BM61" s="6">
        <v>0</v>
      </c>
      <c r="BN61" s="6">
        <v>0</v>
      </c>
      <c r="BO61" s="6">
        <v>0</v>
      </c>
    </row>
    <row r="62" spans="1:67" s="3" customFormat="1">
      <c r="A62" s="37">
        <v>255640</v>
      </c>
      <c r="B62" s="37" t="s">
        <v>66</v>
      </c>
      <c r="C62" s="37">
        <v>200</v>
      </c>
      <c r="D62" s="37" t="s">
        <v>85</v>
      </c>
      <c r="E62" s="26">
        <f>IF(D62="帰宅",0,IF(#REF!="帰宅",1,IF(#REF!="帰宅",2,IF(#REF!="帰宅",3,IF(#REF!="帰宅",4,5)))))</f>
        <v>0</v>
      </c>
      <c r="F62" s="21" t="str">
        <f t="shared" si="102"/>
        <v>買い物</v>
      </c>
      <c r="G62" s="26"/>
      <c r="H62" s="38">
        <v>40118.711354166669</v>
      </c>
      <c r="I62" s="38">
        <v>40118.723391203705</v>
      </c>
      <c r="J62" s="39"/>
      <c r="K62" s="28">
        <f t="shared" ref="K62" si="106">J59+J60+J61+J62</f>
        <v>7.3182870371965691E-2</v>
      </c>
      <c r="L62" s="37">
        <v>1040</v>
      </c>
      <c r="M62" s="40">
        <v>1162.2061400064476</v>
      </c>
      <c r="N62" s="37">
        <v>35.45777863</v>
      </c>
      <c r="O62" s="37">
        <v>139.62659600000001</v>
      </c>
      <c r="P62" s="37">
        <v>103</v>
      </c>
      <c r="Q62" s="37" t="s">
        <v>843</v>
      </c>
      <c r="R62" s="37">
        <v>1002002</v>
      </c>
      <c r="S62" s="37" t="s">
        <v>136</v>
      </c>
      <c r="T62" s="37">
        <v>100200207</v>
      </c>
      <c r="U62" s="37" t="s">
        <v>608</v>
      </c>
      <c r="V62" s="37">
        <v>35.460224750000002</v>
      </c>
      <c r="W62" s="37">
        <v>139.6141184</v>
      </c>
      <c r="X62" s="37">
        <v>103</v>
      </c>
      <c r="Y62" s="37" t="s">
        <v>843</v>
      </c>
      <c r="Z62" s="37">
        <v>1002008</v>
      </c>
      <c r="AA62" s="37" t="s">
        <v>391</v>
      </c>
      <c r="AB62" s="37">
        <v>100200803</v>
      </c>
      <c r="AC62" s="37" t="s">
        <v>601</v>
      </c>
      <c r="AD62" s="37">
        <v>0</v>
      </c>
      <c r="AE62" s="37">
        <v>2</v>
      </c>
      <c r="AF62" s="37" t="s">
        <v>97</v>
      </c>
      <c r="AG62" s="37" t="s">
        <v>98</v>
      </c>
      <c r="AH62" s="37">
        <v>410</v>
      </c>
      <c r="AI62" s="37" t="s">
        <v>43</v>
      </c>
      <c r="AJ62" s="21" t="str">
        <f t="shared" si="6"/>
        <v>自転車</v>
      </c>
      <c r="AK62" s="26"/>
      <c r="AL62" s="37">
        <v>8.5</v>
      </c>
      <c r="AM62" s="37">
        <v>1</v>
      </c>
      <c r="AN62" s="37">
        <v>2231</v>
      </c>
      <c r="AO62" s="37">
        <v>8.6999999999999993</v>
      </c>
      <c r="AP62" s="37">
        <v>1</v>
      </c>
      <c r="AQ62" s="37">
        <v>6</v>
      </c>
      <c r="AR62" s="37">
        <v>340</v>
      </c>
      <c r="AS62" s="37" t="s">
        <v>138</v>
      </c>
      <c r="AT62" s="37" t="s">
        <v>114</v>
      </c>
      <c r="AU62" s="37">
        <v>1</v>
      </c>
      <c r="AV62" s="37">
        <v>649</v>
      </c>
      <c r="AW62" s="37">
        <v>7.8</v>
      </c>
      <c r="AX62" s="37">
        <v>347</v>
      </c>
      <c r="AY62" s="37">
        <v>4.2</v>
      </c>
      <c r="AZ62" s="37">
        <v>18</v>
      </c>
      <c r="BA62" s="37">
        <v>1</v>
      </c>
      <c r="BB62" s="37">
        <v>1697</v>
      </c>
      <c r="BC62" s="37">
        <v>8.5</v>
      </c>
      <c r="BD62" s="37">
        <v>1</v>
      </c>
      <c r="BE62" s="37">
        <v>1697</v>
      </c>
      <c r="BF62" s="37">
        <v>20.399999999999999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>
        <v>0</v>
      </c>
      <c r="BM62" s="37">
        <v>0</v>
      </c>
      <c r="BN62" s="37">
        <v>0</v>
      </c>
      <c r="BO62" s="37">
        <v>0</v>
      </c>
    </row>
    <row r="63" spans="1:67" s="3" customFormat="1">
      <c r="A63" s="31">
        <v>257347</v>
      </c>
      <c r="B63" s="31" t="s">
        <v>66</v>
      </c>
      <c r="C63" s="31">
        <v>100</v>
      </c>
      <c r="D63" s="31" t="s">
        <v>86</v>
      </c>
      <c r="E63" s="16">
        <f>IF(D63="帰宅",0,IF(D64="帰宅",1,IF(D65="帰宅",2,IF(D66="帰宅",3,IF(#REF!="帰宅",4,5)))))</f>
        <v>3</v>
      </c>
      <c r="F63" s="16"/>
      <c r="G63" s="16" t="str">
        <f t="shared" ref="G63:G65" si="107">D64</f>
        <v>買い物</v>
      </c>
      <c r="H63" s="32">
        <v>40137.382743055554</v>
      </c>
      <c r="I63" s="32">
        <v>40137.398622685185</v>
      </c>
      <c r="J63" s="33">
        <v>0.24547453703416977</v>
      </c>
      <c r="K63" s="18">
        <f t="shared" ref="K63" si="108">J63+J64+J65+J66</f>
        <v>0.26084490741050104</v>
      </c>
      <c r="L63" s="31">
        <v>1372</v>
      </c>
      <c r="M63" s="34">
        <v>1726.8712013689369</v>
      </c>
      <c r="N63" s="31">
        <v>35.459377259999997</v>
      </c>
      <c r="O63" s="31">
        <v>139.614789</v>
      </c>
      <c r="P63" s="31">
        <v>103</v>
      </c>
      <c r="Q63" s="31" t="s">
        <v>843</v>
      </c>
      <c r="R63" s="31">
        <v>1002008</v>
      </c>
      <c r="S63" s="31" t="s">
        <v>391</v>
      </c>
      <c r="T63" s="31">
        <v>100200801</v>
      </c>
      <c r="U63" s="31" t="s">
        <v>606</v>
      </c>
      <c r="V63" s="31">
        <v>35.456126329999996</v>
      </c>
      <c r="W63" s="31">
        <v>139.63343570000001</v>
      </c>
      <c r="X63" s="31">
        <v>103</v>
      </c>
      <c r="Y63" s="31" t="s">
        <v>843</v>
      </c>
      <c r="Z63" s="31">
        <v>1002002</v>
      </c>
      <c r="AA63" s="31" t="s">
        <v>136</v>
      </c>
      <c r="AB63" s="31">
        <v>100200205</v>
      </c>
      <c r="AC63" s="31" t="s">
        <v>616</v>
      </c>
      <c r="AD63" s="31">
        <v>0</v>
      </c>
      <c r="AE63" s="31">
        <v>2</v>
      </c>
      <c r="AF63" s="31" t="s">
        <v>97</v>
      </c>
      <c r="AG63" s="31" t="s">
        <v>98</v>
      </c>
      <c r="AH63" s="31">
        <v>410</v>
      </c>
      <c r="AI63" s="31" t="s">
        <v>43</v>
      </c>
      <c r="AJ63" s="16"/>
      <c r="AK63" s="16" t="str">
        <f t="shared" ref="AK63:AK65" si="109">AI64</f>
        <v>自転車</v>
      </c>
      <c r="AL63" s="31">
        <v>11.3</v>
      </c>
      <c r="AM63" s="31">
        <v>1</v>
      </c>
      <c r="AN63" s="31">
        <v>2622</v>
      </c>
      <c r="AO63" s="31">
        <v>12.6</v>
      </c>
      <c r="AP63" s="31">
        <v>1</v>
      </c>
      <c r="AQ63" s="31">
        <v>20</v>
      </c>
      <c r="AR63" s="31">
        <v>300</v>
      </c>
      <c r="AS63" s="31" t="s">
        <v>114</v>
      </c>
      <c r="AT63" s="31" t="s">
        <v>136</v>
      </c>
      <c r="AU63" s="31">
        <v>1</v>
      </c>
      <c r="AV63" s="31">
        <v>150</v>
      </c>
      <c r="AW63" s="31">
        <v>1.8</v>
      </c>
      <c r="AX63" s="31">
        <v>509</v>
      </c>
      <c r="AY63" s="31">
        <v>6.1</v>
      </c>
      <c r="AZ63" s="31">
        <v>27.9</v>
      </c>
      <c r="BA63" s="31">
        <v>1</v>
      </c>
      <c r="BB63" s="31">
        <v>2261</v>
      </c>
      <c r="BC63" s="31">
        <v>11.3</v>
      </c>
      <c r="BD63" s="31">
        <v>1</v>
      </c>
      <c r="BE63" s="31">
        <v>2261</v>
      </c>
      <c r="BF63" s="31">
        <v>26.8</v>
      </c>
      <c r="BG63" s="31">
        <v>0</v>
      </c>
      <c r="BH63" s="31">
        <v>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31">
        <v>0</v>
      </c>
    </row>
    <row r="64" spans="1:67" s="3" customFormat="1">
      <c r="A64" s="6">
        <v>257374</v>
      </c>
      <c r="B64" s="6" t="s">
        <v>66</v>
      </c>
      <c r="C64" s="6">
        <v>500</v>
      </c>
      <c r="D64" s="6" t="s">
        <v>33</v>
      </c>
      <c r="E64" s="21">
        <f>IF(D64="帰宅",0,IF(D65="帰宅",1,IF(D66="帰宅",2,IF(#REF!="帰宅",3,IF(#REF!="帰宅",4,5)))))</f>
        <v>2</v>
      </c>
      <c r="F64" s="21" t="str">
        <f t="shared" ref="F64:F66" si="110">D63</f>
        <v>出勤</v>
      </c>
      <c r="G64" s="21" t="str">
        <f t="shared" si="107"/>
        <v>買い物</v>
      </c>
      <c r="H64" s="7">
        <v>40137.644097222219</v>
      </c>
      <c r="I64" s="7">
        <v>40137.653032407405</v>
      </c>
      <c r="J64" s="13">
        <v>7.7662037074333057E-3</v>
      </c>
      <c r="K64" s="23">
        <f t="shared" ref="K64" si="111">J63+J64+J65+J66</f>
        <v>0.26084490741050104</v>
      </c>
      <c r="L64" s="6">
        <v>772</v>
      </c>
      <c r="M64" s="10">
        <v>489.22646888021382</v>
      </c>
      <c r="N64" s="6">
        <v>35.457778650000002</v>
      </c>
      <c r="O64" s="6">
        <v>139.6332371</v>
      </c>
      <c r="P64" s="6">
        <v>103</v>
      </c>
      <c r="Q64" s="6" t="s">
        <v>843</v>
      </c>
      <c r="R64" s="6">
        <v>1002002</v>
      </c>
      <c r="S64" s="6" t="s">
        <v>136</v>
      </c>
      <c r="T64" s="6">
        <v>100200206</v>
      </c>
      <c r="U64" s="6" t="s">
        <v>613</v>
      </c>
      <c r="V64" s="6">
        <v>35.45772496</v>
      </c>
      <c r="W64" s="6">
        <v>139.62783519999999</v>
      </c>
      <c r="X64" s="6">
        <v>103</v>
      </c>
      <c r="Y64" s="6" t="s">
        <v>843</v>
      </c>
      <c r="Z64" s="6">
        <v>1002002</v>
      </c>
      <c r="AA64" s="6" t="s">
        <v>136</v>
      </c>
      <c r="AB64" s="6">
        <v>100200207</v>
      </c>
      <c r="AC64" s="6" t="s">
        <v>608</v>
      </c>
      <c r="AD64" s="6">
        <v>0</v>
      </c>
      <c r="AE64" s="6">
        <v>2</v>
      </c>
      <c r="AF64" s="6" t="s">
        <v>97</v>
      </c>
      <c r="AG64" s="6" t="s">
        <v>98</v>
      </c>
      <c r="AH64" s="6">
        <v>410</v>
      </c>
      <c r="AI64" s="6" t="s">
        <v>43</v>
      </c>
      <c r="AJ64" s="21" t="str">
        <f t="shared" ref="AJ64" si="112">AI63</f>
        <v>自転車</v>
      </c>
      <c r="AK64" s="21" t="str">
        <f t="shared" si="109"/>
        <v>自転車</v>
      </c>
      <c r="AL64" s="6">
        <v>3.3</v>
      </c>
      <c r="AM64" s="6">
        <v>1</v>
      </c>
      <c r="AN64" s="6">
        <v>1009</v>
      </c>
      <c r="AO64" s="6">
        <v>3.5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1</v>
      </c>
      <c r="BB64" s="6">
        <v>659</v>
      </c>
      <c r="BC64" s="6">
        <v>3.3</v>
      </c>
      <c r="BD64" s="6">
        <v>1</v>
      </c>
      <c r="BE64" s="6">
        <v>659</v>
      </c>
      <c r="BF64" s="6">
        <v>7.9</v>
      </c>
      <c r="BG64" s="6">
        <v>1</v>
      </c>
      <c r="BH64" s="6">
        <v>0.53</v>
      </c>
      <c r="BI64" s="6">
        <v>2</v>
      </c>
      <c r="BJ64" s="6">
        <v>210</v>
      </c>
      <c r="BK64" s="6">
        <v>384</v>
      </c>
      <c r="BL64" s="6">
        <v>5.8</v>
      </c>
      <c r="BM64" s="6">
        <v>95</v>
      </c>
      <c r="BN64" s="6">
        <v>1.4</v>
      </c>
      <c r="BO64" s="6">
        <v>9.1999999999999993</v>
      </c>
    </row>
    <row r="65" spans="1:67" s="3" customFormat="1">
      <c r="A65" s="6">
        <v>257376</v>
      </c>
      <c r="B65" s="6" t="s">
        <v>66</v>
      </c>
      <c r="C65" s="6">
        <v>500</v>
      </c>
      <c r="D65" s="6" t="s">
        <v>33</v>
      </c>
      <c r="E65" s="21">
        <f>IF(D65="帰宅",0,IF(D66="帰宅",1,IF(#REF!="帰宅",2,IF(#REF!="帰宅",3,IF(#REF!="帰宅",4,5)))))</f>
        <v>1</v>
      </c>
      <c r="F65" s="21" t="str">
        <f t="shared" si="110"/>
        <v>買い物</v>
      </c>
      <c r="G65" s="21" t="str">
        <f t="shared" si="107"/>
        <v>帰宅</v>
      </c>
      <c r="H65" s="7">
        <v>40137.660798611112</v>
      </c>
      <c r="I65" s="7">
        <v>40137.665810185186</v>
      </c>
      <c r="J65" s="13">
        <v>7.6041666688979603E-3</v>
      </c>
      <c r="K65" s="23">
        <f t="shared" ref="K65" si="113">J63+J64+J65+J66</f>
        <v>0.26084490741050104</v>
      </c>
      <c r="L65" s="6">
        <v>433</v>
      </c>
      <c r="M65" s="10">
        <v>727.81551273813045</v>
      </c>
      <c r="N65" s="6">
        <v>35.456389180000002</v>
      </c>
      <c r="O65" s="6">
        <v>139.62677840000001</v>
      </c>
      <c r="P65" s="6">
        <v>103</v>
      </c>
      <c r="Q65" s="6" t="s">
        <v>843</v>
      </c>
      <c r="R65" s="6">
        <v>1002002</v>
      </c>
      <c r="S65" s="6" t="s">
        <v>136</v>
      </c>
      <c r="T65" s="6">
        <v>100200207</v>
      </c>
      <c r="U65" s="6" t="s">
        <v>608</v>
      </c>
      <c r="V65" s="6">
        <v>35.462048709999998</v>
      </c>
      <c r="W65" s="6">
        <v>139.622739</v>
      </c>
      <c r="X65" s="6">
        <v>103</v>
      </c>
      <c r="Y65" s="6" t="s">
        <v>843</v>
      </c>
      <c r="Z65" s="6">
        <v>1002001</v>
      </c>
      <c r="AA65" s="6" t="s">
        <v>387</v>
      </c>
      <c r="AB65" s="6">
        <v>100200102</v>
      </c>
      <c r="AC65" s="6" t="s">
        <v>587</v>
      </c>
      <c r="AD65" s="6">
        <v>0</v>
      </c>
      <c r="AE65" s="6">
        <v>2</v>
      </c>
      <c r="AF65" s="6" t="s">
        <v>97</v>
      </c>
      <c r="AG65" s="6" t="s">
        <v>98</v>
      </c>
      <c r="AH65" s="6">
        <v>410</v>
      </c>
      <c r="AI65" s="6" t="s">
        <v>43</v>
      </c>
      <c r="AJ65" s="21" t="str">
        <f t="shared" si="6"/>
        <v>自転車</v>
      </c>
      <c r="AK65" s="21" t="str">
        <f t="shared" si="109"/>
        <v>自転車</v>
      </c>
      <c r="AL65" s="6">
        <v>4.3</v>
      </c>
      <c r="AM65" s="6">
        <v>1</v>
      </c>
      <c r="AN65" s="6">
        <v>2938</v>
      </c>
      <c r="AO65" s="6">
        <v>7.5</v>
      </c>
      <c r="AP65" s="6">
        <v>1</v>
      </c>
      <c r="AQ65" s="6">
        <v>1</v>
      </c>
      <c r="AR65" s="6">
        <v>200</v>
      </c>
      <c r="AS65" s="6" t="s">
        <v>138</v>
      </c>
      <c r="AT65" s="6" t="s">
        <v>127</v>
      </c>
      <c r="AU65" s="6">
        <v>0</v>
      </c>
      <c r="AV65" s="6">
        <v>566</v>
      </c>
      <c r="AW65" s="6">
        <v>6.8</v>
      </c>
      <c r="AX65" s="6">
        <v>662</v>
      </c>
      <c r="AY65" s="6">
        <v>8</v>
      </c>
      <c r="AZ65" s="6">
        <v>15.8</v>
      </c>
      <c r="BA65" s="6">
        <v>1</v>
      </c>
      <c r="BB65" s="6">
        <v>855</v>
      </c>
      <c r="BC65" s="6">
        <v>4.3</v>
      </c>
      <c r="BD65" s="6">
        <v>1</v>
      </c>
      <c r="BE65" s="6">
        <v>855</v>
      </c>
      <c r="BF65" s="6">
        <v>10.3</v>
      </c>
      <c r="BG65" s="6">
        <v>1</v>
      </c>
      <c r="BH65" s="6">
        <v>0.69</v>
      </c>
      <c r="BI65" s="6">
        <v>8</v>
      </c>
      <c r="BJ65" s="6">
        <v>210</v>
      </c>
      <c r="BK65" s="6">
        <v>191</v>
      </c>
      <c r="BL65" s="6">
        <v>2.9</v>
      </c>
      <c r="BM65" s="6">
        <v>124</v>
      </c>
      <c r="BN65" s="6">
        <v>1.9</v>
      </c>
      <c r="BO65" s="6">
        <v>12.8</v>
      </c>
    </row>
    <row r="66" spans="1:67" s="3" customFormat="1">
      <c r="A66" s="37">
        <v>257377</v>
      </c>
      <c r="B66" s="37" t="s">
        <v>66</v>
      </c>
      <c r="C66" s="37">
        <v>200</v>
      </c>
      <c r="D66" s="37" t="s">
        <v>85</v>
      </c>
      <c r="E66" s="26">
        <f>IF(D66="帰宅",0,IF(#REF!="帰宅",1,IF(#REF!="帰宅",2,IF(#REF!="帰宅",3,IF(#REF!="帰宅",4,5)))))</f>
        <v>0</v>
      </c>
      <c r="F66" s="21" t="str">
        <f t="shared" si="110"/>
        <v>買い物</v>
      </c>
      <c r="G66" s="26"/>
      <c r="H66" s="38">
        <v>40137.673414351855</v>
      </c>
      <c r="I66" s="38">
        <v>40137.683807870373</v>
      </c>
      <c r="J66" s="39"/>
      <c r="K66" s="28">
        <f t="shared" ref="K66" si="114">J63+J64+J65+J66</f>
        <v>0.26084490741050104</v>
      </c>
      <c r="L66" s="37">
        <v>898</v>
      </c>
      <c r="M66" s="40">
        <v>801.87731142992868</v>
      </c>
      <c r="N66" s="37">
        <v>35.462279379999998</v>
      </c>
      <c r="O66" s="37">
        <v>139.62242789999999</v>
      </c>
      <c r="P66" s="37">
        <v>103</v>
      </c>
      <c r="Q66" s="37" t="s">
        <v>843</v>
      </c>
      <c r="R66" s="37">
        <v>1002001</v>
      </c>
      <c r="S66" s="37" t="s">
        <v>387</v>
      </c>
      <c r="T66" s="37">
        <v>100200102</v>
      </c>
      <c r="U66" s="37" t="s">
        <v>587</v>
      </c>
      <c r="V66" s="37">
        <v>35.458808609999998</v>
      </c>
      <c r="W66" s="37">
        <v>139.6146655</v>
      </c>
      <c r="X66" s="37">
        <v>103</v>
      </c>
      <c r="Y66" s="37" t="s">
        <v>843</v>
      </c>
      <c r="Z66" s="37">
        <v>1002008</v>
      </c>
      <c r="AA66" s="37" t="s">
        <v>391</v>
      </c>
      <c r="AB66" s="37">
        <v>100200801</v>
      </c>
      <c r="AC66" s="37" t="s">
        <v>606</v>
      </c>
      <c r="AD66" s="37">
        <v>0</v>
      </c>
      <c r="AE66" s="37">
        <v>2</v>
      </c>
      <c r="AF66" s="37" t="s">
        <v>97</v>
      </c>
      <c r="AG66" s="37" t="s">
        <v>98</v>
      </c>
      <c r="AH66" s="37">
        <v>410</v>
      </c>
      <c r="AI66" s="37" t="s">
        <v>43</v>
      </c>
      <c r="AJ66" s="21" t="str">
        <f t="shared" si="6"/>
        <v>自転車</v>
      </c>
      <c r="AK66" s="26"/>
      <c r="AL66" s="37">
        <v>4.3</v>
      </c>
      <c r="AM66" s="37">
        <v>1</v>
      </c>
      <c r="AN66" s="37">
        <v>1422</v>
      </c>
      <c r="AO66" s="37">
        <v>8.9</v>
      </c>
      <c r="AP66" s="37">
        <v>1</v>
      </c>
      <c r="AQ66" s="37">
        <v>1</v>
      </c>
      <c r="AR66" s="37">
        <v>140</v>
      </c>
      <c r="AS66" s="37" t="s">
        <v>127</v>
      </c>
      <c r="AT66" s="37" t="s">
        <v>114</v>
      </c>
      <c r="AU66" s="37">
        <v>0</v>
      </c>
      <c r="AV66" s="37">
        <v>644</v>
      </c>
      <c r="AW66" s="37">
        <v>7.7</v>
      </c>
      <c r="AX66" s="37">
        <v>206</v>
      </c>
      <c r="AY66" s="37">
        <v>2.5</v>
      </c>
      <c r="AZ66" s="37">
        <v>11.2</v>
      </c>
      <c r="BA66" s="37">
        <v>1</v>
      </c>
      <c r="BB66" s="37">
        <v>861</v>
      </c>
      <c r="BC66" s="37">
        <v>4.3</v>
      </c>
      <c r="BD66" s="37">
        <v>1</v>
      </c>
      <c r="BE66" s="37">
        <v>861</v>
      </c>
      <c r="BF66" s="37">
        <v>10.3</v>
      </c>
      <c r="BG66" s="37">
        <v>1</v>
      </c>
      <c r="BH66" s="37">
        <v>0.7</v>
      </c>
      <c r="BI66" s="37">
        <v>2</v>
      </c>
      <c r="BJ66" s="37">
        <v>210</v>
      </c>
      <c r="BK66" s="37">
        <v>106</v>
      </c>
      <c r="BL66" s="37">
        <v>1.6</v>
      </c>
      <c r="BM66" s="37">
        <v>454</v>
      </c>
      <c r="BN66" s="37">
        <v>6.8</v>
      </c>
      <c r="BO66" s="37">
        <v>10.4</v>
      </c>
    </row>
    <row r="67" spans="1:67" s="3" customFormat="1">
      <c r="A67" s="31">
        <v>257011</v>
      </c>
      <c r="B67" s="31" t="s">
        <v>70</v>
      </c>
      <c r="C67" s="31">
        <v>100</v>
      </c>
      <c r="D67" s="31" t="s">
        <v>86</v>
      </c>
      <c r="E67" s="16">
        <f>IF(D67="帰宅",0,IF(D68="帰宅",1,IF(D69="帰宅",2,IF(D70="帰宅",3,IF(#REF!="帰宅",4,5)))))</f>
        <v>3</v>
      </c>
      <c r="F67" s="16"/>
      <c r="G67" s="16" t="str">
        <f t="shared" ref="G67:G69" si="115">D68</f>
        <v>買い物</v>
      </c>
      <c r="H67" s="32">
        <v>40134.318923611114</v>
      </c>
      <c r="I67" s="32">
        <v>40134.361550925925</v>
      </c>
      <c r="J67" s="33">
        <v>0.44939814815006685</v>
      </c>
      <c r="K67" s="18">
        <f t="shared" ref="K67" si="116">J67+J68+J69+J70</f>
        <v>0.46667824074393138</v>
      </c>
      <c r="L67" s="31">
        <v>3683</v>
      </c>
      <c r="M67" s="34">
        <v>12392.006009431117</v>
      </c>
      <c r="N67" s="31">
        <v>35.435977649999998</v>
      </c>
      <c r="O67" s="31">
        <v>139.6484078</v>
      </c>
      <c r="P67" s="31">
        <v>104</v>
      </c>
      <c r="Q67" s="31" t="s">
        <v>844</v>
      </c>
      <c r="R67" s="31">
        <v>1003017</v>
      </c>
      <c r="S67" s="31" t="s">
        <v>41</v>
      </c>
      <c r="T67" s="31">
        <v>100301703</v>
      </c>
      <c r="U67" s="31" t="s">
        <v>675</v>
      </c>
      <c r="V67" s="31">
        <v>35.324526499999997</v>
      </c>
      <c r="W67" s="31">
        <v>139.6502692</v>
      </c>
      <c r="X67" s="31">
        <v>201</v>
      </c>
      <c r="Y67" s="31" t="s">
        <v>859</v>
      </c>
      <c r="Z67" s="31">
        <v>2010104</v>
      </c>
      <c r="AA67" s="31" t="s">
        <v>459</v>
      </c>
      <c r="AB67" s="31">
        <v>201010401</v>
      </c>
      <c r="AC67" s="31" t="s">
        <v>748</v>
      </c>
      <c r="AD67" s="31">
        <v>47</v>
      </c>
      <c r="AE67" s="31">
        <v>1</v>
      </c>
      <c r="AF67" s="31" t="s">
        <v>34</v>
      </c>
      <c r="AG67" s="31" t="s">
        <v>35</v>
      </c>
      <c r="AH67" s="31">
        <v>100</v>
      </c>
      <c r="AI67" s="31" t="s">
        <v>93</v>
      </c>
      <c r="AJ67" s="16"/>
      <c r="AK67" s="16" t="str">
        <f t="shared" ref="AK67:AK69" si="117">AI68</f>
        <v>自動車</v>
      </c>
      <c r="AL67" s="31">
        <v>41.1</v>
      </c>
      <c r="AM67" s="31">
        <v>1</v>
      </c>
      <c r="AN67" s="31">
        <v>20549</v>
      </c>
      <c r="AO67" s="31">
        <v>41.1</v>
      </c>
      <c r="AP67" s="31">
        <v>1</v>
      </c>
      <c r="AQ67" s="31">
        <v>41</v>
      </c>
      <c r="AR67" s="31">
        <v>460</v>
      </c>
      <c r="AS67" s="31" t="s">
        <v>133</v>
      </c>
      <c r="AT67" s="31" t="s">
        <v>117</v>
      </c>
      <c r="AU67" s="31">
        <v>1</v>
      </c>
      <c r="AV67" s="31">
        <v>969</v>
      </c>
      <c r="AW67" s="31">
        <v>11.7</v>
      </c>
      <c r="AX67" s="31">
        <v>4024</v>
      </c>
      <c r="AY67" s="31">
        <v>48.9</v>
      </c>
      <c r="AZ67" s="31">
        <v>101.6</v>
      </c>
      <c r="BA67" s="31">
        <v>1</v>
      </c>
      <c r="BB67" s="31">
        <v>18636</v>
      </c>
      <c r="BC67" s="31">
        <v>93.2</v>
      </c>
      <c r="BD67" s="31">
        <v>1</v>
      </c>
      <c r="BE67" s="31">
        <v>18636</v>
      </c>
      <c r="BF67" s="31">
        <v>231.4</v>
      </c>
      <c r="BG67" s="31">
        <v>0</v>
      </c>
      <c r="BH67" s="31">
        <v>0</v>
      </c>
      <c r="BI67" s="31">
        <v>0</v>
      </c>
      <c r="BJ67" s="31">
        <v>0</v>
      </c>
      <c r="BK67" s="31">
        <v>0</v>
      </c>
      <c r="BL67" s="31">
        <v>0</v>
      </c>
      <c r="BM67" s="31">
        <v>0</v>
      </c>
      <c r="BN67" s="31">
        <v>0</v>
      </c>
      <c r="BO67" s="31">
        <v>0</v>
      </c>
    </row>
    <row r="68" spans="1:67" s="3" customFormat="1">
      <c r="A68" s="6">
        <v>257070</v>
      </c>
      <c r="B68" s="6" t="s">
        <v>70</v>
      </c>
      <c r="C68" s="6">
        <v>500</v>
      </c>
      <c r="D68" s="6" t="s">
        <v>33</v>
      </c>
      <c r="E68" s="21">
        <f>IF(D68="帰宅",0,IF(D69="帰宅",1,IF(D70="帰宅",2,IF(#REF!="帰宅",3,IF(#REF!="帰宅",4,5)))))</f>
        <v>2</v>
      </c>
      <c r="F68" s="21" t="str">
        <f t="shared" ref="F68:F70" si="118">D67</f>
        <v>出勤</v>
      </c>
      <c r="G68" s="21" t="str">
        <f t="shared" si="115"/>
        <v>その他</v>
      </c>
      <c r="H68" s="7">
        <v>40134.810949074075</v>
      </c>
      <c r="I68" s="7">
        <v>40134.846331018518</v>
      </c>
      <c r="J68" s="13">
        <v>6.8634259296231903E-3</v>
      </c>
      <c r="K68" s="23">
        <f t="shared" ref="K68" si="119">J67+J68+J69+J70</f>
        <v>0.46667824074393138</v>
      </c>
      <c r="L68" s="6">
        <v>3057</v>
      </c>
      <c r="M68" s="10">
        <v>12630.095401233928</v>
      </c>
      <c r="N68" s="6">
        <v>35.3262377</v>
      </c>
      <c r="O68" s="6">
        <v>139.6491963</v>
      </c>
      <c r="P68" s="6">
        <v>201</v>
      </c>
      <c r="Q68" s="6" t="s">
        <v>859</v>
      </c>
      <c r="R68" s="6">
        <v>2010104</v>
      </c>
      <c r="S68" s="6" t="s">
        <v>459</v>
      </c>
      <c r="T68" s="6">
        <v>201010401</v>
      </c>
      <c r="U68" s="6" t="s">
        <v>748</v>
      </c>
      <c r="V68" s="6">
        <v>35.439475180000002</v>
      </c>
      <c r="W68" s="6">
        <v>139.66036500000001</v>
      </c>
      <c r="X68" s="6">
        <v>104</v>
      </c>
      <c r="Y68" s="6" t="s">
        <v>844</v>
      </c>
      <c r="Z68" s="6">
        <v>1003004</v>
      </c>
      <c r="AA68" s="6" t="s">
        <v>413</v>
      </c>
      <c r="AB68" s="6">
        <v>100300402</v>
      </c>
      <c r="AC68" s="6" t="s">
        <v>678</v>
      </c>
      <c r="AD68" s="6">
        <v>47</v>
      </c>
      <c r="AE68" s="6">
        <v>1</v>
      </c>
      <c r="AF68" s="6" t="s">
        <v>34</v>
      </c>
      <c r="AG68" s="6" t="s">
        <v>35</v>
      </c>
      <c r="AH68" s="6">
        <v>100</v>
      </c>
      <c r="AI68" s="6" t="s">
        <v>93</v>
      </c>
      <c r="AJ68" s="21" t="str">
        <f t="shared" ref="AJ68" si="120">AI67</f>
        <v>自動車</v>
      </c>
      <c r="AK68" s="21" t="str">
        <f t="shared" si="117"/>
        <v>自動車</v>
      </c>
      <c r="AL68" s="6">
        <v>46</v>
      </c>
      <c r="AM68" s="6">
        <v>1</v>
      </c>
      <c r="AN68" s="6">
        <v>22218</v>
      </c>
      <c r="AO68" s="6">
        <v>46</v>
      </c>
      <c r="AP68" s="6">
        <v>1</v>
      </c>
      <c r="AQ68" s="6">
        <v>50</v>
      </c>
      <c r="AR68" s="6">
        <v>700</v>
      </c>
      <c r="AS68" s="6" t="s">
        <v>117</v>
      </c>
      <c r="AT68" s="6" t="s">
        <v>36</v>
      </c>
      <c r="AU68" s="6">
        <v>2</v>
      </c>
      <c r="AV68" s="6">
        <v>4246</v>
      </c>
      <c r="AW68" s="6">
        <v>51.6</v>
      </c>
      <c r="AX68" s="6">
        <v>1301</v>
      </c>
      <c r="AY68" s="6">
        <v>15.6</v>
      </c>
      <c r="AZ68" s="6">
        <v>117.19999999999999</v>
      </c>
      <c r="BA68" s="6">
        <v>1</v>
      </c>
      <c r="BB68" s="6">
        <v>20267</v>
      </c>
      <c r="BC68" s="6">
        <v>101.3</v>
      </c>
      <c r="BD68" s="6">
        <v>1</v>
      </c>
      <c r="BE68" s="6">
        <v>20267</v>
      </c>
      <c r="BF68" s="6">
        <v>251.3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</row>
    <row r="69" spans="1:67" s="3" customFormat="1">
      <c r="A69" s="6">
        <v>257080</v>
      </c>
      <c r="B69" s="6" t="s">
        <v>70</v>
      </c>
      <c r="C69" s="6">
        <v>999</v>
      </c>
      <c r="D69" s="6" t="s">
        <v>84</v>
      </c>
      <c r="E69" s="21">
        <f>IF(D69="帰宅",0,IF(D70="帰宅",1,IF(#REF!="帰宅",2,IF(#REF!="帰宅",3,IF(#REF!="帰宅",4,5)))))</f>
        <v>1</v>
      </c>
      <c r="F69" s="21" t="str">
        <f t="shared" si="118"/>
        <v>買い物</v>
      </c>
      <c r="G69" s="21" t="str">
        <f t="shared" si="115"/>
        <v>帰宅</v>
      </c>
      <c r="H69" s="7">
        <v>40134.853194444448</v>
      </c>
      <c r="I69" s="7">
        <v>40134.868055555555</v>
      </c>
      <c r="J69" s="13">
        <v>1.0416666664241347E-2</v>
      </c>
      <c r="K69" s="23">
        <f t="shared" ref="K69" si="121">J67+J68+J69+J70</f>
        <v>0.46667824074393138</v>
      </c>
      <c r="L69" s="6">
        <v>1284</v>
      </c>
      <c r="M69" s="10">
        <v>4767.4188066820498</v>
      </c>
      <c r="N69" s="6">
        <v>35.439207019999998</v>
      </c>
      <c r="O69" s="6">
        <v>139.6608693</v>
      </c>
      <c r="P69" s="6">
        <v>104</v>
      </c>
      <c r="Q69" s="6" t="s">
        <v>844</v>
      </c>
      <c r="R69" s="6">
        <v>1003004</v>
      </c>
      <c r="S69" s="6" t="s">
        <v>413</v>
      </c>
      <c r="T69" s="6">
        <v>100300402</v>
      </c>
      <c r="U69" s="6" t="s">
        <v>678</v>
      </c>
      <c r="V69" s="6">
        <v>35.469827100000003</v>
      </c>
      <c r="W69" s="6">
        <v>139.6240157</v>
      </c>
      <c r="X69" s="6">
        <v>102</v>
      </c>
      <c r="Y69" s="6" t="s">
        <v>839</v>
      </c>
      <c r="Z69" s="6">
        <v>1001021</v>
      </c>
      <c r="AA69" s="6" t="s">
        <v>377</v>
      </c>
      <c r="AB69" s="6">
        <v>100102101</v>
      </c>
      <c r="AC69" s="6" t="s">
        <v>575</v>
      </c>
      <c r="AD69" s="6">
        <v>47</v>
      </c>
      <c r="AE69" s="6">
        <v>1</v>
      </c>
      <c r="AF69" s="6" t="s">
        <v>34</v>
      </c>
      <c r="AG69" s="6" t="s">
        <v>35</v>
      </c>
      <c r="AH69" s="6">
        <v>100</v>
      </c>
      <c r="AI69" s="6" t="s">
        <v>93</v>
      </c>
      <c r="AJ69" s="21" t="str">
        <f t="shared" si="6"/>
        <v>自動車</v>
      </c>
      <c r="AK69" s="21" t="str">
        <f t="shared" si="117"/>
        <v>自動車</v>
      </c>
      <c r="AL69" s="6">
        <v>20.8</v>
      </c>
      <c r="AM69" s="6">
        <v>1</v>
      </c>
      <c r="AN69" s="6">
        <v>6741</v>
      </c>
      <c r="AO69" s="6">
        <v>20.8</v>
      </c>
      <c r="AP69" s="6">
        <v>1</v>
      </c>
      <c r="AQ69" s="6">
        <v>10</v>
      </c>
      <c r="AR69" s="6">
        <v>320</v>
      </c>
      <c r="AS69" s="6" t="s">
        <v>36</v>
      </c>
      <c r="AT69" s="6" t="s">
        <v>164</v>
      </c>
      <c r="AU69" s="6">
        <v>0</v>
      </c>
      <c r="AV69" s="6">
        <v>1355</v>
      </c>
      <c r="AW69" s="6">
        <v>17</v>
      </c>
      <c r="AX69" s="6">
        <v>875</v>
      </c>
      <c r="AY69" s="6">
        <v>10.7</v>
      </c>
      <c r="AZ69" s="6">
        <v>37.700000000000003</v>
      </c>
      <c r="BA69" s="6">
        <v>1</v>
      </c>
      <c r="BB69" s="6">
        <v>5721</v>
      </c>
      <c r="BC69" s="6">
        <v>28.6</v>
      </c>
      <c r="BD69" s="6">
        <v>1</v>
      </c>
      <c r="BE69" s="6">
        <v>5721</v>
      </c>
      <c r="BF69" s="6">
        <v>69.099999999999994</v>
      </c>
      <c r="BG69" s="6">
        <v>0</v>
      </c>
      <c r="BH69" s="6">
        <v>0</v>
      </c>
      <c r="BI69" s="6">
        <v>0</v>
      </c>
      <c r="BJ69" s="6">
        <v>0</v>
      </c>
      <c r="BK69" s="6">
        <v>0</v>
      </c>
      <c r="BL69" s="6">
        <v>0</v>
      </c>
      <c r="BM69" s="6">
        <v>0</v>
      </c>
      <c r="BN69" s="6">
        <v>0</v>
      </c>
      <c r="BO69" s="6">
        <v>0</v>
      </c>
    </row>
    <row r="70" spans="1:67" s="3" customFormat="1">
      <c r="A70" s="37">
        <v>257201</v>
      </c>
      <c r="B70" s="37" t="s">
        <v>70</v>
      </c>
      <c r="C70" s="37">
        <v>200</v>
      </c>
      <c r="D70" s="37" t="s">
        <v>85</v>
      </c>
      <c r="E70" s="26">
        <f>IF(D70="帰宅",0,IF(#REF!="帰宅",1,IF(#REF!="帰宅",2,IF(#REF!="帰宅",3,IF(#REF!="帰宅",4,5)))))</f>
        <v>0</v>
      </c>
      <c r="F70" s="21" t="str">
        <f t="shared" si="118"/>
        <v>その他</v>
      </c>
      <c r="G70" s="26"/>
      <c r="H70" s="38">
        <v>40134.878472222219</v>
      </c>
      <c r="I70" s="38">
        <v>40134.896527777775</v>
      </c>
      <c r="J70" s="39"/>
      <c r="K70" s="28">
        <f t="shared" ref="K70" si="122">J67+J68+J69+J70</f>
        <v>0.46667824074393138</v>
      </c>
      <c r="L70" s="37">
        <v>1560</v>
      </c>
      <c r="M70" s="40">
        <v>4321.1399931680262</v>
      </c>
      <c r="N70" s="37">
        <v>35.468319719999997</v>
      </c>
      <c r="O70" s="37">
        <v>139.62196660000001</v>
      </c>
      <c r="P70" s="37">
        <v>102</v>
      </c>
      <c r="Q70" s="37" t="s">
        <v>839</v>
      </c>
      <c r="R70" s="37">
        <v>1001021</v>
      </c>
      <c r="S70" s="37" t="s">
        <v>377</v>
      </c>
      <c r="T70" s="37">
        <v>100102102</v>
      </c>
      <c r="U70" s="37" t="s">
        <v>579</v>
      </c>
      <c r="V70" s="37">
        <v>35.435934750000001</v>
      </c>
      <c r="W70" s="37">
        <v>139.64834880000001</v>
      </c>
      <c r="X70" s="37">
        <v>104</v>
      </c>
      <c r="Y70" s="37" t="s">
        <v>844</v>
      </c>
      <c r="Z70" s="37">
        <v>1003017</v>
      </c>
      <c r="AA70" s="37" t="s">
        <v>41</v>
      </c>
      <c r="AB70" s="37">
        <v>100301703</v>
      </c>
      <c r="AC70" s="37" t="s">
        <v>675</v>
      </c>
      <c r="AD70" s="37">
        <v>47</v>
      </c>
      <c r="AE70" s="37">
        <v>1</v>
      </c>
      <c r="AF70" s="37" t="s">
        <v>34</v>
      </c>
      <c r="AG70" s="37" t="s">
        <v>35</v>
      </c>
      <c r="AH70" s="37">
        <v>100</v>
      </c>
      <c r="AI70" s="37" t="s">
        <v>93</v>
      </c>
      <c r="AJ70" s="21" t="str">
        <f t="shared" si="6"/>
        <v>自動車</v>
      </c>
      <c r="AK70" s="26"/>
      <c r="AL70" s="37">
        <v>22.1</v>
      </c>
      <c r="AM70" s="37">
        <v>1</v>
      </c>
      <c r="AN70" s="37">
        <v>6402</v>
      </c>
      <c r="AO70" s="37">
        <v>22.1</v>
      </c>
      <c r="AP70" s="37">
        <v>1</v>
      </c>
      <c r="AQ70" s="37">
        <v>15</v>
      </c>
      <c r="AR70" s="37">
        <v>350</v>
      </c>
      <c r="AS70" s="37" t="s">
        <v>137</v>
      </c>
      <c r="AT70" s="37" t="s">
        <v>133</v>
      </c>
      <c r="AU70" s="37">
        <v>1</v>
      </c>
      <c r="AV70" s="37">
        <v>1488</v>
      </c>
      <c r="AW70" s="37">
        <v>18.2</v>
      </c>
      <c r="AX70" s="37">
        <v>970</v>
      </c>
      <c r="AY70" s="37">
        <v>11.6</v>
      </c>
      <c r="AZ70" s="37">
        <v>44.800000000000004</v>
      </c>
      <c r="BA70" s="37">
        <v>1</v>
      </c>
      <c r="BB70" s="37">
        <v>5031</v>
      </c>
      <c r="BC70" s="37">
        <v>25.2</v>
      </c>
      <c r="BD70" s="37">
        <v>1</v>
      </c>
      <c r="BE70" s="37">
        <v>5031</v>
      </c>
      <c r="BF70" s="37">
        <v>60.5</v>
      </c>
      <c r="BG70" s="37">
        <v>0</v>
      </c>
      <c r="BH70" s="37">
        <v>0</v>
      </c>
      <c r="BI70" s="37">
        <v>0</v>
      </c>
      <c r="BJ70" s="37">
        <v>0</v>
      </c>
      <c r="BK70" s="37">
        <v>0</v>
      </c>
      <c r="BL70" s="37">
        <v>0</v>
      </c>
      <c r="BM70" s="37">
        <v>0</v>
      </c>
      <c r="BN70" s="37">
        <v>0</v>
      </c>
      <c r="BO70" s="37">
        <v>0</v>
      </c>
    </row>
    <row r="71" spans="1:67" s="3" customFormat="1">
      <c r="A71" s="31">
        <v>255621</v>
      </c>
      <c r="B71" s="31" t="s">
        <v>71</v>
      </c>
      <c r="C71" s="31">
        <v>999</v>
      </c>
      <c r="D71" s="31" t="s">
        <v>84</v>
      </c>
      <c r="E71" s="16">
        <f>IF(D71="帰宅",0,IF(D72="帰宅",1,IF(D73="帰宅",2,IF(D74="帰宅",3,IF(#REF!="帰宅",4,5)))))</f>
        <v>3</v>
      </c>
      <c r="F71" s="16"/>
      <c r="G71" s="16" t="str">
        <f t="shared" ref="G71:G73" si="123">D72</f>
        <v>その他</v>
      </c>
      <c r="H71" s="32">
        <v>40118.646284722221</v>
      </c>
      <c r="I71" s="32">
        <v>40118.650439814817</v>
      </c>
      <c r="J71" s="33">
        <f>H72-I71</f>
        <v>3.0648148145701271E-2</v>
      </c>
      <c r="K71" s="18">
        <f t="shared" ref="K71" si="124">J71+J72+J73+J74</f>
        <v>0.10560185185022419</v>
      </c>
      <c r="L71" s="31">
        <v>359</v>
      </c>
      <c r="M71" s="34">
        <v>945.96156400442101</v>
      </c>
      <c r="N71" s="31">
        <v>35.488849279999997</v>
      </c>
      <c r="O71" s="31">
        <v>139.6361393</v>
      </c>
      <c r="P71" s="31">
        <v>102</v>
      </c>
      <c r="Q71" s="31" t="s">
        <v>839</v>
      </c>
      <c r="R71" s="31">
        <v>1001014</v>
      </c>
      <c r="S71" s="31" t="s">
        <v>366</v>
      </c>
      <c r="T71" s="31">
        <v>100101403</v>
      </c>
      <c r="U71" s="31" t="s">
        <v>553</v>
      </c>
      <c r="V71" s="31">
        <v>35.497357260000001</v>
      </c>
      <c r="W71" s="31">
        <v>139.63601600000001</v>
      </c>
      <c r="X71" s="31">
        <v>109</v>
      </c>
      <c r="Y71" s="31" t="s">
        <v>830</v>
      </c>
      <c r="Z71" s="31">
        <v>1008044</v>
      </c>
      <c r="AA71" s="31" t="s">
        <v>349</v>
      </c>
      <c r="AB71" s="31">
        <v>100804401</v>
      </c>
      <c r="AC71" s="31" t="s">
        <v>541</v>
      </c>
      <c r="AD71" s="31">
        <v>54</v>
      </c>
      <c r="AE71" s="31">
        <v>1</v>
      </c>
      <c r="AF71" s="31" t="s">
        <v>34</v>
      </c>
      <c r="AG71" s="31" t="s">
        <v>102</v>
      </c>
      <c r="AH71" s="31">
        <v>100</v>
      </c>
      <c r="AI71" s="31" t="s">
        <v>93</v>
      </c>
      <c r="AJ71" s="16"/>
      <c r="AK71" s="16" t="str">
        <f t="shared" ref="AK71:AK73" si="125">AI72</f>
        <v>自動車</v>
      </c>
      <c r="AL71" s="31">
        <v>6.9</v>
      </c>
      <c r="AM71" s="31">
        <v>1</v>
      </c>
      <c r="AN71" s="31">
        <v>1658</v>
      </c>
      <c r="AO71" s="31">
        <v>6.9</v>
      </c>
      <c r="AP71" s="31">
        <v>1</v>
      </c>
      <c r="AQ71" s="31">
        <v>2</v>
      </c>
      <c r="AR71" s="31">
        <v>120</v>
      </c>
      <c r="AS71" s="31" t="s">
        <v>121</v>
      </c>
      <c r="AT71" s="31" t="s">
        <v>156</v>
      </c>
      <c r="AU71" s="31">
        <v>0</v>
      </c>
      <c r="AV71" s="31">
        <v>1154</v>
      </c>
      <c r="AW71" s="31">
        <v>13.8</v>
      </c>
      <c r="AX71" s="31">
        <v>363</v>
      </c>
      <c r="AY71" s="31">
        <v>4.5999999999999996</v>
      </c>
      <c r="AZ71" s="31">
        <v>20.399999999999999</v>
      </c>
      <c r="BA71" s="31">
        <v>1</v>
      </c>
      <c r="BB71" s="31">
        <v>1195</v>
      </c>
      <c r="BC71" s="31">
        <v>6</v>
      </c>
      <c r="BD71" s="31">
        <v>1</v>
      </c>
      <c r="BE71" s="31">
        <v>1195</v>
      </c>
      <c r="BF71" s="31">
        <v>15</v>
      </c>
      <c r="BG71" s="31">
        <v>1</v>
      </c>
      <c r="BH71" s="31">
        <v>0.68</v>
      </c>
      <c r="BI71" s="31">
        <v>2</v>
      </c>
      <c r="BJ71" s="31">
        <v>210</v>
      </c>
      <c r="BK71" s="31">
        <v>252</v>
      </c>
      <c r="BL71" s="31">
        <v>3.8</v>
      </c>
      <c r="BM71" s="31">
        <v>425</v>
      </c>
      <c r="BN71" s="31">
        <v>6.4</v>
      </c>
      <c r="BO71" s="31">
        <v>12.2</v>
      </c>
    </row>
    <row r="72" spans="1:67" s="3" customFormat="1">
      <c r="A72" s="6">
        <v>255627</v>
      </c>
      <c r="B72" s="6" t="s">
        <v>71</v>
      </c>
      <c r="C72" s="6">
        <v>999</v>
      </c>
      <c r="D72" s="6" t="s">
        <v>84</v>
      </c>
      <c r="E72" s="21">
        <f>IF(D72="帰宅",0,IF(D73="帰宅",1,IF(D74="帰宅",2,IF(#REF!="帰宅",3,IF(#REF!="帰宅",4,5)))))</f>
        <v>2</v>
      </c>
      <c r="F72" s="21" t="str">
        <f t="shared" ref="F72:F74" si="126">D71</f>
        <v>その他</v>
      </c>
      <c r="G72" s="21" t="str">
        <f t="shared" si="123"/>
        <v>買い物</v>
      </c>
      <c r="H72" s="7">
        <v>40118.681087962963</v>
      </c>
      <c r="I72" s="7">
        <v>40118.684155092589</v>
      </c>
      <c r="J72" s="13">
        <f>H73-I72</f>
        <v>5.3275462967576459E-2</v>
      </c>
      <c r="K72" s="23">
        <f t="shared" ref="K72" si="127">J71+J72+J73+J74</f>
        <v>0.10560185185022419</v>
      </c>
      <c r="L72" s="6">
        <v>265</v>
      </c>
      <c r="M72" s="10">
        <v>994.9058337130142</v>
      </c>
      <c r="N72" s="6">
        <v>35.488677690000003</v>
      </c>
      <c r="O72" s="6">
        <v>139.63587649999999</v>
      </c>
      <c r="P72" s="6">
        <v>102</v>
      </c>
      <c r="Q72" s="6" t="s">
        <v>839</v>
      </c>
      <c r="R72" s="6">
        <v>1001014</v>
      </c>
      <c r="S72" s="6" t="s">
        <v>366</v>
      </c>
      <c r="T72" s="6">
        <v>100101403</v>
      </c>
      <c r="U72" s="6" t="s">
        <v>553</v>
      </c>
      <c r="V72" s="6">
        <v>35.497625540000001</v>
      </c>
      <c r="W72" s="6">
        <v>139.6360373</v>
      </c>
      <c r="X72" s="6">
        <v>109</v>
      </c>
      <c r="Y72" s="6" t="s">
        <v>830</v>
      </c>
      <c r="Z72" s="6">
        <v>1008044</v>
      </c>
      <c r="AA72" s="6" t="s">
        <v>349</v>
      </c>
      <c r="AB72" s="6">
        <v>100804401</v>
      </c>
      <c r="AC72" s="6" t="s">
        <v>541</v>
      </c>
      <c r="AD72" s="6">
        <v>54</v>
      </c>
      <c r="AE72" s="6">
        <v>1</v>
      </c>
      <c r="AF72" s="6" t="s">
        <v>34</v>
      </c>
      <c r="AG72" s="6" t="s">
        <v>102</v>
      </c>
      <c r="AH72" s="6">
        <v>100</v>
      </c>
      <c r="AI72" s="6" t="s">
        <v>93</v>
      </c>
      <c r="AJ72" s="21" t="str">
        <f t="shared" ref="AJ72:AJ134" si="128">AI71</f>
        <v>自動車</v>
      </c>
      <c r="AK72" s="21" t="str">
        <f t="shared" si="125"/>
        <v>自動車</v>
      </c>
      <c r="AL72" s="6">
        <v>6.5</v>
      </c>
      <c r="AM72" s="6">
        <v>1</v>
      </c>
      <c r="AN72" s="6">
        <v>1624</v>
      </c>
      <c r="AO72" s="6">
        <v>6.5</v>
      </c>
      <c r="AP72" s="6">
        <v>1</v>
      </c>
      <c r="AQ72" s="6">
        <v>2</v>
      </c>
      <c r="AR72" s="6">
        <v>120</v>
      </c>
      <c r="AS72" s="6" t="s">
        <v>121</v>
      </c>
      <c r="AT72" s="6" t="s">
        <v>156</v>
      </c>
      <c r="AU72" s="6">
        <v>0</v>
      </c>
      <c r="AV72" s="6">
        <v>1146</v>
      </c>
      <c r="AW72" s="6">
        <v>13.6</v>
      </c>
      <c r="AX72" s="6">
        <v>391</v>
      </c>
      <c r="AY72" s="6">
        <v>4.9000000000000004</v>
      </c>
      <c r="AZ72" s="6">
        <v>20.5</v>
      </c>
      <c r="BA72" s="6">
        <v>1</v>
      </c>
      <c r="BB72" s="6">
        <v>1216</v>
      </c>
      <c r="BC72" s="6">
        <v>6.1</v>
      </c>
      <c r="BD72" s="6">
        <v>1</v>
      </c>
      <c r="BE72" s="6">
        <v>1216</v>
      </c>
      <c r="BF72" s="6">
        <v>15.2</v>
      </c>
      <c r="BG72" s="6">
        <v>1</v>
      </c>
      <c r="BH72" s="6">
        <v>0.68</v>
      </c>
      <c r="BI72" s="6">
        <v>2</v>
      </c>
      <c r="BJ72" s="6">
        <v>210</v>
      </c>
      <c r="BK72" s="6">
        <v>282</v>
      </c>
      <c r="BL72" s="6">
        <v>4.2</v>
      </c>
      <c r="BM72" s="6">
        <v>439</v>
      </c>
      <c r="BN72" s="6">
        <v>6.6</v>
      </c>
      <c r="BO72" s="6">
        <v>12.8</v>
      </c>
    </row>
    <row r="73" spans="1:67" s="3" customFormat="1">
      <c r="A73" s="6">
        <v>255651</v>
      </c>
      <c r="B73" s="6" t="s">
        <v>71</v>
      </c>
      <c r="C73" s="6">
        <v>500</v>
      </c>
      <c r="D73" s="6" t="s">
        <v>33</v>
      </c>
      <c r="E73" s="21">
        <f>IF(D73="帰宅",0,IF(D74="帰宅",1,IF(#REF!="帰宅",2,IF(#REF!="帰宅",3,IF(D75="帰宅",4,5)))))</f>
        <v>1</v>
      </c>
      <c r="F73" s="21" t="str">
        <f t="shared" si="126"/>
        <v>その他</v>
      </c>
      <c r="G73" s="21" t="str">
        <f t="shared" si="123"/>
        <v>帰宅</v>
      </c>
      <c r="H73" s="7">
        <v>40118.737430555557</v>
      </c>
      <c r="I73" s="7">
        <v>40118.746550925927</v>
      </c>
      <c r="J73" s="13">
        <f>H74-I73</f>
        <v>2.1678240736946464E-2</v>
      </c>
      <c r="K73" s="23">
        <f t="shared" ref="K73" si="129">J71+J72+J73+J74</f>
        <v>0.10560185185022419</v>
      </c>
      <c r="L73" s="6">
        <v>788</v>
      </c>
      <c r="M73" s="10">
        <v>2188.7259639583881</v>
      </c>
      <c r="N73" s="6">
        <v>35.497416270000002</v>
      </c>
      <c r="O73" s="6">
        <v>139.6367348</v>
      </c>
      <c r="P73" s="6">
        <v>102</v>
      </c>
      <c r="Q73" s="6" t="s">
        <v>839</v>
      </c>
      <c r="R73" s="6">
        <v>1001002</v>
      </c>
      <c r="S73" s="6" t="s">
        <v>351</v>
      </c>
      <c r="T73" s="6">
        <v>100100201</v>
      </c>
      <c r="U73" s="6" t="s">
        <v>537</v>
      </c>
      <c r="V73" s="6">
        <v>35.4778898</v>
      </c>
      <c r="W73" s="6">
        <v>139.6336556</v>
      </c>
      <c r="X73" s="6">
        <v>102</v>
      </c>
      <c r="Y73" s="6" t="s">
        <v>839</v>
      </c>
      <c r="Z73" s="6">
        <v>1001012</v>
      </c>
      <c r="AA73" s="6" t="s">
        <v>283</v>
      </c>
      <c r="AB73" s="6">
        <v>100101203</v>
      </c>
      <c r="AC73" s="6" t="s">
        <v>567</v>
      </c>
      <c r="AD73" s="6">
        <v>54</v>
      </c>
      <c r="AE73" s="6">
        <v>1</v>
      </c>
      <c r="AF73" s="6" t="s">
        <v>34</v>
      </c>
      <c r="AG73" s="6" t="s">
        <v>102</v>
      </c>
      <c r="AH73" s="6">
        <v>100</v>
      </c>
      <c r="AI73" s="6" t="s">
        <v>93</v>
      </c>
      <c r="AJ73" s="21" t="str">
        <f t="shared" si="128"/>
        <v>自動車</v>
      </c>
      <c r="AK73" s="21" t="str">
        <f t="shared" si="125"/>
        <v>自動車</v>
      </c>
      <c r="AL73" s="6">
        <v>7.7</v>
      </c>
      <c r="AM73" s="6">
        <v>1</v>
      </c>
      <c r="AN73" s="6">
        <v>3087</v>
      </c>
      <c r="AO73" s="6">
        <v>7.7</v>
      </c>
      <c r="AP73" s="6">
        <v>1</v>
      </c>
      <c r="AQ73" s="6">
        <v>3</v>
      </c>
      <c r="AR73" s="6">
        <v>120</v>
      </c>
      <c r="AS73" s="6" t="s">
        <v>156</v>
      </c>
      <c r="AT73" s="6" t="s">
        <v>169</v>
      </c>
      <c r="AU73" s="6">
        <v>0</v>
      </c>
      <c r="AV73" s="6">
        <v>473</v>
      </c>
      <c r="AW73" s="6">
        <v>5.4</v>
      </c>
      <c r="AX73" s="6">
        <v>816</v>
      </c>
      <c r="AY73" s="6">
        <v>10.3</v>
      </c>
      <c r="AZ73" s="6">
        <v>18.700000000000003</v>
      </c>
      <c r="BA73" s="6">
        <v>1</v>
      </c>
      <c r="BB73" s="6">
        <v>2803</v>
      </c>
      <c r="BC73" s="6">
        <v>14</v>
      </c>
      <c r="BD73" s="6">
        <v>1</v>
      </c>
      <c r="BE73" s="6">
        <v>2803</v>
      </c>
      <c r="BF73" s="6">
        <v>33.9</v>
      </c>
      <c r="BG73" s="6">
        <v>1</v>
      </c>
      <c r="BH73" s="6">
        <v>2.5299999999999998</v>
      </c>
      <c r="BI73" s="6">
        <v>10</v>
      </c>
      <c r="BJ73" s="6">
        <v>210</v>
      </c>
      <c r="BK73" s="6">
        <v>195</v>
      </c>
      <c r="BL73" s="6">
        <v>2.9</v>
      </c>
      <c r="BM73" s="6">
        <v>262</v>
      </c>
      <c r="BN73" s="6">
        <v>3.9</v>
      </c>
      <c r="BO73" s="6">
        <v>16.8</v>
      </c>
    </row>
    <row r="74" spans="1:67" s="3" customFormat="1">
      <c r="A74" s="37">
        <v>255657</v>
      </c>
      <c r="B74" s="37" t="s">
        <v>71</v>
      </c>
      <c r="C74" s="37">
        <v>200</v>
      </c>
      <c r="D74" s="37" t="s">
        <v>85</v>
      </c>
      <c r="E74" s="26">
        <f>IF(D74="帰宅",0,IF(#REF!="帰宅",1,IF(#REF!="帰宅",2,IF(D75="帰宅",3,IF(D76="帰宅",4,5)))))</f>
        <v>0</v>
      </c>
      <c r="F74" s="21" t="str">
        <f t="shared" si="126"/>
        <v>買い物</v>
      </c>
      <c r="G74" s="26"/>
      <c r="H74" s="38">
        <v>40118.768229166664</v>
      </c>
      <c r="I74" s="38">
        <v>40118.787557870368</v>
      </c>
      <c r="J74" s="39"/>
      <c r="K74" s="28">
        <f t="shared" ref="K74" si="130">J71+J72+J73+J74</f>
        <v>0.10560185185022419</v>
      </c>
      <c r="L74" s="37">
        <v>1670</v>
      </c>
      <c r="M74" s="40">
        <v>1191.811710668228</v>
      </c>
      <c r="N74" s="37">
        <v>35.477938109999997</v>
      </c>
      <c r="O74" s="37">
        <v>139.63433689999999</v>
      </c>
      <c r="P74" s="37">
        <v>102</v>
      </c>
      <c r="Q74" s="37" t="s">
        <v>839</v>
      </c>
      <c r="R74" s="37">
        <v>1001012</v>
      </c>
      <c r="S74" s="37" t="s">
        <v>283</v>
      </c>
      <c r="T74" s="37">
        <v>100101203</v>
      </c>
      <c r="U74" s="37" t="s">
        <v>567</v>
      </c>
      <c r="V74" s="37">
        <v>35.488586499999997</v>
      </c>
      <c r="W74" s="37">
        <v>139.63585499999999</v>
      </c>
      <c r="X74" s="37">
        <v>102</v>
      </c>
      <c r="Y74" s="37" t="s">
        <v>839</v>
      </c>
      <c r="Z74" s="37">
        <v>1001014</v>
      </c>
      <c r="AA74" s="37" t="s">
        <v>366</v>
      </c>
      <c r="AB74" s="37">
        <v>100101403</v>
      </c>
      <c r="AC74" s="37" t="s">
        <v>553</v>
      </c>
      <c r="AD74" s="37">
        <v>54</v>
      </c>
      <c r="AE74" s="37">
        <v>1</v>
      </c>
      <c r="AF74" s="37" t="s">
        <v>34</v>
      </c>
      <c r="AG74" s="37" t="s">
        <v>102</v>
      </c>
      <c r="AH74" s="37">
        <v>100</v>
      </c>
      <c r="AI74" s="37" t="s">
        <v>93</v>
      </c>
      <c r="AJ74" s="21" t="str">
        <f t="shared" si="128"/>
        <v>自動車</v>
      </c>
      <c r="AK74" s="26"/>
      <c r="AL74" s="37">
        <v>6.4</v>
      </c>
      <c r="AM74" s="37">
        <v>1</v>
      </c>
      <c r="AN74" s="37">
        <v>1794</v>
      </c>
      <c r="AO74" s="37">
        <v>6.4</v>
      </c>
      <c r="AP74" s="37">
        <v>1</v>
      </c>
      <c r="AQ74" s="37">
        <v>1</v>
      </c>
      <c r="AR74" s="37">
        <v>120</v>
      </c>
      <c r="AS74" s="37" t="s">
        <v>169</v>
      </c>
      <c r="AT74" s="37" t="s">
        <v>121</v>
      </c>
      <c r="AU74" s="37">
        <v>0</v>
      </c>
      <c r="AV74" s="37">
        <v>808</v>
      </c>
      <c r="AW74" s="37">
        <v>10.8</v>
      </c>
      <c r="AX74" s="37">
        <v>1170</v>
      </c>
      <c r="AY74" s="37">
        <v>14.1</v>
      </c>
      <c r="AZ74" s="37">
        <v>25.9</v>
      </c>
      <c r="BA74" s="37">
        <v>1</v>
      </c>
      <c r="BB74" s="37">
        <v>1692</v>
      </c>
      <c r="BC74" s="37">
        <v>8.5</v>
      </c>
      <c r="BD74" s="37">
        <v>1</v>
      </c>
      <c r="BE74" s="37">
        <v>1692</v>
      </c>
      <c r="BF74" s="37">
        <v>20.9</v>
      </c>
      <c r="BG74" s="37">
        <v>1</v>
      </c>
      <c r="BH74" s="37">
        <v>0.65</v>
      </c>
      <c r="BI74" s="37">
        <v>3</v>
      </c>
      <c r="BJ74" s="37">
        <v>210</v>
      </c>
      <c r="BK74" s="37">
        <v>280</v>
      </c>
      <c r="BL74" s="37">
        <v>4.2</v>
      </c>
      <c r="BM74" s="37">
        <v>484</v>
      </c>
      <c r="BN74" s="37">
        <v>7.3</v>
      </c>
      <c r="BO74" s="37">
        <v>14.5</v>
      </c>
    </row>
    <row r="75" spans="1:67" s="3" customFormat="1">
      <c r="A75" s="31">
        <v>255746</v>
      </c>
      <c r="B75" s="31" t="s">
        <v>71</v>
      </c>
      <c r="C75" s="31">
        <v>500</v>
      </c>
      <c r="D75" s="31" t="s">
        <v>33</v>
      </c>
      <c r="E75" s="16">
        <f>IF(D75="帰宅",0,IF(D76="帰宅",1,IF(D77="帰宅",2,IF(D78="帰宅",3,IF(#REF!="帰宅",4,5)))))</f>
        <v>3</v>
      </c>
      <c r="F75" s="16"/>
      <c r="G75" s="16" t="str">
        <f t="shared" ref="G75:G77" si="131">D76</f>
        <v>出勤</v>
      </c>
      <c r="H75" s="32">
        <v>40119.759618055556</v>
      </c>
      <c r="I75" s="32">
        <v>40119.767268518517</v>
      </c>
      <c r="J75" s="33">
        <f>H76-I75</f>
        <v>1.0023148148320615E-2</v>
      </c>
      <c r="K75" s="18">
        <f t="shared" ref="K75" si="132">J75+J76+J77+J78</f>
        <v>0.21174768517812481</v>
      </c>
      <c r="L75" s="31">
        <v>661</v>
      </c>
      <c r="M75" s="34">
        <v>2174.4267824254994</v>
      </c>
      <c r="N75" s="31">
        <v>35.488168049999999</v>
      </c>
      <c r="O75" s="31">
        <v>139.63611789999999</v>
      </c>
      <c r="P75" s="31">
        <v>102</v>
      </c>
      <c r="Q75" s="31" t="s">
        <v>839</v>
      </c>
      <c r="R75" s="31">
        <v>1001014</v>
      </c>
      <c r="S75" s="31" t="s">
        <v>366</v>
      </c>
      <c r="T75" s="31">
        <v>100101403</v>
      </c>
      <c r="U75" s="31" t="s">
        <v>553</v>
      </c>
      <c r="V75" s="31">
        <v>35.502828960000002</v>
      </c>
      <c r="W75" s="31">
        <v>139.652018</v>
      </c>
      <c r="X75" s="31">
        <v>101</v>
      </c>
      <c r="Y75" s="31" t="s">
        <v>833</v>
      </c>
      <c r="Z75" s="31">
        <v>1000119</v>
      </c>
      <c r="AA75" s="31" t="s">
        <v>352</v>
      </c>
      <c r="AB75" s="31">
        <v>100011901</v>
      </c>
      <c r="AC75" s="31" t="s">
        <v>539</v>
      </c>
      <c r="AD75" s="31">
        <v>54</v>
      </c>
      <c r="AE75" s="31">
        <v>1</v>
      </c>
      <c r="AF75" s="31" t="s">
        <v>34</v>
      </c>
      <c r="AG75" s="31" t="s">
        <v>102</v>
      </c>
      <c r="AH75" s="31">
        <v>100</v>
      </c>
      <c r="AI75" s="31" t="s">
        <v>93</v>
      </c>
      <c r="AJ75" s="16"/>
      <c r="AK75" s="16" t="str">
        <f t="shared" ref="AK75:AK77" si="133">AI76</f>
        <v>自動車</v>
      </c>
      <c r="AL75" s="31">
        <v>9.8000000000000007</v>
      </c>
      <c r="AM75" s="31">
        <v>1</v>
      </c>
      <c r="AN75" s="31">
        <v>4678</v>
      </c>
      <c r="AO75" s="31">
        <v>9.8000000000000007</v>
      </c>
      <c r="AP75" s="31">
        <v>1</v>
      </c>
      <c r="AQ75" s="31">
        <v>16</v>
      </c>
      <c r="AR75" s="31">
        <v>230</v>
      </c>
      <c r="AS75" s="31" t="s">
        <v>121</v>
      </c>
      <c r="AT75" s="31" t="s">
        <v>160</v>
      </c>
      <c r="AU75" s="31">
        <v>1</v>
      </c>
      <c r="AV75" s="31">
        <v>1053</v>
      </c>
      <c r="AW75" s="31">
        <v>13.1</v>
      </c>
      <c r="AX75" s="31">
        <v>1645</v>
      </c>
      <c r="AY75" s="31">
        <v>20.2</v>
      </c>
      <c r="AZ75" s="31">
        <v>49.3</v>
      </c>
      <c r="BA75" s="31">
        <v>1</v>
      </c>
      <c r="BB75" s="31">
        <v>2738</v>
      </c>
      <c r="BC75" s="31">
        <v>13.7</v>
      </c>
      <c r="BD75" s="31">
        <v>1</v>
      </c>
      <c r="BE75" s="31">
        <v>2738</v>
      </c>
      <c r="BF75" s="31">
        <v>33.6</v>
      </c>
      <c r="BG75" s="31">
        <v>0</v>
      </c>
      <c r="BH75" s="31">
        <v>0</v>
      </c>
      <c r="BI75" s="31">
        <v>0</v>
      </c>
      <c r="BJ75" s="31">
        <v>0</v>
      </c>
      <c r="BK75" s="31">
        <v>0</v>
      </c>
      <c r="BL75" s="31">
        <v>0</v>
      </c>
      <c r="BM75" s="31">
        <v>0</v>
      </c>
      <c r="BN75" s="31">
        <v>0</v>
      </c>
      <c r="BO75" s="31">
        <v>0</v>
      </c>
    </row>
    <row r="76" spans="1:67" s="3" customFormat="1">
      <c r="A76" s="6">
        <v>255753</v>
      </c>
      <c r="B76" s="6" t="s">
        <v>71</v>
      </c>
      <c r="C76" s="6">
        <v>100</v>
      </c>
      <c r="D76" s="6" t="s">
        <v>86</v>
      </c>
      <c r="E76" s="21">
        <f>IF(D76="帰宅",0,IF(D77="帰宅",1,IF(D78="帰宅",2,IF(#REF!="帰宅",3,IF(#REF!="帰宅",4,5)))))</f>
        <v>2</v>
      </c>
      <c r="F76" s="21" t="str">
        <f t="shared" ref="F76:F78" si="134">D75</f>
        <v>買い物</v>
      </c>
      <c r="G76" s="21" t="str">
        <f t="shared" si="131"/>
        <v>その他</v>
      </c>
      <c r="H76" s="7">
        <v>40119.777291666665</v>
      </c>
      <c r="I76" s="7">
        <v>40119.783935185187</v>
      </c>
      <c r="J76" s="13">
        <f>H77-I76</f>
        <v>0.19871527777286246</v>
      </c>
      <c r="K76" s="23">
        <f t="shared" ref="K76" si="135">J75+J76+J77+J78</f>
        <v>0.21174768517812481</v>
      </c>
      <c r="L76" s="6">
        <v>574</v>
      </c>
      <c r="M76" s="10">
        <v>2146.9937933646574</v>
      </c>
      <c r="N76" s="6">
        <v>35.502759269999999</v>
      </c>
      <c r="O76" s="6">
        <v>139.65209849999999</v>
      </c>
      <c r="P76" s="6">
        <v>101</v>
      </c>
      <c r="Q76" s="6" t="s">
        <v>833</v>
      </c>
      <c r="R76" s="6">
        <v>1000119</v>
      </c>
      <c r="S76" s="6" t="s">
        <v>352</v>
      </c>
      <c r="T76" s="6">
        <v>100011901</v>
      </c>
      <c r="U76" s="6" t="s">
        <v>539</v>
      </c>
      <c r="V76" s="6">
        <v>35.488699089999997</v>
      </c>
      <c r="W76" s="6">
        <v>139.63583890000001</v>
      </c>
      <c r="X76" s="6">
        <v>102</v>
      </c>
      <c r="Y76" s="6" t="s">
        <v>839</v>
      </c>
      <c r="Z76" s="6">
        <v>1001014</v>
      </c>
      <c r="AA76" s="6" t="s">
        <v>366</v>
      </c>
      <c r="AB76" s="6">
        <v>100101403</v>
      </c>
      <c r="AC76" s="6" t="s">
        <v>553</v>
      </c>
      <c r="AD76" s="6">
        <v>54</v>
      </c>
      <c r="AE76" s="6">
        <v>1</v>
      </c>
      <c r="AF76" s="6" t="s">
        <v>34</v>
      </c>
      <c r="AG76" s="6" t="s">
        <v>102</v>
      </c>
      <c r="AH76" s="6">
        <v>100</v>
      </c>
      <c r="AI76" s="6" t="s">
        <v>93</v>
      </c>
      <c r="AJ76" s="21" t="str">
        <f t="shared" ref="AJ76" si="136">AI75</f>
        <v>自動車</v>
      </c>
      <c r="AK76" s="21" t="str">
        <f t="shared" si="133"/>
        <v>自動車</v>
      </c>
      <c r="AL76" s="6">
        <v>11.1</v>
      </c>
      <c r="AM76" s="6">
        <v>1</v>
      </c>
      <c r="AN76" s="6">
        <v>4806</v>
      </c>
      <c r="AO76" s="6">
        <v>11.1</v>
      </c>
      <c r="AP76" s="6">
        <v>1</v>
      </c>
      <c r="AQ76" s="6">
        <v>15</v>
      </c>
      <c r="AR76" s="6">
        <v>230</v>
      </c>
      <c r="AS76" s="6" t="s">
        <v>160</v>
      </c>
      <c r="AT76" s="6" t="s">
        <v>121</v>
      </c>
      <c r="AU76" s="6">
        <v>1</v>
      </c>
      <c r="AV76" s="6">
        <v>1643</v>
      </c>
      <c r="AW76" s="6">
        <v>19.899999999999999</v>
      </c>
      <c r="AX76" s="6">
        <v>1159</v>
      </c>
      <c r="AY76" s="6">
        <v>14</v>
      </c>
      <c r="AZ76" s="6">
        <v>48.9</v>
      </c>
      <c r="BA76" s="6">
        <v>1</v>
      </c>
      <c r="BB76" s="6">
        <v>2792</v>
      </c>
      <c r="BC76" s="6">
        <v>14</v>
      </c>
      <c r="BD76" s="6">
        <v>1</v>
      </c>
      <c r="BE76" s="6">
        <v>2792</v>
      </c>
      <c r="BF76" s="6">
        <v>35.200000000000003</v>
      </c>
      <c r="BG76" s="6">
        <v>0</v>
      </c>
      <c r="BH76" s="6">
        <v>0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0</v>
      </c>
    </row>
    <row r="77" spans="1:67" s="3" customFormat="1">
      <c r="A77" s="6">
        <v>255764</v>
      </c>
      <c r="B77" s="6" t="s">
        <v>71</v>
      </c>
      <c r="C77" s="6">
        <v>999</v>
      </c>
      <c r="D77" s="6" t="s">
        <v>84</v>
      </c>
      <c r="E77" s="21">
        <f>IF(D77="帰宅",0,IF(D78="帰宅",1,IF(#REF!="帰宅",2,IF(#REF!="帰宅",3,IF(#REF!="帰宅",4,5)))))</f>
        <v>1</v>
      </c>
      <c r="F77" s="21" t="str">
        <f t="shared" si="134"/>
        <v>出勤</v>
      </c>
      <c r="G77" s="21" t="str">
        <f t="shared" si="131"/>
        <v>帰宅</v>
      </c>
      <c r="H77" s="7">
        <v>40119.98265046296</v>
      </c>
      <c r="I77" s="7">
        <v>40119.990937499999</v>
      </c>
      <c r="J77" s="13">
        <f>H78-I77</f>
        <v>3.009259256941732E-3</v>
      </c>
      <c r="K77" s="23">
        <f t="shared" ref="K77" si="137">J75+J76+J77+J78</f>
        <v>0.21174768517812481</v>
      </c>
      <c r="L77" s="6">
        <v>716</v>
      </c>
      <c r="M77" s="10">
        <v>2824.5366631636939</v>
      </c>
      <c r="N77" s="6">
        <v>35.488039270000002</v>
      </c>
      <c r="O77" s="6">
        <v>139.6362949</v>
      </c>
      <c r="P77" s="6">
        <v>102</v>
      </c>
      <c r="Q77" s="6" t="s">
        <v>839</v>
      </c>
      <c r="R77" s="6">
        <v>1001014</v>
      </c>
      <c r="S77" s="6" t="s">
        <v>366</v>
      </c>
      <c r="T77" s="6">
        <v>100101403</v>
      </c>
      <c r="U77" s="6" t="s">
        <v>553</v>
      </c>
      <c r="V77" s="6">
        <v>35.466227619999998</v>
      </c>
      <c r="W77" s="6">
        <v>139.62029820000001</v>
      </c>
      <c r="X77" s="6">
        <v>103</v>
      </c>
      <c r="Y77" s="6" t="s">
        <v>843</v>
      </c>
      <c r="Z77" s="6">
        <v>1002006</v>
      </c>
      <c r="AA77" s="6" t="s">
        <v>386</v>
      </c>
      <c r="AB77" s="6">
        <v>100200601</v>
      </c>
      <c r="AC77" s="6" t="s">
        <v>586</v>
      </c>
      <c r="AD77" s="6">
        <v>54</v>
      </c>
      <c r="AE77" s="6">
        <v>1</v>
      </c>
      <c r="AF77" s="6" t="s">
        <v>34</v>
      </c>
      <c r="AG77" s="6" t="s">
        <v>102</v>
      </c>
      <c r="AH77" s="6">
        <v>100</v>
      </c>
      <c r="AI77" s="6" t="s">
        <v>93</v>
      </c>
      <c r="AJ77" s="21" t="str">
        <f t="shared" si="128"/>
        <v>自動車</v>
      </c>
      <c r="AK77" s="21" t="str">
        <f t="shared" si="133"/>
        <v>自動車</v>
      </c>
      <c r="AL77" s="6">
        <v>10.7</v>
      </c>
      <c r="AM77" s="6">
        <v>1</v>
      </c>
      <c r="AN77" s="6">
        <v>3511</v>
      </c>
      <c r="AO77" s="6">
        <v>10.7</v>
      </c>
      <c r="AP77" s="6">
        <v>1</v>
      </c>
      <c r="AQ77" s="6">
        <v>4</v>
      </c>
      <c r="AR77" s="6">
        <v>120</v>
      </c>
      <c r="AS77" s="6" t="s">
        <v>121</v>
      </c>
      <c r="AT77" s="6" t="s">
        <v>127</v>
      </c>
      <c r="AU77" s="6">
        <v>0</v>
      </c>
      <c r="AV77" s="6">
        <v>1084</v>
      </c>
      <c r="AW77" s="6">
        <v>13.5</v>
      </c>
      <c r="AX77" s="6">
        <v>236</v>
      </c>
      <c r="AY77" s="6">
        <v>2.9</v>
      </c>
      <c r="AZ77" s="6">
        <v>20.399999999999999</v>
      </c>
      <c r="BA77" s="6">
        <v>1</v>
      </c>
      <c r="BB77" s="6">
        <v>3342</v>
      </c>
      <c r="BC77" s="6">
        <v>16.7</v>
      </c>
      <c r="BD77" s="6">
        <v>1</v>
      </c>
      <c r="BE77" s="6">
        <v>3342</v>
      </c>
      <c r="BF77" s="6">
        <v>41.2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0</v>
      </c>
    </row>
    <row r="78" spans="1:67" s="3" customFormat="1">
      <c r="A78" s="37">
        <v>255766</v>
      </c>
      <c r="B78" s="37" t="s">
        <v>71</v>
      </c>
      <c r="C78" s="37">
        <v>200</v>
      </c>
      <c r="D78" s="37" t="s">
        <v>85</v>
      </c>
      <c r="E78" s="26">
        <f>IF(D78="帰宅",0,IF(#REF!="帰宅",1,IF(#REF!="帰宅",2,IF(#REF!="帰宅",3,IF(#REF!="帰宅",4,5)))))</f>
        <v>0</v>
      </c>
      <c r="F78" s="21" t="str">
        <f t="shared" si="134"/>
        <v>その他</v>
      </c>
      <c r="G78" s="26"/>
      <c r="H78" s="38">
        <v>40119.993946759256</v>
      </c>
      <c r="I78" s="38">
        <v>40120.013726851852</v>
      </c>
      <c r="J78" s="39"/>
      <c r="K78" s="28">
        <f t="shared" ref="K78" si="138">J75+J76+J77+J78</f>
        <v>0.21174768517812481</v>
      </c>
      <c r="L78" s="37">
        <v>1709</v>
      </c>
      <c r="M78" s="40">
        <v>2176.3678653527691</v>
      </c>
      <c r="N78" s="37">
        <v>35.470798029999997</v>
      </c>
      <c r="O78" s="37">
        <v>139.62627950000001</v>
      </c>
      <c r="P78" s="37">
        <v>102</v>
      </c>
      <c r="Q78" s="37" t="s">
        <v>839</v>
      </c>
      <c r="R78" s="37">
        <v>1001021</v>
      </c>
      <c r="S78" s="37" t="s">
        <v>377</v>
      </c>
      <c r="T78" s="37">
        <v>100102101</v>
      </c>
      <c r="U78" s="37" t="s">
        <v>575</v>
      </c>
      <c r="V78" s="37">
        <v>35.48868839</v>
      </c>
      <c r="W78" s="37">
        <v>139.63603739999999</v>
      </c>
      <c r="X78" s="37">
        <v>102</v>
      </c>
      <c r="Y78" s="37" t="s">
        <v>839</v>
      </c>
      <c r="Z78" s="37">
        <v>1001014</v>
      </c>
      <c r="AA78" s="37" t="s">
        <v>366</v>
      </c>
      <c r="AB78" s="37">
        <v>100101403</v>
      </c>
      <c r="AC78" s="37" t="s">
        <v>553</v>
      </c>
      <c r="AD78" s="37">
        <v>54</v>
      </c>
      <c r="AE78" s="37">
        <v>1</v>
      </c>
      <c r="AF78" s="37" t="s">
        <v>34</v>
      </c>
      <c r="AG78" s="37" t="s">
        <v>102</v>
      </c>
      <c r="AH78" s="37">
        <v>100</v>
      </c>
      <c r="AI78" s="37" t="s">
        <v>93</v>
      </c>
      <c r="AJ78" s="21" t="str">
        <f t="shared" si="128"/>
        <v>自動車</v>
      </c>
      <c r="AK78" s="26"/>
      <c r="AL78" s="37">
        <v>6.8</v>
      </c>
      <c r="AM78" s="37">
        <v>1</v>
      </c>
      <c r="AN78" s="37">
        <v>2641</v>
      </c>
      <c r="AO78" s="37">
        <v>6.8</v>
      </c>
      <c r="AP78" s="37">
        <v>1</v>
      </c>
      <c r="AQ78" s="37">
        <v>3</v>
      </c>
      <c r="AR78" s="37">
        <v>120</v>
      </c>
      <c r="AS78" s="37" t="s">
        <v>164</v>
      </c>
      <c r="AT78" s="37" t="s">
        <v>121</v>
      </c>
      <c r="AU78" s="37">
        <v>0</v>
      </c>
      <c r="AV78" s="37">
        <v>610</v>
      </c>
      <c r="AW78" s="37">
        <v>7.9</v>
      </c>
      <c r="AX78" s="37">
        <v>1170</v>
      </c>
      <c r="AY78" s="37">
        <v>14.1</v>
      </c>
      <c r="AZ78" s="37">
        <v>25</v>
      </c>
      <c r="BA78" s="37">
        <v>1</v>
      </c>
      <c r="BB78" s="37">
        <v>2571</v>
      </c>
      <c r="BC78" s="37">
        <v>12.9</v>
      </c>
      <c r="BD78" s="37">
        <v>1</v>
      </c>
      <c r="BE78" s="37">
        <v>2571</v>
      </c>
      <c r="BF78" s="37">
        <v>32.1</v>
      </c>
      <c r="BG78" s="37">
        <v>0</v>
      </c>
      <c r="BH78" s="37">
        <v>0</v>
      </c>
      <c r="BI78" s="37">
        <v>0</v>
      </c>
      <c r="BJ78" s="37">
        <v>0</v>
      </c>
      <c r="BK78" s="37">
        <v>0</v>
      </c>
      <c r="BL78" s="37">
        <v>0</v>
      </c>
      <c r="BM78" s="37">
        <v>0</v>
      </c>
      <c r="BN78" s="37">
        <v>0</v>
      </c>
      <c r="BO78" s="37">
        <v>0</v>
      </c>
    </row>
    <row r="79" spans="1:67" s="3" customFormat="1">
      <c r="A79" s="31">
        <v>256824</v>
      </c>
      <c r="B79" s="31" t="s">
        <v>71</v>
      </c>
      <c r="C79" s="31">
        <v>500</v>
      </c>
      <c r="D79" s="31" t="s">
        <v>33</v>
      </c>
      <c r="E79" s="16">
        <f>IF(D79="帰宅",0,IF(D80="帰宅",1,IF(D81="帰宅",2,IF(D82="帰宅",3,IF(#REF!="帰宅",4,5)))))</f>
        <v>3</v>
      </c>
      <c r="F79" s="16"/>
      <c r="G79" s="16" t="str">
        <f t="shared" ref="G79:G81" si="139">D80</f>
        <v>買い物</v>
      </c>
      <c r="H79" s="32">
        <v>40132.572951388887</v>
      </c>
      <c r="I79" s="32">
        <v>40132.587743055556</v>
      </c>
      <c r="J79" s="33">
        <f>H80-I79</f>
        <v>1.3148148151230998E-2</v>
      </c>
      <c r="K79" s="18">
        <f t="shared" ref="K79" si="140">J79+J80+J81+J82</f>
        <v>3.309027777868323E-2</v>
      </c>
      <c r="L79" s="31">
        <v>1278</v>
      </c>
      <c r="M79" s="34">
        <v>1189.1776482838427</v>
      </c>
      <c r="N79" s="31">
        <v>35.488645490000003</v>
      </c>
      <c r="O79" s="31">
        <v>139.6359784</v>
      </c>
      <c r="P79" s="31">
        <v>102</v>
      </c>
      <c r="Q79" s="31" t="s">
        <v>839</v>
      </c>
      <c r="R79" s="31">
        <v>1001014</v>
      </c>
      <c r="S79" s="31" t="s">
        <v>366</v>
      </c>
      <c r="T79" s="31">
        <v>100101403</v>
      </c>
      <c r="U79" s="31" t="s">
        <v>553</v>
      </c>
      <c r="V79" s="31">
        <v>35.478437020000001</v>
      </c>
      <c r="W79" s="31">
        <v>139.632057</v>
      </c>
      <c r="X79" s="31">
        <v>102</v>
      </c>
      <c r="Y79" s="31" t="s">
        <v>839</v>
      </c>
      <c r="Z79" s="31">
        <v>1001013</v>
      </c>
      <c r="AA79" s="31" t="s">
        <v>370</v>
      </c>
      <c r="AB79" s="31">
        <v>100101304</v>
      </c>
      <c r="AC79" s="31" t="s">
        <v>563</v>
      </c>
      <c r="AD79" s="31">
        <v>54</v>
      </c>
      <c r="AE79" s="31">
        <v>1</v>
      </c>
      <c r="AF79" s="31" t="s">
        <v>34</v>
      </c>
      <c r="AG79" s="31" t="s">
        <v>102</v>
      </c>
      <c r="AH79" s="31">
        <v>100</v>
      </c>
      <c r="AI79" s="31" t="s">
        <v>93</v>
      </c>
      <c r="AJ79" s="16"/>
      <c r="AK79" s="16" t="str">
        <f t="shared" ref="AK79:AK81" si="141">AI80</f>
        <v>自動車</v>
      </c>
      <c r="AL79" s="31">
        <v>7</v>
      </c>
      <c r="AM79" s="31">
        <v>1</v>
      </c>
      <c r="AN79" s="31">
        <v>1775</v>
      </c>
      <c r="AO79" s="31">
        <v>7</v>
      </c>
      <c r="AP79" s="31">
        <v>1</v>
      </c>
      <c r="AQ79" s="31">
        <v>1</v>
      </c>
      <c r="AR79" s="31">
        <v>120</v>
      </c>
      <c r="AS79" s="31" t="s">
        <v>121</v>
      </c>
      <c r="AT79" s="31" t="s">
        <v>169</v>
      </c>
      <c r="AU79" s="31">
        <v>0</v>
      </c>
      <c r="AV79" s="31">
        <v>1154</v>
      </c>
      <c r="AW79" s="31">
        <v>13.8</v>
      </c>
      <c r="AX79" s="31">
        <v>655</v>
      </c>
      <c r="AY79" s="31">
        <v>8.1999999999999993</v>
      </c>
      <c r="AZ79" s="31">
        <v>23</v>
      </c>
      <c r="BA79" s="31">
        <v>1</v>
      </c>
      <c r="BB79" s="31">
        <v>1601</v>
      </c>
      <c r="BC79" s="31">
        <v>8</v>
      </c>
      <c r="BD79" s="31">
        <v>1</v>
      </c>
      <c r="BE79" s="31">
        <v>1601</v>
      </c>
      <c r="BF79" s="31">
        <v>19.899999999999999</v>
      </c>
      <c r="BG79" s="31">
        <v>1</v>
      </c>
      <c r="BH79" s="31">
        <v>0.85</v>
      </c>
      <c r="BI79" s="31">
        <v>4</v>
      </c>
      <c r="BJ79" s="31">
        <v>210</v>
      </c>
      <c r="BK79" s="31">
        <v>291</v>
      </c>
      <c r="BL79" s="31">
        <v>4.4000000000000004</v>
      </c>
      <c r="BM79" s="31">
        <v>206</v>
      </c>
      <c r="BN79" s="31">
        <v>3.1</v>
      </c>
      <c r="BO79" s="31">
        <v>11.5</v>
      </c>
    </row>
    <row r="80" spans="1:67" s="3" customFormat="1">
      <c r="A80" s="6">
        <v>256829</v>
      </c>
      <c r="B80" s="6" t="s">
        <v>71</v>
      </c>
      <c r="C80" s="6">
        <v>500</v>
      </c>
      <c r="D80" s="6" t="s">
        <v>33</v>
      </c>
      <c r="E80" s="21">
        <f>IF(D80="帰宅",0,IF(D81="帰宅",1,IF(D82="帰宅",2,IF(#REF!="帰宅",3,IF(#REF!="帰宅",4,5)))))</f>
        <v>2</v>
      </c>
      <c r="F80" s="21" t="str">
        <f t="shared" ref="F80:F82" si="142">D79</f>
        <v>買い物</v>
      </c>
      <c r="G80" s="21" t="str">
        <f t="shared" si="139"/>
        <v>娯楽</v>
      </c>
      <c r="H80" s="7">
        <v>40132.600891203707</v>
      </c>
      <c r="I80" s="7">
        <v>40132.629178240742</v>
      </c>
      <c r="J80" s="13">
        <f>H81-I80</f>
        <v>1.5983796292857733E-2</v>
      </c>
      <c r="K80" s="23">
        <f t="shared" ref="K80" si="143">J79+J80+J81+J82</f>
        <v>3.309027777868323E-2</v>
      </c>
      <c r="L80" s="6">
        <v>2444</v>
      </c>
      <c r="M80" s="10">
        <v>3631.1805089202489</v>
      </c>
      <c r="N80" s="6">
        <v>35.489165839999998</v>
      </c>
      <c r="O80" s="6">
        <v>139.62429470000001</v>
      </c>
      <c r="P80" s="6">
        <v>102</v>
      </c>
      <c r="Q80" s="6" t="s">
        <v>839</v>
      </c>
      <c r="R80" s="6">
        <v>1001017</v>
      </c>
      <c r="S80" s="6" t="s">
        <v>362</v>
      </c>
      <c r="T80" s="6">
        <v>100101701</v>
      </c>
      <c r="U80" s="6" t="s">
        <v>552</v>
      </c>
      <c r="V80" s="6">
        <v>35.500457879999999</v>
      </c>
      <c r="W80" s="6">
        <v>139.66193680000001</v>
      </c>
      <c r="X80" s="6">
        <v>101</v>
      </c>
      <c r="Y80" s="6" t="s">
        <v>833</v>
      </c>
      <c r="Z80" s="6">
        <v>1000119</v>
      </c>
      <c r="AA80" s="6" t="s">
        <v>352</v>
      </c>
      <c r="AB80" s="6">
        <v>100011905</v>
      </c>
      <c r="AC80" s="6" t="s">
        <v>772</v>
      </c>
      <c r="AD80" s="6">
        <v>54</v>
      </c>
      <c r="AE80" s="6">
        <v>1</v>
      </c>
      <c r="AF80" s="6" t="s">
        <v>34</v>
      </c>
      <c r="AG80" s="6" t="s">
        <v>102</v>
      </c>
      <c r="AH80" s="6">
        <v>100</v>
      </c>
      <c r="AI80" s="6" t="s">
        <v>93</v>
      </c>
      <c r="AJ80" s="21" t="str">
        <f t="shared" ref="AJ80" si="144">AI79</f>
        <v>自動車</v>
      </c>
      <c r="AK80" s="21" t="str">
        <f t="shared" si="141"/>
        <v>自動車</v>
      </c>
      <c r="AL80" s="6">
        <v>9.1</v>
      </c>
      <c r="AM80" s="6">
        <v>1</v>
      </c>
      <c r="AN80" s="6">
        <v>5105</v>
      </c>
      <c r="AO80" s="6">
        <v>9.1</v>
      </c>
      <c r="AP80" s="6">
        <v>1</v>
      </c>
      <c r="AQ80" s="6">
        <v>30</v>
      </c>
      <c r="AR80" s="6">
        <v>510</v>
      </c>
      <c r="AS80" s="6" t="s">
        <v>183</v>
      </c>
      <c r="AT80" s="6" t="s">
        <v>276</v>
      </c>
      <c r="AU80" s="6">
        <v>2</v>
      </c>
      <c r="AV80" s="6">
        <v>1184</v>
      </c>
      <c r="AW80" s="6">
        <v>14.6</v>
      </c>
      <c r="AX80" s="6">
        <v>973</v>
      </c>
      <c r="AY80" s="6">
        <v>13.3</v>
      </c>
      <c r="AZ80" s="6">
        <v>57.900000000000006</v>
      </c>
      <c r="BA80" s="6">
        <v>1</v>
      </c>
      <c r="BB80" s="6">
        <v>4495</v>
      </c>
      <c r="BC80" s="6">
        <v>22.5</v>
      </c>
      <c r="BD80" s="6">
        <v>1</v>
      </c>
      <c r="BE80" s="6">
        <v>4495</v>
      </c>
      <c r="BF80" s="6">
        <v>55.8</v>
      </c>
      <c r="BG80" s="6">
        <v>1</v>
      </c>
      <c r="BH80" s="6">
        <v>4.0199999999999996</v>
      </c>
      <c r="BI80" s="6">
        <v>16</v>
      </c>
      <c r="BJ80" s="6">
        <v>210</v>
      </c>
      <c r="BK80" s="6">
        <v>225</v>
      </c>
      <c r="BL80" s="6">
        <v>3.4</v>
      </c>
      <c r="BM80" s="6">
        <v>356</v>
      </c>
      <c r="BN80" s="6">
        <v>5.3</v>
      </c>
      <c r="BO80" s="6">
        <v>24.7</v>
      </c>
    </row>
    <row r="81" spans="1:67" s="3" customFormat="1">
      <c r="A81" s="6">
        <v>256837</v>
      </c>
      <c r="B81" s="6" t="s">
        <v>71</v>
      </c>
      <c r="C81" s="6">
        <v>700</v>
      </c>
      <c r="D81" s="6" t="s">
        <v>90</v>
      </c>
      <c r="E81" s="21">
        <f>IF(D81="帰宅",0,IF(D82="帰宅",1,IF(#REF!="帰宅",2,IF(#REF!="帰宅",3,IF(#REF!="帰宅",4,5)))))</f>
        <v>1</v>
      </c>
      <c r="F81" s="21" t="str">
        <f t="shared" si="142"/>
        <v>買い物</v>
      </c>
      <c r="G81" s="21" t="str">
        <f t="shared" si="139"/>
        <v>帰宅</v>
      </c>
      <c r="H81" s="7">
        <v>40132.645162037035</v>
      </c>
      <c r="I81" s="7">
        <v>40132.654236111113</v>
      </c>
      <c r="J81" s="13">
        <f>H82-I81</f>
        <v>3.9583333345944993E-3</v>
      </c>
      <c r="K81" s="23">
        <f t="shared" ref="K81" si="145">J79+J80+J81+J82</f>
        <v>3.309027777868323E-2</v>
      </c>
      <c r="L81" s="6">
        <v>784</v>
      </c>
      <c r="M81" s="10">
        <v>3099.4332124143875</v>
      </c>
      <c r="N81" s="6">
        <v>35.500189730000002</v>
      </c>
      <c r="O81" s="6">
        <v>139.66287560000001</v>
      </c>
      <c r="P81" s="6">
        <v>101</v>
      </c>
      <c r="Q81" s="6" t="s">
        <v>833</v>
      </c>
      <c r="R81" s="6">
        <v>1000118</v>
      </c>
      <c r="S81" s="6" t="s">
        <v>354</v>
      </c>
      <c r="T81" s="6">
        <v>100011803</v>
      </c>
      <c r="U81" s="6" t="s">
        <v>540</v>
      </c>
      <c r="V81" s="6">
        <v>35.483055790000002</v>
      </c>
      <c r="W81" s="6">
        <v>139.63586570000001</v>
      </c>
      <c r="X81" s="6">
        <v>102</v>
      </c>
      <c r="Y81" s="6" t="s">
        <v>839</v>
      </c>
      <c r="Z81" s="6">
        <v>1001013</v>
      </c>
      <c r="AA81" s="6" t="s">
        <v>370</v>
      </c>
      <c r="AB81" s="6">
        <v>100101302</v>
      </c>
      <c r="AC81" s="6" t="s">
        <v>560</v>
      </c>
      <c r="AD81" s="6">
        <v>54</v>
      </c>
      <c r="AE81" s="6">
        <v>1</v>
      </c>
      <c r="AF81" s="6" t="s">
        <v>34</v>
      </c>
      <c r="AG81" s="6" t="s">
        <v>102</v>
      </c>
      <c r="AH81" s="6">
        <v>100</v>
      </c>
      <c r="AI81" s="6" t="s">
        <v>93</v>
      </c>
      <c r="AJ81" s="21" t="str">
        <f t="shared" si="128"/>
        <v>自動車</v>
      </c>
      <c r="AK81" s="21" t="str">
        <f t="shared" si="141"/>
        <v>自動車</v>
      </c>
      <c r="AL81" s="6">
        <v>8.6999999999999993</v>
      </c>
      <c r="AM81" s="6">
        <v>1</v>
      </c>
      <c r="AN81" s="6">
        <v>3581</v>
      </c>
      <c r="AO81" s="6">
        <v>8.6999999999999993</v>
      </c>
      <c r="AP81" s="6">
        <v>1</v>
      </c>
      <c r="AQ81" s="6">
        <v>23</v>
      </c>
      <c r="AR81" s="6">
        <v>270</v>
      </c>
      <c r="AS81" s="6" t="s">
        <v>276</v>
      </c>
      <c r="AT81" s="6" t="s">
        <v>169</v>
      </c>
      <c r="AU81" s="6">
        <v>1</v>
      </c>
      <c r="AV81" s="6">
        <v>1021</v>
      </c>
      <c r="AW81" s="6">
        <v>12</v>
      </c>
      <c r="AX81" s="6">
        <v>900</v>
      </c>
      <c r="AY81" s="6">
        <v>11.5</v>
      </c>
      <c r="AZ81" s="6">
        <v>46.5</v>
      </c>
      <c r="BA81" s="6">
        <v>1</v>
      </c>
      <c r="BB81" s="6">
        <v>3342</v>
      </c>
      <c r="BC81" s="6">
        <v>16.7</v>
      </c>
      <c r="BD81" s="6">
        <v>1</v>
      </c>
      <c r="BE81" s="6">
        <v>3342</v>
      </c>
      <c r="BF81" s="6">
        <v>41.7</v>
      </c>
      <c r="BG81" s="6">
        <v>1</v>
      </c>
      <c r="BH81" s="6">
        <v>5.65</v>
      </c>
      <c r="BI81" s="6">
        <v>22</v>
      </c>
      <c r="BJ81" s="6">
        <v>210</v>
      </c>
      <c r="BK81" s="6">
        <v>310</v>
      </c>
      <c r="BL81" s="6">
        <v>4.7</v>
      </c>
      <c r="BM81" s="6">
        <v>420</v>
      </c>
      <c r="BN81" s="6">
        <v>6.3</v>
      </c>
      <c r="BO81" s="6">
        <v>33</v>
      </c>
    </row>
    <row r="82" spans="1:67" s="3" customFormat="1">
      <c r="A82" s="37">
        <v>256840</v>
      </c>
      <c r="B82" s="37" t="s">
        <v>71</v>
      </c>
      <c r="C82" s="37">
        <v>200</v>
      </c>
      <c r="D82" s="37" t="s">
        <v>85</v>
      </c>
      <c r="E82" s="26">
        <f>IF(D82="帰宅",0,IF(#REF!="帰宅",1,IF(#REF!="帰宅",2,IF(#REF!="帰宅",3,IF(#REF!="帰宅",4,5)))))</f>
        <v>0</v>
      </c>
      <c r="F82" s="21" t="str">
        <f t="shared" si="142"/>
        <v>娯楽</v>
      </c>
      <c r="G82" s="26"/>
      <c r="H82" s="38">
        <v>40132.658194444448</v>
      </c>
      <c r="I82" s="38">
        <v>40132.677557870367</v>
      </c>
      <c r="J82" s="39"/>
      <c r="K82" s="28">
        <f t="shared" ref="K82" si="146">J79+J80+J81+J82</f>
        <v>3.309027777868323E-2</v>
      </c>
      <c r="L82" s="37">
        <v>1673</v>
      </c>
      <c r="M82" s="40">
        <v>620.64553666919164</v>
      </c>
      <c r="N82" s="37">
        <v>35.483157669999997</v>
      </c>
      <c r="O82" s="37">
        <v>139.63536690000001</v>
      </c>
      <c r="P82" s="37">
        <v>102</v>
      </c>
      <c r="Q82" s="37" t="s">
        <v>839</v>
      </c>
      <c r="R82" s="37">
        <v>1001013</v>
      </c>
      <c r="S82" s="37" t="s">
        <v>370</v>
      </c>
      <c r="T82" s="37">
        <v>100101302</v>
      </c>
      <c r="U82" s="37" t="s">
        <v>560</v>
      </c>
      <c r="V82" s="37">
        <v>35.488725979999998</v>
      </c>
      <c r="W82" s="37">
        <v>139.63585499999999</v>
      </c>
      <c r="X82" s="37">
        <v>102</v>
      </c>
      <c r="Y82" s="37" t="s">
        <v>839</v>
      </c>
      <c r="Z82" s="37">
        <v>1001014</v>
      </c>
      <c r="AA82" s="37" t="s">
        <v>366</v>
      </c>
      <c r="AB82" s="37">
        <v>100101403</v>
      </c>
      <c r="AC82" s="37" t="s">
        <v>553</v>
      </c>
      <c r="AD82" s="37">
        <v>54</v>
      </c>
      <c r="AE82" s="37">
        <v>1</v>
      </c>
      <c r="AF82" s="37" t="s">
        <v>34</v>
      </c>
      <c r="AG82" s="37" t="s">
        <v>102</v>
      </c>
      <c r="AH82" s="37">
        <v>100</v>
      </c>
      <c r="AI82" s="37" t="s">
        <v>93</v>
      </c>
      <c r="AJ82" s="21" t="str">
        <f t="shared" si="128"/>
        <v>自動車</v>
      </c>
      <c r="AK82" s="26"/>
      <c r="AL82" s="37">
        <v>5.3</v>
      </c>
      <c r="AM82" s="37">
        <v>1</v>
      </c>
      <c r="AN82" s="37">
        <v>969</v>
      </c>
      <c r="AO82" s="37">
        <v>5.3</v>
      </c>
      <c r="AP82" s="37">
        <v>1</v>
      </c>
      <c r="AQ82" s="37">
        <v>1</v>
      </c>
      <c r="AR82" s="37">
        <v>120</v>
      </c>
      <c r="AS82" s="37" t="s">
        <v>169</v>
      </c>
      <c r="AT82" s="37" t="s">
        <v>121</v>
      </c>
      <c r="AU82" s="37">
        <v>0</v>
      </c>
      <c r="AV82" s="37">
        <v>881</v>
      </c>
      <c r="AW82" s="37">
        <v>10.8</v>
      </c>
      <c r="AX82" s="37">
        <v>1158</v>
      </c>
      <c r="AY82" s="37">
        <v>13.9</v>
      </c>
      <c r="AZ82" s="37">
        <v>25.700000000000003</v>
      </c>
      <c r="BA82" s="37">
        <v>1</v>
      </c>
      <c r="BB82" s="37">
        <v>768</v>
      </c>
      <c r="BC82" s="37">
        <v>3.8</v>
      </c>
      <c r="BD82" s="37">
        <v>1</v>
      </c>
      <c r="BE82" s="37">
        <v>768</v>
      </c>
      <c r="BF82" s="37">
        <v>9.5</v>
      </c>
      <c r="BG82" s="37">
        <v>1</v>
      </c>
      <c r="BH82" s="37">
        <v>0.2</v>
      </c>
      <c r="BI82" s="37">
        <v>1</v>
      </c>
      <c r="BJ82" s="37">
        <v>210</v>
      </c>
      <c r="BK82" s="37">
        <v>175</v>
      </c>
      <c r="BL82" s="37">
        <v>2.6</v>
      </c>
      <c r="BM82" s="37">
        <v>298</v>
      </c>
      <c r="BN82" s="37">
        <v>4.5</v>
      </c>
      <c r="BO82" s="37">
        <v>8.1</v>
      </c>
    </row>
    <row r="83" spans="1:67" s="3" customFormat="1">
      <c r="A83" s="31">
        <v>257449</v>
      </c>
      <c r="B83" s="31" t="s">
        <v>71</v>
      </c>
      <c r="C83" s="31">
        <v>999</v>
      </c>
      <c r="D83" s="31" t="s">
        <v>84</v>
      </c>
      <c r="E83" s="16">
        <f>IF(D83="帰宅",0,IF(D84="帰宅",1,IF(D85="帰宅",2,IF(D86="帰宅",3,IF(#REF!="帰宅",4,5)))))</f>
        <v>3</v>
      </c>
      <c r="F83" s="16"/>
      <c r="G83" s="16" t="str">
        <f t="shared" ref="G83:G85" si="147">D84</f>
        <v>買い物</v>
      </c>
      <c r="H83" s="32">
        <v>40138.405671296299</v>
      </c>
      <c r="I83" s="32">
        <v>40138.488298611112</v>
      </c>
      <c r="J83" s="33">
        <f>H84-I83</f>
        <v>0.26034722222539131</v>
      </c>
      <c r="K83" s="18">
        <f t="shared" ref="K83" si="148">J83+J84+J85+J86</f>
        <v>0.36989583333343035</v>
      </c>
      <c r="L83" s="31">
        <v>7139</v>
      </c>
      <c r="M83" s="34">
        <v>32643.873943461687</v>
      </c>
      <c r="N83" s="31">
        <v>35.483935549999998</v>
      </c>
      <c r="O83" s="31">
        <v>139.63877869999999</v>
      </c>
      <c r="P83" s="31">
        <v>102</v>
      </c>
      <c r="Q83" s="31" t="s">
        <v>839</v>
      </c>
      <c r="R83" s="31">
        <v>1001014</v>
      </c>
      <c r="S83" s="31" t="s">
        <v>366</v>
      </c>
      <c r="T83" s="31">
        <v>100101404</v>
      </c>
      <c r="U83" s="31" t="s">
        <v>366</v>
      </c>
      <c r="V83" s="31">
        <v>35.773517519999999</v>
      </c>
      <c r="W83" s="31">
        <v>139.6984793</v>
      </c>
      <c r="X83" s="31"/>
      <c r="Y83" s="31"/>
      <c r="Z83" s="31"/>
      <c r="AA83" s="31"/>
      <c r="AB83" s="31"/>
      <c r="AC83" s="31"/>
      <c r="AD83" s="31">
        <v>54</v>
      </c>
      <c r="AE83" s="31">
        <v>1</v>
      </c>
      <c r="AF83" s="31" t="s">
        <v>34</v>
      </c>
      <c r="AG83" s="31" t="s">
        <v>102</v>
      </c>
      <c r="AH83" s="31">
        <v>100</v>
      </c>
      <c r="AI83" s="31" t="s">
        <v>93</v>
      </c>
      <c r="AJ83" s="16"/>
      <c r="AK83" s="16" t="str">
        <f t="shared" ref="AK83:AK85" si="149">AI84</f>
        <v>自動車</v>
      </c>
      <c r="AL83" s="31">
        <v>73.5</v>
      </c>
      <c r="AM83" s="31">
        <v>1</v>
      </c>
      <c r="AN83" s="31">
        <v>39310</v>
      </c>
      <c r="AO83" s="31">
        <v>73.5</v>
      </c>
      <c r="AP83" s="31">
        <v>1</v>
      </c>
      <c r="AQ83" s="31">
        <v>71</v>
      </c>
      <c r="AR83" s="31">
        <v>950</v>
      </c>
      <c r="AS83" s="31" t="s">
        <v>169</v>
      </c>
      <c r="AT83" s="31" t="s">
        <v>166</v>
      </c>
      <c r="AU83" s="31">
        <v>3</v>
      </c>
      <c r="AV83" s="31">
        <v>1194</v>
      </c>
      <c r="AW83" s="31">
        <v>14.5</v>
      </c>
      <c r="AX83" s="31">
        <v>457</v>
      </c>
      <c r="AY83" s="31">
        <v>5.6</v>
      </c>
      <c r="AZ83" s="31">
        <v>91.1</v>
      </c>
      <c r="BA83" s="31">
        <v>1</v>
      </c>
      <c r="BB83" s="31">
        <v>36497</v>
      </c>
      <c r="BC83" s="31">
        <v>182.5</v>
      </c>
      <c r="BD83" s="31">
        <v>1</v>
      </c>
      <c r="BE83" s="31">
        <v>36497</v>
      </c>
      <c r="BF83" s="31">
        <v>449.5</v>
      </c>
      <c r="BG83" s="31">
        <v>0</v>
      </c>
      <c r="BH83" s="31">
        <v>0</v>
      </c>
      <c r="BI83" s="31">
        <v>0</v>
      </c>
      <c r="BJ83" s="31">
        <v>0</v>
      </c>
      <c r="BK83" s="31">
        <v>0</v>
      </c>
      <c r="BL83" s="31">
        <v>0</v>
      </c>
      <c r="BM83" s="31">
        <v>0</v>
      </c>
      <c r="BN83" s="31">
        <v>0</v>
      </c>
      <c r="BO83" s="31">
        <v>0</v>
      </c>
    </row>
    <row r="84" spans="1:67" s="3" customFormat="1">
      <c r="A84" s="6">
        <v>257510</v>
      </c>
      <c r="B84" s="6" t="s">
        <v>71</v>
      </c>
      <c r="C84" s="6">
        <v>500</v>
      </c>
      <c r="D84" s="6" t="s">
        <v>33</v>
      </c>
      <c r="E84" s="21">
        <f>IF(D84="帰宅",0,IF(D85="帰宅",1,IF(D86="帰宅",2,IF(#REF!="帰宅",3,IF(#REF!="帰宅",4,5)))))</f>
        <v>2</v>
      </c>
      <c r="F84" s="21" t="str">
        <f t="shared" ref="F84:F86" si="150">D83</f>
        <v>その他</v>
      </c>
      <c r="G84" s="21" t="str">
        <f t="shared" si="147"/>
        <v>その他</v>
      </c>
      <c r="H84" s="7">
        <v>40138.748645833337</v>
      </c>
      <c r="I84" s="7">
        <v>40138.793703703705</v>
      </c>
      <c r="J84" s="13">
        <f>H85-I84</f>
        <v>0.10797453703708015</v>
      </c>
      <c r="K84" s="23">
        <f t="shared" ref="K84" si="151">J83+J84+J85+J86</f>
        <v>0.36989583333343035</v>
      </c>
      <c r="L84" s="6">
        <v>3893</v>
      </c>
      <c r="M84" s="10">
        <v>10104.141309930281</v>
      </c>
      <c r="N84" s="6">
        <v>35.549848160000003</v>
      </c>
      <c r="O84" s="6">
        <v>139.69410719999999</v>
      </c>
      <c r="P84" s="6">
        <v>132</v>
      </c>
      <c r="Q84" s="6" t="s">
        <v>831</v>
      </c>
      <c r="R84" s="6">
        <v>1300204</v>
      </c>
      <c r="S84" s="6" t="s">
        <v>336</v>
      </c>
      <c r="T84" s="6">
        <v>130020413</v>
      </c>
      <c r="U84" s="6" t="s">
        <v>503</v>
      </c>
      <c r="V84" s="6">
        <v>35.4712058</v>
      </c>
      <c r="W84" s="6">
        <v>139.6381456</v>
      </c>
      <c r="X84" s="6">
        <v>102</v>
      </c>
      <c r="Y84" s="6" t="s">
        <v>839</v>
      </c>
      <c r="Z84" s="6">
        <v>1001010</v>
      </c>
      <c r="AA84" s="6" t="s">
        <v>376</v>
      </c>
      <c r="AB84" s="6">
        <v>100101003</v>
      </c>
      <c r="AC84" s="6" t="s">
        <v>572</v>
      </c>
      <c r="AD84" s="6">
        <v>54</v>
      </c>
      <c r="AE84" s="6">
        <v>1</v>
      </c>
      <c r="AF84" s="6" t="s">
        <v>34</v>
      </c>
      <c r="AG84" s="6" t="s">
        <v>102</v>
      </c>
      <c r="AH84" s="6">
        <v>100</v>
      </c>
      <c r="AI84" s="6" t="s">
        <v>93</v>
      </c>
      <c r="AJ84" s="21" t="str">
        <f t="shared" ref="AJ84" si="152">AI83</f>
        <v>自動車</v>
      </c>
      <c r="AK84" s="21" t="str">
        <f t="shared" si="149"/>
        <v>自動車</v>
      </c>
      <c r="AL84" s="6">
        <v>18</v>
      </c>
      <c r="AM84" s="6">
        <v>1</v>
      </c>
      <c r="AN84" s="6">
        <v>11236</v>
      </c>
      <c r="AO84" s="6">
        <v>18</v>
      </c>
      <c r="AP84" s="6">
        <v>1</v>
      </c>
      <c r="AQ84" s="6">
        <v>25</v>
      </c>
      <c r="AR84" s="6">
        <v>330</v>
      </c>
      <c r="AS84" s="6" t="s">
        <v>302</v>
      </c>
      <c r="AT84" s="6" t="s">
        <v>214</v>
      </c>
      <c r="AU84" s="6">
        <v>1</v>
      </c>
      <c r="AV84" s="6">
        <v>1829</v>
      </c>
      <c r="AW84" s="6">
        <v>22.7</v>
      </c>
      <c r="AX84" s="6">
        <v>950</v>
      </c>
      <c r="AY84" s="6">
        <v>12.2</v>
      </c>
      <c r="AZ84" s="6">
        <v>59.900000000000006</v>
      </c>
      <c r="BA84" s="6">
        <v>1</v>
      </c>
      <c r="BB84" s="6">
        <v>11427</v>
      </c>
      <c r="BC84" s="6">
        <v>57.1</v>
      </c>
      <c r="BD84" s="6">
        <v>1</v>
      </c>
      <c r="BE84" s="6">
        <v>11427</v>
      </c>
      <c r="BF84" s="6">
        <v>140.80000000000001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</row>
    <row r="85" spans="1:67" s="3" customFormat="1">
      <c r="A85" s="6">
        <v>257521</v>
      </c>
      <c r="B85" s="6" t="s">
        <v>71</v>
      </c>
      <c r="C85" s="6">
        <v>999</v>
      </c>
      <c r="D85" s="6" t="s">
        <v>84</v>
      </c>
      <c r="E85" s="21">
        <f>IF(D85="帰宅",0,IF(D86="帰宅",1,IF(#REF!="帰宅",2,IF(#REF!="帰宅",3,IF(#REF!="帰宅",4,5)))))</f>
        <v>1</v>
      </c>
      <c r="F85" s="21" t="str">
        <f t="shared" si="150"/>
        <v>買い物</v>
      </c>
      <c r="G85" s="21" t="str">
        <f t="shared" si="147"/>
        <v>帰宅</v>
      </c>
      <c r="H85" s="7">
        <v>40138.901678240742</v>
      </c>
      <c r="I85" s="7">
        <v>40138.905752314815</v>
      </c>
      <c r="J85" s="13">
        <f>H86-I85</f>
        <v>1.5740740709588863E-3</v>
      </c>
      <c r="K85" s="23">
        <f t="shared" ref="K85" si="153">J83+J84+J85+J86</f>
        <v>0.36989583333343035</v>
      </c>
      <c r="L85" s="6">
        <v>352</v>
      </c>
      <c r="M85" s="10">
        <v>1132.606377690784</v>
      </c>
      <c r="N85" s="6">
        <v>35.488565000000001</v>
      </c>
      <c r="O85" s="6">
        <v>139.6359248</v>
      </c>
      <c r="P85" s="6">
        <v>102</v>
      </c>
      <c r="Q85" s="6" t="s">
        <v>839</v>
      </c>
      <c r="R85" s="6">
        <v>1001014</v>
      </c>
      <c r="S85" s="6" t="s">
        <v>366</v>
      </c>
      <c r="T85" s="6">
        <v>100101403</v>
      </c>
      <c r="U85" s="6" t="s">
        <v>553</v>
      </c>
      <c r="V85" s="6">
        <v>35.478774989999998</v>
      </c>
      <c r="W85" s="6">
        <v>139.63246470000001</v>
      </c>
      <c r="X85" s="6">
        <v>102</v>
      </c>
      <c r="Y85" s="6" t="s">
        <v>839</v>
      </c>
      <c r="Z85" s="6">
        <v>1001013</v>
      </c>
      <c r="AA85" s="6" t="s">
        <v>370</v>
      </c>
      <c r="AB85" s="6">
        <v>100101304</v>
      </c>
      <c r="AC85" s="6" t="s">
        <v>563</v>
      </c>
      <c r="AD85" s="6">
        <v>54</v>
      </c>
      <c r="AE85" s="6">
        <v>1</v>
      </c>
      <c r="AF85" s="6" t="s">
        <v>34</v>
      </c>
      <c r="AG85" s="6" t="s">
        <v>102</v>
      </c>
      <c r="AH85" s="6">
        <v>100</v>
      </c>
      <c r="AI85" s="6" t="s">
        <v>93</v>
      </c>
      <c r="AJ85" s="21" t="str">
        <f t="shared" si="128"/>
        <v>自動車</v>
      </c>
      <c r="AK85" s="21" t="str">
        <f t="shared" si="149"/>
        <v>自動車</v>
      </c>
      <c r="AL85" s="6">
        <v>7</v>
      </c>
      <c r="AM85" s="6">
        <v>1</v>
      </c>
      <c r="AN85" s="6">
        <v>1787</v>
      </c>
      <c r="AO85" s="6">
        <v>7</v>
      </c>
      <c r="AP85" s="6">
        <v>1</v>
      </c>
      <c r="AQ85" s="6">
        <v>1</v>
      </c>
      <c r="AR85" s="6">
        <v>120</v>
      </c>
      <c r="AS85" s="6" t="s">
        <v>121</v>
      </c>
      <c r="AT85" s="6" t="s">
        <v>169</v>
      </c>
      <c r="AU85" s="6">
        <v>0</v>
      </c>
      <c r="AV85" s="6">
        <v>1159</v>
      </c>
      <c r="AW85" s="6">
        <v>13.9</v>
      </c>
      <c r="AX85" s="6">
        <v>640</v>
      </c>
      <c r="AY85" s="6">
        <v>8.1999999999999993</v>
      </c>
      <c r="AZ85" s="6">
        <v>23.1</v>
      </c>
      <c r="BA85" s="6">
        <v>1</v>
      </c>
      <c r="BB85" s="6">
        <v>1582</v>
      </c>
      <c r="BC85" s="6">
        <v>7.9</v>
      </c>
      <c r="BD85" s="6">
        <v>1</v>
      </c>
      <c r="BE85" s="6">
        <v>1582</v>
      </c>
      <c r="BF85" s="6">
        <v>19.5</v>
      </c>
      <c r="BG85" s="6">
        <v>1</v>
      </c>
      <c r="BH85" s="6">
        <v>0.85</v>
      </c>
      <c r="BI85" s="6">
        <v>4</v>
      </c>
      <c r="BJ85" s="6">
        <v>210</v>
      </c>
      <c r="BK85" s="6">
        <v>281</v>
      </c>
      <c r="BL85" s="6">
        <v>4.2</v>
      </c>
      <c r="BM85" s="6">
        <v>160</v>
      </c>
      <c r="BN85" s="6">
        <v>2.4</v>
      </c>
      <c r="BO85" s="6">
        <v>10.6</v>
      </c>
    </row>
    <row r="86" spans="1:67" s="3" customFormat="1">
      <c r="A86" s="37">
        <v>257522</v>
      </c>
      <c r="B86" s="37" t="s">
        <v>71</v>
      </c>
      <c r="C86" s="37">
        <v>200</v>
      </c>
      <c r="D86" s="37" t="s">
        <v>85</v>
      </c>
      <c r="E86" s="26">
        <f>IF(D86="帰宅",0,IF(#REF!="帰宅",1,IF(#REF!="帰宅",2,IF(#REF!="帰宅",3,IF(#REF!="帰宅",4,5)))))</f>
        <v>0</v>
      </c>
      <c r="F86" s="21" t="str">
        <f t="shared" si="150"/>
        <v>その他</v>
      </c>
      <c r="G86" s="26"/>
      <c r="H86" s="38">
        <v>40138.907326388886</v>
      </c>
      <c r="I86" s="38">
        <v>40138.912314814814</v>
      </c>
      <c r="J86" s="39"/>
      <c r="K86" s="28">
        <f t="shared" ref="K86" si="154">J83+J84+J85+J86</f>
        <v>0.36989583333343035</v>
      </c>
      <c r="L86" s="37">
        <v>431</v>
      </c>
      <c r="M86" s="40">
        <v>1314.7744766374628</v>
      </c>
      <c r="N86" s="37">
        <v>35.477165659999997</v>
      </c>
      <c r="O86" s="37">
        <v>139.63218570000001</v>
      </c>
      <c r="P86" s="37">
        <v>102</v>
      </c>
      <c r="Q86" s="37" t="s">
        <v>839</v>
      </c>
      <c r="R86" s="37">
        <v>1001020</v>
      </c>
      <c r="S86" s="37" t="s">
        <v>164</v>
      </c>
      <c r="T86" s="37">
        <v>100102001</v>
      </c>
      <c r="U86" s="37" t="s">
        <v>565</v>
      </c>
      <c r="V86" s="37">
        <v>35.488559610000003</v>
      </c>
      <c r="W86" s="37">
        <v>139.63607500000001</v>
      </c>
      <c r="X86" s="37">
        <v>102</v>
      </c>
      <c r="Y86" s="37" t="s">
        <v>839</v>
      </c>
      <c r="Z86" s="37">
        <v>1001014</v>
      </c>
      <c r="AA86" s="37" t="s">
        <v>366</v>
      </c>
      <c r="AB86" s="37">
        <v>100101403</v>
      </c>
      <c r="AC86" s="37" t="s">
        <v>553</v>
      </c>
      <c r="AD86" s="37">
        <v>54</v>
      </c>
      <c r="AE86" s="37">
        <v>1</v>
      </c>
      <c r="AF86" s="37" t="s">
        <v>34</v>
      </c>
      <c r="AG86" s="37" t="s">
        <v>102</v>
      </c>
      <c r="AH86" s="37">
        <v>100</v>
      </c>
      <c r="AI86" s="37" t="s">
        <v>93</v>
      </c>
      <c r="AJ86" s="21" t="str">
        <f t="shared" si="128"/>
        <v>自動車</v>
      </c>
      <c r="AK86" s="26"/>
      <c r="AL86" s="37">
        <v>4.9000000000000004</v>
      </c>
      <c r="AM86" s="37">
        <v>1</v>
      </c>
      <c r="AN86" s="37">
        <v>1741</v>
      </c>
      <c r="AO86" s="37">
        <v>4.9000000000000004</v>
      </c>
      <c r="AP86" s="37">
        <v>1</v>
      </c>
      <c r="AQ86" s="37">
        <v>1</v>
      </c>
      <c r="AR86" s="37">
        <v>120</v>
      </c>
      <c r="AS86" s="37" t="s">
        <v>169</v>
      </c>
      <c r="AT86" s="37" t="s">
        <v>121</v>
      </c>
      <c r="AU86" s="37">
        <v>0</v>
      </c>
      <c r="AV86" s="37">
        <v>823</v>
      </c>
      <c r="AW86" s="37">
        <v>11</v>
      </c>
      <c r="AX86" s="37">
        <v>1184</v>
      </c>
      <c r="AY86" s="37">
        <v>14.2</v>
      </c>
      <c r="AZ86" s="37">
        <v>26.2</v>
      </c>
      <c r="BA86" s="37">
        <v>1</v>
      </c>
      <c r="BB86" s="37">
        <v>1644</v>
      </c>
      <c r="BC86" s="37">
        <v>8.1999999999999993</v>
      </c>
      <c r="BD86" s="37">
        <v>1</v>
      </c>
      <c r="BE86" s="37">
        <v>1644</v>
      </c>
      <c r="BF86" s="37">
        <v>21.2</v>
      </c>
      <c r="BG86" s="37">
        <v>1</v>
      </c>
      <c r="BH86" s="37">
        <v>0.85</v>
      </c>
      <c r="BI86" s="37">
        <v>4</v>
      </c>
      <c r="BJ86" s="37">
        <v>210</v>
      </c>
      <c r="BK86" s="37">
        <v>339</v>
      </c>
      <c r="BL86" s="37">
        <v>5.0999999999999996</v>
      </c>
      <c r="BM86" s="37">
        <v>283</v>
      </c>
      <c r="BN86" s="37">
        <v>4.2</v>
      </c>
      <c r="BO86" s="37">
        <v>13.3</v>
      </c>
    </row>
    <row r="87" spans="1:67" s="3" customFormat="1">
      <c r="A87" s="31">
        <v>256645</v>
      </c>
      <c r="B87" s="31" t="s">
        <v>73</v>
      </c>
      <c r="C87" s="31">
        <v>400</v>
      </c>
      <c r="D87" s="31" t="s">
        <v>87</v>
      </c>
      <c r="E87" s="16">
        <f>IF(D87="帰宅",0,IF(D88="帰宅",1,IF(D89="帰宅",2,IF(D90="帰宅",3,IF(#REF!="帰宅",4,5)))))</f>
        <v>3</v>
      </c>
      <c r="F87" s="16"/>
      <c r="G87" s="16" t="str">
        <f t="shared" ref="G87:G89" si="155">D88</f>
        <v>食事</v>
      </c>
      <c r="H87" s="32">
        <v>40130.435277777775</v>
      </c>
      <c r="I87" s="32">
        <v>40130.519849537035</v>
      </c>
      <c r="J87" s="33">
        <f>H88-I87</f>
        <v>0.16495370370830642</v>
      </c>
      <c r="K87" s="18">
        <f t="shared" ref="K87" si="156">J87+J88+J89+J90</f>
        <v>0.40230324074946111</v>
      </c>
      <c r="L87" s="31">
        <v>7307</v>
      </c>
      <c r="M87" s="34">
        <v>12031.531593564323</v>
      </c>
      <c r="N87" s="31">
        <v>35.562019929999998</v>
      </c>
      <c r="O87" s="31">
        <v>139.65247930000001</v>
      </c>
      <c r="P87" s="31">
        <v>133</v>
      </c>
      <c r="Q87" s="31" t="s">
        <v>827</v>
      </c>
      <c r="R87" s="31">
        <v>1300307</v>
      </c>
      <c r="S87" s="31" t="s">
        <v>332</v>
      </c>
      <c r="T87" s="31">
        <v>130030707</v>
      </c>
      <c r="U87" s="31" t="s">
        <v>499</v>
      </c>
      <c r="V87" s="31">
        <v>35.660816519999997</v>
      </c>
      <c r="W87" s="31">
        <v>139.70680479999999</v>
      </c>
      <c r="X87" s="31"/>
      <c r="Y87" s="31"/>
      <c r="Z87" s="31"/>
      <c r="AA87" s="31"/>
      <c r="AB87" s="31"/>
      <c r="AC87" s="31"/>
      <c r="AD87" s="31">
        <v>0</v>
      </c>
      <c r="AE87" s="31">
        <v>2</v>
      </c>
      <c r="AF87" s="31" t="s">
        <v>97</v>
      </c>
      <c r="AG87" s="31" t="s">
        <v>102</v>
      </c>
      <c r="AH87" s="31">
        <v>200</v>
      </c>
      <c r="AI87" s="31" t="s">
        <v>94</v>
      </c>
      <c r="AJ87" s="16"/>
      <c r="AK87" s="16" t="str">
        <f t="shared" ref="AK87:AK89" si="157">AI88</f>
        <v>鉄道</v>
      </c>
      <c r="AL87" s="31">
        <v>55.2</v>
      </c>
      <c r="AM87" s="31">
        <v>1</v>
      </c>
      <c r="AN87" s="31">
        <v>18457</v>
      </c>
      <c r="AO87" s="31">
        <v>38</v>
      </c>
      <c r="AP87" s="31">
        <v>1</v>
      </c>
      <c r="AQ87" s="31">
        <v>34</v>
      </c>
      <c r="AR87" s="31">
        <v>370</v>
      </c>
      <c r="AS87" s="31" t="s">
        <v>257</v>
      </c>
      <c r="AT87" s="31" t="s">
        <v>191</v>
      </c>
      <c r="AU87" s="31">
        <v>2</v>
      </c>
      <c r="AV87" s="31">
        <v>504</v>
      </c>
      <c r="AW87" s="31">
        <v>6.2</v>
      </c>
      <c r="AX87" s="31">
        <v>1244</v>
      </c>
      <c r="AY87" s="31">
        <v>15</v>
      </c>
      <c r="AZ87" s="31">
        <v>55.2</v>
      </c>
      <c r="BA87" s="31">
        <v>1</v>
      </c>
      <c r="BB87" s="31">
        <v>13326</v>
      </c>
      <c r="BC87" s="31">
        <v>66.599999999999994</v>
      </c>
      <c r="BD87" s="31">
        <v>1</v>
      </c>
      <c r="BE87" s="31">
        <v>13326</v>
      </c>
      <c r="BF87" s="31">
        <v>164.7</v>
      </c>
      <c r="BG87" s="31">
        <v>0</v>
      </c>
      <c r="BH87" s="31">
        <v>0</v>
      </c>
      <c r="BI87" s="31">
        <v>0</v>
      </c>
      <c r="BJ87" s="31">
        <v>0</v>
      </c>
      <c r="BK87" s="31">
        <v>0</v>
      </c>
      <c r="BL87" s="31">
        <v>0</v>
      </c>
      <c r="BM87" s="31">
        <v>0</v>
      </c>
      <c r="BN87" s="31">
        <v>0</v>
      </c>
      <c r="BO87" s="31">
        <v>0</v>
      </c>
    </row>
    <row r="88" spans="1:67" s="3" customFormat="1">
      <c r="A88" s="6">
        <v>256659</v>
      </c>
      <c r="B88" s="6" t="s">
        <v>73</v>
      </c>
      <c r="C88" s="6">
        <v>600</v>
      </c>
      <c r="D88" s="6" t="s">
        <v>91</v>
      </c>
      <c r="E88" s="21">
        <f>IF(D88="帰宅",0,IF(D89="帰宅",1,IF(D90="帰宅",2,IF(#REF!="帰宅",3,IF(#REF!="帰宅",4,5)))))</f>
        <v>2</v>
      </c>
      <c r="F88" s="21" t="str">
        <f t="shared" ref="F88:F90" si="158">D87</f>
        <v>業務</v>
      </c>
      <c r="G88" s="21" t="str">
        <f t="shared" si="155"/>
        <v>娯楽</v>
      </c>
      <c r="H88" s="7">
        <v>40130.684803240743</v>
      </c>
      <c r="I88" s="7">
        <v>40130.722384259258</v>
      </c>
      <c r="J88" s="13">
        <f>H89-I88</f>
        <v>0.14982638889341615</v>
      </c>
      <c r="K88" s="23">
        <f t="shared" ref="K88" si="159">J87+J88+J89+J90</f>
        <v>0.40230324074946111</v>
      </c>
      <c r="L88" s="6">
        <v>3247</v>
      </c>
      <c r="M88" s="10">
        <v>20397.785416191207</v>
      </c>
      <c r="N88" s="6">
        <v>35.660457090000001</v>
      </c>
      <c r="O88" s="6">
        <v>139.70873599999999</v>
      </c>
      <c r="P88" s="6"/>
      <c r="Q88" s="6"/>
      <c r="R88" s="6"/>
      <c r="S88" s="6"/>
      <c r="T88" s="6"/>
      <c r="U88" s="6"/>
      <c r="V88" s="6">
        <v>35.48908531</v>
      </c>
      <c r="W88" s="6">
        <v>139.62817849999999</v>
      </c>
      <c r="X88" s="6">
        <v>102</v>
      </c>
      <c r="Y88" s="6" t="s">
        <v>839</v>
      </c>
      <c r="Z88" s="6">
        <v>1001016</v>
      </c>
      <c r="AA88" s="6" t="s">
        <v>121</v>
      </c>
      <c r="AB88" s="6">
        <v>100101603</v>
      </c>
      <c r="AC88" s="6" t="s">
        <v>121</v>
      </c>
      <c r="AD88" s="6">
        <v>0</v>
      </c>
      <c r="AE88" s="6">
        <v>2</v>
      </c>
      <c r="AF88" s="6" t="s">
        <v>97</v>
      </c>
      <c r="AG88" s="6" t="s">
        <v>102</v>
      </c>
      <c r="AH88" s="6">
        <v>200</v>
      </c>
      <c r="AI88" s="6" t="s">
        <v>94</v>
      </c>
      <c r="AJ88" s="21" t="str">
        <f t="shared" ref="AJ88" si="160">AI87</f>
        <v>鉄道</v>
      </c>
      <c r="AK88" s="21" t="str">
        <f t="shared" si="157"/>
        <v>鉄道</v>
      </c>
      <c r="AL88" s="6">
        <v>44.7</v>
      </c>
      <c r="AM88" s="6">
        <v>1</v>
      </c>
      <c r="AN88" s="6">
        <v>27560</v>
      </c>
      <c r="AO88" s="6">
        <v>50.9</v>
      </c>
      <c r="AP88" s="6">
        <v>1</v>
      </c>
      <c r="AQ88" s="6">
        <v>35</v>
      </c>
      <c r="AR88" s="6">
        <v>420</v>
      </c>
      <c r="AS88" s="6" t="s">
        <v>177</v>
      </c>
      <c r="AT88" s="6" t="s">
        <v>121</v>
      </c>
      <c r="AU88" s="6">
        <v>2</v>
      </c>
      <c r="AV88" s="6">
        <v>767</v>
      </c>
      <c r="AW88" s="6">
        <v>9.1999999999999993</v>
      </c>
      <c r="AX88" s="6">
        <v>39</v>
      </c>
      <c r="AY88" s="6">
        <v>0.5</v>
      </c>
      <c r="AZ88" s="6">
        <v>44.7</v>
      </c>
      <c r="BA88" s="6">
        <v>1</v>
      </c>
      <c r="BB88" s="6">
        <v>22151</v>
      </c>
      <c r="BC88" s="6">
        <v>110.8</v>
      </c>
      <c r="BD88" s="6">
        <v>1</v>
      </c>
      <c r="BE88" s="6">
        <v>22151</v>
      </c>
      <c r="BF88" s="6">
        <v>274.7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</row>
    <row r="89" spans="1:67" s="3" customFormat="1">
      <c r="A89" s="6">
        <v>256686</v>
      </c>
      <c r="B89" s="6" t="s">
        <v>73</v>
      </c>
      <c r="C89" s="6">
        <v>700</v>
      </c>
      <c r="D89" s="6" t="s">
        <v>90</v>
      </c>
      <c r="E89" s="21">
        <f>IF(D89="帰宅",0,IF(D90="帰宅",1,IF(#REF!="帰宅",2,IF(#REF!="帰宅",3,IF(#REF!="帰宅",4,5)))))</f>
        <v>1</v>
      </c>
      <c r="F89" s="21" t="str">
        <f t="shared" si="158"/>
        <v>食事</v>
      </c>
      <c r="G89" s="21" t="str">
        <f t="shared" si="155"/>
        <v>帰宅</v>
      </c>
      <c r="H89" s="7">
        <v>40130.872210648151</v>
      </c>
      <c r="I89" s="7">
        <v>40130.899375000001</v>
      </c>
      <c r="J89" s="13">
        <f>H90-I89</f>
        <v>8.7523148147738539E-2</v>
      </c>
      <c r="K89" s="23">
        <f t="shared" ref="K89" si="161">J87+J88+J89+J90</f>
        <v>0.40230324074946111</v>
      </c>
      <c r="L89" s="6">
        <v>2347</v>
      </c>
      <c r="M89" s="10">
        <v>3119.3855730674909</v>
      </c>
      <c r="N89" s="6">
        <v>35.489444759999998</v>
      </c>
      <c r="O89" s="6">
        <v>139.62726660000001</v>
      </c>
      <c r="P89" s="6">
        <v>102</v>
      </c>
      <c r="Q89" s="6" t="s">
        <v>839</v>
      </c>
      <c r="R89" s="6">
        <v>1001016</v>
      </c>
      <c r="S89" s="6" t="s">
        <v>121</v>
      </c>
      <c r="T89" s="6">
        <v>100101603</v>
      </c>
      <c r="U89" s="6" t="s">
        <v>121</v>
      </c>
      <c r="V89" s="6">
        <v>35.46138886</v>
      </c>
      <c r="W89" s="6">
        <v>139.62765820000001</v>
      </c>
      <c r="X89" s="6">
        <v>103</v>
      </c>
      <c r="Y89" s="6" t="s">
        <v>843</v>
      </c>
      <c r="Z89" s="6">
        <v>1002001</v>
      </c>
      <c r="AA89" s="6" t="s">
        <v>387</v>
      </c>
      <c r="AB89" s="6">
        <v>100200101</v>
      </c>
      <c r="AC89" s="6" t="s">
        <v>604</v>
      </c>
      <c r="AD89" s="6">
        <v>0</v>
      </c>
      <c r="AE89" s="6">
        <v>2</v>
      </c>
      <c r="AF89" s="6" t="s">
        <v>97</v>
      </c>
      <c r="AG89" s="6" t="s">
        <v>102</v>
      </c>
      <c r="AH89" s="6">
        <v>200</v>
      </c>
      <c r="AI89" s="6" t="s">
        <v>94</v>
      </c>
      <c r="AJ89" s="21" t="str">
        <f t="shared" si="128"/>
        <v>鉄道</v>
      </c>
      <c r="AK89" s="21" t="str">
        <f t="shared" si="157"/>
        <v>鉄道</v>
      </c>
      <c r="AL89" s="6">
        <v>19</v>
      </c>
      <c r="AM89" s="6">
        <v>1</v>
      </c>
      <c r="AN89" s="6">
        <v>4031</v>
      </c>
      <c r="AO89" s="6">
        <v>13.1</v>
      </c>
      <c r="AP89" s="6">
        <v>1</v>
      </c>
      <c r="AQ89" s="6">
        <v>4</v>
      </c>
      <c r="AR89" s="6">
        <v>120</v>
      </c>
      <c r="AS89" s="6" t="s">
        <v>121</v>
      </c>
      <c r="AT89" s="6" t="s">
        <v>127</v>
      </c>
      <c r="AU89" s="6">
        <v>0</v>
      </c>
      <c r="AV89" s="6">
        <v>155</v>
      </c>
      <c r="AW89" s="6">
        <v>2.1</v>
      </c>
      <c r="AX89" s="6">
        <v>1078</v>
      </c>
      <c r="AY89" s="6">
        <v>12.9</v>
      </c>
      <c r="AZ89" s="6">
        <v>19</v>
      </c>
      <c r="BA89" s="6">
        <v>1</v>
      </c>
      <c r="BB89" s="6">
        <v>3535</v>
      </c>
      <c r="BC89" s="6">
        <v>17.7</v>
      </c>
      <c r="BD89" s="6">
        <v>1</v>
      </c>
      <c r="BE89" s="6">
        <v>3535</v>
      </c>
      <c r="BF89" s="6">
        <v>43.5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</row>
    <row r="90" spans="1:67" s="3" customFormat="1">
      <c r="A90" s="37">
        <v>256695</v>
      </c>
      <c r="B90" s="37" t="s">
        <v>73</v>
      </c>
      <c r="C90" s="37">
        <v>200</v>
      </c>
      <c r="D90" s="37" t="s">
        <v>85</v>
      </c>
      <c r="E90" s="26">
        <f>IF(D90="帰宅",0,IF(#REF!="帰宅",1,IF(#REF!="帰宅",2,IF(#REF!="帰宅",3,IF(#REF!="帰宅",4,5)))))</f>
        <v>0</v>
      </c>
      <c r="F90" s="21" t="str">
        <f t="shared" si="158"/>
        <v>娯楽</v>
      </c>
      <c r="G90" s="26"/>
      <c r="H90" s="38">
        <v>40130.986898148149</v>
      </c>
      <c r="I90" s="38">
        <v>40131.003865740742</v>
      </c>
      <c r="J90" s="39"/>
      <c r="K90" s="28">
        <f t="shared" ref="K90" si="162">J87+J88+J89+J90</f>
        <v>0.40230324074946111</v>
      </c>
      <c r="L90" s="37">
        <v>1466</v>
      </c>
      <c r="M90" s="40">
        <v>3140.7428596247378</v>
      </c>
      <c r="N90" s="37">
        <v>35.461426439999997</v>
      </c>
      <c r="O90" s="37">
        <v>139.62671940000001</v>
      </c>
      <c r="P90" s="37">
        <v>103</v>
      </c>
      <c r="Q90" s="37" t="s">
        <v>843</v>
      </c>
      <c r="R90" s="37">
        <v>1002001</v>
      </c>
      <c r="S90" s="37" t="s">
        <v>387</v>
      </c>
      <c r="T90" s="37">
        <v>100200101</v>
      </c>
      <c r="U90" s="37" t="s">
        <v>604</v>
      </c>
      <c r="V90" s="37">
        <v>35.48865619</v>
      </c>
      <c r="W90" s="37">
        <v>139.63595699999999</v>
      </c>
      <c r="X90" s="37">
        <v>102</v>
      </c>
      <c r="Y90" s="37" t="s">
        <v>839</v>
      </c>
      <c r="Z90" s="37">
        <v>1001014</v>
      </c>
      <c r="AA90" s="37" t="s">
        <v>366</v>
      </c>
      <c r="AB90" s="37">
        <v>100101403</v>
      </c>
      <c r="AC90" s="37" t="s">
        <v>553</v>
      </c>
      <c r="AD90" s="37">
        <v>0</v>
      </c>
      <c r="AE90" s="37">
        <v>2</v>
      </c>
      <c r="AF90" s="37" t="s">
        <v>97</v>
      </c>
      <c r="AG90" s="37" t="s">
        <v>102</v>
      </c>
      <c r="AH90" s="37">
        <v>200</v>
      </c>
      <c r="AI90" s="37" t="s">
        <v>94</v>
      </c>
      <c r="AJ90" s="21" t="str">
        <f t="shared" si="128"/>
        <v>鉄道</v>
      </c>
      <c r="AK90" s="26"/>
      <c r="AL90" s="37">
        <v>30.8</v>
      </c>
      <c r="AM90" s="37">
        <v>1</v>
      </c>
      <c r="AN90" s="37">
        <v>4286</v>
      </c>
      <c r="AO90" s="37">
        <v>12.8</v>
      </c>
      <c r="AP90" s="37">
        <v>1</v>
      </c>
      <c r="AQ90" s="37">
        <v>5</v>
      </c>
      <c r="AR90" s="37">
        <v>120</v>
      </c>
      <c r="AS90" s="37" t="s">
        <v>127</v>
      </c>
      <c r="AT90" s="37" t="s">
        <v>121</v>
      </c>
      <c r="AU90" s="37">
        <v>0</v>
      </c>
      <c r="AV90" s="37">
        <v>986</v>
      </c>
      <c r="AW90" s="37">
        <v>11.8</v>
      </c>
      <c r="AX90" s="37">
        <v>1169</v>
      </c>
      <c r="AY90" s="37">
        <v>14</v>
      </c>
      <c r="AZ90" s="37">
        <v>30.8</v>
      </c>
      <c r="BA90" s="37">
        <v>1</v>
      </c>
      <c r="BB90" s="37">
        <v>3686</v>
      </c>
      <c r="BC90" s="37">
        <v>18.399999999999999</v>
      </c>
      <c r="BD90" s="37">
        <v>1</v>
      </c>
      <c r="BE90" s="37">
        <v>3686</v>
      </c>
      <c r="BF90" s="37">
        <v>45.6</v>
      </c>
      <c r="BG90" s="37">
        <v>0</v>
      </c>
      <c r="BH90" s="37">
        <v>0</v>
      </c>
      <c r="BI90" s="37">
        <v>0</v>
      </c>
      <c r="BJ90" s="37">
        <v>0</v>
      </c>
      <c r="BK90" s="37">
        <v>0</v>
      </c>
      <c r="BL90" s="37">
        <v>0</v>
      </c>
      <c r="BM90" s="37">
        <v>0</v>
      </c>
      <c r="BN90" s="37">
        <v>0</v>
      </c>
      <c r="BO90" s="37">
        <v>0</v>
      </c>
    </row>
    <row r="91" spans="1:67" s="31" customFormat="1" ht="17" customHeight="1">
      <c r="A91" s="30">
        <v>256008</v>
      </c>
      <c r="B91" s="31" t="s">
        <v>74</v>
      </c>
      <c r="C91" s="31">
        <v>100</v>
      </c>
      <c r="D91" s="31" t="s">
        <v>86</v>
      </c>
      <c r="E91" s="16">
        <v>3</v>
      </c>
      <c r="F91" s="16"/>
      <c r="G91" s="16" t="str">
        <f t="shared" ref="G91:G93" si="163">D92</f>
        <v>業務</v>
      </c>
      <c r="H91" s="32">
        <v>40123.288425925923</v>
      </c>
      <c r="I91" s="32">
        <v>40123.331956018519</v>
      </c>
      <c r="J91" s="33">
        <v>5.3935185183945578E-2</v>
      </c>
      <c r="K91" s="18">
        <f t="shared" ref="K91" si="164">J91+J92+J93+J94</f>
        <v>0.39443287037283881</v>
      </c>
      <c r="L91" s="31">
        <v>3761</v>
      </c>
      <c r="M91" s="34">
        <v>24433.75409237454</v>
      </c>
      <c r="N91" s="31">
        <v>35.325529590000002</v>
      </c>
      <c r="O91" s="31">
        <v>139.40952490000001</v>
      </c>
      <c r="P91" s="31">
        <v>207</v>
      </c>
      <c r="Q91" s="31" t="s">
        <v>855</v>
      </c>
      <c r="R91" s="31">
        <v>2070202</v>
      </c>
      <c r="S91" s="31" t="s">
        <v>457</v>
      </c>
      <c r="T91" s="31">
        <v>207020202</v>
      </c>
      <c r="U91" s="31" t="s">
        <v>749</v>
      </c>
      <c r="V91" s="31">
        <v>35.444195860000001</v>
      </c>
      <c r="W91" s="31">
        <v>139.6364183</v>
      </c>
      <c r="X91" s="31">
        <v>104</v>
      </c>
      <c r="Y91" s="31" t="s">
        <v>844</v>
      </c>
      <c r="Z91" s="31">
        <v>1003002</v>
      </c>
      <c r="AA91" s="31" t="s">
        <v>120</v>
      </c>
      <c r="AB91" s="31">
        <v>100300216</v>
      </c>
      <c r="AC91" s="31" t="s">
        <v>240</v>
      </c>
      <c r="AD91" s="31">
        <v>46</v>
      </c>
      <c r="AE91" s="31">
        <v>1</v>
      </c>
      <c r="AF91" s="31" t="s">
        <v>34</v>
      </c>
      <c r="AG91" s="31" t="s">
        <v>109</v>
      </c>
      <c r="AH91" s="31">
        <v>200</v>
      </c>
      <c r="AI91" s="31" t="s">
        <v>94</v>
      </c>
      <c r="AJ91" s="16"/>
      <c r="AK91" s="16" t="str">
        <f t="shared" ref="AK91:AK93" si="165">AI92</f>
        <v>鉄道</v>
      </c>
      <c r="AL91" s="31">
        <v>60.7</v>
      </c>
      <c r="AM91" s="31">
        <v>1</v>
      </c>
      <c r="AN91" s="31">
        <v>30764</v>
      </c>
      <c r="AO91" s="31">
        <v>55.3</v>
      </c>
      <c r="AP91" s="31">
        <v>1</v>
      </c>
      <c r="AQ91" s="31">
        <v>41</v>
      </c>
      <c r="AR91" s="31">
        <v>660</v>
      </c>
      <c r="AS91" s="31" t="s">
        <v>155</v>
      </c>
      <c r="AT91" s="31" t="s">
        <v>123</v>
      </c>
      <c r="AU91" s="31">
        <v>1</v>
      </c>
      <c r="AV91" s="31">
        <v>782</v>
      </c>
      <c r="AW91" s="31">
        <v>9.6999999999999993</v>
      </c>
      <c r="AX91" s="31">
        <v>835</v>
      </c>
      <c r="AY91" s="31">
        <v>10</v>
      </c>
      <c r="AZ91" s="31">
        <v>60.7</v>
      </c>
      <c r="BA91" s="31">
        <v>1</v>
      </c>
      <c r="BB91" s="31">
        <v>27684</v>
      </c>
      <c r="BC91" s="31">
        <v>138.4</v>
      </c>
      <c r="BD91" s="31">
        <v>1</v>
      </c>
      <c r="BE91" s="31">
        <v>27684</v>
      </c>
      <c r="BF91" s="31">
        <v>342.6</v>
      </c>
      <c r="BG91" s="31">
        <v>0</v>
      </c>
      <c r="BH91" s="31">
        <v>0</v>
      </c>
      <c r="BI91" s="31">
        <v>0</v>
      </c>
      <c r="BJ91" s="31">
        <v>0</v>
      </c>
      <c r="BK91" s="31">
        <v>0</v>
      </c>
      <c r="BL91" s="31">
        <v>0</v>
      </c>
      <c r="BM91" s="31">
        <v>0</v>
      </c>
      <c r="BN91" s="31">
        <v>0</v>
      </c>
      <c r="BO91" s="31">
        <v>0</v>
      </c>
    </row>
    <row r="92" spans="1:67" s="6" customFormat="1" ht="17" customHeight="1">
      <c r="A92" s="35">
        <v>256028</v>
      </c>
      <c r="B92" s="6" t="s">
        <v>74</v>
      </c>
      <c r="C92" s="6">
        <v>400</v>
      </c>
      <c r="D92" s="6" t="s">
        <v>87</v>
      </c>
      <c r="E92" s="21">
        <v>2</v>
      </c>
      <c r="F92" s="21" t="str">
        <f t="shared" ref="F92:F94" si="166">D91</f>
        <v>出勤</v>
      </c>
      <c r="G92" s="21" t="str">
        <f t="shared" si="163"/>
        <v>業務</v>
      </c>
      <c r="H92" s="7">
        <v>40123.385891203703</v>
      </c>
      <c r="I92" s="7">
        <v>40123.415000000001</v>
      </c>
      <c r="J92" s="13">
        <v>4.3981481481750961E-2</v>
      </c>
      <c r="K92" s="23">
        <f t="shared" ref="K92" si="167">J91+J92+J93+J94</f>
        <v>0.39443287037283881</v>
      </c>
      <c r="L92" s="6">
        <v>2515</v>
      </c>
      <c r="M92" s="10">
        <v>8291.5743286781235</v>
      </c>
      <c r="N92" s="6">
        <v>35.444158360000003</v>
      </c>
      <c r="O92" s="6">
        <v>139.63611789999999</v>
      </c>
      <c r="P92" s="6">
        <v>104</v>
      </c>
      <c r="Q92" s="6" t="s">
        <v>844</v>
      </c>
      <c r="R92" s="6">
        <v>1003002</v>
      </c>
      <c r="S92" s="6" t="s">
        <v>120</v>
      </c>
      <c r="T92" s="6">
        <v>100300216</v>
      </c>
      <c r="U92" s="6" t="s">
        <v>240</v>
      </c>
      <c r="V92" s="6">
        <v>35.518686219999999</v>
      </c>
      <c r="W92" s="6">
        <v>139.63270610000001</v>
      </c>
      <c r="X92" s="6">
        <v>109</v>
      </c>
      <c r="Y92" s="6" t="s">
        <v>830</v>
      </c>
      <c r="Z92" s="6">
        <v>1008031</v>
      </c>
      <c r="AA92" s="6" t="s">
        <v>189</v>
      </c>
      <c r="AB92" s="6">
        <v>100803105</v>
      </c>
      <c r="AC92" s="6" t="s">
        <v>525</v>
      </c>
      <c r="AD92" s="6">
        <v>46</v>
      </c>
      <c r="AE92" s="6">
        <v>1</v>
      </c>
      <c r="AF92" s="6" t="s">
        <v>34</v>
      </c>
      <c r="AG92" s="6" t="s">
        <v>109</v>
      </c>
      <c r="AH92" s="6">
        <v>200</v>
      </c>
      <c r="AI92" s="6" t="s">
        <v>94</v>
      </c>
      <c r="AJ92" s="21" t="str">
        <f t="shared" ref="AJ92" si="168">AI91</f>
        <v>鉄道</v>
      </c>
      <c r="AK92" s="21" t="str">
        <f t="shared" si="165"/>
        <v>鉄道</v>
      </c>
      <c r="AL92" s="6">
        <v>37.5</v>
      </c>
      <c r="AM92" s="6">
        <v>1</v>
      </c>
      <c r="AN92" s="6">
        <v>10355</v>
      </c>
      <c r="AO92" s="6">
        <v>25.5</v>
      </c>
      <c r="AP92" s="6">
        <v>1</v>
      </c>
      <c r="AQ92" s="6">
        <v>19</v>
      </c>
      <c r="AR92" s="6">
        <v>280</v>
      </c>
      <c r="AS92" s="6" t="s">
        <v>134</v>
      </c>
      <c r="AT92" s="6" t="s">
        <v>145</v>
      </c>
      <c r="AU92" s="6">
        <v>1</v>
      </c>
      <c r="AV92" s="6">
        <v>888</v>
      </c>
      <c r="AW92" s="6">
        <v>10.7</v>
      </c>
      <c r="AX92" s="6">
        <v>652</v>
      </c>
      <c r="AY92" s="6">
        <v>7.8</v>
      </c>
      <c r="AZ92" s="6">
        <v>37.5</v>
      </c>
      <c r="BA92" s="6">
        <v>1</v>
      </c>
      <c r="BB92" s="6">
        <v>9373</v>
      </c>
      <c r="BC92" s="6">
        <v>46.9</v>
      </c>
      <c r="BD92" s="6">
        <v>1</v>
      </c>
      <c r="BE92" s="6">
        <v>9373</v>
      </c>
      <c r="BF92" s="6">
        <v>115.5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</row>
    <row r="93" spans="1:67" s="6" customFormat="1" ht="17" customHeight="1">
      <c r="A93" s="35">
        <v>256037</v>
      </c>
      <c r="B93" s="6" t="s">
        <v>74</v>
      </c>
      <c r="C93" s="6">
        <v>400</v>
      </c>
      <c r="D93" s="6" t="s">
        <v>87</v>
      </c>
      <c r="E93" s="21">
        <v>1</v>
      </c>
      <c r="F93" s="21" t="str">
        <f t="shared" si="166"/>
        <v>業務</v>
      </c>
      <c r="G93" s="21" t="str">
        <f t="shared" si="163"/>
        <v>帰宅</v>
      </c>
      <c r="H93" s="7">
        <v>40123.458981481483</v>
      </c>
      <c r="I93" s="7">
        <v>40123.492210648146</v>
      </c>
      <c r="J93" s="13">
        <v>0.29651620370714227</v>
      </c>
      <c r="K93" s="23">
        <f t="shared" ref="K93" si="169">J91+J92+J93+J94</f>
        <v>0.39443287037283881</v>
      </c>
      <c r="L93" s="6">
        <v>2871</v>
      </c>
      <c r="M93" s="10">
        <v>8322.9946560315711</v>
      </c>
      <c r="N93" s="6">
        <v>35.518997400000003</v>
      </c>
      <c r="O93" s="6">
        <v>139.63309770000001</v>
      </c>
      <c r="P93" s="6">
        <v>109</v>
      </c>
      <c r="Q93" s="6" t="s">
        <v>830</v>
      </c>
      <c r="R93" s="6">
        <v>1008031</v>
      </c>
      <c r="S93" s="6" t="s">
        <v>189</v>
      </c>
      <c r="T93" s="6">
        <v>100803105</v>
      </c>
      <c r="U93" s="6" t="s">
        <v>525</v>
      </c>
      <c r="V93" s="6">
        <v>35.444195860000001</v>
      </c>
      <c r="W93" s="6">
        <v>139.63679909999999</v>
      </c>
      <c r="X93" s="6">
        <v>104</v>
      </c>
      <c r="Y93" s="6" t="s">
        <v>844</v>
      </c>
      <c r="Z93" s="6">
        <v>1003002</v>
      </c>
      <c r="AA93" s="6" t="s">
        <v>120</v>
      </c>
      <c r="AB93" s="6">
        <v>100300215</v>
      </c>
      <c r="AC93" s="6" t="s">
        <v>661</v>
      </c>
      <c r="AD93" s="6">
        <v>46</v>
      </c>
      <c r="AE93" s="6">
        <v>1</v>
      </c>
      <c r="AF93" s="6" t="s">
        <v>34</v>
      </c>
      <c r="AG93" s="6" t="s">
        <v>109</v>
      </c>
      <c r="AH93" s="6">
        <v>200</v>
      </c>
      <c r="AI93" s="6" t="s">
        <v>94</v>
      </c>
      <c r="AJ93" s="21" t="str">
        <f t="shared" si="128"/>
        <v>鉄道</v>
      </c>
      <c r="AK93" s="21" t="str">
        <f t="shared" si="165"/>
        <v>鉄道</v>
      </c>
      <c r="AL93" s="6">
        <v>41.9</v>
      </c>
      <c r="AM93" s="6">
        <v>1</v>
      </c>
      <c r="AN93" s="6">
        <v>10444</v>
      </c>
      <c r="AO93" s="6">
        <v>24.6</v>
      </c>
      <c r="AP93" s="6">
        <v>1</v>
      </c>
      <c r="AQ93" s="6">
        <v>22</v>
      </c>
      <c r="AR93" s="6">
        <v>330</v>
      </c>
      <c r="AS93" s="6" t="s">
        <v>145</v>
      </c>
      <c r="AT93" s="6" t="s">
        <v>123</v>
      </c>
      <c r="AU93" s="6">
        <v>0</v>
      </c>
      <c r="AV93" s="6">
        <v>692</v>
      </c>
      <c r="AW93" s="6">
        <v>9</v>
      </c>
      <c r="AX93" s="6">
        <v>914</v>
      </c>
      <c r="AY93" s="6">
        <v>10.9</v>
      </c>
      <c r="AZ93" s="6">
        <v>41.9</v>
      </c>
      <c r="BA93" s="6">
        <v>1</v>
      </c>
      <c r="BB93" s="6">
        <v>9506</v>
      </c>
      <c r="BC93" s="6">
        <v>47.5</v>
      </c>
      <c r="BD93" s="6">
        <v>1</v>
      </c>
      <c r="BE93" s="6">
        <v>9506</v>
      </c>
      <c r="BF93" s="6">
        <v>116.5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</row>
    <row r="94" spans="1:67" s="37" customFormat="1" ht="17" customHeight="1">
      <c r="A94" s="36">
        <v>256081</v>
      </c>
      <c r="B94" s="37" t="s">
        <v>74</v>
      </c>
      <c r="C94" s="37">
        <v>200</v>
      </c>
      <c r="D94" s="37" t="s">
        <v>85</v>
      </c>
      <c r="E94" s="26">
        <v>0</v>
      </c>
      <c r="F94" s="21" t="str">
        <f t="shared" si="166"/>
        <v>業務</v>
      </c>
      <c r="G94" s="26"/>
      <c r="H94" s="38">
        <v>40123.788726851853</v>
      </c>
      <c r="I94" s="38">
        <v>40123.845439814817</v>
      </c>
      <c r="J94" s="39"/>
      <c r="K94" s="28">
        <f t="shared" ref="K94" si="170">J91+J92+J93+J94</f>
        <v>0.39443287037283881</v>
      </c>
      <c r="L94" s="37">
        <v>4900</v>
      </c>
      <c r="M94" s="40">
        <v>24401.534348967569</v>
      </c>
      <c r="N94" s="37">
        <v>35.444995159999998</v>
      </c>
      <c r="O94" s="37">
        <v>139.63587649999999</v>
      </c>
      <c r="P94" s="37">
        <v>104</v>
      </c>
      <c r="Q94" s="37" t="s">
        <v>844</v>
      </c>
      <c r="R94" s="37">
        <v>1003002</v>
      </c>
      <c r="S94" s="37" t="s">
        <v>120</v>
      </c>
      <c r="T94" s="37">
        <v>100300215</v>
      </c>
      <c r="U94" s="37" t="s">
        <v>661</v>
      </c>
      <c r="V94" s="37">
        <v>35.325830060000001</v>
      </c>
      <c r="W94" s="37">
        <v>139.4097984</v>
      </c>
      <c r="X94" s="37">
        <v>207</v>
      </c>
      <c r="Y94" s="37" t="s">
        <v>855</v>
      </c>
      <c r="Z94" s="37">
        <v>2070202</v>
      </c>
      <c r="AA94" s="37" t="s">
        <v>457</v>
      </c>
      <c r="AB94" s="37">
        <v>207020202</v>
      </c>
      <c r="AC94" s="37" t="s">
        <v>749</v>
      </c>
      <c r="AD94" s="37">
        <v>46</v>
      </c>
      <c r="AE94" s="37">
        <v>1</v>
      </c>
      <c r="AF94" s="37" t="s">
        <v>34</v>
      </c>
      <c r="AG94" s="37" t="s">
        <v>109</v>
      </c>
      <c r="AH94" s="37">
        <v>200</v>
      </c>
      <c r="AI94" s="37" t="s">
        <v>94</v>
      </c>
      <c r="AJ94" s="21" t="str">
        <f t="shared" si="128"/>
        <v>鉄道</v>
      </c>
      <c r="AK94" s="26"/>
      <c r="AL94" s="37">
        <v>53.2</v>
      </c>
      <c r="AM94" s="37">
        <v>1</v>
      </c>
      <c r="AN94" s="37">
        <v>30498</v>
      </c>
      <c r="AO94" s="37">
        <v>53.3</v>
      </c>
      <c r="AP94" s="37">
        <v>1</v>
      </c>
      <c r="AQ94" s="37">
        <v>35</v>
      </c>
      <c r="AR94" s="37">
        <v>570</v>
      </c>
      <c r="AS94" s="37" t="s">
        <v>134</v>
      </c>
      <c r="AT94" s="37" t="s">
        <v>155</v>
      </c>
      <c r="AU94" s="37">
        <v>1</v>
      </c>
      <c r="AV94" s="37">
        <v>825</v>
      </c>
      <c r="AW94" s="37">
        <v>9.9</v>
      </c>
      <c r="AX94" s="37">
        <v>686</v>
      </c>
      <c r="AY94" s="37">
        <v>8.3000000000000007</v>
      </c>
      <c r="AZ94" s="37">
        <v>53.2</v>
      </c>
      <c r="BA94" s="37">
        <v>1</v>
      </c>
      <c r="BB94" s="37">
        <v>27728</v>
      </c>
      <c r="BC94" s="37">
        <v>138.6</v>
      </c>
      <c r="BD94" s="37">
        <v>1</v>
      </c>
      <c r="BE94" s="37">
        <v>27728</v>
      </c>
      <c r="BF94" s="37">
        <v>343.1</v>
      </c>
      <c r="BG94" s="37">
        <v>0</v>
      </c>
      <c r="BH94" s="37">
        <v>0</v>
      </c>
      <c r="BI94" s="37">
        <v>0</v>
      </c>
      <c r="BJ94" s="37">
        <v>0</v>
      </c>
      <c r="BK94" s="37">
        <v>0</v>
      </c>
      <c r="BL94" s="37">
        <v>0</v>
      </c>
      <c r="BM94" s="37">
        <v>0</v>
      </c>
      <c r="BN94" s="37">
        <v>0</v>
      </c>
      <c r="BO94" s="37">
        <v>0</v>
      </c>
    </row>
    <row r="95" spans="1:67" s="31" customFormat="1" ht="17" customHeight="1">
      <c r="A95" s="30">
        <v>257099</v>
      </c>
      <c r="B95" s="31" t="s">
        <v>74</v>
      </c>
      <c r="C95" s="31">
        <v>100</v>
      </c>
      <c r="D95" s="31" t="s">
        <v>86</v>
      </c>
      <c r="E95" s="16">
        <v>3</v>
      </c>
      <c r="F95" s="16"/>
      <c r="G95" s="16" t="str">
        <f t="shared" ref="G95:G97" si="171">D96</f>
        <v>業務</v>
      </c>
      <c r="H95" s="32">
        <v>40135.288587962961</v>
      </c>
      <c r="I95" s="32">
        <v>40135.341145833336</v>
      </c>
      <c r="J95" s="33">
        <v>0.20775462962774327</v>
      </c>
      <c r="K95" s="18">
        <f t="shared" ref="K95" si="172">J95+J96+J97+J98</f>
        <v>0.34216435185953742</v>
      </c>
      <c r="L95" s="31">
        <v>4541</v>
      </c>
      <c r="M95" s="34">
        <v>24533.705293698375</v>
      </c>
      <c r="N95" s="31">
        <v>35.32532578</v>
      </c>
      <c r="O95" s="31">
        <v>139.4081462</v>
      </c>
      <c r="P95" s="31">
        <v>207</v>
      </c>
      <c r="Q95" s="31" t="s">
        <v>855</v>
      </c>
      <c r="R95" s="31">
        <v>2070202</v>
      </c>
      <c r="S95" s="31" t="s">
        <v>457</v>
      </c>
      <c r="T95" s="31">
        <v>207020201</v>
      </c>
      <c r="U95" s="31" t="s">
        <v>750</v>
      </c>
      <c r="V95" s="31">
        <v>35.443798899999997</v>
      </c>
      <c r="W95" s="31">
        <v>139.6364987</v>
      </c>
      <c r="X95" s="31">
        <v>104</v>
      </c>
      <c r="Y95" s="31" t="s">
        <v>844</v>
      </c>
      <c r="Z95" s="31">
        <v>1003002</v>
      </c>
      <c r="AA95" s="31" t="s">
        <v>120</v>
      </c>
      <c r="AB95" s="31">
        <v>100300216</v>
      </c>
      <c r="AC95" s="31" t="s">
        <v>240</v>
      </c>
      <c r="AD95" s="31">
        <v>46</v>
      </c>
      <c r="AE95" s="31">
        <v>1</v>
      </c>
      <c r="AF95" s="31" t="s">
        <v>34</v>
      </c>
      <c r="AG95" s="31" t="s">
        <v>109</v>
      </c>
      <c r="AH95" s="31">
        <v>200</v>
      </c>
      <c r="AI95" s="31" t="s">
        <v>94</v>
      </c>
      <c r="AJ95" s="16"/>
      <c r="AK95" s="16" t="str">
        <f t="shared" ref="AK95:AK97" si="173">AI96</f>
        <v>鉄道</v>
      </c>
      <c r="AL95" s="31">
        <v>48.9</v>
      </c>
      <c r="AM95" s="31">
        <v>1</v>
      </c>
      <c r="AN95" s="31">
        <v>30520</v>
      </c>
      <c r="AO95" s="31">
        <v>52.9</v>
      </c>
      <c r="AP95" s="31">
        <v>1</v>
      </c>
      <c r="AQ95" s="31">
        <v>37</v>
      </c>
      <c r="AR95" s="31">
        <v>570</v>
      </c>
      <c r="AS95" s="31" t="s">
        <v>155</v>
      </c>
      <c r="AT95" s="31" t="s">
        <v>120</v>
      </c>
      <c r="AU95" s="31">
        <v>1</v>
      </c>
      <c r="AV95" s="31">
        <v>604</v>
      </c>
      <c r="AW95" s="31">
        <v>7.5</v>
      </c>
      <c r="AX95" s="31">
        <v>367</v>
      </c>
      <c r="AY95" s="31">
        <v>4.4000000000000004</v>
      </c>
      <c r="AZ95" s="31">
        <v>48.9</v>
      </c>
      <c r="BA95" s="31">
        <v>1</v>
      </c>
      <c r="BB95" s="31">
        <v>27821</v>
      </c>
      <c r="BC95" s="31">
        <v>139.1</v>
      </c>
      <c r="BD95" s="31">
        <v>1</v>
      </c>
      <c r="BE95" s="31">
        <v>27821</v>
      </c>
      <c r="BF95" s="31">
        <v>344.2</v>
      </c>
      <c r="BG95" s="31">
        <v>0</v>
      </c>
      <c r="BH95" s="31">
        <v>0</v>
      </c>
      <c r="BI95" s="31">
        <v>0</v>
      </c>
      <c r="BJ95" s="31">
        <v>0</v>
      </c>
      <c r="BK95" s="31">
        <v>0</v>
      </c>
      <c r="BL95" s="31">
        <v>0</v>
      </c>
      <c r="BM95" s="31">
        <v>0</v>
      </c>
      <c r="BN95" s="31">
        <v>0</v>
      </c>
      <c r="BO95" s="31">
        <v>0</v>
      </c>
    </row>
    <row r="96" spans="1:67" s="6" customFormat="1" ht="17" customHeight="1">
      <c r="A96" s="35">
        <v>257148</v>
      </c>
      <c r="B96" s="6" t="s">
        <v>74</v>
      </c>
      <c r="C96" s="6">
        <v>400</v>
      </c>
      <c r="D96" s="6" t="s">
        <v>87</v>
      </c>
      <c r="E96" s="21">
        <v>2</v>
      </c>
      <c r="F96" s="21" t="str">
        <f t="shared" ref="F96:F98" si="174">D95</f>
        <v>出勤</v>
      </c>
      <c r="G96" s="21" t="str">
        <f t="shared" si="171"/>
        <v>帰社</v>
      </c>
      <c r="H96" s="7">
        <v>40135.548900462964</v>
      </c>
      <c r="I96" s="7">
        <v>40135.570833333331</v>
      </c>
      <c r="J96" s="13">
        <v>0.13081018519005738</v>
      </c>
      <c r="K96" s="23">
        <f t="shared" ref="K96" si="175">J95+J96+J97+J98</f>
        <v>0.34216435185953742</v>
      </c>
      <c r="L96" s="6">
        <v>1895</v>
      </c>
      <c r="M96" s="10">
        <v>6296.0266351503278</v>
      </c>
      <c r="N96" s="6">
        <v>35.443198160000001</v>
      </c>
      <c r="O96" s="6">
        <v>139.63635919999999</v>
      </c>
      <c r="P96" s="6">
        <v>104</v>
      </c>
      <c r="Q96" s="6" t="s">
        <v>844</v>
      </c>
      <c r="R96" s="6">
        <v>1003018</v>
      </c>
      <c r="S96" s="6" t="s">
        <v>414</v>
      </c>
      <c r="T96" s="6">
        <v>100301801</v>
      </c>
      <c r="U96" s="6" t="s">
        <v>670</v>
      </c>
      <c r="V96" s="6">
        <v>35.499696139999998</v>
      </c>
      <c r="W96" s="6">
        <v>139.63160640000001</v>
      </c>
      <c r="X96" s="6">
        <v>109</v>
      </c>
      <c r="Y96" s="6" t="s">
        <v>830</v>
      </c>
      <c r="Z96" s="6">
        <v>1008041</v>
      </c>
      <c r="AA96" s="6" t="s">
        <v>350</v>
      </c>
      <c r="AB96" s="6">
        <v>100804101</v>
      </c>
      <c r="AC96" s="6" t="s">
        <v>536</v>
      </c>
      <c r="AD96" s="6">
        <v>46</v>
      </c>
      <c r="AE96" s="6">
        <v>1</v>
      </c>
      <c r="AF96" s="6" t="s">
        <v>34</v>
      </c>
      <c r="AG96" s="6" t="s">
        <v>109</v>
      </c>
      <c r="AH96" s="6">
        <v>200</v>
      </c>
      <c r="AI96" s="6" t="s">
        <v>94</v>
      </c>
      <c r="AJ96" s="21" t="str">
        <f t="shared" ref="AJ96" si="176">AI95</f>
        <v>鉄道</v>
      </c>
      <c r="AK96" s="21" t="str">
        <f t="shared" si="173"/>
        <v>鉄道</v>
      </c>
      <c r="AL96" s="6">
        <v>29.1</v>
      </c>
      <c r="AM96" s="6">
        <v>1</v>
      </c>
      <c r="AN96" s="6">
        <v>8765</v>
      </c>
      <c r="AO96" s="6">
        <v>20.9</v>
      </c>
      <c r="AP96" s="6">
        <v>1</v>
      </c>
      <c r="AQ96" s="6">
        <v>19</v>
      </c>
      <c r="AR96" s="6">
        <v>280</v>
      </c>
      <c r="AS96" s="6" t="s">
        <v>120</v>
      </c>
      <c r="AT96" s="6" t="s">
        <v>156</v>
      </c>
      <c r="AU96" s="6">
        <v>1</v>
      </c>
      <c r="AV96" s="6">
        <v>462</v>
      </c>
      <c r="AW96" s="6">
        <v>5.5</v>
      </c>
      <c r="AX96" s="6">
        <v>397</v>
      </c>
      <c r="AY96" s="6">
        <v>4.5999999999999996</v>
      </c>
      <c r="AZ96" s="6">
        <v>29.1</v>
      </c>
      <c r="BA96" s="6">
        <v>1</v>
      </c>
      <c r="BB96" s="6">
        <v>7353</v>
      </c>
      <c r="BC96" s="6">
        <v>36.799999999999997</v>
      </c>
      <c r="BD96" s="6">
        <v>1</v>
      </c>
      <c r="BE96" s="6">
        <v>7353</v>
      </c>
      <c r="BF96" s="6">
        <v>91.2</v>
      </c>
      <c r="BG96" s="6">
        <v>0</v>
      </c>
      <c r="BH96" s="6">
        <v>0</v>
      </c>
      <c r="BI96" s="6">
        <v>0</v>
      </c>
      <c r="BJ96" s="6">
        <v>0</v>
      </c>
      <c r="BK96" s="6">
        <v>0</v>
      </c>
      <c r="BL96" s="6">
        <v>0</v>
      </c>
      <c r="BM96" s="6">
        <v>0</v>
      </c>
      <c r="BN96" s="6">
        <v>0</v>
      </c>
      <c r="BO96" s="6">
        <v>0</v>
      </c>
    </row>
    <row r="97" spans="1:67" s="6" customFormat="1" ht="17" customHeight="1">
      <c r="A97" s="35">
        <v>257160</v>
      </c>
      <c r="B97" s="6" t="s">
        <v>74</v>
      </c>
      <c r="C97" s="6">
        <v>300</v>
      </c>
      <c r="D97" s="6" t="s">
        <v>88</v>
      </c>
      <c r="E97" s="21">
        <v>1</v>
      </c>
      <c r="F97" s="21" t="str">
        <f t="shared" si="174"/>
        <v>業務</v>
      </c>
      <c r="G97" s="21" t="str">
        <f t="shared" si="171"/>
        <v>帰宅</v>
      </c>
      <c r="H97" s="7">
        <v>40135.701643518521</v>
      </c>
      <c r="I97" s="7">
        <v>40135.757152777776</v>
      </c>
      <c r="J97" s="13">
        <v>3.5995370417367667E-3</v>
      </c>
      <c r="K97" s="23">
        <f t="shared" ref="K97" si="177">J95+J96+J97+J98</f>
        <v>0.34216435185953742</v>
      </c>
      <c r="L97" s="6">
        <v>4796</v>
      </c>
      <c r="M97" s="10">
        <v>6065.3079222897604</v>
      </c>
      <c r="N97" s="6">
        <v>35.49872517</v>
      </c>
      <c r="O97" s="6">
        <v>139.63334979999999</v>
      </c>
      <c r="P97" s="6">
        <v>109</v>
      </c>
      <c r="Q97" s="6" t="s">
        <v>830</v>
      </c>
      <c r="R97" s="6">
        <v>1008044</v>
      </c>
      <c r="S97" s="6" t="s">
        <v>349</v>
      </c>
      <c r="T97" s="6">
        <v>100804401</v>
      </c>
      <c r="U97" s="6" t="s">
        <v>541</v>
      </c>
      <c r="V97" s="6">
        <v>35.44422805</v>
      </c>
      <c r="W97" s="6">
        <v>139.63643970000001</v>
      </c>
      <c r="X97" s="6">
        <v>104</v>
      </c>
      <c r="Y97" s="6" t="s">
        <v>844</v>
      </c>
      <c r="Z97" s="6">
        <v>1003002</v>
      </c>
      <c r="AA97" s="6" t="s">
        <v>120</v>
      </c>
      <c r="AB97" s="6">
        <v>100300216</v>
      </c>
      <c r="AC97" s="6" t="s">
        <v>240</v>
      </c>
      <c r="AD97" s="6">
        <v>46</v>
      </c>
      <c r="AE97" s="6">
        <v>1</v>
      </c>
      <c r="AF97" s="6" t="s">
        <v>34</v>
      </c>
      <c r="AG97" s="6" t="s">
        <v>109</v>
      </c>
      <c r="AH97" s="6">
        <v>200</v>
      </c>
      <c r="AI97" s="6" t="s">
        <v>94</v>
      </c>
      <c r="AJ97" s="21" t="str">
        <f t="shared" si="128"/>
        <v>鉄道</v>
      </c>
      <c r="AK97" s="21" t="str">
        <f t="shared" si="173"/>
        <v>鉄道</v>
      </c>
      <c r="AL97" s="6">
        <v>21.1</v>
      </c>
      <c r="AM97" s="6">
        <v>1</v>
      </c>
      <c r="AN97" s="6">
        <v>8427</v>
      </c>
      <c r="AO97" s="6">
        <v>21.5</v>
      </c>
      <c r="AP97" s="6">
        <v>1</v>
      </c>
      <c r="AQ97" s="6">
        <v>11</v>
      </c>
      <c r="AR97" s="6">
        <v>330</v>
      </c>
      <c r="AS97" s="6" t="s">
        <v>156</v>
      </c>
      <c r="AT97" s="6" t="s">
        <v>123</v>
      </c>
      <c r="AU97" s="6">
        <v>0</v>
      </c>
      <c r="AV97" s="6">
        <v>4</v>
      </c>
      <c r="AW97" s="6">
        <v>0.1</v>
      </c>
      <c r="AX97" s="6">
        <v>833</v>
      </c>
      <c r="AY97" s="6">
        <v>10</v>
      </c>
      <c r="AZ97" s="6">
        <v>21.1</v>
      </c>
      <c r="BA97" s="6">
        <v>1</v>
      </c>
      <c r="BB97" s="6">
        <v>7008</v>
      </c>
      <c r="BC97" s="6">
        <v>35</v>
      </c>
      <c r="BD97" s="6">
        <v>1</v>
      </c>
      <c r="BE97" s="6">
        <v>7008</v>
      </c>
      <c r="BF97" s="6">
        <v>84.9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</row>
    <row r="98" spans="1:67" s="37" customFormat="1" ht="17" customHeight="1">
      <c r="A98" s="36">
        <v>257168</v>
      </c>
      <c r="B98" s="37" t="s">
        <v>74</v>
      </c>
      <c r="C98" s="37">
        <v>200</v>
      </c>
      <c r="D98" s="37" t="s">
        <v>85</v>
      </c>
      <c r="E98" s="26">
        <v>0</v>
      </c>
      <c r="F98" s="21" t="str">
        <f t="shared" si="174"/>
        <v>帰社</v>
      </c>
      <c r="G98" s="26"/>
      <c r="H98" s="38">
        <v>40135.760752314818</v>
      </c>
      <c r="I98" s="38">
        <v>40135.809293981481</v>
      </c>
      <c r="J98" s="39"/>
      <c r="K98" s="28">
        <f t="shared" ref="K98" si="178">J95+J96+J97+J98</f>
        <v>0.34216435185953742</v>
      </c>
      <c r="L98" s="37">
        <v>4194</v>
      </c>
      <c r="M98" s="40">
        <v>24386.628334361369</v>
      </c>
      <c r="N98" s="37">
        <v>35.444077870000001</v>
      </c>
      <c r="O98" s="37">
        <v>139.63624659999999</v>
      </c>
      <c r="P98" s="37">
        <v>104</v>
      </c>
      <c r="Q98" s="37" t="s">
        <v>844</v>
      </c>
      <c r="R98" s="37">
        <v>1003002</v>
      </c>
      <c r="S98" s="37" t="s">
        <v>120</v>
      </c>
      <c r="T98" s="37">
        <v>100300216</v>
      </c>
      <c r="U98" s="37" t="s">
        <v>240</v>
      </c>
      <c r="V98" s="37">
        <v>35.32568517</v>
      </c>
      <c r="W98" s="37">
        <v>139.40975560000001</v>
      </c>
      <c r="X98" s="37">
        <v>207</v>
      </c>
      <c r="Y98" s="37" t="s">
        <v>855</v>
      </c>
      <c r="Z98" s="37">
        <v>2070202</v>
      </c>
      <c r="AA98" s="37" t="s">
        <v>457</v>
      </c>
      <c r="AB98" s="37">
        <v>207020202</v>
      </c>
      <c r="AC98" s="37" t="s">
        <v>749</v>
      </c>
      <c r="AD98" s="37">
        <v>46</v>
      </c>
      <c r="AE98" s="37">
        <v>1</v>
      </c>
      <c r="AF98" s="37" t="s">
        <v>34</v>
      </c>
      <c r="AG98" s="37" t="s">
        <v>109</v>
      </c>
      <c r="AH98" s="37">
        <v>200</v>
      </c>
      <c r="AI98" s="37" t="s">
        <v>94</v>
      </c>
      <c r="AJ98" s="21" t="str">
        <f t="shared" si="128"/>
        <v>鉄道</v>
      </c>
      <c r="AK98" s="26"/>
      <c r="AL98" s="37">
        <v>63.099999999999994</v>
      </c>
      <c r="AM98" s="37">
        <v>1</v>
      </c>
      <c r="AN98" s="37">
        <v>30568</v>
      </c>
      <c r="AO98" s="37">
        <v>53.6</v>
      </c>
      <c r="AP98" s="37">
        <v>1</v>
      </c>
      <c r="AQ98" s="37">
        <v>43</v>
      </c>
      <c r="AR98" s="37">
        <v>660</v>
      </c>
      <c r="AS98" s="37" t="s">
        <v>123</v>
      </c>
      <c r="AT98" s="37" t="s">
        <v>155</v>
      </c>
      <c r="AU98" s="37">
        <v>1</v>
      </c>
      <c r="AV98" s="37">
        <v>869</v>
      </c>
      <c r="AW98" s="37">
        <v>10.4</v>
      </c>
      <c r="AX98" s="37">
        <v>806</v>
      </c>
      <c r="AY98" s="37">
        <v>9.6999999999999993</v>
      </c>
      <c r="AZ98" s="37">
        <v>63.099999999999994</v>
      </c>
      <c r="BA98" s="37">
        <v>1</v>
      </c>
      <c r="BB98" s="37">
        <v>27531</v>
      </c>
      <c r="BC98" s="37">
        <v>137.69999999999999</v>
      </c>
      <c r="BD98" s="37">
        <v>1</v>
      </c>
      <c r="BE98" s="37">
        <v>27531</v>
      </c>
      <c r="BF98" s="37">
        <v>341.2</v>
      </c>
      <c r="BG98" s="37">
        <v>0</v>
      </c>
      <c r="BH98" s="37">
        <v>0</v>
      </c>
      <c r="BI98" s="37">
        <v>0</v>
      </c>
      <c r="BJ98" s="37">
        <v>0</v>
      </c>
      <c r="BK98" s="37">
        <v>0</v>
      </c>
      <c r="BL98" s="37">
        <v>0</v>
      </c>
      <c r="BM98" s="37">
        <v>0</v>
      </c>
      <c r="BN98" s="37">
        <v>0</v>
      </c>
      <c r="BO98" s="37">
        <v>0</v>
      </c>
    </row>
    <row r="99" spans="1:67" s="31" customFormat="1" ht="17" customHeight="1">
      <c r="A99" s="30">
        <v>257677</v>
      </c>
      <c r="B99" s="31" t="s">
        <v>74</v>
      </c>
      <c r="C99" s="31">
        <v>100</v>
      </c>
      <c r="D99" s="31" t="s">
        <v>86</v>
      </c>
      <c r="E99" s="16">
        <v>3</v>
      </c>
      <c r="F99" s="16"/>
      <c r="G99" s="16" t="str">
        <f t="shared" ref="G99:G101" si="179">D100</f>
        <v>業務</v>
      </c>
      <c r="H99" s="32">
        <v>40141.288564814815</v>
      </c>
      <c r="I99" s="32">
        <v>40141.331631944442</v>
      </c>
      <c r="J99" s="33">
        <v>0.19876157407998107</v>
      </c>
      <c r="K99" s="18">
        <f t="shared" ref="K99" si="180">J99+J100+J101+J102</f>
        <v>0.40314814815064892</v>
      </c>
      <c r="L99" s="31">
        <v>3721</v>
      </c>
      <c r="M99" s="34">
        <v>24433.954797676721</v>
      </c>
      <c r="N99" s="31">
        <v>35.325379400000003</v>
      </c>
      <c r="O99" s="31">
        <v>139.40933709999999</v>
      </c>
      <c r="P99" s="31">
        <v>207</v>
      </c>
      <c r="Q99" s="31" t="s">
        <v>855</v>
      </c>
      <c r="R99" s="31">
        <v>2070202</v>
      </c>
      <c r="S99" s="31" t="s">
        <v>457</v>
      </c>
      <c r="T99" s="31">
        <v>207020202</v>
      </c>
      <c r="U99" s="31" t="s">
        <v>749</v>
      </c>
      <c r="V99" s="31">
        <v>35.443836490000002</v>
      </c>
      <c r="W99" s="31">
        <v>139.6363968</v>
      </c>
      <c r="X99" s="31">
        <v>104</v>
      </c>
      <c r="Y99" s="31" t="s">
        <v>844</v>
      </c>
      <c r="Z99" s="31">
        <v>1003002</v>
      </c>
      <c r="AA99" s="31" t="s">
        <v>120</v>
      </c>
      <c r="AB99" s="31">
        <v>100300216</v>
      </c>
      <c r="AC99" s="31" t="s">
        <v>240</v>
      </c>
      <c r="AD99" s="31">
        <v>46</v>
      </c>
      <c r="AE99" s="31">
        <v>1</v>
      </c>
      <c r="AF99" s="31" t="s">
        <v>34</v>
      </c>
      <c r="AG99" s="31" t="s">
        <v>109</v>
      </c>
      <c r="AH99" s="31">
        <v>200</v>
      </c>
      <c r="AI99" s="31" t="s">
        <v>94</v>
      </c>
      <c r="AJ99" s="16"/>
      <c r="AK99" s="16" t="str">
        <f t="shared" ref="AK99:AK101" si="181">AI100</f>
        <v>鉄道</v>
      </c>
      <c r="AL99" s="31">
        <v>50.8</v>
      </c>
      <c r="AM99" s="31">
        <v>1</v>
      </c>
      <c r="AN99" s="31">
        <v>30668</v>
      </c>
      <c r="AO99" s="31">
        <v>54.8</v>
      </c>
      <c r="AP99" s="31">
        <v>1</v>
      </c>
      <c r="AQ99" s="31">
        <v>37</v>
      </c>
      <c r="AR99" s="31">
        <v>570</v>
      </c>
      <c r="AS99" s="31" t="s">
        <v>155</v>
      </c>
      <c r="AT99" s="31" t="s">
        <v>120</v>
      </c>
      <c r="AU99" s="31">
        <v>1</v>
      </c>
      <c r="AV99" s="31">
        <v>758</v>
      </c>
      <c r="AW99" s="31">
        <v>9.5</v>
      </c>
      <c r="AX99" s="31">
        <v>357</v>
      </c>
      <c r="AY99" s="31">
        <v>4.3</v>
      </c>
      <c r="AZ99" s="31">
        <v>50.8</v>
      </c>
      <c r="BA99" s="31">
        <v>1</v>
      </c>
      <c r="BB99" s="31">
        <v>27582</v>
      </c>
      <c r="BC99" s="31">
        <v>137.9</v>
      </c>
      <c r="BD99" s="31">
        <v>1</v>
      </c>
      <c r="BE99" s="31">
        <v>27582</v>
      </c>
      <c r="BF99" s="31">
        <v>341.9</v>
      </c>
      <c r="BG99" s="31">
        <v>0</v>
      </c>
      <c r="BH99" s="31">
        <v>0</v>
      </c>
      <c r="BI99" s="31">
        <v>0</v>
      </c>
      <c r="BJ99" s="31">
        <v>0</v>
      </c>
      <c r="BK99" s="31">
        <v>0</v>
      </c>
      <c r="BL99" s="31">
        <v>0</v>
      </c>
      <c r="BM99" s="31">
        <v>0</v>
      </c>
      <c r="BN99" s="31">
        <v>0</v>
      </c>
      <c r="BO99" s="31">
        <v>0</v>
      </c>
    </row>
    <row r="100" spans="1:67" s="6" customFormat="1" ht="17" customHeight="1">
      <c r="A100" s="35">
        <v>257714</v>
      </c>
      <c r="B100" s="6" t="s">
        <v>74</v>
      </c>
      <c r="C100" s="6">
        <v>400</v>
      </c>
      <c r="D100" s="6" t="s">
        <v>87</v>
      </c>
      <c r="E100" s="21">
        <v>2</v>
      </c>
      <c r="F100" s="21" t="str">
        <f t="shared" ref="F100:F102" si="182">D99</f>
        <v>出勤</v>
      </c>
      <c r="G100" s="21" t="str">
        <f t="shared" si="179"/>
        <v>帰社</v>
      </c>
      <c r="H100" s="7">
        <v>40141.530393518522</v>
      </c>
      <c r="I100" s="7">
        <v>40141.562013888892</v>
      </c>
      <c r="J100" s="13">
        <v>6.2986111108330078E-2</v>
      </c>
      <c r="K100" s="23">
        <f t="shared" ref="K100" si="183">J99+J100+J101+J102</f>
        <v>0.40314814815064892</v>
      </c>
      <c r="L100" s="6">
        <v>2732</v>
      </c>
      <c r="M100" s="10">
        <v>2719.4077963872301</v>
      </c>
      <c r="N100" s="6">
        <v>35.443949189999998</v>
      </c>
      <c r="O100" s="6">
        <v>139.6366865</v>
      </c>
      <c r="P100" s="6">
        <v>104</v>
      </c>
      <c r="Q100" s="6" t="s">
        <v>844</v>
      </c>
      <c r="R100" s="6">
        <v>1003002</v>
      </c>
      <c r="S100" s="6" t="s">
        <v>120</v>
      </c>
      <c r="T100" s="6">
        <v>100300216</v>
      </c>
      <c r="U100" s="6" t="s">
        <v>240</v>
      </c>
      <c r="V100" s="6">
        <v>35.465337050000002</v>
      </c>
      <c r="W100" s="6">
        <v>139.62211669999999</v>
      </c>
      <c r="X100" s="6">
        <v>103</v>
      </c>
      <c r="Y100" s="6" t="s">
        <v>843</v>
      </c>
      <c r="Z100" s="6">
        <v>1002001</v>
      </c>
      <c r="AA100" s="6" t="s">
        <v>387</v>
      </c>
      <c r="AB100" s="6">
        <v>100200102</v>
      </c>
      <c r="AC100" s="6" t="s">
        <v>587</v>
      </c>
      <c r="AD100" s="6">
        <v>46</v>
      </c>
      <c r="AE100" s="6">
        <v>1</v>
      </c>
      <c r="AF100" s="6" t="s">
        <v>34</v>
      </c>
      <c r="AG100" s="6" t="s">
        <v>109</v>
      </c>
      <c r="AH100" s="6">
        <v>200</v>
      </c>
      <c r="AI100" s="6" t="s">
        <v>94</v>
      </c>
      <c r="AJ100" s="21" t="str">
        <f t="shared" ref="AJ100" si="184">AI99</f>
        <v>鉄道</v>
      </c>
      <c r="AK100" s="21" t="str">
        <f t="shared" si="181"/>
        <v>鉄道</v>
      </c>
      <c r="AL100" s="6">
        <v>11.700000000000001</v>
      </c>
      <c r="AM100" s="6">
        <v>1</v>
      </c>
      <c r="AN100" s="6">
        <v>2860</v>
      </c>
      <c r="AO100" s="6">
        <v>9.6999999999999993</v>
      </c>
      <c r="AP100" s="6">
        <v>1</v>
      </c>
      <c r="AQ100" s="6">
        <v>5</v>
      </c>
      <c r="AR100" s="6">
        <v>200</v>
      </c>
      <c r="AS100" s="6" t="s">
        <v>120</v>
      </c>
      <c r="AT100" s="6" t="s">
        <v>127</v>
      </c>
      <c r="AU100" s="6">
        <v>0</v>
      </c>
      <c r="AV100" s="6">
        <v>317</v>
      </c>
      <c r="AW100" s="6">
        <v>3.8</v>
      </c>
      <c r="AX100" s="6">
        <v>241</v>
      </c>
      <c r="AY100" s="6">
        <v>2.9</v>
      </c>
      <c r="AZ100" s="6">
        <v>11.700000000000001</v>
      </c>
      <c r="BA100" s="6">
        <v>1</v>
      </c>
      <c r="BB100" s="6">
        <v>2959</v>
      </c>
      <c r="BC100" s="6">
        <v>14.8</v>
      </c>
      <c r="BD100" s="6">
        <v>1</v>
      </c>
      <c r="BE100" s="6">
        <v>2959</v>
      </c>
      <c r="BF100" s="6">
        <v>35.6</v>
      </c>
      <c r="BG100" s="6">
        <v>1</v>
      </c>
      <c r="BH100" s="6">
        <v>2.06</v>
      </c>
      <c r="BI100" s="6">
        <v>13</v>
      </c>
      <c r="BJ100" s="6">
        <v>210</v>
      </c>
      <c r="BK100" s="6">
        <v>250</v>
      </c>
      <c r="BL100" s="6">
        <v>3.8</v>
      </c>
      <c r="BM100" s="6">
        <v>250</v>
      </c>
      <c r="BN100" s="6">
        <v>3.8</v>
      </c>
      <c r="BO100" s="6">
        <v>20.6</v>
      </c>
    </row>
    <row r="101" spans="1:67" s="6" customFormat="1" ht="17" customHeight="1">
      <c r="A101" s="35">
        <v>257723</v>
      </c>
      <c r="B101" s="6" t="s">
        <v>74</v>
      </c>
      <c r="C101" s="6">
        <v>300</v>
      </c>
      <c r="D101" s="6" t="s">
        <v>88</v>
      </c>
      <c r="E101" s="21">
        <v>1</v>
      </c>
      <c r="F101" s="21" t="str">
        <f t="shared" si="182"/>
        <v>業務</v>
      </c>
      <c r="G101" s="21" t="str">
        <f t="shared" si="179"/>
        <v>帰宅</v>
      </c>
      <c r="H101" s="7">
        <v>40141.625</v>
      </c>
      <c r="I101" s="7">
        <v>40141.651261574072</v>
      </c>
      <c r="J101" s="13">
        <v>0.14140046296233777</v>
      </c>
      <c r="K101" s="23">
        <f t="shared" ref="K101" si="185">J99+J100+J101+J102</f>
        <v>0.40314814815064892</v>
      </c>
      <c r="L101" s="6">
        <v>2269</v>
      </c>
      <c r="M101" s="10">
        <v>2668.0831805108569</v>
      </c>
      <c r="N101" s="6">
        <v>35.465299549999997</v>
      </c>
      <c r="O101" s="6">
        <v>139.62237959999999</v>
      </c>
      <c r="P101" s="6">
        <v>103</v>
      </c>
      <c r="Q101" s="6" t="s">
        <v>843</v>
      </c>
      <c r="R101" s="6">
        <v>1002001</v>
      </c>
      <c r="S101" s="6" t="s">
        <v>387</v>
      </c>
      <c r="T101" s="6">
        <v>100200102</v>
      </c>
      <c r="U101" s="6" t="s">
        <v>587</v>
      </c>
      <c r="V101" s="6">
        <v>35.444335350000003</v>
      </c>
      <c r="W101" s="6">
        <v>139.63671859999999</v>
      </c>
      <c r="X101" s="6">
        <v>104</v>
      </c>
      <c r="Y101" s="6" t="s">
        <v>844</v>
      </c>
      <c r="Z101" s="6">
        <v>1003002</v>
      </c>
      <c r="AA101" s="6" t="s">
        <v>120</v>
      </c>
      <c r="AB101" s="6">
        <v>100300215</v>
      </c>
      <c r="AC101" s="6" t="s">
        <v>661</v>
      </c>
      <c r="AD101" s="6">
        <v>46</v>
      </c>
      <c r="AE101" s="6">
        <v>1</v>
      </c>
      <c r="AF101" s="6" t="s">
        <v>34</v>
      </c>
      <c r="AG101" s="6" t="s">
        <v>109</v>
      </c>
      <c r="AH101" s="6">
        <v>200</v>
      </c>
      <c r="AI101" s="6" t="s">
        <v>94</v>
      </c>
      <c r="AJ101" s="21" t="str">
        <f t="shared" si="128"/>
        <v>鉄道</v>
      </c>
      <c r="AK101" s="21" t="str">
        <f t="shared" si="181"/>
        <v>鉄道</v>
      </c>
      <c r="AL101" s="6">
        <v>18.100000000000001</v>
      </c>
      <c r="AM101" s="6">
        <v>1</v>
      </c>
      <c r="AN101" s="6">
        <v>3101</v>
      </c>
      <c r="AO101" s="6">
        <v>12.5</v>
      </c>
      <c r="AP101" s="6">
        <v>1</v>
      </c>
      <c r="AQ101" s="6">
        <v>5</v>
      </c>
      <c r="AR101" s="6">
        <v>180</v>
      </c>
      <c r="AS101" s="6" t="s">
        <v>127</v>
      </c>
      <c r="AT101" s="6" t="s">
        <v>123</v>
      </c>
      <c r="AU101" s="6">
        <v>0</v>
      </c>
      <c r="AV101" s="6">
        <v>235</v>
      </c>
      <c r="AW101" s="6">
        <v>2.9</v>
      </c>
      <c r="AX101" s="6">
        <v>856</v>
      </c>
      <c r="AY101" s="6">
        <v>10.199999999999999</v>
      </c>
      <c r="AZ101" s="6">
        <v>18.100000000000001</v>
      </c>
      <c r="BA101" s="6">
        <v>1</v>
      </c>
      <c r="BB101" s="6">
        <v>2952</v>
      </c>
      <c r="BC101" s="6">
        <v>14.8</v>
      </c>
      <c r="BD101" s="6">
        <v>1</v>
      </c>
      <c r="BE101" s="6">
        <v>2952</v>
      </c>
      <c r="BF101" s="6">
        <v>35.5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</row>
    <row r="102" spans="1:67" s="37" customFormat="1" ht="17" customHeight="1">
      <c r="A102" s="36">
        <v>257743</v>
      </c>
      <c r="B102" s="37" t="s">
        <v>74</v>
      </c>
      <c r="C102" s="37">
        <v>200</v>
      </c>
      <c r="D102" s="37" t="s">
        <v>85</v>
      </c>
      <c r="E102" s="26">
        <v>0</v>
      </c>
      <c r="F102" s="21" t="str">
        <f t="shared" si="182"/>
        <v>帰社</v>
      </c>
      <c r="G102" s="26"/>
      <c r="H102" s="38">
        <v>40141.792662037034</v>
      </c>
      <c r="I102" s="38">
        <v>40141.856319444443</v>
      </c>
      <c r="J102" s="39"/>
      <c r="K102" s="28">
        <f t="shared" ref="K102" si="186">J99+J100+J101+J102</f>
        <v>0.40314814815064892</v>
      </c>
      <c r="L102" s="37">
        <v>5500</v>
      </c>
      <c r="M102" s="40">
        <v>24464.943730276329</v>
      </c>
      <c r="N102" s="37">
        <v>35.444576830000003</v>
      </c>
      <c r="O102" s="37">
        <v>139.63702979999999</v>
      </c>
      <c r="P102" s="37">
        <v>104</v>
      </c>
      <c r="Q102" s="37" t="s">
        <v>844</v>
      </c>
      <c r="R102" s="37">
        <v>1003002</v>
      </c>
      <c r="S102" s="37" t="s">
        <v>120</v>
      </c>
      <c r="T102" s="37">
        <v>100300215</v>
      </c>
      <c r="U102" s="37" t="s">
        <v>661</v>
      </c>
      <c r="V102" s="37">
        <v>35.32571737</v>
      </c>
      <c r="W102" s="37">
        <v>139.4098788</v>
      </c>
      <c r="X102" s="37">
        <v>207</v>
      </c>
      <c r="Y102" s="37" t="s">
        <v>855</v>
      </c>
      <c r="Z102" s="37">
        <v>2070202</v>
      </c>
      <c r="AA102" s="37" t="s">
        <v>457</v>
      </c>
      <c r="AB102" s="37">
        <v>207020202</v>
      </c>
      <c r="AC102" s="37" t="s">
        <v>749</v>
      </c>
      <c r="AD102" s="37">
        <v>46</v>
      </c>
      <c r="AE102" s="37">
        <v>1</v>
      </c>
      <c r="AF102" s="37" t="s">
        <v>34</v>
      </c>
      <c r="AG102" s="37" t="s">
        <v>109</v>
      </c>
      <c r="AH102" s="37">
        <v>200</v>
      </c>
      <c r="AI102" s="37" t="s">
        <v>94</v>
      </c>
      <c r="AJ102" s="21" t="str">
        <f t="shared" si="128"/>
        <v>鉄道</v>
      </c>
      <c r="AK102" s="26"/>
      <c r="AL102" s="37">
        <v>63.099999999999994</v>
      </c>
      <c r="AM102" s="37">
        <v>1</v>
      </c>
      <c r="AN102" s="37">
        <v>30476</v>
      </c>
      <c r="AO102" s="37">
        <v>53.8</v>
      </c>
      <c r="AP102" s="37">
        <v>1</v>
      </c>
      <c r="AQ102" s="37">
        <v>43</v>
      </c>
      <c r="AR102" s="37">
        <v>660</v>
      </c>
      <c r="AS102" s="37" t="s">
        <v>123</v>
      </c>
      <c r="AT102" s="37" t="s">
        <v>155</v>
      </c>
      <c r="AU102" s="37">
        <v>1</v>
      </c>
      <c r="AV102" s="37">
        <v>865</v>
      </c>
      <c r="AW102" s="37">
        <v>10.3</v>
      </c>
      <c r="AX102" s="37">
        <v>818</v>
      </c>
      <c r="AY102" s="37">
        <v>9.8000000000000007</v>
      </c>
      <c r="AZ102" s="37">
        <v>63.099999999999994</v>
      </c>
      <c r="BA102" s="37">
        <v>1</v>
      </c>
      <c r="BB102" s="37">
        <v>27584</v>
      </c>
      <c r="BC102" s="37">
        <v>137.9</v>
      </c>
      <c r="BD102" s="37">
        <v>1</v>
      </c>
      <c r="BE102" s="37">
        <v>27584</v>
      </c>
      <c r="BF102" s="37">
        <v>341.8</v>
      </c>
      <c r="BG102" s="37">
        <v>0</v>
      </c>
      <c r="BH102" s="37">
        <v>0</v>
      </c>
      <c r="BI102" s="37">
        <v>0</v>
      </c>
      <c r="BJ102" s="37">
        <v>0</v>
      </c>
      <c r="BK102" s="37">
        <v>0</v>
      </c>
      <c r="BL102" s="37">
        <v>0</v>
      </c>
      <c r="BM102" s="37">
        <v>0</v>
      </c>
      <c r="BN102" s="37">
        <v>0</v>
      </c>
      <c r="BO102" s="37">
        <v>0</v>
      </c>
    </row>
    <row r="103" spans="1:67" s="31" customFormat="1" ht="17" customHeight="1">
      <c r="A103" s="30">
        <v>255462</v>
      </c>
      <c r="B103" s="31" t="s">
        <v>75</v>
      </c>
      <c r="C103" s="31">
        <v>400</v>
      </c>
      <c r="D103" s="31" t="s">
        <v>87</v>
      </c>
      <c r="E103" s="16">
        <v>3</v>
      </c>
      <c r="F103" s="16"/>
      <c r="G103" s="16" t="str">
        <f t="shared" ref="G103:G105" si="187">D104</f>
        <v>食事</v>
      </c>
      <c r="H103" s="32">
        <v>40117.351215277777</v>
      </c>
      <c r="I103" s="32">
        <v>40117.375</v>
      </c>
      <c r="J103" s="33">
        <v>0.12261574074364034</v>
      </c>
      <c r="K103" s="18">
        <f t="shared" ref="K103" si="188">J103+J104+J105+J106</f>
        <v>0.27916666667442769</v>
      </c>
      <c r="L103" s="31">
        <v>2055</v>
      </c>
      <c r="M103" s="34">
        <v>4777.5036919658342</v>
      </c>
      <c r="N103" s="31">
        <v>35.406757599999999</v>
      </c>
      <c r="O103" s="31">
        <v>139.53565839999999</v>
      </c>
      <c r="P103" s="31">
        <v>110</v>
      </c>
      <c r="Q103" s="31" t="s">
        <v>846</v>
      </c>
      <c r="R103" s="31">
        <v>1009029</v>
      </c>
      <c r="S103" s="31" t="s">
        <v>437</v>
      </c>
      <c r="T103" s="31">
        <v>100902901</v>
      </c>
      <c r="U103" s="31" t="s">
        <v>727</v>
      </c>
      <c r="V103" s="31">
        <v>35.365955849999999</v>
      </c>
      <c r="W103" s="31">
        <v>139.55219690000001</v>
      </c>
      <c r="X103" s="31">
        <v>115</v>
      </c>
      <c r="Y103" s="31" t="s">
        <v>856</v>
      </c>
      <c r="Z103" s="31">
        <v>1009242</v>
      </c>
      <c r="AA103" s="31" t="s">
        <v>445</v>
      </c>
      <c r="AB103" s="31">
        <v>100924209</v>
      </c>
      <c r="AC103" s="31" t="s">
        <v>740</v>
      </c>
      <c r="AD103" s="31">
        <v>37</v>
      </c>
      <c r="AE103" s="31">
        <v>1</v>
      </c>
      <c r="AF103" s="31" t="s">
        <v>34</v>
      </c>
      <c r="AG103" s="31" t="s">
        <v>100</v>
      </c>
      <c r="AH103" s="31">
        <v>200</v>
      </c>
      <c r="AI103" s="31" t="s">
        <v>94</v>
      </c>
      <c r="AJ103" s="16"/>
      <c r="AK103" s="16" t="str">
        <f t="shared" ref="AK103:AK105" si="189">AI104</f>
        <v>徒歩</v>
      </c>
      <c r="AL103" s="31">
        <v>32.700000000000003</v>
      </c>
      <c r="AM103" s="31">
        <v>1</v>
      </c>
      <c r="AN103" s="31">
        <v>5687</v>
      </c>
      <c r="AO103" s="31">
        <v>18.5</v>
      </c>
      <c r="AP103" s="31">
        <v>1</v>
      </c>
      <c r="AQ103" s="31">
        <v>14</v>
      </c>
      <c r="AR103" s="31">
        <v>160</v>
      </c>
      <c r="AS103" s="31" t="s">
        <v>125</v>
      </c>
      <c r="AT103" s="31" t="s">
        <v>154</v>
      </c>
      <c r="AU103" s="31">
        <v>1</v>
      </c>
      <c r="AV103" s="31">
        <v>870</v>
      </c>
      <c r="AW103" s="31">
        <v>11</v>
      </c>
      <c r="AX103" s="31">
        <v>643</v>
      </c>
      <c r="AY103" s="31">
        <v>7.7</v>
      </c>
      <c r="AZ103" s="31">
        <v>32.700000000000003</v>
      </c>
      <c r="BA103" s="31">
        <v>1</v>
      </c>
      <c r="BB103" s="31">
        <v>5675</v>
      </c>
      <c r="BC103" s="31">
        <v>28.4</v>
      </c>
      <c r="BD103" s="31">
        <v>1</v>
      </c>
      <c r="BE103" s="31">
        <v>5675</v>
      </c>
      <c r="BF103" s="31">
        <v>70.5</v>
      </c>
      <c r="BG103" s="31">
        <v>0</v>
      </c>
      <c r="BH103" s="31">
        <v>0</v>
      </c>
      <c r="BI103" s="31">
        <v>0</v>
      </c>
      <c r="BJ103" s="31">
        <v>0</v>
      </c>
      <c r="BK103" s="31">
        <v>0</v>
      </c>
      <c r="BL103" s="31">
        <v>0</v>
      </c>
      <c r="BM103" s="31">
        <v>0</v>
      </c>
      <c r="BN103" s="31">
        <v>0</v>
      </c>
      <c r="BO103" s="31">
        <v>0</v>
      </c>
    </row>
    <row r="104" spans="1:67" s="6" customFormat="1" ht="17" customHeight="1">
      <c r="A104" s="35">
        <v>255493</v>
      </c>
      <c r="B104" s="6" t="s">
        <v>75</v>
      </c>
      <c r="C104" s="6">
        <v>600</v>
      </c>
      <c r="D104" s="6" t="s">
        <v>91</v>
      </c>
      <c r="E104" s="21">
        <v>2</v>
      </c>
      <c r="F104" s="21" t="str">
        <f t="shared" ref="F104:F106" si="190">D103</f>
        <v>業務</v>
      </c>
      <c r="G104" s="21" t="str">
        <f t="shared" si="187"/>
        <v>娯楽</v>
      </c>
      <c r="H104" s="7">
        <v>40117.497615740744</v>
      </c>
      <c r="I104" s="7">
        <v>40117.503599537034</v>
      </c>
      <c r="J104" s="13">
        <v>0.13783564815093996</v>
      </c>
      <c r="K104" s="23">
        <f t="shared" ref="K104" si="191">J103+J104+J105+J106</f>
        <v>0.27916666667442769</v>
      </c>
      <c r="L104" s="6">
        <v>517</v>
      </c>
      <c r="M104" s="10">
        <v>321.4555771682256</v>
      </c>
      <c r="N104" s="6">
        <v>35.364389420000002</v>
      </c>
      <c r="O104" s="6">
        <v>139.55217540000001</v>
      </c>
      <c r="P104" s="6">
        <v>115</v>
      </c>
      <c r="Q104" s="6" t="s">
        <v>856</v>
      </c>
      <c r="R104" s="6">
        <v>1009244</v>
      </c>
      <c r="S104" s="6" t="s">
        <v>449</v>
      </c>
      <c r="T104" s="6">
        <v>100924407</v>
      </c>
      <c r="U104" s="6" t="s">
        <v>743</v>
      </c>
      <c r="V104" s="6">
        <v>35.366535249999998</v>
      </c>
      <c r="W104" s="6">
        <v>139.54979900000001</v>
      </c>
      <c r="X104" s="6">
        <v>115</v>
      </c>
      <c r="Y104" s="6" t="s">
        <v>856</v>
      </c>
      <c r="Z104" s="6">
        <v>1009242</v>
      </c>
      <c r="AA104" s="6" t="s">
        <v>445</v>
      </c>
      <c r="AB104" s="6">
        <v>100924209</v>
      </c>
      <c r="AC104" s="6" t="s">
        <v>740</v>
      </c>
      <c r="AD104" s="6">
        <v>37</v>
      </c>
      <c r="AE104" s="6">
        <v>1</v>
      </c>
      <c r="AF104" s="6" t="s">
        <v>34</v>
      </c>
      <c r="AG104" s="6" t="s">
        <v>100</v>
      </c>
      <c r="AH104" s="6">
        <v>420</v>
      </c>
      <c r="AI104" s="6" t="s">
        <v>95</v>
      </c>
      <c r="AJ104" s="21" t="str">
        <f t="shared" ref="AJ104" si="192">AI103</f>
        <v>鉄道</v>
      </c>
      <c r="AK104" s="21" t="str">
        <f t="shared" si="189"/>
        <v>鉄道</v>
      </c>
      <c r="AL104" s="6">
        <v>6.2</v>
      </c>
      <c r="AM104" s="6">
        <v>1</v>
      </c>
      <c r="AN104" s="6">
        <v>709</v>
      </c>
      <c r="AO104" s="6">
        <v>2.6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1</v>
      </c>
      <c r="BB104" s="6">
        <v>500</v>
      </c>
      <c r="BC104" s="6">
        <v>2.5</v>
      </c>
      <c r="BD104" s="6">
        <v>1</v>
      </c>
      <c r="BE104" s="6">
        <v>500</v>
      </c>
      <c r="BF104" s="6">
        <v>6.2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</row>
    <row r="105" spans="1:67" s="6" customFormat="1" ht="17" customHeight="1">
      <c r="A105" s="35">
        <v>255527</v>
      </c>
      <c r="B105" s="6" t="s">
        <v>75</v>
      </c>
      <c r="C105" s="6">
        <v>700</v>
      </c>
      <c r="D105" s="6" t="s">
        <v>90</v>
      </c>
      <c r="E105" s="21">
        <v>1</v>
      </c>
      <c r="F105" s="21" t="str">
        <f t="shared" si="190"/>
        <v>食事</v>
      </c>
      <c r="G105" s="21" t="str">
        <f t="shared" si="187"/>
        <v>帰宅</v>
      </c>
      <c r="H105" s="7">
        <v>40117.641435185185</v>
      </c>
      <c r="I105" s="7">
        <v>40117.665590277778</v>
      </c>
      <c r="J105" s="13">
        <v>1.8715277779847383E-2</v>
      </c>
      <c r="K105" s="23">
        <f t="shared" ref="K105" si="193">J103+J104+J105+J106</f>
        <v>0.27916666667442769</v>
      </c>
      <c r="L105" s="6">
        <v>2087</v>
      </c>
      <c r="M105" s="10">
        <v>4163.120968749633</v>
      </c>
      <c r="N105" s="6">
        <v>35.36433581</v>
      </c>
      <c r="O105" s="6">
        <v>139.55131710000001</v>
      </c>
      <c r="P105" s="6">
        <v>115</v>
      </c>
      <c r="Q105" s="6" t="s">
        <v>856</v>
      </c>
      <c r="R105" s="6">
        <v>1009244</v>
      </c>
      <c r="S105" s="6" t="s">
        <v>449</v>
      </c>
      <c r="T105" s="6">
        <v>100924407</v>
      </c>
      <c r="U105" s="6" t="s">
        <v>743</v>
      </c>
      <c r="V105" s="6">
        <v>35.398426729999997</v>
      </c>
      <c r="W105" s="6">
        <v>139.53231629999999</v>
      </c>
      <c r="X105" s="6">
        <v>110</v>
      </c>
      <c r="Y105" s="6" t="s">
        <v>846</v>
      </c>
      <c r="Z105" s="6">
        <v>1009018</v>
      </c>
      <c r="AA105" s="6" t="s">
        <v>125</v>
      </c>
      <c r="AB105" s="6">
        <v>100901802</v>
      </c>
      <c r="AC105" s="6" t="s">
        <v>729</v>
      </c>
      <c r="AD105" s="6">
        <v>37</v>
      </c>
      <c r="AE105" s="6">
        <v>1</v>
      </c>
      <c r="AF105" s="6" t="s">
        <v>34</v>
      </c>
      <c r="AG105" s="6" t="s">
        <v>100</v>
      </c>
      <c r="AH105" s="6">
        <v>200</v>
      </c>
      <c r="AI105" s="6" t="s">
        <v>94</v>
      </c>
      <c r="AJ105" s="21" t="str">
        <f t="shared" si="128"/>
        <v>徒歩</v>
      </c>
      <c r="AK105" s="21" t="str">
        <f t="shared" si="189"/>
        <v>徒歩</v>
      </c>
      <c r="AL105" s="6">
        <v>37.300000000000004</v>
      </c>
      <c r="AM105" s="6">
        <v>1</v>
      </c>
      <c r="AN105" s="6">
        <v>5305</v>
      </c>
      <c r="AO105" s="6">
        <v>17.7</v>
      </c>
      <c r="AP105" s="6">
        <v>1</v>
      </c>
      <c r="AQ105" s="6">
        <v>21</v>
      </c>
      <c r="AR105" s="6">
        <v>160</v>
      </c>
      <c r="AS105" s="6" t="s">
        <v>154</v>
      </c>
      <c r="AT105" s="6" t="s">
        <v>125</v>
      </c>
      <c r="AU105" s="6">
        <v>1</v>
      </c>
      <c r="AV105" s="6">
        <v>826</v>
      </c>
      <c r="AW105" s="6">
        <v>10.6</v>
      </c>
      <c r="AX105" s="6">
        <v>447</v>
      </c>
      <c r="AY105" s="6">
        <v>5.7</v>
      </c>
      <c r="AZ105" s="6">
        <v>37.300000000000004</v>
      </c>
      <c r="BA105" s="6">
        <v>1</v>
      </c>
      <c r="BB105" s="6">
        <v>5080</v>
      </c>
      <c r="BC105" s="6">
        <v>25.4</v>
      </c>
      <c r="BD105" s="6">
        <v>1</v>
      </c>
      <c r="BE105" s="6">
        <v>5080</v>
      </c>
      <c r="BF105" s="6">
        <v>62.4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</row>
    <row r="106" spans="1:67" s="37" customFormat="1" ht="17" customHeight="1">
      <c r="A106" s="36">
        <v>255536</v>
      </c>
      <c r="B106" s="37" t="s">
        <v>75</v>
      </c>
      <c r="C106" s="37">
        <v>200</v>
      </c>
      <c r="D106" s="37" t="s">
        <v>85</v>
      </c>
      <c r="E106" s="26">
        <v>0</v>
      </c>
      <c r="F106" s="21" t="str">
        <f t="shared" si="190"/>
        <v>娯楽</v>
      </c>
      <c r="G106" s="26"/>
      <c r="H106" s="38">
        <v>40117.684305555558</v>
      </c>
      <c r="I106" s="38">
        <v>40117.694178240738</v>
      </c>
      <c r="J106" s="39"/>
      <c r="K106" s="28">
        <f t="shared" ref="K106" si="194">J103+J104+J105+J106</f>
        <v>0.27916666667442769</v>
      </c>
      <c r="L106" s="37">
        <v>853</v>
      </c>
      <c r="M106" s="40">
        <v>982.57264901410656</v>
      </c>
      <c r="N106" s="37">
        <v>35.398056580000002</v>
      </c>
      <c r="O106" s="37">
        <v>139.53244509999999</v>
      </c>
      <c r="P106" s="37">
        <v>110</v>
      </c>
      <c r="Q106" s="37" t="s">
        <v>846</v>
      </c>
      <c r="R106" s="37">
        <v>1009018</v>
      </c>
      <c r="S106" s="37" t="s">
        <v>125</v>
      </c>
      <c r="T106" s="37">
        <v>100901802</v>
      </c>
      <c r="U106" s="37" t="s">
        <v>729</v>
      </c>
      <c r="V106" s="37">
        <v>35.406505529999997</v>
      </c>
      <c r="W106" s="37">
        <v>139.5356262</v>
      </c>
      <c r="X106" s="37">
        <v>110</v>
      </c>
      <c r="Y106" s="37" t="s">
        <v>846</v>
      </c>
      <c r="Z106" s="37">
        <v>1009029</v>
      </c>
      <c r="AA106" s="37" t="s">
        <v>437</v>
      </c>
      <c r="AB106" s="37">
        <v>100902901</v>
      </c>
      <c r="AC106" s="37" t="s">
        <v>727</v>
      </c>
      <c r="AD106" s="37">
        <v>37</v>
      </c>
      <c r="AE106" s="37">
        <v>1</v>
      </c>
      <c r="AF106" s="37" t="s">
        <v>34</v>
      </c>
      <c r="AG106" s="37" t="s">
        <v>100</v>
      </c>
      <c r="AH106" s="37">
        <v>420</v>
      </c>
      <c r="AI106" s="37" t="s">
        <v>95</v>
      </c>
      <c r="AJ106" s="21" t="str">
        <f t="shared" si="128"/>
        <v>鉄道</v>
      </c>
      <c r="AK106" s="26"/>
      <c r="AL106" s="37">
        <v>15.1</v>
      </c>
      <c r="AM106" s="37">
        <v>1</v>
      </c>
      <c r="AN106" s="37">
        <v>4031</v>
      </c>
      <c r="AO106" s="37">
        <v>14.3</v>
      </c>
      <c r="AP106" s="37">
        <v>0</v>
      </c>
      <c r="AQ106" s="37">
        <v>0</v>
      </c>
      <c r="AR106" s="37">
        <v>0</v>
      </c>
      <c r="AS106" s="37">
        <v>0</v>
      </c>
      <c r="AT106" s="37">
        <v>0</v>
      </c>
      <c r="AU106" s="37">
        <v>0</v>
      </c>
      <c r="AV106" s="37">
        <v>0</v>
      </c>
      <c r="AW106" s="37">
        <v>0</v>
      </c>
      <c r="AX106" s="37">
        <v>0</v>
      </c>
      <c r="AY106" s="37">
        <v>0</v>
      </c>
      <c r="AZ106" s="37">
        <v>0</v>
      </c>
      <c r="BA106" s="37">
        <v>1</v>
      </c>
      <c r="BB106" s="37">
        <v>1232</v>
      </c>
      <c r="BC106" s="37">
        <v>6.2</v>
      </c>
      <c r="BD106" s="37">
        <v>1</v>
      </c>
      <c r="BE106" s="37">
        <v>1232</v>
      </c>
      <c r="BF106" s="37">
        <v>15.1</v>
      </c>
      <c r="BG106" s="37">
        <v>0</v>
      </c>
      <c r="BH106" s="37">
        <v>0</v>
      </c>
      <c r="BI106" s="37">
        <v>0</v>
      </c>
      <c r="BJ106" s="37">
        <v>0</v>
      </c>
      <c r="BK106" s="37">
        <v>0</v>
      </c>
      <c r="BL106" s="37">
        <v>0</v>
      </c>
      <c r="BM106" s="37">
        <v>0</v>
      </c>
      <c r="BN106" s="37">
        <v>0</v>
      </c>
      <c r="BO106" s="37">
        <v>0</v>
      </c>
    </row>
    <row r="107" spans="1:67" s="31" customFormat="1" ht="17" customHeight="1">
      <c r="A107" s="30">
        <v>255682</v>
      </c>
      <c r="B107" s="31" t="s">
        <v>75</v>
      </c>
      <c r="C107" s="31">
        <v>999</v>
      </c>
      <c r="D107" s="31" t="s">
        <v>84</v>
      </c>
      <c r="E107" s="16">
        <v>3</v>
      </c>
      <c r="F107" s="16"/>
      <c r="G107" s="16" t="str">
        <f t="shared" ref="G107:G109" si="195">D108</f>
        <v>その他</v>
      </c>
      <c r="H107" s="32">
        <v>40119.353252314817</v>
      </c>
      <c r="I107" s="32">
        <v>40119.376018518517</v>
      </c>
      <c r="J107" s="33">
        <v>6.7592592604341917E-3</v>
      </c>
      <c r="K107" s="18">
        <f t="shared" ref="K107" si="196">J107+J108+J109+J110</f>
        <v>2.0844907405262347E-2</v>
      </c>
      <c r="L107" s="31">
        <v>1967</v>
      </c>
      <c r="M107" s="34">
        <v>2105.9432233102125</v>
      </c>
      <c r="N107" s="31">
        <v>35.40616756</v>
      </c>
      <c r="O107" s="31">
        <v>139.53549749999999</v>
      </c>
      <c r="P107" s="31">
        <v>110</v>
      </c>
      <c r="Q107" s="31" t="s">
        <v>846</v>
      </c>
      <c r="R107" s="31">
        <v>1009029</v>
      </c>
      <c r="S107" s="31" t="s">
        <v>437</v>
      </c>
      <c r="T107" s="31">
        <v>100902901</v>
      </c>
      <c r="U107" s="31" t="s">
        <v>727</v>
      </c>
      <c r="V107" s="31">
        <v>35.39074488</v>
      </c>
      <c r="W107" s="31">
        <v>139.52200590000001</v>
      </c>
      <c r="X107" s="31">
        <v>110</v>
      </c>
      <c r="Y107" s="31" t="s">
        <v>846</v>
      </c>
      <c r="Z107" s="31">
        <v>1009018</v>
      </c>
      <c r="AA107" s="31" t="s">
        <v>125</v>
      </c>
      <c r="AB107" s="31">
        <v>100901802</v>
      </c>
      <c r="AC107" s="31" t="s">
        <v>729</v>
      </c>
      <c r="AD107" s="31">
        <v>37</v>
      </c>
      <c r="AE107" s="31">
        <v>1</v>
      </c>
      <c r="AF107" s="31" t="s">
        <v>34</v>
      </c>
      <c r="AG107" s="31" t="s">
        <v>100</v>
      </c>
      <c r="AH107" s="31">
        <v>420</v>
      </c>
      <c r="AI107" s="31" t="s">
        <v>95</v>
      </c>
      <c r="AJ107" s="16"/>
      <c r="AK107" s="16" t="str">
        <f t="shared" ref="AK107:AK109" si="197">AI108</f>
        <v>鉄道</v>
      </c>
      <c r="AL107" s="31">
        <v>34.5</v>
      </c>
      <c r="AM107" s="31">
        <v>1</v>
      </c>
      <c r="AN107" s="31">
        <v>5079</v>
      </c>
      <c r="AO107" s="31">
        <v>8.4</v>
      </c>
      <c r="AP107" s="31">
        <v>1</v>
      </c>
      <c r="AQ107" s="31">
        <v>2</v>
      </c>
      <c r="AR107" s="31">
        <v>200</v>
      </c>
      <c r="AS107" s="31" t="s">
        <v>125</v>
      </c>
      <c r="AT107" s="31" t="s">
        <v>181</v>
      </c>
      <c r="AU107" s="31">
        <v>0</v>
      </c>
      <c r="AV107" s="31">
        <v>823</v>
      </c>
      <c r="AW107" s="31">
        <v>10.4</v>
      </c>
      <c r="AX107" s="31">
        <v>2181</v>
      </c>
      <c r="AY107" s="31">
        <v>27.1</v>
      </c>
      <c r="AZ107" s="31">
        <v>39.5</v>
      </c>
      <c r="BA107" s="31">
        <v>1</v>
      </c>
      <c r="BB107" s="31">
        <v>2634</v>
      </c>
      <c r="BC107" s="31">
        <v>13.2</v>
      </c>
      <c r="BD107" s="31">
        <v>1</v>
      </c>
      <c r="BE107" s="31">
        <v>2634</v>
      </c>
      <c r="BF107" s="31">
        <v>34.5</v>
      </c>
      <c r="BG107" s="31">
        <v>0</v>
      </c>
      <c r="BH107" s="31">
        <v>0</v>
      </c>
      <c r="BI107" s="31">
        <v>0</v>
      </c>
      <c r="BJ107" s="31">
        <v>0</v>
      </c>
      <c r="BK107" s="31">
        <v>0</v>
      </c>
      <c r="BL107" s="31">
        <v>0</v>
      </c>
      <c r="BM107" s="31">
        <v>0</v>
      </c>
      <c r="BN107" s="31">
        <v>0</v>
      </c>
      <c r="BO107" s="31">
        <v>0</v>
      </c>
    </row>
    <row r="108" spans="1:67" s="6" customFormat="1" ht="17" customHeight="1">
      <c r="A108" s="35">
        <v>255683</v>
      </c>
      <c r="B108" s="6" t="s">
        <v>75</v>
      </c>
      <c r="C108" s="6">
        <v>999</v>
      </c>
      <c r="D108" s="6" t="s">
        <v>84</v>
      </c>
      <c r="E108" s="21">
        <v>2</v>
      </c>
      <c r="F108" s="21" t="str">
        <f t="shared" ref="F108:F110" si="198">D107</f>
        <v>その他</v>
      </c>
      <c r="G108" s="21" t="str">
        <f t="shared" si="195"/>
        <v>食事</v>
      </c>
      <c r="H108" s="7">
        <v>40119.382777777777</v>
      </c>
      <c r="I108" s="7">
        <v>40119.473113425927</v>
      </c>
      <c r="J108" s="13">
        <v>7.9282407386926934E-3</v>
      </c>
      <c r="K108" s="23">
        <f t="shared" ref="K108" si="199">J107+J108+J109+J110</f>
        <v>2.0844907405262347E-2</v>
      </c>
      <c r="L108" s="6">
        <v>7805</v>
      </c>
      <c r="M108" s="10">
        <v>36713.047928793589</v>
      </c>
      <c r="N108" s="6">
        <v>35.390304929999999</v>
      </c>
      <c r="O108" s="6">
        <v>139.52256919999999</v>
      </c>
      <c r="P108" s="6">
        <v>110</v>
      </c>
      <c r="Q108" s="6" t="s">
        <v>846</v>
      </c>
      <c r="R108" s="6">
        <v>1009018</v>
      </c>
      <c r="S108" s="6" t="s">
        <v>125</v>
      </c>
      <c r="T108" s="6">
        <v>100901802</v>
      </c>
      <c r="U108" s="6" t="s">
        <v>729</v>
      </c>
      <c r="V108" s="6">
        <v>35.689306860000002</v>
      </c>
      <c r="W108" s="6">
        <v>139.6948099</v>
      </c>
      <c r="AD108" s="6">
        <v>37</v>
      </c>
      <c r="AE108" s="6">
        <v>1</v>
      </c>
      <c r="AF108" s="6" t="s">
        <v>34</v>
      </c>
      <c r="AG108" s="6" t="s">
        <v>100</v>
      </c>
      <c r="AH108" s="6">
        <v>200</v>
      </c>
      <c r="AI108" s="6" t="s">
        <v>94</v>
      </c>
      <c r="AJ108" s="21" t="str">
        <f t="shared" ref="AJ108" si="200">AI107</f>
        <v>徒歩</v>
      </c>
      <c r="AK108" s="21" t="str">
        <f t="shared" si="197"/>
        <v>徒歩</v>
      </c>
      <c r="AL108" s="6">
        <v>108.2</v>
      </c>
      <c r="AM108" s="6">
        <v>1</v>
      </c>
      <c r="AN108" s="6">
        <v>42325</v>
      </c>
      <c r="AO108" s="6">
        <v>71.2</v>
      </c>
      <c r="AP108" s="6">
        <v>1</v>
      </c>
      <c r="AQ108" s="6">
        <v>72</v>
      </c>
      <c r="AR108" s="6">
        <v>1010</v>
      </c>
      <c r="AS108" s="6" t="s">
        <v>181</v>
      </c>
      <c r="AT108" s="6" t="s">
        <v>182</v>
      </c>
      <c r="AU108" s="6">
        <v>3</v>
      </c>
      <c r="AV108" s="6">
        <v>2186</v>
      </c>
      <c r="AW108" s="6">
        <v>27.7</v>
      </c>
      <c r="AX108" s="6">
        <v>707</v>
      </c>
      <c r="AY108" s="6">
        <v>8.5</v>
      </c>
      <c r="AZ108" s="6">
        <v>108.2</v>
      </c>
      <c r="BA108" s="6">
        <v>1</v>
      </c>
      <c r="BB108" s="6">
        <v>41159</v>
      </c>
      <c r="BC108" s="6">
        <v>205.8</v>
      </c>
      <c r="BD108" s="6">
        <v>1</v>
      </c>
      <c r="BE108" s="6">
        <v>41159</v>
      </c>
      <c r="BF108" s="6">
        <v>507.9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</row>
    <row r="109" spans="1:67" s="6" customFormat="1" ht="17" customHeight="1">
      <c r="A109" s="35">
        <v>255698</v>
      </c>
      <c r="B109" s="6" t="s">
        <v>75</v>
      </c>
      <c r="C109" s="6">
        <v>600</v>
      </c>
      <c r="D109" s="6" t="s">
        <v>91</v>
      </c>
      <c r="E109" s="21">
        <v>1</v>
      </c>
      <c r="F109" s="21" t="str">
        <f t="shared" si="198"/>
        <v>その他</v>
      </c>
      <c r="G109" s="21" t="str">
        <f t="shared" si="195"/>
        <v>帰宅</v>
      </c>
      <c r="H109" s="7">
        <v>40119.481041666666</v>
      </c>
      <c r="I109" s="7">
        <v>40119.484780092593</v>
      </c>
      <c r="J109" s="13">
        <v>6.1574074061354622E-3</v>
      </c>
      <c r="K109" s="23">
        <f t="shared" ref="K109" si="201">J107+J108+J109+J110</f>
        <v>2.0844907405262347E-2</v>
      </c>
      <c r="L109" s="6">
        <v>323</v>
      </c>
      <c r="M109" s="10">
        <v>266.45517261445269</v>
      </c>
      <c r="N109" s="6">
        <v>35.688217899999998</v>
      </c>
      <c r="O109" s="6">
        <v>139.69594720000001</v>
      </c>
      <c r="V109" s="6">
        <v>35.690336889999998</v>
      </c>
      <c r="W109" s="6">
        <v>139.69732590000001</v>
      </c>
      <c r="AD109" s="6">
        <v>37</v>
      </c>
      <c r="AE109" s="6">
        <v>1</v>
      </c>
      <c r="AF109" s="6" t="s">
        <v>34</v>
      </c>
      <c r="AG109" s="6" t="s">
        <v>100</v>
      </c>
      <c r="AH109" s="6">
        <v>420</v>
      </c>
      <c r="AI109" s="6" t="s">
        <v>95</v>
      </c>
      <c r="AJ109" s="21" t="str">
        <f t="shared" si="128"/>
        <v>鉄道</v>
      </c>
      <c r="AK109" s="21" t="str">
        <f t="shared" si="197"/>
        <v>鉄道</v>
      </c>
      <c r="AL109" s="6">
        <v>4</v>
      </c>
      <c r="AM109" s="6">
        <v>1</v>
      </c>
      <c r="AN109" s="6">
        <v>676</v>
      </c>
      <c r="AO109" s="6">
        <v>3.4</v>
      </c>
      <c r="AP109" s="6">
        <v>0</v>
      </c>
      <c r="AQ109" s="6">
        <v>11</v>
      </c>
      <c r="AR109" s="6">
        <v>260</v>
      </c>
      <c r="AS109" s="6" t="s">
        <v>184</v>
      </c>
      <c r="AT109" s="6" t="s">
        <v>182</v>
      </c>
      <c r="AU109" s="6">
        <v>1</v>
      </c>
      <c r="AV109" s="6">
        <v>0</v>
      </c>
      <c r="AW109" s="6">
        <v>0</v>
      </c>
      <c r="AX109" s="6">
        <v>784</v>
      </c>
      <c r="AY109" s="6">
        <v>9.4</v>
      </c>
      <c r="AZ109" s="6">
        <v>0</v>
      </c>
      <c r="BA109" s="6">
        <v>1</v>
      </c>
      <c r="BB109" s="6">
        <v>333</v>
      </c>
      <c r="BC109" s="6">
        <v>1.7</v>
      </c>
      <c r="BD109" s="6">
        <v>1</v>
      </c>
      <c r="BE109" s="6">
        <v>333</v>
      </c>
      <c r="BF109" s="6">
        <v>4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</row>
    <row r="110" spans="1:67" s="37" customFormat="1" ht="17" customHeight="1">
      <c r="A110" s="36">
        <v>255702</v>
      </c>
      <c r="B110" s="37" t="s">
        <v>75</v>
      </c>
      <c r="C110" s="37">
        <v>200</v>
      </c>
      <c r="D110" s="37" t="s">
        <v>85</v>
      </c>
      <c r="E110" s="26">
        <v>0</v>
      </c>
      <c r="F110" s="21" t="str">
        <f t="shared" si="198"/>
        <v>食事</v>
      </c>
      <c r="G110" s="26"/>
      <c r="H110" s="38">
        <v>40119.490937499999</v>
      </c>
      <c r="I110" s="38">
        <v>40119.533553240741</v>
      </c>
      <c r="J110" s="39"/>
      <c r="K110" s="28">
        <f t="shared" ref="K110" si="202">J107+J108+J109+J110</f>
        <v>2.0844907405262347E-2</v>
      </c>
      <c r="L110" s="37">
        <v>3682</v>
      </c>
      <c r="M110" s="40">
        <v>33717.30948264293</v>
      </c>
      <c r="N110" s="37">
        <v>35.678277639999997</v>
      </c>
      <c r="O110" s="37">
        <v>139.70043720000001</v>
      </c>
      <c r="V110" s="37">
        <v>35.406328440000003</v>
      </c>
      <c r="W110" s="37">
        <v>139.5354653</v>
      </c>
      <c r="X110" s="37">
        <v>110</v>
      </c>
      <c r="Y110" s="37" t="s">
        <v>846</v>
      </c>
      <c r="Z110" s="37">
        <v>1009029</v>
      </c>
      <c r="AA110" s="37" t="s">
        <v>437</v>
      </c>
      <c r="AB110" s="37">
        <v>100902901</v>
      </c>
      <c r="AC110" s="37" t="s">
        <v>727</v>
      </c>
      <c r="AD110" s="37">
        <v>37</v>
      </c>
      <c r="AE110" s="37">
        <v>1</v>
      </c>
      <c r="AF110" s="37" t="s">
        <v>34</v>
      </c>
      <c r="AG110" s="37" t="s">
        <v>100</v>
      </c>
      <c r="AH110" s="37">
        <v>200</v>
      </c>
      <c r="AI110" s="37" t="s">
        <v>94</v>
      </c>
      <c r="AJ110" s="21" t="str">
        <f t="shared" si="128"/>
        <v>徒歩</v>
      </c>
      <c r="AK110" s="26"/>
      <c r="AL110" s="37">
        <v>75.7</v>
      </c>
      <c r="AM110" s="37">
        <v>1</v>
      </c>
      <c r="AN110" s="37">
        <v>42488</v>
      </c>
      <c r="AO110" s="37">
        <v>74.5</v>
      </c>
      <c r="AP110" s="37">
        <v>1</v>
      </c>
      <c r="AQ110" s="37">
        <v>55</v>
      </c>
      <c r="AR110" s="37">
        <v>810</v>
      </c>
      <c r="AS110" s="37" t="s">
        <v>185</v>
      </c>
      <c r="AT110" s="37" t="s">
        <v>125</v>
      </c>
      <c r="AU110" s="37">
        <v>1</v>
      </c>
      <c r="AV110" s="37">
        <v>848</v>
      </c>
      <c r="AW110" s="37">
        <v>10.199999999999999</v>
      </c>
      <c r="AX110" s="37">
        <v>829</v>
      </c>
      <c r="AY110" s="37">
        <v>10.5</v>
      </c>
      <c r="AZ110" s="37">
        <v>75.7</v>
      </c>
      <c r="BA110" s="37">
        <v>1</v>
      </c>
      <c r="BB110" s="37">
        <v>37617</v>
      </c>
      <c r="BC110" s="37">
        <v>188.1</v>
      </c>
      <c r="BD110" s="37">
        <v>1</v>
      </c>
      <c r="BE110" s="37">
        <v>37617</v>
      </c>
      <c r="BF110" s="37">
        <v>467.7</v>
      </c>
      <c r="BG110" s="37">
        <v>0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</row>
    <row r="111" spans="1:67" s="31" customFormat="1" ht="17" customHeight="1">
      <c r="A111" s="30">
        <v>256015</v>
      </c>
      <c r="B111" s="31" t="s">
        <v>75</v>
      </c>
      <c r="C111" s="31">
        <v>100</v>
      </c>
      <c r="D111" s="31" t="s">
        <v>86</v>
      </c>
      <c r="E111" s="16">
        <v>3</v>
      </c>
      <c r="F111" s="16"/>
      <c r="G111" s="16" t="str">
        <f t="shared" ref="G111:G113" si="203">D112</f>
        <v>帰社</v>
      </c>
      <c r="H111" s="32">
        <v>40123.312013888892</v>
      </c>
      <c r="I111" s="32">
        <v>40123.334386574075</v>
      </c>
      <c r="J111" s="33">
        <v>0.19722222221753327</v>
      </c>
      <c r="K111" s="18">
        <f t="shared" ref="K111" si="204">J111+J112+J113+J114</f>
        <v>0.39390046296466608</v>
      </c>
      <c r="L111" s="31">
        <v>1933</v>
      </c>
      <c r="M111" s="34">
        <v>10063.830023433149</v>
      </c>
      <c r="N111" s="31">
        <v>35.406269450000003</v>
      </c>
      <c r="O111" s="31">
        <v>139.53547599999999</v>
      </c>
      <c r="P111" s="31">
        <v>110</v>
      </c>
      <c r="Q111" s="31" t="s">
        <v>846</v>
      </c>
      <c r="R111" s="31">
        <v>1009029</v>
      </c>
      <c r="S111" s="31" t="s">
        <v>437</v>
      </c>
      <c r="T111" s="31">
        <v>100902901</v>
      </c>
      <c r="U111" s="31" t="s">
        <v>727</v>
      </c>
      <c r="V111" s="31">
        <v>35.444399730000001</v>
      </c>
      <c r="W111" s="31">
        <v>139.63622520000001</v>
      </c>
      <c r="X111" s="31">
        <v>104</v>
      </c>
      <c r="Y111" s="31" t="s">
        <v>844</v>
      </c>
      <c r="Z111" s="31">
        <v>1003002</v>
      </c>
      <c r="AA111" s="31" t="s">
        <v>120</v>
      </c>
      <c r="AB111" s="31">
        <v>100300216</v>
      </c>
      <c r="AC111" s="31" t="s">
        <v>240</v>
      </c>
      <c r="AD111" s="31">
        <v>37</v>
      </c>
      <c r="AE111" s="31">
        <v>1</v>
      </c>
      <c r="AF111" s="31" t="s">
        <v>34</v>
      </c>
      <c r="AG111" s="31" t="s">
        <v>100</v>
      </c>
      <c r="AH111" s="31">
        <v>200</v>
      </c>
      <c r="AI111" s="31" t="s">
        <v>94</v>
      </c>
      <c r="AJ111" s="16"/>
      <c r="AK111" s="16" t="str">
        <f t="shared" ref="AK111:AK113" si="205">AI112</f>
        <v>徒歩</v>
      </c>
      <c r="AL111" s="31">
        <v>42</v>
      </c>
      <c r="AM111" s="31">
        <v>1</v>
      </c>
      <c r="AN111" s="31">
        <v>14254</v>
      </c>
      <c r="AO111" s="31">
        <v>25.4</v>
      </c>
      <c r="AP111" s="31">
        <v>1</v>
      </c>
      <c r="AQ111" s="31">
        <v>22</v>
      </c>
      <c r="AR111" s="31">
        <v>390</v>
      </c>
      <c r="AS111" s="31" t="s">
        <v>125</v>
      </c>
      <c r="AT111" s="31" t="s">
        <v>123</v>
      </c>
      <c r="AU111" s="31">
        <v>1</v>
      </c>
      <c r="AV111" s="31">
        <v>823</v>
      </c>
      <c r="AW111" s="31">
        <v>10.4</v>
      </c>
      <c r="AX111" s="31">
        <v>807</v>
      </c>
      <c r="AY111" s="31">
        <v>9.6</v>
      </c>
      <c r="AZ111" s="31">
        <v>42</v>
      </c>
      <c r="BA111" s="31">
        <v>1</v>
      </c>
      <c r="BB111" s="31">
        <v>11958</v>
      </c>
      <c r="BC111" s="31">
        <v>59.8</v>
      </c>
      <c r="BD111" s="31">
        <v>1</v>
      </c>
      <c r="BE111" s="31">
        <v>11958</v>
      </c>
      <c r="BF111" s="31">
        <v>148</v>
      </c>
      <c r="BG111" s="31">
        <v>1</v>
      </c>
      <c r="BH111" s="31">
        <v>1.34</v>
      </c>
      <c r="BI111" s="31">
        <v>8</v>
      </c>
      <c r="BJ111" s="31">
        <v>210</v>
      </c>
      <c r="BK111" s="31">
        <v>582</v>
      </c>
      <c r="BL111" s="31">
        <v>8.6999999999999993</v>
      </c>
      <c r="BM111" s="31">
        <v>339</v>
      </c>
      <c r="BN111" s="31">
        <v>5.0999999999999996</v>
      </c>
      <c r="BO111" s="31">
        <v>21.799999999999997</v>
      </c>
    </row>
    <row r="112" spans="1:67" s="6" customFormat="1" ht="17" customHeight="1">
      <c r="A112" s="35">
        <v>256045</v>
      </c>
      <c r="B112" s="6" t="s">
        <v>75</v>
      </c>
      <c r="C112" s="6">
        <v>300</v>
      </c>
      <c r="D112" s="6" t="s">
        <v>88</v>
      </c>
      <c r="E112" s="21">
        <v>2</v>
      </c>
      <c r="F112" s="21" t="str">
        <f t="shared" ref="F112:F114" si="206">D111</f>
        <v>出勤</v>
      </c>
      <c r="G112" s="21" t="str">
        <f t="shared" si="203"/>
        <v>業務</v>
      </c>
      <c r="H112" s="7">
        <v>40123.531608796293</v>
      </c>
      <c r="I112" s="7">
        <v>40123.534259259257</v>
      </c>
      <c r="J112" s="13">
        <v>2.9780092598230112E-2</v>
      </c>
      <c r="K112" s="23">
        <f t="shared" ref="K112" si="207">J111+J112+J113+J114</f>
        <v>0.39390046296466608</v>
      </c>
      <c r="L112" s="6">
        <v>229</v>
      </c>
      <c r="M112" s="10">
        <v>197.79425181729016</v>
      </c>
      <c r="N112" s="6">
        <v>35.44583746</v>
      </c>
      <c r="O112" s="6">
        <v>139.63510930000001</v>
      </c>
      <c r="P112" s="6">
        <v>104</v>
      </c>
      <c r="Q112" s="6" t="s">
        <v>844</v>
      </c>
      <c r="R112" s="6">
        <v>1003002</v>
      </c>
      <c r="S112" s="6" t="s">
        <v>120</v>
      </c>
      <c r="T112" s="6">
        <v>100300214</v>
      </c>
      <c r="U112" s="6" t="s">
        <v>655</v>
      </c>
      <c r="V112" s="6">
        <v>35.444737709999998</v>
      </c>
      <c r="W112" s="6">
        <v>139.63682589999999</v>
      </c>
      <c r="X112" s="6">
        <v>104</v>
      </c>
      <c r="Y112" s="6" t="s">
        <v>844</v>
      </c>
      <c r="Z112" s="6">
        <v>1003002</v>
      </c>
      <c r="AA112" s="6" t="s">
        <v>120</v>
      </c>
      <c r="AB112" s="6">
        <v>100300215</v>
      </c>
      <c r="AC112" s="6" t="s">
        <v>661</v>
      </c>
      <c r="AD112" s="6">
        <v>37</v>
      </c>
      <c r="AE112" s="6">
        <v>1</v>
      </c>
      <c r="AF112" s="6" t="s">
        <v>34</v>
      </c>
      <c r="AG112" s="6" t="s">
        <v>100</v>
      </c>
      <c r="AH112" s="6">
        <v>420</v>
      </c>
      <c r="AI112" s="6" t="s">
        <v>95</v>
      </c>
      <c r="AJ112" s="21" t="str">
        <f t="shared" ref="AJ112" si="208">AI111</f>
        <v>鉄道</v>
      </c>
      <c r="AK112" s="21" t="str">
        <f t="shared" si="205"/>
        <v>徒歩</v>
      </c>
      <c r="AL112" s="6">
        <v>3.2</v>
      </c>
      <c r="AM112" s="6">
        <v>1</v>
      </c>
      <c r="AN112" s="6">
        <v>267</v>
      </c>
      <c r="AO112" s="6">
        <v>3</v>
      </c>
      <c r="AP112" s="6">
        <v>1</v>
      </c>
      <c r="AQ112" s="6">
        <v>12</v>
      </c>
      <c r="AR112" s="6">
        <v>210</v>
      </c>
      <c r="AS112" s="6" t="s">
        <v>134</v>
      </c>
      <c r="AT112" s="6" t="s">
        <v>123</v>
      </c>
      <c r="AU112" s="6">
        <v>0</v>
      </c>
      <c r="AV112" s="6">
        <v>669</v>
      </c>
      <c r="AW112" s="6">
        <v>8</v>
      </c>
      <c r="AX112" s="6">
        <v>851</v>
      </c>
      <c r="AY112" s="6">
        <v>10.1</v>
      </c>
      <c r="AZ112" s="6">
        <v>30.1</v>
      </c>
      <c r="BA112" s="6">
        <v>1</v>
      </c>
      <c r="BB112" s="6">
        <v>267</v>
      </c>
      <c r="BC112" s="6">
        <v>1.3</v>
      </c>
      <c r="BD112" s="6">
        <v>1</v>
      </c>
      <c r="BE112" s="6">
        <v>267</v>
      </c>
      <c r="BF112" s="6">
        <v>3.2</v>
      </c>
      <c r="BG112" s="6">
        <v>1</v>
      </c>
      <c r="BH112" s="6">
        <v>0.74</v>
      </c>
      <c r="BI112" s="6">
        <v>1</v>
      </c>
      <c r="BJ112" s="6">
        <v>210</v>
      </c>
      <c r="BK112" s="6">
        <v>13</v>
      </c>
      <c r="BL112" s="6">
        <v>0.2</v>
      </c>
      <c r="BM112" s="6">
        <v>308</v>
      </c>
      <c r="BN112" s="6">
        <v>4.5999999999999996</v>
      </c>
      <c r="BO112" s="6">
        <v>5.8</v>
      </c>
    </row>
    <row r="113" spans="1:67" s="6" customFormat="1" ht="17" customHeight="1">
      <c r="A113" s="35">
        <v>256053</v>
      </c>
      <c r="B113" s="6" t="s">
        <v>75</v>
      </c>
      <c r="C113" s="6">
        <v>400</v>
      </c>
      <c r="D113" s="6" t="s">
        <v>87</v>
      </c>
      <c r="E113" s="21">
        <v>1</v>
      </c>
      <c r="F113" s="21" t="str">
        <f t="shared" si="206"/>
        <v>帰社</v>
      </c>
      <c r="G113" s="21" t="str">
        <f t="shared" si="203"/>
        <v>帰宅</v>
      </c>
      <c r="H113" s="7">
        <v>40123.564039351855</v>
      </c>
      <c r="I113" s="7">
        <v>40123.56931712963</v>
      </c>
      <c r="J113" s="13">
        <v>0.16689814814890269</v>
      </c>
      <c r="K113" s="23">
        <f t="shared" ref="K113" si="209">J111+J112+J113+J114</f>
        <v>0.39390046296466608</v>
      </c>
      <c r="L113" s="6">
        <v>456</v>
      </c>
      <c r="M113" s="10">
        <v>335.5818513935294</v>
      </c>
      <c r="N113" s="6">
        <v>35.444775290000003</v>
      </c>
      <c r="O113" s="6">
        <v>139.6359999</v>
      </c>
      <c r="P113" s="6">
        <v>104</v>
      </c>
      <c r="Q113" s="6" t="s">
        <v>844</v>
      </c>
      <c r="R113" s="6">
        <v>1003002</v>
      </c>
      <c r="S113" s="6" t="s">
        <v>120</v>
      </c>
      <c r="T113" s="6">
        <v>100300215</v>
      </c>
      <c r="U113" s="6" t="s">
        <v>661</v>
      </c>
      <c r="V113" s="6">
        <v>35.447248289999997</v>
      </c>
      <c r="W113" s="6">
        <v>139.63387549999999</v>
      </c>
      <c r="X113" s="6">
        <v>104</v>
      </c>
      <c r="Y113" s="6" t="s">
        <v>844</v>
      </c>
      <c r="Z113" s="6">
        <v>1003002</v>
      </c>
      <c r="AA113" s="6" t="s">
        <v>120</v>
      </c>
      <c r="AB113" s="6">
        <v>100300214</v>
      </c>
      <c r="AC113" s="6" t="s">
        <v>655</v>
      </c>
      <c r="AD113" s="6">
        <v>37</v>
      </c>
      <c r="AE113" s="6">
        <v>1</v>
      </c>
      <c r="AF113" s="6" t="s">
        <v>34</v>
      </c>
      <c r="AG113" s="6" t="s">
        <v>100</v>
      </c>
      <c r="AH113" s="6">
        <v>420</v>
      </c>
      <c r="AI113" s="6" t="s">
        <v>95</v>
      </c>
      <c r="AJ113" s="21" t="str">
        <f t="shared" si="128"/>
        <v>徒歩</v>
      </c>
      <c r="AK113" s="21" t="str">
        <f t="shared" si="205"/>
        <v>鉄道</v>
      </c>
      <c r="AL113" s="6">
        <v>4.9000000000000004</v>
      </c>
      <c r="AM113" s="6">
        <v>1</v>
      </c>
      <c r="AN113" s="6">
        <v>431</v>
      </c>
      <c r="AO113" s="6">
        <v>2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1</v>
      </c>
      <c r="BB113" s="6">
        <v>408</v>
      </c>
      <c r="BC113" s="6">
        <v>2</v>
      </c>
      <c r="BD113" s="6">
        <v>1</v>
      </c>
      <c r="BE113" s="6">
        <v>408</v>
      </c>
      <c r="BF113" s="6">
        <v>4.9000000000000004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</row>
    <row r="114" spans="1:67" s="37" customFormat="1" ht="17" customHeight="1">
      <c r="A114" s="36">
        <v>256072</v>
      </c>
      <c r="B114" s="37" t="s">
        <v>75</v>
      </c>
      <c r="C114" s="37">
        <v>200</v>
      </c>
      <c r="D114" s="37" t="s">
        <v>85</v>
      </c>
      <c r="E114" s="26">
        <v>0</v>
      </c>
      <c r="F114" s="21" t="str">
        <f t="shared" si="206"/>
        <v>業務</v>
      </c>
      <c r="G114" s="26"/>
      <c r="H114" s="38">
        <v>40123.736215277779</v>
      </c>
      <c r="I114" s="38">
        <v>40123.769432870373</v>
      </c>
      <c r="J114" s="39"/>
      <c r="K114" s="28">
        <f t="shared" ref="K114" si="210">J111+J112+J113+J114</f>
        <v>0.39390046296466608</v>
      </c>
      <c r="L114" s="37">
        <v>2870</v>
      </c>
      <c r="M114" s="40">
        <v>9795.0476687138325</v>
      </c>
      <c r="N114" s="37">
        <v>35.44187848</v>
      </c>
      <c r="O114" s="37">
        <v>139.63476600000001</v>
      </c>
      <c r="P114" s="37">
        <v>104</v>
      </c>
      <c r="Q114" s="37" t="s">
        <v>844</v>
      </c>
      <c r="R114" s="37">
        <v>1003018</v>
      </c>
      <c r="S114" s="37" t="s">
        <v>414</v>
      </c>
      <c r="T114" s="37">
        <v>100301801</v>
      </c>
      <c r="U114" s="37" t="s">
        <v>670</v>
      </c>
      <c r="V114" s="37">
        <v>35.406408939999999</v>
      </c>
      <c r="W114" s="37">
        <v>139.53579790000001</v>
      </c>
      <c r="X114" s="37">
        <v>110</v>
      </c>
      <c r="Y114" s="37" t="s">
        <v>846</v>
      </c>
      <c r="Z114" s="37">
        <v>1009029</v>
      </c>
      <c r="AA114" s="37" t="s">
        <v>437</v>
      </c>
      <c r="AB114" s="37">
        <v>100902901</v>
      </c>
      <c r="AC114" s="37" t="s">
        <v>727</v>
      </c>
      <c r="AD114" s="37">
        <v>37</v>
      </c>
      <c r="AE114" s="37">
        <v>1</v>
      </c>
      <c r="AF114" s="37" t="s">
        <v>34</v>
      </c>
      <c r="AG114" s="37" t="s">
        <v>100</v>
      </c>
      <c r="AH114" s="37">
        <v>200</v>
      </c>
      <c r="AI114" s="37" t="s">
        <v>94</v>
      </c>
      <c r="AJ114" s="21" t="str">
        <f t="shared" si="128"/>
        <v>徒歩</v>
      </c>
      <c r="AK114" s="26"/>
      <c r="AL114" s="37">
        <v>37.1</v>
      </c>
      <c r="AM114" s="37">
        <v>1</v>
      </c>
      <c r="AN114" s="37">
        <v>13582</v>
      </c>
      <c r="AO114" s="37">
        <v>24.1</v>
      </c>
      <c r="AP114" s="37">
        <v>1</v>
      </c>
      <c r="AQ114" s="37">
        <v>19</v>
      </c>
      <c r="AR114" s="37">
        <v>290</v>
      </c>
      <c r="AS114" s="37" t="s">
        <v>120</v>
      </c>
      <c r="AT114" s="37" t="s">
        <v>125</v>
      </c>
      <c r="AU114" s="37">
        <v>1</v>
      </c>
      <c r="AV114" s="37">
        <v>637</v>
      </c>
      <c r="AW114" s="37">
        <v>7.6</v>
      </c>
      <c r="AX114" s="37">
        <v>830</v>
      </c>
      <c r="AY114" s="37">
        <v>10.5</v>
      </c>
      <c r="AZ114" s="37">
        <v>37.1</v>
      </c>
      <c r="BA114" s="37">
        <v>1</v>
      </c>
      <c r="BB114" s="37">
        <v>11449</v>
      </c>
      <c r="BC114" s="37">
        <v>57.2</v>
      </c>
      <c r="BD114" s="37">
        <v>1</v>
      </c>
      <c r="BE114" s="37">
        <v>11449</v>
      </c>
      <c r="BF114" s="37">
        <v>144.5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0</v>
      </c>
      <c r="BM114" s="37">
        <v>0</v>
      </c>
      <c r="BN114" s="37">
        <v>0</v>
      </c>
      <c r="BO114" s="37">
        <v>0</v>
      </c>
    </row>
    <row r="115" spans="1:67" s="31" customFormat="1" ht="17" customHeight="1">
      <c r="A115" s="30">
        <v>256116</v>
      </c>
      <c r="B115" s="31" t="s">
        <v>75</v>
      </c>
      <c r="C115" s="31">
        <v>600</v>
      </c>
      <c r="D115" s="31" t="s">
        <v>91</v>
      </c>
      <c r="E115" s="16">
        <v>3</v>
      </c>
      <c r="F115" s="16"/>
      <c r="G115" s="16" t="str">
        <f t="shared" ref="G115:G117" si="211">D116</f>
        <v>その他</v>
      </c>
      <c r="H115" s="32">
        <v>40124.430601851855</v>
      </c>
      <c r="I115" s="32">
        <v>40124.482997685183</v>
      </c>
      <c r="J115" s="33">
        <v>0.12773148147971369</v>
      </c>
      <c r="K115" s="18">
        <f t="shared" ref="K115" si="212">J115+J116+J117+J118</f>
        <v>0.20587962962599704</v>
      </c>
      <c r="L115" s="31">
        <v>4527</v>
      </c>
      <c r="M115" s="34">
        <v>34583.848889748559</v>
      </c>
      <c r="N115" s="31">
        <v>35.406188960000001</v>
      </c>
      <c r="O115" s="31">
        <v>139.5355189</v>
      </c>
      <c r="P115" s="31">
        <v>110</v>
      </c>
      <c r="Q115" s="31" t="s">
        <v>846</v>
      </c>
      <c r="R115" s="31">
        <v>1009029</v>
      </c>
      <c r="S115" s="31" t="s">
        <v>437</v>
      </c>
      <c r="T115" s="31">
        <v>100902901</v>
      </c>
      <c r="U115" s="31" t="s">
        <v>727</v>
      </c>
      <c r="V115" s="31">
        <v>35.283059510000001</v>
      </c>
      <c r="W115" s="31">
        <v>139.1853083</v>
      </c>
      <c r="X115" s="31">
        <v>206</v>
      </c>
      <c r="Y115" s="31" t="s">
        <v>858</v>
      </c>
      <c r="Z115" s="31">
        <v>1004012</v>
      </c>
      <c r="AA115" s="31" t="s">
        <v>434</v>
      </c>
      <c r="AB115" s="31">
        <v>206060803</v>
      </c>
      <c r="AC115" s="31" t="s">
        <v>817</v>
      </c>
      <c r="AD115" s="31">
        <v>37</v>
      </c>
      <c r="AE115" s="31">
        <v>1</v>
      </c>
      <c r="AF115" s="31" t="s">
        <v>34</v>
      </c>
      <c r="AG115" s="31" t="s">
        <v>100</v>
      </c>
      <c r="AH115" s="31">
        <v>200</v>
      </c>
      <c r="AI115" s="31" t="s">
        <v>94</v>
      </c>
      <c r="AJ115" s="16"/>
      <c r="AK115" s="16" t="str">
        <f t="shared" ref="AK115:AK117" si="213">AI116</f>
        <v>自動車</v>
      </c>
      <c r="AL115" s="31">
        <v>72.099999999999994</v>
      </c>
      <c r="AM115" s="31">
        <v>1</v>
      </c>
      <c r="AN115" s="31">
        <v>41284</v>
      </c>
      <c r="AO115" s="31">
        <v>65.8</v>
      </c>
      <c r="AP115" s="31">
        <v>1</v>
      </c>
      <c r="AQ115" s="31">
        <v>46</v>
      </c>
      <c r="AR115" s="31">
        <v>650</v>
      </c>
      <c r="AS115" s="31" t="s">
        <v>125</v>
      </c>
      <c r="AT115" s="31" t="s">
        <v>226</v>
      </c>
      <c r="AU115" s="31">
        <v>0</v>
      </c>
      <c r="AV115" s="31">
        <v>823</v>
      </c>
      <c r="AW115" s="31">
        <v>10.4</v>
      </c>
      <c r="AX115" s="31">
        <v>1270</v>
      </c>
      <c r="AY115" s="31">
        <v>15.7</v>
      </c>
      <c r="AZ115" s="31">
        <v>72.099999999999994</v>
      </c>
      <c r="BA115" s="31">
        <v>1</v>
      </c>
      <c r="BB115" s="31">
        <v>37938</v>
      </c>
      <c r="BC115" s="31">
        <v>189.7</v>
      </c>
      <c r="BD115" s="31">
        <v>1</v>
      </c>
      <c r="BE115" s="31">
        <v>37938</v>
      </c>
      <c r="BF115" s="31">
        <v>474.6</v>
      </c>
      <c r="BG115" s="31">
        <v>0</v>
      </c>
      <c r="BH115" s="31">
        <v>0</v>
      </c>
      <c r="BI115" s="31">
        <v>0</v>
      </c>
      <c r="BJ115" s="31">
        <v>0</v>
      </c>
      <c r="BK115" s="31">
        <v>0</v>
      </c>
      <c r="BL115" s="31">
        <v>0</v>
      </c>
      <c r="BM115" s="31">
        <v>0</v>
      </c>
      <c r="BN115" s="31">
        <v>0</v>
      </c>
      <c r="BO115" s="31">
        <v>0</v>
      </c>
    </row>
    <row r="116" spans="1:67" s="6" customFormat="1" ht="17" customHeight="1">
      <c r="A116" s="35">
        <v>256152</v>
      </c>
      <c r="B116" s="6" t="s">
        <v>75</v>
      </c>
      <c r="C116" s="6">
        <v>999</v>
      </c>
      <c r="D116" s="6" t="s">
        <v>84</v>
      </c>
      <c r="E116" s="21">
        <v>2</v>
      </c>
      <c r="F116" s="21" t="str">
        <f t="shared" ref="F116:F118" si="214">D115</f>
        <v>食事</v>
      </c>
      <c r="G116" s="21" t="str">
        <f t="shared" si="211"/>
        <v>買い物</v>
      </c>
      <c r="H116" s="7">
        <v>40124.610729166663</v>
      </c>
      <c r="I116" s="7">
        <v>40124.613229166665</v>
      </c>
      <c r="J116" s="13">
        <v>7.4039351849933155E-2</v>
      </c>
      <c r="K116" s="23">
        <f t="shared" ref="K116" si="215">J115+J116+J117+J118</f>
        <v>0.20587962962599704</v>
      </c>
      <c r="L116" s="6">
        <v>216</v>
      </c>
      <c r="M116" s="10">
        <v>852.82341941153277</v>
      </c>
      <c r="N116" s="6">
        <v>35.279717529999999</v>
      </c>
      <c r="O116" s="6">
        <v>139.1831249</v>
      </c>
      <c r="P116" s="6">
        <v>206</v>
      </c>
      <c r="Q116" s="6" t="s">
        <v>858</v>
      </c>
      <c r="R116" s="6">
        <v>2061204</v>
      </c>
      <c r="S116" s="6" t="s">
        <v>460</v>
      </c>
      <c r="T116" s="6">
        <v>206120409</v>
      </c>
      <c r="U116" s="6" t="s">
        <v>756</v>
      </c>
      <c r="V116" s="6">
        <v>35.274379879999998</v>
      </c>
      <c r="W116" s="6">
        <v>139.1763765</v>
      </c>
      <c r="X116" s="6">
        <v>206</v>
      </c>
      <c r="Y116" s="6" t="s">
        <v>858</v>
      </c>
      <c r="Z116" s="6">
        <v>2061201</v>
      </c>
      <c r="AA116" s="6" t="s">
        <v>486</v>
      </c>
      <c r="AB116" s="6">
        <v>206120104</v>
      </c>
      <c r="AC116" s="6" t="s">
        <v>818</v>
      </c>
      <c r="AD116" s="6">
        <v>37</v>
      </c>
      <c r="AE116" s="6">
        <v>1</v>
      </c>
      <c r="AF116" s="6" t="s">
        <v>34</v>
      </c>
      <c r="AG116" s="6" t="s">
        <v>100</v>
      </c>
      <c r="AH116" s="6">
        <v>100</v>
      </c>
      <c r="AI116" s="6" t="s">
        <v>93</v>
      </c>
      <c r="AJ116" s="21" t="str">
        <f t="shared" ref="AJ116" si="216">AI115</f>
        <v>鉄道</v>
      </c>
      <c r="AK116" s="21" t="str">
        <f t="shared" si="213"/>
        <v>鉄道</v>
      </c>
      <c r="AL116" s="6">
        <v>4.5999999999999996</v>
      </c>
      <c r="AM116" s="6">
        <v>1</v>
      </c>
      <c r="AN116" s="6">
        <v>1137</v>
      </c>
      <c r="AO116" s="6">
        <v>4.5999999999999996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1</v>
      </c>
      <c r="BB116" s="6">
        <v>1074</v>
      </c>
      <c r="BC116" s="6">
        <v>5.4</v>
      </c>
      <c r="BD116" s="6">
        <v>1</v>
      </c>
      <c r="BE116" s="6">
        <v>1074</v>
      </c>
      <c r="BF116" s="6">
        <v>13.3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</row>
    <row r="117" spans="1:67" s="6" customFormat="1" ht="17" customHeight="1">
      <c r="A117" s="35">
        <v>256167</v>
      </c>
      <c r="B117" s="6" t="s">
        <v>75</v>
      </c>
      <c r="C117" s="6">
        <v>500</v>
      </c>
      <c r="D117" s="6" t="s">
        <v>33</v>
      </c>
      <c r="E117" s="21">
        <v>1</v>
      </c>
      <c r="F117" s="21" t="str">
        <f t="shared" si="214"/>
        <v>その他</v>
      </c>
      <c r="G117" s="21" t="str">
        <f t="shared" si="211"/>
        <v>帰宅</v>
      </c>
      <c r="H117" s="7">
        <v>40124.687268518515</v>
      </c>
      <c r="I117" s="7">
        <v>40124.733263888891</v>
      </c>
      <c r="J117" s="13">
        <v>4.1087962963501923E-3</v>
      </c>
      <c r="K117" s="23">
        <f t="shared" ref="K117" si="217">J115+J116+J117+J118</f>
        <v>0.20587962962599704</v>
      </c>
      <c r="L117" s="6">
        <v>3974</v>
      </c>
      <c r="M117" s="10">
        <v>35118.409033332806</v>
      </c>
      <c r="N117" s="6">
        <v>35.275366890000001</v>
      </c>
      <c r="O117" s="6">
        <v>139.17714899999999</v>
      </c>
      <c r="P117" s="6">
        <v>206</v>
      </c>
      <c r="Q117" s="6" t="s">
        <v>858</v>
      </c>
      <c r="R117" s="6">
        <v>2060604</v>
      </c>
      <c r="S117" s="6" t="s">
        <v>461</v>
      </c>
      <c r="T117" s="6">
        <v>206060402</v>
      </c>
      <c r="U117" s="6" t="s">
        <v>757</v>
      </c>
      <c r="V117" s="6">
        <v>35.400068169999997</v>
      </c>
      <c r="W117" s="6">
        <v>139.53291720000001</v>
      </c>
      <c r="X117" s="6">
        <v>110</v>
      </c>
      <c r="Y117" s="6" t="s">
        <v>846</v>
      </c>
      <c r="Z117" s="6">
        <v>1009018</v>
      </c>
      <c r="AA117" s="6" t="s">
        <v>125</v>
      </c>
      <c r="AB117" s="6">
        <v>100901802</v>
      </c>
      <c r="AC117" s="6" t="s">
        <v>729</v>
      </c>
      <c r="AD117" s="6">
        <v>37</v>
      </c>
      <c r="AE117" s="6">
        <v>1</v>
      </c>
      <c r="AF117" s="6" t="s">
        <v>34</v>
      </c>
      <c r="AG117" s="6" t="s">
        <v>100</v>
      </c>
      <c r="AH117" s="6">
        <v>200</v>
      </c>
      <c r="AI117" s="6" t="s">
        <v>94</v>
      </c>
      <c r="AJ117" s="21" t="str">
        <f t="shared" si="128"/>
        <v>自動車</v>
      </c>
      <c r="AK117" s="21" t="str">
        <f t="shared" si="213"/>
        <v>徒歩</v>
      </c>
      <c r="AL117" s="6">
        <v>48.7</v>
      </c>
      <c r="AM117" s="6">
        <v>1</v>
      </c>
      <c r="AN117" s="6">
        <v>39997</v>
      </c>
      <c r="AO117" s="6">
        <v>57.2</v>
      </c>
      <c r="AP117" s="6">
        <v>1</v>
      </c>
      <c r="AQ117" s="6">
        <v>41</v>
      </c>
      <c r="AR117" s="6">
        <v>650</v>
      </c>
      <c r="AS117" s="6" t="s">
        <v>226</v>
      </c>
      <c r="AT117" s="6" t="s">
        <v>125</v>
      </c>
      <c r="AU117" s="6">
        <v>0</v>
      </c>
      <c r="AV117" s="6">
        <v>335</v>
      </c>
      <c r="AW117" s="6">
        <v>4.5</v>
      </c>
      <c r="AX117" s="6">
        <v>256</v>
      </c>
      <c r="AY117" s="6">
        <v>3.2</v>
      </c>
      <c r="AZ117" s="6">
        <v>48.7</v>
      </c>
      <c r="BA117" s="6">
        <v>1</v>
      </c>
      <c r="BB117" s="6">
        <v>37877</v>
      </c>
      <c r="BC117" s="6">
        <v>189.4</v>
      </c>
      <c r="BD117" s="6">
        <v>1</v>
      </c>
      <c r="BE117" s="6">
        <v>37877</v>
      </c>
      <c r="BF117" s="6">
        <v>472.7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</row>
    <row r="118" spans="1:67" s="37" customFormat="1" ht="17" customHeight="1">
      <c r="A118" s="36">
        <v>256172</v>
      </c>
      <c r="B118" s="37" t="s">
        <v>75</v>
      </c>
      <c r="C118" s="37">
        <v>200</v>
      </c>
      <c r="D118" s="37" t="s">
        <v>85</v>
      </c>
      <c r="E118" s="26">
        <v>0</v>
      </c>
      <c r="F118" s="21" t="str">
        <f t="shared" si="214"/>
        <v>買い物</v>
      </c>
      <c r="G118" s="26"/>
      <c r="H118" s="38">
        <v>40124.737372685187</v>
      </c>
      <c r="I118" s="38">
        <v>40124.749305555553</v>
      </c>
      <c r="J118" s="39"/>
      <c r="K118" s="28">
        <f t="shared" ref="K118" si="218">J115+J116+J117+J118</f>
        <v>0.20587962962599704</v>
      </c>
      <c r="L118" s="37">
        <v>1031</v>
      </c>
      <c r="M118" s="40">
        <v>706.62626049863479</v>
      </c>
      <c r="N118" s="37">
        <v>35.400588509999999</v>
      </c>
      <c r="O118" s="37">
        <v>139.5328475</v>
      </c>
      <c r="P118" s="37">
        <v>110</v>
      </c>
      <c r="Q118" s="37" t="s">
        <v>846</v>
      </c>
      <c r="R118" s="37">
        <v>1009018</v>
      </c>
      <c r="S118" s="37" t="s">
        <v>125</v>
      </c>
      <c r="T118" s="37">
        <v>100901802</v>
      </c>
      <c r="U118" s="37" t="s">
        <v>729</v>
      </c>
      <c r="V118" s="37">
        <v>35.406494729999999</v>
      </c>
      <c r="W118" s="37">
        <v>139.53572819999999</v>
      </c>
      <c r="X118" s="37">
        <v>110</v>
      </c>
      <c r="Y118" s="37" t="s">
        <v>846</v>
      </c>
      <c r="Z118" s="37">
        <v>1009029</v>
      </c>
      <c r="AA118" s="37" t="s">
        <v>437</v>
      </c>
      <c r="AB118" s="37">
        <v>100902901</v>
      </c>
      <c r="AC118" s="37" t="s">
        <v>727</v>
      </c>
      <c r="AD118" s="37">
        <v>37</v>
      </c>
      <c r="AE118" s="37">
        <v>1</v>
      </c>
      <c r="AF118" s="37" t="s">
        <v>34</v>
      </c>
      <c r="AG118" s="37" t="s">
        <v>100</v>
      </c>
      <c r="AH118" s="37">
        <v>420</v>
      </c>
      <c r="AI118" s="37" t="s">
        <v>95</v>
      </c>
      <c r="AJ118" s="21" t="str">
        <f t="shared" si="128"/>
        <v>鉄道</v>
      </c>
      <c r="AK118" s="26"/>
      <c r="AL118" s="37">
        <v>12.5</v>
      </c>
      <c r="AM118" s="37">
        <v>1</v>
      </c>
      <c r="AN118" s="37">
        <v>4347</v>
      </c>
      <c r="AO118" s="37">
        <v>17.5</v>
      </c>
      <c r="AP118" s="37">
        <v>0</v>
      </c>
      <c r="AQ118" s="37">
        <v>0</v>
      </c>
      <c r="AR118" s="37">
        <v>0</v>
      </c>
      <c r="AS118" s="37">
        <v>0</v>
      </c>
      <c r="AT118" s="37">
        <v>0</v>
      </c>
      <c r="AU118" s="37">
        <v>0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1</v>
      </c>
      <c r="BB118" s="37">
        <v>1008</v>
      </c>
      <c r="BC118" s="37">
        <v>5</v>
      </c>
      <c r="BD118" s="37">
        <v>1</v>
      </c>
      <c r="BE118" s="37">
        <v>1008</v>
      </c>
      <c r="BF118" s="37">
        <v>12.5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0</v>
      </c>
      <c r="BM118" s="37">
        <v>0</v>
      </c>
      <c r="BN118" s="37">
        <v>0</v>
      </c>
      <c r="BO118" s="37">
        <v>0</v>
      </c>
    </row>
    <row r="119" spans="1:67" s="31" customFormat="1" ht="17" customHeight="1">
      <c r="A119" s="30">
        <v>256202</v>
      </c>
      <c r="B119" s="31" t="s">
        <v>75</v>
      </c>
      <c r="C119" s="31">
        <v>999</v>
      </c>
      <c r="D119" s="31" t="s">
        <v>84</v>
      </c>
      <c r="E119" s="16">
        <v>3</v>
      </c>
      <c r="F119" s="16"/>
      <c r="G119" s="16" t="str">
        <f t="shared" ref="G119:G121" si="219">D120</f>
        <v>食事</v>
      </c>
      <c r="H119" s="32">
        <v>40125.494537037041</v>
      </c>
      <c r="I119" s="32">
        <v>40125.544687499998</v>
      </c>
      <c r="J119" s="33">
        <v>9.8576388889341615E-2</v>
      </c>
      <c r="K119" s="18">
        <f t="shared" ref="K119" si="220">J119+J120+J121+J122</f>
        <v>0.13134259259095415</v>
      </c>
      <c r="L119" s="31">
        <v>4333</v>
      </c>
      <c r="M119" s="34">
        <v>9413.0447484578071</v>
      </c>
      <c r="N119" s="31">
        <v>35.403705309999999</v>
      </c>
      <c r="O119" s="31">
        <v>139.5344192</v>
      </c>
      <c r="P119" s="31">
        <v>110</v>
      </c>
      <c r="Q119" s="31" t="s">
        <v>846</v>
      </c>
      <c r="R119" s="31">
        <v>1009018</v>
      </c>
      <c r="S119" s="31" t="s">
        <v>125</v>
      </c>
      <c r="T119" s="31">
        <v>100901802</v>
      </c>
      <c r="U119" s="31" t="s">
        <v>729</v>
      </c>
      <c r="V119" s="31">
        <v>35.472697080000003</v>
      </c>
      <c r="W119" s="31">
        <v>139.5946562</v>
      </c>
      <c r="X119" s="31">
        <v>106</v>
      </c>
      <c r="Y119" s="31" t="s">
        <v>841</v>
      </c>
      <c r="Z119" s="31">
        <v>1005016</v>
      </c>
      <c r="AA119" s="31" t="s">
        <v>372</v>
      </c>
      <c r="AB119" s="31">
        <v>100501604</v>
      </c>
      <c r="AC119" s="31" t="s">
        <v>568</v>
      </c>
      <c r="AD119" s="31">
        <v>37</v>
      </c>
      <c r="AE119" s="31">
        <v>1</v>
      </c>
      <c r="AF119" s="31" t="s">
        <v>34</v>
      </c>
      <c r="AG119" s="31" t="s">
        <v>100</v>
      </c>
      <c r="AH119" s="31">
        <v>200</v>
      </c>
      <c r="AI119" s="31" t="s">
        <v>94</v>
      </c>
      <c r="AJ119" s="16"/>
      <c r="AK119" s="16" t="str">
        <f t="shared" ref="AK119:AK121" si="221">AI120</f>
        <v>徒歩</v>
      </c>
      <c r="AL119" s="31">
        <v>41.7</v>
      </c>
      <c r="AM119" s="31">
        <v>1</v>
      </c>
      <c r="AN119" s="31">
        <v>10688</v>
      </c>
      <c r="AO119" s="31">
        <v>15.7</v>
      </c>
      <c r="AP119" s="31">
        <v>1</v>
      </c>
      <c r="AQ119" s="31">
        <v>19</v>
      </c>
      <c r="AR119" s="31">
        <v>410</v>
      </c>
      <c r="AS119" s="31" t="s">
        <v>125</v>
      </c>
      <c r="AT119" s="31" t="s">
        <v>242</v>
      </c>
      <c r="AU119" s="31">
        <v>1</v>
      </c>
      <c r="AV119" s="31">
        <v>418</v>
      </c>
      <c r="AW119" s="31">
        <v>5.7</v>
      </c>
      <c r="AX119" s="31">
        <v>1240</v>
      </c>
      <c r="AY119" s="31">
        <v>17</v>
      </c>
      <c r="AZ119" s="31">
        <v>41.7</v>
      </c>
      <c r="BA119" s="31">
        <v>1</v>
      </c>
      <c r="BB119" s="31">
        <v>10982</v>
      </c>
      <c r="BC119" s="31">
        <v>54.9</v>
      </c>
      <c r="BD119" s="31">
        <v>1</v>
      </c>
      <c r="BE119" s="31">
        <v>10982</v>
      </c>
      <c r="BF119" s="31">
        <v>139.1</v>
      </c>
      <c r="BG119" s="31">
        <v>0</v>
      </c>
      <c r="BH119" s="31">
        <v>0</v>
      </c>
      <c r="BI119" s="31">
        <v>0</v>
      </c>
      <c r="BJ119" s="31">
        <v>0</v>
      </c>
      <c r="BK119" s="31">
        <v>0</v>
      </c>
      <c r="BL119" s="31">
        <v>0</v>
      </c>
      <c r="BM119" s="31">
        <v>0</v>
      </c>
      <c r="BN119" s="31">
        <v>0</v>
      </c>
      <c r="BO119" s="31">
        <v>0</v>
      </c>
    </row>
    <row r="120" spans="1:67" s="6" customFormat="1" ht="17" customHeight="1">
      <c r="A120" s="35">
        <v>256225</v>
      </c>
      <c r="B120" s="6" t="s">
        <v>75</v>
      </c>
      <c r="C120" s="6">
        <v>600</v>
      </c>
      <c r="D120" s="6" t="s">
        <v>91</v>
      </c>
      <c r="E120" s="21">
        <v>2</v>
      </c>
      <c r="F120" s="21" t="str">
        <f t="shared" ref="F120:F122" si="222">D119</f>
        <v>その他</v>
      </c>
      <c r="G120" s="21" t="str">
        <f t="shared" si="219"/>
        <v>買い物</v>
      </c>
      <c r="H120" s="7">
        <v>40125.643263888887</v>
      </c>
      <c r="I120" s="7">
        <v>40125.65353009259</v>
      </c>
      <c r="J120" s="13">
        <v>3.1921296300424729E-2</v>
      </c>
      <c r="K120" s="23">
        <f t="shared" ref="K120" si="223">J119+J120+J121+J122</f>
        <v>0.13134259259095415</v>
      </c>
      <c r="L120" s="6">
        <v>887</v>
      </c>
      <c r="M120" s="10">
        <v>416.48978022584333</v>
      </c>
      <c r="N120" s="6">
        <v>35.467037589999997</v>
      </c>
      <c r="O120" s="6">
        <v>139.58951709999999</v>
      </c>
      <c r="P120" s="6">
        <v>106</v>
      </c>
      <c r="Q120" s="6" t="s">
        <v>841</v>
      </c>
      <c r="R120" s="6">
        <v>1005014</v>
      </c>
      <c r="S120" s="6" t="s">
        <v>384</v>
      </c>
      <c r="T120" s="6">
        <v>100501401</v>
      </c>
      <c r="U120" s="6" t="s">
        <v>582</v>
      </c>
      <c r="V120" s="6">
        <v>35.464065660000003</v>
      </c>
      <c r="W120" s="6">
        <v>139.5867169</v>
      </c>
      <c r="X120" s="6">
        <v>106</v>
      </c>
      <c r="Y120" s="6" t="s">
        <v>841</v>
      </c>
      <c r="Z120" s="6">
        <v>1005013</v>
      </c>
      <c r="AA120" s="6" t="s">
        <v>204</v>
      </c>
      <c r="AB120" s="6">
        <v>100501305</v>
      </c>
      <c r="AC120" s="6" t="s">
        <v>787</v>
      </c>
      <c r="AD120" s="6">
        <v>37</v>
      </c>
      <c r="AE120" s="6">
        <v>1</v>
      </c>
      <c r="AF120" s="6" t="s">
        <v>34</v>
      </c>
      <c r="AG120" s="6" t="s">
        <v>100</v>
      </c>
      <c r="AH120" s="6">
        <v>420</v>
      </c>
      <c r="AI120" s="6" t="s">
        <v>95</v>
      </c>
      <c r="AJ120" s="21" t="str">
        <f t="shared" ref="AJ120" si="224">AI119</f>
        <v>鉄道</v>
      </c>
      <c r="AK120" s="21" t="str">
        <f t="shared" si="221"/>
        <v>鉄道</v>
      </c>
      <c r="AL120" s="6">
        <v>5.7</v>
      </c>
      <c r="AM120" s="6">
        <v>1</v>
      </c>
      <c r="AN120" s="6">
        <v>1040</v>
      </c>
      <c r="AO120" s="6">
        <v>4.2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973</v>
      </c>
      <c r="AW120" s="6">
        <v>11.9</v>
      </c>
      <c r="AX120" s="6">
        <v>828</v>
      </c>
      <c r="AY120" s="6">
        <v>11.8</v>
      </c>
      <c r="AZ120" s="6">
        <v>0</v>
      </c>
      <c r="BA120" s="6">
        <v>1</v>
      </c>
      <c r="BB120" s="6">
        <v>469</v>
      </c>
      <c r="BC120" s="6">
        <v>2.2999999999999998</v>
      </c>
      <c r="BD120" s="6">
        <v>1</v>
      </c>
      <c r="BE120" s="6">
        <v>469</v>
      </c>
      <c r="BF120" s="6">
        <v>5.7</v>
      </c>
      <c r="BG120" s="6">
        <v>1</v>
      </c>
      <c r="BH120" s="6">
        <v>1.48</v>
      </c>
      <c r="BI120" s="6">
        <v>5</v>
      </c>
      <c r="BJ120" s="6">
        <v>210</v>
      </c>
      <c r="BK120" s="6">
        <v>414</v>
      </c>
      <c r="BL120" s="6">
        <v>6.2</v>
      </c>
      <c r="BM120" s="6">
        <v>279</v>
      </c>
      <c r="BN120" s="6">
        <v>4.2</v>
      </c>
      <c r="BO120" s="6">
        <v>15.399999999999999</v>
      </c>
    </row>
    <row r="121" spans="1:67" s="6" customFormat="1" ht="17" customHeight="1">
      <c r="A121" s="35">
        <v>256237</v>
      </c>
      <c r="B121" s="6" t="s">
        <v>75</v>
      </c>
      <c r="C121" s="6">
        <v>500</v>
      </c>
      <c r="D121" s="6" t="s">
        <v>33</v>
      </c>
      <c r="E121" s="21">
        <v>1</v>
      </c>
      <c r="F121" s="21" t="str">
        <f t="shared" si="222"/>
        <v>食事</v>
      </c>
      <c r="G121" s="21" t="str">
        <f t="shared" si="219"/>
        <v>帰宅</v>
      </c>
      <c r="H121" s="7">
        <v>40125.68545138889</v>
      </c>
      <c r="I121" s="7">
        <v>40125.718668981484</v>
      </c>
      <c r="J121" s="13">
        <v>8.4490740118781105E-4</v>
      </c>
      <c r="K121" s="23">
        <f t="shared" ref="K121" si="225">J119+J120+J121+J122</f>
        <v>0.13134259259095415</v>
      </c>
      <c r="L121" s="6">
        <v>2870</v>
      </c>
      <c r="M121" s="10">
        <v>8502.5557898679635</v>
      </c>
      <c r="N121" s="6">
        <v>35.46361512</v>
      </c>
      <c r="O121" s="6">
        <v>139.58695829999999</v>
      </c>
      <c r="P121" s="6">
        <v>106</v>
      </c>
      <c r="Q121" s="6" t="s">
        <v>841</v>
      </c>
      <c r="R121" s="6">
        <v>1005009</v>
      </c>
      <c r="S121" s="6" t="s">
        <v>390</v>
      </c>
      <c r="T121" s="6">
        <v>100500901</v>
      </c>
      <c r="U121" s="6" t="s">
        <v>591</v>
      </c>
      <c r="V121" s="6">
        <v>35.40064752</v>
      </c>
      <c r="W121" s="6">
        <v>139.5336896</v>
      </c>
      <c r="X121" s="6">
        <v>110</v>
      </c>
      <c r="Y121" s="6" t="s">
        <v>846</v>
      </c>
      <c r="Z121" s="6">
        <v>1009018</v>
      </c>
      <c r="AA121" s="6" t="s">
        <v>125</v>
      </c>
      <c r="AB121" s="6">
        <v>100901802</v>
      </c>
      <c r="AC121" s="6" t="s">
        <v>729</v>
      </c>
      <c r="AD121" s="6">
        <v>37</v>
      </c>
      <c r="AE121" s="6">
        <v>1</v>
      </c>
      <c r="AF121" s="6" t="s">
        <v>34</v>
      </c>
      <c r="AG121" s="6" t="s">
        <v>100</v>
      </c>
      <c r="AH121" s="6">
        <v>200</v>
      </c>
      <c r="AI121" s="6" t="s">
        <v>94</v>
      </c>
      <c r="AJ121" s="21" t="str">
        <f t="shared" si="128"/>
        <v>徒歩</v>
      </c>
      <c r="AK121" s="21" t="str">
        <f t="shared" si="221"/>
        <v>徒歩</v>
      </c>
      <c r="AL121" s="6">
        <v>43.5</v>
      </c>
      <c r="AM121" s="6">
        <v>1</v>
      </c>
      <c r="AN121" s="6">
        <v>10453</v>
      </c>
      <c r="AO121" s="6">
        <v>19.100000000000001</v>
      </c>
      <c r="AP121" s="6">
        <v>1</v>
      </c>
      <c r="AQ121" s="6">
        <v>30</v>
      </c>
      <c r="AR121" s="6">
        <v>380</v>
      </c>
      <c r="AS121" s="6" t="s">
        <v>245</v>
      </c>
      <c r="AT121" s="6" t="s">
        <v>125</v>
      </c>
      <c r="AU121" s="6">
        <v>2</v>
      </c>
      <c r="AV121" s="6">
        <v>917</v>
      </c>
      <c r="AW121" s="6">
        <v>11.1</v>
      </c>
      <c r="AX121" s="6">
        <v>198</v>
      </c>
      <c r="AY121" s="6">
        <v>2.4</v>
      </c>
      <c r="AZ121" s="6">
        <v>43.5</v>
      </c>
      <c r="BA121" s="6">
        <v>1</v>
      </c>
      <c r="BB121" s="6">
        <v>9706</v>
      </c>
      <c r="BC121" s="6">
        <v>48.5</v>
      </c>
      <c r="BD121" s="6">
        <v>1</v>
      </c>
      <c r="BE121" s="6">
        <v>9706</v>
      </c>
      <c r="BF121" s="6">
        <v>121.8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</row>
    <row r="122" spans="1:67" s="37" customFormat="1" ht="17" customHeight="1">
      <c r="A122" s="36">
        <v>256242</v>
      </c>
      <c r="B122" s="37" t="s">
        <v>75</v>
      </c>
      <c r="C122" s="37">
        <v>200</v>
      </c>
      <c r="D122" s="37" t="s">
        <v>85</v>
      </c>
      <c r="E122" s="26">
        <v>0</v>
      </c>
      <c r="F122" s="21" t="str">
        <f t="shared" si="222"/>
        <v>買い物</v>
      </c>
      <c r="G122" s="26"/>
      <c r="H122" s="38">
        <v>40125.719513888886</v>
      </c>
      <c r="I122" s="38">
        <v>40125.727731481478</v>
      </c>
      <c r="J122" s="39"/>
      <c r="K122" s="28">
        <f t="shared" ref="K122" si="226">J119+J120+J121+J122</f>
        <v>0.13134259259095415</v>
      </c>
      <c r="L122" s="37">
        <v>710</v>
      </c>
      <c r="M122" s="40">
        <v>493.69251498993503</v>
      </c>
      <c r="N122" s="37">
        <v>35.401527340000001</v>
      </c>
      <c r="O122" s="37">
        <v>139.53446750000001</v>
      </c>
      <c r="P122" s="37">
        <v>110</v>
      </c>
      <c r="Q122" s="37" t="s">
        <v>846</v>
      </c>
      <c r="R122" s="37">
        <v>1009018</v>
      </c>
      <c r="S122" s="37" t="s">
        <v>125</v>
      </c>
      <c r="T122" s="37">
        <v>100901802</v>
      </c>
      <c r="U122" s="37" t="s">
        <v>729</v>
      </c>
      <c r="V122" s="37">
        <v>35.405808110000002</v>
      </c>
      <c r="W122" s="37">
        <v>139.53591589999999</v>
      </c>
      <c r="X122" s="37">
        <v>110</v>
      </c>
      <c r="Y122" s="37" t="s">
        <v>846</v>
      </c>
      <c r="Z122" s="37">
        <v>1009029</v>
      </c>
      <c r="AA122" s="37" t="s">
        <v>437</v>
      </c>
      <c r="AB122" s="37">
        <v>100902901</v>
      </c>
      <c r="AC122" s="37" t="s">
        <v>727</v>
      </c>
      <c r="AD122" s="37">
        <v>37</v>
      </c>
      <c r="AE122" s="37">
        <v>1</v>
      </c>
      <c r="AF122" s="37" t="s">
        <v>34</v>
      </c>
      <c r="AG122" s="37" t="s">
        <v>100</v>
      </c>
      <c r="AH122" s="37">
        <v>420</v>
      </c>
      <c r="AI122" s="37" t="s">
        <v>95</v>
      </c>
      <c r="AJ122" s="21" t="str">
        <f t="shared" si="128"/>
        <v>鉄道</v>
      </c>
      <c r="AK122" s="26"/>
      <c r="AL122" s="37">
        <v>8.1</v>
      </c>
      <c r="AM122" s="37">
        <v>1</v>
      </c>
      <c r="AN122" s="37">
        <v>659</v>
      </c>
      <c r="AO122" s="37">
        <v>2.9</v>
      </c>
      <c r="AP122" s="37">
        <v>0</v>
      </c>
      <c r="AQ122" s="37">
        <v>0</v>
      </c>
      <c r="AR122" s="37">
        <v>0</v>
      </c>
      <c r="AS122" s="37">
        <v>0</v>
      </c>
      <c r="AT122" s="37">
        <v>0</v>
      </c>
      <c r="AU122" s="37">
        <v>0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1</v>
      </c>
      <c r="BB122" s="37">
        <v>648</v>
      </c>
      <c r="BC122" s="37">
        <v>3.2</v>
      </c>
      <c r="BD122" s="37">
        <v>1</v>
      </c>
      <c r="BE122" s="37">
        <v>648</v>
      </c>
      <c r="BF122" s="37">
        <v>8.1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0</v>
      </c>
      <c r="BM122" s="37">
        <v>0</v>
      </c>
      <c r="BN122" s="37">
        <v>0</v>
      </c>
      <c r="BO122" s="37">
        <v>0</v>
      </c>
    </row>
    <row r="123" spans="1:67" s="31" customFormat="1" ht="17" customHeight="1">
      <c r="A123" s="30">
        <v>256388</v>
      </c>
      <c r="B123" s="31" t="s">
        <v>75</v>
      </c>
      <c r="C123" s="31">
        <v>100</v>
      </c>
      <c r="D123" s="31" t="s">
        <v>86</v>
      </c>
      <c r="E123" s="16">
        <v>3</v>
      </c>
      <c r="F123" s="16"/>
      <c r="G123" s="16" t="str">
        <f t="shared" ref="G123:G125" si="227">D124</f>
        <v>帰社</v>
      </c>
      <c r="H123" s="32">
        <v>40127.312442129631</v>
      </c>
      <c r="I123" s="32">
        <v>40127.334849537037</v>
      </c>
      <c r="J123" s="33">
        <v>0.18914351851708489</v>
      </c>
      <c r="K123" s="18">
        <f t="shared" ref="K123" si="228">J123+J124+J125+J126</f>
        <v>0.40425925925956108</v>
      </c>
      <c r="L123" s="31">
        <v>1936</v>
      </c>
      <c r="M123" s="34">
        <v>10017.451893057352</v>
      </c>
      <c r="N123" s="31">
        <v>35.406746910000003</v>
      </c>
      <c r="O123" s="31">
        <v>139.53581940000001</v>
      </c>
      <c r="P123" s="31">
        <v>110</v>
      </c>
      <c r="Q123" s="31" t="s">
        <v>846</v>
      </c>
      <c r="R123" s="31">
        <v>1009029</v>
      </c>
      <c r="S123" s="31" t="s">
        <v>437</v>
      </c>
      <c r="T123" s="31">
        <v>100902901</v>
      </c>
      <c r="U123" s="31" t="s">
        <v>727</v>
      </c>
      <c r="V123" s="31">
        <v>35.444308540000002</v>
      </c>
      <c r="W123" s="31">
        <v>139.63632709999999</v>
      </c>
      <c r="X123" s="31">
        <v>104</v>
      </c>
      <c r="Y123" s="31" t="s">
        <v>844</v>
      </c>
      <c r="Z123" s="31">
        <v>1003002</v>
      </c>
      <c r="AA123" s="31" t="s">
        <v>120</v>
      </c>
      <c r="AB123" s="31">
        <v>100300216</v>
      </c>
      <c r="AC123" s="31" t="s">
        <v>240</v>
      </c>
      <c r="AD123" s="31">
        <v>37</v>
      </c>
      <c r="AE123" s="31">
        <v>1</v>
      </c>
      <c r="AF123" s="31" t="s">
        <v>34</v>
      </c>
      <c r="AG123" s="31" t="s">
        <v>100</v>
      </c>
      <c r="AH123" s="31">
        <v>200</v>
      </c>
      <c r="AI123" s="31" t="s">
        <v>94</v>
      </c>
      <c r="AJ123" s="16"/>
      <c r="AK123" s="16" t="str">
        <f t="shared" ref="AK123:AK125" si="229">AI124</f>
        <v>徒歩</v>
      </c>
      <c r="AL123" s="31">
        <v>43.099999999999994</v>
      </c>
      <c r="AM123" s="31">
        <v>1</v>
      </c>
      <c r="AN123" s="31">
        <v>14251</v>
      </c>
      <c r="AO123" s="31">
        <v>26.2</v>
      </c>
      <c r="AP123" s="31">
        <v>1</v>
      </c>
      <c r="AQ123" s="31">
        <v>22</v>
      </c>
      <c r="AR123" s="31">
        <v>390</v>
      </c>
      <c r="AS123" s="31" t="s">
        <v>125</v>
      </c>
      <c r="AT123" s="31" t="s">
        <v>123</v>
      </c>
      <c r="AU123" s="31">
        <v>1</v>
      </c>
      <c r="AV123" s="31">
        <v>897</v>
      </c>
      <c r="AW123" s="31">
        <v>11.3</v>
      </c>
      <c r="AX123" s="31">
        <v>820</v>
      </c>
      <c r="AY123" s="31">
        <v>9.8000000000000007</v>
      </c>
      <c r="AZ123" s="31">
        <v>43.099999999999994</v>
      </c>
      <c r="BA123" s="31">
        <v>1</v>
      </c>
      <c r="BB123" s="31">
        <v>11990</v>
      </c>
      <c r="BC123" s="31">
        <v>60</v>
      </c>
      <c r="BD123" s="31">
        <v>1</v>
      </c>
      <c r="BE123" s="31">
        <v>11990</v>
      </c>
      <c r="BF123" s="31">
        <v>148.19999999999999</v>
      </c>
      <c r="BG123" s="31">
        <v>1</v>
      </c>
      <c r="BH123" s="31">
        <v>1.34</v>
      </c>
      <c r="BI123" s="31">
        <v>8</v>
      </c>
      <c r="BJ123" s="31">
        <v>210</v>
      </c>
      <c r="BK123" s="31">
        <v>580</v>
      </c>
      <c r="BL123" s="31">
        <v>8.6999999999999993</v>
      </c>
      <c r="BM123" s="31">
        <v>326</v>
      </c>
      <c r="BN123" s="31">
        <v>4.9000000000000004</v>
      </c>
      <c r="BO123" s="31">
        <v>21.6</v>
      </c>
    </row>
    <row r="124" spans="1:67" s="6" customFormat="1" ht="17" customHeight="1">
      <c r="A124" s="35">
        <v>256409</v>
      </c>
      <c r="B124" s="6" t="s">
        <v>75</v>
      </c>
      <c r="C124" s="6">
        <v>300</v>
      </c>
      <c r="D124" s="6" t="s">
        <v>88</v>
      </c>
      <c r="E124" s="21">
        <v>2</v>
      </c>
      <c r="F124" s="21" t="str">
        <f t="shared" ref="F124:F126" si="230">D123</f>
        <v>出勤</v>
      </c>
      <c r="G124" s="21" t="str">
        <f t="shared" si="227"/>
        <v>娯楽</v>
      </c>
      <c r="H124" s="7">
        <v>40127.523993055554</v>
      </c>
      <c r="I124" s="7">
        <v>40127.539166666669</v>
      </c>
      <c r="J124" s="13">
        <v>0.19895833333430346</v>
      </c>
      <c r="K124" s="23">
        <f t="shared" ref="K124" si="231">J123+J124+J125+J126</f>
        <v>0.40425925925956108</v>
      </c>
      <c r="L124" s="6">
        <v>1311</v>
      </c>
      <c r="M124" s="10">
        <v>948.5835058050327</v>
      </c>
      <c r="N124" s="6">
        <v>35.447639870000003</v>
      </c>
      <c r="O124" s="6">
        <v>139.64682529999999</v>
      </c>
      <c r="P124" s="6">
        <v>104</v>
      </c>
      <c r="Q124" s="6" t="s">
        <v>844</v>
      </c>
      <c r="R124" s="6">
        <v>1003003</v>
      </c>
      <c r="S124" s="6" t="s">
        <v>407</v>
      </c>
      <c r="T124" s="6">
        <v>100300301</v>
      </c>
      <c r="U124" s="6" t="s">
        <v>642</v>
      </c>
      <c r="V124" s="6">
        <v>35.444496340000001</v>
      </c>
      <c r="W124" s="6">
        <v>139.63708879999999</v>
      </c>
      <c r="X124" s="6">
        <v>104</v>
      </c>
      <c r="Y124" s="6" t="s">
        <v>844</v>
      </c>
      <c r="Z124" s="6">
        <v>1003002</v>
      </c>
      <c r="AA124" s="6" t="s">
        <v>120</v>
      </c>
      <c r="AB124" s="6">
        <v>100300215</v>
      </c>
      <c r="AC124" s="6" t="s">
        <v>661</v>
      </c>
      <c r="AD124" s="6">
        <v>37</v>
      </c>
      <c r="AE124" s="6">
        <v>1</v>
      </c>
      <c r="AF124" s="6" t="s">
        <v>34</v>
      </c>
      <c r="AG124" s="6" t="s">
        <v>100</v>
      </c>
      <c r="AH124" s="6">
        <v>420</v>
      </c>
      <c r="AI124" s="6" t="s">
        <v>95</v>
      </c>
      <c r="AJ124" s="21" t="str">
        <f t="shared" ref="AJ124" si="232">AI123</f>
        <v>鉄道</v>
      </c>
      <c r="AK124" s="21" t="str">
        <f t="shared" si="229"/>
        <v>鉄道</v>
      </c>
      <c r="AL124" s="6">
        <v>15.1</v>
      </c>
      <c r="AM124" s="6">
        <v>1</v>
      </c>
      <c r="AN124" s="6">
        <v>1393</v>
      </c>
      <c r="AO124" s="6">
        <v>4.4000000000000004</v>
      </c>
      <c r="AP124" s="6">
        <v>1</v>
      </c>
      <c r="AQ124" s="6">
        <v>1</v>
      </c>
      <c r="AR124" s="6">
        <v>180</v>
      </c>
      <c r="AS124" s="6" t="s">
        <v>139</v>
      </c>
      <c r="AT124" s="6" t="s">
        <v>123</v>
      </c>
      <c r="AU124" s="6">
        <v>0</v>
      </c>
      <c r="AV124" s="6">
        <v>568</v>
      </c>
      <c r="AW124" s="6">
        <v>6.8</v>
      </c>
      <c r="AX124" s="6">
        <v>886</v>
      </c>
      <c r="AY124" s="6">
        <v>10.5</v>
      </c>
      <c r="AZ124" s="6">
        <v>18.3</v>
      </c>
      <c r="BA124" s="6">
        <v>1</v>
      </c>
      <c r="BB124" s="6">
        <v>1253</v>
      </c>
      <c r="BC124" s="6">
        <v>6.3</v>
      </c>
      <c r="BD124" s="6">
        <v>1</v>
      </c>
      <c r="BE124" s="6">
        <v>1253</v>
      </c>
      <c r="BF124" s="6">
        <v>15.1</v>
      </c>
      <c r="BG124" s="6">
        <v>1</v>
      </c>
      <c r="BH124" s="6">
        <v>0.77</v>
      </c>
      <c r="BI124" s="6">
        <v>5</v>
      </c>
      <c r="BJ124" s="6">
        <v>210</v>
      </c>
      <c r="BK124" s="6">
        <v>347</v>
      </c>
      <c r="BL124" s="6">
        <v>5.2</v>
      </c>
      <c r="BM124" s="6">
        <v>232</v>
      </c>
      <c r="BN124" s="6">
        <v>3.5</v>
      </c>
      <c r="BO124" s="6">
        <v>13.7</v>
      </c>
    </row>
    <row r="125" spans="1:67" s="6" customFormat="1" ht="17" customHeight="1">
      <c r="A125" s="35">
        <v>256433</v>
      </c>
      <c r="B125" s="6" t="s">
        <v>75</v>
      </c>
      <c r="C125" s="6">
        <v>700</v>
      </c>
      <c r="D125" s="6" t="s">
        <v>90</v>
      </c>
      <c r="E125" s="21">
        <v>1</v>
      </c>
      <c r="F125" s="21" t="str">
        <f t="shared" si="230"/>
        <v>帰社</v>
      </c>
      <c r="G125" s="21" t="str">
        <f t="shared" si="227"/>
        <v>帰宅</v>
      </c>
      <c r="H125" s="7">
        <v>40127.738125000003</v>
      </c>
      <c r="I125" s="7">
        <v>40127.762523148151</v>
      </c>
      <c r="J125" s="13">
        <v>1.615740740817273E-2</v>
      </c>
      <c r="K125" s="23">
        <f t="shared" ref="K125" si="233">J123+J124+J125+J126</f>
        <v>0.40425925925956108</v>
      </c>
      <c r="L125" s="6">
        <v>2108</v>
      </c>
      <c r="M125" s="10">
        <v>10738.308318357902</v>
      </c>
      <c r="N125" s="6">
        <v>35.444694800000001</v>
      </c>
      <c r="O125" s="6">
        <v>139.63627880000001</v>
      </c>
      <c r="P125" s="6">
        <v>104</v>
      </c>
      <c r="Q125" s="6" t="s">
        <v>844</v>
      </c>
      <c r="R125" s="6">
        <v>1003002</v>
      </c>
      <c r="S125" s="6" t="s">
        <v>120</v>
      </c>
      <c r="T125" s="6">
        <v>100300215</v>
      </c>
      <c r="U125" s="6" t="s">
        <v>661</v>
      </c>
      <c r="V125" s="6">
        <v>35.398158459999998</v>
      </c>
      <c r="W125" s="6">
        <v>139.53241829999999</v>
      </c>
      <c r="X125" s="6">
        <v>110</v>
      </c>
      <c r="Y125" s="6" t="s">
        <v>846</v>
      </c>
      <c r="Z125" s="6">
        <v>1009018</v>
      </c>
      <c r="AA125" s="6" t="s">
        <v>125</v>
      </c>
      <c r="AB125" s="6">
        <v>100901802</v>
      </c>
      <c r="AC125" s="6" t="s">
        <v>729</v>
      </c>
      <c r="AD125" s="6">
        <v>37</v>
      </c>
      <c r="AE125" s="6">
        <v>1</v>
      </c>
      <c r="AF125" s="6" t="s">
        <v>34</v>
      </c>
      <c r="AG125" s="6" t="s">
        <v>100</v>
      </c>
      <c r="AH125" s="6">
        <v>200</v>
      </c>
      <c r="AI125" s="6" t="s">
        <v>94</v>
      </c>
      <c r="AJ125" s="21" t="str">
        <f t="shared" si="128"/>
        <v>徒歩</v>
      </c>
      <c r="AK125" s="21" t="str">
        <f t="shared" si="229"/>
        <v>徒歩</v>
      </c>
      <c r="AL125" s="6">
        <v>39.699999999999996</v>
      </c>
      <c r="AM125" s="6">
        <v>1</v>
      </c>
      <c r="AN125" s="6">
        <v>15853</v>
      </c>
      <c r="AO125" s="6">
        <v>27.9</v>
      </c>
      <c r="AP125" s="6">
        <v>1</v>
      </c>
      <c r="AQ125" s="6">
        <v>24</v>
      </c>
      <c r="AR125" s="6">
        <v>390</v>
      </c>
      <c r="AS125" s="6" t="s">
        <v>123</v>
      </c>
      <c r="AT125" s="6" t="s">
        <v>125</v>
      </c>
      <c r="AU125" s="6">
        <v>1</v>
      </c>
      <c r="AV125" s="6">
        <v>823</v>
      </c>
      <c r="AW125" s="6">
        <v>9.8000000000000007</v>
      </c>
      <c r="AX125" s="6">
        <v>459</v>
      </c>
      <c r="AY125" s="6">
        <v>5.9</v>
      </c>
      <c r="AZ125" s="6">
        <v>39.699999999999996</v>
      </c>
      <c r="BA125" s="6">
        <v>1</v>
      </c>
      <c r="BB125" s="6">
        <v>12550</v>
      </c>
      <c r="BC125" s="6">
        <v>62.8</v>
      </c>
      <c r="BD125" s="6">
        <v>1</v>
      </c>
      <c r="BE125" s="6">
        <v>12550</v>
      </c>
      <c r="BF125" s="6">
        <v>157.9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</row>
    <row r="126" spans="1:67" s="37" customFormat="1" ht="17" customHeight="1">
      <c r="A126" s="36">
        <v>256443</v>
      </c>
      <c r="B126" s="37" t="s">
        <v>75</v>
      </c>
      <c r="C126" s="37">
        <v>200</v>
      </c>
      <c r="D126" s="37" t="s">
        <v>85</v>
      </c>
      <c r="E126" s="26">
        <v>0</v>
      </c>
      <c r="F126" s="21" t="str">
        <f t="shared" si="230"/>
        <v>娯楽</v>
      </c>
      <c r="G126" s="26"/>
      <c r="H126" s="38">
        <v>40127.778680555559</v>
      </c>
      <c r="I126" s="38">
        <v>40127.792245370372</v>
      </c>
      <c r="J126" s="39"/>
      <c r="K126" s="28">
        <f t="shared" ref="K126" si="234">J123+J124+J125+J126</f>
        <v>0.40425925925956108</v>
      </c>
      <c r="L126" s="37">
        <v>1172</v>
      </c>
      <c r="M126" s="40">
        <v>774.45041541877811</v>
      </c>
      <c r="N126" s="37">
        <v>35.39891488</v>
      </c>
      <c r="O126" s="37">
        <v>139.5324076</v>
      </c>
      <c r="P126" s="37">
        <v>110</v>
      </c>
      <c r="Q126" s="37" t="s">
        <v>846</v>
      </c>
      <c r="R126" s="37">
        <v>1009018</v>
      </c>
      <c r="S126" s="37" t="s">
        <v>125</v>
      </c>
      <c r="T126" s="37">
        <v>100901802</v>
      </c>
      <c r="U126" s="37" t="s">
        <v>729</v>
      </c>
      <c r="V126" s="37">
        <v>35.405244869999997</v>
      </c>
      <c r="W126" s="37">
        <v>139.53597490000001</v>
      </c>
      <c r="X126" s="37">
        <v>110</v>
      </c>
      <c r="Y126" s="37" t="s">
        <v>846</v>
      </c>
      <c r="Z126" s="37">
        <v>1009029</v>
      </c>
      <c r="AA126" s="37" t="s">
        <v>437</v>
      </c>
      <c r="AB126" s="37">
        <v>100902901</v>
      </c>
      <c r="AC126" s="37" t="s">
        <v>727</v>
      </c>
      <c r="AD126" s="37">
        <v>37</v>
      </c>
      <c r="AE126" s="37">
        <v>1</v>
      </c>
      <c r="AF126" s="37" t="s">
        <v>34</v>
      </c>
      <c r="AG126" s="37" t="s">
        <v>100</v>
      </c>
      <c r="AH126" s="37">
        <v>420</v>
      </c>
      <c r="AI126" s="37" t="s">
        <v>95</v>
      </c>
      <c r="AJ126" s="21" t="str">
        <f t="shared" si="128"/>
        <v>鉄道</v>
      </c>
      <c r="AK126" s="26"/>
      <c r="AL126" s="37">
        <v>12.4</v>
      </c>
      <c r="AM126" s="37">
        <v>1</v>
      </c>
      <c r="AN126" s="37">
        <v>3937</v>
      </c>
      <c r="AO126" s="37">
        <v>13.6</v>
      </c>
      <c r="AP126" s="37">
        <v>0</v>
      </c>
      <c r="AQ126" s="37">
        <v>0</v>
      </c>
      <c r="AR126" s="37">
        <v>0</v>
      </c>
      <c r="AS126" s="37">
        <v>0</v>
      </c>
      <c r="AT126" s="37">
        <v>0</v>
      </c>
      <c r="AU126" s="37">
        <v>0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1</v>
      </c>
      <c r="BB126" s="37">
        <v>1019</v>
      </c>
      <c r="BC126" s="37">
        <v>5.0999999999999996</v>
      </c>
      <c r="BD126" s="37">
        <v>1</v>
      </c>
      <c r="BE126" s="37">
        <v>1019</v>
      </c>
      <c r="BF126" s="37">
        <v>12.4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7">
        <v>0</v>
      </c>
    </row>
    <row r="127" spans="1:67" s="31" customFormat="1" ht="17" customHeight="1">
      <c r="A127" s="30">
        <v>256549</v>
      </c>
      <c r="B127" s="31" t="s">
        <v>75</v>
      </c>
      <c r="C127" s="31">
        <v>100</v>
      </c>
      <c r="D127" s="31" t="s">
        <v>86</v>
      </c>
      <c r="E127" s="16">
        <v>3</v>
      </c>
      <c r="F127" s="16"/>
      <c r="G127" s="16" t="str">
        <f t="shared" ref="G127:G129" si="235">D128</f>
        <v>業務</v>
      </c>
      <c r="H127" s="32">
        <v>40129.312106481484</v>
      </c>
      <c r="I127" s="32">
        <v>40129.333553240744</v>
      </c>
      <c r="J127" s="33">
        <v>6.2395833330811001E-2</v>
      </c>
      <c r="K127" s="18">
        <f t="shared" ref="K127" si="236">J127+J128+J129+J130</f>
        <v>0.40512731481430819</v>
      </c>
      <c r="L127" s="31">
        <v>1853</v>
      </c>
      <c r="M127" s="34">
        <v>10064.4227387916</v>
      </c>
      <c r="N127" s="31">
        <v>35.406939979999997</v>
      </c>
      <c r="O127" s="31">
        <v>139.53561550000001</v>
      </c>
      <c r="P127" s="31">
        <v>110</v>
      </c>
      <c r="Q127" s="31" t="s">
        <v>846</v>
      </c>
      <c r="R127" s="31">
        <v>1009029</v>
      </c>
      <c r="S127" s="31" t="s">
        <v>437</v>
      </c>
      <c r="T127" s="31">
        <v>100902901</v>
      </c>
      <c r="U127" s="31" t="s">
        <v>727</v>
      </c>
      <c r="V127" s="31">
        <v>35.444705509999999</v>
      </c>
      <c r="W127" s="31">
        <v>139.6365792</v>
      </c>
      <c r="X127" s="31">
        <v>104</v>
      </c>
      <c r="Y127" s="31" t="s">
        <v>844</v>
      </c>
      <c r="Z127" s="31">
        <v>1003002</v>
      </c>
      <c r="AA127" s="31" t="s">
        <v>120</v>
      </c>
      <c r="AB127" s="31">
        <v>100300215</v>
      </c>
      <c r="AC127" s="31" t="s">
        <v>661</v>
      </c>
      <c r="AD127" s="31">
        <v>37</v>
      </c>
      <c r="AE127" s="31">
        <v>1</v>
      </c>
      <c r="AF127" s="31" t="s">
        <v>34</v>
      </c>
      <c r="AG127" s="31" t="s">
        <v>100</v>
      </c>
      <c r="AH127" s="31">
        <v>200</v>
      </c>
      <c r="AI127" s="31" t="s">
        <v>94</v>
      </c>
      <c r="AJ127" s="16"/>
      <c r="AK127" s="16" t="str">
        <f t="shared" ref="AK127:AK129" si="237">AI128</f>
        <v>徒歩</v>
      </c>
      <c r="AL127" s="31">
        <v>43.1</v>
      </c>
      <c r="AM127" s="31">
        <v>1</v>
      </c>
      <c r="AN127" s="31">
        <v>14291</v>
      </c>
      <c r="AO127" s="31">
        <v>25.9</v>
      </c>
      <c r="AP127" s="31">
        <v>1</v>
      </c>
      <c r="AQ127" s="31">
        <v>22</v>
      </c>
      <c r="AR127" s="31">
        <v>390</v>
      </c>
      <c r="AS127" s="31" t="s">
        <v>125</v>
      </c>
      <c r="AT127" s="31" t="s">
        <v>123</v>
      </c>
      <c r="AU127" s="31">
        <v>1</v>
      </c>
      <c r="AV127" s="31">
        <v>885</v>
      </c>
      <c r="AW127" s="31">
        <v>11.2</v>
      </c>
      <c r="AX127" s="31">
        <v>835</v>
      </c>
      <c r="AY127" s="31">
        <v>9.9</v>
      </c>
      <c r="AZ127" s="31">
        <v>43.1</v>
      </c>
      <c r="BA127" s="31">
        <v>1</v>
      </c>
      <c r="BB127" s="31">
        <v>11852</v>
      </c>
      <c r="BC127" s="31">
        <v>59.3</v>
      </c>
      <c r="BD127" s="31">
        <v>1</v>
      </c>
      <c r="BE127" s="31">
        <v>11852</v>
      </c>
      <c r="BF127" s="31">
        <v>146.6</v>
      </c>
      <c r="BG127" s="31">
        <v>1</v>
      </c>
      <c r="BH127" s="31">
        <v>1.34</v>
      </c>
      <c r="BI127" s="31">
        <v>8</v>
      </c>
      <c r="BJ127" s="31">
        <v>210</v>
      </c>
      <c r="BK127" s="31">
        <v>606</v>
      </c>
      <c r="BL127" s="31">
        <v>9.1</v>
      </c>
      <c r="BM127" s="31">
        <v>327</v>
      </c>
      <c r="BN127" s="31">
        <v>4.9000000000000004</v>
      </c>
      <c r="BO127" s="31">
        <v>22</v>
      </c>
    </row>
    <row r="128" spans="1:67" s="6" customFormat="1" ht="17" customHeight="1">
      <c r="A128" s="35">
        <v>256562</v>
      </c>
      <c r="B128" s="6" t="s">
        <v>75</v>
      </c>
      <c r="C128" s="6">
        <v>400</v>
      </c>
      <c r="D128" s="6" t="s">
        <v>87</v>
      </c>
      <c r="E128" s="21">
        <v>2</v>
      </c>
      <c r="F128" s="21" t="str">
        <f t="shared" ref="F128:F130" si="238">D127</f>
        <v>出勤</v>
      </c>
      <c r="G128" s="21" t="str">
        <f t="shared" si="235"/>
        <v>帰社</v>
      </c>
      <c r="H128" s="7">
        <v>40129.395949074074</v>
      </c>
      <c r="I128" s="7">
        <v>40129.408206018517</v>
      </c>
      <c r="J128" s="13">
        <v>4.9409722225391306E-2</v>
      </c>
      <c r="K128" s="23">
        <f t="shared" ref="K128" si="239">J127+J128+J129+J130</f>
        <v>0.40512731481430819</v>
      </c>
      <c r="L128" s="6">
        <v>1059</v>
      </c>
      <c r="M128" s="10">
        <v>983.60625449972804</v>
      </c>
      <c r="N128" s="6">
        <v>35.444346160000002</v>
      </c>
      <c r="O128" s="6">
        <v>139.63740000000001</v>
      </c>
      <c r="P128" s="6">
        <v>104</v>
      </c>
      <c r="Q128" s="6" t="s">
        <v>844</v>
      </c>
      <c r="R128" s="6">
        <v>1003002</v>
      </c>
      <c r="S128" s="6" t="s">
        <v>120</v>
      </c>
      <c r="T128" s="6">
        <v>100300215</v>
      </c>
      <c r="U128" s="6" t="s">
        <v>661</v>
      </c>
      <c r="V128" s="6">
        <v>35.449646139999999</v>
      </c>
      <c r="W128" s="6">
        <v>139.64609569999999</v>
      </c>
      <c r="X128" s="6">
        <v>104</v>
      </c>
      <c r="Y128" s="6" t="s">
        <v>844</v>
      </c>
      <c r="Z128" s="6">
        <v>1003002</v>
      </c>
      <c r="AA128" s="6" t="s">
        <v>120</v>
      </c>
      <c r="AB128" s="6">
        <v>100300204</v>
      </c>
      <c r="AC128" s="6" t="s">
        <v>634</v>
      </c>
      <c r="AD128" s="6">
        <v>37</v>
      </c>
      <c r="AE128" s="6">
        <v>1</v>
      </c>
      <c r="AF128" s="6" t="s">
        <v>34</v>
      </c>
      <c r="AG128" s="6" t="s">
        <v>100</v>
      </c>
      <c r="AH128" s="6">
        <v>420</v>
      </c>
      <c r="AI128" s="6" t="s">
        <v>95</v>
      </c>
      <c r="AJ128" s="21" t="str">
        <f t="shared" ref="AJ128" si="240">AI127</f>
        <v>鉄道</v>
      </c>
      <c r="AK128" s="21" t="str">
        <f t="shared" si="237"/>
        <v>徒歩</v>
      </c>
      <c r="AL128" s="6">
        <v>14.9</v>
      </c>
      <c r="AM128" s="6">
        <v>1</v>
      </c>
      <c r="AN128" s="6">
        <v>1624</v>
      </c>
      <c r="AO128" s="6">
        <v>6.2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1</v>
      </c>
      <c r="BB128" s="6">
        <v>1238</v>
      </c>
      <c r="BC128" s="6">
        <v>6.2</v>
      </c>
      <c r="BD128" s="6">
        <v>1</v>
      </c>
      <c r="BE128" s="6">
        <v>1238</v>
      </c>
      <c r="BF128" s="6">
        <v>14.9</v>
      </c>
      <c r="BG128" s="6">
        <v>1</v>
      </c>
      <c r="BH128" s="6">
        <v>1.21</v>
      </c>
      <c r="BI128" s="6">
        <v>4</v>
      </c>
      <c r="BJ128" s="6">
        <v>210</v>
      </c>
      <c r="BK128" s="6">
        <v>265</v>
      </c>
      <c r="BL128" s="6">
        <v>4</v>
      </c>
      <c r="BM128" s="6">
        <v>427</v>
      </c>
      <c r="BN128" s="6">
        <v>6.4</v>
      </c>
      <c r="BO128" s="6">
        <v>14.4</v>
      </c>
    </row>
    <row r="129" spans="1:67" s="6" customFormat="1" ht="17" customHeight="1">
      <c r="A129" s="35">
        <v>256568</v>
      </c>
      <c r="B129" s="6" t="s">
        <v>75</v>
      </c>
      <c r="C129" s="6">
        <v>300</v>
      </c>
      <c r="D129" s="6" t="s">
        <v>88</v>
      </c>
      <c r="E129" s="21">
        <v>1</v>
      </c>
      <c r="F129" s="21" t="str">
        <f t="shared" si="238"/>
        <v>業務</v>
      </c>
      <c r="G129" s="21" t="str">
        <f t="shared" si="235"/>
        <v>帰宅</v>
      </c>
      <c r="H129" s="7">
        <v>40129.457615740743</v>
      </c>
      <c r="I129" s="7">
        <v>40129.4687962963</v>
      </c>
      <c r="J129" s="13">
        <v>0.29332175925810589</v>
      </c>
      <c r="K129" s="23">
        <f t="shared" ref="K129" si="241">J127+J128+J129+J130</f>
        <v>0.40512731481430819</v>
      </c>
      <c r="L129" s="6">
        <v>966</v>
      </c>
      <c r="M129" s="10">
        <v>869.46539456405617</v>
      </c>
      <c r="N129" s="6">
        <v>35.44866983</v>
      </c>
      <c r="O129" s="6">
        <v>139.6452481</v>
      </c>
      <c r="P129" s="6">
        <v>104</v>
      </c>
      <c r="Q129" s="6" t="s">
        <v>844</v>
      </c>
      <c r="R129" s="6">
        <v>1003002</v>
      </c>
      <c r="S129" s="6" t="s">
        <v>120</v>
      </c>
      <c r="T129" s="6">
        <v>100300204</v>
      </c>
      <c r="U129" s="6" t="s">
        <v>634</v>
      </c>
      <c r="V129" s="6">
        <v>35.444716210000003</v>
      </c>
      <c r="W129" s="6">
        <v>139.63696540000001</v>
      </c>
      <c r="X129" s="6">
        <v>104</v>
      </c>
      <c r="Y129" s="6" t="s">
        <v>844</v>
      </c>
      <c r="Z129" s="6">
        <v>1003002</v>
      </c>
      <c r="AA129" s="6" t="s">
        <v>120</v>
      </c>
      <c r="AB129" s="6">
        <v>100300215</v>
      </c>
      <c r="AC129" s="6" t="s">
        <v>661</v>
      </c>
      <c r="AD129" s="6">
        <v>37</v>
      </c>
      <c r="AE129" s="6">
        <v>1</v>
      </c>
      <c r="AF129" s="6" t="s">
        <v>34</v>
      </c>
      <c r="AG129" s="6" t="s">
        <v>100</v>
      </c>
      <c r="AH129" s="6">
        <v>420</v>
      </c>
      <c r="AI129" s="6" t="s">
        <v>95</v>
      </c>
      <c r="AJ129" s="21" t="str">
        <f t="shared" si="128"/>
        <v>徒歩</v>
      </c>
      <c r="AK129" s="21" t="str">
        <f t="shared" si="237"/>
        <v>鉄道</v>
      </c>
      <c r="AL129" s="6">
        <v>13.6</v>
      </c>
      <c r="AM129" s="6">
        <v>1</v>
      </c>
      <c r="AN129" s="6">
        <v>1176</v>
      </c>
      <c r="AO129" s="6">
        <v>4.8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1</v>
      </c>
      <c r="BB129" s="6">
        <v>1128</v>
      </c>
      <c r="BC129" s="6">
        <v>5.6</v>
      </c>
      <c r="BD129" s="6">
        <v>1</v>
      </c>
      <c r="BE129" s="6">
        <v>1128</v>
      </c>
      <c r="BF129" s="6">
        <v>13.6</v>
      </c>
      <c r="BG129" s="6">
        <v>1</v>
      </c>
      <c r="BH129" s="6">
        <v>0.47</v>
      </c>
      <c r="BI129" s="6">
        <v>3</v>
      </c>
      <c r="BJ129" s="6">
        <v>210</v>
      </c>
      <c r="BK129" s="6">
        <v>294</v>
      </c>
      <c r="BL129" s="6">
        <v>4.4000000000000004</v>
      </c>
      <c r="BM129" s="6">
        <v>300</v>
      </c>
      <c r="BN129" s="6">
        <v>4.5</v>
      </c>
      <c r="BO129" s="6">
        <v>11.9</v>
      </c>
    </row>
    <row r="130" spans="1:67" s="37" customFormat="1" ht="17" customHeight="1">
      <c r="A130" s="36">
        <v>256590</v>
      </c>
      <c r="B130" s="37" t="s">
        <v>75</v>
      </c>
      <c r="C130" s="37">
        <v>200</v>
      </c>
      <c r="D130" s="37" t="s">
        <v>85</v>
      </c>
      <c r="E130" s="26">
        <v>0</v>
      </c>
      <c r="F130" s="21" t="str">
        <f t="shared" si="238"/>
        <v>帰社</v>
      </c>
      <c r="G130" s="26"/>
      <c r="H130" s="38">
        <v>40129.762118055558</v>
      </c>
      <c r="I130" s="38">
        <v>40129.798101851855</v>
      </c>
      <c r="J130" s="39"/>
      <c r="K130" s="28">
        <f t="shared" ref="K130" si="242">J127+J128+J129+J130</f>
        <v>0.40512731481430819</v>
      </c>
      <c r="L130" s="37">
        <v>3109</v>
      </c>
      <c r="M130" s="40">
        <v>10002.872503696395</v>
      </c>
      <c r="N130" s="37">
        <v>35.444737689999997</v>
      </c>
      <c r="O130" s="37">
        <v>139.63564579999999</v>
      </c>
      <c r="P130" s="37">
        <v>104</v>
      </c>
      <c r="Q130" s="37" t="s">
        <v>844</v>
      </c>
      <c r="R130" s="37">
        <v>1003002</v>
      </c>
      <c r="S130" s="37" t="s">
        <v>120</v>
      </c>
      <c r="T130" s="37">
        <v>100300216</v>
      </c>
      <c r="U130" s="37" t="s">
        <v>240</v>
      </c>
      <c r="V130" s="37">
        <v>35.406628910000002</v>
      </c>
      <c r="W130" s="37">
        <v>139.5356262</v>
      </c>
      <c r="X130" s="37">
        <v>110</v>
      </c>
      <c r="Y130" s="37" t="s">
        <v>846</v>
      </c>
      <c r="Z130" s="37">
        <v>1009029</v>
      </c>
      <c r="AA130" s="37" t="s">
        <v>437</v>
      </c>
      <c r="AB130" s="37">
        <v>100902901</v>
      </c>
      <c r="AC130" s="37" t="s">
        <v>727</v>
      </c>
      <c r="AD130" s="37">
        <v>37</v>
      </c>
      <c r="AE130" s="37">
        <v>1</v>
      </c>
      <c r="AF130" s="37" t="s">
        <v>34</v>
      </c>
      <c r="AG130" s="37" t="s">
        <v>100</v>
      </c>
      <c r="AH130" s="37">
        <v>200</v>
      </c>
      <c r="AI130" s="37" t="s">
        <v>94</v>
      </c>
      <c r="AJ130" s="21" t="str">
        <f t="shared" si="128"/>
        <v>徒歩</v>
      </c>
      <c r="AK130" s="26"/>
      <c r="AL130" s="37">
        <v>37.6</v>
      </c>
      <c r="AM130" s="37">
        <v>1</v>
      </c>
      <c r="AN130" s="37">
        <v>14018</v>
      </c>
      <c r="AO130" s="37">
        <v>24.6</v>
      </c>
      <c r="AP130" s="37">
        <v>1</v>
      </c>
      <c r="AQ130" s="37">
        <v>17</v>
      </c>
      <c r="AR130" s="37">
        <v>210</v>
      </c>
      <c r="AS130" s="37" t="s">
        <v>134</v>
      </c>
      <c r="AT130" s="37" t="s">
        <v>125</v>
      </c>
      <c r="AU130" s="37">
        <v>1</v>
      </c>
      <c r="AV130" s="37">
        <v>807</v>
      </c>
      <c r="AW130" s="37">
        <v>9.6999999999999993</v>
      </c>
      <c r="AX130" s="37">
        <v>857</v>
      </c>
      <c r="AY130" s="37">
        <v>10.9</v>
      </c>
      <c r="AZ130" s="37">
        <v>37.6</v>
      </c>
      <c r="BA130" s="37">
        <v>1</v>
      </c>
      <c r="BB130" s="37">
        <v>11667</v>
      </c>
      <c r="BC130" s="37">
        <v>58.3</v>
      </c>
      <c r="BD130" s="37">
        <v>1</v>
      </c>
      <c r="BE130" s="37">
        <v>11667</v>
      </c>
      <c r="BF130" s="37">
        <v>146.9</v>
      </c>
      <c r="BG130" s="37">
        <v>1</v>
      </c>
      <c r="BH130" s="37">
        <v>1.62</v>
      </c>
      <c r="BI130" s="37">
        <v>8</v>
      </c>
      <c r="BJ130" s="37">
        <v>210</v>
      </c>
      <c r="BK130" s="37">
        <v>263</v>
      </c>
      <c r="BL130" s="37">
        <v>3.9</v>
      </c>
      <c r="BM130" s="37">
        <v>588</v>
      </c>
      <c r="BN130" s="37">
        <v>8.8000000000000007</v>
      </c>
      <c r="BO130" s="37">
        <v>20.700000000000003</v>
      </c>
    </row>
    <row r="131" spans="1:67" s="31" customFormat="1" ht="17" customHeight="1">
      <c r="A131" s="30">
        <v>256384</v>
      </c>
      <c r="B131" s="31" t="s">
        <v>76</v>
      </c>
      <c r="C131" s="31">
        <v>100</v>
      </c>
      <c r="D131" s="31" t="s">
        <v>86</v>
      </c>
      <c r="E131" s="16">
        <v>3</v>
      </c>
      <c r="F131" s="16"/>
      <c r="G131" s="16" t="str">
        <f t="shared" ref="G131:G133" si="243">D132</f>
        <v>業務</v>
      </c>
      <c r="H131" s="32">
        <v>40127.305844907409</v>
      </c>
      <c r="I131" s="32">
        <v>40127.336319444446</v>
      </c>
      <c r="J131" s="33">
        <v>0.21208333333197515</v>
      </c>
      <c r="K131" s="18">
        <f t="shared" ref="K131" si="244">J131+J132+J133+J134</f>
        <v>0.39057870370743331</v>
      </c>
      <c r="L131" s="31">
        <v>2633</v>
      </c>
      <c r="M131" s="34">
        <v>10972.063811691844</v>
      </c>
      <c r="N131" s="31">
        <v>35.459929789999997</v>
      </c>
      <c r="O131" s="31">
        <v>139.51705999999999</v>
      </c>
      <c r="P131" s="31">
        <v>112</v>
      </c>
      <c r="Q131" s="31" t="s">
        <v>838</v>
      </c>
      <c r="R131" s="31">
        <v>1005103</v>
      </c>
      <c r="S131" s="31" t="s">
        <v>389</v>
      </c>
      <c r="T131" s="31">
        <v>100510301</v>
      </c>
      <c r="U131" s="31" t="s">
        <v>589</v>
      </c>
      <c r="V131" s="31">
        <v>35.444625019999997</v>
      </c>
      <c r="W131" s="31">
        <v>139.63674549999999</v>
      </c>
      <c r="X131" s="31">
        <v>104</v>
      </c>
      <c r="Y131" s="31" t="s">
        <v>844</v>
      </c>
      <c r="Z131" s="31">
        <v>1003002</v>
      </c>
      <c r="AA131" s="31" t="s">
        <v>120</v>
      </c>
      <c r="AB131" s="31">
        <v>100300215</v>
      </c>
      <c r="AC131" s="31" t="s">
        <v>661</v>
      </c>
      <c r="AD131" s="31">
        <v>45</v>
      </c>
      <c r="AE131" s="31">
        <v>1</v>
      </c>
      <c r="AF131" s="31" t="s">
        <v>34</v>
      </c>
      <c r="AG131" s="31" t="s">
        <v>104</v>
      </c>
      <c r="AH131" s="31">
        <v>200</v>
      </c>
      <c r="AI131" s="31" t="s">
        <v>94</v>
      </c>
      <c r="AJ131" s="16"/>
      <c r="AK131" s="16" t="str">
        <f t="shared" ref="AK131:AK133" si="245">AI132</f>
        <v>バス</v>
      </c>
      <c r="AL131" s="31">
        <v>45.7</v>
      </c>
      <c r="AM131" s="31">
        <v>1</v>
      </c>
      <c r="AN131" s="31">
        <v>15458</v>
      </c>
      <c r="AO131" s="31">
        <v>36.299999999999997</v>
      </c>
      <c r="AP131" s="31">
        <v>1</v>
      </c>
      <c r="AQ131" s="31">
        <v>30</v>
      </c>
      <c r="AR131" s="31">
        <v>400</v>
      </c>
      <c r="AS131" s="31" t="s">
        <v>124</v>
      </c>
      <c r="AT131" s="31" t="s">
        <v>123</v>
      </c>
      <c r="AU131" s="31">
        <v>1</v>
      </c>
      <c r="AV131" s="31">
        <v>455</v>
      </c>
      <c r="AW131" s="31">
        <v>5.6</v>
      </c>
      <c r="AX131" s="31">
        <v>852</v>
      </c>
      <c r="AY131" s="31">
        <v>10.1</v>
      </c>
      <c r="AZ131" s="31">
        <v>45.7</v>
      </c>
      <c r="BA131" s="31">
        <v>1</v>
      </c>
      <c r="BB131" s="31">
        <v>12997</v>
      </c>
      <c r="BC131" s="31">
        <v>65</v>
      </c>
      <c r="BD131" s="31">
        <v>1</v>
      </c>
      <c r="BE131" s="31">
        <v>12997</v>
      </c>
      <c r="BF131" s="31">
        <v>158.1</v>
      </c>
      <c r="BG131" s="31">
        <v>0</v>
      </c>
      <c r="BH131" s="31">
        <v>0</v>
      </c>
      <c r="BI131" s="31">
        <v>0</v>
      </c>
      <c r="BJ131" s="31">
        <v>0</v>
      </c>
      <c r="BK131" s="31">
        <v>0</v>
      </c>
      <c r="BL131" s="31">
        <v>0</v>
      </c>
      <c r="BM131" s="31">
        <v>0</v>
      </c>
      <c r="BN131" s="31">
        <v>0</v>
      </c>
      <c r="BO131" s="31">
        <v>0</v>
      </c>
    </row>
    <row r="132" spans="1:67" s="6" customFormat="1" ht="17" customHeight="1">
      <c r="A132" s="35">
        <v>256412</v>
      </c>
      <c r="B132" s="6" t="s">
        <v>76</v>
      </c>
      <c r="C132" s="6">
        <v>400</v>
      </c>
      <c r="D132" s="6" t="s">
        <v>87</v>
      </c>
      <c r="E132" s="21">
        <v>2</v>
      </c>
      <c r="F132" s="21" t="str">
        <f t="shared" ref="F132:F134" si="246">D131</f>
        <v>出勤</v>
      </c>
      <c r="G132" s="21" t="str">
        <f t="shared" si="243"/>
        <v>帰社</v>
      </c>
      <c r="H132" s="7">
        <v>40127.548402777778</v>
      </c>
      <c r="I132" s="7">
        <v>40127.576840277776</v>
      </c>
      <c r="J132" s="13">
        <v>6.8703703705978114E-2</v>
      </c>
      <c r="K132" s="23">
        <f t="shared" ref="K132" si="247">J131+J132+J133+J134</f>
        <v>0.39057870370743331</v>
      </c>
      <c r="L132" s="6">
        <v>2457</v>
      </c>
      <c r="M132" s="10">
        <v>2197.9333188631367</v>
      </c>
      <c r="N132" s="6">
        <v>35.444346060000001</v>
      </c>
      <c r="O132" s="6">
        <v>139.63769500000001</v>
      </c>
      <c r="P132" s="6">
        <v>104</v>
      </c>
      <c r="Q132" s="6" t="s">
        <v>844</v>
      </c>
      <c r="R132" s="6">
        <v>1003002</v>
      </c>
      <c r="S132" s="6" t="s">
        <v>120</v>
      </c>
      <c r="T132" s="6">
        <v>100300214</v>
      </c>
      <c r="U132" s="6" t="s">
        <v>655</v>
      </c>
      <c r="V132" s="6">
        <v>35.453438810000002</v>
      </c>
      <c r="W132" s="6">
        <v>139.61614610000001</v>
      </c>
      <c r="X132" s="6">
        <v>103</v>
      </c>
      <c r="Y132" s="6" t="s">
        <v>843</v>
      </c>
      <c r="Z132" s="6">
        <v>1002005</v>
      </c>
      <c r="AA132" s="6" t="s">
        <v>393</v>
      </c>
      <c r="AB132" s="6">
        <v>100200502</v>
      </c>
      <c r="AC132" s="6" t="s">
        <v>792</v>
      </c>
      <c r="AD132" s="6">
        <v>45</v>
      </c>
      <c r="AE132" s="6">
        <v>1</v>
      </c>
      <c r="AF132" s="6" t="s">
        <v>34</v>
      </c>
      <c r="AG132" s="6" t="s">
        <v>104</v>
      </c>
      <c r="AH132" s="6">
        <v>240</v>
      </c>
      <c r="AI132" s="6" t="s">
        <v>96</v>
      </c>
      <c r="AJ132" s="21" t="str">
        <f t="shared" ref="AJ132" si="248">AI131</f>
        <v>鉄道</v>
      </c>
      <c r="AK132" s="21" t="str">
        <f t="shared" si="245"/>
        <v>バス</v>
      </c>
      <c r="AL132" s="6">
        <v>17.600000000000001</v>
      </c>
      <c r="AM132" s="6">
        <v>1</v>
      </c>
      <c r="AN132" s="6">
        <v>3054</v>
      </c>
      <c r="AO132" s="6">
        <v>10.3</v>
      </c>
      <c r="AP132" s="6">
        <v>1</v>
      </c>
      <c r="AQ132" s="6">
        <v>15</v>
      </c>
      <c r="AR132" s="6">
        <v>300</v>
      </c>
      <c r="AS132" s="6" t="s">
        <v>123</v>
      </c>
      <c r="AT132" s="6" t="s">
        <v>114</v>
      </c>
      <c r="AU132" s="6">
        <v>1</v>
      </c>
      <c r="AV132" s="6">
        <v>875</v>
      </c>
      <c r="AW132" s="6">
        <v>10.4</v>
      </c>
      <c r="AX132" s="6">
        <v>903</v>
      </c>
      <c r="AY132" s="6">
        <v>10.8</v>
      </c>
      <c r="AZ132" s="6">
        <v>36.200000000000003</v>
      </c>
      <c r="BA132" s="6">
        <v>1</v>
      </c>
      <c r="BB132" s="6">
        <v>2479</v>
      </c>
      <c r="BC132" s="6">
        <v>12.4</v>
      </c>
      <c r="BD132" s="6">
        <v>1</v>
      </c>
      <c r="BE132" s="6">
        <v>2479</v>
      </c>
      <c r="BF132" s="6">
        <v>29.7</v>
      </c>
      <c r="BG132" s="6">
        <v>1</v>
      </c>
      <c r="BH132" s="6">
        <v>2.2799999999999998</v>
      </c>
      <c r="BI132" s="6">
        <v>10</v>
      </c>
      <c r="BJ132" s="6">
        <v>210</v>
      </c>
      <c r="BK132" s="6">
        <v>120</v>
      </c>
      <c r="BL132" s="6">
        <v>1.8</v>
      </c>
      <c r="BM132" s="6">
        <v>389</v>
      </c>
      <c r="BN132" s="6">
        <v>5.8</v>
      </c>
      <c r="BO132" s="6">
        <v>17.600000000000001</v>
      </c>
    </row>
    <row r="133" spans="1:67" s="6" customFormat="1" ht="17" customHeight="1">
      <c r="A133" s="35">
        <v>256423</v>
      </c>
      <c r="B133" s="6" t="s">
        <v>76</v>
      </c>
      <c r="C133" s="6">
        <v>300</v>
      </c>
      <c r="D133" s="6" t="s">
        <v>88</v>
      </c>
      <c r="E133" s="21">
        <v>1</v>
      </c>
      <c r="F133" s="21" t="str">
        <f t="shared" si="246"/>
        <v>業務</v>
      </c>
      <c r="G133" s="21" t="str">
        <f t="shared" si="243"/>
        <v>帰宅</v>
      </c>
      <c r="H133" s="7">
        <v>40127.645543981482</v>
      </c>
      <c r="I133" s="7">
        <v>40127.660752314812</v>
      </c>
      <c r="J133" s="13">
        <v>0.10979166666948004</v>
      </c>
      <c r="K133" s="23">
        <f t="shared" ref="K133" si="249">J131+J132+J133+J134</f>
        <v>0.39057870370743331</v>
      </c>
      <c r="L133" s="6">
        <v>1314</v>
      </c>
      <c r="M133" s="10">
        <v>2338.7809038668629</v>
      </c>
      <c r="N133" s="6">
        <v>35.455788439999999</v>
      </c>
      <c r="O133" s="6">
        <v>139.61467619999999</v>
      </c>
      <c r="P133" s="6">
        <v>103</v>
      </c>
      <c r="Q133" s="6" t="s">
        <v>843</v>
      </c>
      <c r="R133" s="6">
        <v>1002005</v>
      </c>
      <c r="S133" s="6" t="s">
        <v>393</v>
      </c>
      <c r="T133" s="6">
        <v>100200501</v>
      </c>
      <c r="U133" s="6" t="s">
        <v>618</v>
      </c>
      <c r="V133" s="6">
        <v>35.44413686</v>
      </c>
      <c r="W133" s="6">
        <v>139.63617690000001</v>
      </c>
      <c r="X133" s="6">
        <v>104</v>
      </c>
      <c r="Y133" s="6" t="s">
        <v>844</v>
      </c>
      <c r="Z133" s="6">
        <v>1003002</v>
      </c>
      <c r="AA133" s="6" t="s">
        <v>120</v>
      </c>
      <c r="AB133" s="6">
        <v>100300216</v>
      </c>
      <c r="AC133" s="6" t="s">
        <v>240</v>
      </c>
      <c r="AD133" s="6">
        <v>45</v>
      </c>
      <c r="AE133" s="6">
        <v>1</v>
      </c>
      <c r="AF133" s="6" t="s">
        <v>34</v>
      </c>
      <c r="AG133" s="6" t="s">
        <v>104</v>
      </c>
      <c r="AH133" s="6">
        <v>240</v>
      </c>
      <c r="AI133" s="6" t="s">
        <v>96</v>
      </c>
      <c r="AJ133" s="21" t="str">
        <f t="shared" si="128"/>
        <v>バス</v>
      </c>
      <c r="AK133" s="21" t="str">
        <f t="shared" si="245"/>
        <v>鉄道</v>
      </c>
      <c r="AL133" s="6">
        <v>19.8</v>
      </c>
      <c r="AM133" s="6">
        <v>1</v>
      </c>
      <c r="AN133" s="6">
        <v>3201</v>
      </c>
      <c r="AO133" s="6">
        <v>11</v>
      </c>
      <c r="AP133" s="6">
        <v>1</v>
      </c>
      <c r="AQ133" s="6">
        <v>22</v>
      </c>
      <c r="AR133" s="6">
        <v>300</v>
      </c>
      <c r="AS133" s="6" t="s">
        <v>114</v>
      </c>
      <c r="AT133" s="6" t="s">
        <v>123</v>
      </c>
      <c r="AU133" s="6">
        <v>1</v>
      </c>
      <c r="AV133" s="6">
        <v>589</v>
      </c>
      <c r="AW133" s="6">
        <v>7</v>
      </c>
      <c r="AX133" s="6">
        <v>870</v>
      </c>
      <c r="AY133" s="6">
        <v>10.4</v>
      </c>
      <c r="AZ133" s="6">
        <v>39.4</v>
      </c>
      <c r="BA133" s="6">
        <v>1</v>
      </c>
      <c r="BB133" s="6">
        <v>2586</v>
      </c>
      <c r="BC133" s="6">
        <v>12.9</v>
      </c>
      <c r="BD133" s="6">
        <v>1</v>
      </c>
      <c r="BE133" s="6">
        <v>2586</v>
      </c>
      <c r="BF133" s="6">
        <v>31</v>
      </c>
      <c r="BG133" s="6">
        <v>1</v>
      </c>
      <c r="BH133" s="6">
        <v>2.37</v>
      </c>
      <c r="BI133" s="6">
        <v>9</v>
      </c>
      <c r="BJ133" s="6">
        <v>210</v>
      </c>
      <c r="BK133" s="6">
        <v>511</v>
      </c>
      <c r="BL133" s="6">
        <v>7.7</v>
      </c>
      <c r="BM133" s="6">
        <v>206</v>
      </c>
      <c r="BN133" s="6">
        <v>3.1</v>
      </c>
      <c r="BO133" s="6">
        <v>19.8</v>
      </c>
    </row>
    <row r="134" spans="1:67" s="37" customFormat="1" ht="17" customHeight="1">
      <c r="A134" s="36">
        <v>256441</v>
      </c>
      <c r="B134" s="37" t="s">
        <v>76</v>
      </c>
      <c r="C134" s="37">
        <v>200</v>
      </c>
      <c r="D134" s="37" t="s">
        <v>85</v>
      </c>
      <c r="E134" s="26">
        <v>0</v>
      </c>
      <c r="F134" s="21" t="str">
        <f t="shared" si="246"/>
        <v>帰社</v>
      </c>
      <c r="G134" s="26"/>
      <c r="H134" s="38">
        <v>40127.770543981482</v>
      </c>
      <c r="I134" s="38">
        <v>40127.801377314812</v>
      </c>
      <c r="J134" s="39"/>
      <c r="K134" s="28">
        <f t="shared" ref="K134" si="250">J131+J132+J133+J134</f>
        <v>0.39057870370743331</v>
      </c>
      <c r="L134" s="37">
        <v>2664</v>
      </c>
      <c r="M134" s="40">
        <v>10901.161239604877</v>
      </c>
      <c r="N134" s="37">
        <v>35.445215140000002</v>
      </c>
      <c r="O134" s="37">
        <v>139.63612860000001</v>
      </c>
      <c r="P134" s="37">
        <v>104</v>
      </c>
      <c r="Q134" s="37" t="s">
        <v>844</v>
      </c>
      <c r="R134" s="37">
        <v>1003002</v>
      </c>
      <c r="S134" s="37" t="s">
        <v>120</v>
      </c>
      <c r="T134" s="37">
        <v>100300214</v>
      </c>
      <c r="U134" s="37" t="s">
        <v>655</v>
      </c>
      <c r="V134" s="37">
        <v>35.459908290000001</v>
      </c>
      <c r="W134" s="37">
        <v>139.51711900000001</v>
      </c>
      <c r="X134" s="37">
        <v>112</v>
      </c>
      <c r="Y134" s="37" t="s">
        <v>838</v>
      </c>
      <c r="Z134" s="37">
        <v>1005103</v>
      </c>
      <c r="AA134" s="37" t="s">
        <v>389</v>
      </c>
      <c r="AB134" s="37">
        <v>100510301</v>
      </c>
      <c r="AC134" s="37" t="s">
        <v>589</v>
      </c>
      <c r="AD134" s="37">
        <v>45</v>
      </c>
      <c r="AE134" s="37">
        <v>1</v>
      </c>
      <c r="AF134" s="37" t="s">
        <v>34</v>
      </c>
      <c r="AG134" s="37" t="s">
        <v>104</v>
      </c>
      <c r="AH134" s="37">
        <v>200</v>
      </c>
      <c r="AI134" s="37" t="s">
        <v>94</v>
      </c>
      <c r="AJ134" s="21" t="str">
        <f t="shared" si="128"/>
        <v>バス</v>
      </c>
      <c r="AK134" s="26"/>
      <c r="AL134" s="37">
        <v>36.5</v>
      </c>
      <c r="AM134" s="37">
        <v>1</v>
      </c>
      <c r="AN134" s="37">
        <v>14985</v>
      </c>
      <c r="AO134" s="37">
        <v>31.4</v>
      </c>
      <c r="AP134" s="37">
        <v>1</v>
      </c>
      <c r="AQ134" s="37">
        <v>21</v>
      </c>
      <c r="AR134" s="37">
        <v>420</v>
      </c>
      <c r="AS134" s="37" t="s">
        <v>134</v>
      </c>
      <c r="AT134" s="37" t="s">
        <v>124</v>
      </c>
      <c r="AU134" s="37">
        <v>1</v>
      </c>
      <c r="AV134" s="37">
        <v>788</v>
      </c>
      <c r="AW134" s="37">
        <v>9.4</v>
      </c>
      <c r="AX134" s="37">
        <v>460</v>
      </c>
      <c r="AY134" s="37">
        <v>6.1</v>
      </c>
      <c r="AZ134" s="37">
        <v>36.5</v>
      </c>
      <c r="BA134" s="37">
        <v>1</v>
      </c>
      <c r="BB134" s="37">
        <v>12630</v>
      </c>
      <c r="BC134" s="37">
        <v>63.2</v>
      </c>
      <c r="BD134" s="37">
        <v>1</v>
      </c>
      <c r="BE134" s="37">
        <v>12630</v>
      </c>
      <c r="BF134" s="37">
        <v>158.6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0</v>
      </c>
      <c r="BM134" s="37">
        <v>0</v>
      </c>
      <c r="BN134" s="37">
        <v>0</v>
      </c>
      <c r="BO134" s="37">
        <v>0</v>
      </c>
    </row>
    <row r="135" spans="1:67" s="31" customFormat="1" ht="17" customHeight="1">
      <c r="A135" s="30">
        <v>257538</v>
      </c>
      <c r="B135" s="31" t="s">
        <v>76</v>
      </c>
      <c r="C135" s="31">
        <v>999</v>
      </c>
      <c r="D135" s="31" t="s">
        <v>84</v>
      </c>
      <c r="E135" s="16">
        <v>3</v>
      </c>
      <c r="F135" s="16"/>
      <c r="G135" s="16" t="str">
        <f t="shared" ref="G135:G137" si="251">D136</f>
        <v>その他</v>
      </c>
      <c r="H135" s="32">
        <v>40139.355925925927</v>
      </c>
      <c r="I135" s="32">
        <v>40139.381805555553</v>
      </c>
      <c r="J135" s="33">
        <v>0.15306712963501923</v>
      </c>
      <c r="K135" s="18">
        <f t="shared" ref="K135" si="252">J135+J136+J137+J138</f>
        <v>0.41843750000407454</v>
      </c>
      <c r="L135" s="31">
        <v>2236</v>
      </c>
      <c r="M135" s="34">
        <v>11204.1264365098</v>
      </c>
      <c r="N135" s="31">
        <v>35.459779509999997</v>
      </c>
      <c r="O135" s="31">
        <v>139.5172585</v>
      </c>
      <c r="P135" s="31">
        <v>112</v>
      </c>
      <c r="Q135" s="31" t="s">
        <v>838</v>
      </c>
      <c r="R135" s="31">
        <v>1005103</v>
      </c>
      <c r="S135" s="31" t="s">
        <v>389</v>
      </c>
      <c r="T135" s="31">
        <v>100510301</v>
      </c>
      <c r="U135" s="31" t="s">
        <v>589</v>
      </c>
      <c r="V135" s="31">
        <v>35.499266970000001</v>
      </c>
      <c r="W135" s="31">
        <v>139.6311182</v>
      </c>
      <c r="X135" s="31">
        <v>109</v>
      </c>
      <c r="Y135" s="31" t="s">
        <v>830</v>
      </c>
      <c r="Z135" s="31">
        <v>1008043</v>
      </c>
      <c r="AA135" s="31" t="s">
        <v>355</v>
      </c>
      <c r="AB135" s="31">
        <v>100804301</v>
      </c>
      <c r="AC135" s="31" t="s">
        <v>542</v>
      </c>
      <c r="AD135" s="31">
        <v>45</v>
      </c>
      <c r="AE135" s="31">
        <v>1</v>
      </c>
      <c r="AF135" s="31" t="s">
        <v>34</v>
      </c>
      <c r="AG135" s="31" t="s">
        <v>104</v>
      </c>
      <c r="AH135" s="31">
        <v>100</v>
      </c>
      <c r="AI135" s="31" t="s">
        <v>93</v>
      </c>
      <c r="AJ135" s="16"/>
      <c r="AK135" s="16" t="str">
        <f t="shared" ref="AK135:AK137" si="253">AI136</f>
        <v>自動車</v>
      </c>
      <c r="AL135" s="31">
        <v>39.1</v>
      </c>
      <c r="AM135" s="31">
        <v>1</v>
      </c>
      <c r="AN135" s="31">
        <v>14837</v>
      </c>
      <c r="AO135" s="31">
        <v>39.1</v>
      </c>
      <c r="AP135" s="31">
        <v>1</v>
      </c>
      <c r="AQ135" s="31">
        <v>39</v>
      </c>
      <c r="AR135" s="31">
        <v>370</v>
      </c>
      <c r="AS135" s="31" t="s">
        <v>124</v>
      </c>
      <c r="AT135" s="31" t="s">
        <v>156</v>
      </c>
      <c r="AU135" s="31">
        <v>1</v>
      </c>
      <c r="AV135" s="31">
        <v>473</v>
      </c>
      <c r="AW135" s="31">
        <v>5.7</v>
      </c>
      <c r="AX135" s="31">
        <v>350</v>
      </c>
      <c r="AY135" s="31">
        <v>4.3</v>
      </c>
      <c r="AZ135" s="31">
        <v>49</v>
      </c>
      <c r="BA135" s="31">
        <v>1</v>
      </c>
      <c r="BB135" s="31">
        <v>12867</v>
      </c>
      <c r="BC135" s="31">
        <v>64.3</v>
      </c>
      <c r="BD135" s="31">
        <v>1</v>
      </c>
      <c r="BE135" s="31">
        <v>12867</v>
      </c>
      <c r="BF135" s="31">
        <v>157.6</v>
      </c>
      <c r="BG135" s="31">
        <v>0</v>
      </c>
      <c r="BH135" s="31">
        <v>0</v>
      </c>
      <c r="BI135" s="31">
        <v>0</v>
      </c>
      <c r="BJ135" s="31">
        <v>0</v>
      </c>
      <c r="BK135" s="31">
        <v>0</v>
      </c>
      <c r="BL135" s="31">
        <v>0</v>
      </c>
      <c r="BM135" s="31">
        <v>0</v>
      </c>
      <c r="BN135" s="31">
        <v>0</v>
      </c>
      <c r="BO135" s="31">
        <v>0</v>
      </c>
    </row>
    <row r="136" spans="1:67" s="6" customFormat="1" ht="17" customHeight="1">
      <c r="A136" s="35">
        <v>257563</v>
      </c>
      <c r="B136" s="6" t="s">
        <v>76</v>
      </c>
      <c r="C136" s="6">
        <v>999</v>
      </c>
      <c r="D136" s="6" t="s">
        <v>84</v>
      </c>
      <c r="E136" s="21">
        <v>2</v>
      </c>
      <c r="F136" s="21" t="str">
        <f t="shared" ref="F136:F138" si="254">D135</f>
        <v>その他</v>
      </c>
      <c r="G136" s="21" t="str">
        <f t="shared" si="251"/>
        <v>娯楽</v>
      </c>
      <c r="H136" s="7">
        <v>40139.534872685188</v>
      </c>
      <c r="I136" s="7">
        <v>40139.572847222225</v>
      </c>
      <c r="J136" s="13">
        <v>0.15315972222015262</v>
      </c>
      <c r="K136" s="23">
        <f t="shared" ref="K136" si="255">J135+J136+J137+J138</f>
        <v>0.41843750000407454</v>
      </c>
      <c r="L136" s="6">
        <v>3281</v>
      </c>
      <c r="M136" s="10">
        <v>6821.1713727038059</v>
      </c>
      <c r="N136" s="6">
        <v>35.482417409999996</v>
      </c>
      <c r="O136" s="6">
        <v>139.5871568</v>
      </c>
      <c r="P136" s="6">
        <v>102</v>
      </c>
      <c r="Q136" s="6" t="s">
        <v>839</v>
      </c>
      <c r="R136" s="6">
        <v>1001028</v>
      </c>
      <c r="S136" s="6" t="s">
        <v>364</v>
      </c>
      <c r="T136" s="6">
        <v>100102804</v>
      </c>
      <c r="U136" s="6" t="s">
        <v>549</v>
      </c>
      <c r="V136" s="6">
        <v>35.459597129999999</v>
      </c>
      <c r="W136" s="6">
        <v>139.5172263</v>
      </c>
      <c r="X136" s="6">
        <v>112</v>
      </c>
      <c r="Y136" s="6" t="s">
        <v>838</v>
      </c>
      <c r="Z136" s="6">
        <v>1005103</v>
      </c>
      <c r="AA136" s="6" t="s">
        <v>389</v>
      </c>
      <c r="AB136" s="6">
        <v>100510301</v>
      </c>
      <c r="AC136" s="6" t="s">
        <v>589</v>
      </c>
      <c r="AD136" s="6">
        <v>45</v>
      </c>
      <c r="AE136" s="6">
        <v>1</v>
      </c>
      <c r="AF136" s="6" t="s">
        <v>34</v>
      </c>
      <c r="AG136" s="6" t="s">
        <v>104</v>
      </c>
      <c r="AH136" s="6">
        <v>100</v>
      </c>
      <c r="AI136" s="6" t="s">
        <v>93</v>
      </c>
      <c r="AJ136" s="21" t="str">
        <f t="shared" ref="AJ136:AJ198" si="256">AI135</f>
        <v>自動車</v>
      </c>
      <c r="AK136" s="21" t="str">
        <f t="shared" si="253"/>
        <v>自動車</v>
      </c>
      <c r="AL136" s="6">
        <v>20.5</v>
      </c>
      <c r="AM136" s="6">
        <v>1</v>
      </c>
      <c r="AN136" s="6">
        <v>9006</v>
      </c>
      <c r="AO136" s="6">
        <v>20.5</v>
      </c>
      <c r="AP136" s="6">
        <v>1</v>
      </c>
      <c r="AQ136" s="6">
        <v>10</v>
      </c>
      <c r="AR136" s="6">
        <v>170</v>
      </c>
      <c r="AS136" s="6" t="s">
        <v>305</v>
      </c>
      <c r="AT136" s="6" t="s">
        <v>124</v>
      </c>
      <c r="AU136" s="6">
        <v>1</v>
      </c>
      <c r="AV136" s="6">
        <v>2573</v>
      </c>
      <c r="AW136" s="6">
        <v>33.200000000000003</v>
      </c>
      <c r="AX136" s="6">
        <v>441</v>
      </c>
      <c r="AY136" s="6">
        <v>5.9</v>
      </c>
      <c r="AZ136" s="6">
        <v>49.1</v>
      </c>
      <c r="BA136" s="6">
        <v>1</v>
      </c>
      <c r="BB136" s="6">
        <v>7822</v>
      </c>
      <c r="BC136" s="6">
        <v>39.1</v>
      </c>
      <c r="BD136" s="6">
        <v>1</v>
      </c>
      <c r="BE136" s="6">
        <v>7822</v>
      </c>
      <c r="BF136" s="6">
        <v>99.8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</row>
    <row r="137" spans="1:67" s="6" customFormat="1" ht="17" customHeight="1">
      <c r="A137" s="35">
        <v>257585</v>
      </c>
      <c r="B137" s="6" t="s">
        <v>76</v>
      </c>
      <c r="C137" s="6">
        <v>700</v>
      </c>
      <c r="D137" s="6" t="s">
        <v>90</v>
      </c>
      <c r="E137" s="21">
        <v>1</v>
      </c>
      <c r="F137" s="21" t="str">
        <f t="shared" si="254"/>
        <v>その他</v>
      </c>
      <c r="G137" s="21" t="str">
        <f t="shared" si="251"/>
        <v>帰宅</v>
      </c>
      <c r="H137" s="7">
        <v>40139.726006944446</v>
      </c>
      <c r="I137" s="7">
        <v>40139.76703703704</v>
      </c>
      <c r="J137" s="13">
        <v>0.11221064814890269</v>
      </c>
      <c r="K137" s="23">
        <f t="shared" ref="K137" si="257">J135+J136+J137+J138</f>
        <v>0.41843750000407454</v>
      </c>
      <c r="L137" s="6">
        <v>3545</v>
      </c>
      <c r="M137" s="10">
        <v>7511.0194742054873</v>
      </c>
      <c r="N137" s="6">
        <v>35.488747439999997</v>
      </c>
      <c r="O137" s="6">
        <v>139.5248598</v>
      </c>
      <c r="P137" s="6">
        <v>112</v>
      </c>
      <c r="Q137" s="6" t="s">
        <v>838</v>
      </c>
      <c r="R137" s="6">
        <v>1005125</v>
      </c>
      <c r="S137" s="6" t="s">
        <v>358</v>
      </c>
      <c r="T137" s="6">
        <v>100512501</v>
      </c>
      <c r="U137" s="6" t="s">
        <v>551</v>
      </c>
      <c r="V137" s="6">
        <v>35.544617780000003</v>
      </c>
      <c r="W137" s="6">
        <v>139.57152489999999</v>
      </c>
      <c r="X137" s="6">
        <v>118</v>
      </c>
      <c r="Y137" s="6" t="s">
        <v>829</v>
      </c>
      <c r="Z137" s="6">
        <v>1008310</v>
      </c>
      <c r="AA137" s="6" t="s">
        <v>155</v>
      </c>
      <c r="AB137" s="6">
        <v>100831010</v>
      </c>
      <c r="AC137" s="6" t="s">
        <v>504</v>
      </c>
      <c r="AD137" s="6">
        <v>45</v>
      </c>
      <c r="AE137" s="6">
        <v>1</v>
      </c>
      <c r="AF137" s="6" t="s">
        <v>34</v>
      </c>
      <c r="AG137" s="6" t="s">
        <v>104</v>
      </c>
      <c r="AH137" s="6">
        <v>100</v>
      </c>
      <c r="AI137" s="6" t="s">
        <v>93</v>
      </c>
      <c r="AJ137" s="21" t="str">
        <f t="shared" si="256"/>
        <v>自動車</v>
      </c>
      <c r="AK137" s="21" t="str">
        <f t="shared" si="253"/>
        <v>自動車</v>
      </c>
      <c r="AL137" s="6">
        <v>22.3</v>
      </c>
      <c r="AM137" s="6">
        <v>1</v>
      </c>
      <c r="AN137" s="6">
        <v>8813</v>
      </c>
      <c r="AO137" s="6">
        <v>22.3</v>
      </c>
      <c r="AP137" s="6">
        <v>0</v>
      </c>
      <c r="AQ137" s="6">
        <v>7</v>
      </c>
      <c r="AR137" s="6">
        <v>230</v>
      </c>
      <c r="AS137" s="6" t="s">
        <v>153</v>
      </c>
      <c r="AT137" s="6" t="s">
        <v>255</v>
      </c>
      <c r="AU137" s="6">
        <v>0</v>
      </c>
      <c r="AV137" s="6">
        <v>3575</v>
      </c>
      <c r="AW137" s="6">
        <v>43</v>
      </c>
      <c r="AX137" s="6">
        <v>413</v>
      </c>
      <c r="AY137" s="6">
        <v>5</v>
      </c>
      <c r="AZ137" s="6">
        <v>55</v>
      </c>
      <c r="BA137" s="6">
        <v>1</v>
      </c>
      <c r="BB137" s="6">
        <v>8350</v>
      </c>
      <c r="BC137" s="6">
        <v>41.8</v>
      </c>
      <c r="BD137" s="6">
        <v>1</v>
      </c>
      <c r="BE137" s="6">
        <v>8350</v>
      </c>
      <c r="BF137" s="6">
        <v>104.1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</v>
      </c>
      <c r="BO137" s="6">
        <v>0</v>
      </c>
    </row>
    <row r="138" spans="1:67" s="37" customFormat="1" ht="17" customHeight="1">
      <c r="A138" s="36">
        <v>257596</v>
      </c>
      <c r="B138" s="37" t="s">
        <v>76</v>
      </c>
      <c r="C138" s="37">
        <v>200</v>
      </c>
      <c r="D138" s="37" t="s">
        <v>85</v>
      </c>
      <c r="E138" s="26">
        <v>0</v>
      </c>
      <c r="F138" s="21" t="str">
        <f t="shared" si="254"/>
        <v>娯楽</v>
      </c>
      <c r="G138" s="26"/>
      <c r="H138" s="38">
        <v>40139.879247685189</v>
      </c>
      <c r="I138" s="38">
        <v>40139.914571759262</v>
      </c>
      <c r="J138" s="39"/>
      <c r="K138" s="28">
        <f t="shared" ref="K138" si="258">J135+J136+J137+J138</f>
        <v>0.41843750000407454</v>
      </c>
      <c r="L138" s="37">
        <v>3052</v>
      </c>
      <c r="M138" s="40">
        <v>10173.139267748857</v>
      </c>
      <c r="N138" s="37">
        <v>35.536758939999999</v>
      </c>
      <c r="O138" s="37">
        <v>139.57838599999999</v>
      </c>
      <c r="P138" s="37">
        <v>118</v>
      </c>
      <c r="Q138" s="37" t="s">
        <v>829</v>
      </c>
      <c r="R138" s="37">
        <v>1008310</v>
      </c>
      <c r="S138" s="37" t="s">
        <v>155</v>
      </c>
      <c r="T138" s="37">
        <v>100831003</v>
      </c>
      <c r="U138" s="37" t="s">
        <v>505</v>
      </c>
      <c r="V138" s="37">
        <v>35.459935090000002</v>
      </c>
      <c r="W138" s="37">
        <v>139.51732809999999</v>
      </c>
      <c r="X138" s="37">
        <v>112</v>
      </c>
      <c r="Y138" s="37" t="s">
        <v>838</v>
      </c>
      <c r="Z138" s="37">
        <v>1005103</v>
      </c>
      <c r="AA138" s="37" t="s">
        <v>389</v>
      </c>
      <c r="AB138" s="37">
        <v>100510301</v>
      </c>
      <c r="AC138" s="37" t="s">
        <v>589</v>
      </c>
      <c r="AD138" s="37">
        <v>45</v>
      </c>
      <c r="AE138" s="37">
        <v>1</v>
      </c>
      <c r="AF138" s="37" t="s">
        <v>34</v>
      </c>
      <c r="AG138" s="37" t="s">
        <v>104</v>
      </c>
      <c r="AH138" s="37">
        <v>100</v>
      </c>
      <c r="AI138" s="37" t="s">
        <v>93</v>
      </c>
      <c r="AJ138" s="21" t="str">
        <f t="shared" si="256"/>
        <v>自動車</v>
      </c>
      <c r="AK138" s="26"/>
      <c r="AL138" s="37">
        <v>34.5</v>
      </c>
      <c r="AM138" s="37">
        <v>1</v>
      </c>
      <c r="AN138" s="37">
        <v>14536</v>
      </c>
      <c r="AO138" s="37">
        <v>34.5</v>
      </c>
      <c r="AP138" s="37">
        <v>1</v>
      </c>
      <c r="AQ138" s="37">
        <v>39</v>
      </c>
      <c r="AR138" s="37">
        <v>510</v>
      </c>
      <c r="AS138" s="37" t="s">
        <v>255</v>
      </c>
      <c r="AT138" s="37" t="s">
        <v>124</v>
      </c>
      <c r="AU138" s="37">
        <v>1</v>
      </c>
      <c r="AV138" s="37">
        <v>1579</v>
      </c>
      <c r="AW138" s="37">
        <v>18.8</v>
      </c>
      <c r="AX138" s="37">
        <v>484</v>
      </c>
      <c r="AY138" s="37">
        <v>6.5</v>
      </c>
      <c r="AZ138" s="37">
        <v>64.3</v>
      </c>
      <c r="BA138" s="37">
        <v>1</v>
      </c>
      <c r="BB138" s="37">
        <v>12128</v>
      </c>
      <c r="BC138" s="37">
        <v>60.6</v>
      </c>
      <c r="BD138" s="37">
        <v>1</v>
      </c>
      <c r="BE138" s="37">
        <v>12128</v>
      </c>
      <c r="BF138" s="37">
        <v>152.80000000000001</v>
      </c>
      <c r="BG138" s="37">
        <v>0</v>
      </c>
      <c r="BH138" s="37">
        <v>0</v>
      </c>
      <c r="BI138" s="37">
        <v>0</v>
      </c>
      <c r="BJ138" s="37">
        <v>0</v>
      </c>
      <c r="BK138" s="37">
        <v>0</v>
      </c>
      <c r="BL138" s="37">
        <v>0</v>
      </c>
      <c r="BM138" s="37">
        <v>0</v>
      </c>
      <c r="BN138" s="37">
        <v>0</v>
      </c>
      <c r="BO138" s="37">
        <v>0</v>
      </c>
    </row>
    <row r="139" spans="1:67" s="31" customFormat="1" ht="17" customHeight="1">
      <c r="A139" s="30">
        <v>257770</v>
      </c>
      <c r="B139" s="31" t="s">
        <v>76</v>
      </c>
      <c r="C139" s="31">
        <v>100</v>
      </c>
      <c r="D139" s="31" t="s">
        <v>86</v>
      </c>
      <c r="E139" s="16">
        <v>3</v>
      </c>
      <c r="F139" s="16"/>
      <c r="G139" s="16" t="str">
        <f t="shared" ref="G139:G141" si="259">D140</f>
        <v>業務</v>
      </c>
      <c r="H139" s="32">
        <v>40142.297384259262</v>
      </c>
      <c r="I139" s="32">
        <v>40142.329525462963</v>
      </c>
      <c r="J139" s="33">
        <v>6.9467592591536231E-2</v>
      </c>
      <c r="K139" s="18">
        <f t="shared" ref="K139" si="260">J139+J140+J141+J142</f>
        <v>0.43034722222364508</v>
      </c>
      <c r="L139" s="31">
        <v>2777</v>
      </c>
      <c r="M139" s="34">
        <v>10908.960100445989</v>
      </c>
      <c r="N139" s="31">
        <v>35.459897589999997</v>
      </c>
      <c r="O139" s="31">
        <v>139.5171297</v>
      </c>
      <c r="P139" s="31">
        <v>112</v>
      </c>
      <c r="Q139" s="31" t="s">
        <v>838</v>
      </c>
      <c r="R139" s="31">
        <v>1005103</v>
      </c>
      <c r="S139" s="31" t="s">
        <v>389</v>
      </c>
      <c r="T139" s="31">
        <v>100510301</v>
      </c>
      <c r="U139" s="31" t="s">
        <v>589</v>
      </c>
      <c r="V139" s="31">
        <v>35.444469519999998</v>
      </c>
      <c r="W139" s="31">
        <v>139.6360857</v>
      </c>
      <c r="X139" s="31">
        <v>104</v>
      </c>
      <c r="Y139" s="31" t="s">
        <v>844</v>
      </c>
      <c r="Z139" s="31">
        <v>1003002</v>
      </c>
      <c r="AA139" s="31" t="s">
        <v>120</v>
      </c>
      <c r="AB139" s="31">
        <v>100300216</v>
      </c>
      <c r="AC139" s="31" t="s">
        <v>240</v>
      </c>
      <c r="AD139" s="31">
        <v>45</v>
      </c>
      <c r="AE139" s="31">
        <v>1</v>
      </c>
      <c r="AF139" s="31" t="s">
        <v>34</v>
      </c>
      <c r="AG139" s="31" t="s">
        <v>104</v>
      </c>
      <c r="AH139" s="31">
        <v>200</v>
      </c>
      <c r="AI139" s="31" t="s">
        <v>94</v>
      </c>
      <c r="AJ139" s="16"/>
      <c r="AK139" s="16" t="str">
        <f t="shared" ref="AK139:AK141" si="261">AI140</f>
        <v>鉄道</v>
      </c>
      <c r="AL139" s="31">
        <v>41</v>
      </c>
      <c r="AM139" s="31">
        <v>1</v>
      </c>
      <c r="AN139" s="31">
        <v>15466</v>
      </c>
      <c r="AO139" s="31">
        <v>36.299999999999997</v>
      </c>
      <c r="AP139" s="31">
        <v>1</v>
      </c>
      <c r="AQ139" s="31">
        <v>25</v>
      </c>
      <c r="AR139" s="31">
        <v>350</v>
      </c>
      <c r="AS139" s="31" t="s">
        <v>124</v>
      </c>
      <c r="AT139" s="31" t="s">
        <v>134</v>
      </c>
      <c r="AU139" s="31">
        <v>1</v>
      </c>
      <c r="AV139" s="31">
        <v>461</v>
      </c>
      <c r="AW139" s="31">
        <v>5.6</v>
      </c>
      <c r="AX139" s="31">
        <v>867</v>
      </c>
      <c r="AY139" s="31">
        <v>10.4</v>
      </c>
      <c r="AZ139" s="31">
        <v>41</v>
      </c>
      <c r="BA139" s="31">
        <v>1</v>
      </c>
      <c r="BB139" s="31">
        <v>12937</v>
      </c>
      <c r="BC139" s="31">
        <v>64.7</v>
      </c>
      <c r="BD139" s="31">
        <v>1</v>
      </c>
      <c r="BE139" s="31">
        <v>12937</v>
      </c>
      <c r="BF139" s="31">
        <v>157.4</v>
      </c>
      <c r="BG139" s="31">
        <v>0</v>
      </c>
      <c r="BH139" s="31">
        <v>0</v>
      </c>
      <c r="BI139" s="31">
        <v>0</v>
      </c>
      <c r="BJ139" s="31">
        <v>0</v>
      </c>
      <c r="BK139" s="31">
        <v>0</v>
      </c>
      <c r="BL139" s="31">
        <v>0</v>
      </c>
      <c r="BM139" s="31">
        <v>0</v>
      </c>
      <c r="BN139" s="31">
        <v>0</v>
      </c>
      <c r="BO139" s="31">
        <v>0</v>
      </c>
    </row>
    <row r="140" spans="1:67" s="6" customFormat="1" ht="17" customHeight="1">
      <c r="A140" s="35">
        <v>257795</v>
      </c>
      <c r="B140" s="6" t="s">
        <v>76</v>
      </c>
      <c r="C140" s="6">
        <v>400</v>
      </c>
      <c r="D140" s="6" t="s">
        <v>87</v>
      </c>
      <c r="E140" s="21">
        <v>2</v>
      </c>
      <c r="F140" s="21" t="str">
        <f t="shared" ref="F140:F142" si="262">D139</f>
        <v>出勤</v>
      </c>
      <c r="G140" s="21" t="str">
        <f t="shared" si="259"/>
        <v>帰社</v>
      </c>
      <c r="H140" s="7">
        <v>40142.398993055554</v>
      </c>
      <c r="I140" s="7">
        <v>40142.409583333334</v>
      </c>
      <c r="J140" s="13">
        <v>4.2766203703649808E-2</v>
      </c>
      <c r="K140" s="23">
        <f t="shared" ref="K140" si="263">J139+J140+J141+J142</f>
        <v>0.43034722222364508</v>
      </c>
      <c r="L140" s="6">
        <v>915</v>
      </c>
      <c r="M140" s="10">
        <v>2863.6639339832395</v>
      </c>
      <c r="N140" s="6">
        <v>35.444528519999999</v>
      </c>
      <c r="O140" s="6">
        <v>139.63611789999999</v>
      </c>
      <c r="P140" s="6">
        <v>104</v>
      </c>
      <c r="Q140" s="6" t="s">
        <v>844</v>
      </c>
      <c r="R140" s="6">
        <v>1003002</v>
      </c>
      <c r="S140" s="6" t="s">
        <v>120</v>
      </c>
      <c r="T140" s="6">
        <v>100300216</v>
      </c>
      <c r="U140" s="6" t="s">
        <v>240</v>
      </c>
      <c r="V140" s="6">
        <v>35.467144930000003</v>
      </c>
      <c r="W140" s="6">
        <v>139.6209848</v>
      </c>
      <c r="X140" s="6">
        <v>103</v>
      </c>
      <c r="Y140" s="6" t="s">
        <v>843</v>
      </c>
      <c r="Z140" s="6">
        <v>1002006</v>
      </c>
      <c r="AA140" s="6" t="s">
        <v>386</v>
      </c>
      <c r="AB140" s="6">
        <v>100200603</v>
      </c>
      <c r="AC140" s="6" t="s">
        <v>581</v>
      </c>
      <c r="AD140" s="6">
        <v>45</v>
      </c>
      <c r="AE140" s="6">
        <v>1</v>
      </c>
      <c r="AF140" s="6" t="s">
        <v>34</v>
      </c>
      <c r="AG140" s="6" t="s">
        <v>104</v>
      </c>
      <c r="AH140" s="6">
        <v>200</v>
      </c>
      <c r="AI140" s="6" t="s">
        <v>94</v>
      </c>
      <c r="AJ140" s="21" t="str">
        <f t="shared" ref="AJ140" si="264">AI139</f>
        <v>鉄道</v>
      </c>
      <c r="AK140" s="21" t="str">
        <f t="shared" si="261"/>
        <v>鉄道</v>
      </c>
      <c r="AL140" s="6">
        <v>16.899999999999999</v>
      </c>
      <c r="AM140" s="6">
        <v>1</v>
      </c>
      <c r="AN140" s="6">
        <v>3690</v>
      </c>
      <c r="AO140" s="6">
        <v>14</v>
      </c>
      <c r="AP140" s="6">
        <v>1</v>
      </c>
      <c r="AQ140" s="6">
        <v>3</v>
      </c>
      <c r="AR140" s="6">
        <v>130</v>
      </c>
      <c r="AS140" s="6" t="s">
        <v>134</v>
      </c>
      <c r="AT140" s="6" t="s">
        <v>127</v>
      </c>
      <c r="AU140" s="6">
        <v>0</v>
      </c>
      <c r="AV140" s="6">
        <v>876</v>
      </c>
      <c r="AW140" s="6">
        <v>10.5</v>
      </c>
      <c r="AX140" s="6">
        <v>278</v>
      </c>
      <c r="AY140" s="6">
        <v>3.4</v>
      </c>
      <c r="AZ140" s="6">
        <v>16.899999999999999</v>
      </c>
      <c r="BA140" s="6">
        <v>1</v>
      </c>
      <c r="BB140" s="6">
        <v>3178</v>
      </c>
      <c r="BC140" s="6">
        <v>15.9</v>
      </c>
      <c r="BD140" s="6">
        <v>1</v>
      </c>
      <c r="BE140" s="6">
        <v>3178</v>
      </c>
      <c r="BF140" s="6">
        <v>38.200000000000003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</row>
    <row r="141" spans="1:67" s="6" customFormat="1" ht="17" customHeight="1">
      <c r="A141" s="35">
        <v>257800</v>
      </c>
      <c r="B141" s="6" t="s">
        <v>76</v>
      </c>
      <c r="C141" s="6">
        <v>300</v>
      </c>
      <c r="D141" s="6" t="s">
        <v>88</v>
      </c>
      <c r="E141" s="21">
        <v>1</v>
      </c>
      <c r="F141" s="21" t="str">
        <f t="shared" si="262"/>
        <v>業務</v>
      </c>
      <c r="G141" s="21" t="str">
        <f t="shared" si="259"/>
        <v>帰宅</v>
      </c>
      <c r="H141" s="7">
        <v>40142.452349537038</v>
      </c>
      <c r="I141" s="7">
        <v>40142.471018518518</v>
      </c>
      <c r="J141" s="13">
        <v>0.31811342592845904</v>
      </c>
      <c r="K141" s="23">
        <f t="shared" ref="K141" si="265">J139+J140+J141+J142</f>
        <v>0.43034722222364508</v>
      </c>
      <c r="L141" s="6">
        <v>1613</v>
      </c>
      <c r="M141" s="10">
        <v>2743.1785273608484</v>
      </c>
      <c r="N141" s="6">
        <v>35.465787689999999</v>
      </c>
      <c r="O141" s="6">
        <v>139.62171979999999</v>
      </c>
      <c r="P141" s="6">
        <v>103</v>
      </c>
      <c r="Q141" s="6" t="s">
        <v>843</v>
      </c>
      <c r="R141" s="6">
        <v>1002006</v>
      </c>
      <c r="S141" s="6" t="s">
        <v>386</v>
      </c>
      <c r="T141" s="6">
        <v>100200601</v>
      </c>
      <c r="U141" s="6" t="s">
        <v>586</v>
      </c>
      <c r="V141" s="6">
        <v>35.444598229999997</v>
      </c>
      <c r="W141" s="6">
        <v>139.63723899999999</v>
      </c>
      <c r="X141" s="6">
        <v>104</v>
      </c>
      <c r="Y141" s="6" t="s">
        <v>844</v>
      </c>
      <c r="Z141" s="6">
        <v>1003002</v>
      </c>
      <c r="AA141" s="6" t="s">
        <v>120</v>
      </c>
      <c r="AB141" s="6">
        <v>100300214</v>
      </c>
      <c r="AC141" s="6" t="s">
        <v>655</v>
      </c>
      <c r="AD141" s="6">
        <v>45</v>
      </c>
      <c r="AE141" s="6">
        <v>1</v>
      </c>
      <c r="AF141" s="6" t="s">
        <v>34</v>
      </c>
      <c r="AG141" s="6" t="s">
        <v>104</v>
      </c>
      <c r="AH141" s="6">
        <v>200</v>
      </c>
      <c r="AI141" s="6" t="s">
        <v>94</v>
      </c>
      <c r="AJ141" s="21" t="str">
        <f t="shared" si="256"/>
        <v>鉄道</v>
      </c>
      <c r="AK141" s="21" t="str">
        <f t="shared" si="261"/>
        <v>鉄道</v>
      </c>
      <c r="AL141" s="6">
        <v>16.600000000000001</v>
      </c>
      <c r="AM141" s="6">
        <v>1</v>
      </c>
      <c r="AN141" s="6">
        <v>3620</v>
      </c>
      <c r="AO141" s="6">
        <v>14</v>
      </c>
      <c r="AP141" s="6">
        <v>1</v>
      </c>
      <c r="AQ141" s="6">
        <v>5</v>
      </c>
      <c r="AR141" s="6">
        <v>180</v>
      </c>
      <c r="AS141" s="6" t="s">
        <v>127</v>
      </c>
      <c r="AT141" s="6" t="s">
        <v>123</v>
      </c>
      <c r="AU141" s="6">
        <v>0</v>
      </c>
      <c r="AV141" s="6">
        <v>105</v>
      </c>
      <c r="AW141" s="6">
        <v>1.3</v>
      </c>
      <c r="AX141" s="6">
        <v>864</v>
      </c>
      <c r="AY141" s="6">
        <v>10.3</v>
      </c>
      <c r="AZ141" s="6">
        <v>16.600000000000001</v>
      </c>
      <c r="BA141" s="6">
        <v>1</v>
      </c>
      <c r="BB141" s="6">
        <v>3057</v>
      </c>
      <c r="BC141" s="6">
        <v>15.3</v>
      </c>
      <c r="BD141" s="6">
        <v>1</v>
      </c>
      <c r="BE141" s="6">
        <v>3057</v>
      </c>
      <c r="BF141" s="6">
        <v>36.6</v>
      </c>
      <c r="BG141" s="6">
        <v>1</v>
      </c>
      <c r="BH141" s="6">
        <v>3.03</v>
      </c>
      <c r="BI141" s="6">
        <v>19</v>
      </c>
      <c r="BJ141" s="6">
        <v>210</v>
      </c>
      <c r="BK141" s="6">
        <v>309</v>
      </c>
      <c r="BL141" s="6">
        <v>4.5999999999999996</v>
      </c>
      <c r="BM141" s="6">
        <v>294</v>
      </c>
      <c r="BN141" s="6">
        <v>4.4000000000000004</v>
      </c>
      <c r="BO141" s="6">
        <v>28</v>
      </c>
    </row>
    <row r="142" spans="1:67" s="37" customFormat="1" ht="17" customHeight="1">
      <c r="A142" s="36">
        <v>257834</v>
      </c>
      <c r="B142" s="37" t="s">
        <v>76</v>
      </c>
      <c r="C142" s="37">
        <v>200</v>
      </c>
      <c r="D142" s="37" t="s">
        <v>85</v>
      </c>
      <c r="E142" s="26">
        <v>0</v>
      </c>
      <c r="F142" s="21" t="str">
        <f t="shared" si="262"/>
        <v>帰社</v>
      </c>
      <c r="G142" s="26"/>
      <c r="H142" s="38">
        <v>40142.789131944446</v>
      </c>
      <c r="I142" s="38">
        <v>40142.81690972222</v>
      </c>
      <c r="J142" s="39"/>
      <c r="K142" s="28">
        <f t="shared" ref="K142" si="266">J139+J140+J141+J142</f>
        <v>0.43034722222364508</v>
      </c>
      <c r="L142" s="37">
        <v>2400</v>
      </c>
      <c r="M142" s="40">
        <v>10898.632552044743</v>
      </c>
      <c r="N142" s="37">
        <v>35.445016670000001</v>
      </c>
      <c r="O142" s="37">
        <v>139.63633780000001</v>
      </c>
      <c r="P142" s="37">
        <v>104</v>
      </c>
      <c r="Q142" s="37" t="s">
        <v>844</v>
      </c>
      <c r="R142" s="37">
        <v>1003002</v>
      </c>
      <c r="S142" s="37" t="s">
        <v>120</v>
      </c>
      <c r="T142" s="37">
        <v>100300215</v>
      </c>
      <c r="U142" s="37" t="s">
        <v>661</v>
      </c>
      <c r="V142" s="37">
        <v>35.459758110000003</v>
      </c>
      <c r="W142" s="37">
        <v>139.5173657</v>
      </c>
      <c r="X142" s="37">
        <v>112</v>
      </c>
      <c r="Y142" s="37" t="s">
        <v>838</v>
      </c>
      <c r="Z142" s="37">
        <v>1005103</v>
      </c>
      <c r="AA142" s="37" t="s">
        <v>389</v>
      </c>
      <c r="AB142" s="37">
        <v>100510301</v>
      </c>
      <c r="AC142" s="37" t="s">
        <v>589</v>
      </c>
      <c r="AD142" s="37">
        <v>45</v>
      </c>
      <c r="AE142" s="37">
        <v>1</v>
      </c>
      <c r="AF142" s="37" t="s">
        <v>34</v>
      </c>
      <c r="AG142" s="37" t="s">
        <v>104</v>
      </c>
      <c r="AH142" s="37">
        <v>200</v>
      </c>
      <c r="AI142" s="37" t="s">
        <v>94</v>
      </c>
      <c r="AJ142" s="21" t="str">
        <f t="shared" si="256"/>
        <v>鉄道</v>
      </c>
      <c r="AK142" s="26"/>
      <c r="AL142" s="37">
        <v>37.4</v>
      </c>
      <c r="AM142" s="37">
        <v>1</v>
      </c>
      <c r="AN142" s="37">
        <v>15133</v>
      </c>
      <c r="AO142" s="37">
        <v>31.8</v>
      </c>
      <c r="AP142" s="37">
        <v>1</v>
      </c>
      <c r="AQ142" s="37">
        <v>21</v>
      </c>
      <c r="AR142" s="37">
        <v>420</v>
      </c>
      <c r="AS142" s="37" t="s">
        <v>134</v>
      </c>
      <c r="AT142" s="37" t="s">
        <v>124</v>
      </c>
      <c r="AU142" s="37">
        <v>1</v>
      </c>
      <c r="AV142" s="37">
        <v>838</v>
      </c>
      <c r="AW142" s="37">
        <v>10</v>
      </c>
      <c r="AX142" s="37">
        <v>482</v>
      </c>
      <c r="AY142" s="37">
        <v>6.4</v>
      </c>
      <c r="AZ142" s="37">
        <v>37.4</v>
      </c>
      <c r="BA142" s="37">
        <v>1</v>
      </c>
      <c r="BB142" s="37">
        <v>12630</v>
      </c>
      <c r="BC142" s="37">
        <v>63.2</v>
      </c>
      <c r="BD142" s="37">
        <v>1</v>
      </c>
      <c r="BE142" s="37">
        <v>12630</v>
      </c>
      <c r="BF142" s="37">
        <v>158.6</v>
      </c>
      <c r="BG142" s="37">
        <v>0</v>
      </c>
      <c r="BH142" s="37">
        <v>0</v>
      </c>
      <c r="BI142" s="37">
        <v>0</v>
      </c>
      <c r="BJ142" s="37">
        <v>0</v>
      </c>
      <c r="BK142" s="37">
        <v>0</v>
      </c>
      <c r="BL142" s="37">
        <v>0</v>
      </c>
      <c r="BM142" s="37">
        <v>0</v>
      </c>
      <c r="BN142" s="37">
        <v>0</v>
      </c>
      <c r="BO142" s="37">
        <v>0</v>
      </c>
    </row>
    <row r="143" spans="1:67" s="31" customFormat="1" ht="17" customHeight="1">
      <c r="A143" s="30">
        <v>257872</v>
      </c>
      <c r="B143" s="31" t="s">
        <v>76</v>
      </c>
      <c r="C143" s="31">
        <v>100</v>
      </c>
      <c r="D143" s="31" t="s">
        <v>86</v>
      </c>
      <c r="E143" s="16">
        <v>3</v>
      </c>
      <c r="F143" s="16"/>
      <c r="G143" s="16" t="str">
        <f t="shared" ref="G143:G145" si="267">D144</f>
        <v>業務</v>
      </c>
      <c r="H143" s="32">
        <v>40143.307233796295</v>
      </c>
      <c r="I143" s="32">
        <v>40143.340474537035</v>
      </c>
      <c r="J143" s="33">
        <v>6.1041666667733807E-2</v>
      </c>
      <c r="K143" s="18">
        <f t="shared" ref="K143" si="268">J143+J144+J145+J146</f>
        <v>0.39125000000058208</v>
      </c>
      <c r="L143" s="31">
        <v>2872</v>
      </c>
      <c r="M143" s="34">
        <v>10913.86665798493</v>
      </c>
      <c r="N143" s="31">
        <v>35.459725910000003</v>
      </c>
      <c r="O143" s="31">
        <v>139.51727990000001</v>
      </c>
      <c r="P143" s="31">
        <v>112</v>
      </c>
      <c r="Q143" s="31" t="s">
        <v>838</v>
      </c>
      <c r="R143" s="31">
        <v>1005103</v>
      </c>
      <c r="S143" s="31" t="s">
        <v>389</v>
      </c>
      <c r="T143" s="31">
        <v>100510301</v>
      </c>
      <c r="U143" s="31" t="s">
        <v>589</v>
      </c>
      <c r="V143" s="31">
        <v>35.444485620000002</v>
      </c>
      <c r="W143" s="31">
        <v>139.63632709999999</v>
      </c>
      <c r="X143" s="31">
        <v>104</v>
      </c>
      <c r="Y143" s="31" t="s">
        <v>844</v>
      </c>
      <c r="Z143" s="31">
        <v>1003002</v>
      </c>
      <c r="AA143" s="31" t="s">
        <v>120</v>
      </c>
      <c r="AB143" s="31">
        <v>100300215</v>
      </c>
      <c r="AC143" s="31" t="s">
        <v>661</v>
      </c>
      <c r="AD143" s="31">
        <v>45</v>
      </c>
      <c r="AE143" s="31">
        <v>1</v>
      </c>
      <c r="AF143" s="31" t="s">
        <v>34</v>
      </c>
      <c r="AG143" s="31" t="s">
        <v>104</v>
      </c>
      <c r="AH143" s="31">
        <v>200</v>
      </c>
      <c r="AI143" s="31" t="s">
        <v>94</v>
      </c>
      <c r="AJ143" s="16"/>
      <c r="AK143" s="16" t="str">
        <f t="shared" ref="AK143:AK145" si="269">AI144</f>
        <v>徒歩</v>
      </c>
      <c r="AL143" s="31">
        <v>46.099999999999994</v>
      </c>
      <c r="AM143" s="31">
        <v>1</v>
      </c>
      <c r="AN143" s="31">
        <v>15488</v>
      </c>
      <c r="AO143" s="31">
        <v>36.700000000000003</v>
      </c>
      <c r="AP143" s="31">
        <v>1</v>
      </c>
      <c r="AQ143" s="31">
        <v>30</v>
      </c>
      <c r="AR143" s="31">
        <v>400</v>
      </c>
      <c r="AS143" s="31" t="s">
        <v>124</v>
      </c>
      <c r="AT143" s="31" t="s">
        <v>123</v>
      </c>
      <c r="AU143" s="31">
        <v>1</v>
      </c>
      <c r="AV143" s="31">
        <v>475</v>
      </c>
      <c r="AW143" s="31">
        <v>5.8</v>
      </c>
      <c r="AX143" s="31">
        <v>861</v>
      </c>
      <c r="AY143" s="31">
        <v>10.3</v>
      </c>
      <c r="AZ143" s="31">
        <v>46.099999999999994</v>
      </c>
      <c r="BA143" s="31">
        <v>1</v>
      </c>
      <c r="BB143" s="31">
        <v>12956</v>
      </c>
      <c r="BC143" s="31">
        <v>64.8</v>
      </c>
      <c r="BD143" s="31">
        <v>1</v>
      </c>
      <c r="BE143" s="31">
        <v>12956</v>
      </c>
      <c r="BF143" s="31">
        <v>157.6</v>
      </c>
      <c r="BG143" s="31">
        <v>0</v>
      </c>
      <c r="BH143" s="31">
        <v>0</v>
      </c>
      <c r="BI143" s="31">
        <v>0</v>
      </c>
      <c r="BJ143" s="31">
        <v>0</v>
      </c>
      <c r="BK143" s="31">
        <v>0</v>
      </c>
      <c r="BL143" s="31">
        <v>0</v>
      </c>
      <c r="BM143" s="31">
        <v>0</v>
      </c>
      <c r="BN143" s="31">
        <v>0</v>
      </c>
      <c r="BO143" s="31">
        <v>0</v>
      </c>
    </row>
    <row r="144" spans="1:67" s="6" customFormat="1" ht="17" customHeight="1">
      <c r="A144" s="35">
        <v>257891</v>
      </c>
      <c r="B144" s="6" t="s">
        <v>76</v>
      </c>
      <c r="C144" s="6">
        <v>400</v>
      </c>
      <c r="D144" s="6" t="s">
        <v>87</v>
      </c>
      <c r="E144" s="21">
        <v>2</v>
      </c>
      <c r="F144" s="21" t="str">
        <f t="shared" ref="F144:F146" si="270">D143</f>
        <v>出勤</v>
      </c>
      <c r="G144" s="21" t="str">
        <f t="shared" si="267"/>
        <v>帰社</v>
      </c>
      <c r="H144" s="7">
        <v>40143.401516203703</v>
      </c>
      <c r="I144" s="7">
        <v>40143.415381944447</v>
      </c>
      <c r="J144" s="13">
        <v>7.3796296295768116E-2</v>
      </c>
      <c r="K144" s="23">
        <f t="shared" ref="K144" si="271">J143+J144+J145+J146</f>
        <v>0.39125000000058208</v>
      </c>
      <c r="L144" s="6">
        <v>1198</v>
      </c>
      <c r="M144" s="10">
        <v>543.20449722222997</v>
      </c>
      <c r="N144" s="6">
        <v>35.444598220000003</v>
      </c>
      <c r="O144" s="6">
        <v>139.63693860000001</v>
      </c>
      <c r="P144" s="6">
        <v>104</v>
      </c>
      <c r="Q144" s="6" t="s">
        <v>844</v>
      </c>
      <c r="R144" s="6">
        <v>1003002</v>
      </c>
      <c r="S144" s="6" t="s">
        <v>120</v>
      </c>
      <c r="T144" s="6">
        <v>100300215</v>
      </c>
      <c r="U144" s="6" t="s">
        <v>661</v>
      </c>
      <c r="V144" s="6">
        <v>35.44753789</v>
      </c>
      <c r="W144" s="6">
        <v>139.64172909999999</v>
      </c>
      <c r="X144" s="6">
        <v>104</v>
      </c>
      <c r="Y144" s="6" t="s">
        <v>844</v>
      </c>
      <c r="Z144" s="6">
        <v>1003002</v>
      </c>
      <c r="AA144" s="6" t="s">
        <v>120</v>
      </c>
      <c r="AB144" s="6">
        <v>100300207</v>
      </c>
      <c r="AC144" s="6" t="s">
        <v>454</v>
      </c>
      <c r="AD144" s="6">
        <v>45</v>
      </c>
      <c r="AE144" s="6">
        <v>1</v>
      </c>
      <c r="AF144" s="6" t="s">
        <v>34</v>
      </c>
      <c r="AG144" s="6" t="s">
        <v>104</v>
      </c>
      <c r="AH144" s="6">
        <v>420</v>
      </c>
      <c r="AI144" s="6" t="s">
        <v>95</v>
      </c>
      <c r="AJ144" s="21" t="str">
        <f t="shared" ref="AJ144" si="272">AI143</f>
        <v>鉄道</v>
      </c>
      <c r="AK144" s="21" t="str">
        <f t="shared" si="269"/>
        <v>徒歩</v>
      </c>
      <c r="AL144" s="6">
        <v>8.4</v>
      </c>
      <c r="AM144" s="6">
        <v>1</v>
      </c>
      <c r="AN144" s="6">
        <v>1031</v>
      </c>
      <c r="AO144" s="6">
        <v>4.4000000000000004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1</v>
      </c>
      <c r="BB144" s="6">
        <v>694</v>
      </c>
      <c r="BC144" s="6">
        <v>3.5</v>
      </c>
      <c r="BD144" s="6">
        <v>1</v>
      </c>
      <c r="BE144" s="6">
        <v>694</v>
      </c>
      <c r="BF144" s="6">
        <v>8.4</v>
      </c>
      <c r="BG144" s="6">
        <v>1</v>
      </c>
      <c r="BH144" s="6">
        <v>0.74</v>
      </c>
      <c r="BI144" s="6">
        <v>1</v>
      </c>
      <c r="BJ144" s="6">
        <v>210</v>
      </c>
      <c r="BK144" s="6">
        <v>215</v>
      </c>
      <c r="BL144" s="6">
        <v>3.2</v>
      </c>
      <c r="BM144" s="6">
        <v>240</v>
      </c>
      <c r="BN144" s="6">
        <v>3.6</v>
      </c>
      <c r="BO144" s="6">
        <v>7.8000000000000007</v>
      </c>
    </row>
    <row r="145" spans="1:67" s="6" customFormat="1" ht="17" customHeight="1">
      <c r="A145" s="35">
        <v>257899</v>
      </c>
      <c r="B145" s="6" t="s">
        <v>76</v>
      </c>
      <c r="C145" s="6">
        <v>300</v>
      </c>
      <c r="D145" s="6" t="s">
        <v>88</v>
      </c>
      <c r="E145" s="21">
        <v>1</v>
      </c>
      <c r="F145" s="21" t="str">
        <f t="shared" si="270"/>
        <v>業務</v>
      </c>
      <c r="G145" s="21" t="str">
        <f t="shared" si="267"/>
        <v>帰宅</v>
      </c>
      <c r="H145" s="7">
        <v>40143.489178240743</v>
      </c>
      <c r="I145" s="7">
        <v>40143.517384259256</v>
      </c>
      <c r="J145" s="13">
        <v>0.25641203703708015</v>
      </c>
      <c r="K145" s="23">
        <f t="shared" ref="K145" si="273">J143+J144+J145+J146</f>
        <v>0.39125000000058208</v>
      </c>
      <c r="L145" s="6">
        <v>2437</v>
      </c>
      <c r="M145" s="10">
        <v>569.72466755052119</v>
      </c>
      <c r="N145" s="6">
        <v>35.447897359999999</v>
      </c>
      <c r="O145" s="6">
        <v>139.6418256</v>
      </c>
      <c r="P145" s="6">
        <v>104</v>
      </c>
      <c r="Q145" s="6" t="s">
        <v>844</v>
      </c>
      <c r="R145" s="6">
        <v>1003002</v>
      </c>
      <c r="S145" s="6" t="s">
        <v>120</v>
      </c>
      <c r="T145" s="6">
        <v>100300206</v>
      </c>
      <c r="U145" s="6" t="s">
        <v>643</v>
      </c>
      <c r="V145" s="6">
        <v>35.444399750000002</v>
      </c>
      <c r="W145" s="6">
        <v>139.6372283</v>
      </c>
      <c r="X145" s="6">
        <v>104</v>
      </c>
      <c r="Y145" s="6" t="s">
        <v>844</v>
      </c>
      <c r="Z145" s="6">
        <v>1003002</v>
      </c>
      <c r="AA145" s="6" t="s">
        <v>120</v>
      </c>
      <c r="AB145" s="6">
        <v>100300215</v>
      </c>
      <c r="AC145" s="6" t="s">
        <v>661</v>
      </c>
      <c r="AD145" s="6">
        <v>45</v>
      </c>
      <c r="AE145" s="6">
        <v>1</v>
      </c>
      <c r="AF145" s="6" t="s">
        <v>34</v>
      </c>
      <c r="AG145" s="6" t="s">
        <v>104</v>
      </c>
      <c r="AH145" s="6">
        <v>420</v>
      </c>
      <c r="AI145" s="6" t="s">
        <v>95</v>
      </c>
      <c r="AJ145" s="21" t="str">
        <f t="shared" si="256"/>
        <v>徒歩</v>
      </c>
      <c r="AK145" s="21" t="str">
        <f t="shared" si="269"/>
        <v>鉄道</v>
      </c>
      <c r="AL145" s="6">
        <v>8.3000000000000007</v>
      </c>
      <c r="AM145" s="6">
        <v>1</v>
      </c>
      <c r="AN145" s="6">
        <v>1288</v>
      </c>
      <c r="AO145" s="6">
        <v>4.9000000000000004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1</v>
      </c>
      <c r="BB145" s="6">
        <v>687</v>
      </c>
      <c r="BC145" s="6">
        <v>3.4</v>
      </c>
      <c r="BD145" s="6">
        <v>1</v>
      </c>
      <c r="BE145" s="6">
        <v>687</v>
      </c>
      <c r="BF145" s="6">
        <v>8.3000000000000007</v>
      </c>
      <c r="BG145" s="6">
        <v>1</v>
      </c>
      <c r="BH145" s="6">
        <v>0.3</v>
      </c>
      <c r="BI145" s="6">
        <v>2</v>
      </c>
      <c r="BJ145" s="6">
        <v>210</v>
      </c>
      <c r="BK145" s="6">
        <v>267</v>
      </c>
      <c r="BL145" s="6">
        <v>4</v>
      </c>
      <c r="BM145" s="6">
        <v>249</v>
      </c>
      <c r="BN145" s="6">
        <v>3.7</v>
      </c>
      <c r="BO145" s="6">
        <v>9.6999999999999993</v>
      </c>
    </row>
    <row r="146" spans="1:67" s="37" customFormat="1" ht="17" customHeight="1">
      <c r="A146" s="36">
        <v>257935</v>
      </c>
      <c r="B146" s="37" t="s">
        <v>76</v>
      </c>
      <c r="C146" s="37">
        <v>200</v>
      </c>
      <c r="D146" s="37" t="s">
        <v>85</v>
      </c>
      <c r="E146" s="26">
        <v>0</v>
      </c>
      <c r="F146" s="21" t="str">
        <f t="shared" si="270"/>
        <v>帰社</v>
      </c>
      <c r="G146" s="26"/>
      <c r="H146" s="38">
        <v>40143.773796296293</v>
      </c>
      <c r="I146" s="38">
        <v>40143.801030092596</v>
      </c>
      <c r="J146" s="39"/>
      <c r="K146" s="28">
        <f t="shared" ref="K146" si="274">J143+J144+J145+J146</f>
        <v>0.39125000000058208</v>
      </c>
      <c r="L146" s="37">
        <v>2353</v>
      </c>
      <c r="M146" s="40">
        <v>10867.256508256136</v>
      </c>
      <c r="N146" s="37">
        <v>35.444474820000003</v>
      </c>
      <c r="O146" s="37">
        <v>139.63581740000001</v>
      </c>
      <c r="P146" s="37">
        <v>104</v>
      </c>
      <c r="Q146" s="37" t="s">
        <v>844</v>
      </c>
      <c r="R146" s="37">
        <v>1003002</v>
      </c>
      <c r="S146" s="37" t="s">
        <v>120</v>
      </c>
      <c r="T146" s="37">
        <v>100300216</v>
      </c>
      <c r="U146" s="37" t="s">
        <v>240</v>
      </c>
      <c r="V146" s="37">
        <v>35.45979561</v>
      </c>
      <c r="W146" s="37">
        <v>139.5173068</v>
      </c>
      <c r="X146" s="37">
        <v>112</v>
      </c>
      <c r="Y146" s="37" t="s">
        <v>838</v>
      </c>
      <c r="Z146" s="37">
        <v>1005103</v>
      </c>
      <c r="AA146" s="37" t="s">
        <v>389</v>
      </c>
      <c r="AB146" s="37">
        <v>100510301</v>
      </c>
      <c r="AC146" s="37" t="s">
        <v>589</v>
      </c>
      <c r="AD146" s="37">
        <v>45</v>
      </c>
      <c r="AE146" s="37">
        <v>1</v>
      </c>
      <c r="AF146" s="37" t="s">
        <v>34</v>
      </c>
      <c r="AG146" s="37" t="s">
        <v>104</v>
      </c>
      <c r="AH146" s="37">
        <v>200</v>
      </c>
      <c r="AI146" s="37" t="s">
        <v>94</v>
      </c>
      <c r="AJ146" s="21" t="str">
        <f t="shared" si="256"/>
        <v>徒歩</v>
      </c>
      <c r="AK146" s="26"/>
      <c r="AL146" s="37">
        <v>37.5</v>
      </c>
      <c r="AM146" s="37">
        <v>1</v>
      </c>
      <c r="AN146" s="37">
        <v>15217</v>
      </c>
      <c r="AO146" s="37">
        <v>32.200000000000003</v>
      </c>
      <c r="AP146" s="37">
        <v>1</v>
      </c>
      <c r="AQ146" s="37">
        <v>21</v>
      </c>
      <c r="AR146" s="37">
        <v>420</v>
      </c>
      <c r="AS146" s="37" t="s">
        <v>134</v>
      </c>
      <c r="AT146" s="37" t="s">
        <v>124</v>
      </c>
      <c r="AU146" s="37">
        <v>1</v>
      </c>
      <c r="AV146" s="37">
        <v>842</v>
      </c>
      <c r="AW146" s="37">
        <v>10.1</v>
      </c>
      <c r="AX146" s="37">
        <v>478</v>
      </c>
      <c r="AY146" s="37">
        <v>6.4</v>
      </c>
      <c r="AZ146" s="37">
        <v>37.5</v>
      </c>
      <c r="BA146" s="37">
        <v>1</v>
      </c>
      <c r="BB146" s="37">
        <v>12580</v>
      </c>
      <c r="BC146" s="37">
        <v>62.9</v>
      </c>
      <c r="BD146" s="37">
        <v>1</v>
      </c>
      <c r="BE146" s="37">
        <v>12580</v>
      </c>
      <c r="BF146" s="37">
        <v>158</v>
      </c>
      <c r="BG146" s="37">
        <v>0</v>
      </c>
      <c r="BH146" s="37">
        <v>0</v>
      </c>
      <c r="BI146" s="37">
        <v>0</v>
      </c>
      <c r="BJ146" s="37">
        <v>0</v>
      </c>
      <c r="BK146" s="37">
        <v>0</v>
      </c>
      <c r="BL146" s="37">
        <v>0</v>
      </c>
      <c r="BM146" s="37">
        <v>0</v>
      </c>
      <c r="BN146" s="37">
        <v>0</v>
      </c>
      <c r="BO146" s="37">
        <v>0</v>
      </c>
    </row>
    <row r="147" spans="1:67" s="31" customFormat="1" ht="17" customHeight="1">
      <c r="A147" s="30">
        <v>255846</v>
      </c>
      <c r="B147" s="31" t="s">
        <v>78</v>
      </c>
      <c r="C147" s="31">
        <v>400</v>
      </c>
      <c r="D147" s="31" t="s">
        <v>87</v>
      </c>
      <c r="E147" s="16">
        <v>3</v>
      </c>
      <c r="F147" s="16"/>
      <c r="G147" s="16" t="str">
        <f t="shared" ref="G147:G149" si="275">D148</f>
        <v>娯楽</v>
      </c>
      <c r="H147" s="32">
        <v>40121.318425925929</v>
      </c>
      <c r="I147" s="32">
        <v>40121.348587962966</v>
      </c>
      <c r="J147" s="33">
        <v>0.37162037036614493</v>
      </c>
      <c r="K147" s="18">
        <f t="shared" ref="K147" si="276">J147+J148+J149+J150</f>
        <v>0.57849537036963739</v>
      </c>
      <c r="L147" s="31">
        <v>2606</v>
      </c>
      <c r="M147" s="34">
        <v>10484.212003515004</v>
      </c>
      <c r="N147" s="31">
        <v>35.366186560000003</v>
      </c>
      <c r="O147" s="31">
        <v>139.5711172</v>
      </c>
      <c r="P147" s="31">
        <v>115</v>
      </c>
      <c r="Q147" s="31" t="s">
        <v>856</v>
      </c>
      <c r="R147" s="31">
        <v>1009248</v>
      </c>
      <c r="S147" s="31" t="s">
        <v>378</v>
      </c>
      <c r="T147" s="31">
        <v>100924801</v>
      </c>
      <c r="U147" s="31" t="s">
        <v>739</v>
      </c>
      <c r="V147" s="31">
        <v>35.443986680000002</v>
      </c>
      <c r="W147" s="31">
        <v>139.6364988</v>
      </c>
      <c r="X147" s="31">
        <v>104</v>
      </c>
      <c r="Y147" s="31" t="s">
        <v>844</v>
      </c>
      <c r="Z147" s="31">
        <v>1003002</v>
      </c>
      <c r="AA147" s="31" t="s">
        <v>120</v>
      </c>
      <c r="AB147" s="31">
        <v>100300216</v>
      </c>
      <c r="AC147" s="31" t="s">
        <v>240</v>
      </c>
      <c r="AD147" s="31">
        <v>39</v>
      </c>
      <c r="AE147" s="31">
        <v>2</v>
      </c>
      <c r="AF147" s="31" t="s">
        <v>97</v>
      </c>
      <c r="AG147" s="31" t="s">
        <v>105</v>
      </c>
      <c r="AH147" s="31">
        <v>200</v>
      </c>
      <c r="AI147" s="31" t="s">
        <v>94</v>
      </c>
      <c r="AJ147" s="16"/>
      <c r="AK147" s="16" t="str">
        <f t="shared" ref="AK147:AK149" si="277">AI148</f>
        <v>鉄道</v>
      </c>
      <c r="AL147" s="31">
        <v>39.6</v>
      </c>
      <c r="AM147" s="31">
        <v>1</v>
      </c>
      <c r="AN147" s="31">
        <v>13864</v>
      </c>
      <c r="AO147" s="31">
        <v>36</v>
      </c>
      <c r="AP147" s="31">
        <v>1</v>
      </c>
      <c r="AQ147" s="31">
        <v>18</v>
      </c>
      <c r="AR147" s="31">
        <v>210</v>
      </c>
      <c r="AS147" s="31" t="s">
        <v>126</v>
      </c>
      <c r="AT147" s="31" t="s">
        <v>120</v>
      </c>
      <c r="AU147" s="31">
        <v>0</v>
      </c>
      <c r="AV147" s="31">
        <v>1380</v>
      </c>
      <c r="AW147" s="31">
        <v>17.7</v>
      </c>
      <c r="AX147" s="31">
        <v>325</v>
      </c>
      <c r="AY147" s="31">
        <v>3.9</v>
      </c>
      <c r="AZ147" s="31">
        <v>39.6</v>
      </c>
      <c r="BA147" s="31">
        <v>1</v>
      </c>
      <c r="BB147" s="31">
        <v>11563</v>
      </c>
      <c r="BC147" s="31">
        <v>57.8</v>
      </c>
      <c r="BD147" s="31">
        <v>1</v>
      </c>
      <c r="BE147" s="31">
        <v>11563</v>
      </c>
      <c r="BF147" s="31">
        <v>143</v>
      </c>
      <c r="BG147" s="31">
        <v>0</v>
      </c>
      <c r="BH147" s="31">
        <v>0</v>
      </c>
      <c r="BI147" s="31">
        <v>0</v>
      </c>
      <c r="BJ147" s="31">
        <v>0</v>
      </c>
      <c r="BK147" s="31">
        <v>0</v>
      </c>
      <c r="BL147" s="31">
        <v>0</v>
      </c>
      <c r="BM147" s="31">
        <v>0</v>
      </c>
      <c r="BN147" s="31">
        <v>0</v>
      </c>
      <c r="BO147" s="31">
        <v>0</v>
      </c>
    </row>
    <row r="148" spans="1:67" s="6" customFormat="1" ht="17" customHeight="1">
      <c r="A148" s="35">
        <v>255874</v>
      </c>
      <c r="B148" s="6" t="s">
        <v>78</v>
      </c>
      <c r="C148" s="6">
        <v>700</v>
      </c>
      <c r="D148" s="6" t="s">
        <v>90</v>
      </c>
      <c r="E148" s="21">
        <v>2</v>
      </c>
      <c r="F148" s="21" t="str">
        <f t="shared" ref="F148:F150" si="278">D147</f>
        <v>業務</v>
      </c>
      <c r="G148" s="21" t="str">
        <f t="shared" si="275"/>
        <v>食事</v>
      </c>
      <c r="H148" s="7">
        <v>40121.720208333332</v>
      </c>
      <c r="I148" s="7">
        <v>40121.757685185185</v>
      </c>
      <c r="J148" s="13">
        <v>0.11714120370743331</v>
      </c>
      <c r="K148" s="23">
        <f t="shared" ref="K148" si="279">J147+J148+J149+J150</f>
        <v>0.57849537036963739</v>
      </c>
      <c r="L148" s="6">
        <v>3238</v>
      </c>
      <c r="M148" s="10">
        <v>8344.4256299083445</v>
      </c>
      <c r="N148" s="6">
        <v>35.443959890000002</v>
      </c>
      <c r="O148" s="6">
        <v>139.63664900000001</v>
      </c>
      <c r="P148" s="6">
        <v>104</v>
      </c>
      <c r="Q148" s="6" t="s">
        <v>844</v>
      </c>
      <c r="R148" s="6">
        <v>1003002</v>
      </c>
      <c r="S148" s="6" t="s">
        <v>120</v>
      </c>
      <c r="T148" s="6">
        <v>100300216</v>
      </c>
      <c r="U148" s="6" t="s">
        <v>240</v>
      </c>
      <c r="V148" s="6">
        <v>35.509116120000002</v>
      </c>
      <c r="W148" s="6">
        <v>139.6823967</v>
      </c>
      <c r="X148" s="6">
        <v>101</v>
      </c>
      <c r="Y148" s="6" t="s">
        <v>833</v>
      </c>
      <c r="Z148" s="6">
        <v>1000115</v>
      </c>
      <c r="AA148" s="6" t="s">
        <v>210</v>
      </c>
      <c r="AB148" s="6">
        <v>100011505</v>
      </c>
      <c r="AC148" s="6" t="s">
        <v>529</v>
      </c>
      <c r="AD148" s="6">
        <v>39</v>
      </c>
      <c r="AE148" s="6">
        <v>2</v>
      </c>
      <c r="AF148" s="6" t="s">
        <v>97</v>
      </c>
      <c r="AG148" s="6" t="s">
        <v>105</v>
      </c>
      <c r="AH148" s="6">
        <v>200</v>
      </c>
      <c r="AI148" s="6" t="s">
        <v>94</v>
      </c>
      <c r="AJ148" s="21" t="str">
        <f t="shared" ref="AJ148" si="280">AI147</f>
        <v>鉄道</v>
      </c>
      <c r="AK148" s="21" t="str">
        <f t="shared" si="277"/>
        <v>徒歩</v>
      </c>
      <c r="AL148" s="6">
        <v>27</v>
      </c>
      <c r="AM148" s="6">
        <v>1</v>
      </c>
      <c r="AN148" s="6">
        <v>10331</v>
      </c>
      <c r="AO148" s="6">
        <v>21</v>
      </c>
      <c r="AP148" s="6">
        <v>1</v>
      </c>
      <c r="AQ148" s="6">
        <v>15</v>
      </c>
      <c r="AR148" s="6">
        <v>210</v>
      </c>
      <c r="AS148" s="6" t="s">
        <v>120</v>
      </c>
      <c r="AT148" s="6" t="s">
        <v>210</v>
      </c>
      <c r="AU148" s="6">
        <v>0</v>
      </c>
      <c r="AV148" s="6">
        <v>314</v>
      </c>
      <c r="AW148" s="6">
        <v>3.8</v>
      </c>
      <c r="AX148" s="6">
        <v>649</v>
      </c>
      <c r="AY148" s="6">
        <v>8.1999999999999993</v>
      </c>
      <c r="AZ148" s="6">
        <v>27</v>
      </c>
      <c r="BA148" s="6">
        <v>1</v>
      </c>
      <c r="BB148" s="6">
        <v>10031</v>
      </c>
      <c r="BC148" s="6">
        <v>50.2</v>
      </c>
      <c r="BD148" s="6">
        <v>1</v>
      </c>
      <c r="BE148" s="6">
        <v>10031</v>
      </c>
      <c r="BF148" s="6">
        <v>124.5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</row>
    <row r="149" spans="1:67" s="6" customFormat="1" ht="17" customHeight="1">
      <c r="A149" s="35">
        <v>255897</v>
      </c>
      <c r="B149" s="6" t="s">
        <v>78</v>
      </c>
      <c r="C149" s="6">
        <v>600</v>
      </c>
      <c r="D149" s="6" t="s">
        <v>91</v>
      </c>
      <c r="E149" s="21">
        <v>1</v>
      </c>
      <c r="F149" s="21" t="str">
        <f t="shared" si="278"/>
        <v>娯楽</v>
      </c>
      <c r="G149" s="21" t="str">
        <f t="shared" si="275"/>
        <v>帰宅</v>
      </c>
      <c r="H149" s="7">
        <v>40121.874826388892</v>
      </c>
      <c r="I149" s="7">
        <v>40121.884525462963</v>
      </c>
      <c r="J149" s="13">
        <v>8.9733796296059154E-2</v>
      </c>
      <c r="K149" s="23">
        <f t="shared" ref="K149" si="281">J147+J148+J149+J150</f>
        <v>0.57849537036963739</v>
      </c>
      <c r="L149" s="6">
        <v>838</v>
      </c>
      <c r="M149" s="10">
        <v>387.80668297557264</v>
      </c>
      <c r="N149" s="6">
        <v>35.509614970000001</v>
      </c>
      <c r="O149" s="6">
        <v>139.68271849999999</v>
      </c>
      <c r="P149" s="6">
        <v>101</v>
      </c>
      <c r="Q149" s="6" t="s">
        <v>833</v>
      </c>
      <c r="R149" s="6">
        <v>1000115</v>
      </c>
      <c r="S149" s="6" t="s">
        <v>210</v>
      </c>
      <c r="T149" s="6">
        <v>100011505</v>
      </c>
      <c r="U149" s="6" t="s">
        <v>529</v>
      </c>
      <c r="V149" s="6">
        <v>35.508086159999998</v>
      </c>
      <c r="W149" s="6">
        <v>139.6788669</v>
      </c>
      <c r="X149" s="6">
        <v>101</v>
      </c>
      <c r="Y149" s="6" t="s">
        <v>833</v>
      </c>
      <c r="Z149" s="6">
        <v>1000115</v>
      </c>
      <c r="AA149" s="6" t="s">
        <v>210</v>
      </c>
      <c r="AB149" s="6">
        <v>100011503</v>
      </c>
      <c r="AC149" s="6" t="s">
        <v>531</v>
      </c>
      <c r="AD149" s="6">
        <v>39</v>
      </c>
      <c r="AE149" s="6">
        <v>2</v>
      </c>
      <c r="AF149" s="6" t="s">
        <v>97</v>
      </c>
      <c r="AG149" s="6" t="s">
        <v>105</v>
      </c>
      <c r="AH149" s="6">
        <v>420</v>
      </c>
      <c r="AI149" s="6" t="s">
        <v>95</v>
      </c>
      <c r="AJ149" s="21" t="str">
        <f t="shared" si="256"/>
        <v>鉄道</v>
      </c>
      <c r="AK149" s="21" t="str">
        <f t="shared" si="277"/>
        <v>鉄道</v>
      </c>
      <c r="AL149" s="6">
        <v>6.5</v>
      </c>
      <c r="AM149" s="6">
        <v>1</v>
      </c>
      <c r="AN149" s="6">
        <v>731</v>
      </c>
      <c r="AO149" s="6">
        <v>3.9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1</v>
      </c>
      <c r="BB149" s="6">
        <v>477</v>
      </c>
      <c r="BC149" s="6">
        <v>2.4</v>
      </c>
      <c r="BD149" s="6">
        <v>1</v>
      </c>
      <c r="BE149" s="6">
        <v>477</v>
      </c>
      <c r="BF149" s="6">
        <v>6.5</v>
      </c>
      <c r="BG149" s="6">
        <v>1</v>
      </c>
      <c r="BH149" s="6">
        <v>0.56000000000000005</v>
      </c>
      <c r="BI149" s="6">
        <v>2</v>
      </c>
      <c r="BJ149" s="6">
        <v>210</v>
      </c>
      <c r="BK149" s="6">
        <v>441</v>
      </c>
      <c r="BL149" s="6">
        <v>6.6</v>
      </c>
      <c r="BM149" s="6">
        <v>368</v>
      </c>
      <c r="BN149" s="6">
        <v>5.5</v>
      </c>
      <c r="BO149" s="6">
        <v>14.1</v>
      </c>
    </row>
    <row r="150" spans="1:67" s="37" customFormat="1" ht="17" customHeight="1">
      <c r="A150" s="36">
        <v>255901</v>
      </c>
      <c r="B150" s="37" t="s">
        <v>78</v>
      </c>
      <c r="C150" s="37">
        <v>200</v>
      </c>
      <c r="D150" s="37" t="s">
        <v>85</v>
      </c>
      <c r="E150" s="26">
        <v>0</v>
      </c>
      <c r="F150" s="21" t="str">
        <f t="shared" si="278"/>
        <v>食事</v>
      </c>
      <c r="G150" s="26"/>
      <c r="H150" s="38">
        <v>40121.974259259259</v>
      </c>
      <c r="I150" s="38">
        <v>40122.015266203707</v>
      </c>
      <c r="J150" s="39"/>
      <c r="K150" s="28">
        <f t="shared" ref="K150" si="282">J147+J148+J149+J150</f>
        <v>0.57849537036963739</v>
      </c>
      <c r="L150" s="37">
        <v>3543</v>
      </c>
      <c r="M150" s="40">
        <v>18502.908033780826</v>
      </c>
      <c r="N150" s="37">
        <v>35.50798958</v>
      </c>
      <c r="O150" s="37">
        <v>139.6793175</v>
      </c>
      <c r="P150" s="37">
        <v>101</v>
      </c>
      <c r="Q150" s="37" t="s">
        <v>833</v>
      </c>
      <c r="R150" s="37">
        <v>1000115</v>
      </c>
      <c r="S150" s="37" t="s">
        <v>210</v>
      </c>
      <c r="T150" s="37">
        <v>100011506</v>
      </c>
      <c r="U150" s="37" t="s">
        <v>534</v>
      </c>
      <c r="V150" s="37">
        <v>35.366535229999997</v>
      </c>
      <c r="W150" s="37">
        <v>139.5716965</v>
      </c>
      <c r="X150" s="37">
        <v>115</v>
      </c>
      <c r="Y150" s="37" t="s">
        <v>856</v>
      </c>
      <c r="Z150" s="37">
        <v>1009248</v>
      </c>
      <c r="AA150" s="37" t="s">
        <v>378</v>
      </c>
      <c r="AB150" s="37">
        <v>100924801</v>
      </c>
      <c r="AC150" s="37" t="s">
        <v>739</v>
      </c>
      <c r="AD150" s="37">
        <v>39</v>
      </c>
      <c r="AE150" s="37">
        <v>2</v>
      </c>
      <c r="AF150" s="37" t="s">
        <v>97</v>
      </c>
      <c r="AG150" s="37" t="s">
        <v>105</v>
      </c>
      <c r="AH150" s="37">
        <v>200</v>
      </c>
      <c r="AI150" s="37" t="s">
        <v>94</v>
      </c>
      <c r="AJ150" s="21" t="str">
        <f t="shared" si="256"/>
        <v>徒歩</v>
      </c>
      <c r="AK150" s="26"/>
      <c r="AL150" s="37">
        <v>55.2</v>
      </c>
      <c r="AM150" s="37">
        <v>1</v>
      </c>
      <c r="AN150" s="37">
        <v>23824</v>
      </c>
      <c r="AO150" s="37">
        <v>42.2</v>
      </c>
      <c r="AP150" s="37">
        <v>1</v>
      </c>
      <c r="AQ150" s="37">
        <v>34</v>
      </c>
      <c r="AR150" s="37">
        <v>380</v>
      </c>
      <c r="AS150" s="37" t="s">
        <v>210</v>
      </c>
      <c r="AT150" s="37" t="s">
        <v>126</v>
      </c>
      <c r="AU150" s="37">
        <v>0</v>
      </c>
      <c r="AV150" s="37">
        <v>327</v>
      </c>
      <c r="AW150" s="37">
        <v>4.2</v>
      </c>
      <c r="AX150" s="37">
        <v>1362</v>
      </c>
      <c r="AY150" s="37">
        <v>17</v>
      </c>
      <c r="AZ150" s="37">
        <v>55.2</v>
      </c>
      <c r="BA150" s="37">
        <v>1</v>
      </c>
      <c r="BB150" s="37">
        <v>20563</v>
      </c>
      <c r="BC150" s="37">
        <v>102.8</v>
      </c>
      <c r="BD150" s="37">
        <v>1</v>
      </c>
      <c r="BE150" s="37">
        <v>20563</v>
      </c>
      <c r="BF150" s="37">
        <v>256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7">
        <v>0</v>
      </c>
    </row>
    <row r="151" spans="1:67" s="31" customFormat="1" ht="17" customHeight="1">
      <c r="A151" s="30">
        <v>256550</v>
      </c>
      <c r="B151" s="31" t="s">
        <v>78</v>
      </c>
      <c r="C151" s="31">
        <v>400</v>
      </c>
      <c r="D151" s="31" t="s">
        <v>87</v>
      </c>
      <c r="E151" s="16">
        <v>3</v>
      </c>
      <c r="F151" s="16"/>
      <c r="G151" s="16" t="str">
        <f t="shared" ref="G151:G153" si="283">D152</f>
        <v>その他</v>
      </c>
      <c r="H151" s="32">
        <v>40129.31927083333</v>
      </c>
      <c r="I151" s="32">
        <v>40129.347418981481</v>
      </c>
      <c r="J151" s="33">
        <v>0.15712962963152677</v>
      </c>
      <c r="K151" s="18">
        <f t="shared" ref="K151" si="284">J151+J152+J153+J154</f>
        <v>0.43968750000203727</v>
      </c>
      <c r="L151" s="31">
        <v>2432</v>
      </c>
      <c r="M151" s="34">
        <v>10395.567074107999</v>
      </c>
      <c r="N151" s="31">
        <v>35.366749810000002</v>
      </c>
      <c r="O151" s="31">
        <v>139.57140680000001</v>
      </c>
      <c r="P151" s="31">
        <v>115</v>
      </c>
      <c r="Q151" s="31" t="s">
        <v>856</v>
      </c>
      <c r="R151" s="31">
        <v>1009248</v>
      </c>
      <c r="S151" s="31" t="s">
        <v>378</v>
      </c>
      <c r="T151" s="31">
        <v>100924801</v>
      </c>
      <c r="U151" s="31" t="s">
        <v>739</v>
      </c>
      <c r="V151" s="31">
        <v>35.443605830000003</v>
      </c>
      <c r="W151" s="31">
        <v>139.63674549999999</v>
      </c>
      <c r="X151" s="31">
        <v>104</v>
      </c>
      <c r="Y151" s="31" t="s">
        <v>844</v>
      </c>
      <c r="Z151" s="31">
        <v>1003002</v>
      </c>
      <c r="AA151" s="31" t="s">
        <v>120</v>
      </c>
      <c r="AB151" s="31">
        <v>100300216</v>
      </c>
      <c r="AC151" s="31" t="s">
        <v>240</v>
      </c>
      <c r="AD151" s="31">
        <v>39</v>
      </c>
      <c r="AE151" s="31">
        <v>2</v>
      </c>
      <c r="AF151" s="31" t="s">
        <v>97</v>
      </c>
      <c r="AG151" s="31" t="s">
        <v>105</v>
      </c>
      <c r="AH151" s="31">
        <v>200</v>
      </c>
      <c r="AI151" s="31" t="s">
        <v>94</v>
      </c>
      <c r="AJ151" s="16"/>
      <c r="AK151" s="16" t="str">
        <f t="shared" ref="AK151:AK153" si="285">AI152</f>
        <v>徒歩</v>
      </c>
      <c r="AL151" s="31">
        <v>39.5</v>
      </c>
      <c r="AM151" s="31">
        <v>1</v>
      </c>
      <c r="AN151" s="31">
        <v>13740</v>
      </c>
      <c r="AO151" s="31">
        <v>35.5</v>
      </c>
      <c r="AP151" s="31">
        <v>1</v>
      </c>
      <c r="AQ151" s="31">
        <v>18</v>
      </c>
      <c r="AR151" s="31">
        <v>210</v>
      </c>
      <c r="AS151" s="31" t="s">
        <v>126</v>
      </c>
      <c r="AT151" s="31" t="s">
        <v>120</v>
      </c>
      <c r="AU151" s="31">
        <v>0</v>
      </c>
      <c r="AV151" s="31">
        <v>1310</v>
      </c>
      <c r="AW151" s="31">
        <v>16.7</v>
      </c>
      <c r="AX151" s="31">
        <v>398</v>
      </c>
      <c r="AY151" s="31">
        <v>4.8</v>
      </c>
      <c r="AZ151" s="31">
        <v>39.5</v>
      </c>
      <c r="BA151" s="31">
        <v>1</v>
      </c>
      <c r="BB151" s="31">
        <v>11552</v>
      </c>
      <c r="BC151" s="31">
        <v>57.8</v>
      </c>
      <c r="BD151" s="31">
        <v>1</v>
      </c>
      <c r="BE151" s="31">
        <v>11552</v>
      </c>
      <c r="BF151" s="31">
        <v>142.80000000000001</v>
      </c>
      <c r="BG151" s="31">
        <v>0</v>
      </c>
      <c r="BH151" s="31">
        <v>0</v>
      </c>
      <c r="BI151" s="31">
        <v>0</v>
      </c>
      <c r="BJ151" s="31">
        <v>0</v>
      </c>
      <c r="BK151" s="31">
        <v>0</v>
      </c>
      <c r="BL151" s="31">
        <v>0</v>
      </c>
      <c r="BM151" s="31">
        <v>0</v>
      </c>
      <c r="BN151" s="31">
        <v>0</v>
      </c>
      <c r="BO151" s="31">
        <v>0</v>
      </c>
    </row>
    <row r="152" spans="1:67" s="6" customFormat="1" ht="17" customHeight="1">
      <c r="A152" s="35">
        <v>256570</v>
      </c>
      <c r="B152" s="6" t="s">
        <v>78</v>
      </c>
      <c r="C152" s="6">
        <v>999</v>
      </c>
      <c r="D152" s="6" t="s">
        <v>84</v>
      </c>
      <c r="E152" s="21">
        <v>2</v>
      </c>
      <c r="F152" s="21" t="str">
        <f t="shared" ref="F152:F154" si="286">D151</f>
        <v>業務</v>
      </c>
      <c r="G152" s="21" t="str">
        <f t="shared" si="283"/>
        <v>娯楽</v>
      </c>
      <c r="H152" s="7">
        <v>40129.504548611112</v>
      </c>
      <c r="I152" s="7">
        <v>40129.509652777779</v>
      </c>
      <c r="J152" s="13">
        <v>0.21964120370103046</v>
      </c>
      <c r="K152" s="23">
        <f t="shared" ref="K152" si="287">J151+J152+J153+J154</f>
        <v>0.43968750000203727</v>
      </c>
      <c r="L152" s="6">
        <v>441</v>
      </c>
      <c r="M152" s="10">
        <v>242.90169359502238</v>
      </c>
      <c r="N152" s="6">
        <v>35.443444839999998</v>
      </c>
      <c r="O152" s="6">
        <v>139.6363968</v>
      </c>
      <c r="P152" s="6">
        <v>104</v>
      </c>
      <c r="Q152" s="6" t="s">
        <v>844</v>
      </c>
      <c r="R152" s="6">
        <v>1003019</v>
      </c>
      <c r="S152" s="6" t="s">
        <v>410</v>
      </c>
      <c r="T152" s="6">
        <v>100301908</v>
      </c>
      <c r="U152" s="6" t="s">
        <v>666</v>
      </c>
      <c r="V152" s="6">
        <v>35.44521512</v>
      </c>
      <c r="W152" s="6">
        <v>139.6348251</v>
      </c>
      <c r="X152" s="6">
        <v>104</v>
      </c>
      <c r="Y152" s="6" t="s">
        <v>844</v>
      </c>
      <c r="Z152" s="6">
        <v>1003002</v>
      </c>
      <c r="AA152" s="6" t="s">
        <v>120</v>
      </c>
      <c r="AB152" s="6">
        <v>100300216</v>
      </c>
      <c r="AC152" s="6" t="s">
        <v>240</v>
      </c>
      <c r="AD152" s="6">
        <v>39</v>
      </c>
      <c r="AE152" s="6">
        <v>2</v>
      </c>
      <c r="AF152" s="6" t="s">
        <v>97</v>
      </c>
      <c r="AG152" s="6" t="s">
        <v>105</v>
      </c>
      <c r="AH152" s="6">
        <v>420</v>
      </c>
      <c r="AI152" s="6" t="s">
        <v>95</v>
      </c>
      <c r="AJ152" s="21" t="str">
        <f t="shared" ref="AJ152" si="288">AI151</f>
        <v>鉄道</v>
      </c>
      <c r="AK152" s="21" t="str">
        <f t="shared" si="285"/>
        <v>徒歩</v>
      </c>
      <c r="AL152" s="6">
        <v>3.6</v>
      </c>
      <c r="AM152" s="6">
        <v>1</v>
      </c>
      <c r="AN152" s="6">
        <v>320</v>
      </c>
      <c r="AO152" s="6">
        <v>2.5</v>
      </c>
      <c r="AP152" s="6">
        <v>1</v>
      </c>
      <c r="AQ152" s="6">
        <v>2</v>
      </c>
      <c r="AR152" s="6">
        <v>200</v>
      </c>
      <c r="AS152" s="6" t="s">
        <v>120</v>
      </c>
      <c r="AT152" s="6" t="s">
        <v>134</v>
      </c>
      <c r="AU152" s="6">
        <v>0</v>
      </c>
      <c r="AV152" s="6">
        <v>411</v>
      </c>
      <c r="AW152" s="6">
        <v>5</v>
      </c>
      <c r="AX152" s="6">
        <v>732</v>
      </c>
      <c r="AY152" s="6">
        <v>8.8000000000000007</v>
      </c>
      <c r="AZ152" s="6">
        <v>15.8</v>
      </c>
      <c r="BA152" s="6">
        <v>1</v>
      </c>
      <c r="BB152" s="6">
        <v>299</v>
      </c>
      <c r="BC152" s="6">
        <v>1.5</v>
      </c>
      <c r="BD152" s="6">
        <v>1</v>
      </c>
      <c r="BE152" s="6">
        <v>299</v>
      </c>
      <c r="BF152" s="6">
        <v>3.6</v>
      </c>
      <c r="BG152" s="6">
        <v>1</v>
      </c>
      <c r="BH152" s="6">
        <v>0.21</v>
      </c>
      <c r="BI152" s="6">
        <v>2</v>
      </c>
      <c r="BJ152" s="6">
        <v>210</v>
      </c>
      <c r="BK152" s="6">
        <v>141</v>
      </c>
      <c r="BL152" s="6">
        <v>2.1</v>
      </c>
      <c r="BM152" s="6">
        <v>60</v>
      </c>
      <c r="BN152" s="6">
        <v>0.9</v>
      </c>
      <c r="BO152" s="6">
        <v>5</v>
      </c>
    </row>
    <row r="153" spans="1:67" s="6" customFormat="1" ht="17" customHeight="1">
      <c r="A153" s="35">
        <v>256582</v>
      </c>
      <c r="B153" s="6" t="s">
        <v>78</v>
      </c>
      <c r="C153" s="6">
        <v>700</v>
      </c>
      <c r="D153" s="6" t="s">
        <v>90</v>
      </c>
      <c r="E153" s="21">
        <v>1</v>
      </c>
      <c r="F153" s="21" t="str">
        <f t="shared" si="286"/>
        <v>その他</v>
      </c>
      <c r="G153" s="21" t="str">
        <f t="shared" si="283"/>
        <v>帰宅</v>
      </c>
      <c r="H153" s="7">
        <v>40129.72929398148</v>
      </c>
      <c r="I153" s="7">
        <v>40129.739201388889</v>
      </c>
      <c r="J153" s="13">
        <v>6.2916666669480037E-2</v>
      </c>
      <c r="K153" s="23">
        <f t="shared" ref="K153" si="289">J151+J152+J153+J154</f>
        <v>0.43968750000203727</v>
      </c>
      <c r="L153" s="6">
        <v>856</v>
      </c>
      <c r="M153" s="10">
        <v>247.02113719640053</v>
      </c>
      <c r="N153" s="6">
        <v>35.444206659999999</v>
      </c>
      <c r="O153" s="6">
        <v>139.63669730000001</v>
      </c>
      <c r="P153" s="6">
        <v>104</v>
      </c>
      <c r="Q153" s="6" t="s">
        <v>844</v>
      </c>
      <c r="R153" s="6">
        <v>1003002</v>
      </c>
      <c r="S153" s="6" t="s">
        <v>120</v>
      </c>
      <c r="T153" s="6">
        <v>100300215</v>
      </c>
      <c r="U153" s="6" t="s">
        <v>661</v>
      </c>
      <c r="V153" s="6">
        <v>35.445215109999999</v>
      </c>
      <c r="W153" s="6">
        <v>139.63426709999999</v>
      </c>
      <c r="X153" s="6">
        <v>104</v>
      </c>
      <c r="Y153" s="6" t="s">
        <v>844</v>
      </c>
      <c r="Z153" s="6">
        <v>1003019</v>
      </c>
      <c r="AA153" s="6" t="s">
        <v>410</v>
      </c>
      <c r="AB153" s="6">
        <v>100301905</v>
      </c>
      <c r="AC153" s="6" t="s">
        <v>662</v>
      </c>
      <c r="AD153" s="6">
        <v>39</v>
      </c>
      <c r="AE153" s="6">
        <v>2</v>
      </c>
      <c r="AF153" s="6" t="s">
        <v>97</v>
      </c>
      <c r="AG153" s="6" t="s">
        <v>105</v>
      </c>
      <c r="AH153" s="6">
        <v>420</v>
      </c>
      <c r="AI153" s="6" t="s">
        <v>95</v>
      </c>
      <c r="AJ153" s="21" t="str">
        <f t="shared" si="256"/>
        <v>徒歩</v>
      </c>
      <c r="AK153" s="21" t="str">
        <f t="shared" si="285"/>
        <v>鉄道</v>
      </c>
      <c r="AL153" s="6">
        <v>5.5</v>
      </c>
      <c r="AM153" s="6">
        <v>1</v>
      </c>
      <c r="AN153" s="6">
        <v>1254</v>
      </c>
      <c r="AO153" s="6">
        <v>3.6</v>
      </c>
      <c r="AP153" s="6">
        <v>1</v>
      </c>
      <c r="AQ153" s="6">
        <v>12</v>
      </c>
      <c r="AR153" s="6">
        <v>210</v>
      </c>
      <c r="AS153" s="6" t="s">
        <v>123</v>
      </c>
      <c r="AT153" s="6" t="s">
        <v>134</v>
      </c>
      <c r="AU153" s="6">
        <v>0</v>
      </c>
      <c r="AV153" s="6">
        <v>859</v>
      </c>
      <c r="AW153" s="6">
        <v>10.199999999999999</v>
      </c>
      <c r="AX153" s="6">
        <v>744</v>
      </c>
      <c r="AY153" s="6">
        <v>8.9</v>
      </c>
      <c r="AZ153" s="6">
        <v>31.1</v>
      </c>
      <c r="BA153" s="6">
        <v>1</v>
      </c>
      <c r="BB153" s="6">
        <v>458</v>
      </c>
      <c r="BC153" s="6">
        <v>2.2999999999999998</v>
      </c>
      <c r="BD153" s="6">
        <v>1</v>
      </c>
      <c r="BE153" s="6">
        <v>458</v>
      </c>
      <c r="BF153" s="6">
        <v>5.5</v>
      </c>
      <c r="BG153" s="6">
        <v>1</v>
      </c>
      <c r="BH153" s="6">
        <v>0.21</v>
      </c>
      <c r="BI153" s="6">
        <v>2</v>
      </c>
      <c r="BJ153" s="6">
        <v>210</v>
      </c>
      <c r="BK153" s="6">
        <v>153</v>
      </c>
      <c r="BL153" s="6">
        <v>2.2999999999999998</v>
      </c>
      <c r="BM153" s="6">
        <v>88</v>
      </c>
      <c r="BN153" s="6">
        <v>1.3</v>
      </c>
      <c r="BO153" s="6">
        <v>5.6</v>
      </c>
    </row>
    <row r="154" spans="1:67" s="37" customFormat="1" ht="17" customHeight="1">
      <c r="A154" s="36">
        <v>256597</v>
      </c>
      <c r="B154" s="37" t="s">
        <v>78</v>
      </c>
      <c r="C154" s="37">
        <v>200</v>
      </c>
      <c r="D154" s="37" t="s">
        <v>85</v>
      </c>
      <c r="E154" s="26">
        <v>0</v>
      </c>
      <c r="F154" s="21" t="str">
        <f t="shared" si="286"/>
        <v>娯楽</v>
      </c>
      <c r="G154" s="26"/>
      <c r="H154" s="38">
        <v>40129.802118055559</v>
      </c>
      <c r="I154" s="38">
        <v>40129.827546296299</v>
      </c>
      <c r="J154" s="39"/>
      <c r="K154" s="28">
        <f t="shared" ref="K154" si="290">J151+J152+J153+J154</f>
        <v>0.43968750000203727</v>
      </c>
      <c r="L154" s="37">
        <v>2197</v>
      </c>
      <c r="M154" s="40">
        <v>10367.438230199932</v>
      </c>
      <c r="N154" s="37">
        <v>35.444228109999997</v>
      </c>
      <c r="O154" s="37">
        <v>139.63391849999999</v>
      </c>
      <c r="P154" s="37">
        <v>104</v>
      </c>
      <c r="Q154" s="37" t="s">
        <v>844</v>
      </c>
      <c r="R154" s="37">
        <v>1003019</v>
      </c>
      <c r="S154" s="37" t="s">
        <v>410</v>
      </c>
      <c r="T154" s="37">
        <v>100301907</v>
      </c>
      <c r="U154" s="37" t="s">
        <v>664</v>
      </c>
      <c r="V154" s="37">
        <v>35.366299150000003</v>
      </c>
      <c r="W154" s="37">
        <v>139.57108500000001</v>
      </c>
      <c r="X154" s="37">
        <v>115</v>
      </c>
      <c r="Y154" s="37" t="s">
        <v>856</v>
      </c>
      <c r="Z154" s="37">
        <v>1009248</v>
      </c>
      <c r="AA154" s="37" t="s">
        <v>378</v>
      </c>
      <c r="AB154" s="37">
        <v>100924801</v>
      </c>
      <c r="AC154" s="37" t="s">
        <v>739</v>
      </c>
      <c r="AD154" s="37">
        <v>39</v>
      </c>
      <c r="AE154" s="37">
        <v>2</v>
      </c>
      <c r="AF154" s="37" t="s">
        <v>97</v>
      </c>
      <c r="AG154" s="37" t="s">
        <v>105</v>
      </c>
      <c r="AH154" s="37">
        <v>200</v>
      </c>
      <c r="AI154" s="37" t="s">
        <v>94</v>
      </c>
      <c r="AJ154" s="21" t="str">
        <f t="shared" si="256"/>
        <v>徒歩</v>
      </c>
      <c r="AK154" s="26"/>
      <c r="AL154" s="37">
        <v>48.3</v>
      </c>
      <c r="AM154" s="37">
        <v>1</v>
      </c>
      <c r="AN154" s="37">
        <v>11874</v>
      </c>
      <c r="AO154" s="37">
        <v>35</v>
      </c>
      <c r="AP154" s="37">
        <v>1</v>
      </c>
      <c r="AQ154" s="37">
        <v>21</v>
      </c>
      <c r="AR154" s="37">
        <v>210</v>
      </c>
      <c r="AS154" s="37" t="s">
        <v>134</v>
      </c>
      <c r="AT154" s="37" t="s">
        <v>126</v>
      </c>
      <c r="AU154" s="37">
        <v>0</v>
      </c>
      <c r="AV154" s="37">
        <v>882</v>
      </c>
      <c r="AW154" s="37">
        <v>10.6</v>
      </c>
      <c r="AX154" s="37">
        <v>1357</v>
      </c>
      <c r="AY154" s="37">
        <v>16.7</v>
      </c>
      <c r="AZ154" s="37">
        <v>48.3</v>
      </c>
      <c r="BA154" s="37">
        <v>1</v>
      </c>
      <c r="BB154" s="37">
        <v>11191</v>
      </c>
      <c r="BC154" s="37">
        <v>56</v>
      </c>
      <c r="BD154" s="37">
        <v>1</v>
      </c>
      <c r="BE154" s="37">
        <v>11191</v>
      </c>
      <c r="BF154" s="37">
        <v>140.4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7">
        <v>0</v>
      </c>
    </row>
    <row r="155" spans="1:67" s="31" customFormat="1" ht="17" customHeight="1">
      <c r="A155" s="30">
        <v>257107</v>
      </c>
      <c r="B155" s="31" t="s">
        <v>78</v>
      </c>
      <c r="C155" s="31">
        <v>400</v>
      </c>
      <c r="D155" s="31" t="s">
        <v>87</v>
      </c>
      <c r="E155" s="16">
        <v>3</v>
      </c>
      <c r="F155" s="16"/>
      <c r="G155" s="16" t="str">
        <f t="shared" ref="G155:G157" si="291">D156</f>
        <v>業務</v>
      </c>
      <c r="H155" s="32">
        <v>40135.317731481482</v>
      </c>
      <c r="I155" s="32">
        <v>40135.349166666667</v>
      </c>
      <c r="J155" s="33">
        <v>0.19663194444729015</v>
      </c>
      <c r="K155" s="18">
        <f t="shared" ref="K155" si="292">J155+J156+J157+J158</f>
        <v>0.53615740741952322</v>
      </c>
      <c r="L155" s="31">
        <v>2716</v>
      </c>
      <c r="M155" s="34">
        <v>10420.110795285127</v>
      </c>
      <c r="N155" s="31">
        <v>35.366669309999999</v>
      </c>
      <c r="O155" s="31">
        <v>139.57127819999999</v>
      </c>
      <c r="P155" s="31">
        <v>115</v>
      </c>
      <c r="Q155" s="31" t="s">
        <v>856</v>
      </c>
      <c r="R155" s="31">
        <v>1009248</v>
      </c>
      <c r="S155" s="31" t="s">
        <v>378</v>
      </c>
      <c r="T155" s="31">
        <v>100924801</v>
      </c>
      <c r="U155" s="31" t="s">
        <v>739</v>
      </c>
      <c r="V155" s="31">
        <v>35.443938379999999</v>
      </c>
      <c r="W155" s="31">
        <v>139.63635930000001</v>
      </c>
      <c r="X155" s="31">
        <v>104</v>
      </c>
      <c r="Y155" s="31" t="s">
        <v>844</v>
      </c>
      <c r="Z155" s="31">
        <v>1003002</v>
      </c>
      <c r="AA155" s="31" t="s">
        <v>120</v>
      </c>
      <c r="AB155" s="31">
        <v>100300216</v>
      </c>
      <c r="AC155" s="31" t="s">
        <v>240</v>
      </c>
      <c r="AD155" s="31">
        <v>39</v>
      </c>
      <c r="AE155" s="31">
        <v>2</v>
      </c>
      <c r="AF155" s="31" t="s">
        <v>97</v>
      </c>
      <c r="AG155" s="31" t="s">
        <v>105</v>
      </c>
      <c r="AH155" s="31">
        <v>200</v>
      </c>
      <c r="AI155" s="31" t="s">
        <v>94</v>
      </c>
      <c r="AJ155" s="16"/>
      <c r="AK155" s="16" t="str">
        <f t="shared" ref="AK155:AK157" si="293">AI156</f>
        <v>鉄道</v>
      </c>
      <c r="AL155" s="31">
        <v>38.9</v>
      </c>
      <c r="AM155" s="31">
        <v>1</v>
      </c>
      <c r="AN155" s="31">
        <v>13775</v>
      </c>
      <c r="AO155" s="31">
        <v>35.6</v>
      </c>
      <c r="AP155" s="31">
        <v>1</v>
      </c>
      <c r="AQ155" s="31">
        <v>18</v>
      </c>
      <c r="AR155" s="31">
        <v>210</v>
      </c>
      <c r="AS155" s="31" t="s">
        <v>126</v>
      </c>
      <c r="AT155" s="31" t="s">
        <v>120</v>
      </c>
      <c r="AU155" s="31">
        <v>0</v>
      </c>
      <c r="AV155" s="31">
        <v>1336</v>
      </c>
      <c r="AW155" s="31">
        <v>17</v>
      </c>
      <c r="AX155" s="31">
        <v>324</v>
      </c>
      <c r="AY155" s="31">
        <v>3.9</v>
      </c>
      <c r="AZ155" s="31">
        <v>38.9</v>
      </c>
      <c r="BA155" s="31">
        <v>1</v>
      </c>
      <c r="BB155" s="31">
        <v>11507</v>
      </c>
      <c r="BC155" s="31">
        <v>57.5</v>
      </c>
      <c r="BD155" s="31">
        <v>1</v>
      </c>
      <c r="BE155" s="31">
        <v>11507</v>
      </c>
      <c r="BF155" s="31">
        <v>142.30000000000001</v>
      </c>
      <c r="BG155" s="31">
        <v>0</v>
      </c>
      <c r="BH155" s="31">
        <v>0</v>
      </c>
      <c r="BI155" s="31">
        <v>0</v>
      </c>
      <c r="BJ155" s="31">
        <v>0</v>
      </c>
      <c r="BK155" s="31">
        <v>0</v>
      </c>
      <c r="BL155" s="31">
        <v>0</v>
      </c>
      <c r="BM155" s="31">
        <v>0</v>
      </c>
      <c r="BN155" s="31">
        <v>0</v>
      </c>
      <c r="BO155" s="31">
        <v>0</v>
      </c>
    </row>
    <row r="156" spans="1:67" s="6" customFormat="1" ht="17" customHeight="1">
      <c r="A156" s="35">
        <v>257146</v>
      </c>
      <c r="B156" s="6" t="s">
        <v>78</v>
      </c>
      <c r="C156" s="6">
        <v>400</v>
      </c>
      <c r="D156" s="6" t="s">
        <v>87</v>
      </c>
      <c r="E156" s="21">
        <v>2</v>
      </c>
      <c r="F156" s="21" t="str">
        <f t="shared" ref="F156:F158" si="294">D155</f>
        <v>業務</v>
      </c>
      <c r="G156" s="21" t="str">
        <f t="shared" si="291"/>
        <v>娯楽</v>
      </c>
      <c r="H156" s="7">
        <v>40135.545798611114</v>
      </c>
      <c r="I156" s="7">
        <v>40135.609178240738</v>
      </c>
      <c r="J156" s="13">
        <v>0.16199074074393138</v>
      </c>
      <c r="K156" s="23">
        <f t="shared" ref="K156" si="295">J155+J156+J157+J158</f>
        <v>0.53615740741952322</v>
      </c>
      <c r="L156" s="6">
        <v>5476</v>
      </c>
      <c r="M156" s="10">
        <v>90.384931368956629</v>
      </c>
      <c r="N156" s="6">
        <v>35.444077880000002</v>
      </c>
      <c r="O156" s="6">
        <v>139.63684739999999</v>
      </c>
      <c r="P156" s="6">
        <v>104</v>
      </c>
      <c r="Q156" s="6" t="s">
        <v>844</v>
      </c>
      <c r="R156" s="6">
        <v>1003002</v>
      </c>
      <c r="S156" s="6" t="s">
        <v>120</v>
      </c>
      <c r="T156" s="6">
        <v>100300216</v>
      </c>
      <c r="U156" s="6" t="s">
        <v>240</v>
      </c>
      <c r="V156" s="6">
        <v>35.443316150000001</v>
      </c>
      <c r="W156" s="6">
        <v>139.6364987</v>
      </c>
      <c r="X156" s="6">
        <v>104</v>
      </c>
      <c r="Y156" s="6" t="s">
        <v>844</v>
      </c>
      <c r="Z156" s="6">
        <v>1003018</v>
      </c>
      <c r="AA156" s="6" t="s">
        <v>414</v>
      </c>
      <c r="AB156" s="6">
        <v>100301801</v>
      </c>
      <c r="AC156" s="6" t="s">
        <v>670</v>
      </c>
      <c r="AD156" s="6">
        <v>39</v>
      </c>
      <c r="AE156" s="6">
        <v>2</v>
      </c>
      <c r="AF156" s="6" t="s">
        <v>97</v>
      </c>
      <c r="AG156" s="6" t="s">
        <v>105</v>
      </c>
      <c r="AH156" s="6">
        <v>200</v>
      </c>
      <c r="AI156" s="6" t="s">
        <v>94</v>
      </c>
      <c r="AJ156" s="21" t="str">
        <f t="shared" ref="AJ156" si="296">AI155</f>
        <v>鉄道</v>
      </c>
      <c r="AK156" s="21" t="str">
        <f t="shared" si="293"/>
        <v>鉄道</v>
      </c>
      <c r="AL156" s="6">
        <v>30.4</v>
      </c>
      <c r="AM156" s="6">
        <v>1</v>
      </c>
      <c r="AN156" s="6">
        <v>920</v>
      </c>
      <c r="AO156" s="6">
        <v>2.9</v>
      </c>
      <c r="AP156" s="6">
        <v>1</v>
      </c>
      <c r="AQ156" s="6">
        <v>15</v>
      </c>
      <c r="AR156" s="6">
        <v>340</v>
      </c>
      <c r="AS156" s="6" t="s">
        <v>123</v>
      </c>
      <c r="AT156" s="6" t="s">
        <v>120</v>
      </c>
      <c r="AU156" s="6">
        <v>1</v>
      </c>
      <c r="AV156" s="6">
        <v>877</v>
      </c>
      <c r="AW156" s="6">
        <v>10.5</v>
      </c>
      <c r="AX156" s="6">
        <v>406</v>
      </c>
      <c r="AY156" s="6">
        <v>4.9000000000000004</v>
      </c>
      <c r="AZ156" s="6">
        <v>30.4</v>
      </c>
      <c r="BA156" s="6">
        <v>1</v>
      </c>
      <c r="BB156" s="6">
        <v>96</v>
      </c>
      <c r="BC156" s="6">
        <v>0.5</v>
      </c>
      <c r="BD156" s="6">
        <v>1</v>
      </c>
      <c r="BE156" s="6">
        <v>96</v>
      </c>
      <c r="BF156" s="6">
        <v>1.2</v>
      </c>
      <c r="BG156" s="6">
        <v>1</v>
      </c>
      <c r="BH156" s="6">
        <v>0.28000000000000003</v>
      </c>
      <c r="BI156" s="6">
        <v>2</v>
      </c>
      <c r="BJ156" s="6">
        <v>210</v>
      </c>
      <c r="BK156" s="6">
        <v>273</v>
      </c>
      <c r="BL156" s="6">
        <v>4.0999999999999996</v>
      </c>
      <c r="BM156" s="6">
        <v>131</v>
      </c>
      <c r="BN156" s="6">
        <v>2</v>
      </c>
      <c r="BO156" s="6">
        <v>8.1</v>
      </c>
    </row>
    <row r="157" spans="1:67" s="6" customFormat="1" ht="17" customHeight="1">
      <c r="A157" s="35">
        <v>257171</v>
      </c>
      <c r="B157" s="6" t="s">
        <v>78</v>
      </c>
      <c r="C157" s="6">
        <v>700</v>
      </c>
      <c r="D157" s="6" t="s">
        <v>90</v>
      </c>
      <c r="E157" s="21">
        <v>1</v>
      </c>
      <c r="F157" s="21" t="str">
        <f t="shared" si="294"/>
        <v>業務</v>
      </c>
      <c r="G157" s="21" t="str">
        <f t="shared" si="291"/>
        <v>帰宅</v>
      </c>
      <c r="H157" s="7">
        <v>40135.771168981482</v>
      </c>
      <c r="I157" s="7">
        <v>40135.787743055553</v>
      </c>
      <c r="J157" s="13">
        <v>0.17753472222830169</v>
      </c>
      <c r="K157" s="23">
        <f t="shared" ref="K157" si="297">J155+J156+J157+J158</f>
        <v>0.53615740741952322</v>
      </c>
      <c r="L157" s="6">
        <v>1432</v>
      </c>
      <c r="M157" s="10">
        <v>3494.3877829141652</v>
      </c>
      <c r="N157" s="6">
        <v>35.44384719</v>
      </c>
      <c r="O157" s="6">
        <v>139.63640749999999</v>
      </c>
      <c r="P157" s="6">
        <v>104</v>
      </c>
      <c r="Q157" s="6" t="s">
        <v>844</v>
      </c>
      <c r="R157" s="6">
        <v>1003002</v>
      </c>
      <c r="S157" s="6" t="s">
        <v>120</v>
      </c>
      <c r="T157" s="6">
        <v>100300216</v>
      </c>
      <c r="U157" s="6" t="s">
        <v>240</v>
      </c>
      <c r="V157" s="6">
        <v>35.47516469</v>
      </c>
      <c r="W157" s="6">
        <v>139.6331352</v>
      </c>
      <c r="X157" s="6">
        <v>102</v>
      </c>
      <c r="Y157" s="6" t="s">
        <v>839</v>
      </c>
      <c r="Z157" s="6">
        <v>1001012</v>
      </c>
      <c r="AA157" s="6" t="s">
        <v>283</v>
      </c>
      <c r="AB157" s="6">
        <v>100101202</v>
      </c>
      <c r="AC157" s="6" t="s">
        <v>782</v>
      </c>
      <c r="AD157" s="6">
        <v>39</v>
      </c>
      <c r="AE157" s="6">
        <v>2</v>
      </c>
      <c r="AF157" s="6" t="s">
        <v>97</v>
      </c>
      <c r="AG157" s="6" t="s">
        <v>105</v>
      </c>
      <c r="AH157" s="6">
        <v>200</v>
      </c>
      <c r="AI157" s="6" t="s">
        <v>94</v>
      </c>
      <c r="AJ157" s="21" t="str">
        <f t="shared" si="256"/>
        <v>鉄道</v>
      </c>
      <c r="AK157" s="21" t="str">
        <f t="shared" si="293"/>
        <v>鉄道</v>
      </c>
      <c r="AL157" s="6">
        <v>18.600000000000001</v>
      </c>
      <c r="AM157" s="6">
        <v>1</v>
      </c>
      <c r="AN157" s="6">
        <v>4564</v>
      </c>
      <c r="AO157" s="6">
        <v>13.2</v>
      </c>
      <c r="AP157" s="6">
        <v>1</v>
      </c>
      <c r="AQ157" s="6">
        <v>9</v>
      </c>
      <c r="AR157" s="6">
        <v>150</v>
      </c>
      <c r="AS157" s="6" t="s">
        <v>120</v>
      </c>
      <c r="AT157" s="6" t="s">
        <v>283</v>
      </c>
      <c r="AU157" s="6">
        <v>0</v>
      </c>
      <c r="AV157" s="6">
        <v>356</v>
      </c>
      <c r="AW157" s="6">
        <v>4.3</v>
      </c>
      <c r="AX157" s="6">
        <v>443</v>
      </c>
      <c r="AY157" s="6">
        <v>5.3</v>
      </c>
      <c r="AZ157" s="6">
        <v>18.600000000000001</v>
      </c>
      <c r="BA157" s="6">
        <v>1</v>
      </c>
      <c r="BB157" s="6">
        <v>4208</v>
      </c>
      <c r="BC157" s="6">
        <v>21</v>
      </c>
      <c r="BD157" s="6">
        <v>1</v>
      </c>
      <c r="BE157" s="6">
        <v>4208</v>
      </c>
      <c r="BF157" s="6">
        <v>50.9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</row>
    <row r="158" spans="1:67" s="37" customFormat="1" ht="17" customHeight="1">
      <c r="A158" s="36">
        <v>257203</v>
      </c>
      <c r="B158" s="37" t="s">
        <v>78</v>
      </c>
      <c r="C158" s="37">
        <v>200</v>
      </c>
      <c r="D158" s="37" t="s">
        <v>85</v>
      </c>
      <c r="E158" s="26">
        <v>0</v>
      </c>
      <c r="F158" s="21" t="str">
        <f t="shared" si="294"/>
        <v>娯楽</v>
      </c>
      <c r="G158" s="26"/>
      <c r="H158" s="38">
        <v>40135.965277777781</v>
      </c>
      <c r="I158" s="38">
        <v>40136.007951388892</v>
      </c>
      <c r="J158" s="39"/>
      <c r="K158" s="28">
        <f t="shared" ref="K158" si="298">J155+J156+J157+J158</f>
        <v>0.53615740741952322</v>
      </c>
      <c r="L158" s="37">
        <v>3687</v>
      </c>
      <c r="M158" s="40">
        <v>13612.903653009016</v>
      </c>
      <c r="N158" s="37">
        <v>35.478715979999997</v>
      </c>
      <c r="O158" s="37">
        <v>139.63173520000001</v>
      </c>
      <c r="P158" s="37">
        <v>102</v>
      </c>
      <c r="Q158" s="37" t="s">
        <v>839</v>
      </c>
      <c r="R158" s="37">
        <v>1001013</v>
      </c>
      <c r="S158" s="37" t="s">
        <v>370</v>
      </c>
      <c r="T158" s="37">
        <v>100101304</v>
      </c>
      <c r="U158" s="37" t="s">
        <v>563</v>
      </c>
      <c r="V158" s="37">
        <v>35.366637109999999</v>
      </c>
      <c r="W158" s="37">
        <v>139.57123530000001</v>
      </c>
      <c r="X158" s="37">
        <v>115</v>
      </c>
      <c r="Y158" s="37" t="s">
        <v>856</v>
      </c>
      <c r="Z158" s="37">
        <v>1009248</v>
      </c>
      <c r="AA158" s="37" t="s">
        <v>378</v>
      </c>
      <c r="AB158" s="37">
        <v>100924801</v>
      </c>
      <c r="AC158" s="37" t="s">
        <v>739</v>
      </c>
      <c r="AD158" s="37">
        <v>39</v>
      </c>
      <c r="AE158" s="37">
        <v>2</v>
      </c>
      <c r="AF158" s="37" t="s">
        <v>97</v>
      </c>
      <c r="AG158" s="37" t="s">
        <v>105</v>
      </c>
      <c r="AH158" s="37">
        <v>200</v>
      </c>
      <c r="AI158" s="37" t="s">
        <v>94</v>
      </c>
      <c r="AJ158" s="21" t="str">
        <f t="shared" si="256"/>
        <v>鉄道</v>
      </c>
      <c r="AK158" s="26"/>
      <c r="AL158" s="37">
        <v>60.7</v>
      </c>
      <c r="AM158" s="37">
        <v>1</v>
      </c>
      <c r="AN158" s="37">
        <v>18226</v>
      </c>
      <c r="AO158" s="37">
        <v>34.299999999999997</v>
      </c>
      <c r="AP158" s="37">
        <v>1</v>
      </c>
      <c r="AQ158" s="37">
        <v>36</v>
      </c>
      <c r="AR158" s="37">
        <v>410</v>
      </c>
      <c r="AS158" s="37" t="s">
        <v>169</v>
      </c>
      <c r="AT158" s="37" t="s">
        <v>126</v>
      </c>
      <c r="AU158" s="37">
        <v>1</v>
      </c>
      <c r="AV158" s="37">
        <v>650</v>
      </c>
      <c r="AW158" s="37">
        <v>8.4</v>
      </c>
      <c r="AX158" s="37">
        <v>1320</v>
      </c>
      <c r="AY158" s="37">
        <v>16.3</v>
      </c>
      <c r="AZ158" s="37">
        <v>60.7</v>
      </c>
      <c r="BA158" s="37">
        <v>1</v>
      </c>
      <c r="BB158" s="37">
        <v>15217</v>
      </c>
      <c r="BC158" s="37">
        <v>76.099999999999994</v>
      </c>
      <c r="BD158" s="37">
        <v>1</v>
      </c>
      <c r="BE158" s="37">
        <v>15217</v>
      </c>
      <c r="BF158" s="37">
        <v>189.4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7">
        <v>0</v>
      </c>
    </row>
    <row r="159" spans="1:67" s="31" customFormat="1" ht="17" customHeight="1">
      <c r="A159" s="30">
        <v>257877</v>
      </c>
      <c r="B159" s="31" t="s">
        <v>79</v>
      </c>
      <c r="C159" s="31">
        <v>400</v>
      </c>
      <c r="D159" s="31" t="s">
        <v>87</v>
      </c>
      <c r="E159" s="16">
        <v>3</v>
      </c>
      <c r="F159" s="16"/>
      <c r="G159" s="16" t="str">
        <f t="shared" ref="G159:G161" si="299">D160</f>
        <v>業務</v>
      </c>
      <c r="H159" s="32">
        <v>40143.309421296297</v>
      </c>
      <c r="I159" s="32">
        <v>40143.386423611111</v>
      </c>
      <c r="J159" s="33">
        <v>0.33619212963094469</v>
      </c>
      <c r="K159" s="18">
        <f t="shared" ref="K159" si="300">J159+J160+J161+J162</f>
        <v>0.37328703703678912</v>
      </c>
      <c r="L159" s="31">
        <v>6653</v>
      </c>
      <c r="M159" s="34">
        <v>21334.182162381087</v>
      </c>
      <c r="N159" s="31">
        <v>35.453079430000003</v>
      </c>
      <c r="O159" s="31">
        <v>139.39149499999999</v>
      </c>
      <c r="P159" s="31">
        <v>215</v>
      </c>
      <c r="Q159" s="31" t="s">
        <v>842</v>
      </c>
      <c r="R159" s="31">
        <v>1009248</v>
      </c>
      <c r="S159" s="31" t="s">
        <v>378</v>
      </c>
      <c r="T159" s="31">
        <v>215010505</v>
      </c>
      <c r="U159" s="31" t="s">
        <v>631</v>
      </c>
      <c r="V159" s="31">
        <v>35.507555050000001</v>
      </c>
      <c r="W159" s="31">
        <v>139.61744959999999</v>
      </c>
      <c r="X159" s="31">
        <v>109</v>
      </c>
      <c r="Y159" s="31" t="s">
        <v>830</v>
      </c>
      <c r="Z159" s="31">
        <v>1008037</v>
      </c>
      <c r="AA159" s="31" t="s">
        <v>147</v>
      </c>
      <c r="AB159" s="31">
        <v>100803702</v>
      </c>
      <c r="AC159" s="31" t="s">
        <v>530</v>
      </c>
      <c r="AD159" s="31">
        <v>33</v>
      </c>
      <c r="AE159" s="31">
        <v>1</v>
      </c>
      <c r="AF159" s="31" t="s">
        <v>34</v>
      </c>
      <c r="AG159" s="31" t="s">
        <v>101</v>
      </c>
      <c r="AH159" s="31">
        <v>200</v>
      </c>
      <c r="AI159" s="31" t="s">
        <v>94</v>
      </c>
      <c r="AJ159" s="16"/>
      <c r="AK159" s="16" t="str">
        <f t="shared" ref="AK159:AK161" si="301">AI160</f>
        <v>鉄道</v>
      </c>
      <c r="AL159" s="31">
        <v>43.099999999999994</v>
      </c>
      <c r="AM159" s="31">
        <v>1</v>
      </c>
      <c r="AN159" s="31">
        <v>29328</v>
      </c>
      <c r="AO159" s="31">
        <v>60.1</v>
      </c>
      <c r="AP159" s="31">
        <v>1</v>
      </c>
      <c r="AQ159" s="31">
        <v>39</v>
      </c>
      <c r="AR159" s="31">
        <v>500</v>
      </c>
      <c r="AS159" s="31" t="s">
        <v>119</v>
      </c>
      <c r="AT159" s="31" t="s">
        <v>147</v>
      </c>
      <c r="AU159" s="31">
        <v>1</v>
      </c>
      <c r="AV159" s="31">
        <v>193</v>
      </c>
      <c r="AW159" s="31">
        <v>2.2999999999999998</v>
      </c>
      <c r="AX159" s="31">
        <v>146</v>
      </c>
      <c r="AY159" s="31">
        <v>1.8</v>
      </c>
      <c r="AZ159" s="31">
        <v>43.099999999999994</v>
      </c>
      <c r="BA159" s="31">
        <v>1</v>
      </c>
      <c r="BB159" s="31">
        <v>24596</v>
      </c>
      <c r="BC159" s="31">
        <v>123</v>
      </c>
      <c r="BD159" s="31">
        <v>1</v>
      </c>
      <c r="BE159" s="31">
        <v>24596</v>
      </c>
      <c r="BF159" s="31">
        <v>308.8</v>
      </c>
      <c r="BG159" s="31">
        <v>0</v>
      </c>
      <c r="BH159" s="31">
        <v>0</v>
      </c>
      <c r="BI159" s="31">
        <v>0</v>
      </c>
      <c r="BJ159" s="31">
        <v>0</v>
      </c>
      <c r="BK159" s="31">
        <v>0</v>
      </c>
      <c r="BL159" s="31">
        <v>0</v>
      </c>
      <c r="BM159" s="31">
        <v>0</v>
      </c>
      <c r="BN159" s="31">
        <v>0</v>
      </c>
      <c r="BO159" s="31">
        <v>0</v>
      </c>
    </row>
    <row r="160" spans="1:67" s="6" customFormat="1" ht="17" customHeight="1">
      <c r="A160" s="35">
        <v>257934</v>
      </c>
      <c r="B160" s="6" t="s">
        <v>79</v>
      </c>
      <c r="C160" s="6">
        <v>400</v>
      </c>
      <c r="D160" s="6" t="s">
        <v>87</v>
      </c>
      <c r="E160" s="21">
        <v>2</v>
      </c>
      <c r="F160" s="21" t="str">
        <f t="shared" ref="F160:F162" si="302">D159</f>
        <v>業務</v>
      </c>
      <c r="G160" s="21" t="str">
        <f t="shared" si="299"/>
        <v>業務</v>
      </c>
      <c r="H160" s="7">
        <v>40143.722615740742</v>
      </c>
      <c r="I160" s="7">
        <v>40143.780266203707</v>
      </c>
      <c r="J160" s="13">
        <v>1.9432870365562849E-2</v>
      </c>
      <c r="K160" s="23">
        <f t="shared" ref="K160" si="303">J159+J160+J161+J162</f>
        <v>0.37328703703678912</v>
      </c>
      <c r="L160" s="6">
        <v>4981</v>
      </c>
      <c r="M160" s="10">
        <v>33598.950880215023</v>
      </c>
      <c r="N160" s="6">
        <v>35.339074799999999</v>
      </c>
      <c r="O160" s="6">
        <v>139.3043662</v>
      </c>
      <c r="P160" s="6">
        <v>203</v>
      </c>
      <c r="Q160" s="6" t="s">
        <v>852</v>
      </c>
      <c r="R160" s="6">
        <v>2031404</v>
      </c>
      <c r="S160" s="6" t="s">
        <v>453</v>
      </c>
      <c r="T160" s="6">
        <v>203140403</v>
      </c>
      <c r="U160" s="6" t="s">
        <v>746</v>
      </c>
      <c r="V160" s="6">
        <v>35.505108849999999</v>
      </c>
      <c r="W160" s="6">
        <v>139.61423640000001</v>
      </c>
      <c r="X160" s="6">
        <v>109</v>
      </c>
      <c r="Y160" s="6" t="s">
        <v>830</v>
      </c>
      <c r="Z160" s="6">
        <v>1008037</v>
      </c>
      <c r="AA160" s="6" t="s">
        <v>147</v>
      </c>
      <c r="AB160" s="6">
        <v>100803701</v>
      </c>
      <c r="AC160" s="6" t="s">
        <v>771</v>
      </c>
      <c r="AD160" s="6">
        <v>33</v>
      </c>
      <c r="AE160" s="6">
        <v>1</v>
      </c>
      <c r="AF160" s="6" t="s">
        <v>34</v>
      </c>
      <c r="AG160" s="6" t="s">
        <v>101</v>
      </c>
      <c r="AH160" s="6">
        <v>200</v>
      </c>
      <c r="AI160" s="6" t="s">
        <v>94</v>
      </c>
      <c r="AJ160" s="21" t="str">
        <f t="shared" ref="AJ160" si="304">AI159</f>
        <v>鉄道</v>
      </c>
      <c r="AK160" s="21" t="str">
        <f t="shared" si="301"/>
        <v>鉄道</v>
      </c>
      <c r="AL160" s="6">
        <v>110</v>
      </c>
      <c r="AM160" s="6">
        <v>1</v>
      </c>
      <c r="AN160" s="6">
        <v>43466</v>
      </c>
      <c r="AO160" s="6">
        <v>72.900000000000006</v>
      </c>
      <c r="AP160" s="6">
        <v>1</v>
      </c>
      <c r="AQ160" s="6">
        <v>42</v>
      </c>
      <c r="AR160" s="6">
        <v>3670</v>
      </c>
      <c r="AS160" s="6" t="s">
        <v>313</v>
      </c>
      <c r="AT160" s="6" t="s">
        <v>147</v>
      </c>
      <c r="AU160" s="6">
        <v>1</v>
      </c>
      <c r="AV160" s="6">
        <v>4850</v>
      </c>
      <c r="AW160" s="6">
        <v>60.2</v>
      </c>
      <c r="AX160" s="6">
        <v>649</v>
      </c>
      <c r="AY160" s="6">
        <v>7.8</v>
      </c>
      <c r="AZ160" s="6">
        <v>110</v>
      </c>
      <c r="BA160" s="6">
        <v>1</v>
      </c>
      <c r="BB160" s="6">
        <v>38808</v>
      </c>
      <c r="BC160" s="6">
        <v>194</v>
      </c>
      <c r="BD160" s="6">
        <v>1</v>
      </c>
      <c r="BE160" s="6">
        <v>38808</v>
      </c>
      <c r="BF160" s="6">
        <v>481.9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</row>
    <row r="161" spans="1:67" s="6" customFormat="1" ht="17" customHeight="1">
      <c r="A161" s="35">
        <v>257940</v>
      </c>
      <c r="B161" s="6" t="s">
        <v>79</v>
      </c>
      <c r="C161" s="6">
        <v>400</v>
      </c>
      <c r="D161" s="6" t="s">
        <v>87</v>
      </c>
      <c r="E161" s="21">
        <v>1</v>
      </c>
      <c r="F161" s="21" t="str">
        <f t="shared" si="302"/>
        <v>業務</v>
      </c>
      <c r="G161" s="21" t="str">
        <f t="shared" si="299"/>
        <v>帰宅</v>
      </c>
      <c r="H161" s="7">
        <v>40143.799699074072</v>
      </c>
      <c r="I161" s="7">
        <v>40143.806666666664</v>
      </c>
      <c r="J161" s="13">
        <v>1.7662037040281575E-2</v>
      </c>
      <c r="K161" s="23">
        <f t="shared" ref="K161" si="305">J159+J160+J161+J162</f>
        <v>0.37328703703678912</v>
      </c>
      <c r="L161" s="6">
        <v>602</v>
      </c>
      <c r="M161" s="10">
        <v>2473.6701623732442</v>
      </c>
      <c r="N161" s="6">
        <v>35.535546619999998</v>
      </c>
      <c r="O161" s="6">
        <v>139.4724387</v>
      </c>
      <c r="V161" s="6">
        <v>35.541957080000003</v>
      </c>
      <c r="W161" s="6">
        <v>139.44625500000001</v>
      </c>
      <c r="AD161" s="6">
        <v>33</v>
      </c>
      <c r="AE161" s="6">
        <v>1</v>
      </c>
      <c r="AF161" s="6" t="s">
        <v>34</v>
      </c>
      <c r="AG161" s="6" t="s">
        <v>101</v>
      </c>
      <c r="AH161" s="6">
        <v>200</v>
      </c>
      <c r="AI161" s="6" t="s">
        <v>94</v>
      </c>
      <c r="AJ161" s="21" t="str">
        <f t="shared" si="256"/>
        <v>鉄道</v>
      </c>
      <c r="AK161" s="21" t="str">
        <f t="shared" si="301"/>
        <v>鉄道</v>
      </c>
      <c r="AL161" s="6">
        <v>6.5</v>
      </c>
      <c r="AM161" s="6">
        <v>1</v>
      </c>
      <c r="AN161" s="6">
        <v>4093</v>
      </c>
      <c r="AO161" s="6">
        <v>13</v>
      </c>
      <c r="AP161" s="6">
        <v>1</v>
      </c>
      <c r="AQ161" s="6">
        <v>4</v>
      </c>
      <c r="AR161" s="6">
        <v>130</v>
      </c>
      <c r="AS161" s="6" t="s">
        <v>314</v>
      </c>
      <c r="AT161" s="6" t="s">
        <v>215</v>
      </c>
      <c r="AU161" s="6">
        <v>0</v>
      </c>
      <c r="AV161" s="6">
        <v>95</v>
      </c>
      <c r="AW161" s="6">
        <v>1.2</v>
      </c>
      <c r="AX161" s="6">
        <v>109</v>
      </c>
      <c r="AY161" s="6">
        <v>1.3</v>
      </c>
      <c r="AZ161" s="6">
        <v>6.5</v>
      </c>
      <c r="BA161" s="6">
        <v>1</v>
      </c>
      <c r="BB161" s="6">
        <v>2933</v>
      </c>
      <c r="BC161" s="6">
        <v>14.7</v>
      </c>
      <c r="BD161" s="6">
        <v>1</v>
      </c>
      <c r="BE161" s="6">
        <v>2933</v>
      </c>
      <c r="BF161" s="6">
        <v>35.5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</row>
    <row r="162" spans="1:67" s="37" customFormat="1" ht="17" customHeight="1">
      <c r="A162" s="36">
        <v>257941</v>
      </c>
      <c r="B162" s="37" t="s">
        <v>79</v>
      </c>
      <c r="C162" s="37">
        <v>200</v>
      </c>
      <c r="D162" s="37" t="s">
        <v>85</v>
      </c>
      <c r="E162" s="26">
        <v>0</v>
      </c>
      <c r="F162" s="21" t="str">
        <f t="shared" si="302"/>
        <v>業務</v>
      </c>
      <c r="G162" s="26"/>
      <c r="H162" s="38">
        <v>40143.824328703704</v>
      </c>
      <c r="I162" s="38">
        <v>40143.840856481482</v>
      </c>
      <c r="J162" s="39"/>
      <c r="K162" s="28">
        <f t="shared" ref="K162" si="306">J159+J160+J161+J162</f>
        <v>0.37328703703678912</v>
      </c>
      <c r="L162" s="37">
        <v>1428</v>
      </c>
      <c r="M162" s="40">
        <v>9068.5913296667113</v>
      </c>
      <c r="N162" s="37">
        <v>35.53042894</v>
      </c>
      <c r="O162" s="37">
        <v>139.43658830000001</v>
      </c>
      <c r="P162" s="37">
        <v>209</v>
      </c>
      <c r="Q162" s="37" t="s">
        <v>826</v>
      </c>
      <c r="R162" s="37">
        <v>2090505</v>
      </c>
      <c r="S162" s="37" t="s">
        <v>211</v>
      </c>
      <c r="T162" s="37">
        <v>209050506</v>
      </c>
      <c r="U162" s="37" t="s">
        <v>519</v>
      </c>
      <c r="V162" s="37">
        <v>35.460927560000002</v>
      </c>
      <c r="W162" s="37">
        <v>139.3841458</v>
      </c>
      <c r="X162" s="37">
        <v>215</v>
      </c>
      <c r="Y162" s="37" t="s">
        <v>842</v>
      </c>
      <c r="Z162" s="42">
        <v>2150101</v>
      </c>
      <c r="AA162" s="42" t="s">
        <v>867</v>
      </c>
      <c r="AB162" s="37">
        <v>215010105</v>
      </c>
      <c r="AC162" s="37" t="s">
        <v>596</v>
      </c>
      <c r="AD162" s="37">
        <v>33</v>
      </c>
      <c r="AE162" s="37">
        <v>1</v>
      </c>
      <c r="AF162" s="37" t="s">
        <v>34</v>
      </c>
      <c r="AG162" s="37" t="s">
        <v>101</v>
      </c>
      <c r="AH162" s="37">
        <v>200</v>
      </c>
      <c r="AI162" s="37" t="s">
        <v>94</v>
      </c>
      <c r="AJ162" s="21" t="str">
        <f t="shared" si="256"/>
        <v>鉄道</v>
      </c>
      <c r="AK162" s="26"/>
      <c r="AL162" s="37">
        <v>28.9</v>
      </c>
      <c r="AM162" s="37">
        <v>1</v>
      </c>
      <c r="AN162" s="37">
        <v>12247</v>
      </c>
      <c r="AO162" s="37">
        <v>36.200000000000003</v>
      </c>
      <c r="AP162" s="37">
        <v>1</v>
      </c>
      <c r="AQ162" s="37">
        <v>8</v>
      </c>
      <c r="AR162" s="37">
        <v>210</v>
      </c>
      <c r="AS162" s="37" t="s">
        <v>211</v>
      </c>
      <c r="AT162" s="37" t="s">
        <v>119</v>
      </c>
      <c r="AU162" s="37">
        <v>0</v>
      </c>
      <c r="AV162" s="37">
        <v>348</v>
      </c>
      <c r="AW162" s="37">
        <v>4.2</v>
      </c>
      <c r="AX162" s="37">
        <v>1338</v>
      </c>
      <c r="AY162" s="37">
        <v>16.7</v>
      </c>
      <c r="AZ162" s="37">
        <v>28.9</v>
      </c>
      <c r="BA162" s="37">
        <v>1</v>
      </c>
      <c r="BB162" s="37">
        <v>9906</v>
      </c>
      <c r="BC162" s="37">
        <v>49.5</v>
      </c>
      <c r="BD162" s="37">
        <v>1</v>
      </c>
      <c r="BE162" s="37">
        <v>9906</v>
      </c>
      <c r="BF162" s="37">
        <v>118.8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7">
        <v>0</v>
      </c>
    </row>
    <row r="163" spans="1:67" s="31" customFormat="1" ht="17" customHeight="1">
      <c r="A163" s="30">
        <v>255368</v>
      </c>
      <c r="B163" s="31" t="s">
        <v>80</v>
      </c>
      <c r="C163" s="31">
        <v>100</v>
      </c>
      <c r="D163" s="31" t="s">
        <v>86</v>
      </c>
      <c r="E163" s="16">
        <v>3</v>
      </c>
      <c r="F163" s="16"/>
      <c r="G163" s="16" t="str">
        <f t="shared" ref="G163:G165" si="307">D164</f>
        <v>業務</v>
      </c>
      <c r="H163" s="32">
        <v>40116.30259259259</v>
      </c>
      <c r="I163" s="32">
        <v>40116.346597222226</v>
      </c>
      <c r="J163" s="33">
        <v>0.30246527777489973</v>
      </c>
      <c r="K163" s="18">
        <f t="shared" ref="K163" si="308">J163+J164+J165+J166</f>
        <v>0.3786111111039645</v>
      </c>
      <c r="L163" s="31">
        <v>3802</v>
      </c>
      <c r="M163" s="34">
        <v>21007.069264907885</v>
      </c>
      <c r="N163" s="31">
        <v>35.630909840000001</v>
      </c>
      <c r="O163" s="31">
        <v>139.67971990000001</v>
      </c>
      <c r="V163" s="31">
        <v>35.445097079999996</v>
      </c>
      <c r="W163" s="31">
        <v>139.6375769</v>
      </c>
      <c r="X163" s="31">
        <v>104</v>
      </c>
      <c r="Y163" s="31" t="s">
        <v>844</v>
      </c>
      <c r="Z163" s="31">
        <v>1003002</v>
      </c>
      <c r="AA163" s="31" t="s">
        <v>120</v>
      </c>
      <c r="AB163" s="31">
        <v>100300214</v>
      </c>
      <c r="AC163" s="31" t="s">
        <v>655</v>
      </c>
      <c r="AD163" s="31">
        <v>38</v>
      </c>
      <c r="AE163" s="31">
        <v>1</v>
      </c>
      <c r="AF163" s="31" t="s">
        <v>34</v>
      </c>
      <c r="AG163" s="31" t="s">
        <v>103</v>
      </c>
      <c r="AH163" s="31">
        <v>200</v>
      </c>
      <c r="AI163" s="31" t="s">
        <v>94</v>
      </c>
      <c r="AJ163" s="16"/>
      <c r="AK163" s="16" t="str">
        <f t="shared" ref="AK163:AK165" si="309">AI164</f>
        <v>自転車</v>
      </c>
      <c r="AL163" s="31">
        <v>50.4</v>
      </c>
      <c r="AM163" s="31">
        <v>1</v>
      </c>
      <c r="AN163" s="31">
        <v>26595</v>
      </c>
      <c r="AO163" s="31">
        <v>50</v>
      </c>
      <c r="AP163" s="31">
        <v>1</v>
      </c>
      <c r="AQ163" s="31">
        <v>33</v>
      </c>
      <c r="AR163" s="31">
        <v>420</v>
      </c>
      <c r="AS163" s="31" t="s">
        <v>122</v>
      </c>
      <c r="AT163" s="31" t="s">
        <v>123</v>
      </c>
      <c r="AU163" s="31">
        <v>2</v>
      </c>
      <c r="AV163" s="31">
        <v>623</v>
      </c>
      <c r="AW163" s="31">
        <v>8</v>
      </c>
      <c r="AX163" s="31">
        <v>793</v>
      </c>
      <c r="AY163" s="31">
        <v>9.4</v>
      </c>
      <c r="AZ163" s="31">
        <v>50.4</v>
      </c>
      <c r="BA163" s="31">
        <v>1</v>
      </c>
      <c r="BB163" s="31">
        <v>23769</v>
      </c>
      <c r="BC163" s="31">
        <v>118.8</v>
      </c>
      <c r="BD163" s="31">
        <v>1</v>
      </c>
      <c r="BE163" s="31">
        <v>23769</v>
      </c>
      <c r="BF163" s="31">
        <v>293.89999999999998</v>
      </c>
      <c r="BG163" s="31">
        <v>0</v>
      </c>
      <c r="BH163" s="31">
        <v>0</v>
      </c>
      <c r="BI163" s="31">
        <v>0</v>
      </c>
      <c r="BJ163" s="31">
        <v>0</v>
      </c>
      <c r="BK163" s="31">
        <v>0</v>
      </c>
      <c r="BL163" s="31">
        <v>0</v>
      </c>
      <c r="BM163" s="31">
        <v>0</v>
      </c>
      <c r="BN163" s="31">
        <v>0</v>
      </c>
      <c r="BO163" s="31">
        <v>0</v>
      </c>
    </row>
    <row r="164" spans="1:67" s="6" customFormat="1" ht="17" customHeight="1">
      <c r="A164" s="35">
        <v>255403</v>
      </c>
      <c r="B164" s="6" t="s">
        <v>80</v>
      </c>
      <c r="C164" s="6">
        <v>400</v>
      </c>
      <c r="D164" s="6" t="s">
        <v>87</v>
      </c>
      <c r="E164" s="21">
        <v>2</v>
      </c>
      <c r="F164" s="21" t="str">
        <f t="shared" ref="F164:F166" si="310">D163</f>
        <v>出勤</v>
      </c>
      <c r="G164" s="21" t="str">
        <f t="shared" si="307"/>
        <v>帰社</v>
      </c>
      <c r="H164" s="7">
        <v>40116.649062500001</v>
      </c>
      <c r="I164" s="7">
        <v>40116.659594907411</v>
      </c>
      <c r="J164" s="13">
        <v>2.4421296257060021E-3</v>
      </c>
      <c r="K164" s="23">
        <f t="shared" ref="K164" si="311">J163+J164+J165+J166</f>
        <v>0.3786111111039645</v>
      </c>
      <c r="L164" s="6">
        <v>910</v>
      </c>
      <c r="M164" s="10">
        <v>634.15801800402119</v>
      </c>
      <c r="N164" s="6">
        <v>35.443766709999998</v>
      </c>
      <c r="O164" s="6">
        <v>139.636606</v>
      </c>
      <c r="P164" s="6">
        <v>104</v>
      </c>
      <c r="Q164" s="6" t="s">
        <v>844</v>
      </c>
      <c r="R164" s="6">
        <v>1003002</v>
      </c>
      <c r="S164" s="6" t="s">
        <v>120</v>
      </c>
      <c r="T164" s="6">
        <v>100300216</v>
      </c>
      <c r="U164" s="6" t="s">
        <v>240</v>
      </c>
      <c r="V164" s="6">
        <v>35.445805200000002</v>
      </c>
      <c r="W164" s="6">
        <v>139.64314519999999</v>
      </c>
      <c r="X164" s="6">
        <v>104</v>
      </c>
      <c r="Y164" s="6" t="s">
        <v>844</v>
      </c>
      <c r="Z164" s="6">
        <v>1003002</v>
      </c>
      <c r="AA164" s="6" t="s">
        <v>120</v>
      </c>
      <c r="AB164" s="6">
        <v>100300201</v>
      </c>
      <c r="AC164" s="6" t="s">
        <v>656</v>
      </c>
      <c r="AD164" s="6">
        <v>38</v>
      </c>
      <c r="AE164" s="6">
        <v>1</v>
      </c>
      <c r="AF164" s="6" t="s">
        <v>34</v>
      </c>
      <c r="AG164" s="6" t="s">
        <v>103</v>
      </c>
      <c r="AH164" s="6">
        <v>700</v>
      </c>
      <c r="AI164" s="6" t="s">
        <v>880</v>
      </c>
      <c r="AJ164" s="21" t="str">
        <f t="shared" ref="AJ164" si="312">AI163</f>
        <v>鉄道</v>
      </c>
      <c r="AK164" s="21" t="str">
        <f t="shared" si="309"/>
        <v>自転車</v>
      </c>
      <c r="AL164" s="6">
        <v>4.0999999999999996</v>
      </c>
      <c r="AM164" s="6">
        <v>1</v>
      </c>
      <c r="AN164" s="6">
        <v>1037</v>
      </c>
      <c r="AO164" s="6">
        <v>4.0999999999999996</v>
      </c>
      <c r="AP164" s="6">
        <v>1</v>
      </c>
      <c r="AQ164" s="6">
        <v>15</v>
      </c>
      <c r="AR164" s="6">
        <v>410</v>
      </c>
      <c r="AS164" s="6" t="s">
        <v>120</v>
      </c>
      <c r="AT164" s="6" t="s">
        <v>123</v>
      </c>
      <c r="AU164" s="6">
        <v>1</v>
      </c>
      <c r="AV164" s="6">
        <v>354</v>
      </c>
      <c r="AW164" s="6">
        <v>4.3</v>
      </c>
      <c r="AX164" s="6">
        <v>886</v>
      </c>
      <c r="AY164" s="6">
        <v>10.6</v>
      </c>
      <c r="AZ164" s="6">
        <v>29.9</v>
      </c>
      <c r="BA164" s="6">
        <v>1</v>
      </c>
      <c r="BB164" s="6">
        <v>828</v>
      </c>
      <c r="BC164" s="6">
        <v>4.0999999999999996</v>
      </c>
      <c r="BD164" s="6">
        <v>1</v>
      </c>
      <c r="BE164" s="6">
        <v>828</v>
      </c>
      <c r="BF164" s="6">
        <v>10</v>
      </c>
      <c r="BG164" s="6">
        <v>1</v>
      </c>
      <c r="BH164" s="6">
        <v>1.21</v>
      </c>
      <c r="BI164" s="6">
        <v>4</v>
      </c>
      <c r="BJ164" s="6">
        <v>210</v>
      </c>
      <c r="BK164" s="6">
        <v>262</v>
      </c>
      <c r="BL164" s="6">
        <v>3.9</v>
      </c>
      <c r="BM164" s="6">
        <v>88</v>
      </c>
      <c r="BN164" s="6">
        <v>1.3</v>
      </c>
      <c r="BO164" s="6">
        <v>9.2000000000000011</v>
      </c>
    </row>
    <row r="165" spans="1:67" s="6" customFormat="1" ht="17" customHeight="1">
      <c r="A165" s="35">
        <v>255404</v>
      </c>
      <c r="B165" s="6" t="s">
        <v>80</v>
      </c>
      <c r="C165" s="6">
        <v>300</v>
      </c>
      <c r="D165" s="6" t="s">
        <v>88</v>
      </c>
      <c r="E165" s="21">
        <v>1</v>
      </c>
      <c r="F165" s="21" t="str">
        <f t="shared" si="310"/>
        <v>業務</v>
      </c>
      <c r="G165" s="21" t="str">
        <f t="shared" si="307"/>
        <v>帰宅</v>
      </c>
      <c r="H165" s="7">
        <v>40116.662037037036</v>
      </c>
      <c r="I165" s="7">
        <v>40116.683599537035</v>
      </c>
      <c r="J165" s="13">
        <v>7.3703703703358769E-2</v>
      </c>
      <c r="K165" s="23">
        <f t="shared" ref="K165" si="313">J163+J164+J165+J166</f>
        <v>0.3786111111039645</v>
      </c>
      <c r="L165" s="6">
        <v>1863</v>
      </c>
      <c r="M165" s="10">
        <v>716.75203366780352</v>
      </c>
      <c r="N165" s="6">
        <v>35.446647409999997</v>
      </c>
      <c r="O165" s="6">
        <v>139.64281800000001</v>
      </c>
      <c r="P165" s="6">
        <v>104</v>
      </c>
      <c r="Q165" s="6" t="s">
        <v>844</v>
      </c>
      <c r="R165" s="6">
        <v>1003002</v>
      </c>
      <c r="S165" s="6" t="s">
        <v>120</v>
      </c>
      <c r="T165" s="6">
        <v>100300201</v>
      </c>
      <c r="U165" s="6" t="s">
        <v>656</v>
      </c>
      <c r="V165" s="6">
        <v>35.443155160000003</v>
      </c>
      <c r="W165" s="6">
        <v>139.6361661</v>
      </c>
      <c r="X165" s="6">
        <v>104</v>
      </c>
      <c r="Y165" s="6" t="s">
        <v>844</v>
      </c>
      <c r="Z165" s="6">
        <v>1003018</v>
      </c>
      <c r="AA165" s="6" t="s">
        <v>414</v>
      </c>
      <c r="AB165" s="6">
        <v>100301801</v>
      </c>
      <c r="AC165" s="6" t="s">
        <v>670</v>
      </c>
      <c r="AD165" s="6">
        <v>38</v>
      </c>
      <c r="AE165" s="6">
        <v>1</v>
      </c>
      <c r="AF165" s="6" t="s">
        <v>34</v>
      </c>
      <c r="AG165" s="6" t="s">
        <v>103</v>
      </c>
      <c r="AH165" s="6">
        <v>700</v>
      </c>
      <c r="AI165" s="6" t="s">
        <v>880</v>
      </c>
      <c r="AJ165" s="21" t="str">
        <f t="shared" si="256"/>
        <v>自転車</v>
      </c>
      <c r="AK165" s="21" t="str">
        <f t="shared" si="309"/>
        <v>鉄道</v>
      </c>
      <c r="AL165" s="6">
        <v>4.7</v>
      </c>
      <c r="AM165" s="6">
        <v>1</v>
      </c>
      <c r="AN165" s="6">
        <v>957</v>
      </c>
      <c r="AO165" s="6">
        <v>4.4000000000000004</v>
      </c>
      <c r="AP165" s="6">
        <v>1</v>
      </c>
      <c r="AQ165" s="6">
        <v>15</v>
      </c>
      <c r="AR165" s="6">
        <v>340</v>
      </c>
      <c r="AS165" s="6" t="s">
        <v>123</v>
      </c>
      <c r="AT165" s="6" t="s">
        <v>120</v>
      </c>
      <c r="AU165" s="6">
        <v>1</v>
      </c>
      <c r="AV165" s="6">
        <v>763</v>
      </c>
      <c r="AW165" s="6">
        <v>9.1999999999999993</v>
      </c>
      <c r="AX165" s="6">
        <v>450</v>
      </c>
      <c r="AY165" s="6">
        <v>5.4</v>
      </c>
      <c r="AZ165" s="6">
        <v>29.6</v>
      </c>
      <c r="BA165" s="6">
        <v>1</v>
      </c>
      <c r="BB165" s="6">
        <v>946</v>
      </c>
      <c r="BC165" s="6">
        <v>4.7</v>
      </c>
      <c r="BD165" s="6">
        <v>1</v>
      </c>
      <c r="BE165" s="6">
        <v>946</v>
      </c>
      <c r="BF165" s="6">
        <v>11.4</v>
      </c>
      <c r="BG165" s="6">
        <v>1</v>
      </c>
      <c r="BH165" s="6">
        <v>0.77</v>
      </c>
      <c r="BI165" s="6">
        <v>5</v>
      </c>
      <c r="BJ165" s="6">
        <v>210</v>
      </c>
      <c r="BK165" s="6">
        <v>35</v>
      </c>
      <c r="BL165" s="6">
        <v>0.5</v>
      </c>
      <c r="BM165" s="6">
        <v>305</v>
      </c>
      <c r="BN165" s="6">
        <v>4.5999999999999996</v>
      </c>
      <c r="BO165" s="6">
        <v>10.1</v>
      </c>
    </row>
    <row r="166" spans="1:67" s="37" customFormat="1" ht="17" customHeight="1">
      <c r="A166" s="36">
        <v>255424</v>
      </c>
      <c r="B166" s="37" t="s">
        <v>80</v>
      </c>
      <c r="C166" s="37">
        <v>200</v>
      </c>
      <c r="D166" s="37" t="s">
        <v>85</v>
      </c>
      <c r="E166" s="26">
        <v>0</v>
      </c>
      <c r="F166" s="21" t="str">
        <f t="shared" si="310"/>
        <v>帰社</v>
      </c>
      <c r="G166" s="26"/>
      <c r="H166" s="38">
        <v>40116.757303240738</v>
      </c>
      <c r="I166" s="38">
        <v>40116.818715277775</v>
      </c>
      <c r="J166" s="39"/>
      <c r="K166" s="28">
        <f t="shared" ref="K166" si="314">J163+J164+J165+J166</f>
        <v>0.3786111111039645</v>
      </c>
      <c r="L166" s="37">
        <v>5306</v>
      </c>
      <c r="M166" s="40">
        <v>21194.6003863074</v>
      </c>
      <c r="N166" s="37">
        <v>35.443579040000003</v>
      </c>
      <c r="O166" s="37">
        <v>139.63757699999999</v>
      </c>
      <c r="P166" s="37">
        <v>104</v>
      </c>
      <c r="Q166" s="37" t="s">
        <v>844</v>
      </c>
      <c r="R166" s="37">
        <v>1003002</v>
      </c>
      <c r="S166" s="37" t="s">
        <v>120</v>
      </c>
      <c r="T166" s="37">
        <v>100300216</v>
      </c>
      <c r="U166" s="37" t="s">
        <v>240</v>
      </c>
      <c r="V166" s="37">
        <v>35.631038539999999</v>
      </c>
      <c r="W166" s="37">
        <v>139.6801758</v>
      </c>
      <c r="AD166" s="37">
        <v>38</v>
      </c>
      <c r="AE166" s="37">
        <v>1</v>
      </c>
      <c r="AF166" s="37" t="s">
        <v>34</v>
      </c>
      <c r="AG166" s="37" t="s">
        <v>103</v>
      </c>
      <c r="AH166" s="37">
        <v>200</v>
      </c>
      <c r="AI166" s="37" t="s">
        <v>94</v>
      </c>
      <c r="AJ166" s="21" t="str">
        <f t="shared" si="256"/>
        <v>自転車</v>
      </c>
      <c r="AK166" s="26"/>
      <c r="AL166" s="37">
        <v>53</v>
      </c>
      <c r="AM166" s="37">
        <v>1</v>
      </c>
      <c r="AN166" s="37">
        <v>29921</v>
      </c>
      <c r="AO166" s="37">
        <v>57.4</v>
      </c>
      <c r="AP166" s="37">
        <v>1</v>
      </c>
      <c r="AQ166" s="37">
        <v>40</v>
      </c>
      <c r="AR166" s="37">
        <v>440</v>
      </c>
      <c r="AS166" s="37" t="s">
        <v>120</v>
      </c>
      <c r="AT166" s="37" t="s">
        <v>122</v>
      </c>
      <c r="AU166" s="37">
        <v>1</v>
      </c>
      <c r="AV166" s="37">
        <v>429</v>
      </c>
      <c r="AW166" s="37">
        <v>5.2</v>
      </c>
      <c r="AX166" s="37">
        <v>655</v>
      </c>
      <c r="AY166" s="37">
        <v>7.8</v>
      </c>
      <c r="AZ166" s="37">
        <v>53</v>
      </c>
      <c r="BA166" s="37">
        <v>1</v>
      </c>
      <c r="BB166" s="37">
        <v>24038</v>
      </c>
      <c r="BC166" s="37">
        <v>120.2</v>
      </c>
      <c r="BD166" s="37">
        <v>1</v>
      </c>
      <c r="BE166" s="37">
        <v>24038</v>
      </c>
      <c r="BF166" s="37">
        <v>298.5</v>
      </c>
      <c r="BG166" s="37">
        <v>0</v>
      </c>
      <c r="BH166" s="37">
        <v>0</v>
      </c>
      <c r="BI166" s="37">
        <v>0</v>
      </c>
      <c r="BJ166" s="37">
        <v>0</v>
      </c>
      <c r="BK166" s="37">
        <v>0</v>
      </c>
      <c r="BL166" s="37">
        <v>0</v>
      </c>
      <c r="BM166" s="37">
        <v>0</v>
      </c>
      <c r="BN166" s="37">
        <v>0</v>
      </c>
      <c r="BO166" s="37">
        <v>0</v>
      </c>
    </row>
    <row r="167" spans="1:67" s="31" customFormat="1" ht="17" customHeight="1">
      <c r="A167" s="30">
        <v>255515</v>
      </c>
      <c r="B167" s="31" t="s">
        <v>80</v>
      </c>
      <c r="C167" s="31">
        <v>999</v>
      </c>
      <c r="D167" s="31" t="s">
        <v>84</v>
      </c>
      <c r="E167" s="16">
        <v>3</v>
      </c>
      <c r="F167" s="16"/>
      <c r="G167" s="16" t="str">
        <f t="shared" ref="G167:G169" si="315">D168</f>
        <v>買い物</v>
      </c>
      <c r="H167" s="32">
        <v>40117.590370370373</v>
      </c>
      <c r="I167" s="32">
        <v>40117.597870370373</v>
      </c>
      <c r="J167" s="33">
        <v>0.14487268518132623</v>
      </c>
      <c r="K167" s="18">
        <f t="shared" ref="K167" si="316">J167+J168+J169+J170</f>
        <v>0.16709490740322508</v>
      </c>
      <c r="L167" s="31">
        <v>648</v>
      </c>
      <c r="M167" s="34">
        <v>938.83367636551134</v>
      </c>
      <c r="N167" s="31">
        <v>35.631054640000002</v>
      </c>
      <c r="O167" s="31">
        <v>139.68020799999999</v>
      </c>
      <c r="V167" s="31">
        <v>35.62271836</v>
      </c>
      <c r="W167" s="31">
        <v>139.68186560000001</v>
      </c>
      <c r="AD167" s="31">
        <v>38</v>
      </c>
      <c r="AE167" s="31">
        <v>1</v>
      </c>
      <c r="AF167" s="31" t="s">
        <v>34</v>
      </c>
      <c r="AG167" s="31" t="s">
        <v>103</v>
      </c>
      <c r="AH167" s="31">
        <v>410</v>
      </c>
      <c r="AI167" s="31" t="s">
        <v>43</v>
      </c>
      <c r="AJ167" s="16"/>
      <c r="AK167" s="16" t="str">
        <f t="shared" ref="AK167:AK169" si="317">AI168</f>
        <v>徒歩</v>
      </c>
      <c r="AL167" s="31">
        <v>6.1</v>
      </c>
      <c r="AM167" s="31">
        <v>1</v>
      </c>
      <c r="AN167" s="31">
        <v>1529</v>
      </c>
      <c r="AO167" s="31">
        <v>10.6</v>
      </c>
      <c r="AP167" s="31">
        <v>0</v>
      </c>
      <c r="AQ167" s="31">
        <v>0</v>
      </c>
      <c r="AR167" s="31">
        <v>0</v>
      </c>
      <c r="AS167" s="31">
        <v>0</v>
      </c>
      <c r="AT167" s="31">
        <v>0</v>
      </c>
      <c r="AU167" s="31">
        <v>0</v>
      </c>
      <c r="AV167" s="31">
        <v>0</v>
      </c>
      <c r="AW167" s="31">
        <v>0</v>
      </c>
      <c r="AX167" s="31">
        <v>0</v>
      </c>
      <c r="AY167" s="31">
        <v>0</v>
      </c>
      <c r="AZ167" s="31">
        <v>0</v>
      </c>
      <c r="BA167" s="31">
        <v>1</v>
      </c>
      <c r="BB167" s="31">
        <v>1220</v>
      </c>
      <c r="BC167" s="31">
        <v>6.1</v>
      </c>
      <c r="BD167" s="31">
        <v>1</v>
      </c>
      <c r="BE167" s="31">
        <v>1220</v>
      </c>
      <c r="BF167" s="31">
        <v>15.2</v>
      </c>
      <c r="BG167" s="31">
        <v>0</v>
      </c>
      <c r="BH167" s="31">
        <v>0</v>
      </c>
      <c r="BI167" s="31">
        <v>0</v>
      </c>
      <c r="BJ167" s="31">
        <v>0</v>
      </c>
      <c r="BK167" s="31">
        <v>0</v>
      </c>
      <c r="BL167" s="31">
        <v>0</v>
      </c>
      <c r="BM167" s="31">
        <v>0</v>
      </c>
      <c r="BN167" s="31">
        <v>0</v>
      </c>
      <c r="BO167" s="31">
        <v>0</v>
      </c>
    </row>
    <row r="168" spans="1:67" s="6" customFormat="1" ht="17" customHeight="1">
      <c r="A168" s="35">
        <v>255542</v>
      </c>
      <c r="B168" s="6" t="s">
        <v>80</v>
      </c>
      <c r="C168" s="6">
        <v>500</v>
      </c>
      <c r="D168" s="6" t="s">
        <v>33</v>
      </c>
      <c r="E168" s="21">
        <v>2</v>
      </c>
      <c r="F168" s="21" t="str">
        <f t="shared" ref="F168:F170" si="318">D167</f>
        <v>その他</v>
      </c>
      <c r="G168" s="21" t="str">
        <f t="shared" si="315"/>
        <v>買い物</v>
      </c>
      <c r="H168" s="7">
        <v>40117.742743055554</v>
      </c>
      <c r="I168" s="7">
        <v>40117.746134259258</v>
      </c>
      <c r="J168" s="13">
        <v>1.0891203703067731E-2</v>
      </c>
      <c r="K168" s="23">
        <f t="shared" ref="K168" si="319">J167+J168+J169+J170</f>
        <v>0.16709490740322508</v>
      </c>
      <c r="L168" s="6">
        <v>293</v>
      </c>
      <c r="M168" s="10">
        <v>280.54419832280922</v>
      </c>
      <c r="N168" s="6">
        <v>35.631129819999998</v>
      </c>
      <c r="O168" s="6">
        <v>139.68001480000001</v>
      </c>
      <c r="V168" s="6">
        <v>35.629327349999997</v>
      </c>
      <c r="W168" s="6">
        <v>139.6821875</v>
      </c>
      <c r="AD168" s="6">
        <v>38</v>
      </c>
      <c r="AE168" s="6">
        <v>1</v>
      </c>
      <c r="AF168" s="6" t="s">
        <v>34</v>
      </c>
      <c r="AG168" s="6" t="s">
        <v>103</v>
      </c>
      <c r="AH168" s="6">
        <v>420</v>
      </c>
      <c r="AI168" s="6" t="s">
        <v>95</v>
      </c>
      <c r="AJ168" s="21" t="str">
        <f t="shared" ref="AJ168" si="320">AI167</f>
        <v>自転車</v>
      </c>
      <c r="AK168" s="21" t="str">
        <f t="shared" si="317"/>
        <v>徒歩</v>
      </c>
      <c r="AL168" s="6">
        <v>4.8</v>
      </c>
      <c r="AM168" s="6">
        <v>1</v>
      </c>
      <c r="AN168" s="6">
        <v>947</v>
      </c>
      <c r="AO168" s="6">
        <v>8.1999999999999993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1</v>
      </c>
      <c r="BB168" s="6">
        <v>365</v>
      </c>
      <c r="BC168" s="6">
        <v>1.8</v>
      </c>
      <c r="BD168" s="6">
        <v>1</v>
      </c>
      <c r="BE168" s="6">
        <v>365</v>
      </c>
      <c r="BF168" s="6">
        <v>4.8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</row>
    <row r="169" spans="1:67" s="6" customFormat="1" ht="17" customHeight="1">
      <c r="A169" s="35">
        <v>255545</v>
      </c>
      <c r="B169" s="6" t="s">
        <v>80</v>
      </c>
      <c r="C169" s="6">
        <v>500</v>
      </c>
      <c r="D169" s="6" t="s">
        <v>33</v>
      </c>
      <c r="E169" s="21">
        <v>1</v>
      </c>
      <c r="F169" s="21" t="str">
        <f t="shared" si="318"/>
        <v>買い物</v>
      </c>
      <c r="G169" s="21" t="str">
        <f t="shared" si="315"/>
        <v>帰宅</v>
      </c>
      <c r="H169" s="7">
        <v>40117.757025462961</v>
      </c>
      <c r="I169" s="7">
        <v>40117.760497685187</v>
      </c>
      <c r="J169" s="13">
        <v>1.1331018518831115E-2</v>
      </c>
      <c r="K169" s="23">
        <f t="shared" ref="K169" si="321">J167+J168+J169+J170</f>
        <v>0.16709490740322508</v>
      </c>
      <c r="L169" s="6">
        <v>300</v>
      </c>
      <c r="M169" s="10">
        <v>355.61382136380638</v>
      </c>
      <c r="N169" s="6">
        <v>35.629509740000003</v>
      </c>
      <c r="O169" s="6">
        <v>139.68232689999999</v>
      </c>
      <c r="V169" s="6">
        <v>35.628216909999999</v>
      </c>
      <c r="W169" s="6">
        <v>139.67872740000001</v>
      </c>
      <c r="AD169" s="6">
        <v>38</v>
      </c>
      <c r="AE169" s="6">
        <v>1</v>
      </c>
      <c r="AF169" s="6" t="s">
        <v>34</v>
      </c>
      <c r="AG169" s="6" t="s">
        <v>103</v>
      </c>
      <c r="AH169" s="6">
        <v>420</v>
      </c>
      <c r="AI169" s="6" t="s">
        <v>95</v>
      </c>
      <c r="AJ169" s="21" t="str">
        <f t="shared" si="256"/>
        <v>徒歩</v>
      </c>
      <c r="AK169" s="21" t="str">
        <f t="shared" si="317"/>
        <v>徒歩</v>
      </c>
      <c r="AL169" s="6">
        <v>4.9000000000000004</v>
      </c>
      <c r="AM169" s="6">
        <v>1</v>
      </c>
      <c r="AN169" s="6">
        <v>515</v>
      </c>
      <c r="AO169" s="6">
        <v>4.0999999999999996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1</v>
      </c>
      <c r="BB169" s="6">
        <v>394</v>
      </c>
      <c r="BC169" s="6">
        <v>2</v>
      </c>
      <c r="BD169" s="6">
        <v>1</v>
      </c>
      <c r="BE169" s="6">
        <v>394</v>
      </c>
      <c r="BF169" s="6">
        <v>4.9000000000000004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</row>
    <row r="170" spans="1:67" s="37" customFormat="1" ht="17" customHeight="1">
      <c r="A170" s="36">
        <v>255547</v>
      </c>
      <c r="B170" s="37" t="s">
        <v>80</v>
      </c>
      <c r="C170" s="37">
        <v>200</v>
      </c>
      <c r="D170" s="37" t="s">
        <v>85</v>
      </c>
      <c r="E170" s="26">
        <v>0</v>
      </c>
      <c r="F170" s="21" t="str">
        <f t="shared" si="318"/>
        <v>買い物</v>
      </c>
      <c r="G170" s="26"/>
      <c r="H170" s="38">
        <v>40117.771828703706</v>
      </c>
      <c r="I170" s="38">
        <v>40117.77888888889</v>
      </c>
      <c r="J170" s="39"/>
      <c r="K170" s="28">
        <f t="shared" ref="K170" si="322">J167+J168+J169+J170</f>
        <v>0.16709490740322508</v>
      </c>
      <c r="L170" s="37">
        <v>610</v>
      </c>
      <c r="M170" s="40">
        <v>444.49302783967295</v>
      </c>
      <c r="N170" s="37">
        <v>35.627685849999999</v>
      </c>
      <c r="O170" s="37">
        <v>139.6774078</v>
      </c>
      <c r="V170" s="37">
        <v>35.631076129999997</v>
      </c>
      <c r="W170" s="37">
        <v>139.6800149</v>
      </c>
      <c r="AD170" s="37">
        <v>38</v>
      </c>
      <c r="AE170" s="37">
        <v>1</v>
      </c>
      <c r="AF170" s="37" t="s">
        <v>34</v>
      </c>
      <c r="AG170" s="37" t="s">
        <v>103</v>
      </c>
      <c r="AH170" s="37">
        <v>420</v>
      </c>
      <c r="AI170" s="37" t="s">
        <v>95</v>
      </c>
      <c r="AJ170" s="21" t="str">
        <f t="shared" si="256"/>
        <v>徒歩</v>
      </c>
      <c r="AK170" s="26"/>
      <c r="AL170" s="37">
        <v>6.6</v>
      </c>
      <c r="AM170" s="37">
        <v>1</v>
      </c>
      <c r="AN170" s="37">
        <v>791</v>
      </c>
      <c r="AO170" s="37">
        <v>4.2</v>
      </c>
      <c r="AP170" s="37">
        <v>0</v>
      </c>
      <c r="AQ170" s="37">
        <v>0</v>
      </c>
      <c r="AR170" s="37">
        <v>0</v>
      </c>
      <c r="AS170" s="37">
        <v>0</v>
      </c>
      <c r="AT170" s="37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7">
        <v>0</v>
      </c>
      <c r="BA170" s="37">
        <v>1</v>
      </c>
      <c r="BB170" s="37">
        <v>557</v>
      </c>
      <c r="BC170" s="37">
        <v>2.8</v>
      </c>
      <c r="BD170" s="37">
        <v>1</v>
      </c>
      <c r="BE170" s="37">
        <v>557</v>
      </c>
      <c r="BF170" s="37">
        <v>6.6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7">
        <v>0</v>
      </c>
    </row>
    <row r="171" spans="1:67" s="31" customFormat="1" ht="17" customHeight="1">
      <c r="A171" s="30">
        <v>255594</v>
      </c>
      <c r="B171" s="31" t="s">
        <v>80</v>
      </c>
      <c r="C171" s="31">
        <v>600</v>
      </c>
      <c r="D171" s="31" t="s">
        <v>91</v>
      </c>
      <c r="E171" s="16">
        <v>3</v>
      </c>
      <c r="F171" s="16"/>
      <c r="G171" s="16" t="str">
        <f t="shared" ref="G171:G173" si="323">D172</f>
        <v>買い物</v>
      </c>
      <c r="H171" s="32">
        <v>40118.53802083333</v>
      </c>
      <c r="I171" s="32">
        <v>40118.54420138889</v>
      </c>
      <c r="J171" s="33">
        <v>1.9004629626579117E-2</v>
      </c>
      <c r="K171" s="18">
        <f t="shared" ref="K171" si="324">J171+J172+J173+J174</f>
        <v>0.20569444444845431</v>
      </c>
      <c r="L171" s="31">
        <v>534</v>
      </c>
      <c r="M171" s="34">
        <v>458.37756527536146</v>
      </c>
      <c r="N171" s="31">
        <v>35.631365799999998</v>
      </c>
      <c r="O171" s="31">
        <v>139.68034750000001</v>
      </c>
      <c r="V171" s="31">
        <v>35.629595569999999</v>
      </c>
      <c r="W171" s="31">
        <v>139.6849287</v>
      </c>
      <c r="AD171" s="31">
        <v>38</v>
      </c>
      <c r="AE171" s="31">
        <v>1</v>
      </c>
      <c r="AF171" s="31" t="s">
        <v>34</v>
      </c>
      <c r="AG171" s="31" t="s">
        <v>103</v>
      </c>
      <c r="AH171" s="31">
        <v>420</v>
      </c>
      <c r="AI171" s="31" t="s">
        <v>95</v>
      </c>
      <c r="AJ171" s="16"/>
      <c r="AK171" s="16" t="str">
        <f t="shared" ref="AK171:AK173" si="325">AI172</f>
        <v>鉄道</v>
      </c>
      <c r="AL171" s="31">
        <v>7</v>
      </c>
      <c r="AM171" s="31">
        <v>1</v>
      </c>
      <c r="AN171" s="31">
        <v>649</v>
      </c>
      <c r="AO171" s="31">
        <v>6.5</v>
      </c>
      <c r="AP171" s="31">
        <v>0</v>
      </c>
      <c r="AQ171" s="31">
        <v>0</v>
      </c>
      <c r="AR171" s="31">
        <v>0</v>
      </c>
      <c r="AS171" s="31">
        <v>0</v>
      </c>
      <c r="AT171" s="31">
        <v>0</v>
      </c>
      <c r="AU171" s="31">
        <v>0</v>
      </c>
      <c r="AV171" s="31">
        <v>0</v>
      </c>
      <c r="AW171" s="31">
        <v>0</v>
      </c>
      <c r="AX171" s="31">
        <v>0</v>
      </c>
      <c r="AY171" s="31">
        <v>0</v>
      </c>
      <c r="AZ171" s="31">
        <v>0</v>
      </c>
      <c r="BA171" s="31">
        <v>1</v>
      </c>
      <c r="BB171" s="31">
        <v>535</v>
      </c>
      <c r="BC171" s="31">
        <v>2.7</v>
      </c>
      <c r="BD171" s="31">
        <v>1</v>
      </c>
      <c r="BE171" s="31">
        <v>535</v>
      </c>
      <c r="BF171" s="31">
        <v>7</v>
      </c>
      <c r="BG171" s="31">
        <v>0</v>
      </c>
      <c r="BH171" s="31">
        <v>0</v>
      </c>
      <c r="BI171" s="31">
        <v>0</v>
      </c>
      <c r="BJ171" s="31">
        <v>0</v>
      </c>
      <c r="BK171" s="31">
        <v>0</v>
      </c>
      <c r="BL171" s="31">
        <v>0</v>
      </c>
      <c r="BM171" s="31">
        <v>0</v>
      </c>
      <c r="BN171" s="31">
        <v>0</v>
      </c>
      <c r="BO171" s="31">
        <v>0</v>
      </c>
    </row>
    <row r="172" spans="1:67" s="6" customFormat="1" ht="17" customHeight="1">
      <c r="A172" s="35">
        <v>255604</v>
      </c>
      <c r="B172" s="6" t="s">
        <v>80</v>
      </c>
      <c r="C172" s="6">
        <v>500</v>
      </c>
      <c r="D172" s="6" t="s">
        <v>33</v>
      </c>
      <c r="E172" s="21">
        <v>2</v>
      </c>
      <c r="F172" s="21" t="str">
        <f t="shared" ref="F172:F174" si="326">D171</f>
        <v>食事</v>
      </c>
      <c r="G172" s="21" t="str">
        <f t="shared" si="323"/>
        <v>その他</v>
      </c>
      <c r="H172" s="7">
        <v>40118.563206018516</v>
      </c>
      <c r="I172" s="7">
        <v>40118.579189814816</v>
      </c>
      <c r="J172" s="13">
        <v>9.0706018519995268E-2</v>
      </c>
      <c r="K172" s="23">
        <f t="shared" ref="K172" si="327">J171+J172+J173+J174</f>
        <v>0.20569444444845431</v>
      </c>
      <c r="L172" s="6">
        <v>1381</v>
      </c>
      <c r="M172" s="10">
        <v>4539.0318935462101</v>
      </c>
      <c r="N172" s="6">
        <v>35.629606269999996</v>
      </c>
      <c r="O172" s="6">
        <v>139.68494480000001</v>
      </c>
      <c r="V172" s="6">
        <v>35.66364892</v>
      </c>
      <c r="W172" s="6">
        <v>139.71267879999999</v>
      </c>
      <c r="AD172" s="6">
        <v>38</v>
      </c>
      <c r="AE172" s="6">
        <v>1</v>
      </c>
      <c r="AF172" s="6" t="s">
        <v>34</v>
      </c>
      <c r="AG172" s="6" t="s">
        <v>103</v>
      </c>
      <c r="AH172" s="6">
        <v>200</v>
      </c>
      <c r="AI172" s="6" t="s">
        <v>94</v>
      </c>
      <c r="AJ172" s="21" t="str">
        <f t="shared" ref="AJ172" si="328">AI171</f>
        <v>徒歩</v>
      </c>
      <c r="AK172" s="21" t="str">
        <f t="shared" si="325"/>
        <v>自転車</v>
      </c>
      <c r="AL172" s="6">
        <v>17.7</v>
      </c>
      <c r="AM172" s="6">
        <v>1</v>
      </c>
      <c r="AN172" s="6">
        <v>6716</v>
      </c>
      <c r="AO172" s="6">
        <v>19.8</v>
      </c>
      <c r="AP172" s="6">
        <v>1</v>
      </c>
      <c r="AQ172" s="6">
        <v>13</v>
      </c>
      <c r="AR172" s="6">
        <v>310</v>
      </c>
      <c r="AS172" s="6" t="s">
        <v>122</v>
      </c>
      <c r="AT172" s="6" t="s">
        <v>177</v>
      </c>
      <c r="AU172" s="6">
        <v>1</v>
      </c>
      <c r="AV172" s="6">
        <v>117</v>
      </c>
      <c r="AW172" s="6">
        <v>1.4</v>
      </c>
      <c r="AX172" s="6">
        <v>274</v>
      </c>
      <c r="AY172" s="6">
        <v>3.3</v>
      </c>
      <c r="AZ172" s="6">
        <v>17.7</v>
      </c>
      <c r="BA172" s="6">
        <v>1</v>
      </c>
      <c r="BB172" s="6">
        <v>5053</v>
      </c>
      <c r="BC172" s="6">
        <v>25.3</v>
      </c>
      <c r="BD172" s="6">
        <v>1</v>
      </c>
      <c r="BE172" s="6">
        <v>5053</v>
      </c>
      <c r="BF172" s="6">
        <v>60.6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</row>
    <row r="173" spans="1:67" s="6" customFormat="1" ht="17" customHeight="1">
      <c r="A173" s="35">
        <v>255626</v>
      </c>
      <c r="B173" s="6" t="s">
        <v>80</v>
      </c>
      <c r="C173" s="6">
        <v>999</v>
      </c>
      <c r="D173" s="6" t="s">
        <v>84</v>
      </c>
      <c r="E173" s="21">
        <v>1</v>
      </c>
      <c r="F173" s="21" t="str">
        <f t="shared" si="326"/>
        <v>買い物</v>
      </c>
      <c r="G173" s="21" t="str">
        <f t="shared" si="323"/>
        <v>帰宅</v>
      </c>
      <c r="H173" s="7">
        <v>40118.669895833336</v>
      </c>
      <c r="I173" s="7">
        <v>40118.674976851849</v>
      </c>
      <c r="J173" s="13">
        <v>9.598379630187992E-2</v>
      </c>
      <c r="K173" s="23">
        <f t="shared" ref="K173" si="329">J171+J172+J173+J174</f>
        <v>0.20569444444845431</v>
      </c>
      <c r="L173" s="6">
        <v>439</v>
      </c>
      <c r="M173" s="10">
        <v>948.77642563415043</v>
      </c>
      <c r="N173" s="6">
        <v>35.63106543</v>
      </c>
      <c r="O173" s="6">
        <v>139.6802563</v>
      </c>
      <c r="V173" s="6">
        <v>35.622637869999998</v>
      </c>
      <c r="W173" s="6">
        <v>139.68190849999999</v>
      </c>
      <c r="AD173" s="6">
        <v>38</v>
      </c>
      <c r="AE173" s="6">
        <v>1</v>
      </c>
      <c r="AF173" s="6" t="s">
        <v>34</v>
      </c>
      <c r="AG173" s="6" t="s">
        <v>103</v>
      </c>
      <c r="AH173" s="6">
        <v>410</v>
      </c>
      <c r="AI173" s="6" t="s">
        <v>43</v>
      </c>
      <c r="AJ173" s="21" t="str">
        <f t="shared" si="256"/>
        <v>鉄道</v>
      </c>
      <c r="AK173" s="21" t="str">
        <f t="shared" si="325"/>
        <v>自転車</v>
      </c>
      <c r="AL173" s="6">
        <v>6.1</v>
      </c>
      <c r="AM173" s="6">
        <v>1</v>
      </c>
      <c r="AN173" s="6">
        <v>1521</v>
      </c>
      <c r="AO173" s="6">
        <v>10.6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1</v>
      </c>
      <c r="BB173" s="6">
        <v>1225</v>
      </c>
      <c r="BC173" s="6">
        <v>6.1</v>
      </c>
      <c r="BD173" s="6">
        <v>1</v>
      </c>
      <c r="BE173" s="6">
        <v>1225</v>
      </c>
      <c r="BF173" s="6">
        <v>15.3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</row>
    <row r="174" spans="1:67" s="37" customFormat="1" ht="17" customHeight="1">
      <c r="A174" s="36">
        <v>255658</v>
      </c>
      <c r="B174" s="37" t="s">
        <v>80</v>
      </c>
      <c r="C174" s="37">
        <v>200</v>
      </c>
      <c r="D174" s="37" t="s">
        <v>85</v>
      </c>
      <c r="E174" s="26">
        <v>0</v>
      </c>
      <c r="F174" s="21" t="str">
        <f t="shared" si="326"/>
        <v>その他</v>
      </c>
      <c r="G174" s="26"/>
      <c r="H174" s="38">
        <v>40118.770960648151</v>
      </c>
      <c r="I174" s="38">
        <v>40118.776562500003</v>
      </c>
      <c r="J174" s="39"/>
      <c r="K174" s="28">
        <f t="shared" ref="K174" si="330">J171+J172+J173+J174</f>
        <v>0.20569444444845431</v>
      </c>
      <c r="L174" s="37">
        <v>484</v>
      </c>
      <c r="M174" s="40">
        <v>1012.2156691487943</v>
      </c>
      <c r="N174" s="37">
        <v>35.622466279999998</v>
      </c>
      <c r="O174" s="37">
        <v>139.68181730000001</v>
      </c>
      <c r="V174" s="37">
        <v>35.63150529</v>
      </c>
      <c r="W174" s="37">
        <v>139.68047619999999</v>
      </c>
      <c r="AD174" s="37">
        <v>38</v>
      </c>
      <c r="AE174" s="37">
        <v>1</v>
      </c>
      <c r="AF174" s="37" t="s">
        <v>34</v>
      </c>
      <c r="AG174" s="37" t="s">
        <v>103</v>
      </c>
      <c r="AH174" s="37">
        <v>410</v>
      </c>
      <c r="AI174" s="37" t="s">
        <v>43</v>
      </c>
      <c r="AJ174" s="21" t="str">
        <f t="shared" si="256"/>
        <v>自転車</v>
      </c>
      <c r="AK174" s="26"/>
      <c r="AL174" s="37">
        <v>6.4</v>
      </c>
      <c r="AM174" s="37">
        <v>1</v>
      </c>
      <c r="AN174" s="37">
        <v>1399</v>
      </c>
      <c r="AO174" s="37">
        <v>8.5</v>
      </c>
      <c r="AP174" s="37">
        <v>0</v>
      </c>
      <c r="AQ174" s="37">
        <v>0</v>
      </c>
      <c r="AR174" s="37">
        <v>0</v>
      </c>
      <c r="AS174" s="37">
        <v>0</v>
      </c>
      <c r="AT174" s="37">
        <v>0</v>
      </c>
      <c r="AU174" s="37">
        <v>0</v>
      </c>
      <c r="AV174" s="37">
        <v>0</v>
      </c>
      <c r="AW174" s="37">
        <v>0</v>
      </c>
      <c r="AX174" s="37">
        <v>0</v>
      </c>
      <c r="AY174" s="37">
        <v>0</v>
      </c>
      <c r="AZ174" s="37">
        <v>0</v>
      </c>
      <c r="BA174" s="37">
        <v>1</v>
      </c>
      <c r="BB174" s="37">
        <v>1280</v>
      </c>
      <c r="BC174" s="37">
        <v>6.4</v>
      </c>
      <c r="BD174" s="37">
        <v>1</v>
      </c>
      <c r="BE174" s="37">
        <v>1280</v>
      </c>
      <c r="BF174" s="37">
        <v>15.6</v>
      </c>
      <c r="BG174" s="37">
        <v>0</v>
      </c>
      <c r="BH174" s="37">
        <v>0</v>
      </c>
      <c r="BI174" s="37">
        <v>0</v>
      </c>
      <c r="BJ174" s="37">
        <v>0</v>
      </c>
      <c r="BK174" s="37">
        <v>0</v>
      </c>
      <c r="BL174" s="37">
        <v>0</v>
      </c>
      <c r="BM174" s="37">
        <v>0</v>
      </c>
      <c r="BN174" s="37">
        <v>0</v>
      </c>
      <c r="BO174" s="37">
        <v>0</v>
      </c>
    </row>
    <row r="175" spans="1:67" s="31" customFormat="1" ht="17" customHeight="1">
      <c r="A175" s="30">
        <v>256012</v>
      </c>
      <c r="B175" s="31" t="s">
        <v>80</v>
      </c>
      <c r="C175" s="31">
        <v>100</v>
      </c>
      <c r="D175" s="31" t="s">
        <v>86</v>
      </c>
      <c r="E175" s="16">
        <v>3</v>
      </c>
      <c r="F175" s="16"/>
      <c r="G175" s="16" t="str">
        <f t="shared" ref="G175:G177" si="331">D176</f>
        <v>その他</v>
      </c>
      <c r="H175" s="32">
        <v>40123.303090277775</v>
      </c>
      <c r="I175" s="32">
        <v>40123.349131944444</v>
      </c>
      <c r="J175" s="33">
        <v>0.42261574073927477</v>
      </c>
      <c r="K175" s="18">
        <f t="shared" ref="K175" si="332">J175+J176+J177+J178</f>
        <v>0.43203703703329666</v>
      </c>
      <c r="L175" s="31">
        <v>3978</v>
      </c>
      <c r="M175" s="34">
        <v>21040.497852647728</v>
      </c>
      <c r="N175" s="31">
        <v>35.631167320000003</v>
      </c>
      <c r="O175" s="31">
        <v>139.67994519999999</v>
      </c>
      <c r="V175" s="31">
        <v>35.445016699999996</v>
      </c>
      <c r="W175" s="31">
        <v>139.6380169</v>
      </c>
      <c r="X175" s="31">
        <v>104</v>
      </c>
      <c r="Y175" s="31" t="s">
        <v>844</v>
      </c>
      <c r="Z175" s="31">
        <v>1003002</v>
      </c>
      <c r="AA175" s="31" t="s">
        <v>120</v>
      </c>
      <c r="AB175" s="31">
        <v>100300213</v>
      </c>
      <c r="AC175" s="31" t="s">
        <v>652</v>
      </c>
      <c r="AD175" s="31">
        <v>38</v>
      </c>
      <c r="AE175" s="31">
        <v>1</v>
      </c>
      <c r="AF175" s="31" t="s">
        <v>34</v>
      </c>
      <c r="AG175" s="31" t="s">
        <v>103</v>
      </c>
      <c r="AH175" s="31">
        <v>200</v>
      </c>
      <c r="AI175" s="31" t="s">
        <v>94</v>
      </c>
      <c r="AJ175" s="16"/>
      <c r="AK175" s="16" t="str">
        <f t="shared" ref="AK175:AK177" si="333">AI176</f>
        <v>鉄道</v>
      </c>
      <c r="AL175" s="31">
        <v>51.699999999999996</v>
      </c>
      <c r="AM175" s="31">
        <v>1</v>
      </c>
      <c r="AN175" s="31">
        <v>26609</v>
      </c>
      <c r="AO175" s="31">
        <v>51</v>
      </c>
      <c r="AP175" s="31">
        <v>1</v>
      </c>
      <c r="AQ175" s="31">
        <v>33</v>
      </c>
      <c r="AR175" s="31">
        <v>420</v>
      </c>
      <c r="AS175" s="31" t="s">
        <v>122</v>
      </c>
      <c r="AT175" s="31" t="s">
        <v>123</v>
      </c>
      <c r="AU175" s="31">
        <v>2</v>
      </c>
      <c r="AV175" s="31">
        <v>682</v>
      </c>
      <c r="AW175" s="31">
        <v>8.8000000000000007</v>
      </c>
      <c r="AX175" s="31">
        <v>831</v>
      </c>
      <c r="AY175" s="31">
        <v>9.9</v>
      </c>
      <c r="AZ175" s="31">
        <v>51.699999999999996</v>
      </c>
      <c r="BA175" s="31">
        <v>1</v>
      </c>
      <c r="BB175" s="31">
        <v>23870</v>
      </c>
      <c r="BC175" s="31">
        <v>119.4</v>
      </c>
      <c r="BD175" s="31">
        <v>1</v>
      </c>
      <c r="BE175" s="31">
        <v>23870</v>
      </c>
      <c r="BF175" s="31">
        <v>295.2</v>
      </c>
      <c r="BG175" s="31">
        <v>0</v>
      </c>
      <c r="BH175" s="31">
        <v>0</v>
      </c>
      <c r="BI175" s="31">
        <v>0</v>
      </c>
      <c r="BJ175" s="31">
        <v>0</v>
      </c>
      <c r="BK175" s="31">
        <v>0</v>
      </c>
      <c r="BL175" s="31">
        <v>0</v>
      </c>
      <c r="BM175" s="31">
        <v>0</v>
      </c>
      <c r="BN175" s="31">
        <v>0</v>
      </c>
      <c r="BO175" s="31">
        <v>0</v>
      </c>
    </row>
    <row r="176" spans="1:67" s="6" customFormat="1" ht="17" customHeight="1">
      <c r="A176" s="35">
        <v>256078</v>
      </c>
      <c r="B176" s="6" t="s">
        <v>80</v>
      </c>
      <c r="C176" s="6">
        <v>999</v>
      </c>
      <c r="D176" s="6" t="s">
        <v>84</v>
      </c>
      <c r="E176" s="21">
        <v>2</v>
      </c>
      <c r="F176" s="21" t="str">
        <f t="shared" ref="F176:F178" si="334">D175</f>
        <v>出勤</v>
      </c>
      <c r="G176" s="21" t="str">
        <f t="shared" si="331"/>
        <v>買い物</v>
      </c>
      <c r="H176" s="7">
        <v>40123.771747685183</v>
      </c>
      <c r="I176" s="7">
        <v>40123.811979166669</v>
      </c>
      <c r="J176" s="13">
        <v>7.4074073927477002E-4</v>
      </c>
      <c r="K176" s="23">
        <f t="shared" ref="K176" si="335">J175+J176+J177+J178</f>
        <v>0.43203703703329666</v>
      </c>
      <c r="L176" s="6">
        <v>3476</v>
      </c>
      <c r="M176" s="10">
        <v>20916.335869798066</v>
      </c>
      <c r="N176" s="6">
        <v>35.445064960000003</v>
      </c>
      <c r="O176" s="6">
        <v>139.6360857</v>
      </c>
      <c r="P176" s="6">
        <v>104</v>
      </c>
      <c r="Q176" s="6" t="s">
        <v>844</v>
      </c>
      <c r="R176" s="6">
        <v>1003002</v>
      </c>
      <c r="S176" s="6" t="s">
        <v>120</v>
      </c>
      <c r="T176" s="6">
        <v>100300215</v>
      </c>
      <c r="U176" s="6" t="s">
        <v>661</v>
      </c>
      <c r="V176" s="6">
        <v>35.628957139999997</v>
      </c>
      <c r="W176" s="6">
        <v>139.6849072</v>
      </c>
      <c r="AD176" s="6">
        <v>38</v>
      </c>
      <c r="AE176" s="6">
        <v>1</v>
      </c>
      <c r="AF176" s="6" t="s">
        <v>34</v>
      </c>
      <c r="AG176" s="6" t="s">
        <v>103</v>
      </c>
      <c r="AH176" s="6">
        <v>200</v>
      </c>
      <c r="AI176" s="6" t="s">
        <v>94</v>
      </c>
      <c r="AJ176" s="21" t="str">
        <f t="shared" ref="AJ176" si="336">AI175</f>
        <v>鉄道</v>
      </c>
      <c r="AK176" s="21" t="str">
        <f t="shared" si="333"/>
        <v>徒歩</v>
      </c>
      <c r="AL176" s="6">
        <v>47.099999999999994</v>
      </c>
      <c r="AM176" s="6">
        <v>1</v>
      </c>
      <c r="AN176" s="6">
        <v>25859</v>
      </c>
      <c r="AO176" s="6">
        <v>48.8</v>
      </c>
      <c r="AP176" s="6">
        <v>1</v>
      </c>
      <c r="AQ176" s="6">
        <v>37</v>
      </c>
      <c r="AR176" s="6">
        <v>370</v>
      </c>
      <c r="AS176" s="6" t="s">
        <v>134</v>
      </c>
      <c r="AT176" s="6" t="s">
        <v>122</v>
      </c>
      <c r="AU176" s="6">
        <v>1</v>
      </c>
      <c r="AV176" s="6">
        <v>821</v>
      </c>
      <c r="AW176" s="6">
        <v>9.8000000000000007</v>
      </c>
      <c r="AX176" s="6">
        <v>24</v>
      </c>
      <c r="AY176" s="6">
        <v>0.3</v>
      </c>
      <c r="AZ176" s="6">
        <v>47.099999999999994</v>
      </c>
      <c r="BA176" s="6">
        <v>1</v>
      </c>
      <c r="BB176" s="6">
        <v>23633</v>
      </c>
      <c r="BC176" s="6">
        <v>118.2</v>
      </c>
      <c r="BD176" s="6">
        <v>1</v>
      </c>
      <c r="BE176" s="6">
        <v>23633</v>
      </c>
      <c r="BF176" s="6">
        <v>293.5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</row>
    <row r="177" spans="1:67" s="6" customFormat="1" ht="17" customHeight="1">
      <c r="A177" s="35">
        <v>256085</v>
      </c>
      <c r="B177" s="6" t="s">
        <v>80</v>
      </c>
      <c r="C177" s="6">
        <v>500</v>
      </c>
      <c r="D177" s="6" t="s">
        <v>33</v>
      </c>
      <c r="E177" s="21">
        <v>1</v>
      </c>
      <c r="F177" s="21" t="str">
        <f t="shared" si="334"/>
        <v>その他</v>
      </c>
      <c r="G177" s="21" t="str">
        <f t="shared" si="331"/>
        <v>帰宅</v>
      </c>
      <c r="H177" s="7">
        <v>40123.812719907408</v>
      </c>
      <c r="I177" s="7">
        <v>40123.818749999999</v>
      </c>
      <c r="J177" s="13">
        <v>8.6805555547471158E-3</v>
      </c>
      <c r="K177" s="23">
        <f t="shared" ref="K177" si="337">J175+J176+J177+J178</f>
        <v>0.43203703703329666</v>
      </c>
      <c r="L177" s="6">
        <v>521</v>
      </c>
      <c r="M177" s="10">
        <v>694.43799739091514</v>
      </c>
      <c r="N177" s="6">
        <v>35.629069829999999</v>
      </c>
      <c r="O177" s="6">
        <v>139.68487500000001</v>
      </c>
      <c r="V177" s="6">
        <v>35.627766340000001</v>
      </c>
      <c r="W177" s="6">
        <v>139.67735949999999</v>
      </c>
      <c r="AD177" s="6">
        <v>38</v>
      </c>
      <c r="AE177" s="6">
        <v>1</v>
      </c>
      <c r="AF177" s="6" t="s">
        <v>34</v>
      </c>
      <c r="AG177" s="6" t="s">
        <v>103</v>
      </c>
      <c r="AH177" s="6">
        <v>420</v>
      </c>
      <c r="AI177" s="6" t="s">
        <v>95</v>
      </c>
      <c r="AJ177" s="21" t="str">
        <f t="shared" si="256"/>
        <v>鉄道</v>
      </c>
      <c r="AK177" s="21" t="str">
        <f t="shared" si="333"/>
        <v>徒歩</v>
      </c>
      <c r="AL177" s="6">
        <v>9.1999999999999993</v>
      </c>
      <c r="AM177" s="6">
        <v>1</v>
      </c>
      <c r="AN177" s="6">
        <v>851</v>
      </c>
      <c r="AO177" s="6">
        <v>3.6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1</v>
      </c>
      <c r="BB177" s="6">
        <v>759</v>
      </c>
      <c r="BC177" s="6">
        <v>3.8</v>
      </c>
      <c r="BD177" s="6">
        <v>1</v>
      </c>
      <c r="BE177" s="6">
        <v>759</v>
      </c>
      <c r="BF177" s="6">
        <v>9.1999999999999993</v>
      </c>
      <c r="BG177" s="6">
        <v>0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</row>
    <row r="178" spans="1:67" s="37" customFormat="1" ht="17" customHeight="1">
      <c r="A178" s="36">
        <v>256088</v>
      </c>
      <c r="B178" s="37" t="s">
        <v>80</v>
      </c>
      <c r="C178" s="37">
        <v>200</v>
      </c>
      <c r="D178" s="37" t="s">
        <v>85</v>
      </c>
      <c r="E178" s="26">
        <v>0</v>
      </c>
      <c r="F178" s="21" t="str">
        <f t="shared" si="334"/>
        <v>買い物</v>
      </c>
      <c r="G178" s="26"/>
      <c r="H178" s="38">
        <v>40123.827430555553</v>
      </c>
      <c r="I178" s="38">
        <v>40123.832013888888</v>
      </c>
      <c r="J178" s="39"/>
      <c r="K178" s="28">
        <f t="shared" ref="K178" si="338">J175+J176+J177+J178</f>
        <v>0.43203703703329666</v>
      </c>
      <c r="L178" s="37">
        <v>396</v>
      </c>
      <c r="M178" s="40">
        <v>302.96185644499622</v>
      </c>
      <c r="N178" s="37">
        <v>35.628495860000001</v>
      </c>
      <c r="O178" s="37">
        <v>139.67757950000001</v>
      </c>
      <c r="V178" s="37">
        <v>35.63067916</v>
      </c>
      <c r="W178" s="37">
        <v>139.67958569999999</v>
      </c>
      <c r="AD178" s="37">
        <v>38</v>
      </c>
      <c r="AE178" s="37">
        <v>1</v>
      </c>
      <c r="AF178" s="37" t="s">
        <v>34</v>
      </c>
      <c r="AG178" s="37" t="s">
        <v>103</v>
      </c>
      <c r="AH178" s="37">
        <v>420</v>
      </c>
      <c r="AI178" s="37" t="s">
        <v>95</v>
      </c>
      <c r="AJ178" s="21" t="str">
        <f t="shared" si="256"/>
        <v>徒歩</v>
      </c>
      <c r="AK178" s="26"/>
      <c r="AL178" s="37">
        <v>4.8</v>
      </c>
      <c r="AM178" s="37">
        <v>1</v>
      </c>
      <c r="AN178" s="37">
        <v>799</v>
      </c>
      <c r="AO178" s="37">
        <v>5.6</v>
      </c>
      <c r="AP178" s="37">
        <v>0</v>
      </c>
      <c r="AQ178" s="37">
        <v>0</v>
      </c>
      <c r="AR178" s="37">
        <v>0</v>
      </c>
      <c r="AS178" s="37">
        <v>0</v>
      </c>
      <c r="AT178" s="37">
        <v>0</v>
      </c>
      <c r="AU178" s="37">
        <v>0</v>
      </c>
      <c r="AV178" s="37">
        <v>0</v>
      </c>
      <c r="AW178" s="37">
        <v>0</v>
      </c>
      <c r="AX178" s="37">
        <v>0</v>
      </c>
      <c r="AY178" s="37">
        <v>0</v>
      </c>
      <c r="AZ178" s="37">
        <v>0</v>
      </c>
      <c r="BA178" s="37">
        <v>1</v>
      </c>
      <c r="BB178" s="37">
        <v>410</v>
      </c>
      <c r="BC178" s="37">
        <v>2.1</v>
      </c>
      <c r="BD178" s="37">
        <v>1</v>
      </c>
      <c r="BE178" s="37">
        <v>410</v>
      </c>
      <c r="BF178" s="37">
        <v>4.8</v>
      </c>
      <c r="BG178" s="37">
        <v>0</v>
      </c>
      <c r="BH178" s="37">
        <v>0</v>
      </c>
      <c r="BI178" s="37">
        <v>0</v>
      </c>
      <c r="BJ178" s="37">
        <v>0</v>
      </c>
      <c r="BK178" s="37">
        <v>0</v>
      </c>
      <c r="BL178" s="37">
        <v>0</v>
      </c>
      <c r="BM178" s="37">
        <v>0</v>
      </c>
      <c r="BN178" s="37">
        <v>0</v>
      </c>
      <c r="BO178" s="37">
        <v>0</v>
      </c>
    </row>
    <row r="179" spans="1:67" s="31" customFormat="1" ht="17" customHeight="1">
      <c r="A179" s="30">
        <v>257620</v>
      </c>
      <c r="B179" s="31" t="s">
        <v>80</v>
      </c>
      <c r="C179" s="31">
        <v>600</v>
      </c>
      <c r="D179" s="31" t="s">
        <v>91</v>
      </c>
      <c r="E179" s="16">
        <v>3</v>
      </c>
      <c r="F179" s="16"/>
      <c r="G179" s="16" t="str">
        <f t="shared" ref="G179:G181" si="339">D180</f>
        <v>買い物</v>
      </c>
      <c r="H179" s="32">
        <v>40140.52621527778</v>
      </c>
      <c r="I179" s="32">
        <v>40140.532743055555</v>
      </c>
      <c r="J179" s="33">
        <v>2.3078703707142267E-2</v>
      </c>
      <c r="K179" s="18">
        <f t="shared" ref="K179" si="340">J179+J180+J181+J182</f>
        <v>0.40859953703329666</v>
      </c>
      <c r="L179" s="31">
        <v>564</v>
      </c>
      <c r="M179" s="34">
        <v>509.32669307352882</v>
      </c>
      <c r="N179" s="31">
        <v>35.630877650000002</v>
      </c>
      <c r="O179" s="31">
        <v>139.67999879999999</v>
      </c>
      <c r="V179" s="31">
        <v>35.629085930000002</v>
      </c>
      <c r="W179" s="31">
        <v>139.6851862</v>
      </c>
      <c r="AD179" s="31">
        <v>38</v>
      </c>
      <c r="AE179" s="31">
        <v>1</v>
      </c>
      <c r="AF179" s="31" t="s">
        <v>34</v>
      </c>
      <c r="AG179" s="31" t="s">
        <v>103</v>
      </c>
      <c r="AH179" s="31">
        <v>420</v>
      </c>
      <c r="AI179" s="31" t="s">
        <v>95</v>
      </c>
      <c r="AJ179" s="16"/>
      <c r="AK179" s="16" t="str">
        <f t="shared" ref="AK179:AK181" si="341">AI180</f>
        <v>鉄道</v>
      </c>
      <c r="AL179" s="31">
        <v>7.5</v>
      </c>
      <c r="AM179" s="31">
        <v>1</v>
      </c>
      <c r="AN179" s="31">
        <v>702</v>
      </c>
      <c r="AO179" s="31">
        <v>5.9</v>
      </c>
      <c r="AP179" s="31">
        <v>0</v>
      </c>
      <c r="AQ179" s="31">
        <v>0</v>
      </c>
      <c r="AR179" s="31">
        <v>0</v>
      </c>
      <c r="AS179" s="31">
        <v>0</v>
      </c>
      <c r="AT179" s="31">
        <v>0</v>
      </c>
      <c r="AU179" s="31">
        <v>0</v>
      </c>
      <c r="AV179" s="31">
        <v>0</v>
      </c>
      <c r="AW179" s="31">
        <v>0</v>
      </c>
      <c r="AX179" s="31">
        <v>0</v>
      </c>
      <c r="AY179" s="31">
        <v>0</v>
      </c>
      <c r="AZ179" s="31">
        <v>0</v>
      </c>
      <c r="BA179" s="31">
        <v>1</v>
      </c>
      <c r="BB179" s="31">
        <v>583</v>
      </c>
      <c r="BC179" s="31">
        <v>2.9</v>
      </c>
      <c r="BD179" s="31">
        <v>1</v>
      </c>
      <c r="BE179" s="31">
        <v>583</v>
      </c>
      <c r="BF179" s="31">
        <v>7.5</v>
      </c>
      <c r="BG179" s="31">
        <v>0</v>
      </c>
      <c r="BH179" s="31">
        <v>0</v>
      </c>
      <c r="BI179" s="31">
        <v>0</v>
      </c>
      <c r="BJ179" s="31">
        <v>0</v>
      </c>
      <c r="BK179" s="31">
        <v>0</v>
      </c>
      <c r="BL179" s="31">
        <v>0</v>
      </c>
      <c r="BM179" s="31">
        <v>0</v>
      </c>
      <c r="BN179" s="31">
        <v>0</v>
      </c>
      <c r="BO179" s="31">
        <v>0</v>
      </c>
    </row>
    <row r="180" spans="1:67" s="6" customFormat="1" ht="17" customHeight="1">
      <c r="A180" s="35">
        <v>257627</v>
      </c>
      <c r="B180" s="6" t="s">
        <v>80</v>
      </c>
      <c r="C180" s="6">
        <v>500</v>
      </c>
      <c r="D180" s="6" t="s">
        <v>33</v>
      </c>
      <c r="E180" s="21">
        <v>2</v>
      </c>
      <c r="F180" s="21" t="str">
        <f t="shared" ref="F180:F182" si="342">D179</f>
        <v>食事</v>
      </c>
      <c r="G180" s="21" t="str">
        <f t="shared" si="339"/>
        <v>食事</v>
      </c>
      <c r="H180" s="7">
        <v>40140.555821759262</v>
      </c>
      <c r="I180" s="7">
        <v>40140.579444444447</v>
      </c>
      <c r="J180" s="13">
        <v>0.20354166666220408</v>
      </c>
      <c r="K180" s="23">
        <f t="shared" ref="K180" si="343">J179+J180+J181+J182</f>
        <v>0.40859953703329666</v>
      </c>
      <c r="L180" s="6">
        <v>2041</v>
      </c>
      <c r="M180" s="10">
        <v>7911.3317267246857</v>
      </c>
      <c r="N180" s="6">
        <v>35.628646080000003</v>
      </c>
      <c r="O180" s="6">
        <v>139.6851862</v>
      </c>
      <c r="V180" s="6">
        <v>35.667838459999999</v>
      </c>
      <c r="W180" s="6">
        <v>139.7582764</v>
      </c>
      <c r="AD180" s="6">
        <v>38</v>
      </c>
      <c r="AE180" s="6">
        <v>1</v>
      </c>
      <c r="AF180" s="6" t="s">
        <v>34</v>
      </c>
      <c r="AG180" s="6" t="s">
        <v>103</v>
      </c>
      <c r="AH180" s="6">
        <v>200</v>
      </c>
      <c r="AI180" s="6" t="s">
        <v>94</v>
      </c>
      <c r="AJ180" s="21" t="str">
        <f t="shared" ref="AJ180" si="344">AI179</f>
        <v>徒歩</v>
      </c>
      <c r="AK180" s="21" t="str">
        <f t="shared" si="341"/>
        <v>鉄道</v>
      </c>
      <c r="AL180" s="6">
        <v>32</v>
      </c>
      <c r="AM180" s="6">
        <v>1</v>
      </c>
      <c r="AN180" s="6">
        <v>12089</v>
      </c>
      <c r="AO180" s="6">
        <v>29.3</v>
      </c>
      <c r="AP180" s="6">
        <v>1</v>
      </c>
      <c r="AQ180" s="6">
        <v>26</v>
      </c>
      <c r="AR180" s="6">
        <v>410</v>
      </c>
      <c r="AS180" s="6" t="s">
        <v>122</v>
      </c>
      <c r="AT180" s="6" t="s">
        <v>308</v>
      </c>
      <c r="AU180" s="6">
        <v>2</v>
      </c>
      <c r="AV180" s="6">
        <v>147</v>
      </c>
      <c r="AW180" s="6">
        <v>1.8</v>
      </c>
      <c r="AX180" s="6">
        <v>348</v>
      </c>
      <c r="AY180" s="6">
        <v>4.2</v>
      </c>
      <c r="AZ180" s="6">
        <v>32</v>
      </c>
      <c r="BA180" s="6">
        <v>1</v>
      </c>
      <c r="BB180" s="6">
        <v>9359</v>
      </c>
      <c r="BC180" s="6">
        <v>46.8</v>
      </c>
      <c r="BD180" s="6">
        <v>1</v>
      </c>
      <c r="BE180" s="6">
        <v>9359</v>
      </c>
      <c r="BF180" s="6">
        <v>112.2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</row>
    <row r="181" spans="1:67" s="6" customFormat="1" ht="17" customHeight="1">
      <c r="A181" s="35">
        <v>257661</v>
      </c>
      <c r="B181" s="6" t="s">
        <v>80</v>
      </c>
      <c r="C181" s="6">
        <v>600</v>
      </c>
      <c r="D181" s="6" t="s">
        <v>91</v>
      </c>
      <c r="E181" s="21">
        <v>1</v>
      </c>
      <c r="F181" s="21" t="str">
        <f t="shared" si="342"/>
        <v>買い物</v>
      </c>
      <c r="G181" s="21" t="str">
        <f t="shared" si="339"/>
        <v>帰宅</v>
      </c>
      <c r="H181" s="7">
        <v>40140.782986111109</v>
      </c>
      <c r="I181" s="7">
        <v>40140.822534722225</v>
      </c>
      <c r="J181" s="13">
        <v>0.18197916666395031</v>
      </c>
      <c r="K181" s="23">
        <f t="shared" ref="K181" si="345">J179+J180+J181+J182</f>
        <v>0.40859953703329666</v>
      </c>
      <c r="L181" s="6">
        <v>3417</v>
      </c>
      <c r="M181" s="10">
        <v>7137.2109285620281</v>
      </c>
      <c r="N181" s="6">
        <v>35.630807949999998</v>
      </c>
      <c r="O181" s="6">
        <v>139.6796769</v>
      </c>
      <c r="V181" s="6">
        <v>35.691297040000002</v>
      </c>
      <c r="W181" s="6">
        <v>139.7061396</v>
      </c>
      <c r="AD181" s="6">
        <v>38</v>
      </c>
      <c r="AE181" s="6">
        <v>1</v>
      </c>
      <c r="AF181" s="6" t="s">
        <v>34</v>
      </c>
      <c r="AG181" s="6" t="s">
        <v>103</v>
      </c>
      <c r="AH181" s="6">
        <v>200</v>
      </c>
      <c r="AI181" s="6" t="s">
        <v>94</v>
      </c>
      <c r="AJ181" s="21" t="str">
        <f t="shared" si="256"/>
        <v>鉄道</v>
      </c>
      <c r="AK181" s="21" t="str">
        <f t="shared" si="341"/>
        <v>自動車</v>
      </c>
      <c r="AL181" s="6">
        <v>52</v>
      </c>
      <c r="AM181" s="6">
        <v>1</v>
      </c>
      <c r="AN181" s="6">
        <v>10492</v>
      </c>
      <c r="AO181" s="6">
        <v>30.1</v>
      </c>
      <c r="AP181" s="6">
        <v>1</v>
      </c>
      <c r="AQ181" s="6">
        <v>33</v>
      </c>
      <c r="AR181" s="6">
        <v>450</v>
      </c>
      <c r="AS181" s="6" t="s">
        <v>122</v>
      </c>
      <c r="AT181" s="6" t="s">
        <v>309</v>
      </c>
      <c r="AU181" s="6">
        <v>2</v>
      </c>
      <c r="AV181" s="6">
        <v>620</v>
      </c>
      <c r="AW181" s="6">
        <v>8</v>
      </c>
      <c r="AX181" s="6">
        <v>917</v>
      </c>
      <c r="AY181" s="6">
        <v>11</v>
      </c>
      <c r="AZ181" s="6">
        <v>52</v>
      </c>
      <c r="BA181" s="6">
        <v>1</v>
      </c>
      <c r="BB181" s="6">
        <v>8104</v>
      </c>
      <c r="BC181" s="6">
        <v>40.5</v>
      </c>
      <c r="BD181" s="6">
        <v>1</v>
      </c>
      <c r="BE181" s="6">
        <v>8104</v>
      </c>
      <c r="BF181" s="6">
        <v>97.7</v>
      </c>
      <c r="BG181" s="6">
        <v>0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</row>
    <row r="182" spans="1:67" s="37" customFormat="1" ht="17" customHeight="1">
      <c r="A182" s="36">
        <v>257672</v>
      </c>
      <c r="B182" s="37" t="s">
        <v>80</v>
      </c>
      <c r="C182" s="37">
        <v>200</v>
      </c>
      <c r="D182" s="37" t="s">
        <v>85</v>
      </c>
      <c r="E182" s="26">
        <v>0</v>
      </c>
      <c r="F182" s="21" t="str">
        <f t="shared" si="342"/>
        <v>食事</v>
      </c>
      <c r="G182" s="26"/>
      <c r="H182" s="38">
        <v>40141.004513888889</v>
      </c>
      <c r="I182" s="38">
        <v>40141.019907407404</v>
      </c>
      <c r="J182" s="39"/>
      <c r="K182" s="28">
        <f t="shared" ref="K182" si="346">J179+J180+J181+J182</f>
        <v>0.40859953703329666</v>
      </c>
      <c r="L182" s="37">
        <v>1330</v>
      </c>
      <c r="M182" s="40">
        <v>7362.6709297022389</v>
      </c>
      <c r="N182" s="37">
        <v>35.691077110000002</v>
      </c>
      <c r="O182" s="37">
        <v>139.71398780000001</v>
      </c>
      <c r="V182" s="37">
        <v>35.630979539999998</v>
      </c>
      <c r="W182" s="37">
        <v>139.67974670000001</v>
      </c>
      <c r="AD182" s="37">
        <v>38</v>
      </c>
      <c r="AE182" s="37">
        <v>1</v>
      </c>
      <c r="AF182" s="37" t="s">
        <v>34</v>
      </c>
      <c r="AG182" s="37" t="s">
        <v>103</v>
      </c>
      <c r="AH182" s="37">
        <v>500</v>
      </c>
      <c r="AI182" s="37" t="s">
        <v>873</v>
      </c>
      <c r="AJ182" s="21" t="str">
        <f t="shared" si="256"/>
        <v>鉄道</v>
      </c>
      <c r="AK182" s="26"/>
      <c r="AL182" s="37">
        <v>28.8</v>
      </c>
      <c r="AM182" s="37">
        <v>1</v>
      </c>
      <c r="AN182" s="37">
        <v>9457</v>
      </c>
      <c r="AO182" s="37">
        <v>28.8</v>
      </c>
      <c r="AP182" s="37">
        <v>1</v>
      </c>
      <c r="AQ182" s="37">
        <v>29</v>
      </c>
      <c r="AR182" s="37">
        <v>310</v>
      </c>
      <c r="AS182" s="37" t="s">
        <v>310</v>
      </c>
      <c r="AT182" s="37" t="s">
        <v>122</v>
      </c>
      <c r="AU182" s="37">
        <v>1</v>
      </c>
      <c r="AV182" s="37">
        <v>1363</v>
      </c>
      <c r="AW182" s="37">
        <v>16.5</v>
      </c>
      <c r="AX182" s="37">
        <v>626</v>
      </c>
      <c r="AY182" s="37">
        <v>7.6</v>
      </c>
      <c r="AZ182" s="37">
        <v>53.1</v>
      </c>
      <c r="BA182" s="37">
        <v>1</v>
      </c>
      <c r="BB182" s="37">
        <v>8406</v>
      </c>
      <c r="BC182" s="37">
        <v>42</v>
      </c>
      <c r="BD182" s="37">
        <v>1</v>
      </c>
      <c r="BE182" s="37">
        <v>8406</v>
      </c>
      <c r="BF182" s="37">
        <v>101.9</v>
      </c>
      <c r="BG182" s="37">
        <v>0</v>
      </c>
      <c r="BH182" s="37">
        <v>0</v>
      </c>
      <c r="BI182" s="37">
        <v>0</v>
      </c>
      <c r="BJ182" s="37">
        <v>0</v>
      </c>
      <c r="BK182" s="37">
        <v>0</v>
      </c>
      <c r="BL182" s="37">
        <v>0</v>
      </c>
      <c r="BM182" s="37">
        <v>0</v>
      </c>
      <c r="BN182" s="37">
        <v>0</v>
      </c>
      <c r="BO182" s="37">
        <v>0</v>
      </c>
    </row>
    <row r="183" spans="1:67" s="31" customFormat="1" ht="17" customHeight="1">
      <c r="A183" s="30">
        <v>255301</v>
      </c>
      <c r="B183" s="31" t="s">
        <v>81</v>
      </c>
      <c r="C183" s="31">
        <v>400</v>
      </c>
      <c r="D183" s="31" t="s">
        <v>87</v>
      </c>
      <c r="E183" s="16">
        <v>3</v>
      </c>
      <c r="F183" s="16"/>
      <c r="G183" s="16" t="str">
        <f t="shared" ref="G183:G185" si="347">D184</f>
        <v>業務</v>
      </c>
      <c r="H183" s="32">
        <v>40115.379560185182</v>
      </c>
      <c r="I183" s="32">
        <v>40115.397222222222</v>
      </c>
      <c r="J183" s="33">
        <v>0.15990740741108311</v>
      </c>
      <c r="K183" s="18">
        <f t="shared" ref="K183" si="348">J183+J184+J185+J186</f>
        <v>0.53069444443826796</v>
      </c>
      <c r="L183" s="31">
        <v>1526</v>
      </c>
      <c r="M183" s="34">
        <v>999.79465457437141</v>
      </c>
      <c r="N183" s="31">
        <v>35.443294680000001</v>
      </c>
      <c r="O183" s="31">
        <v>139.6376789</v>
      </c>
      <c r="P183" s="31">
        <v>104</v>
      </c>
      <c r="Q183" s="31" t="s">
        <v>844</v>
      </c>
      <c r="R183" s="31">
        <v>1003002</v>
      </c>
      <c r="S183" s="31" t="s">
        <v>120</v>
      </c>
      <c r="T183" s="31">
        <v>100300216</v>
      </c>
      <c r="U183" s="31" t="s">
        <v>240</v>
      </c>
      <c r="V183" s="31">
        <v>35.449308180000003</v>
      </c>
      <c r="W183" s="31">
        <v>139.64588649999999</v>
      </c>
      <c r="X183" s="31">
        <v>104</v>
      </c>
      <c r="Y183" s="31" t="s">
        <v>844</v>
      </c>
      <c r="Z183" s="31">
        <v>1003002</v>
      </c>
      <c r="AA183" s="31" t="s">
        <v>120</v>
      </c>
      <c r="AB183" s="31">
        <v>100300204</v>
      </c>
      <c r="AC183" s="31" t="s">
        <v>634</v>
      </c>
      <c r="AD183" s="31">
        <v>37</v>
      </c>
      <c r="AE183" s="31">
        <v>1</v>
      </c>
      <c r="AF183" s="31" t="s">
        <v>34</v>
      </c>
      <c r="AG183" s="31" t="s">
        <v>104</v>
      </c>
      <c r="AH183" s="31">
        <v>500</v>
      </c>
      <c r="AI183" s="31" t="s">
        <v>873</v>
      </c>
      <c r="AJ183" s="16"/>
      <c r="AK183" s="16" t="str">
        <f t="shared" ref="AK183:AK185" si="349">AI184</f>
        <v>徒歩</v>
      </c>
      <c r="AL183" s="31">
        <v>7.5</v>
      </c>
      <c r="AM183" s="31">
        <v>1</v>
      </c>
      <c r="AN183" s="31">
        <v>3457</v>
      </c>
      <c r="AO183" s="31">
        <v>7.5</v>
      </c>
      <c r="AP183" s="31">
        <v>1</v>
      </c>
      <c r="AQ183" s="31">
        <v>15</v>
      </c>
      <c r="AR183" s="31">
        <v>410</v>
      </c>
      <c r="AS183" s="31" t="s">
        <v>120</v>
      </c>
      <c r="AT183" s="31" t="s">
        <v>123</v>
      </c>
      <c r="AU183" s="31">
        <v>1</v>
      </c>
      <c r="AV183" s="31">
        <v>465</v>
      </c>
      <c r="AW183" s="31">
        <v>5.6</v>
      </c>
      <c r="AX183" s="31">
        <v>1157</v>
      </c>
      <c r="AY183" s="31">
        <v>13.9</v>
      </c>
      <c r="AZ183" s="31">
        <v>34.5</v>
      </c>
      <c r="BA183" s="31">
        <v>1</v>
      </c>
      <c r="BB183" s="31">
        <v>1194</v>
      </c>
      <c r="BC183" s="31">
        <v>6</v>
      </c>
      <c r="BD183" s="31">
        <v>1</v>
      </c>
      <c r="BE183" s="31">
        <v>1194</v>
      </c>
      <c r="BF183" s="31">
        <v>14.4</v>
      </c>
      <c r="BG183" s="31">
        <v>0</v>
      </c>
      <c r="BH183" s="31">
        <v>0</v>
      </c>
      <c r="BI183" s="31">
        <v>0</v>
      </c>
      <c r="BJ183" s="31">
        <v>0</v>
      </c>
      <c r="BK183" s="31">
        <v>0</v>
      </c>
      <c r="BL183" s="31">
        <v>0</v>
      </c>
      <c r="BM183" s="31">
        <v>0</v>
      </c>
      <c r="BN183" s="31">
        <v>0</v>
      </c>
      <c r="BO183" s="31">
        <v>0</v>
      </c>
    </row>
    <row r="184" spans="1:67" s="6" customFormat="1" ht="17" customHeight="1">
      <c r="A184" s="35">
        <v>255315</v>
      </c>
      <c r="B184" s="6" t="s">
        <v>81</v>
      </c>
      <c r="C184" s="6">
        <v>400</v>
      </c>
      <c r="D184" s="6" t="s">
        <v>87</v>
      </c>
      <c r="E184" s="21">
        <v>2</v>
      </c>
      <c r="F184" s="21" t="str">
        <f t="shared" ref="F184:F186" si="350">D183</f>
        <v>業務</v>
      </c>
      <c r="G184" s="21" t="str">
        <f t="shared" si="347"/>
        <v>帰社</v>
      </c>
      <c r="H184" s="7">
        <v>40115.557129629633</v>
      </c>
      <c r="I184" s="7">
        <v>40115.561423611114</v>
      </c>
      <c r="J184" s="13">
        <v>6.1851851845858619E-2</v>
      </c>
      <c r="K184" s="23">
        <f t="shared" ref="K184" si="351">J183+J184+J185+J186</f>
        <v>0.53069444443826796</v>
      </c>
      <c r="L184" s="6">
        <v>371</v>
      </c>
      <c r="M184" s="10">
        <v>212.83255439579079</v>
      </c>
      <c r="N184" s="6">
        <v>35.443815039999997</v>
      </c>
      <c r="O184" s="6">
        <v>139.63856939999999</v>
      </c>
      <c r="P184" s="6">
        <v>104</v>
      </c>
      <c r="Q184" s="6" t="s">
        <v>844</v>
      </c>
      <c r="R184" s="6">
        <v>1003002</v>
      </c>
      <c r="S184" s="6" t="s">
        <v>120</v>
      </c>
      <c r="T184" s="6">
        <v>100300214</v>
      </c>
      <c r="U184" s="6" t="s">
        <v>655</v>
      </c>
      <c r="V184" s="6">
        <v>35.445027439999997</v>
      </c>
      <c r="W184" s="6">
        <v>139.64038790000001</v>
      </c>
      <c r="X184" s="6">
        <v>104</v>
      </c>
      <c r="Y184" s="6" t="s">
        <v>844</v>
      </c>
      <c r="Z184" s="6">
        <v>1003002</v>
      </c>
      <c r="AA184" s="6" t="s">
        <v>120</v>
      </c>
      <c r="AB184" s="6">
        <v>100300202</v>
      </c>
      <c r="AC184" s="6" t="s">
        <v>663</v>
      </c>
      <c r="AD184" s="6">
        <v>37</v>
      </c>
      <c r="AE184" s="6">
        <v>1</v>
      </c>
      <c r="AF184" s="6" t="s">
        <v>34</v>
      </c>
      <c r="AG184" s="6" t="s">
        <v>104</v>
      </c>
      <c r="AH184" s="6">
        <v>420</v>
      </c>
      <c r="AI184" s="6" t="s">
        <v>95</v>
      </c>
      <c r="AJ184" s="21" t="str">
        <f t="shared" ref="AJ184" si="352">AI183</f>
        <v>自動車</v>
      </c>
      <c r="AK184" s="21" t="str">
        <f t="shared" si="349"/>
        <v>徒歩</v>
      </c>
      <c r="AL184" s="6">
        <v>3</v>
      </c>
      <c r="AM184" s="6">
        <v>1</v>
      </c>
      <c r="AN184" s="6">
        <v>276</v>
      </c>
      <c r="AO184" s="6">
        <v>1</v>
      </c>
      <c r="AP184" s="6">
        <v>1</v>
      </c>
      <c r="AQ184" s="6">
        <v>15</v>
      </c>
      <c r="AR184" s="6">
        <v>410</v>
      </c>
      <c r="AS184" s="6" t="s">
        <v>120</v>
      </c>
      <c r="AT184" s="6" t="s">
        <v>123</v>
      </c>
      <c r="AU184" s="6">
        <v>1</v>
      </c>
      <c r="AV184" s="6">
        <v>448</v>
      </c>
      <c r="AW184" s="6">
        <v>5.4</v>
      </c>
      <c r="AX184" s="6">
        <v>893</v>
      </c>
      <c r="AY184" s="6">
        <v>10.7</v>
      </c>
      <c r="AZ184" s="6">
        <v>31.099999999999998</v>
      </c>
      <c r="BA184" s="6">
        <v>1</v>
      </c>
      <c r="BB184" s="6">
        <v>249</v>
      </c>
      <c r="BC184" s="6">
        <v>1.2</v>
      </c>
      <c r="BD184" s="6">
        <v>1</v>
      </c>
      <c r="BE184" s="6">
        <v>249</v>
      </c>
      <c r="BF184" s="6">
        <v>3</v>
      </c>
      <c r="BG184" s="6">
        <v>1</v>
      </c>
      <c r="BH184" s="6">
        <v>0.28000000000000003</v>
      </c>
      <c r="BI184" s="6">
        <v>2</v>
      </c>
      <c r="BJ184" s="6">
        <v>210</v>
      </c>
      <c r="BK184" s="6">
        <v>82</v>
      </c>
      <c r="BL184" s="6">
        <v>1.2</v>
      </c>
      <c r="BM184" s="6">
        <v>219</v>
      </c>
      <c r="BN184" s="6">
        <v>3.3</v>
      </c>
      <c r="BO184" s="6">
        <v>6.5</v>
      </c>
    </row>
    <row r="185" spans="1:67" s="6" customFormat="1" ht="17" customHeight="1">
      <c r="A185" s="35">
        <v>255319</v>
      </c>
      <c r="B185" s="6" t="s">
        <v>81</v>
      </c>
      <c r="C185" s="6">
        <v>300</v>
      </c>
      <c r="D185" s="6" t="s">
        <v>88</v>
      </c>
      <c r="E185" s="21">
        <v>1</v>
      </c>
      <c r="F185" s="21" t="str">
        <f t="shared" si="350"/>
        <v>業務</v>
      </c>
      <c r="G185" s="21" t="str">
        <f t="shared" si="347"/>
        <v>帰宅</v>
      </c>
      <c r="H185" s="7">
        <v>40115.62327546296</v>
      </c>
      <c r="I185" s="7">
        <v>40115.629270833335</v>
      </c>
      <c r="J185" s="13">
        <v>0.30893518518132623</v>
      </c>
      <c r="K185" s="23">
        <f t="shared" ref="K185" si="353">J183+J184+J185+J186</f>
        <v>0.53069444443826796</v>
      </c>
      <c r="L185" s="6">
        <v>518</v>
      </c>
      <c r="M185" s="10">
        <v>243.74000499245921</v>
      </c>
      <c r="N185" s="6">
        <v>35.445279509999999</v>
      </c>
      <c r="O185" s="6">
        <v>139.6403665</v>
      </c>
      <c r="P185" s="6">
        <v>104</v>
      </c>
      <c r="Q185" s="6" t="s">
        <v>844</v>
      </c>
      <c r="R185" s="6">
        <v>1003002</v>
      </c>
      <c r="S185" s="6" t="s">
        <v>120</v>
      </c>
      <c r="T185" s="6">
        <v>100300201</v>
      </c>
      <c r="U185" s="6" t="s">
        <v>656</v>
      </c>
      <c r="V185" s="6">
        <v>35.444657229999997</v>
      </c>
      <c r="W185" s="6">
        <v>139.6377861</v>
      </c>
      <c r="X185" s="6">
        <v>104</v>
      </c>
      <c r="Y185" s="6" t="s">
        <v>844</v>
      </c>
      <c r="Z185" s="6">
        <v>1003002</v>
      </c>
      <c r="AA185" s="6" t="s">
        <v>120</v>
      </c>
      <c r="AB185" s="6">
        <v>100300214</v>
      </c>
      <c r="AC185" s="6" t="s">
        <v>655</v>
      </c>
      <c r="AD185" s="6">
        <v>37</v>
      </c>
      <c r="AE185" s="6">
        <v>1</v>
      </c>
      <c r="AF185" s="6" t="s">
        <v>34</v>
      </c>
      <c r="AG185" s="6" t="s">
        <v>104</v>
      </c>
      <c r="AH185" s="6">
        <v>420</v>
      </c>
      <c r="AI185" s="6" t="s">
        <v>95</v>
      </c>
      <c r="AJ185" s="21" t="str">
        <f t="shared" si="256"/>
        <v>徒歩</v>
      </c>
      <c r="AK185" s="21" t="str">
        <f t="shared" si="349"/>
        <v>鉄道</v>
      </c>
      <c r="AL185" s="6">
        <v>4</v>
      </c>
      <c r="AM185" s="6">
        <v>1</v>
      </c>
      <c r="AN185" s="6">
        <v>341</v>
      </c>
      <c r="AO185" s="6">
        <v>1.5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1</v>
      </c>
      <c r="BB185" s="6">
        <v>337</v>
      </c>
      <c r="BC185" s="6">
        <v>1.7</v>
      </c>
      <c r="BD185" s="6">
        <v>1</v>
      </c>
      <c r="BE185" s="6">
        <v>337</v>
      </c>
      <c r="BF185" s="6">
        <v>4</v>
      </c>
      <c r="BG185" s="6">
        <v>1</v>
      </c>
      <c r="BH185" s="6">
        <v>0.28000000000000003</v>
      </c>
      <c r="BI185" s="6">
        <v>2</v>
      </c>
      <c r="BJ185" s="6">
        <v>210</v>
      </c>
      <c r="BK185" s="6">
        <v>245</v>
      </c>
      <c r="BL185" s="6">
        <v>3.7</v>
      </c>
      <c r="BM185" s="6">
        <v>153</v>
      </c>
      <c r="BN185" s="6">
        <v>2.2999999999999998</v>
      </c>
      <c r="BO185" s="6">
        <v>8</v>
      </c>
    </row>
    <row r="186" spans="1:67" s="37" customFormat="1" ht="17" customHeight="1">
      <c r="A186" s="36">
        <v>255353</v>
      </c>
      <c r="B186" s="37" t="s">
        <v>81</v>
      </c>
      <c r="C186" s="37">
        <v>200</v>
      </c>
      <c r="D186" s="37" t="s">
        <v>85</v>
      </c>
      <c r="E186" s="26">
        <v>0</v>
      </c>
      <c r="F186" s="21" t="str">
        <f t="shared" si="350"/>
        <v>帰社</v>
      </c>
      <c r="G186" s="26"/>
      <c r="H186" s="38">
        <v>40115.938206018516</v>
      </c>
      <c r="I186" s="38">
        <v>40115.989108796297</v>
      </c>
      <c r="J186" s="39"/>
      <c r="K186" s="28">
        <f t="shared" ref="K186" si="354">J183+J184+J185+J186</f>
        <v>0.53069444443826796</v>
      </c>
      <c r="L186" s="37">
        <v>4398</v>
      </c>
      <c r="M186" s="40">
        <v>8676.7302379802477</v>
      </c>
      <c r="N186" s="37">
        <v>35.444356829999997</v>
      </c>
      <c r="O186" s="37">
        <v>139.63563500000001</v>
      </c>
      <c r="P186" s="37">
        <v>104</v>
      </c>
      <c r="Q186" s="37" t="s">
        <v>844</v>
      </c>
      <c r="R186" s="37">
        <v>1003002</v>
      </c>
      <c r="S186" s="37" t="s">
        <v>120</v>
      </c>
      <c r="T186" s="37">
        <v>100300216</v>
      </c>
      <c r="U186" s="37" t="s">
        <v>240</v>
      </c>
      <c r="V186" s="37">
        <v>35.460755839999997</v>
      </c>
      <c r="W186" s="37">
        <v>139.541967</v>
      </c>
      <c r="X186" s="37">
        <v>112</v>
      </c>
      <c r="Y186" s="37" t="s">
        <v>838</v>
      </c>
      <c r="Z186" s="37">
        <v>1005105</v>
      </c>
      <c r="AA186" s="37" t="s">
        <v>394</v>
      </c>
      <c r="AB186" s="37">
        <v>100510501</v>
      </c>
      <c r="AC186" s="37" t="s">
        <v>603</v>
      </c>
      <c r="AD186" s="37">
        <v>37</v>
      </c>
      <c r="AE186" s="37">
        <v>1</v>
      </c>
      <c r="AF186" s="37" t="s">
        <v>34</v>
      </c>
      <c r="AG186" s="37" t="s">
        <v>104</v>
      </c>
      <c r="AH186" s="37">
        <v>200</v>
      </c>
      <c r="AI186" s="37" t="s">
        <v>94</v>
      </c>
      <c r="AJ186" s="21" t="str">
        <f t="shared" si="256"/>
        <v>徒歩</v>
      </c>
      <c r="AK186" s="26"/>
      <c r="AL186" s="37">
        <v>43.9</v>
      </c>
      <c r="AM186" s="37">
        <v>1</v>
      </c>
      <c r="AN186" s="37">
        <v>11510</v>
      </c>
      <c r="AO186" s="37">
        <v>20.6</v>
      </c>
      <c r="AP186" s="37">
        <v>1</v>
      </c>
      <c r="AQ186" s="37">
        <v>18</v>
      </c>
      <c r="AR186" s="37">
        <v>390</v>
      </c>
      <c r="AS186" s="37" t="s">
        <v>134</v>
      </c>
      <c r="AT186" s="37" t="s">
        <v>143</v>
      </c>
      <c r="AU186" s="37">
        <v>1</v>
      </c>
      <c r="AV186" s="37">
        <v>857</v>
      </c>
      <c r="AW186" s="37">
        <v>10.3</v>
      </c>
      <c r="AX186" s="37">
        <v>1254</v>
      </c>
      <c r="AY186" s="37">
        <v>15.6</v>
      </c>
      <c r="AZ186" s="37">
        <v>43.9</v>
      </c>
      <c r="BA186" s="37">
        <v>1</v>
      </c>
      <c r="BB186" s="37">
        <v>10139</v>
      </c>
      <c r="BC186" s="37">
        <v>50.7</v>
      </c>
      <c r="BD186" s="37">
        <v>1</v>
      </c>
      <c r="BE186" s="37">
        <v>10139</v>
      </c>
      <c r="BF186" s="37">
        <v>126.8</v>
      </c>
      <c r="BG186" s="37">
        <v>0</v>
      </c>
      <c r="BH186" s="37">
        <v>0</v>
      </c>
      <c r="BI186" s="37">
        <v>0</v>
      </c>
      <c r="BJ186" s="37">
        <v>0</v>
      </c>
      <c r="BK186" s="37">
        <v>0</v>
      </c>
      <c r="BL186" s="37">
        <v>0</v>
      </c>
      <c r="BM186" s="37">
        <v>0</v>
      </c>
      <c r="BN186" s="37">
        <v>0</v>
      </c>
      <c r="BO186" s="37">
        <v>0</v>
      </c>
    </row>
    <row r="187" spans="1:67" s="31" customFormat="1" ht="17" customHeight="1">
      <c r="A187" s="30">
        <v>255465</v>
      </c>
      <c r="B187" s="31" t="s">
        <v>81</v>
      </c>
      <c r="C187" s="31">
        <v>600</v>
      </c>
      <c r="D187" s="31" t="s">
        <v>91</v>
      </c>
      <c r="E187" s="16">
        <v>3</v>
      </c>
      <c r="F187" s="16"/>
      <c r="G187" s="16" t="str">
        <f t="shared" ref="G187:G189" si="355">D188</f>
        <v>買い物</v>
      </c>
      <c r="H187" s="32">
        <v>40117.374699074076</v>
      </c>
      <c r="I187" s="32">
        <v>40117.390983796293</v>
      </c>
      <c r="J187" s="33">
        <v>7.4513888888759539E-2</v>
      </c>
      <c r="K187" s="18">
        <f t="shared" ref="K187" si="356">J187+J188+J189+J190</f>
        <v>0.25987268518656492</v>
      </c>
      <c r="L187" s="31">
        <v>1407</v>
      </c>
      <c r="M187" s="34">
        <v>967.68593661968407</v>
      </c>
      <c r="N187" s="31">
        <v>35.460997310000003</v>
      </c>
      <c r="O187" s="31">
        <v>139.54174699999999</v>
      </c>
      <c r="P187" s="31">
        <v>112</v>
      </c>
      <c r="Q187" s="31" t="s">
        <v>838</v>
      </c>
      <c r="R187" s="31">
        <v>1005105</v>
      </c>
      <c r="S187" s="31" t="s">
        <v>394</v>
      </c>
      <c r="T187" s="31">
        <v>100510501</v>
      </c>
      <c r="U187" s="31" t="s">
        <v>603</v>
      </c>
      <c r="V187" s="31">
        <v>35.465058110000001</v>
      </c>
      <c r="W187" s="31">
        <v>139.53229490000001</v>
      </c>
      <c r="X187" s="31">
        <v>112</v>
      </c>
      <c r="Y187" s="31" t="s">
        <v>838</v>
      </c>
      <c r="Z187" s="31">
        <v>1005117</v>
      </c>
      <c r="AA187" s="31" t="s">
        <v>375</v>
      </c>
      <c r="AB187" s="31">
        <v>100511702</v>
      </c>
      <c r="AC187" s="31" t="s">
        <v>784</v>
      </c>
      <c r="AD187" s="31">
        <v>37</v>
      </c>
      <c r="AE187" s="31">
        <v>1</v>
      </c>
      <c r="AF187" s="31" t="s">
        <v>34</v>
      </c>
      <c r="AG187" s="31" t="s">
        <v>104</v>
      </c>
      <c r="AH187" s="31">
        <v>420</v>
      </c>
      <c r="AI187" s="31" t="s">
        <v>95</v>
      </c>
      <c r="AJ187" s="16"/>
      <c r="AK187" s="16" t="str">
        <f t="shared" ref="AK187:AK189" si="357">AI188</f>
        <v>徒歩</v>
      </c>
      <c r="AL187" s="31">
        <v>16.600000000000001</v>
      </c>
      <c r="AM187" s="31">
        <v>1</v>
      </c>
      <c r="AN187" s="31">
        <v>1348</v>
      </c>
      <c r="AO187" s="31">
        <v>6.7</v>
      </c>
      <c r="AP187" s="31">
        <v>0</v>
      </c>
      <c r="AQ187" s="31">
        <v>0</v>
      </c>
      <c r="AR187" s="31">
        <v>0</v>
      </c>
      <c r="AS187" s="31">
        <v>0</v>
      </c>
      <c r="AT187" s="31">
        <v>0</v>
      </c>
      <c r="AU187" s="31">
        <v>0</v>
      </c>
      <c r="AV187" s="31">
        <v>0</v>
      </c>
      <c r="AW187" s="31">
        <v>0</v>
      </c>
      <c r="AX187" s="31">
        <v>0</v>
      </c>
      <c r="AY187" s="31">
        <v>0</v>
      </c>
      <c r="AZ187" s="31">
        <v>0</v>
      </c>
      <c r="BA187" s="31">
        <v>1</v>
      </c>
      <c r="BB187" s="31">
        <v>1249</v>
      </c>
      <c r="BC187" s="31">
        <v>6.2</v>
      </c>
      <c r="BD187" s="31">
        <v>1</v>
      </c>
      <c r="BE187" s="31">
        <v>1249</v>
      </c>
      <c r="BF187" s="31">
        <v>16.600000000000001</v>
      </c>
      <c r="BG187" s="31">
        <v>0</v>
      </c>
      <c r="BH187" s="31">
        <v>0</v>
      </c>
      <c r="BI187" s="31">
        <v>0</v>
      </c>
      <c r="BJ187" s="31">
        <v>0</v>
      </c>
      <c r="BK187" s="31">
        <v>0</v>
      </c>
      <c r="BL187" s="31">
        <v>0</v>
      </c>
      <c r="BM187" s="31">
        <v>0</v>
      </c>
      <c r="BN187" s="31">
        <v>0</v>
      </c>
      <c r="BO187" s="31">
        <v>0</v>
      </c>
    </row>
    <row r="188" spans="1:67" s="6" customFormat="1" ht="17" customHeight="1">
      <c r="A188" s="35">
        <v>255488</v>
      </c>
      <c r="B188" s="6" t="s">
        <v>81</v>
      </c>
      <c r="C188" s="6">
        <v>500</v>
      </c>
      <c r="D188" s="6" t="s">
        <v>33</v>
      </c>
      <c r="E188" s="21">
        <v>2</v>
      </c>
      <c r="F188" s="21" t="str">
        <f t="shared" ref="F188:F190" si="358">D187</f>
        <v>食事</v>
      </c>
      <c r="G188" s="21" t="str">
        <f t="shared" si="355"/>
        <v>買い物</v>
      </c>
      <c r="H188" s="7">
        <v>40117.465497685182</v>
      </c>
      <c r="I188" s="7">
        <v>40117.469398148147</v>
      </c>
      <c r="J188" s="13">
        <v>0.16800925925781485</v>
      </c>
      <c r="K188" s="23">
        <f t="shared" ref="K188" si="359">J187+J188+J189+J190</f>
        <v>0.25987268518656492</v>
      </c>
      <c r="L188" s="6">
        <v>337</v>
      </c>
      <c r="M188" s="10">
        <v>216.38568181848325</v>
      </c>
      <c r="N188" s="6">
        <v>35.46572871</v>
      </c>
      <c r="O188" s="6">
        <v>139.622739</v>
      </c>
      <c r="P188" s="6">
        <v>103</v>
      </c>
      <c r="Q188" s="6" t="s">
        <v>843</v>
      </c>
      <c r="R188" s="6">
        <v>1002001</v>
      </c>
      <c r="S188" s="6" t="s">
        <v>387</v>
      </c>
      <c r="T188" s="6">
        <v>100200102</v>
      </c>
      <c r="U188" s="6" t="s">
        <v>587</v>
      </c>
      <c r="V188" s="6">
        <v>35.466737170000002</v>
      </c>
      <c r="W188" s="6">
        <v>139.62069510000001</v>
      </c>
      <c r="X188" s="6">
        <v>103</v>
      </c>
      <c r="Y188" s="6" t="s">
        <v>843</v>
      </c>
      <c r="Z188" s="6">
        <v>1002006</v>
      </c>
      <c r="AA188" s="6" t="s">
        <v>386</v>
      </c>
      <c r="AB188" s="6">
        <v>100200601</v>
      </c>
      <c r="AC188" s="6" t="s">
        <v>586</v>
      </c>
      <c r="AD188" s="6">
        <v>37</v>
      </c>
      <c r="AE188" s="6">
        <v>1</v>
      </c>
      <c r="AF188" s="6" t="s">
        <v>34</v>
      </c>
      <c r="AG188" s="6" t="s">
        <v>104</v>
      </c>
      <c r="AH188" s="6">
        <v>420</v>
      </c>
      <c r="AI188" s="6" t="s">
        <v>95</v>
      </c>
      <c r="AJ188" s="21" t="str">
        <f t="shared" ref="AJ188" si="360">AI187</f>
        <v>徒歩</v>
      </c>
      <c r="AK188" s="21" t="str">
        <f t="shared" si="357"/>
        <v>鉄道</v>
      </c>
      <c r="AL188" s="6">
        <v>3.4</v>
      </c>
      <c r="AM188" s="6">
        <v>1</v>
      </c>
      <c r="AN188" s="6">
        <v>3520</v>
      </c>
      <c r="AO188" s="6">
        <v>10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219</v>
      </c>
      <c r="AW188" s="6">
        <v>2.7</v>
      </c>
      <c r="AX188" s="6">
        <v>234</v>
      </c>
      <c r="AY188" s="6">
        <v>2.8</v>
      </c>
      <c r="AZ188" s="6">
        <v>0</v>
      </c>
      <c r="BA188" s="6">
        <v>1</v>
      </c>
      <c r="BB188" s="6">
        <v>286</v>
      </c>
      <c r="BC188" s="6">
        <v>1.4</v>
      </c>
      <c r="BD188" s="6">
        <v>1</v>
      </c>
      <c r="BE188" s="6">
        <v>286</v>
      </c>
      <c r="BF188" s="6">
        <v>3.4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</row>
    <row r="189" spans="1:67" s="6" customFormat="1" ht="17" customHeight="1">
      <c r="A189" s="35">
        <v>255525</v>
      </c>
      <c r="B189" s="6" t="s">
        <v>81</v>
      </c>
      <c r="C189" s="6">
        <v>500</v>
      </c>
      <c r="D189" s="6" t="s">
        <v>33</v>
      </c>
      <c r="E189" s="21">
        <v>1</v>
      </c>
      <c r="F189" s="21" t="str">
        <f t="shared" si="358"/>
        <v>買い物</v>
      </c>
      <c r="G189" s="21" t="str">
        <f t="shared" si="355"/>
        <v>帰宅</v>
      </c>
      <c r="H189" s="7">
        <v>40117.637407407405</v>
      </c>
      <c r="I189" s="7">
        <v>40117.650833333333</v>
      </c>
      <c r="J189" s="13">
        <v>1.7349537039990537E-2</v>
      </c>
      <c r="K189" s="23">
        <f t="shared" ref="K189" si="361">J187+J188+J189+J190</f>
        <v>0.25987268518656492</v>
      </c>
      <c r="L189" s="6">
        <v>1160</v>
      </c>
      <c r="M189" s="10">
        <v>7700.9539061270934</v>
      </c>
      <c r="N189" s="6">
        <v>35.460358890000002</v>
      </c>
      <c r="O189" s="6">
        <v>139.61695610000001</v>
      </c>
      <c r="P189" s="6">
        <v>103</v>
      </c>
      <c r="Q189" s="6" t="s">
        <v>843</v>
      </c>
      <c r="R189" s="6">
        <v>1002005</v>
      </c>
      <c r="S189" s="6" t="s">
        <v>393</v>
      </c>
      <c r="T189" s="6">
        <v>100200503</v>
      </c>
      <c r="U189" s="6" t="s">
        <v>602</v>
      </c>
      <c r="V189" s="6">
        <v>35.464258790000002</v>
      </c>
      <c r="W189" s="6">
        <v>139.5320481</v>
      </c>
      <c r="X189" s="6">
        <v>112</v>
      </c>
      <c r="Y189" s="6" t="s">
        <v>838</v>
      </c>
      <c r="Z189" s="6">
        <v>1005118</v>
      </c>
      <c r="AA189" s="6" t="s">
        <v>143</v>
      </c>
      <c r="AB189" s="6">
        <v>100511802</v>
      </c>
      <c r="AC189" s="6" t="s">
        <v>583</v>
      </c>
      <c r="AD189" s="6">
        <v>37</v>
      </c>
      <c r="AE189" s="6">
        <v>1</v>
      </c>
      <c r="AF189" s="6" t="s">
        <v>34</v>
      </c>
      <c r="AG189" s="6" t="s">
        <v>104</v>
      </c>
      <c r="AH189" s="6">
        <v>200</v>
      </c>
      <c r="AI189" s="6" t="s">
        <v>94</v>
      </c>
      <c r="AJ189" s="21" t="str">
        <f t="shared" si="256"/>
        <v>徒歩</v>
      </c>
      <c r="AK189" s="21" t="str">
        <f t="shared" si="357"/>
        <v>徒歩</v>
      </c>
      <c r="AL189" s="6">
        <v>21</v>
      </c>
      <c r="AM189" s="6">
        <v>1</v>
      </c>
      <c r="AN189" s="6">
        <v>9991</v>
      </c>
      <c r="AO189" s="6">
        <v>22</v>
      </c>
      <c r="AP189" s="6">
        <v>1</v>
      </c>
      <c r="AQ189" s="6">
        <v>18</v>
      </c>
      <c r="AR189" s="6">
        <v>190</v>
      </c>
      <c r="AS189" s="6" t="s">
        <v>114</v>
      </c>
      <c r="AT189" s="6" t="s">
        <v>143</v>
      </c>
      <c r="AU189" s="6">
        <v>0</v>
      </c>
      <c r="AV189" s="6">
        <v>71</v>
      </c>
      <c r="AW189" s="6">
        <v>0.9</v>
      </c>
      <c r="AX189" s="6">
        <v>166</v>
      </c>
      <c r="AY189" s="6">
        <v>2.1</v>
      </c>
      <c r="AZ189" s="6">
        <v>21</v>
      </c>
      <c r="BA189" s="6">
        <v>1</v>
      </c>
      <c r="BB189" s="6">
        <v>8956</v>
      </c>
      <c r="BC189" s="6">
        <v>44.8</v>
      </c>
      <c r="BD189" s="6">
        <v>1</v>
      </c>
      <c r="BE189" s="6">
        <v>8956</v>
      </c>
      <c r="BF189" s="6">
        <v>112.5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</row>
    <row r="190" spans="1:67" s="37" customFormat="1" ht="17" customHeight="1">
      <c r="A190" s="36">
        <v>255530</v>
      </c>
      <c r="B190" s="37" t="s">
        <v>81</v>
      </c>
      <c r="C190" s="37">
        <v>200</v>
      </c>
      <c r="D190" s="37" t="s">
        <v>85</v>
      </c>
      <c r="E190" s="26">
        <v>0</v>
      </c>
      <c r="F190" s="21" t="str">
        <f t="shared" si="358"/>
        <v>買い物</v>
      </c>
      <c r="G190" s="26"/>
      <c r="H190" s="38">
        <v>40117.668182870373</v>
      </c>
      <c r="I190" s="38">
        <v>40117.682581018518</v>
      </c>
      <c r="J190" s="39"/>
      <c r="K190" s="28">
        <f t="shared" ref="K190" si="362">J187+J188+J189+J190</f>
        <v>0.25987268518656492</v>
      </c>
      <c r="L190" s="37">
        <v>1244</v>
      </c>
      <c r="M190" s="40">
        <v>904.02450848205888</v>
      </c>
      <c r="N190" s="37">
        <v>35.462536880000002</v>
      </c>
      <c r="O190" s="37">
        <v>139.53228960000001</v>
      </c>
      <c r="P190" s="37">
        <v>112</v>
      </c>
      <c r="Q190" s="37" t="s">
        <v>838</v>
      </c>
      <c r="R190" s="37">
        <v>1005104</v>
      </c>
      <c r="S190" s="37" t="s">
        <v>392</v>
      </c>
      <c r="T190" s="37">
        <v>100510401</v>
      </c>
      <c r="U190" s="37" t="s">
        <v>595</v>
      </c>
      <c r="V190" s="37">
        <v>35.460358880000001</v>
      </c>
      <c r="W190" s="37">
        <v>139.54190800000001</v>
      </c>
      <c r="X190" s="37">
        <v>112</v>
      </c>
      <c r="Y190" s="37" t="s">
        <v>838</v>
      </c>
      <c r="Z190" s="37">
        <v>1005105</v>
      </c>
      <c r="AA190" s="37" t="s">
        <v>394</v>
      </c>
      <c r="AB190" s="37">
        <v>100510501</v>
      </c>
      <c r="AC190" s="37" t="s">
        <v>603</v>
      </c>
      <c r="AD190" s="37">
        <v>37</v>
      </c>
      <c r="AE190" s="37">
        <v>1</v>
      </c>
      <c r="AF190" s="37" t="s">
        <v>34</v>
      </c>
      <c r="AG190" s="37" t="s">
        <v>104</v>
      </c>
      <c r="AH190" s="37">
        <v>420</v>
      </c>
      <c r="AI190" s="37" t="s">
        <v>95</v>
      </c>
      <c r="AJ190" s="21" t="str">
        <f t="shared" si="256"/>
        <v>鉄道</v>
      </c>
      <c r="AK190" s="26"/>
      <c r="AL190" s="37">
        <v>17.899999999999999</v>
      </c>
      <c r="AM190" s="37">
        <v>1</v>
      </c>
      <c r="AN190" s="37">
        <v>1312</v>
      </c>
      <c r="AO190" s="37">
        <v>5.3</v>
      </c>
      <c r="AP190" s="37">
        <v>0</v>
      </c>
      <c r="AQ190" s="37">
        <v>0</v>
      </c>
      <c r="AR190" s="37">
        <v>0</v>
      </c>
      <c r="AS190" s="37">
        <v>0</v>
      </c>
      <c r="AT190" s="37">
        <v>0</v>
      </c>
      <c r="AU190" s="37">
        <v>0</v>
      </c>
      <c r="AV190" s="37">
        <v>0</v>
      </c>
      <c r="AW190" s="37">
        <v>0</v>
      </c>
      <c r="AX190" s="37">
        <v>0</v>
      </c>
      <c r="AY190" s="37">
        <v>0</v>
      </c>
      <c r="AZ190" s="37">
        <v>0</v>
      </c>
      <c r="BA190" s="37">
        <v>1</v>
      </c>
      <c r="BB190" s="37">
        <v>1434</v>
      </c>
      <c r="BC190" s="37">
        <v>7.2</v>
      </c>
      <c r="BD190" s="37">
        <v>1</v>
      </c>
      <c r="BE190" s="37">
        <v>1434</v>
      </c>
      <c r="BF190" s="37">
        <v>17.899999999999999</v>
      </c>
      <c r="BG190" s="37">
        <v>0</v>
      </c>
      <c r="BH190" s="37">
        <v>0</v>
      </c>
      <c r="BI190" s="37">
        <v>0</v>
      </c>
      <c r="BJ190" s="37">
        <v>0</v>
      </c>
      <c r="BK190" s="37">
        <v>0</v>
      </c>
      <c r="BL190" s="37">
        <v>0</v>
      </c>
      <c r="BM190" s="37">
        <v>0</v>
      </c>
      <c r="BN190" s="37">
        <v>0</v>
      </c>
      <c r="BO190" s="37">
        <v>0</v>
      </c>
    </row>
    <row r="191" spans="1:67" s="31" customFormat="1" ht="17" customHeight="1">
      <c r="A191" s="30">
        <v>256216</v>
      </c>
      <c r="B191" s="31" t="s">
        <v>81</v>
      </c>
      <c r="C191" s="31">
        <v>600</v>
      </c>
      <c r="D191" s="31" t="s">
        <v>91</v>
      </c>
      <c r="E191" s="16">
        <v>3</v>
      </c>
      <c r="F191" s="16"/>
      <c r="G191" s="16" t="str">
        <f t="shared" ref="G191:G193" si="363">D192</f>
        <v>買い物</v>
      </c>
      <c r="H191" s="32">
        <v>40125.596689814818</v>
      </c>
      <c r="I191" s="32">
        <v>40125.617337962962</v>
      </c>
      <c r="J191" s="33">
        <v>1.9386574072996154E-2</v>
      </c>
      <c r="K191" s="18">
        <f t="shared" ref="K191" si="364">J191+J192+J193+J194</f>
        <v>6.9374999999126885E-2</v>
      </c>
      <c r="L191" s="31">
        <v>1784</v>
      </c>
      <c r="M191" s="34">
        <v>951.07931952282252</v>
      </c>
      <c r="N191" s="31">
        <v>35.460986509999998</v>
      </c>
      <c r="O191" s="31">
        <v>139.5419991</v>
      </c>
      <c r="P191" s="31">
        <v>112</v>
      </c>
      <c r="Q191" s="31" t="s">
        <v>838</v>
      </c>
      <c r="R191" s="31">
        <v>1005105</v>
      </c>
      <c r="S191" s="31" t="s">
        <v>394</v>
      </c>
      <c r="T191" s="31">
        <v>100510501</v>
      </c>
      <c r="U191" s="31" t="s">
        <v>603</v>
      </c>
      <c r="V191" s="31">
        <v>35.464258790000002</v>
      </c>
      <c r="W191" s="31">
        <v>139.53229490000001</v>
      </c>
      <c r="X191" s="31">
        <v>112</v>
      </c>
      <c r="Y191" s="31" t="s">
        <v>838</v>
      </c>
      <c r="Z191" s="31">
        <v>1005118</v>
      </c>
      <c r="AA191" s="31" t="s">
        <v>143</v>
      </c>
      <c r="AB191" s="31">
        <v>100511802</v>
      </c>
      <c r="AC191" s="31" t="s">
        <v>583</v>
      </c>
      <c r="AD191" s="31">
        <v>37</v>
      </c>
      <c r="AE191" s="31">
        <v>1</v>
      </c>
      <c r="AF191" s="31" t="s">
        <v>34</v>
      </c>
      <c r="AG191" s="31" t="s">
        <v>104</v>
      </c>
      <c r="AH191" s="31">
        <v>420</v>
      </c>
      <c r="AI191" s="31" t="s">
        <v>95</v>
      </c>
      <c r="AJ191" s="16"/>
      <c r="AK191" s="16" t="str">
        <f t="shared" ref="AK191:AK193" si="365">AI192</f>
        <v>鉄道</v>
      </c>
      <c r="AL191" s="31">
        <v>16.600000000000001</v>
      </c>
      <c r="AM191" s="31">
        <v>1</v>
      </c>
      <c r="AN191" s="31">
        <v>1616</v>
      </c>
      <c r="AO191" s="31">
        <v>8</v>
      </c>
      <c r="AP191" s="31">
        <v>0</v>
      </c>
      <c r="AQ191" s="31">
        <v>0</v>
      </c>
      <c r="AR191" s="31">
        <v>0</v>
      </c>
      <c r="AS191" s="31">
        <v>0</v>
      </c>
      <c r="AT191" s="31">
        <v>0</v>
      </c>
      <c r="AU191" s="31">
        <v>0</v>
      </c>
      <c r="AV191" s="31">
        <v>1218</v>
      </c>
      <c r="AW191" s="31">
        <v>15.9</v>
      </c>
      <c r="AX191" s="31">
        <v>139</v>
      </c>
      <c r="AY191" s="31">
        <v>1.8</v>
      </c>
      <c r="AZ191" s="31">
        <v>0</v>
      </c>
      <c r="BA191" s="31">
        <v>1</v>
      </c>
      <c r="BB191" s="31">
        <v>1251</v>
      </c>
      <c r="BC191" s="31">
        <v>6.3</v>
      </c>
      <c r="BD191" s="31">
        <v>1</v>
      </c>
      <c r="BE191" s="31">
        <v>1251</v>
      </c>
      <c r="BF191" s="31">
        <v>16.600000000000001</v>
      </c>
      <c r="BG191" s="31">
        <v>0</v>
      </c>
      <c r="BH191" s="31">
        <v>0</v>
      </c>
      <c r="BI191" s="31">
        <v>0</v>
      </c>
      <c r="BJ191" s="31">
        <v>0</v>
      </c>
      <c r="BK191" s="31">
        <v>0</v>
      </c>
      <c r="BL191" s="31">
        <v>0</v>
      </c>
      <c r="BM191" s="31">
        <v>0</v>
      </c>
      <c r="BN191" s="31">
        <v>0</v>
      </c>
      <c r="BO191" s="31">
        <v>0</v>
      </c>
    </row>
    <row r="192" spans="1:67" s="6" customFormat="1" ht="17" customHeight="1">
      <c r="A192" s="35">
        <v>256224</v>
      </c>
      <c r="B192" s="6" t="s">
        <v>81</v>
      </c>
      <c r="C192" s="6">
        <v>500</v>
      </c>
      <c r="D192" s="6" t="s">
        <v>33</v>
      </c>
      <c r="E192" s="21">
        <v>2</v>
      </c>
      <c r="F192" s="21" t="str">
        <f t="shared" ref="F192:F194" si="366">D191</f>
        <v>食事</v>
      </c>
      <c r="G192" s="21" t="str">
        <f t="shared" si="363"/>
        <v>買い物</v>
      </c>
      <c r="H192" s="7">
        <v>40125.636724537035</v>
      </c>
      <c r="I192" s="7">
        <v>40125.653078703705</v>
      </c>
      <c r="J192" s="13">
        <v>2.0428240743058268E-2</v>
      </c>
      <c r="K192" s="23">
        <f t="shared" ref="K192" si="367">J191+J192+J193+J194</f>
        <v>6.9374999999126885E-2</v>
      </c>
      <c r="L192" s="6">
        <v>1413</v>
      </c>
      <c r="M192" s="10">
        <v>5533.6678414798325</v>
      </c>
      <c r="N192" s="6">
        <v>35.463556070000003</v>
      </c>
      <c r="O192" s="6">
        <v>139.5327187</v>
      </c>
      <c r="P192" s="6">
        <v>112</v>
      </c>
      <c r="Q192" s="6" t="s">
        <v>838</v>
      </c>
      <c r="R192" s="6">
        <v>1005104</v>
      </c>
      <c r="S192" s="6" t="s">
        <v>392</v>
      </c>
      <c r="T192" s="6">
        <v>100510401</v>
      </c>
      <c r="U192" s="6" t="s">
        <v>595</v>
      </c>
      <c r="V192" s="6">
        <v>35.46056806</v>
      </c>
      <c r="W192" s="6">
        <v>139.5937175</v>
      </c>
      <c r="X192" s="6">
        <v>106</v>
      </c>
      <c r="Y192" s="6" t="s">
        <v>841</v>
      </c>
      <c r="Z192" s="6">
        <v>1005013</v>
      </c>
      <c r="AA192" s="6" t="s">
        <v>204</v>
      </c>
      <c r="AB192" s="6">
        <v>100501304</v>
      </c>
      <c r="AC192" s="6" t="s">
        <v>605</v>
      </c>
      <c r="AD192" s="6">
        <v>37</v>
      </c>
      <c r="AE192" s="6">
        <v>1</v>
      </c>
      <c r="AF192" s="6" t="s">
        <v>34</v>
      </c>
      <c r="AG192" s="6" t="s">
        <v>104</v>
      </c>
      <c r="AH192" s="6">
        <v>200</v>
      </c>
      <c r="AI192" s="6" t="s">
        <v>94</v>
      </c>
      <c r="AJ192" s="21" t="str">
        <f t="shared" ref="AJ192" si="368">AI191</f>
        <v>徒歩</v>
      </c>
      <c r="AK192" s="21" t="str">
        <f t="shared" si="365"/>
        <v>鉄道</v>
      </c>
      <c r="AL192" s="6">
        <v>19.2</v>
      </c>
      <c r="AM192" s="6">
        <v>1</v>
      </c>
      <c r="AN192" s="6">
        <v>8008</v>
      </c>
      <c r="AO192" s="6">
        <v>20.3</v>
      </c>
      <c r="AP192" s="6">
        <v>1</v>
      </c>
      <c r="AQ192" s="6">
        <v>9</v>
      </c>
      <c r="AR192" s="6">
        <v>170</v>
      </c>
      <c r="AS192" s="6" t="s">
        <v>143</v>
      </c>
      <c r="AT192" s="6" t="s">
        <v>180</v>
      </c>
      <c r="AU192" s="6">
        <v>0</v>
      </c>
      <c r="AV192" s="6">
        <v>37</v>
      </c>
      <c r="AW192" s="6">
        <v>0.5</v>
      </c>
      <c r="AX192" s="6">
        <v>800</v>
      </c>
      <c r="AY192" s="6">
        <v>9.6999999999999993</v>
      </c>
      <c r="AZ192" s="6">
        <v>19.2</v>
      </c>
      <c r="BA192" s="6">
        <v>1</v>
      </c>
      <c r="BB192" s="6">
        <v>6330</v>
      </c>
      <c r="BC192" s="6">
        <v>31.7</v>
      </c>
      <c r="BD192" s="6">
        <v>1</v>
      </c>
      <c r="BE192" s="6">
        <v>6330</v>
      </c>
      <c r="BF192" s="6">
        <v>78.5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</row>
    <row r="193" spans="1:67" s="6" customFormat="1" ht="17" customHeight="1">
      <c r="A193" s="35">
        <v>256232</v>
      </c>
      <c r="B193" s="6" t="s">
        <v>81</v>
      </c>
      <c r="C193" s="6">
        <v>500</v>
      </c>
      <c r="D193" s="6" t="s">
        <v>33</v>
      </c>
      <c r="E193" s="21">
        <v>1</v>
      </c>
      <c r="F193" s="21" t="str">
        <f t="shared" si="366"/>
        <v>買い物</v>
      </c>
      <c r="G193" s="21" t="str">
        <f t="shared" si="363"/>
        <v>帰宅</v>
      </c>
      <c r="H193" s="7">
        <v>40125.673506944448</v>
      </c>
      <c r="I193" s="7">
        <v>40125.685706018521</v>
      </c>
      <c r="J193" s="13">
        <v>2.9560185183072463E-2</v>
      </c>
      <c r="K193" s="23">
        <f t="shared" ref="K193" si="369">J191+J192+J193+J194</f>
        <v>6.9374999999126885E-2</v>
      </c>
      <c r="L193" s="6">
        <v>1054</v>
      </c>
      <c r="M193" s="10">
        <v>5438.3744930223602</v>
      </c>
      <c r="N193" s="6">
        <v>35.460546669999999</v>
      </c>
      <c r="O193" s="6">
        <v>139.59428610000001</v>
      </c>
      <c r="P193" s="6">
        <v>106</v>
      </c>
      <c r="Q193" s="6" t="s">
        <v>841</v>
      </c>
      <c r="R193" s="6">
        <v>1005013</v>
      </c>
      <c r="S193" s="6" t="s">
        <v>204</v>
      </c>
      <c r="T193" s="6">
        <v>100501304</v>
      </c>
      <c r="U193" s="6" t="s">
        <v>605</v>
      </c>
      <c r="V193" s="6">
        <v>35.464999149999997</v>
      </c>
      <c r="W193" s="6">
        <v>139.5344782</v>
      </c>
      <c r="X193" s="6">
        <v>112</v>
      </c>
      <c r="Y193" s="6" t="s">
        <v>838</v>
      </c>
      <c r="Z193" s="6">
        <v>1005117</v>
      </c>
      <c r="AA193" s="6" t="s">
        <v>375</v>
      </c>
      <c r="AB193" s="6">
        <v>100511702</v>
      </c>
      <c r="AC193" s="6" t="s">
        <v>784</v>
      </c>
      <c r="AD193" s="6">
        <v>37</v>
      </c>
      <c r="AE193" s="6">
        <v>1</v>
      </c>
      <c r="AF193" s="6" t="s">
        <v>34</v>
      </c>
      <c r="AG193" s="6" t="s">
        <v>104</v>
      </c>
      <c r="AH193" s="6">
        <v>200</v>
      </c>
      <c r="AI193" s="6" t="s">
        <v>94</v>
      </c>
      <c r="AJ193" s="21" t="str">
        <f t="shared" si="256"/>
        <v>鉄道</v>
      </c>
      <c r="AK193" s="21" t="str">
        <f t="shared" si="365"/>
        <v>徒歩</v>
      </c>
      <c r="AL193" s="6">
        <v>24.3</v>
      </c>
      <c r="AM193" s="6">
        <v>1</v>
      </c>
      <c r="AN193" s="6">
        <v>7791</v>
      </c>
      <c r="AO193" s="6">
        <v>15.3</v>
      </c>
      <c r="AP193" s="6">
        <v>1</v>
      </c>
      <c r="AQ193" s="6">
        <v>10</v>
      </c>
      <c r="AR193" s="6">
        <v>170</v>
      </c>
      <c r="AS193" s="6" t="s">
        <v>180</v>
      </c>
      <c r="AT193" s="6" t="s">
        <v>143</v>
      </c>
      <c r="AU193" s="6">
        <v>0</v>
      </c>
      <c r="AV193" s="6">
        <v>839</v>
      </c>
      <c r="AW193" s="6">
        <v>11.1</v>
      </c>
      <c r="AX193" s="6">
        <v>253</v>
      </c>
      <c r="AY193" s="6">
        <v>3.2</v>
      </c>
      <c r="AZ193" s="6">
        <v>24.3</v>
      </c>
      <c r="BA193" s="6">
        <v>1</v>
      </c>
      <c r="BB193" s="6">
        <v>6220</v>
      </c>
      <c r="BC193" s="6">
        <v>31.1</v>
      </c>
      <c r="BD193" s="6">
        <v>1</v>
      </c>
      <c r="BE193" s="6">
        <v>6220</v>
      </c>
      <c r="BF193" s="6">
        <v>79.099999999999994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</row>
    <row r="194" spans="1:67" s="37" customFormat="1" ht="17" customHeight="1">
      <c r="A194" s="36">
        <v>256241</v>
      </c>
      <c r="B194" s="37" t="s">
        <v>81</v>
      </c>
      <c r="C194" s="37">
        <v>200</v>
      </c>
      <c r="D194" s="37" t="s">
        <v>85</v>
      </c>
      <c r="E194" s="26">
        <v>0</v>
      </c>
      <c r="F194" s="21" t="str">
        <f t="shared" si="366"/>
        <v>買い物</v>
      </c>
      <c r="G194" s="26"/>
      <c r="H194" s="38">
        <v>40125.715266203704</v>
      </c>
      <c r="I194" s="38">
        <v>40125.727407407408</v>
      </c>
      <c r="J194" s="39"/>
      <c r="K194" s="28">
        <f t="shared" ref="K194" si="370">J191+J192+J193+J194</f>
        <v>6.9374999999126885E-2</v>
      </c>
      <c r="L194" s="37">
        <v>1049</v>
      </c>
      <c r="M194" s="40">
        <v>831.00937450709921</v>
      </c>
      <c r="N194" s="37">
        <v>35.461088439999997</v>
      </c>
      <c r="O194" s="37">
        <v>139.5329279</v>
      </c>
      <c r="P194" s="37">
        <v>112</v>
      </c>
      <c r="Q194" s="37" t="s">
        <v>838</v>
      </c>
      <c r="R194" s="37">
        <v>1005104</v>
      </c>
      <c r="S194" s="37" t="s">
        <v>392</v>
      </c>
      <c r="T194" s="37">
        <v>100510401</v>
      </c>
      <c r="U194" s="37" t="s">
        <v>595</v>
      </c>
      <c r="V194" s="37">
        <v>35.460535960000001</v>
      </c>
      <c r="W194" s="37">
        <v>139.54207959999999</v>
      </c>
      <c r="X194" s="37">
        <v>112</v>
      </c>
      <c r="Y194" s="37" t="s">
        <v>838</v>
      </c>
      <c r="Z194" s="37">
        <v>1005105</v>
      </c>
      <c r="AA194" s="37" t="s">
        <v>394</v>
      </c>
      <c r="AB194" s="37">
        <v>100510501</v>
      </c>
      <c r="AC194" s="37" t="s">
        <v>603</v>
      </c>
      <c r="AD194" s="37">
        <v>37</v>
      </c>
      <c r="AE194" s="37">
        <v>1</v>
      </c>
      <c r="AF194" s="37" t="s">
        <v>34</v>
      </c>
      <c r="AG194" s="37" t="s">
        <v>104</v>
      </c>
      <c r="AH194" s="37">
        <v>420</v>
      </c>
      <c r="AI194" s="37" t="s">
        <v>95</v>
      </c>
      <c r="AJ194" s="21" t="str">
        <f t="shared" si="256"/>
        <v>鉄道</v>
      </c>
      <c r="AK194" s="26"/>
      <c r="AL194" s="37">
        <v>18.5</v>
      </c>
      <c r="AM194" s="37">
        <v>1</v>
      </c>
      <c r="AN194" s="37">
        <v>1932</v>
      </c>
      <c r="AO194" s="37">
        <v>6.2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1</v>
      </c>
      <c r="BB194" s="37">
        <v>1481</v>
      </c>
      <c r="BC194" s="37">
        <v>7.4</v>
      </c>
      <c r="BD194" s="37">
        <v>1</v>
      </c>
      <c r="BE194" s="37">
        <v>1481</v>
      </c>
      <c r="BF194" s="37">
        <v>18.5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</row>
    <row r="195" spans="1:67" s="31" customFormat="1" ht="17" customHeight="1">
      <c r="A195" s="30">
        <v>256854</v>
      </c>
      <c r="B195" s="31" t="s">
        <v>81</v>
      </c>
      <c r="C195" s="31">
        <v>500</v>
      </c>
      <c r="D195" s="31" t="s">
        <v>33</v>
      </c>
      <c r="E195" s="16">
        <v>3</v>
      </c>
      <c r="F195" s="16"/>
      <c r="G195" s="16" t="str">
        <f t="shared" ref="G195:G197" si="371">D196</f>
        <v>買い物</v>
      </c>
      <c r="H195" s="32">
        <v>40132.719085648147</v>
      </c>
      <c r="I195" s="32">
        <v>40132.732118055559</v>
      </c>
      <c r="J195" s="33">
        <v>6.5856481451191939E-3</v>
      </c>
      <c r="K195" s="18">
        <f t="shared" ref="K195" si="372">J195+J196+J197+J198</f>
        <v>4.5509259252867196E-2</v>
      </c>
      <c r="L195" s="31">
        <v>1126</v>
      </c>
      <c r="M195" s="34">
        <v>757.8819494119964</v>
      </c>
      <c r="N195" s="31">
        <v>35.460766630000002</v>
      </c>
      <c r="O195" s="31">
        <v>139.5418651</v>
      </c>
      <c r="P195" s="31">
        <v>112</v>
      </c>
      <c r="Q195" s="31" t="s">
        <v>838</v>
      </c>
      <c r="R195" s="31">
        <v>1005105</v>
      </c>
      <c r="S195" s="31" t="s">
        <v>394</v>
      </c>
      <c r="T195" s="31">
        <v>100510501</v>
      </c>
      <c r="U195" s="31" t="s">
        <v>603</v>
      </c>
      <c r="V195" s="31">
        <v>35.4606754</v>
      </c>
      <c r="W195" s="31">
        <v>139.53349660000001</v>
      </c>
      <c r="X195" s="31">
        <v>112</v>
      </c>
      <c r="Y195" s="31" t="s">
        <v>838</v>
      </c>
      <c r="Z195" s="31">
        <v>1005104</v>
      </c>
      <c r="AA195" s="31" t="s">
        <v>392</v>
      </c>
      <c r="AB195" s="31">
        <v>100510401</v>
      </c>
      <c r="AC195" s="31" t="s">
        <v>595</v>
      </c>
      <c r="AD195" s="31">
        <v>37</v>
      </c>
      <c r="AE195" s="31">
        <v>1</v>
      </c>
      <c r="AF195" s="31" t="s">
        <v>34</v>
      </c>
      <c r="AG195" s="31" t="s">
        <v>104</v>
      </c>
      <c r="AH195" s="31">
        <v>420</v>
      </c>
      <c r="AI195" s="31" t="s">
        <v>95</v>
      </c>
      <c r="AJ195" s="16"/>
      <c r="AK195" s="16" t="str">
        <f t="shared" ref="AK195:AK197" si="373">AI196</f>
        <v>鉄道</v>
      </c>
      <c r="AL195" s="31">
        <v>15.9</v>
      </c>
      <c r="AM195" s="31">
        <v>1</v>
      </c>
      <c r="AN195" s="31">
        <v>1899</v>
      </c>
      <c r="AO195" s="31">
        <v>5.6</v>
      </c>
      <c r="AP195" s="31">
        <v>0</v>
      </c>
      <c r="AQ195" s="31">
        <v>0</v>
      </c>
      <c r="AR195" s="31">
        <v>0</v>
      </c>
      <c r="AS195" s="31">
        <v>0</v>
      </c>
      <c r="AT195" s="31">
        <v>0</v>
      </c>
      <c r="AU195" s="31">
        <v>0</v>
      </c>
      <c r="AV195" s="31">
        <v>0</v>
      </c>
      <c r="AW195" s="31">
        <v>0</v>
      </c>
      <c r="AX195" s="31">
        <v>0</v>
      </c>
      <c r="AY195" s="31">
        <v>0</v>
      </c>
      <c r="AZ195" s="31">
        <v>0</v>
      </c>
      <c r="BA195" s="31">
        <v>1</v>
      </c>
      <c r="BB195" s="31">
        <v>1256</v>
      </c>
      <c r="BC195" s="31">
        <v>6.3</v>
      </c>
      <c r="BD195" s="31">
        <v>1</v>
      </c>
      <c r="BE195" s="31">
        <v>1256</v>
      </c>
      <c r="BF195" s="31">
        <v>15.9</v>
      </c>
      <c r="BG195" s="31">
        <v>0</v>
      </c>
      <c r="BH195" s="31">
        <v>0</v>
      </c>
      <c r="BI195" s="31">
        <v>0</v>
      </c>
      <c r="BJ195" s="31">
        <v>0</v>
      </c>
      <c r="BK195" s="31">
        <v>0</v>
      </c>
      <c r="BL195" s="31">
        <v>0</v>
      </c>
      <c r="BM195" s="31">
        <v>0</v>
      </c>
      <c r="BN195" s="31">
        <v>0</v>
      </c>
      <c r="BO195" s="31">
        <v>0</v>
      </c>
    </row>
    <row r="196" spans="1:67" s="6" customFormat="1" ht="17" customHeight="1">
      <c r="A196" s="35">
        <v>256859</v>
      </c>
      <c r="B196" s="6" t="s">
        <v>81</v>
      </c>
      <c r="C196" s="6">
        <v>500</v>
      </c>
      <c r="D196" s="6" t="s">
        <v>33</v>
      </c>
      <c r="E196" s="21">
        <v>2</v>
      </c>
      <c r="F196" s="21" t="str">
        <f t="shared" ref="F196:F198" si="374">D195</f>
        <v>買い物</v>
      </c>
      <c r="G196" s="21" t="str">
        <f t="shared" si="371"/>
        <v>買い物</v>
      </c>
      <c r="H196" s="7">
        <v>40132.738703703704</v>
      </c>
      <c r="I196" s="7">
        <v>40132.758553240739</v>
      </c>
      <c r="J196" s="13">
        <v>1.8761574072414078E-2</v>
      </c>
      <c r="K196" s="23">
        <f t="shared" ref="K196" si="375">J195+J196+J197+J198</f>
        <v>4.5509259252867196E-2</v>
      </c>
      <c r="L196" s="6">
        <v>1715</v>
      </c>
      <c r="M196" s="10">
        <v>7732.6097424379013</v>
      </c>
      <c r="N196" s="6">
        <v>35.461844859999999</v>
      </c>
      <c r="O196" s="6">
        <v>139.5327777</v>
      </c>
      <c r="P196" s="6">
        <v>112</v>
      </c>
      <c r="Q196" s="6" t="s">
        <v>838</v>
      </c>
      <c r="R196" s="6">
        <v>1005104</v>
      </c>
      <c r="S196" s="6" t="s">
        <v>392</v>
      </c>
      <c r="T196" s="6">
        <v>100510401</v>
      </c>
      <c r="U196" s="6" t="s">
        <v>595</v>
      </c>
      <c r="V196" s="6">
        <v>35.463035720000001</v>
      </c>
      <c r="W196" s="6">
        <v>139.61815780000001</v>
      </c>
      <c r="X196" s="6">
        <v>103</v>
      </c>
      <c r="Y196" s="6" t="s">
        <v>843</v>
      </c>
      <c r="Z196" s="6">
        <v>1002006</v>
      </c>
      <c r="AA196" s="6" t="s">
        <v>386</v>
      </c>
      <c r="AB196" s="6">
        <v>100200602</v>
      </c>
      <c r="AC196" s="6" t="s">
        <v>593</v>
      </c>
      <c r="AD196" s="6">
        <v>37</v>
      </c>
      <c r="AE196" s="6">
        <v>1</v>
      </c>
      <c r="AF196" s="6" t="s">
        <v>34</v>
      </c>
      <c r="AG196" s="6" t="s">
        <v>104</v>
      </c>
      <c r="AH196" s="6">
        <v>200</v>
      </c>
      <c r="AI196" s="6" t="s">
        <v>94</v>
      </c>
      <c r="AJ196" s="21" t="str">
        <f t="shared" ref="AJ196" si="376">AI195</f>
        <v>徒歩</v>
      </c>
      <c r="AK196" s="21" t="str">
        <f t="shared" si="373"/>
        <v>鉄道</v>
      </c>
      <c r="AL196" s="6">
        <v>23.4</v>
      </c>
      <c r="AM196" s="6">
        <v>1</v>
      </c>
      <c r="AN196" s="6">
        <v>10333</v>
      </c>
      <c r="AO196" s="6">
        <v>24.9</v>
      </c>
      <c r="AP196" s="6">
        <v>1</v>
      </c>
      <c r="AQ196" s="6">
        <v>14</v>
      </c>
      <c r="AR196" s="6">
        <v>190</v>
      </c>
      <c r="AS196" s="6" t="s">
        <v>143</v>
      </c>
      <c r="AT196" s="6" t="s">
        <v>127</v>
      </c>
      <c r="AU196" s="6">
        <v>0</v>
      </c>
      <c r="AV196" s="6">
        <v>198</v>
      </c>
      <c r="AW196" s="6">
        <v>2.7</v>
      </c>
      <c r="AX196" s="6">
        <v>556</v>
      </c>
      <c r="AY196" s="6">
        <v>6.7</v>
      </c>
      <c r="AZ196" s="6">
        <v>23.4</v>
      </c>
      <c r="BA196" s="6">
        <v>1</v>
      </c>
      <c r="BB196" s="6">
        <v>8990</v>
      </c>
      <c r="BC196" s="6">
        <v>45</v>
      </c>
      <c r="BD196" s="6">
        <v>1</v>
      </c>
      <c r="BE196" s="6">
        <v>8990</v>
      </c>
      <c r="BF196" s="6">
        <v>110.5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</row>
    <row r="197" spans="1:67" s="6" customFormat="1" ht="17" customHeight="1">
      <c r="A197" s="35">
        <v>256864</v>
      </c>
      <c r="B197" s="6" t="s">
        <v>81</v>
      </c>
      <c r="C197" s="6">
        <v>500</v>
      </c>
      <c r="D197" s="6" t="s">
        <v>33</v>
      </c>
      <c r="E197" s="21">
        <v>1</v>
      </c>
      <c r="F197" s="21" t="str">
        <f t="shared" si="374"/>
        <v>買い物</v>
      </c>
      <c r="G197" s="21" t="str">
        <f t="shared" si="371"/>
        <v>帰宅</v>
      </c>
      <c r="H197" s="7">
        <v>40132.777314814812</v>
      </c>
      <c r="I197" s="7">
        <v>40132.790370370371</v>
      </c>
      <c r="J197" s="13">
        <v>2.0162037035333924E-2</v>
      </c>
      <c r="K197" s="23">
        <f t="shared" ref="K197" si="377">J195+J196+J197+J198</f>
        <v>4.5509259252867196E-2</v>
      </c>
      <c r="L197" s="6">
        <v>1128</v>
      </c>
      <c r="M197" s="10">
        <v>7703.8035950631465</v>
      </c>
      <c r="N197" s="6">
        <v>35.4613996</v>
      </c>
      <c r="O197" s="6">
        <v>139.6180076</v>
      </c>
      <c r="P197" s="6">
        <v>103</v>
      </c>
      <c r="Q197" s="6" t="s">
        <v>843</v>
      </c>
      <c r="R197" s="6">
        <v>1002005</v>
      </c>
      <c r="S197" s="6" t="s">
        <v>393</v>
      </c>
      <c r="T197" s="6">
        <v>100200503</v>
      </c>
      <c r="U197" s="6" t="s">
        <v>602</v>
      </c>
      <c r="V197" s="6">
        <v>35.46330931</v>
      </c>
      <c r="W197" s="6">
        <v>139.53296549999999</v>
      </c>
      <c r="X197" s="6">
        <v>112</v>
      </c>
      <c r="Y197" s="6" t="s">
        <v>838</v>
      </c>
      <c r="Z197" s="6">
        <v>1005104</v>
      </c>
      <c r="AA197" s="6" t="s">
        <v>392</v>
      </c>
      <c r="AB197" s="6">
        <v>100510401</v>
      </c>
      <c r="AC197" s="6" t="s">
        <v>595</v>
      </c>
      <c r="AD197" s="6">
        <v>37</v>
      </c>
      <c r="AE197" s="6">
        <v>1</v>
      </c>
      <c r="AF197" s="6" t="s">
        <v>34</v>
      </c>
      <c r="AG197" s="6" t="s">
        <v>104</v>
      </c>
      <c r="AH197" s="6">
        <v>200</v>
      </c>
      <c r="AI197" s="6" t="s">
        <v>94</v>
      </c>
      <c r="AJ197" s="21" t="str">
        <f t="shared" si="256"/>
        <v>鉄道</v>
      </c>
      <c r="AK197" s="21" t="str">
        <f t="shared" si="373"/>
        <v>徒歩</v>
      </c>
      <c r="AL197" s="6">
        <v>25.599999999999998</v>
      </c>
      <c r="AM197" s="6">
        <v>1</v>
      </c>
      <c r="AN197" s="6">
        <v>9990</v>
      </c>
      <c r="AO197" s="6">
        <v>21.6</v>
      </c>
      <c r="AP197" s="6">
        <v>1</v>
      </c>
      <c r="AQ197" s="6">
        <v>18</v>
      </c>
      <c r="AR197" s="6">
        <v>190</v>
      </c>
      <c r="AS197" s="6" t="s">
        <v>114</v>
      </c>
      <c r="AT197" s="6" t="s">
        <v>143</v>
      </c>
      <c r="AU197" s="6">
        <v>0</v>
      </c>
      <c r="AV197" s="6">
        <v>359</v>
      </c>
      <c r="AW197" s="6">
        <v>4.4000000000000004</v>
      </c>
      <c r="AX197" s="6">
        <v>263</v>
      </c>
      <c r="AY197" s="6">
        <v>3.2</v>
      </c>
      <c r="AZ197" s="6">
        <v>25.599999999999998</v>
      </c>
      <c r="BA197" s="6">
        <v>1</v>
      </c>
      <c r="BB197" s="6">
        <v>8830</v>
      </c>
      <c r="BC197" s="6">
        <v>44.2</v>
      </c>
      <c r="BD197" s="6">
        <v>1</v>
      </c>
      <c r="BE197" s="6">
        <v>8830</v>
      </c>
      <c r="BF197" s="6">
        <v>110.6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</row>
    <row r="198" spans="1:67" s="37" customFormat="1" ht="17" customHeight="1">
      <c r="A198" s="36">
        <v>256868</v>
      </c>
      <c r="B198" s="37" t="s">
        <v>81</v>
      </c>
      <c r="C198" s="37">
        <v>200</v>
      </c>
      <c r="D198" s="37" t="s">
        <v>85</v>
      </c>
      <c r="E198" s="26">
        <v>0</v>
      </c>
      <c r="F198" s="21" t="str">
        <f t="shared" si="374"/>
        <v>買い物</v>
      </c>
      <c r="G198" s="26"/>
      <c r="H198" s="38">
        <v>40132.810532407406</v>
      </c>
      <c r="I198" s="38">
        <v>40132.821944444448</v>
      </c>
      <c r="J198" s="39"/>
      <c r="K198" s="28">
        <f t="shared" ref="K198" si="378">J195+J196+J197+J198</f>
        <v>4.5509259252867196E-2</v>
      </c>
      <c r="L198" s="37">
        <v>986</v>
      </c>
      <c r="M198" s="40">
        <v>841.68999162107218</v>
      </c>
      <c r="N198" s="37">
        <v>35.461265519999998</v>
      </c>
      <c r="O198" s="37">
        <v>139.53288499999999</v>
      </c>
      <c r="P198" s="37">
        <v>112</v>
      </c>
      <c r="Q198" s="37" t="s">
        <v>838</v>
      </c>
      <c r="R198" s="37">
        <v>1005104</v>
      </c>
      <c r="S198" s="37" t="s">
        <v>392</v>
      </c>
      <c r="T198" s="37">
        <v>100510401</v>
      </c>
      <c r="U198" s="37" t="s">
        <v>595</v>
      </c>
      <c r="V198" s="37">
        <v>35.4620648</v>
      </c>
      <c r="W198" s="37">
        <v>139.5421279</v>
      </c>
      <c r="X198" s="37">
        <v>112</v>
      </c>
      <c r="Y198" s="37" t="s">
        <v>838</v>
      </c>
      <c r="Z198" s="37">
        <v>1005105</v>
      </c>
      <c r="AA198" s="37" t="s">
        <v>394</v>
      </c>
      <c r="AB198" s="37">
        <v>100510501</v>
      </c>
      <c r="AC198" s="37" t="s">
        <v>603</v>
      </c>
      <c r="AD198" s="37">
        <v>37</v>
      </c>
      <c r="AE198" s="37">
        <v>1</v>
      </c>
      <c r="AF198" s="37" t="s">
        <v>34</v>
      </c>
      <c r="AG198" s="37" t="s">
        <v>104</v>
      </c>
      <c r="AH198" s="37">
        <v>420</v>
      </c>
      <c r="AI198" s="37" t="s">
        <v>95</v>
      </c>
      <c r="AJ198" s="21" t="str">
        <f t="shared" si="256"/>
        <v>鉄道</v>
      </c>
      <c r="AK198" s="26"/>
      <c r="AL198" s="37">
        <v>17.600000000000001</v>
      </c>
      <c r="AM198" s="37">
        <v>1</v>
      </c>
      <c r="AN198" s="37">
        <v>1443</v>
      </c>
      <c r="AO198" s="37">
        <v>5.7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1</v>
      </c>
      <c r="BB198" s="37">
        <v>1444</v>
      </c>
      <c r="BC198" s="37">
        <v>7.2</v>
      </c>
      <c r="BD198" s="37">
        <v>1</v>
      </c>
      <c r="BE198" s="37">
        <v>1444</v>
      </c>
      <c r="BF198" s="37">
        <v>17.600000000000001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</row>
    <row r="199" spans="1:67" s="31" customFormat="1" ht="17" customHeight="1">
      <c r="A199" s="30">
        <v>257545</v>
      </c>
      <c r="B199" s="31" t="s">
        <v>81</v>
      </c>
      <c r="C199" s="31">
        <v>500</v>
      </c>
      <c r="D199" s="31" t="s">
        <v>33</v>
      </c>
      <c r="E199" s="16">
        <v>3</v>
      </c>
      <c r="F199" s="16"/>
      <c r="G199" s="16" t="str">
        <f t="shared" ref="G199:G201" si="379">D200</f>
        <v>買い物</v>
      </c>
      <c r="H199" s="32">
        <v>40139.389803240738</v>
      </c>
      <c r="I199" s="32">
        <v>40139.510138888887</v>
      </c>
      <c r="J199" s="33">
        <v>0.12434027777635492</v>
      </c>
      <c r="K199" s="18">
        <f t="shared" ref="K199" si="380">J199+J200+J201+J202</f>
        <v>0.14739583332993789</v>
      </c>
      <c r="L199" s="31">
        <v>10397</v>
      </c>
      <c r="M199" s="34">
        <v>22672.891855796282</v>
      </c>
      <c r="N199" s="31">
        <v>35.460868519999998</v>
      </c>
      <c r="O199" s="31">
        <v>139.5419455</v>
      </c>
      <c r="P199" s="31">
        <v>112</v>
      </c>
      <c r="Q199" s="31" t="s">
        <v>838</v>
      </c>
      <c r="R199" s="31">
        <v>1005105</v>
      </c>
      <c r="S199" s="31" t="s">
        <v>394</v>
      </c>
      <c r="T199" s="31">
        <v>100510501</v>
      </c>
      <c r="U199" s="31" t="s">
        <v>603</v>
      </c>
      <c r="V199" s="31">
        <v>35.616436649999997</v>
      </c>
      <c r="W199" s="31">
        <v>139.37989719999999</v>
      </c>
      <c r="AD199" s="31">
        <v>37</v>
      </c>
      <c r="AE199" s="31">
        <v>1</v>
      </c>
      <c r="AF199" s="31" t="s">
        <v>34</v>
      </c>
      <c r="AG199" s="31" t="s">
        <v>104</v>
      </c>
      <c r="AH199" s="31">
        <v>200</v>
      </c>
      <c r="AI199" s="31" t="s">
        <v>94</v>
      </c>
      <c r="AJ199" s="16"/>
      <c r="AK199" s="16" t="str">
        <f t="shared" ref="AK199:AK201" si="381">AI200</f>
        <v>鉄道</v>
      </c>
      <c r="AL199" s="31">
        <v>81.8</v>
      </c>
      <c r="AM199" s="31">
        <v>1</v>
      </c>
      <c r="AN199" s="31">
        <v>27472</v>
      </c>
      <c r="AO199" s="31">
        <v>53.6</v>
      </c>
      <c r="AP199" s="31">
        <v>1</v>
      </c>
      <c r="AQ199" s="31">
        <v>60</v>
      </c>
      <c r="AR199" s="31">
        <v>660</v>
      </c>
      <c r="AS199" s="31" t="s">
        <v>143</v>
      </c>
      <c r="AT199" s="31" t="s">
        <v>303</v>
      </c>
      <c r="AU199" s="31">
        <v>4</v>
      </c>
      <c r="AV199" s="31">
        <v>1225</v>
      </c>
      <c r="AW199" s="31">
        <v>16</v>
      </c>
      <c r="AX199" s="31">
        <v>463</v>
      </c>
      <c r="AY199" s="31">
        <v>5.8</v>
      </c>
      <c r="AZ199" s="31">
        <v>81.8</v>
      </c>
      <c r="BA199" s="31">
        <v>1</v>
      </c>
      <c r="BB199" s="31">
        <v>25023</v>
      </c>
      <c r="BC199" s="31">
        <v>125.1</v>
      </c>
      <c r="BD199" s="31">
        <v>1</v>
      </c>
      <c r="BE199" s="31">
        <v>25023</v>
      </c>
      <c r="BF199" s="31">
        <v>314.2</v>
      </c>
      <c r="BG199" s="31">
        <v>0</v>
      </c>
      <c r="BH199" s="31">
        <v>0</v>
      </c>
      <c r="BI199" s="31">
        <v>0</v>
      </c>
      <c r="BJ199" s="31">
        <v>0</v>
      </c>
      <c r="BK199" s="31">
        <v>0</v>
      </c>
      <c r="BL199" s="31">
        <v>0</v>
      </c>
      <c r="BM199" s="31">
        <v>0</v>
      </c>
      <c r="BN199" s="31">
        <v>0</v>
      </c>
      <c r="BO199" s="31">
        <v>0</v>
      </c>
    </row>
    <row r="200" spans="1:67" s="6" customFormat="1" ht="17" customHeight="1">
      <c r="A200" s="35">
        <v>257572</v>
      </c>
      <c r="B200" s="6" t="s">
        <v>81</v>
      </c>
      <c r="C200" s="6">
        <v>500</v>
      </c>
      <c r="D200" s="6" t="s">
        <v>33</v>
      </c>
      <c r="E200" s="21">
        <v>2</v>
      </c>
      <c r="F200" s="21" t="str">
        <f t="shared" ref="F200:F202" si="382">D199</f>
        <v>買い物</v>
      </c>
      <c r="G200" s="21" t="str">
        <f t="shared" si="379"/>
        <v>買い物</v>
      </c>
      <c r="H200" s="7">
        <v>40139.634479166663</v>
      </c>
      <c r="I200" s="7">
        <v>40139.757627314815</v>
      </c>
      <c r="J200" s="13">
        <v>1.2777777774317656E-2</v>
      </c>
      <c r="K200" s="23">
        <f t="shared" ref="K200" si="383">J199+J200+J201+J202</f>
        <v>0.14739583332993789</v>
      </c>
      <c r="L200" s="6">
        <v>10640</v>
      </c>
      <c r="M200" s="10">
        <v>27712.710047626897</v>
      </c>
      <c r="N200" s="6">
        <v>35.614408910000002</v>
      </c>
      <c r="O200" s="6">
        <v>139.3767268</v>
      </c>
      <c r="V200" s="6">
        <v>35.464864990000002</v>
      </c>
      <c r="W200" s="6">
        <v>139.62180559999999</v>
      </c>
      <c r="X200" s="6">
        <v>103</v>
      </c>
      <c r="Y200" s="6" t="s">
        <v>843</v>
      </c>
      <c r="Z200" s="6">
        <v>1002001</v>
      </c>
      <c r="AA200" s="6" t="s">
        <v>387</v>
      </c>
      <c r="AB200" s="6">
        <v>100200102</v>
      </c>
      <c r="AC200" s="6" t="s">
        <v>587</v>
      </c>
      <c r="AD200" s="6">
        <v>37</v>
      </c>
      <c r="AE200" s="6">
        <v>1</v>
      </c>
      <c r="AF200" s="6" t="s">
        <v>34</v>
      </c>
      <c r="AG200" s="6" t="s">
        <v>104</v>
      </c>
      <c r="AH200" s="6">
        <v>200</v>
      </c>
      <c r="AI200" s="6" t="s">
        <v>94</v>
      </c>
      <c r="AJ200" s="21" t="str">
        <f t="shared" ref="AJ200:AJ210" si="384">AI199</f>
        <v>鉄道</v>
      </c>
      <c r="AK200" s="21" t="str">
        <f t="shared" si="381"/>
        <v>鉄道</v>
      </c>
      <c r="AL200" s="6">
        <v>58.900000000000006</v>
      </c>
      <c r="AM200" s="6">
        <v>1</v>
      </c>
      <c r="AN200" s="6">
        <v>35777</v>
      </c>
      <c r="AO200" s="6">
        <v>65.599999999999994</v>
      </c>
      <c r="AP200" s="6">
        <v>1</v>
      </c>
      <c r="AQ200" s="6">
        <v>50</v>
      </c>
      <c r="AR200" s="6">
        <v>760</v>
      </c>
      <c r="AS200" s="6" t="s">
        <v>303</v>
      </c>
      <c r="AT200" s="6" t="s">
        <v>127</v>
      </c>
      <c r="AU200" s="6">
        <v>1</v>
      </c>
      <c r="AV200" s="6">
        <v>432</v>
      </c>
      <c r="AW200" s="6">
        <v>5.2</v>
      </c>
      <c r="AX200" s="6">
        <v>309</v>
      </c>
      <c r="AY200" s="6">
        <v>3.7</v>
      </c>
      <c r="AZ200" s="6">
        <v>58.900000000000006</v>
      </c>
      <c r="BA200" s="6">
        <v>1</v>
      </c>
      <c r="BB200" s="6">
        <v>32294</v>
      </c>
      <c r="BC200" s="6">
        <v>161.5</v>
      </c>
      <c r="BD200" s="6">
        <v>1</v>
      </c>
      <c r="BE200" s="6">
        <v>32294</v>
      </c>
      <c r="BF200" s="6">
        <v>397.7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</row>
    <row r="201" spans="1:67" s="6" customFormat="1" ht="17" customHeight="1">
      <c r="A201" s="35">
        <v>257588</v>
      </c>
      <c r="B201" s="6" t="s">
        <v>81</v>
      </c>
      <c r="C201" s="6">
        <v>500</v>
      </c>
      <c r="D201" s="6" t="s">
        <v>33</v>
      </c>
      <c r="E201" s="21">
        <v>1</v>
      </c>
      <c r="F201" s="21" t="str">
        <f t="shared" si="382"/>
        <v>買い物</v>
      </c>
      <c r="G201" s="21" t="str">
        <f t="shared" si="379"/>
        <v>帰宅</v>
      </c>
      <c r="H201" s="7">
        <v>40139.770405092589</v>
      </c>
      <c r="I201" s="7">
        <v>40139.78638888889</v>
      </c>
      <c r="J201" s="13">
        <v>1.0277777779265307E-2</v>
      </c>
      <c r="K201" s="23">
        <f t="shared" ref="K201" si="385">J199+J200+J201+J202</f>
        <v>0.14739583332993789</v>
      </c>
      <c r="L201" s="6">
        <v>1381</v>
      </c>
      <c r="M201" s="10">
        <v>7872.6830081018206</v>
      </c>
      <c r="N201" s="6">
        <v>35.466114910000002</v>
      </c>
      <c r="O201" s="6">
        <v>139.61932719999999</v>
      </c>
      <c r="P201" s="6">
        <v>103</v>
      </c>
      <c r="Q201" s="6" t="s">
        <v>843</v>
      </c>
      <c r="R201" s="6">
        <v>1002006</v>
      </c>
      <c r="S201" s="6" t="s">
        <v>386</v>
      </c>
      <c r="T201" s="6">
        <v>100200603</v>
      </c>
      <c r="U201" s="6" t="s">
        <v>581</v>
      </c>
      <c r="V201" s="6">
        <v>35.463057220000003</v>
      </c>
      <c r="W201" s="6">
        <v>139.5324665</v>
      </c>
      <c r="X201" s="6">
        <v>112</v>
      </c>
      <c r="Y201" s="6" t="s">
        <v>838</v>
      </c>
      <c r="Z201" s="6">
        <v>1005104</v>
      </c>
      <c r="AA201" s="6" t="s">
        <v>392</v>
      </c>
      <c r="AB201" s="6">
        <v>100510401</v>
      </c>
      <c r="AC201" s="6" t="s">
        <v>595</v>
      </c>
      <c r="AD201" s="6">
        <v>37</v>
      </c>
      <c r="AE201" s="6">
        <v>1</v>
      </c>
      <c r="AF201" s="6" t="s">
        <v>34</v>
      </c>
      <c r="AG201" s="6" t="s">
        <v>104</v>
      </c>
      <c r="AH201" s="6">
        <v>200</v>
      </c>
      <c r="AI201" s="6" t="s">
        <v>94</v>
      </c>
      <c r="AJ201" s="21" t="str">
        <f t="shared" si="384"/>
        <v>鉄道</v>
      </c>
      <c r="AK201" s="21" t="str">
        <f t="shared" si="381"/>
        <v>徒歩</v>
      </c>
      <c r="AL201" s="6">
        <v>16.2</v>
      </c>
      <c r="AM201" s="6">
        <v>1</v>
      </c>
      <c r="AN201" s="6">
        <v>10533</v>
      </c>
      <c r="AO201" s="6">
        <v>23.2</v>
      </c>
      <c r="AP201" s="6">
        <v>1</v>
      </c>
      <c r="AQ201" s="6">
        <v>12</v>
      </c>
      <c r="AR201" s="6">
        <v>190</v>
      </c>
      <c r="AS201" s="6" t="s">
        <v>127</v>
      </c>
      <c r="AT201" s="6" t="s">
        <v>143</v>
      </c>
      <c r="AU201" s="6">
        <v>0</v>
      </c>
      <c r="AV201" s="6">
        <v>316</v>
      </c>
      <c r="AW201" s="6">
        <v>3.8</v>
      </c>
      <c r="AX201" s="6">
        <v>33</v>
      </c>
      <c r="AY201" s="6">
        <v>0.4</v>
      </c>
      <c r="AZ201" s="6">
        <v>16.2</v>
      </c>
      <c r="BA201" s="6">
        <v>1</v>
      </c>
      <c r="BB201" s="6">
        <v>9302</v>
      </c>
      <c r="BC201" s="6">
        <v>46.5</v>
      </c>
      <c r="BD201" s="6">
        <v>1</v>
      </c>
      <c r="BE201" s="6">
        <v>9302</v>
      </c>
      <c r="BF201" s="6">
        <v>116.2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</row>
    <row r="202" spans="1:67" s="37" customFormat="1" ht="17" customHeight="1">
      <c r="A202" s="36">
        <v>257591</v>
      </c>
      <c r="B202" s="37" t="s">
        <v>81</v>
      </c>
      <c r="C202" s="37">
        <v>200</v>
      </c>
      <c r="D202" s="37" t="s">
        <v>85</v>
      </c>
      <c r="E202" s="26">
        <v>0</v>
      </c>
      <c r="F202" s="21" t="str">
        <f t="shared" si="382"/>
        <v>買い物</v>
      </c>
      <c r="G202" s="26"/>
      <c r="H202" s="38">
        <v>40139.796666666669</v>
      </c>
      <c r="I202" s="38">
        <v>40139.807662037034</v>
      </c>
      <c r="J202" s="39"/>
      <c r="K202" s="28">
        <f t="shared" ref="K202" si="386">J199+J200+J201+J202</f>
        <v>0.14739583332993789</v>
      </c>
      <c r="L202" s="37">
        <v>950</v>
      </c>
      <c r="M202" s="40">
        <v>963.48332521674024</v>
      </c>
      <c r="N202" s="37">
        <v>35.464548460000003</v>
      </c>
      <c r="O202" s="37">
        <v>139.5321984</v>
      </c>
      <c r="P202" s="37">
        <v>112</v>
      </c>
      <c r="Q202" s="37" t="s">
        <v>838</v>
      </c>
      <c r="R202" s="37">
        <v>1005118</v>
      </c>
      <c r="S202" s="37" t="s">
        <v>143</v>
      </c>
      <c r="T202" s="37">
        <v>100511802</v>
      </c>
      <c r="U202" s="37" t="s">
        <v>583</v>
      </c>
      <c r="V202" s="37">
        <v>35.460927519999998</v>
      </c>
      <c r="W202" s="37">
        <v>139.5418651</v>
      </c>
      <c r="X202" s="37">
        <v>112</v>
      </c>
      <c r="Y202" s="37" t="s">
        <v>838</v>
      </c>
      <c r="Z202" s="37">
        <v>1005105</v>
      </c>
      <c r="AA202" s="37" t="s">
        <v>394</v>
      </c>
      <c r="AB202" s="37">
        <v>100510501</v>
      </c>
      <c r="AC202" s="37" t="s">
        <v>603</v>
      </c>
      <c r="AD202" s="37">
        <v>37</v>
      </c>
      <c r="AE202" s="37">
        <v>1</v>
      </c>
      <c r="AF202" s="37" t="s">
        <v>34</v>
      </c>
      <c r="AG202" s="37" t="s">
        <v>104</v>
      </c>
      <c r="AH202" s="37">
        <v>420</v>
      </c>
      <c r="AI202" s="37" t="s">
        <v>95</v>
      </c>
      <c r="AJ202" s="21" t="str">
        <f t="shared" si="384"/>
        <v>鉄道</v>
      </c>
      <c r="AK202" s="26"/>
      <c r="AL202" s="37">
        <v>16.100000000000001</v>
      </c>
      <c r="AM202" s="37">
        <v>1</v>
      </c>
      <c r="AN202" s="37">
        <v>2053</v>
      </c>
      <c r="AO202" s="37">
        <v>5.8</v>
      </c>
      <c r="AP202" s="37">
        <v>0</v>
      </c>
      <c r="AQ202" s="37">
        <v>0</v>
      </c>
      <c r="AR202" s="37">
        <v>0</v>
      </c>
      <c r="AS202" s="37">
        <v>0</v>
      </c>
      <c r="AT202" s="37">
        <v>0</v>
      </c>
      <c r="AU202" s="37">
        <v>0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1</v>
      </c>
      <c r="BB202" s="37">
        <v>1292</v>
      </c>
      <c r="BC202" s="37">
        <v>6.5</v>
      </c>
      <c r="BD202" s="37">
        <v>1</v>
      </c>
      <c r="BE202" s="37">
        <v>1292</v>
      </c>
      <c r="BF202" s="37">
        <v>16.100000000000001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0</v>
      </c>
      <c r="BM202" s="37">
        <v>0</v>
      </c>
      <c r="BN202" s="37">
        <v>0</v>
      </c>
      <c r="BO202" s="37">
        <v>0</v>
      </c>
    </row>
    <row r="203" spans="1:67" s="31" customFormat="1" ht="17" customHeight="1">
      <c r="A203" s="30">
        <v>255505</v>
      </c>
      <c r="B203" s="31" t="s">
        <v>82</v>
      </c>
      <c r="C203" s="31">
        <v>999</v>
      </c>
      <c r="D203" s="31" t="s">
        <v>84</v>
      </c>
      <c r="E203" s="16">
        <v>3</v>
      </c>
      <c r="F203" s="16"/>
      <c r="G203" s="16" t="str">
        <f t="shared" ref="G203:G205" si="387">D204</f>
        <v>買い物</v>
      </c>
      <c r="H203" s="32">
        <v>40117.52547453704</v>
      </c>
      <c r="I203" s="32">
        <v>40117.568564814814</v>
      </c>
      <c r="J203" s="33">
        <v>7.9618055555329192E-2</v>
      </c>
      <c r="K203" s="18">
        <f t="shared" ref="K203" si="388">J203+J204+J205+J206</f>
        <v>0.14766203703766223</v>
      </c>
      <c r="L203" s="31">
        <v>3723</v>
      </c>
      <c r="M203" s="34">
        <v>3973.7053430107089</v>
      </c>
      <c r="N203" s="31">
        <v>35.430479079999998</v>
      </c>
      <c r="O203" s="31">
        <v>139.6624893</v>
      </c>
      <c r="P203" s="31">
        <v>104</v>
      </c>
      <c r="Q203" s="31" t="s">
        <v>844</v>
      </c>
      <c r="R203" s="31">
        <v>1003010</v>
      </c>
      <c r="S203" s="31" t="s">
        <v>422</v>
      </c>
      <c r="T203" s="31">
        <v>100301003</v>
      </c>
      <c r="U203" s="31" t="s">
        <v>701</v>
      </c>
      <c r="V203" s="31">
        <v>35.454935499999998</v>
      </c>
      <c r="W203" s="31">
        <v>139.63049599999999</v>
      </c>
      <c r="X203" s="31">
        <v>103</v>
      </c>
      <c r="Y203" s="31" t="s">
        <v>843</v>
      </c>
      <c r="Z203" s="31">
        <v>1002002</v>
      </c>
      <c r="AA203" s="31" t="s">
        <v>136</v>
      </c>
      <c r="AB203" s="31">
        <v>100200205</v>
      </c>
      <c r="AC203" s="31" t="s">
        <v>616</v>
      </c>
      <c r="AD203" s="31">
        <v>50</v>
      </c>
      <c r="AE203" s="31">
        <v>2</v>
      </c>
      <c r="AF203" s="31" t="s">
        <v>97</v>
      </c>
      <c r="AG203" s="31" t="s">
        <v>35</v>
      </c>
      <c r="AH203" s="31">
        <v>410</v>
      </c>
      <c r="AI203" s="31" t="s">
        <v>43</v>
      </c>
      <c r="AJ203" s="16"/>
      <c r="AK203" s="16" t="str">
        <f t="shared" ref="AK203:AK205" si="389">AI204</f>
        <v>自転車</v>
      </c>
      <c r="AL203" s="31">
        <v>22</v>
      </c>
      <c r="AM203" s="31">
        <v>1</v>
      </c>
      <c r="AN203" s="31">
        <v>5344</v>
      </c>
      <c r="AO203" s="31">
        <v>15.9</v>
      </c>
      <c r="AP203" s="31">
        <v>1</v>
      </c>
      <c r="AQ203" s="31">
        <v>23</v>
      </c>
      <c r="AR203" s="31">
        <v>590</v>
      </c>
      <c r="AS203" s="31" t="s">
        <v>36</v>
      </c>
      <c r="AT203" s="31" t="s">
        <v>138</v>
      </c>
      <c r="AU203" s="31">
        <v>2</v>
      </c>
      <c r="AV203" s="31">
        <v>2068</v>
      </c>
      <c r="AW203" s="31">
        <v>25.8</v>
      </c>
      <c r="AX203" s="31">
        <v>1126</v>
      </c>
      <c r="AY203" s="31">
        <v>13.5</v>
      </c>
      <c r="AZ203" s="31">
        <v>62.3</v>
      </c>
      <c r="BA203" s="31">
        <v>1</v>
      </c>
      <c r="BB203" s="31">
        <v>4397</v>
      </c>
      <c r="BC203" s="31">
        <v>22</v>
      </c>
      <c r="BD203" s="31">
        <v>1</v>
      </c>
      <c r="BE203" s="31">
        <v>4397</v>
      </c>
      <c r="BF203" s="31">
        <v>53.5</v>
      </c>
      <c r="BG203" s="31">
        <v>1</v>
      </c>
      <c r="BH203" s="31">
        <v>4.22</v>
      </c>
      <c r="BI203" s="31">
        <v>19</v>
      </c>
      <c r="BJ203" s="31">
        <v>210</v>
      </c>
      <c r="BK203" s="31">
        <v>371</v>
      </c>
      <c r="BL203" s="31">
        <v>5.6</v>
      </c>
      <c r="BM203" s="31">
        <v>252</v>
      </c>
      <c r="BN203" s="31">
        <v>3.8</v>
      </c>
      <c r="BO203" s="31">
        <v>28.400000000000002</v>
      </c>
    </row>
    <row r="204" spans="1:67" s="6" customFormat="1" ht="17" customHeight="1">
      <c r="A204" s="35">
        <v>255528</v>
      </c>
      <c r="B204" s="6" t="s">
        <v>82</v>
      </c>
      <c r="C204" s="6">
        <v>500</v>
      </c>
      <c r="D204" s="6" t="s">
        <v>33</v>
      </c>
      <c r="E204" s="21">
        <v>2</v>
      </c>
      <c r="F204" s="21" t="str">
        <f t="shared" ref="F204:F206" si="390">D203</f>
        <v>その他</v>
      </c>
      <c r="G204" s="21" t="str">
        <f t="shared" si="387"/>
        <v>買い物</v>
      </c>
      <c r="H204" s="7">
        <v>40117.648182870369</v>
      </c>
      <c r="I204" s="7">
        <v>40117.66337962963</v>
      </c>
      <c r="J204" s="13">
        <v>3.1099537038244307E-2</v>
      </c>
      <c r="K204" s="23">
        <f t="shared" ref="K204" si="391">J203+J204+J205+J206</f>
        <v>0.14766203703766223</v>
      </c>
      <c r="L204" s="6">
        <v>1313</v>
      </c>
      <c r="M204" s="10">
        <v>707.79866677097152</v>
      </c>
      <c r="N204" s="6">
        <v>35.455327060000002</v>
      </c>
      <c r="O204" s="6">
        <v>139.63036719999999</v>
      </c>
      <c r="P204" s="6">
        <v>103</v>
      </c>
      <c r="Q204" s="6" t="s">
        <v>843</v>
      </c>
      <c r="R204" s="6">
        <v>1002002</v>
      </c>
      <c r="S204" s="6" t="s">
        <v>136</v>
      </c>
      <c r="T204" s="6">
        <v>100200205</v>
      </c>
      <c r="U204" s="6" t="s">
        <v>616</v>
      </c>
      <c r="V204" s="6">
        <v>35.460326739999999</v>
      </c>
      <c r="W204" s="6">
        <v>139.6255285</v>
      </c>
      <c r="X204" s="6">
        <v>103</v>
      </c>
      <c r="Y204" s="6" t="s">
        <v>843</v>
      </c>
      <c r="Z204" s="6">
        <v>1002001</v>
      </c>
      <c r="AA204" s="6" t="s">
        <v>387</v>
      </c>
      <c r="AB204" s="6">
        <v>100200103</v>
      </c>
      <c r="AC204" s="6" t="s">
        <v>599</v>
      </c>
      <c r="AD204" s="6">
        <v>50</v>
      </c>
      <c r="AE204" s="6">
        <v>2</v>
      </c>
      <c r="AF204" s="6" t="s">
        <v>97</v>
      </c>
      <c r="AG204" s="6" t="s">
        <v>35</v>
      </c>
      <c r="AH204" s="6">
        <v>410</v>
      </c>
      <c r="AI204" s="6" t="s">
        <v>43</v>
      </c>
      <c r="AJ204" s="21" t="str">
        <f t="shared" ref="AJ204" si="392">AI203</f>
        <v>自転車</v>
      </c>
      <c r="AK204" s="21" t="str">
        <f t="shared" si="389"/>
        <v>自転車</v>
      </c>
      <c r="AL204" s="6">
        <v>4.0999999999999996</v>
      </c>
      <c r="AM204" s="6">
        <v>1</v>
      </c>
      <c r="AN204" s="6">
        <v>945</v>
      </c>
      <c r="AO204" s="6">
        <v>3.9</v>
      </c>
      <c r="AP204" s="6">
        <v>1</v>
      </c>
      <c r="AQ204" s="6">
        <v>1</v>
      </c>
      <c r="AR204" s="6">
        <v>200</v>
      </c>
      <c r="AS204" s="6" t="s">
        <v>138</v>
      </c>
      <c r="AT204" s="6" t="s">
        <v>127</v>
      </c>
      <c r="AU204" s="6">
        <v>0</v>
      </c>
      <c r="AV204" s="6">
        <v>1048</v>
      </c>
      <c r="AW204" s="6">
        <v>12.6</v>
      </c>
      <c r="AX204" s="6">
        <v>1101</v>
      </c>
      <c r="AY204" s="6">
        <v>13.2</v>
      </c>
      <c r="AZ204" s="6">
        <v>26.799999999999997</v>
      </c>
      <c r="BA204" s="6">
        <v>1</v>
      </c>
      <c r="BB204" s="6">
        <v>811</v>
      </c>
      <c r="BC204" s="6">
        <v>4.0999999999999996</v>
      </c>
      <c r="BD204" s="6">
        <v>1</v>
      </c>
      <c r="BE204" s="6">
        <v>811</v>
      </c>
      <c r="BF204" s="6">
        <v>9.8000000000000007</v>
      </c>
      <c r="BG204" s="6">
        <v>1</v>
      </c>
      <c r="BH204" s="6">
        <v>0.36</v>
      </c>
      <c r="BI204" s="6">
        <v>1</v>
      </c>
      <c r="BJ204" s="6">
        <v>210</v>
      </c>
      <c r="BK204" s="6">
        <v>287</v>
      </c>
      <c r="BL204" s="6">
        <v>4.3</v>
      </c>
      <c r="BM204" s="6">
        <v>275</v>
      </c>
      <c r="BN204" s="6">
        <v>4.0999999999999996</v>
      </c>
      <c r="BO204" s="6">
        <v>9.3999999999999986</v>
      </c>
    </row>
    <row r="205" spans="1:67" s="6" customFormat="1" ht="17" customHeight="1">
      <c r="A205" s="35">
        <v>255538</v>
      </c>
      <c r="B205" s="6" t="s">
        <v>82</v>
      </c>
      <c r="C205" s="6">
        <v>500</v>
      </c>
      <c r="D205" s="6" t="s">
        <v>33</v>
      </c>
      <c r="E205" s="21">
        <v>1</v>
      </c>
      <c r="F205" s="21" t="str">
        <f t="shared" si="390"/>
        <v>買い物</v>
      </c>
      <c r="G205" s="21" t="str">
        <f t="shared" si="387"/>
        <v>帰宅</v>
      </c>
      <c r="H205" s="7">
        <v>40117.694479166668</v>
      </c>
      <c r="I205" s="7">
        <v>40117.738298611112</v>
      </c>
      <c r="J205" s="13">
        <v>3.6944444444088731E-2</v>
      </c>
      <c r="K205" s="23">
        <f t="shared" ref="K205" si="393">J203+J204+J205+J206</f>
        <v>0.14766203703766223</v>
      </c>
      <c r="L205" s="6">
        <v>3786</v>
      </c>
      <c r="M205" s="10">
        <v>3717.7208512479388</v>
      </c>
      <c r="N205" s="6">
        <v>35.459436250000003</v>
      </c>
      <c r="O205" s="6">
        <v>139.6265799</v>
      </c>
      <c r="P205" s="6">
        <v>103</v>
      </c>
      <c r="Q205" s="6" t="s">
        <v>843</v>
      </c>
      <c r="R205" s="6">
        <v>1002002</v>
      </c>
      <c r="S205" s="6" t="s">
        <v>136</v>
      </c>
      <c r="T205" s="6">
        <v>100200207</v>
      </c>
      <c r="U205" s="6" t="s">
        <v>608</v>
      </c>
      <c r="V205" s="6">
        <v>35.439357180000002</v>
      </c>
      <c r="W205" s="6">
        <v>139.6594048</v>
      </c>
      <c r="X205" s="6">
        <v>104</v>
      </c>
      <c r="Y205" s="6" t="s">
        <v>844</v>
      </c>
      <c r="Z205" s="6">
        <v>1003004</v>
      </c>
      <c r="AA205" s="6" t="s">
        <v>413</v>
      </c>
      <c r="AB205" s="6">
        <v>100300402</v>
      </c>
      <c r="AC205" s="6" t="s">
        <v>678</v>
      </c>
      <c r="AD205" s="6">
        <v>50</v>
      </c>
      <c r="AE205" s="6">
        <v>2</v>
      </c>
      <c r="AF205" s="6" t="s">
        <v>97</v>
      </c>
      <c r="AG205" s="6" t="s">
        <v>35</v>
      </c>
      <c r="AH205" s="6">
        <v>410</v>
      </c>
      <c r="AI205" s="6" t="s">
        <v>43</v>
      </c>
      <c r="AJ205" s="21" t="str">
        <f t="shared" si="384"/>
        <v>自転車</v>
      </c>
      <c r="AK205" s="21" t="str">
        <f t="shared" si="389"/>
        <v>自転車</v>
      </c>
      <c r="AL205" s="6">
        <v>19.7</v>
      </c>
      <c r="AM205" s="6">
        <v>1</v>
      </c>
      <c r="AN205" s="6">
        <v>3980</v>
      </c>
      <c r="AO205" s="6">
        <v>11.4</v>
      </c>
      <c r="AP205" s="6">
        <v>1</v>
      </c>
      <c r="AQ205" s="6">
        <v>7</v>
      </c>
      <c r="AR205" s="6">
        <v>200</v>
      </c>
      <c r="AS205" s="6" t="s">
        <v>132</v>
      </c>
      <c r="AT205" s="6" t="s">
        <v>36</v>
      </c>
      <c r="AU205" s="6">
        <v>0</v>
      </c>
      <c r="AV205" s="6">
        <v>323</v>
      </c>
      <c r="AW205" s="6">
        <v>4</v>
      </c>
      <c r="AX205" s="6">
        <v>1025</v>
      </c>
      <c r="AY205" s="6">
        <v>12.3</v>
      </c>
      <c r="AZ205" s="6">
        <v>23.3</v>
      </c>
      <c r="BA205" s="6">
        <v>1</v>
      </c>
      <c r="BB205" s="6">
        <v>3941</v>
      </c>
      <c r="BC205" s="6">
        <v>19.7</v>
      </c>
      <c r="BD205" s="6">
        <v>1</v>
      </c>
      <c r="BE205" s="6">
        <v>3941</v>
      </c>
      <c r="BF205" s="6">
        <v>47.6</v>
      </c>
      <c r="BG205" s="6">
        <v>1</v>
      </c>
      <c r="BH205" s="6">
        <v>4.4800000000000004</v>
      </c>
      <c r="BI205" s="6">
        <v>15</v>
      </c>
      <c r="BJ205" s="6">
        <v>210</v>
      </c>
      <c r="BK205" s="6">
        <v>150</v>
      </c>
      <c r="BL205" s="6">
        <v>2.2999999999999998</v>
      </c>
      <c r="BM205" s="6">
        <v>383</v>
      </c>
      <c r="BN205" s="6">
        <v>5.7</v>
      </c>
      <c r="BO205" s="6">
        <v>23</v>
      </c>
    </row>
    <row r="206" spans="1:67" s="37" customFormat="1" ht="17" customHeight="1">
      <c r="A206" s="36">
        <v>255548</v>
      </c>
      <c r="B206" s="37" t="s">
        <v>82</v>
      </c>
      <c r="C206" s="37">
        <v>200</v>
      </c>
      <c r="D206" s="37" t="s">
        <v>85</v>
      </c>
      <c r="E206" s="26">
        <v>0</v>
      </c>
      <c r="F206" s="21" t="str">
        <f t="shared" si="390"/>
        <v>買い物</v>
      </c>
      <c r="G206" s="26"/>
      <c r="H206" s="38">
        <v>40117.775243055556</v>
      </c>
      <c r="I206" s="38">
        <v>40117.782222222224</v>
      </c>
      <c r="J206" s="39"/>
      <c r="K206" s="28">
        <f t="shared" ref="K206" si="394">J203+J204+J205+J206</f>
        <v>0.14766203703766223</v>
      </c>
      <c r="L206" s="37">
        <v>603</v>
      </c>
      <c r="M206" s="40">
        <v>1063.9504720438324</v>
      </c>
      <c r="N206" s="37">
        <v>35.439555650000003</v>
      </c>
      <c r="O206" s="37">
        <v>139.65917949999999</v>
      </c>
      <c r="P206" s="37">
        <v>104</v>
      </c>
      <c r="Q206" s="37" t="s">
        <v>844</v>
      </c>
      <c r="R206" s="37">
        <v>1003004</v>
      </c>
      <c r="S206" s="37" t="s">
        <v>413</v>
      </c>
      <c r="T206" s="37">
        <v>100300402</v>
      </c>
      <c r="U206" s="37" t="s">
        <v>678</v>
      </c>
      <c r="V206" s="37">
        <v>35.430387889999999</v>
      </c>
      <c r="W206" s="37">
        <v>139.6625483</v>
      </c>
      <c r="X206" s="37">
        <v>104</v>
      </c>
      <c r="Y206" s="37" t="s">
        <v>844</v>
      </c>
      <c r="Z206" s="37">
        <v>1003010</v>
      </c>
      <c r="AA206" s="37" t="s">
        <v>422</v>
      </c>
      <c r="AB206" s="37">
        <v>100301003</v>
      </c>
      <c r="AC206" s="37" t="s">
        <v>701</v>
      </c>
      <c r="AD206" s="37">
        <v>50</v>
      </c>
      <c r="AE206" s="37">
        <v>2</v>
      </c>
      <c r="AF206" s="37" t="s">
        <v>97</v>
      </c>
      <c r="AG206" s="37" t="s">
        <v>35</v>
      </c>
      <c r="AH206" s="37">
        <v>410</v>
      </c>
      <c r="AI206" s="37" t="s">
        <v>43</v>
      </c>
      <c r="AJ206" s="21" t="str">
        <f t="shared" si="384"/>
        <v>自転車</v>
      </c>
      <c r="AK206" s="26"/>
      <c r="AL206" s="37">
        <v>6.4</v>
      </c>
      <c r="AM206" s="37">
        <v>1</v>
      </c>
      <c r="AN206" s="37">
        <v>1633</v>
      </c>
      <c r="AO206" s="37">
        <v>6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1</v>
      </c>
      <c r="BB206" s="37">
        <v>1289</v>
      </c>
      <c r="BC206" s="37">
        <v>6.4</v>
      </c>
      <c r="BD206" s="37">
        <v>1</v>
      </c>
      <c r="BE206" s="37">
        <v>1289</v>
      </c>
      <c r="BF206" s="37">
        <v>15.8</v>
      </c>
      <c r="BG206" s="37">
        <v>1</v>
      </c>
      <c r="BH206" s="37">
        <v>0.55000000000000004</v>
      </c>
      <c r="BI206" s="37">
        <v>2</v>
      </c>
      <c r="BJ206" s="37">
        <v>210</v>
      </c>
      <c r="BK206" s="37">
        <v>346</v>
      </c>
      <c r="BL206" s="37">
        <v>5.2</v>
      </c>
      <c r="BM206" s="37">
        <v>377</v>
      </c>
      <c r="BN206" s="37">
        <v>5.7</v>
      </c>
      <c r="BO206" s="37">
        <v>12.9</v>
      </c>
    </row>
    <row r="207" spans="1:67" s="31" customFormat="1" ht="17" customHeight="1">
      <c r="A207" s="30">
        <v>257461</v>
      </c>
      <c r="B207" s="31" t="s">
        <v>82</v>
      </c>
      <c r="C207" s="31">
        <v>500</v>
      </c>
      <c r="D207" s="31" t="s">
        <v>33</v>
      </c>
      <c r="E207" s="16">
        <v>3</v>
      </c>
      <c r="F207" s="16"/>
      <c r="G207" s="16" t="str">
        <f t="shared" ref="G207:G209" si="395">D208</f>
        <v>買い物</v>
      </c>
      <c r="H207" s="32">
        <v>40138.458993055552</v>
      </c>
      <c r="I207" s="32">
        <v>40138.490972222222</v>
      </c>
      <c r="J207" s="33">
        <v>0.17797453703678912</v>
      </c>
      <c r="K207" s="18">
        <f t="shared" ref="K207" si="396">J207+J208+J209+J210</f>
        <v>0.38633101851883112</v>
      </c>
      <c r="L207" s="31">
        <v>2763</v>
      </c>
      <c r="M207" s="34">
        <v>3858.658981788551</v>
      </c>
      <c r="N207" s="31">
        <v>35.429808569999999</v>
      </c>
      <c r="O207" s="31">
        <v>139.66368560000001</v>
      </c>
      <c r="P207" s="31">
        <v>104</v>
      </c>
      <c r="Q207" s="31" t="s">
        <v>844</v>
      </c>
      <c r="R207" s="31">
        <v>1003010</v>
      </c>
      <c r="S207" s="31" t="s">
        <v>422</v>
      </c>
      <c r="T207" s="31">
        <v>100301006</v>
      </c>
      <c r="U207" s="31" t="s">
        <v>695</v>
      </c>
      <c r="V207" s="31">
        <v>35.45391626</v>
      </c>
      <c r="W207" s="31">
        <v>139.63303869999999</v>
      </c>
      <c r="X207" s="31">
        <v>103</v>
      </c>
      <c r="Y207" s="31" t="s">
        <v>843</v>
      </c>
      <c r="Z207" s="31">
        <v>1002002</v>
      </c>
      <c r="AA207" s="31" t="s">
        <v>136</v>
      </c>
      <c r="AB207" s="31">
        <v>100200205</v>
      </c>
      <c r="AC207" s="31" t="s">
        <v>616</v>
      </c>
      <c r="AD207" s="31">
        <v>50</v>
      </c>
      <c r="AE207" s="31">
        <v>2</v>
      </c>
      <c r="AF207" s="31" t="s">
        <v>97</v>
      </c>
      <c r="AG207" s="31" t="s">
        <v>35</v>
      </c>
      <c r="AH207" s="31">
        <v>240</v>
      </c>
      <c r="AI207" s="31" t="s">
        <v>96</v>
      </c>
      <c r="AJ207" s="16"/>
      <c r="AK207" s="16" t="str">
        <f t="shared" ref="AK207:AK209" si="397">AI208</f>
        <v>徒歩</v>
      </c>
      <c r="AL207" s="31">
        <v>29.700000000000003</v>
      </c>
      <c r="AM207" s="31">
        <v>1</v>
      </c>
      <c r="AN207" s="31">
        <v>4596</v>
      </c>
      <c r="AO207" s="31">
        <v>12.7</v>
      </c>
      <c r="AP207" s="31">
        <v>1</v>
      </c>
      <c r="AQ207" s="31">
        <v>4</v>
      </c>
      <c r="AR207" s="31">
        <v>180</v>
      </c>
      <c r="AS207" s="31" t="s">
        <v>36</v>
      </c>
      <c r="AT207" s="31" t="s">
        <v>136</v>
      </c>
      <c r="AU207" s="31">
        <v>0</v>
      </c>
      <c r="AV207" s="31">
        <v>2246</v>
      </c>
      <c r="AW207" s="31">
        <v>27.5</v>
      </c>
      <c r="AX207" s="31">
        <v>609</v>
      </c>
      <c r="AY207" s="31">
        <v>7.3</v>
      </c>
      <c r="AZ207" s="31">
        <v>38.799999999999997</v>
      </c>
      <c r="BA207" s="31">
        <v>1</v>
      </c>
      <c r="BB207" s="31">
        <v>4368</v>
      </c>
      <c r="BC207" s="31">
        <v>21.8</v>
      </c>
      <c r="BD207" s="31">
        <v>1</v>
      </c>
      <c r="BE207" s="31">
        <v>4368</v>
      </c>
      <c r="BF207" s="31">
        <v>52.7</v>
      </c>
      <c r="BG207" s="31">
        <v>1</v>
      </c>
      <c r="BH207" s="31">
        <v>4.46</v>
      </c>
      <c r="BI207" s="31">
        <v>20</v>
      </c>
      <c r="BJ207" s="31">
        <v>210</v>
      </c>
      <c r="BK207" s="31">
        <v>286</v>
      </c>
      <c r="BL207" s="31">
        <v>4.3</v>
      </c>
      <c r="BM207" s="31">
        <v>357</v>
      </c>
      <c r="BN207" s="31">
        <v>5.4</v>
      </c>
      <c r="BO207" s="31">
        <v>29.700000000000003</v>
      </c>
    </row>
    <row r="208" spans="1:67" s="6" customFormat="1" ht="17" customHeight="1">
      <c r="A208" s="35">
        <v>257501</v>
      </c>
      <c r="B208" s="6" t="s">
        <v>82</v>
      </c>
      <c r="C208" s="6">
        <v>500</v>
      </c>
      <c r="D208" s="6" t="s">
        <v>33</v>
      </c>
      <c r="E208" s="21">
        <v>2</v>
      </c>
      <c r="F208" s="21" t="str">
        <f t="shared" ref="F208:F210" si="398">D207</f>
        <v>買い物</v>
      </c>
      <c r="G208" s="21" t="str">
        <f t="shared" si="395"/>
        <v>食事</v>
      </c>
      <c r="H208" s="7">
        <v>40138.668946759259</v>
      </c>
      <c r="I208" s="7">
        <v>40138.683171296296</v>
      </c>
      <c r="J208" s="13">
        <v>0.18163194444787223</v>
      </c>
      <c r="K208" s="23">
        <f t="shared" ref="K208" si="399">J207+J208+J209+J210</f>
        <v>0.38633101851883112</v>
      </c>
      <c r="L208" s="6">
        <v>1229</v>
      </c>
      <c r="M208" s="10">
        <v>1414.768060111385</v>
      </c>
      <c r="N208" s="6">
        <v>35.561606920000003</v>
      </c>
      <c r="O208" s="6">
        <v>139.57455580000001</v>
      </c>
      <c r="P208" s="6">
        <v>118</v>
      </c>
      <c r="Q208" s="6" t="s">
        <v>829</v>
      </c>
      <c r="R208" s="6">
        <v>1008303</v>
      </c>
      <c r="S208" s="6" t="s">
        <v>335</v>
      </c>
      <c r="T208" s="6">
        <v>100830306</v>
      </c>
      <c r="U208" s="6" t="s">
        <v>501</v>
      </c>
      <c r="V208" s="6">
        <v>35.561268980000001</v>
      </c>
      <c r="W208" s="6">
        <v>139.5589185</v>
      </c>
      <c r="X208" s="6">
        <v>117</v>
      </c>
      <c r="Y208" s="6" t="s">
        <v>828</v>
      </c>
      <c r="Z208" s="6">
        <v>1008218</v>
      </c>
      <c r="AA208" s="6" t="s">
        <v>467</v>
      </c>
      <c r="AB208" s="6">
        <v>100821801</v>
      </c>
      <c r="AC208" s="6" t="s">
        <v>765</v>
      </c>
      <c r="AD208" s="6">
        <v>50</v>
      </c>
      <c r="AE208" s="6">
        <v>2</v>
      </c>
      <c r="AF208" s="6" t="s">
        <v>97</v>
      </c>
      <c r="AG208" s="6" t="s">
        <v>35</v>
      </c>
      <c r="AH208" s="6">
        <v>420</v>
      </c>
      <c r="AI208" s="6" t="s">
        <v>95</v>
      </c>
      <c r="AJ208" s="21" t="str">
        <f t="shared" ref="AJ208" si="400">AI207</f>
        <v>バス</v>
      </c>
      <c r="AK208" s="21" t="str">
        <f t="shared" si="397"/>
        <v>徒歩</v>
      </c>
      <c r="AL208" s="6">
        <v>20.7</v>
      </c>
      <c r="AM208" s="6">
        <v>1</v>
      </c>
      <c r="AN208" s="6">
        <v>1914</v>
      </c>
      <c r="AO208" s="6">
        <v>7.1</v>
      </c>
      <c r="AP208" s="6">
        <v>1</v>
      </c>
      <c r="AQ208" s="6">
        <v>3</v>
      </c>
      <c r="AR208" s="6">
        <v>200</v>
      </c>
      <c r="AS208" s="6" t="s">
        <v>298</v>
      </c>
      <c r="AT208" s="6" t="s">
        <v>299</v>
      </c>
      <c r="AU208" s="6">
        <v>0</v>
      </c>
      <c r="AV208" s="6">
        <v>484</v>
      </c>
      <c r="AW208" s="6">
        <v>5.9</v>
      </c>
      <c r="AX208" s="6">
        <v>1163</v>
      </c>
      <c r="AY208" s="6">
        <v>13.9</v>
      </c>
      <c r="AZ208" s="6">
        <v>22.8</v>
      </c>
      <c r="BA208" s="6">
        <v>1</v>
      </c>
      <c r="BB208" s="6">
        <v>1784</v>
      </c>
      <c r="BC208" s="6">
        <v>8.9</v>
      </c>
      <c r="BD208" s="6">
        <v>1</v>
      </c>
      <c r="BE208" s="6">
        <v>1784</v>
      </c>
      <c r="BF208" s="6">
        <v>20.7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</row>
    <row r="209" spans="1:67" s="6" customFormat="1" ht="17" customHeight="1">
      <c r="A209" s="35">
        <v>257519</v>
      </c>
      <c r="B209" s="6" t="s">
        <v>82</v>
      </c>
      <c r="C209" s="6">
        <v>600</v>
      </c>
      <c r="D209" s="6" t="s">
        <v>91</v>
      </c>
      <c r="E209" s="21">
        <v>1</v>
      </c>
      <c r="F209" s="21" t="str">
        <f t="shared" si="398"/>
        <v>買い物</v>
      </c>
      <c r="G209" s="21" t="str">
        <f t="shared" si="395"/>
        <v>帰宅</v>
      </c>
      <c r="H209" s="7">
        <v>40138.864803240744</v>
      </c>
      <c r="I209" s="7">
        <v>40138.870798611111</v>
      </c>
      <c r="J209" s="13">
        <v>2.6724537034169771E-2</v>
      </c>
      <c r="K209" s="23">
        <f t="shared" ref="K209" si="401">J207+J208+J209+J210</f>
        <v>0.38633101851883112</v>
      </c>
      <c r="L209" s="6">
        <v>518</v>
      </c>
      <c r="M209" s="10">
        <v>311.64142408779537</v>
      </c>
      <c r="N209" s="6">
        <v>35.44973736</v>
      </c>
      <c r="O209" s="6">
        <v>139.6362895</v>
      </c>
      <c r="P209" s="6">
        <v>104</v>
      </c>
      <c r="Q209" s="6" t="s">
        <v>844</v>
      </c>
      <c r="R209" s="6">
        <v>1003002</v>
      </c>
      <c r="S209" s="6" t="s">
        <v>120</v>
      </c>
      <c r="T209" s="6">
        <v>100300220</v>
      </c>
      <c r="U209" s="6" t="s">
        <v>646</v>
      </c>
      <c r="V209" s="6">
        <v>35.447248299999998</v>
      </c>
      <c r="W209" s="6">
        <v>139.63470699999999</v>
      </c>
      <c r="X209" s="6">
        <v>104</v>
      </c>
      <c r="Y209" s="6" t="s">
        <v>844</v>
      </c>
      <c r="Z209" s="6">
        <v>1003002</v>
      </c>
      <c r="AA209" s="6" t="s">
        <v>120</v>
      </c>
      <c r="AB209" s="6">
        <v>100300213</v>
      </c>
      <c r="AC209" s="6" t="s">
        <v>652</v>
      </c>
      <c r="AD209" s="6">
        <v>50</v>
      </c>
      <c r="AE209" s="6">
        <v>2</v>
      </c>
      <c r="AF209" s="6" t="s">
        <v>97</v>
      </c>
      <c r="AG209" s="6" t="s">
        <v>35</v>
      </c>
      <c r="AH209" s="6">
        <v>420</v>
      </c>
      <c r="AI209" s="6" t="s">
        <v>95</v>
      </c>
      <c r="AJ209" s="21" t="str">
        <f t="shared" si="384"/>
        <v>徒歩</v>
      </c>
      <c r="AK209" s="21" t="str">
        <f t="shared" si="397"/>
        <v>バス</v>
      </c>
      <c r="AL209" s="6">
        <v>4.5999999999999996</v>
      </c>
      <c r="AM209" s="6">
        <v>1</v>
      </c>
      <c r="AN209" s="6">
        <v>557</v>
      </c>
      <c r="AO209" s="6">
        <v>1.7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1</v>
      </c>
      <c r="BB209" s="6">
        <v>380</v>
      </c>
      <c r="BC209" s="6">
        <v>1.9</v>
      </c>
      <c r="BD209" s="6">
        <v>1</v>
      </c>
      <c r="BE209" s="6">
        <v>380</v>
      </c>
      <c r="BF209" s="6">
        <v>4.5999999999999996</v>
      </c>
      <c r="BG209" s="6">
        <v>1</v>
      </c>
      <c r="BH209" s="6">
        <v>0.44</v>
      </c>
      <c r="BI209" s="6">
        <v>1</v>
      </c>
      <c r="BJ209" s="6">
        <v>210</v>
      </c>
      <c r="BK209" s="6">
        <v>422</v>
      </c>
      <c r="BL209" s="6">
        <v>6.3</v>
      </c>
      <c r="BM209" s="6">
        <v>170</v>
      </c>
      <c r="BN209" s="6">
        <v>2.6</v>
      </c>
      <c r="BO209" s="6">
        <v>9.9</v>
      </c>
    </row>
    <row r="210" spans="1:67" s="37" customFormat="1" ht="17" customHeight="1">
      <c r="A210" s="36">
        <v>257523</v>
      </c>
      <c r="B210" s="37" t="s">
        <v>82</v>
      </c>
      <c r="C210" s="37">
        <v>200</v>
      </c>
      <c r="D210" s="37" t="s">
        <v>85</v>
      </c>
      <c r="E210" s="26">
        <v>0</v>
      </c>
      <c r="F210" s="26" t="str">
        <f t="shared" si="398"/>
        <v>食事</v>
      </c>
      <c r="G210" s="26"/>
      <c r="H210" s="38">
        <v>40138.897523148145</v>
      </c>
      <c r="I210" s="38">
        <v>40138.917766203704</v>
      </c>
      <c r="J210" s="39"/>
      <c r="K210" s="28">
        <f t="shared" ref="K210" si="402">J207+J208+J209+J210</f>
        <v>0.38633101851883112</v>
      </c>
      <c r="L210" s="37">
        <v>1749</v>
      </c>
      <c r="M210" s="40">
        <v>3102.7968943394171</v>
      </c>
      <c r="N210" s="37">
        <v>35.4473287</v>
      </c>
      <c r="O210" s="37">
        <v>139.63489480000001</v>
      </c>
      <c r="P210" s="37">
        <v>104</v>
      </c>
      <c r="Q210" s="37" t="s">
        <v>844</v>
      </c>
      <c r="R210" s="37">
        <v>1003002</v>
      </c>
      <c r="S210" s="37" t="s">
        <v>120</v>
      </c>
      <c r="T210" s="37">
        <v>100300213</v>
      </c>
      <c r="U210" s="37" t="s">
        <v>652</v>
      </c>
      <c r="V210" s="37">
        <v>35.430248400000004</v>
      </c>
      <c r="W210" s="37">
        <v>139.66198510000001</v>
      </c>
      <c r="X210" s="37">
        <v>104</v>
      </c>
      <c r="Y210" s="37" t="s">
        <v>844</v>
      </c>
      <c r="Z210" s="37">
        <v>1003010</v>
      </c>
      <c r="AA210" s="37" t="s">
        <v>422</v>
      </c>
      <c r="AB210" s="37">
        <v>100301003</v>
      </c>
      <c r="AC210" s="37" t="s">
        <v>701</v>
      </c>
      <c r="AD210" s="37">
        <v>50</v>
      </c>
      <c r="AE210" s="37">
        <v>2</v>
      </c>
      <c r="AF210" s="37" t="s">
        <v>97</v>
      </c>
      <c r="AG210" s="37" t="s">
        <v>35</v>
      </c>
      <c r="AH210" s="37">
        <v>240</v>
      </c>
      <c r="AI210" s="37" t="s">
        <v>96</v>
      </c>
      <c r="AJ210" s="26" t="str">
        <f t="shared" si="384"/>
        <v>徒歩</v>
      </c>
      <c r="AK210" s="26"/>
      <c r="AL210" s="37">
        <v>24</v>
      </c>
      <c r="AM210" s="37">
        <v>1</v>
      </c>
      <c r="AN210" s="37">
        <v>3627</v>
      </c>
      <c r="AO210" s="37">
        <v>13.3</v>
      </c>
      <c r="AP210" s="37">
        <v>1</v>
      </c>
      <c r="AQ210" s="37">
        <v>19</v>
      </c>
      <c r="AR210" s="37">
        <v>210</v>
      </c>
      <c r="AS210" s="37" t="s">
        <v>134</v>
      </c>
      <c r="AT210" s="37" t="s">
        <v>36</v>
      </c>
      <c r="AU210" s="37">
        <v>0</v>
      </c>
      <c r="AV210" s="37">
        <v>588</v>
      </c>
      <c r="AW210" s="37">
        <v>7</v>
      </c>
      <c r="AX210" s="37">
        <v>2052</v>
      </c>
      <c r="AY210" s="37">
        <v>25</v>
      </c>
      <c r="AZ210" s="37">
        <v>51</v>
      </c>
      <c r="BA210" s="37">
        <v>1</v>
      </c>
      <c r="BB210" s="37">
        <v>3579</v>
      </c>
      <c r="BC210" s="37">
        <v>17.899999999999999</v>
      </c>
      <c r="BD210" s="37">
        <v>1</v>
      </c>
      <c r="BE210" s="37">
        <v>3579</v>
      </c>
      <c r="BF210" s="37">
        <v>42.6</v>
      </c>
      <c r="BG210" s="37">
        <v>1</v>
      </c>
      <c r="BH210" s="37">
        <v>3.65</v>
      </c>
      <c r="BI210" s="37">
        <v>15</v>
      </c>
      <c r="BJ210" s="37">
        <v>210</v>
      </c>
      <c r="BK210" s="37">
        <v>177</v>
      </c>
      <c r="BL210" s="37">
        <v>2.7</v>
      </c>
      <c r="BM210" s="37">
        <v>418</v>
      </c>
      <c r="BN210" s="37">
        <v>6.3</v>
      </c>
      <c r="BO210" s="37">
        <v>24</v>
      </c>
    </row>
  </sheetData>
  <mergeCells count="9">
    <mergeCell ref="BA1:BC1"/>
    <mergeCell ref="BD1:BF1"/>
    <mergeCell ref="BG1:BO1"/>
    <mergeCell ref="A1:I1"/>
    <mergeCell ref="L1:AC1"/>
    <mergeCell ref="AD1:AG1"/>
    <mergeCell ref="AH1:AL1"/>
    <mergeCell ref="AM1:AO1"/>
    <mergeCell ref="AP1:AZ1"/>
  </mergeCells>
  <phoneticPr fontId="18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72"/>
  <sheetViews>
    <sheetView workbookViewId="0">
      <selection activeCell="K3" sqref="K3:K72"/>
    </sheetView>
  </sheetViews>
  <sheetFormatPr baseColWidth="12" defaultColWidth="12.83203125" defaultRowHeight="17" x14ac:dyDescent="0"/>
  <cols>
    <col min="1" max="1" width="8.83203125" style="3" bestFit="1" customWidth="1"/>
    <col min="2" max="2" width="9.6640625" style="3" bestFit="1" customWidth="1"/>
    <col min="3" max="3" width="9.83203125" style="3" bestFit="1" customWidth="1"/>
    <col min="4" max="4" width="9.6640625" style="3" bestFit="1" customWidth="1"/>
    <col min="5" max="5" width="2.5" style="3" bestFit="1" customWidth="1"/>
    <col min="6" max="7" width="9" style="3" bestFit="1" customWidth="1"/>
    <col min="8" max="9" width="19.83203125" style="3" bestFit="1" customWidth="1"/>
    <col min="10" max="10" width="5.6640625" style="3" bestFit="1" customWidth="1"/>
    <col min="11" max="11" width="5.6640625" style="3" customWidth="1"/>
    <col min="12" max="12" width="15" style="3" bestFit="1" customWidth="1"/>
    <col min="13" max="13" width="13.33203125" style="3" bestFit="1" customWidth="1"/>
    <col min="14" max="15" width="12.5" style="3" bestFit="1" customWidth="1"/>
    <col min="16" max="16" width="10.5" style="3" bestFit="1" customWidth="1"/>
    <col min="17" max="17" width="10.83203125" style="3" bestFit="1" customWidth="1"/>
    <col min="18" max="18" width="11.1640625" style="3" bestFit="1" customWidth="1"/>
    <col min="19" max="19" width="11.5" style="3" bestFit="1" customWidth="1"/>
    <col min="20" max="20" width="11.1640625" style="3" bestFit="1" customWidth="1"/>
    <col min="21" max="21" width="17" style="3" bestFit="1" customWidth="1"/>
    <col min="22" max="23" width="12.5" style="3" bestFit="1" customWidth="1"/>
    <col min="24" max="24" width="10.33203125" style="3" bestFit="1" customWidth="1"/>
    <col min="25" max="25" width="10.83203125" style="3" bestFit="1" customWidth="1"/>
    <col min="26" max="26" width="11" style="3" bestFit="1" customWidth="1"/>
    <col min="27" max="27" width="11.5" style="3" bestFit="1" customWidth="1"/>
    <col min="28" max="28" width="11" style="3" bestFit="1" customWidth="1"/>
    <col min="29" max="29" width="17" style="3" bestFit="1" customWidth="1"/>
    <col min="30" max="30" width="5.33203125" style="3" bestFit="1" customWidth="1"/>
    <col min="31" max="31" width="9.83203125" style="3" bestFit="1" customWidth="1"/>
    <col min="32" max="32" width="5.33203125" style="3" bestFit="1" customWidth="1"/>
    <col min="33" max="33" width="20" style="3" bestFit="1" customWidth="1"/>
    <col min="34" max="34" width="17.1640625" style="3" bestFit="1" customWidth="1"/>
    <col min="35" max="35" width="12.6640625" style="3" bestFit="1" customWidth="1"/>
    <col min="36" max="37" width="12.6640625" style="3" customWidth="1"/>
    <col min="38" max="38" width="12.6640625" style="3" bestFit="1" customWidth="1"/>
    <col min="39" max="39" width="18.6640625" style="3" bestFit="1" customWidth="1"/>
    <col min="40" max="40" width="7.6640625" style="3" bestFit="1" customWidth="1"/>
    <col min="41" max="41" width="11.33203125" style="3" bestFit="1" customWidth="1"/>
    <col min="42" max="42" width="19.83203125" style="3" bestFit="1" customWidth="1"/>
    <col min="43" max="43" width="12.5" style="3" bestFit="1" customWidth="1"/>
    <col min="44" max="44" width="8.6640625" style="3" bestFit="1" customWidth="1"/>
    <col min="45" max="46" width="14.5" style="3" bestFit="1" customWidth="1"/>
    <col min="47" max="47" width="12.5" style="3" bestFit="1" customWidth="1"/>
    <col min="48" max="51" width="15.1640625" style="3" bestFit="1" customWidth="1"/>
    <col min="52" max="52" width="14.33203125" style="3" bestFit="1" customWidth="1"/>
    <col min="53" max="53" width="19.33203125" style="3" bestFit="1" customWidth="1"/>
    <col min="54" max="54" width="8.33203125" style="3" bestFit="1" customWidth="1"/>
    <col min="55" max="55" width="12" style="3" bestFit="1" customWidth="1"/>
    <col min="56" max="56" width="19.5" style="3" bestFit="1" customWidth="1"/>
    <col min="57" max="57" width="8.5" style="3" bestFit="1" customWidth="1"/>
    <col min="58" max="58" width="12.1640625" style="3" bestFit="1" customWidth="1"/>
    <col min="59" max="59" width="19" style="3" bestFit="1" customWidth="1"/>
    <col min="60" max="60" width="8" style="3" bestFit="1" customWidth="1"/>
    <col min="61" max="61" width="11.6640625" style="3" bestFit="1" customWidth="1"/>
    <col min="62" max="62" width="8" style="3" bestFit="1" customWidth="1"/>
    <col min="63" max="66" width="14.5" style="3" bestFit="1" customWidth="1"/>
    <col min="67" max="67" width="13.5" style="3" bestFit="1" customWidth="1"/>
    <col min="68" max="16384" width="12.83203125" style="3"/>
  </cols>
  <sheetData>
    <row r="1" spans="1:67" ht="17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11"/>
      <c r="K1" s="11"/>
      <c r="L1" s="47" t="s">
        <v>1</v>
      </c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6" t="s">
        <v>2</v>
      </c>
      <c r="AE1" s="46"/>
      <c r="AF1" s="46"/>
      <c r="AG1" s="46"/>
      <c r="AH1" s="47" t="s">
        <v>3</v>
      </c>
      <c r="AI1" s="47"/>
      <c r="AJ1" s="47"/>
      <c r="AK1" s="47"/>
      <c r="AL1" s="47"/>
      <c r="AM1" s="46" t="s">
        <v>4</v>
      </c>
      <c r="AN1" s="46"/>
      <c r="AO1" s="46"/>
      <c r="AP1" s="47" t="s">
        <v>5</v>
      </c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6" t="s">
        <v>6</v>
      </c>
      <c r="BB1" s="46"/>
      <c r="BC1" s="46"/>
      <c r="BD1" s="47" t="s">
        <v>7</v>
      </c>
      <c r="BE1" s="47"/>
      <c r="BF1" s="47"/>
      <c r="BG1" s="46" t="s">
        <v>8</v>
      </c>
      <c r="BH1" s="46"/>
      <c r="BI1" s="46"/>
      <c r="BJ1" s="46"/>
      <c r="BK1" s="46"/>
      <c r="BL1" s="46"/>
      <c r="BM1" s="46"/>
      <c r="BN1" s="46"/>
      <c r="BO1" s="46"/>
    </row>
    <row r="2" spans="1:67" ht="17" customHeight="1">
      <c r="A2" s="3" t="s">
        <v>9</v>
      </c>
      <c r="B2" s="3" t="s">
        <v>10</v>
      </c>
      <c r="C2" s="3" t="s">
        <v>11</v>
      </c>
      <c r="D2" s="3" t="s">
        <v>12</v>
      </c>
      <c r="F2" s="3" t="s">
        <v>949</v>
      </c>
      <c r="G2" s="3" t="s">
        <v>950</v>
      </c>
      <c r="H2" s="2" t="s">
        <v>13</v>
      </c>
      <c r="I2" s="2" t="s">
        <v>14</v>
      </c>
      <c r="J2" s="12" t="s">
        <v>875</v>
      </c>
      <c r="K2" s="12" t="s">
        <v>956</v>
      </c>
      <c r="L2" s="3" t="s">
        <v>316</v>
      </c>
      <c r="M2" s="3" t="s">
        <v>822</v>
      </c>
      <c r="N2" s="3" t="s">
        <v>15</v>
      </c>
      <c r="O2" s="3" t="s">
        <v>16</v>
      </c>
      <c r="P2" s="3" t="s">
        <v>863</v>
      </c>
      <c r="Q2" s="3" t="s">
        <v>862</v>
      </c>
      <c r="R2" s="3" t="s">
        <v>325</v>
      </c>
      <c r="S2" s="3" t="s">
        <v>324</v>
      </c>
      <c r="T2" s="3" t="s">
        <v>868</v>
      </c>
      <c r="U2" s="3" t="s">
        <v>869</v>
      </c>
      <c r="V2" s="3" t="s">
        <v>17</v>
      </c>
      <c r="W2" s="3" t="s">
        <v>18</v>
      </c>
      <c r="X2" s="3" t="s">
        <v>864</v>
      </c>
      <c r="Y2" s="3" t="s">
        <v>865</v>
      </c>
      <c r="Z2" s="3" t="s">
        <v>326</v>
      </c>
      <c r="AA2" s="3" t="s">
        <v>327</v>
      </c>
      <c r="AB2" s="3" t="s">
        <v>870</v>
      </c>
      <c r="AC2" s="3" t="s">
        <v>871</v>
      </c>
      <c r="AD2" s="3" t="s">
        <v>19</v>
      </c>
      <c r="AE2" s="3" t="s">
        <v>20</v>
      </c>
      <c r="AF2" s="3" t="s">
        <v>21</v>
      </c>
      <c r="AG2" s="3" t="s">
        <v>22</v>
      </c>
      <c r="AH2" s="3" t="s">
        <v>23</v>
      </c>
      <c r="AI2" s="3" t="s">
        <v>42</v>
      </c>
      <c r="AJ2" s="3" t="s">
        <v>951</v>
      </c>
      <c r="AK2" s="3" t="s">
        <v>952</v>
      </c>
      <c r="AL2" s="3" t="s">
        <v>821</v>
      </c>
      <c r="AM2" s="3" t="s">
        <v>321</v>
      </c>
      <c r="AN2" s="3" t="s">
        <v>37</v>
      </c>
      <c r="AO2" s="3" t="s">
        <v>38</v>
      </c>
      <c r="AP2" s="3" t="s">
        <v>318</v>
      </c>
      <c r="AQ2" s="3" t="s">
        <v>24</v>
      </c>
      <c r="AR2" s="3" t="s">
        <v>25</v>
      </c>
      <c r="AS2" s="3" t="s">
        <v>26</v>
      </c>
      <c r="AT2" s="3" t="s">
        <v>27</v>
      </c>
      <c r="AU2" s="3" t="s">
        <v>28</v>
      </c>
      <c r="AV2" s="3" t="s">
        <v>44</v>
      </c>
      <c r="AW2" s="3" t="s">
        <v>45</v>
      </c>
      <c r="AX2" s="3" t="s">
        <v>46</v>
      </c>
      <c r="AY2" s="3" t="s">
        <v>47</v>
      </c>
      <c r="AZ2" s="3" t="s">
        <v>320</v>
      </c>
      <c r="BA2" s="3" t="s">
        <v>322</v>
      </c>
      <c r="BB2" s="3" t="s">
        <v>29</v>
      </c>
      <c r="BC2" s="3" t="s">
        <v>30</v>
      </c>
      <c r="BD2" s="3" t="s">
        <v>323</v>
      </c>
      <c r="BE2" s="3" t="s">
        <v>49</v>
      </c>
      <c r="BF2" s="3" t="s">
        <v>48</v>
      </c>
      <c r="BG2" s="3" t="s">
        <v>317</v>
      </c>
      <c r="BH2" s="3" t="s">
        <v>50</v>
      </c>
      <c r="BI2" s="1" t="s">
        <v>51</v>
      </c>
      <c r="BJ2" s="3" t="s">
        <v>31</v>
      </c>
      <c r="BK2" s="1" t="s">
        <v>52</v>
      </c>
      <c r="BL2" s="1" t="s">
        <v>53</v>
      </c>
      <c r="BM2" s="3" t="s">
        <v>54</v>
      </c>
      <c r="BN2" s="3" t="s">
        <v>39</v>
      </c>
      <c r="BO2" s="3" t="s">
        <v>32</v>
      </c>
    </row>
    <row r="3" spans="1:67" s="16" customFormat="1" ht="17" customHeight="1">
      <c r="A3" s="15">
        <v>256806</v>
      </c>
      <c r="B3" s="16" t="s">
        <v>59</v>
      </c>
      <c r="C3" s="16">
        <v>700</v>
      </c>
      <c r="D3" s="16" t="s">
        <v>90</v>
      </c>
      <c r="E3" s="16">
        <f t="shared" ref="E3:E13" si="0">IF(D3="帰宅",0,IF(D4="帰宅",1,IF(D5="帰宅",2,IF(D6="帰宅",3,IF(D7="帰宅",4,5)))))</f>
        <v>4</v>
      </c>
      <c r="G3" s="21" t="str">
        <f t="shared" ref="G3:G6" si="1">D4</f>
        <v>娯楽</v>
      </c>
      <c r="H3" s="17">
        <v>40132.487557870372</v>
      </c>
      <c r="I3" s="17">
        <v>40132.54891203704</v>
      </c>
      <c r="J3" s="18">
        <v>6.7592592531582341E-3</v>
      </c>
      <c r="K3" s="18">
        <f>J3+J4+J5+J6+J7</f>
        <v>0.27293981481489027</v>
      </c>
      <c r="L3" s="16">
        <v>5301</v>
      </c>
      <c r="M3" s="19">
        <v>17195.497331211227</v>
      </c>
      <c r="N3" s="16">
        <v>35.423896990000003</v>
      </c>
      <c r="O3" s="16">
        <v>139.5542461</v>
      </c>
      <c r="P3" s="16">
        <v>110</v>
      </c>
      <c r="Q3" s="16" t="s">
        <v>846</v>
      </c>
      <c r="R3" s="16">
        <v>1009034</v>
      </c>
      <c r="S3" s="16" t="s">
        <v>430</v>
      </c>
      <c r="T3" s="16">
        <v>100903403</v>
      </c>
      <c r="U3" s="16" t="s">
        <v>710</v>
      </c>
      <c r="V3" s="16">
        <v>35.559069549999997</v>
      </c>
      <c r="W3" s="16">
        <v>139.64656769999999</v>
      </c>
      <c r="X3" s="16">
        <v>109</v>
      </c>
      <c r="Y3" s="16" t="s">
        <v>830</v>
      </c>
      <c r="Z3" s="16">
        <v>1008016</v>
      </c>
      <c r="AA3" s="16" t="s">
        <v>468</v>
      </c>
      <c r="AB3" s="16">
        <v>100801602</v>
      </c>
      <c r="AC3" s="16" t="s">
        <v>766</v>
      </c>
      <c r="AD3" s="16">
        <v>28</v>
      </c>
      <c r="AE3" s="16">
        <v>1</v>
      </c>
      <c r="AF3" s="16" t="s">
        <v>34</v>
      </c>
      <c r="AG3" s="16" t="s">
        <v>100</v>
      </c>
      <c r="AH3" s="16">
        <v>410</v>
      </c>
      <c r="AI3" s="16" t="s">
        <v>43</v>
      </c>
      <c r="AK3" s="16" t="str">
        <f>AI4</f>
        <v>自転車</v>
      </c>
      <c r="AL3" s="16">
        <v>97.2</v>
      </c>
      <c r="AM3" s="16">
        <v>1</v>
      </c>
      <c r="AN3" s="16">
        <v>24879</v>
      </c>
      <c r="AO3" s="16">
        <v>46.7</v>
      </c>
      <c r="AP3" s="16">
        <v>0</v>
      </c>
      <c r="AQ3" s="16">
        <v>28</v>
      </c>
      <c r="AR3" s="16">
        <v>350</v>
      </c>
      <c r="AS3" s="16" t="s">
        <v>141</v>
      </c>
      <c r="AT3" s="16" t="s">
        <v>273</v>
      </c>
      <c r="AU3" s="16">
        <v>1</v>
      </c>
      <c r="AV3" s="16">
        <v>0</v>
      </c>
      <c r="AW3" s="16">
        <v>0</v>
      </c>
      <c r="AX3" s="16">
        <v>0</v>
      </c>
      <c r="AY3" s="16">
        <v>0</v>
      </c>
      <c r="AZ3" s="16">
        <v>0</v>
      </c>
      <c r="BA3" s="16">
        <v>1</v>
      </c>
      <c r="BB3" s="16">
        <v>19440</v>
      </c>
      <c r="BC3" s="16">
        <v>97.2</v>
      </c>
      <c r="BD3" s="16">
        <v>1</v>
      </c>
      <c r="BE3" s="16">
        <v>19440</v>
      </c>
      <c r="BF3" s="16">
        <v>240.8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</row>
    <row r="4" spans="1:67" s="21" customFormat="1" ht="17" customHeight="1">
      <c r="A4" s="20">
        <v>256820</v>
      </c>
      <c r="B4" s="21" t="s">
        <v>59</v>
      </c>
      <c r="C4" s="21">
        <v>700</v>
      </c>
      <c r="D4" s="21" t="s">
        <v>90</v>
      </c>
      <c r="E4" s="21">
        <f>IF(D4="帰宅",0,IF(D5="帰宅",1,IF(D6="帰宅",2,IF(D7="帰宅",3,IF(#REF!="帰宅",4,5)))))</f>
        <v>3</v>
      </c>
      <c r="F4" s="21" t="str">
        <f>D3</f>
        <v>娯楽</v>
      </c>
      <c r="G4" s="21" t="str">
        <f>D5</f>
        <v>散歩･回遊</v>
      </c>
      <c r="H4" s="22">
        <v>40132.555671296293</v>
      </c>
      <c r="I4" s="22">
        <v>40132.570393518516</v>
      </c>
      <c r="J4" s="23">
        <v>4.7800925967749208E-3</v>
      </c>
      <c r="K4" s="23">
        <f>J3+J4+J5+J6+J7</f>
        <v>0.27293981481489027</v>
      </c>
      <c r="L4" s="21">
        <v>1272</v>
      </c>
      <c r="M4" s="24">
        <v>3255.3345281170018</v>
      </c>
      <c r="N4" s="21">
        <v>35.559187530000003</v>
      </c>
      <c r="O4" s="21">
        <v>139.6463157</v>
      </c>
      <c r="P4" s="21">
        <v>133</v>
      </c>
      <c r="Q4" s="21" t="s">
        <v>827</v>
      </c>
      <c r="R4" s="21">
        <v>1300308</v>
      </c>
      <c r="S4" s="21" t="s">
        <v>333</v>
      </c>
      <c r="T4" s="21">
        <v>130030806</v>
      </c>
      <c r="U4" s="21" t="s">
        <v>500</v>
      </c>
      <c r="V4" s="21">
        <v>35.583306010000001</v>
      </c>
      <c r="W4" s="21">
        <v>139.66672729999999</v>
      </c>
      <c r="X4" s="21">
        <v>133</v>
      </c>
      <c r="Y4" s="21" t="s">
        <v>827</v>
      </c>
      <c r="Z4" s="21">
        <v>1300304</v>
      </c>
      <c r="AA4" s="21" t="s">
        <v>329</v>
      </c>
      <c r="AB4" s="21">
        <v>130030408</v>
      </c>
      <c r="AC4" s="21" t="s">
        <v>494</v>
      </c>
      <c r="AD4" s="21">
        <v>28</v>
      </c>
      <c r="AE4" s="21">
        <v>1</v>
      </c>
      <c r="AF4" s="21" t="s">
        <v>34</v>
      </c>
      <c r="AG4" s="21" t="s">
        <v>100</v>
      </c>
      <c r="AH4" s="21">
        <v>410</v>
      </c>
      <c r="AI4" s="21" t="s">
        <v>43</v>
      </c>
      <c r="AJ4" s="21" t="str">
        <f>AI3</f>
        <v>自転車</v>
      </c>
      <c r="AK4" s="21" t="str">
        <f>AI5</f>
        <v>自転車</v>
      </c>
      <c r="AL4" s="21">
        <v>19.100000000000001</v>
      </c>
      <c r="AM4" s="21">
        <v>1</v>
      </c>
      <c r="AN4" s="21">
        <v>3799</v>
      </c>
      <c r="AO4" s="21">
        <v>13.7</v>
      </c>
      <c r="AP4" s="21">
        <v>0</v>
      </c>
      <c r="AQ4" s="21">
        <v>5</v>
      </c>
      <c r="AR4" s="21">
        <v>150</v>
      </c>
      <c r="AS4" s="21" t="s">
        <v>273</v>
      </c>
      <c r="AT4" s="21" t="s">
        <v>223</v>
      </c>
      <c r="AU4" s="21">
        <v>0</v>
      </c>
      <c r="AV4" s="21">
        <v>961</v>
      </c>
      <c r="AW4" s="21">
        <v>12</v>
      </c>
      <c r="AX4" s="21">
        <v>978</v>
      </c>
      <c r="AY4" s="21">
        <v>12</v>
      </c>
      <c r="AZ4" s="21">
        <v>29</v>
      </c>
      <c r="BA4" s="21">
        <v>1</v>
      </c>
      <c r="BB4" s="21">
        <v>3814</v>
      </c>
      <c r="BC4" s="21">
        <v>19.100000000000001</v>
      </c>
      <c r="BD4" s="21">
        <v>1</v>
      </c>
      <c r="BE4" s="21">
        <v>3814</v>
      </c>
      <c r="BF4" s="21">
        <v>47.2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</row>
    <row r="5" spans="1:67" s="21" customFormat="1" ht="17" customHeight="1">
      <c r="A5" s="20">
        <v>256826</v>
      </c>
      <c r="B5" s="21" t="s">
        <v>59</v>
      </c>
      <c r="C5" s="21">
        <v>800</v>
      </c>
      <c r="D5" s="21" t="s">
        <v>89</v>
      </c>
      <c r="E5" s="21">
        <f>IF(D5="帰宅",0,IF(D6="帰宅",1,IF(D7="帰宅",2,IF(#REF!="帰宅",3,IF(#REF!="帰宅",4,5)))))</f>
        <v>2</v>
      </c>
      <c r="F5" s="21" t="str">
        <f t="shared" ref="F5:F7" si="2">D4</f>
        <v>娯楽</v>
      </c>
      <c r="G5" s="21" t="str">
        <f t="shared" si="1"/>
        <v>買い物</v>
      </c>
      <c r="H5" s="22">
        <v>40132.575173611112</v>
      </c>
      <c r="I5" s="22">
        <v>40132.631909722222</v>
      </c>
      <c r="J5" s="23">
        <v>4.0740740740147885E-2</v>
      </c>
      <c r="K5" s="23">
        <f>J3+J4+J5+J6+J7</f>
        <v>0.27293981481489027</v>
      </c>
      <c r="L5" s="21">
        <v>4902</v>
      </c>
      <c r="M5" s="24">
        <v>9940.5332806069655</v>
      </c>
      <c r="N5" s="21">
        <v>35.583665359999998</v>
      </c>
      <c r="O5" s="21">
        <v>139.6662766</v>
      </c>
      <c r="P5" s="21">
        <v>133</v>
      </c>
      <c r="Q5" s="21" t="s">
        <v>827</v>
      </c>
      <c r="R5" s="21">
        <v>1300304</v>
      </c>
      <c r="S5" s="21" t="s">
        <v>329</v>
      </c>
      <c r="T5" s="21">
        <v>130030408</v>
      </c>
      <c r="U5" s="21" t="s">
        <v>494</v>
      </c>
      <c r="V5" s="21">
        <v>35.670086210000001</v>
      </c>
      <c r="W5" s="21">
        <v>139.6944881</v>
      </c>
      <c r="AD5" s="21">
        <v>28</v>
      </c>
      <c r="AE5" s="21">
        <v>1</v>
      </c>
      <c r="AF5" s="21" t="s">
        <v>34</v>
      </c>
      <c r="AG5" s="21" t="s">
        <v>100</v>
      </c>
      <c r="AH5" s="21">
        <v>410</v>
      </c>
      <c r="AI5" s="21" t="s">
        <v>43</v>
      </c>
      <c r="AJ5" s="21" t="str">
        <f t="shared" ref="AJ5:AJ7" si="3">AI4</f>
        <v>自転車</v>
      </c>
      <c r="AK5" s="21" t="str">
        <f t="shared" ref="AK5:AK6" si="4">AI6</f>
        <v>自転車</v>
      </c>
      <c r="AL5" s="21">
        <v>58.3</v>
      </c>
      <c r="AM5" s="21">
        <v>1</v>
      </c>
      <c r="AN5" s="21">
        <v>16722</v>
      </c>
      <c r="AO5" s="21">
        <v>36.299999999999997</v>
      </c>
      <c r="AP5" s="21">
        <v>1</v>
      </c>
      <c r="AQ5" s="21">
        <v>37</v>
      </c>
      <c r="AR5" s="21">
        <v>580</v>
      </c>
      <c r="AS5" s="21" t="s">
        <v>223</v>
      </c>
      <c r="AT5" s="21" t="s">
        <v>275</v>
      </c>
      <c r="AU5" s="21">
        <v>2</v>
      </c>
      <c r="AV5" s="21">
        <v>885</v>
      </c>
      <c r="AW5" s="21">
        <v>11.1</v>
      </c>
      <c r="AX5" s="21">
        <v>702</v>
      </c>
      <c r="AY5" s="21">
        <v>8.5</v>
      </c>
      <c r="AZ5" s="21">
        <v>56.6</v>
      </c>
      <c r="BA5" s="21">
        <v>1</v>
      </c>
      <c r="BB5" s="21">
        <v>11665</v>
      </c>
      <c r="BC5" s="21">
        <v>58.3</v>
      </c>
      <c r="BD5" s="21">
        <v>1</v>
      </c>
      <c r="BE5" s="21">
        <v>11665</v>
      </c>
      <c r="BF5" s="21">
        <v>144</v>
      </c>
      <c r="BG5" s="21">
        <v>0</v>
      </c>
      <c r="BH5" s="21">
        <v>0</v>
      </c>
      <c r="BI5" s="21">
        <v>0</v>
      </c>
      <c r="BJ5" s="21">
        <v>0</v>
      </c>
      <c r="BK5" s="21">
        <v>0</v>
      </c>
      <c r="BL5" s="21">
        <v>0</v>
      </c>
      <c r="BM5" s="21">
        <v>0</v>
      </c>
      <c r="BN5" s="21">
        <v>0</v>
      </c>
      <c r="BO5" s="21">
        <v>0</v>
      </c>
    </row>
    <row r="6" spans="1:67" s="21" customFormat="1" ht="17" customHeight="1">
      <c r="A6" s="20">
        <v>256844</v>
      </c>
      <c r="B6" s="21" t="s">
        <v>59</v>
      </c>
      <c r="C6" s="21">
        <v>500</v>
      </c>
      <c r="D6" s="21" t="s">
        <v>33</v>
      </c>
      <c r="E6" s="21">
        <f>IF(D6="帰宅",0,IF(D7="帰宅",1,IF(#REF!="帰宅",2,IF(#REF!="帰宅",3,IF(#REF!="帰宅",4,5)))))</f>
        <v>1</v>
      </c>
      <c r="F6" s="21" t="str">
        <f t="shared" si="2"/>
        <v>散歩･回遊</v>
      </c>
      <c r="G6" s="21" t="str">
        <f t="shared" si="1"/>
        <v>帰宅</v>
      </c>
      <c r="H6" s="22">
        <v>40132.672650462962</v>
      </c>
      <c r="I6" s="22">
        <v>40132.683576388888</v>
      </c>
      <c r="J6" s="23">
        <v>0.22065972222480923</v>
      </c>
      <c r="K6" s="23">
        <f>J3+J4+J5+J6+J7</f>
        <v>0.27293981481489027</v>
      </c>
      <c r="L6" s="21">
        <v>944</v>
      </c>
      <c r="M6" s="24">
        <v>1120.3553277827759</v>
      </c>
      <c r="N6" s="21">
        <v>35.670086210000001</v>
      </c>
      <c r="O6" s="21">
        <v>139.6943272</v>
      </c>
      <c r="V6" s="21">
        <v>35.6600386</v>
      </c>
      <c r="W6" s="21">
        <v>139.69527669999999</v>
      </c>
      <c r="AD6" s="21">
        <v>28</v>
      </c>
      <c r="AE6" s="21">
        <v>1</v>
      </c>
      <c r="AF6" s="21" t="s">
        <v>34</v>
      </c>
      <c r="AG6" s="21" t="s">
        <v>100</v>
      </c>
      <c r="AH6" s="21">
        <v>410</v>
      </c>
      <c r="AI6" s="21" t="s">
        <v>43</v>
      </c>
      <c r="AJ6" s="21" t="str">
        <f t="shared" si="3"/>
        <v>自転車</v>
      </c>
      <c r="AK6" s="21" t="str">
        <f t="shared" si="4"/>
        <v>鉄道</v>
      </c>
      <c r="AL6" s="21">
        <v>7.7</v>
      </c>
      <c r="AM6" s="21">
        <v>1</v>
      </c>
      <c r="AN6" s="21">
        <v>1464</v>
      </c>
      <c r="AO6" s="21">
        <v>5.3</v>
      </c>
      <c r="AP6" s="21">
        <v>1</v>
      </c>
      <c r="AQ6" s="21">
        <v>9</v>
      </c>
      <c r="AR6" s="21">
        <v>200</v>
      </c>
      <c r="AS6" s="21" t="s">
        <v>275</v>
      </c>
      <c r="AT6" s="21" t="s">
        <v>165</v>
      </c>
      <c r="AU6" s="21">
        <v>0</v>
      </c>
      <c r="AV6" s="21">
        <v>691</v>
      </c>
      <c r="AW6" s="21">
        <v>8.3000000000000007</v>
      </c>
      <c r="AX6" s="21">
        <v>1391</v>
      </c>
      <c r="AY6" s="21">
        <v>16.7</v>
      </c>
      <c r="AZ6" s="21">
        <v>34</v>
      </c>
      <c r="BA6" s="21">
        <v>1</v>
      </c>
      <c r="BB6" s="21">
        <v>1539</v>
      </c>
      <c r="BC6" s="21">
        <v>7.7</v>
      </c>
      <c r="BD6" s="21">
        <v>1</v>
      </c>
      <c r="BE6" s="21">
        <v>1539</v>
      </c>
      <c r="BF6" s="21">
        <v>18.399999999999999</v>
      </c>
      <c r="BG6" s="21">
        <v>0</v>
      </c>
      <c r="BH6" s="21">
        <v>0</v>
      </c>
      <c r="BI6" s="21">
        <v>0</v>
      </c>
      <c r="BJ6" s="21">
        <v>0</v>
      </c>
      <c r="BK6" s="21">
        <v>0</v>
      </c>
      <c r="BL6" s="21">
        <v>0</v>
      </c>
      <c r="BM6" s="21">
        <v>0</v>
      </c>
      <c r="BN6" s="21">
        <v>0</v>
      </c>
      <c r="BO6" s="21">
        <v>0</v>
      </c>
    </row>
    <row r="7" spans="1:67" s="26" customFormat="1" ht="17" customHeight="1">
      <c r="A7" s="25">
        <v>256879</v>
      </c>
      <c r="B7" s="26" t="s">
        <v>59</v>
      </c>
      <c r="C7" s="26">
        <v>200</v>
      </c>
      <c r="D7" s="26" t="s">
        <v>85</v>
      </c>
      <c r="E7" s="26">
        <f>IF(D7="帰宅",0,IF(#REF!="帰宅",1,IF(#REF!="帰宅",2,IF(#REF!="帰宅",3,IF(#REF!="帰宅",4,5)))))</f>
        <v>0</v>
      </c>
      <c r="F7" s="21" t="str">
        <f t="shared" si="2"/>
        <v>買い物</v>
      </c>
      <c r="H7" s="27">
        <v>40132.904236111113</v>
      </c>
      <c r="I7" s="27">
        <v>40132.954675925925</v>
      </c>
      <c r="J7" s="28"/>
      <c r="K7" s="28">
        <f>J3+J4+J5+J6+J7</f>
        <v>0.27293981481489027</v>
      </c>
      <c r="L7" s="26">
        <v>4358</v>
      </c>
      <c r="M7" s="29">
        <v>19845.648355488745</v>
      </c>
      <c r="N7" s="26">
        <v>35.653874870000003</v>
      </c>
      <c r="O7" s="26">
        <v>139.6901751</v>
      </c>
      <c r="V7" s="26">
        <v>35.482229680000003</v>
      </c>
      <c r="W7" s="26">
        <v>139.62992740000001</v>
      </c>
      <c r="X7" s="26">
        <v>102</v>
      </c>
      <c r="Y7" s="26" t="s">
        <v>839</v>
      </c>
      <c r="Z7" s="26">
        <v>1001013</v>
      </c>
      <c r="AA7" s="26" t="s">
        <v>370</v>
      </c>
      <c r="AB7" s="26">
        <v>100101304</v>
      </c>
      <c r="AC7" s="26" t="s">
        <v>563</v>
      </c>
      <c r="AD7" s="26">
        <v>28</v>
      </c>
      <c r="AE7" s="26">
        <v>1</v>
      </c>
      <c r="AF7" s="26" t="s">
        <v>34</v>
      </c>
      <c r="AG7" s="26" t="s">
        <v>100</v>
      </c>
      <c r="AH7" s="26">
        <v>200</v>
      </c>
      <c r="AI7" s="26" t="s">
        <v>94</v>
      </c>
      <c r="AJ7" s="21" t="str">
        <f t="shared" si="3"/>
        <v>自転車</v>
      </c>
      <c r="AL7" s="26">
        <v>58.199999999999996</v>
      </c>
      <c r="AM7" s="26">
        <v>1</v>
      </c>
      <c r="AN7" s="26">
        <v>23898</v>
      </c>
      <c r="AO7" s="26">
        <v>45.9</v>
      </c>
      <c r="AP7" s="26">
        <v>1</v>
      </c>
      <c r="AQ7" s="26">
        <v>44</v>
      </c>
      <c r="AR7" s="26">
        <v>380</v>
      </c>
      <c r="AS7" s="26" t="s">
        <v>277</v>
      </c>
      <c r="AT7" s="26" t="s">
        <v>169</v>
      </c>
      <c r="AU7" s="26">
        <v>2</v>
      </c>
      <c r="AV7" s="26">
        <v>1019</v>
      </c>
      <c r="AW7" s="26">
        <v>12.3</v>
      </c>
      <c r="AX7" s="26">
        <v>159</v>
      </c>
      <c r="AY7" s="26">
        <v>1.9</v>
      </c>
      <c r="AZ7" s="26">
        <v>58.199999999999996</v>
      </c>
      <c r="BA7" s="26">
        <v>1</v>
      </c>
      <c r="BB7" s="26">
        <v>21850</v>
      </c>
      <c r="BC7" s="26">
        <v>109.3</v>
      </c>
      <c r="BD7" s="26">
        <v>1</v>
      </c>
      <c r="BE7" s="26">
        <v>21850</v>
      </c>
      <c r="BF7" s="26">
        <v>271.39999999999998</v>
      </c>
      <c r="BG7" s="26">
        <v>0</v>
      </c>
      <c r="BH7" s="26">
        <v>0</v>
      </c>
      <c r="BI7" s="26">
        <v>0</v>
      </c>
      <c r="BJ7" s="26">
        <v>0</v>
      </c>
      <c r="BK7" s="26">
        <v>0</v>
      </c>
      <c r="BL7" s="26">
        <v>0</v>
      </c>
      <c r="BM7" s="26">
        <v>0</v>
      </c>
      <c r="BN7" s="26">
        <v>0</v>
      </c>
      <c r="BO7" s="26">
        <v>0</v>
      </c>
    </row>
    <row r="8" spans="1:67" s="31" customFormat="1" ht="17" customHeight="1">
      <c r="A8" s="30">
        <v>255395</v>
      </c>
      <c r="B8" s="31" t="s">
        <v>60</v>
      </c>
      <c r="C8" s="31">
        <v>999</v>
      </c>
      <c r="D8" s="31" t="s">
        <v>84</v>
      </c>
      <c r="E8" s="16">
        <f t="shared" si="0"/>
        <v>4</v>
      </c>
      <c r="F8" s="16"/>
      <c r="G8" s="21" t="str">
        <f t="shared" ref="G8:G11" si="5">D9</f>
        <v>その他</v>
      </c>
      <c r="H8" s="32">
        <v>40116.57885416667</v>
      </c>
      <c r="I8" s="32">
        <v>40116.590578703705</v>
      </c>
      <c r="J8" s="33">
        <v>5.7407407366554253E-3</v>
      </c>
      <c r="K8" s="18">
        <f>J8+J9+J10+J11+J12</f>
        <v>0.18597222222160781</v>
      </c>
      <c r="L8" s="31">
        <v>1013</v>
      </c>
      <c r="M8" s="34">
        <v>752.84162174588914</v>
      </c>
      <c r="N8" s="31">
        <v>35.423998869999998</v>
      </c>
      <c r="O8" s="31">
        <v>139.553597</v>
      </c>
      <c r="P8" s="31">
        <v>110</v>
      </c>
      <c r="Q8" s="31" t="s">
        <v>846</v>
      </c>
      <c r="R8" s="31">
        <v>1009034</v>
      </c>
      <c r="S8" s="31" t="s">
        <v>430</v>
      </c>
      <c r="T8" s="31">
        <v>100903403</v>
      </c>
      <c r="U8" s="31" t="s">
        <v>710</v>
      </c>
      <c r="V8" s="31">
        <v>35.430125080000003</v>
      </c>
      <c r="W8" s="31">
        <v>139.55713750000001</v>
      </c>
      <c r="X8" s="31">
        <v>110</v>
      </c>
      <c r="Y8" s="31" t="s">
        <v>846</v>
      </c>
      <c r="Z8" s="31">
        <v>1009032</v>
      </c>
      <c r="AA8" s="31" t="s">
        <v>141</v>
      </c>
      <c r="AB8" s="31">
        <v>100903201</v>
      </c>
      <c r="AC8" s="31" t="s">
        <v>689</v>
      </c>
      <c r="AD8" s="31">
        <v>0</v>
      </c>
      <c r="AE8" s="31">
        <v>2</v>
      </c>
      <c r="AF8" s="31" t="s">
        <v>97</v>
      </c>
      <c r="AG8" s="31" t="s">
        <v>100</v>
      </c>
      <c r="AH8" s="31">
        <v>420</v>
      </c>
      <c r="AI8" s="31" t="s">
        <v>95</v>
      </c>
      <c r="AJ8" s="16"/>
      <c r="AK8" s="16" t="str">
        <f t="shared" ref="AK8:AK11" si="6">AI9</f>
        <v>徒歩</v>
      </c>
      <c r="AL8" s="31">
        <v>13.7</v>
      </c>
      <c r="AM8" s="31">
        <v>1</v>
      </c>
      <c r="AN8" s="31">
        <v>2808</v>
      </c>
      <c r="AO8" s="31">
        <v>10.199999999999999</v>
      </c>
      <c r="AP8" s="31">
        <v>0</v>
      </c>
      <c r="AQ8" s="31">
        <v>0</v>
      </c>
      <c r="AR8" s="31">
        <v>0</v>
      </c>
      <c r="AS8" s="31">
        <v>0</v>
      </c>
      <c r="AT8" s="31">
        <v>0</v>
      </c>
      <c r="AU8" s="31">
        <v>0</v>
      </c>
      <c r="AV8" s="31">
        <v>0</v>
      </c>
      <c r="AW8" s="31">
        <v>0</v>
      </c>
      <c r="AX8" s="31">
        <v>0</v>
      </c>
      <c r="AY8" s="31">
        <v>0</v>
      </c>
      <c r="AZ8" s="31">
        <v>0</v>
      </c>
      <c r="BA8" s="31">
        <v>1</v>
      </c>
      <c r="BB8" s="31">
        <v>1046</v>
      </c>
      <c r="BC8" s="31">
        <v>5.2</v>
      </c>
      <c r="BD8" s="31">
        <v>1</v>
      </c>
      <c r="BE8" s="31">
        <v>1046</v>
      </c>
      <c r="BF8" s="31">
        <v>13.7</v>
      </c>
      <c r="BG8" s="31">
        <v>0</v>
      </c>
      <c r="BH8" s="31">
        <v>0</v>
      </c>
      <c r="BI8" s="31">
        <v>0</v>
      </c>
      <c r="BJ8" s="31">
        <v>0</v>
      </c>
      <c r="BK8" s="31">
        <v>0</v>
      </c>
      <c r="BL8" s="31">
        <v>0</v>
      </c>
      <c r="BM8" s="31">
        <v>0</v>
      </c>
      <c r="BN8" s="31">
        <v>0</v>
      </c>
      <c r="BO8" s="31">
        <v>0</v>
      </c>
    </row>
    <row r="9" spans="1:67" s="6" customFormat="1" ht="17" customHeight="1">
      <c r="A9" s="35">
        <v>255398</v>
      </c>
      <c r="B9" s="6" t="s">
        <v>60</v>
      </c>
      <c r="C9" s="6">
        <v>999</v>
      </c>
      <c r="D9" s="6" t="s">
        <v>84</v>
      </c>
      <c r="E9" s="21">
        <f>IF(D9="帰宅",0,IF(D10="帰宅",1,IF(D11="帰宅",2,IF(D12="帰宅",3,IF(#REF!="帰宅",4,5)))))</f>
        <v>3</v>
      </c>
      <c r="F9" s="21" t="str">
        <f t="shared" ref="F9:F12" si="7">D8</f>
        <v>その他</v>
      </c>
      <c r="G9" s="21" t="str">
        <f t="shared" si="5"/>
        <v>娯楽</v>
      </c>
      <c r="H9" s="7">
        <v>40116.596319444441</v>
      </c>
      <c r="I9" s="7">
        <v>40116.606064814812</v>
      </c>
      <c r="J9" s="13">
        <v>5.6018518524069805E-2</v>
      </c>
      <c r="K9" s="23">
        <f>J8+J9+J10+J11+J12</f>
        <v>0.18597222222160781</v>
      </c>
      <c r="L9" s="6">
        <v>842</v>
      </c>
      <c r="M9" s="10">
        <v>727.65453964883352</v>
      </c>
      <c r="N9" s="6">
        <v>35.40041686</v>
      </c>
      <c r="O9" s="6">
        <v>139.53472500000001</v>
      </c>
      <c r="P9" s="6">
        <v>110</v>
      </c>
      <c r="Q9" s="6" t="s">
        <v>846</v>
      </c>
      <c r="R9" s="6">
        <v>1009018</v>
      </c>
      <c r="S9" s="6" t="s">
        <v>125</v>
      </c>
      <c r="T9" s="6">
        <v>100901802</v>
      </c>
      <c r="U9" s="6" t="s">
        <v>729</v>
      </c>
      <c r="V9" s="6">
        <v>35.395454800000003</v>
      </c>
      <c r="W9" s="6">
        <v>139.52948929999999</v>
      </c>
      <c r="X9" s="6">
        <v>110</v>
      </c>
      <c r="Y9" s="6" t="s">
        <v>846</v>
      </c>
      <c r="Z9" s="6">
        <v>1009018</v>
      </c>
      <c r="AA9" s="6" t="s">
        <v>125</v>
      </c>
      <c r="AB9" s="6">
        <v>100901802</v>
      </c>
      <c r="AC9" s="6" t="s">
        <v>729</v>
      </c>
      <c r="AD9" s="6">
        <v>0</v>
      </c>
      <c r="AE9" s="6">
        <v>2</v>
      </c>
      <c r="AF9" s="6" t="s">
        <v>97</v>
      </c>
      <c r="AG9" s="6" t="s">
        <v>100</v>
      </c>
      <c r="AH9" s="6">
        <v>420</v>
      </c>
      <c r="AI9" s="6" t="s">
        <v>95</v>
      </c>
      <c r="AJ9" s="21" t="str">
        <f t="shared" ref="AJ9:AJ72" si="8">AI8</f>
        <v>徒歩</v>
      </c>
      <c r="AK9" s="21" t="str">
        <f t="shared" si="6"/>
        <v>徒歩</v>
      </c>
      <c r="AL9" s="6">
        <v>14.3</v>
      </c>
      <c r="AM9" s="6">
        <v>1</v>
      </c>
      <c r="AN9" s="6">
        <v>6600</v>
      </c>
      <c r="AO9" s="6">
        <v>11</v>
      </c>
      <c r="AP9" s="6">
        <v>0</v>
      </c>
      <c r="AQ9" s="6">
        <v>0</v>
      </c>
      <c r="AR9" s="6">
        <v>0</v>
      </c>
      <c r="AS9" s="6">
        <v>0</v>
      </c>
      <c r="AT9" s="6">
        <v>0</v>
      </c>
      <c r="AU9" s="6">
        <v>0</v>
      </c>
      <c r="AV9" s="6">
        <v>7</v>
      </c>
      <c r="AW9" s="6">
        <v>0.1</v>
      </c>
      <c r="AX9" s="6">
        <v>1123</v>
      </c>
      <c r="AY9" s="6">
        <v>14.3</v>
      </c>
      <c r="AZ9" s="6">
        <v>0</v>
      </c>
      <c r="BA9" s="6">
        <v>1</v>
      </c>
      <c r="BB9" s="6">
        <v>1130</v>
      </c>
      <c r="BC9" s="6">
        <v>5.7</v>
      </c>
      <c r="BD9" s="6">
        <v>1</v>
      </c>
      <c r="BE9" s="6">
        <v>1130</v>
      </c>
      <c r="BF9" s="6">
        <v>14.3</v>
      </c>
      <c r="BG9" s="6">
        <v>0</v>
      </c>
      <c r="BH9" s="6">
        <v>0</v>
      </c>
      <c r="BI9" s="6">
        <v>0</v>
      </c>
      <c r="BJ9" s="6">
        <v>0</v>
      </c>
      <c r="BK9" s="6">
        <v>0</v>
      </c>
      <c r="BL9" s="6">
        <v>0</v>
      </c>
      <c r="BM9" s="6">
        <v>0</v>
      </c>
      <c r="BN9" s="6">
        <v>0</v>
      </c>
      <c r="BO9" s="6">
        <v>0</v>
      </c>
    </row>
    <row r="10" spans="1:67" s="6" customFormat="1" ht="17" customHeight="1">
      <c r="A10" s="35">
        <v>255405</v>
      </c>
      <c r="B10" s="6" t="s">
        <v>60</v>
      </c>
      <c r="C10" s="6">
        <v>700</v>
      </c>
      <c r="D10" s="6" t="s">
        <v>90</v>
      </c>
      <c r="E10" s="21">
        <f>IF(D10="帰宅",0,IF(D11="帰宅",1,IF(D12="帰宅",2,IF(#REF!="帰宅",3,IF(#REF!="帰宅",4,5)))))</f>
        <v>2</v>
      </c>
      <c r="F10" s="21" t="str">
        <f t="shared" si="7"/>
        <v>その他</v>
      </c>
      <c r="G10" s="21" t="str">
        <f t="shared" si="5"/>
        <v>買い物</v>
      </c>
      <c r="H10" s="7">
        <v>40116.662083333336</v>
      </c>
      <c r="I10" s="7">
        <v>40116.668055555558</v>
      </c>
      <c r="J10" s="13">
        <v>9.7291666665114462E-2</v>
      </c>
      <c r="K10" s="23">
        <f>J8+J9+J10+J11+J12</f>
        <v>0.18597222222160781</v>
      </c>
      <c r="L10" s="6">
        <v>516</v>
      </c>
      <c r="M10" s="10">
        <v>430.5866208880181</v>
      </c>
      <c r="N10" s="6">
        <v>35.395406510000001</v>
      </c>
      <c r="O10" s="6">
        <v>139.52946789999999</v>
      </c>
      <c r="P10" s="6">
        <v>110</v>
      </c>
      <c r="Q10" s="6" t="s">
        <v>846</v>
      </c>
      <c r="R10" s="6">
        <v>1009018</v>
      </c>
      <c r="S10" s="6" t="s">
        <v>125</v>
      </c>
      <c r="T10" s="6">
        <v>100901802</v>
      </c>
      <c r="U10" s="6" t="s">
        <v>729</v>
      </c>
      <c r="V10" s="6">
        <v>35.398389139999999</v>
      </c>
      <c r="W10" s="6">
        <v>139.53249869999999</v>
      </c>
      <c r="X10" s="6">
        <v>110</v>
      </c>
      <c r="Y10" s="6" t="s">
        <v>846</v>
      </c>
      <c r="Z10" s="6">
        <v>1009018</v>
      </c>
      <c r="AA10" s="6" t="s">
        <v>125</v>
      </c>
      <c r="AB10" s="6">
        <v>100901802</v>
      </c>
      <c r="AC10" s="6" t="s">
        <v>729</v>
      </c>
      <c r="AD10" s="6">
        <v>0</v>
      </c>
      <c r="AE10" s="6">
        <v>2</v>
      </c>
      <c r="AF10" s="6" t="s">
        <v>97</v>
      </c>
      <c r="AG10" s="6" t="s">
        <v>100</v>
      </c>
      <c r="AH10" s="6">
        <v>420</v>
      </c>
      <c r="AI10" s="6" t="s">
        <v>95</v>
      </c>
      <c r="AJ10" s="21" t="str">
        <f t="shared" si="8"/>
        <v>徒歩</v>
      </c>
      <c r="AK10" s="21" t="str">
        <f t="shared" si="6"/>
        <v>鉄道</v>
      </c>
      <c r="AL10" s="6">
        <v>8.4</v>
      </c>
      <c r="AM10" s="6">
        <v>1</v>
      </c>
      <c r="AN10" s="6">
        <v>651</v>
      </c>
      <c r="AO10" s="6">
        <v>3.5</v>
      </c>
      <c r="AP10" s="6">
        <v>0</v>
      </c>
      <c r="AQ10" s="6">
        <v>0</v>
      </c>
      <c r="AR10" s="6">
        <v>0</v>
      </c>
      <c r="AS10" s="6">
        <v>0</v>
      </c>
      <c r="AT10" s="6">
        <v>0</v>
      </c>
      <c r="AU10" s="6">
        <v>0</v>
      </c>
      <c r="AV10" s="6">
        <v>0</v>
      </c>
      <c r="AW10" s="6">
        <v>0</v>
      </c>
      <c r="AX10" s="6">
        <v>0</v>
      </c>
      <c r="AY10" s="6">
        <v>0</v>
      </c>
      <c r="AZ10" s="6">
        <v>0</v>
      </c>
      <c r="BA10" s="6">
        <v>1</v>
      </c>
      <c r="BB10" s="6">
        <v>661</v>
      </c>
      <c r="BC10" s="6">
        <v>3.3</v>
      </c>
      <c r="BD10" s="6">
        <v>1</v>
      </c>
      <c r="BE10" s="6">
        <v>661</v>
      </c>
      <c r="BF10" s="6">
        <v>8.4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</row>
    <row r="11" spans="1:67" s="6" customFormat="1" ht="17" customHeight="1">
      <c r="A11" s="35">
        <v>255427</v>
      </c>
      <c r="B11" s="6" t="s">
        <v>60</v>
      </c>
      <c r="C11" s="6">
        <v>500</v>
      </c>
      <c r="D11" s="6" t="s">
        <v>33</v>
      </c>
      <c r="E11" s="21">
        <f>IF(D11="帰宅",0,IF(D12="帰宅",1,IF(#REF!="帰宅",2,IF(#REF!="帰宅",3,IF(#REF!="帰宅",4,5)))))</f>
        <v>1</v>
      </c>
      <c r="F11" s="21" t="str">
        <f t="shared" si="7"/>
        <v>娯楽</v>
      </c>
      <c r="G11" s="21" t="str">
        <f t="shared" si="5"/>
        <v>帰宅</v>
      </c>
      <c r="H11" s="7">
        <v>40116.765347222223</v>
      </c>
      <c r="I11" s="7">
        <v>40116.768854166665</v>
      </c>
      <c r="J11" s="13">
        <v>2.6921296295768116E-2</v>
      </c>
      <c r="K11" s="23">
        <f>J8+J9+J10+J11+J12</f>
        <v>0.18597222222160781</v>
      </c>
      <c r="L11" s="6">
        <v>303</v>
      </c>
      <c r="M11" s="10">
        <v>3895.5388530174969</v>
      </c>
      <c r="N11" s="6">
        <v>35.400078890000003</v>
      </c>
      <c r="O11" s="6">
        <v>139.53414559999999</v>
      </c>
      <c r="P11" s="6">
        <v>110</v>
      </c>
      <c r="Q11" s="6" t="s">
        <v>846</v>
      </c>
      <c r="R11" s="6">
        <v>1009018</v>
      </c>
      <c r="S11" s="6" t="s">
        <v>125</v>
      </c>
      <c r="T11" s="6">
        <v>100901802</v>
      </c>
      <c r="U11" s="6" t="s">
        <v>729</v>
      </c>
      <c r="V11" s="6">
        <v>35.429905089999998</v>
      </c>
      <c r="W11" s="6">
        <v>139.55670839999999</v>
      </c>
      <c r="X11" s="6">
        <v>110</v>
      </c>
      <c r="Y11" s="6" t="s">
        <v>846</v>
      </c>
      <c r="Z11" s="6">
        <v>1009032</v>
      </c>
      <c r="AA11" s="6" t="s">
        <v>141</v>
      </c>
      <c r="AB11" s="6">
        <v>100903201</v>
      </c>
      <c r="AC11" s="6" t="s">
        <v>689</v>
      </c>
      <c r="AD11" s="6">
        <v>0</v>
      </c>
      <c r="AE11" s="6">
        <v>2</v>
      </c>
      <c r="AF11" s="6" t="s">
        <v>97</v>
      </c>
      <c r="AG11" s="6" t="s">
        <v>100</v>
      </c>
      <c r="AH11" s="6">
        <v>200</v>
      </c>
      <c r="AI11" s="6" t="s">
        <v>94</v>
      </c>
      <c r="AJ11" s="21" t="str">
        <f t="shared" si="8"/>
        <v>徒歩</v>
      </c>
      <c r="AK11" s="21" t="str">
        <f t="shared" si="6"/>
        <v>徒歩</v>
      </c>
      <c r="AL11" s="6">
        <v>8.3000000000000007</v>
      </c>
      <c r="AM11" s="6">
        <v>1</v>
      </c>
      <c r="AN11" s="6">
        <v>5676</v>
      </c>
      <c r="AO11" s="6">
        <v>13.7</v>
      </c>
      <c r="AP11" s="6">
        <v>1</v>
      </c>
      <c r="AQ11" s="6">
        <v>4</v>
      </c>
      <c r="AR11" s="6">
        <v>150</v>
      </c>
      <c r="AS11" s="6" t="s">
        <v>125</v>
      </c>
      <c r="AT11" s="6" t="s">
        <v>141</v>
      </c>
      <c r="AU11" s="6">
        <v>0</v>
      </c>
      <c r="AV11" s="6">
        <v>235</v>
      </c>
      <c r="AW11" s="6">
        <v>3</v>
      </c>
      <c r="AX11" s="6">
        <v>108</v>
      </c>
      <c r="AY11" s="6">
        <v>1.3</v>
      </c>
      <c r="AZ11" s="6">
        <v>8.3000000000000007</v>
      </c>
      <c r="BA11" s="6">
        <v>1</v>
      </c>
      <c r="BB11" s="6">
        <v>4612</v>
      </c>
      <c r="BC11" s="6">
        <v>23.1</v>
      </c>
      <c r="BD11" s="6">
        <v>1</v>
      </c>
      <c r="BE11" s="6">
        <v>4612</v>
      </c>
      <c r="BF11" s="6">
        <v>59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</row>
    <row r="12" spans="1:67" s="37" customFormat="1" ht="17" customHeight="1">
      <c r="A12" s="36">
        <v>255436</v>
      </c>
      <c r="B12" s="37" t="s">
        <v>60</v>
      </c>
      <c r="C12" s="37">
        <v>200</v>
      </c>
      <c r="D12" s="37" t="s">
        <v>85</v>
      </c>
      <c r="E12" s="26">
        <f>IF(D12="帰宅",0,IF(#REF!="帰宅",1,IF(#REF!="帰宅",2,IF(#REF!="帰宅",3,IF(#REF!="帰宅",4,5)))))</f>
        <v>0</v>
      </c>
      <c r="F12" s="21" t="str">
        <f t="shared" si="7"/>
        <v>買い物</v>
      </c>
      <c r="G12" s="26"/>
      <c r="H12" s="38">
        <v>40116.795775462961</v>
      </c>
      <c r="I12" s="38">
        <v>40116.807546296295</v>
      </c>
      <c r="J12" s="39"/>
      <c r="K12" s="28">
        <f>J8+J9+J10+J11+J12</f>
        <v>0.18597222222160781</v>
      </c>
      <c r="L12" s="37">
        <v>1017</v>
      </c>
      <c r="M12" s="40">
        <v>707.51357530536382</v>
      </c>
      <c r="N12" s="37">
        <v>35.431026260000003</v>
      </c>
      <c r="O12" s="37">
        <v>139.55582860000001</v>
      </c>
      <c r="P12" s="37">
        <v>110</v>
      </c>
      <c r="Q12" s="37" t="s">
        <v>846</v>
      </c>
      <c r="R12" s="37">
        <v>1009032</v>
      </c>
      <c r="S12" s="37" t="s">
        <v>141</v>
      </c>
      <c r="T12" s="37">
        <v>100903202</v>
      </c>
      <c r="U12" s="37" t="s">
        <v>694</v>
      </c>
      <c r="V12" s="37">
        <v>35.424916170000003</v>
      </c>
      <c r="W12" s="37">
        <v>139.5536453</v>
      </c>
      <c r="X12" s="37">
        <v>110</v>
      </c>
      <c r="Y12" s="37" t="s">
        <v>846</v>
      </c>
      <c r="Z12" s="37">
        <v>1009034</v>
      </c>
      <c r="AA12" s="37" t="s">
        <v>430</v>
      </c>
      <c r="AB12" s="37">
        <v>100903403</v>
      </c>
      <c r="AC12" s="37" t="s">
        <v>710</v>
      </c>
      <c r="AD12" s="37">
        <v>0</v>
      </c>
      <c r="AE12" s="37">
        <v>2</v>
      </c>
      <c r="AF12" s="37" t="s">
        <v>97</v>
      </c>
      <c r="AG12" s="37" t="s">
        <v>100</v>
      </c>
      <c r="AH12" s="37">
        <v>420</v>
      </c>
      <c r="AI12" s="37" t="s">
        <v>95</v>
      </c>
      <c r="AJ12" s="21" t="str">
        <f t="shared" si="8"/>
        <v>鉄道</v>
      </c>
      <c r="AK12" s="26"/>
      <c r="AL12" s="37">
        <v>11.2</v>
      </c>
      <c r="AM12" s="37">
        <v>1</v>
      </c>
      <c r="AN12" s="37">
        <v>2282</v>
      </c>
      <c r="AO12" s="37">
        <v>9.4</v>
      </c>
      <c r="AP12" s="37">
        <v>0</v>
      </c>
      <c r="AQ12" s="37">
        <v>0</v>
      </c>
      <c r="AR12" s="37">
        <v>0</v>
      </c>
      <c r="AS12" s="37">
        <v>0</v>
      </c>
      <c r="AT12" s="37">
        <v>0</v>
      </c>
      <c r="AU12" s="37">
        <v>0</v>
      </c>
      <c r="AV12" s="37">
        <v>190</v>
      </c>
      <c r="AW12" s="37">
        <v>2.2999999999999998</v>
      </c>
      <c r="AX12" s="37">
        <v>1020</v>
      </c>
      <c r="AY12" s="37">
        <v>12.4</v>
      </c>
      <c r="AZ12" s="37">
        <v>0</v>
      </c>
      <c r="BA12" s="37">
        <v>1</v>
      </c>
      <c r="BB12" s="37">
        <v>917</v>
      </c>
      <c r="BC12" s="37">
        <v>4.5999999999999996</v>
      </c>
      <c r="BD12" s="37">
        <v>1</v>
      </c>
      <c r="BE12" s="37">
        <v>917</v>
      </c>
      <c r="BF12" s="37">
        <v>11.2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7">
        <v>0</v>
      </c>
    </row>
    <row r="13" spans="1:67" s="31" customFormat="1" ht="17" customHeight="1">
      <c r="A13" s="30">
        <v>256035</v>
      </c>
      <c r="B13" s="31" t="s">
        <v>61</v>
      </c>
      <c r="C13" s="31">
        <v>999</v>
      </c>
      <c r="D13" s="31" t="s">
        <v>84</v>
      </c>
      <c r="E13" s="16">
        <f t="shared" si="0"/>
        <v>4</v>
      </c>
      <c r="F13" s="16"/>
      <c r="G13" s="21" t="str">
        <f t="shared" ref="G13:G16" si="9">D14</f>
        <v>食事</v>
      </c>
      <c r="H13" s="32">
        <v>40123.454004629632</v>
      </c>
      <c r="I13" s="32">
        <v>40123.490243055552</v>
      </c>
      <c r="J13" s="33">
        <v>1.8622685187438037E-2</v>
      </c>
      <c r="K13" s="18">
        <f t="shared" ref="K13" si="10">J13+J14+J15+J16+J17</f>
        <v>9.1180555558821652E-2</v>
      </c>
      <c r="L13" s="31">
        <v>3131</v>
      </c>
      <c r="M13" s="34">
        <v>3297.6015224794819</v>
      </c>
      <c r="N13" s="31">
        <v>35.430516650000001</v>
      </c>
      <c r="O13" s="31">
        <v>139.6497971</v>
      </c>
      <c r="P13" s="31">
        <v>104</v>
      </c>
      <c r="Q13" s="31" t="s">
        <v>844</v>
      </c>
      <c r="R13" s="31">
        <v>1003012</v>
      </c>
      <c r="S13" s="31" t="s">
        <v>426</v>
      </c>
      <c r="T13" s="31">
        <v>100301202</v>
      </c>
      <c r="U13" s="31" t="s">
        <v>703</v>
      </c>
      <c r="V13" s="31">
        <v>35.457789390000002</v>
      </c>
      <c r="W13" s="31">
        <v>139.6354848</v>
      </c>
      <c r="X13" s="31">
        <v>103</v>
      </c>
      <c r="Y13" s="31" t="s">
        <v>843</v>
      </c>
      <c r="Z13" s="31">
        <v>1002002</v>
      </c>
      <c r="AA13" s="31" t="s">
        <v>136</v>
      </c>
      <c r="AB13" s="31">
        <v>100200208</v>
      </c>
      <c r="AC13" s="31" t="s">
        <v>598</v>
      </c>
      <c r="AD13" s="31">
        <v>53</v>
      </c>
      <c r="AE13" s="31">
        <v>1</v>
      </c>
      <c r="AF13" s="31" t="s">
        <v>34</v>
      </c>
      <c r="AG13" s="31" t="s">
        <v>35</v>
      </c>
      <c r="AH13" s="31">
        <v>100</v>
      </c>
      <c r="AI13" s="31" t="s">
        <v>93</v>
      </c>
      <c r="AJ13" s="16"/>
      <c r="AK13" s="16" t="str">
        <f t="shared" ref="AK13:AK16" si="11">AI14</f>
        <v>徒歩</v>
      </c>
      <c r="AL13" s="31">
        <v>25.7</v>
      </c>
      <c r="AM13" s="31">
        <v>1</v>
      </c>
      <c r="AN13" s="31">
        <v>5660</v>
      </c>
      <c r="AO13" s="31">
        <v>25.7</v>
      </c>
      <c r="AP13" s="31">
        <v>1</v>
      </c>
      <c r="AQ13" s="31">
        <v>23</v>
      </c>
      <c r="AR13" s="31">
        <v>390</v>
      </c>
      <c r="AS13" s="31" t="s">
        <v>133</v>
      </c>
      <c r="AT13" s="31" t="s">
        <v>136</v>
      </c>
      <c r="AU13" s="31">
        <v>1</v>
      </c>
      <c r="AV13" s="31">
        <v>1448</v>
      </c>
      <c r="AW13" s="31">
        <v>17.899999999999999</v>
      </c>
      <c r="AX13" s="31">
        <v>369</v>
      </c>
      <c r="AY13" s="31">
        <v>4.4000000000000004</v>
      </c>
      <c r="AZ13" s="31">
        <v>45.3</v>
      </c>
      <c r="BA13" s="31">
        <v>1</v>
      </c>
      <c r="BB13" s="31">
        <v>3794</v>
      </c>
      <c r="BC13" s="31">
        <v>19</v>
      </c>
      <c r="BD13" s="31">
        <v>1</v>
      </c>
      <c r="BE13" s="31">
        <v>3794</v>
      </c>
      <c r="BF13" s="31">
        <v>46</v>
      </c>
      <c r="BG13" s="31">
        <v>0</v>
      </c>
      <c r="BH13" s="31">
        <v>0</v>
      </c>
      <c r="BI13" s="31">
        <v>0</v>
      </c>
      <c r="BJ13" s="31">
        <v>0</v>
      </c>
      <c r="BK13" s="31">
        <v>0</v>
      </c>
      <c r="BL13" s="31">
        <v>0</v>
      </c>
      <c r="BM13" s="31">
        <v>0</v>
      </c>
      <c r="BN13" s="31">
        <v>0</v>
      </c>
      <c r="BO13" s="31">
        <v>0</v>
      </c>
    </row>
    <row r="14" spans="1:67" s="6" customFormat="1" ht="17" customHeight="1">
      <c r="A14" s="35">
        <v>256042</v>
      </c>
      <c r="B14" s="6" t="s">
        <v>61</v>
      </c>
      <c r="C14" s="6">
        <v>600</v>
      </c>
      <c r="D14" s="6" t="s">
        <v>91</v>
      </c>
      <c r="E14" s="21">
        <f>IF(D14="帰宅",0,IF(D15="帰宅",1,IF(D16="帰宅",2,IF(D17="帰宅",3,IF(#REF!="帰宅",4,5)))))</f>
        <v>3</v>
      </c>
      <c r="F14" s="21" t="str">
        <f t="shared" ref="F14:F17" si="12">D13</f>
        <v>その他</v>
      </c>
      <c r="G14" s="21" t="str">
        <f t="shared" si="9"/>
        <v>その他</v>
      </c>
      <c r="H14" s="7">
        <v>40123.50886574074</v>
      </c>
      <c r="I14" s="7">
        <v>40123.520138888889</v>
      </c>
      <c r="J14" s="13">
        <v>2.8402777774317656E-2</v>
      </c>
      <c r="K14" s="23">
        <f t="shared" ref="K14" si="13">J13+J14+J15+J16+J17</f>
        <v>9.1180555558821652E-2</v>
      </c>
      <c r="L14" s="6">
        <v>974</v>
      </c>
      <c r="M14" s="10">
        <v>545.15998613663453</v>
      </c>
      <c r="N14" s="6">
        <v>35.440966500000002</v>
      </c>
      <c r="O14" s="6">
        <v>139.6591258</v>
      </c>
      <c r="P14" s="6">
        <v>104</v>
      </c>
      <c r="Q14" s="6" t="s">
        <v>844</v>
      </c>
      <c r="R14" s="6">
        <v>1003004</v>
      </c>
      <c r="S14" s="6" t="s">
        <v>413</v>
      </c>
      <c r="T14" s="6">
        <v>100300401</v>
      </c>
      <c r="U14" s="6" t="s">
        <v>669</v>
      </c>
      <c r="V14" s="6">
        <v>35.442827999999999</v>
      </c>
      <c r="W14" s="6">
        <v>139.6535576</v>
      </c>
      <c r="X14" s="6">
        <v>104</v>
      </c>
      <c r="Y14" s="6" t="s">
        <v>844</v>
      </c>
      <c r="Z14" s="6">
        <v>1003004</v>
      </c>
      <c r="AA14" s="6" t="s">
        <v>413</v>
      </c>
      <c r="AB14" s="6">
        <v>100300401</v>
      </c>
      <c r="AC14" s="6" t="s">
        <v>669</v>
      </c>
      <c r="AD14" s="6">
        <v>53</v>
      </c>
      <c r="AE14" s="6">
        <v>1</v>
      </c>
      <c r="AF14" s="6" t="s">
        <v>34</v>
      </c>
      <c r="AG14" s="6" t="s">
        <v>35</v>
      </c>
      <c r="AH14" s="6">
        <v>420</v>
      </c>
      <c r="AI14" s="6" t="s">
        <v>95</v>
      </c>
      <c r="AJ14" s="21" t="str">
        <f t="shared" ref="AJ14" si="14">AI13</f>
        <v>自動車</v>
      </c>
      <c r="AK14" s="21" t="str">
        <f t="shared" si="11"/>
        <v>徒歩</v>
      </c>
      <c r="AL14" s="6">
        <v>8.6999999999999993</v>
      </c>
      <c r="AM14" s="6">
        <v>1</v>
      </c>
      <c r="AN14" s="6">
        <v>12486</v>
      </c>
      <c r="AO14" s="6">
        <v>21.5</v>
      </c>
      <c r="AP14" s="6">
        <v>0</v>
      </c>
      <c r="AQ14" s="6">
        <v>0</v>
      </c>
      <c r="AR14" s="6">
        <v>0</v>
      </c>
      <c r="AS14" s="6">
        <v>0</v>
      </c>
      <c r="AT14" s="6">
        <v>0</v>
      </c>
      <c r="AU14" s="6">
        <v>0</v>
      </c>
      <c r="AV14" s="6">
        <v>0</v>
      </c>
      <c r="AW14" s="6">
        <v>0</v>
      </c>
      <c r="AX14" s="6">
        <v>0</v>
      </c>
      <c r="AY14" s="6">
        <v>0</v>
      </c>
      <c r="AZ14" s="6">
        <v>0</v>
      </c>
      <c r="BA14" s="6">
        <v>1</v>
      </c>
      <c r="BB14" s="6">
        <v>687</v>
      </c>
      <c r="BC14" s="6">
        <v>3.4</v>
      </c>
      <c r="BD14" s="6">
        <v>1</v>
      </c>
      <c r="BE14" s="6">
        <v>687</v>
      </c>
      <c r="BF14" s="6">
        <v>8.6999999999999993</v>
      </c>
      <c r="BG14" s="6">
        <v>1</v>
      </c>
      <c r="BH14" s="6">
        <v>0.32</v>
      </c>
      <c r="BI14" s="6">
        <v>1</v>
      </c>
      <c r="BJ14" s="6">
        <v>210</v>
      </c>
      <c r="BK14" s="6">
        <v>175</v>
      </c>
      <c r="BL14" s="6">
        <v>2.6</v>
      </c>
      <c r="BM14" s="6">
        <v>323</v>
      </c>
      <c r="BN14" s="6">
        <v>4.8</v>
      </c>
      <c r="BO14" s="6">
        <v>8.4</v>
      </c>
    </row>
    <row r="15" spans="1:67" s="6" customFormat="1" ht="17" customHeight="1">
      <c r="A15" s="35">
        <v>256047</v>
      </c>
      <c r="B15" s="6" t="s">
        <v>61</v>
      </c>
      <c r="C15" s="6">
        <v>999</v>
      </c>
      <c r="D15" s="6" t="s">
        <v>84</v>
      </c>
      <c r="E15" s="21">
        <f>IF(D15="帰宅",0,IF(D16="帰宅",1,IF(D17="帰宅",2,IF(#REF!="帰宅",3,IF(#REF!="帰宅",4,5)))))</f>
        <v>2</v>
      </c>
      <c r="F15" s="21" t="str">
        <f t="shared" si="12"/>
        <v>食事</v>
      </c>
      <c r="G15" s="21" t="str">
        <f t="shared" si="9"/>
        <v>買い物</v>
      </c>
      <c r="H15" s="7">
        <v>40123.548541666663</v>
      </c>
      <c r="I15" s="7">
        <v>40123.556921296295</v>
      </c>
      <c r="J15" s="13">
        <v>2.2025462967576459E-2</v>
      </c>
      <c r="K15" s="23">
        <f t="shared" ref="K15" si="15">J13+J14+J15+J16+J17</f>
        <v>9.1180555558821652E-2</v>
      </c>
      <c r="L15" s="6">
        <v>724</v>
      </c>
      <c r="M15" s="10">
        <v>452.73835648277117</v>
      </c>
      <c r="N15" s="6">
        <v>35.443015690000003</v>
      </c>
      <c r="O15" s="6">
        <v>139.65422820000001</v>
      </c>
      <c r="V15" s="6">
        <v>35.441417149999999</v>
      </c>
      <c r="W15" s="6">
        <v>139.65882540000001</v>
      </c>
      <c r="X15" s="6">
        <v>104</v>
      </c>
      <c r="Y15" s="6" t="s">
        <v>844</v>
      </c>
      <c r="Z15" s="6">
        <v>1003004</v>
      </c>
      <c r="AA15" s="6" t="s">
        <v>413</v>
      </c>
      <c r="AB15" s="6">
        <v>100300401</v>
      </c>
      <c r="AC15" s="6" t="s">
        <v>669</v>
      </c>
      <c r="AD15" s="6">
        <v>53</v>
      </c>
      <c r="AE15" s="6">
        <v>1</v>
      </c>
      <c r="AF15" s="6" t="s">
        <v>34</v>
      </c>
      <c r="AG15" s="6" t="s">
        <v>35</v>
      </c>
      <c r="AH15" s="6">
        <v>420</v>
      </c>
      <c r="AI15" s="6" t="s">
        <v>95</v>
      </c>
      <c r="AJ15" s="21" t="str">
        <f t="shared" si="8"/>
        <v>徒歩</v>
      </c>
      <c r="AK15" s="21" t="str">
        <f t="shared" si="11"/>
        <v>自動車</v>
      </c>
      <c r="AL15" s="6">
        <v>7.4</v>
      </c>
      <c r="AM15" s="6">
        <v>1</v>
      </c>
      <c r="AN15" s="6">
        <v>4401</v>
      </c>
      <c r="AO15" s="6">
        <v>10.4</v>
      </c>
      <c r="AP15" s="6">
        <v>0</v>
      </c>
      <c r="AQ15" s="6">
        <v>0</v>
      </c>
      <c r="AR15" s="6">
        <v>0</v>
      </c>
      <c r="AS15" s="6">
        <v>0</v>
      </c>
      <c r="AT15" s="6">
        <v>0</v>
      </c>
      <c r="AU15" s="6">
        <v>0</v>
      </c>
      <c r="AV15" s="6">
        <v>0</v>
      </c>
      <c r="AW15" s="6">
        <v>0</v>
      </c>
      <c r="AX15" s="6">
        <v>0</v>
      </c>
      <c r="AY15" s="6">
        <v>0</v>
      </c>
      <c r="AZ15" s="6">
        <v>0</v>
      </c>
      <c r="BA15" s="6">
        <v>1</v>
      </c>
      <c r="BB15" s="6">
        <v>631</v>
      </c>
      <c r="BC15" s="6">
        <v>3.2</v>
      </c>
      <c r="BD15" s="6">
        <v>1</v>
      </c>
      <c r="BE15" s="6">
        <v>631</v>
      </c>
      <c r="BF15" s="6">
        <v>7.4</v>
      </c>
      <c r="BG15" s="6">
        <v>1</v>
      </c>
      <c r="BH15" s="6">
        <v>0.5</v>
      </c>
      <c r="BI15" s="6">
        <v>1</v>
      </c>
      <c r="BJ15" s="6">
        <v>210</v>
      </c>
      <c r="BK15" s="6">
        <v>318</v>
      </c>
      <c r="BL15" s="6">
        <v>4.8</v>
      </c>
      <c r="BM15" s="6">
        <v>120</v>
      </c>
      <c r="BN15" s="6">
        <v>1.8</v>
      </c>
      <c r="BO15" s="6">
        <v>7.6</v>
      </c>
    </row>
    <row r="16" spans="1:67" s="6" customFormat="1" ht="17" customHeight="1">
      <c r="A16" s="35">
        <v>256056</v>
      </c>
      <c r="B16" s="6" t="s">
        <v>61</v>
      </c>
      <c r="C16" s="6">
        <v>500</v>
      </c>
      <c r="D16" s="6" t="s">
        <v>33</v>
      </c>
      <c r="E16" s="21">
        <f>IF(D16="帰宅",0,IF(D17="帰宅",1,IF(#REF!="帰宅",2,IF(#REF!="帰宅",3,IF(#REF!="帰宅",4,5)))))</f>
        <v>1</v>
      </c>
      <c r="F16" s="21" t="str">
        <f t="shared" si="12"/>
        <v>その他</v>
      </c>
      <c r="G16" s="21" t="str">
        <f t="shared" si="9"/>
        <v>帰宅</v>
      </c>
      <c r="H16" s="7">
        <v>40123.578946759262</v>
      </c>
      <c r="I16" s="7">
        <v>40123.591678240744</v>
      </c>
      <c r="J16" s="13">
        <v>2.21296296294895E-2</v>
      </c>
      <c r="K16" s="23">
        <f t="shared" ref="K16" si="16">J13+J14+J15+J16+J17</f>
        <v>9.1180555558821652E-2</v>
      </c>
      <c r="L16" s="6">
        <v>1100</v>
      </c>
      <c r="M16" s="10">
        <v>3950.5109559342004</v>
      </c>
      <c r="N16" s="6">
        <v>35.45366945</v>
      </c>
      <c r="O16" s="6">
        <v>139.63089830000001</v>
      </c>
      <c r="P16" s="6">
        <v>104</v>
      </c>
      <c r="Q16" s="6" t="s">
        <v>844</v>
      </c>
      <c r="R16" s="6">
        <v>1003001</v>
      </c>
      <c r="S16" s="6" t="s">
        <v>400</v>
      </c>
      <c r="T16" s="6">
        <v>100300101</v>
      </c>
      <c r="U16" s="6" t="s">
        <v>628</v>
      </c>
      <c r="V16" s="6">
        <v>35.430817070000003</v>
      </c>
      <c r="W16" s="6">
        <v>139.66429719999999</v>
      </c>
      <c r="X16" s="6">
        <v>104</v>
      </c>
      <c r="Y16" s="6" t="s">
        <v>844</v>
      </c>
      <c r="Z16" s="6">
        <v>1003010</v>
      </c>
      <c r="AA16" s="6" t="s">
        <v>422</v>
      </c>
      <c r="AB16" s="6">
        <v>100301006</v>
      </c>
      <c r="AC16" s="6" t="s">
        <v>695</v>
      </c>
      <c r="AD16" s="6">
        <v>53</v>
      </c>
      <c r="AE16" s="6">
        <v>1</v>
      </c>
      <c r="AF16" s="6" t="s">
        <v>34</v>
      </c>
      <c r="AG16" s="6" t="s">
        <v>35</v>
      </c>
      <c r="AH16" s="6">
        <v>100</v>
      </c>
      <c r="AI16" s="6" t="s">
        <v>93</v>
      </c>
      <c r="AJ16" s="21" t="str">
        <f t="shared" si="8"/>
        <v>徒歩</v>
      </c>
      <c r="AK16" s="21" t="str">
        <f t="shared" si="11"/>
        <v>自動車</v>
      </c>
      <c r="AL16" s="6">
        <v>11.7</v>
      </c>
      <c r="AM16" s="6">
        <v>1</v>
      </c>
      <c r="AN16" s="6">
        <v>4312</v>
      </c>
      <c r="AO16" s="6">
        <v>11.7</v>
      </c>
      <c r="AP16" s="6">
        <v>1</v>
      </c>
      <c r="AQ16" s="6">
        <v>19</v>
      </c>
      <c r="AR16" s="6">
        <v>590</v>
      </c>
      <c r="AS16" s="6" t="s">
        <v>138</v>
      </c>
      <c r="AT16" s="6" t="s">
        <v>36</v>
      </c>
      <c r="AU16" s="6">
        <v>2</v>
      </c>
      <c r="AV16" s="6">
        <v>1185</v>
      </c>
      <c r="AW16" s="6">
        <v>14.2</v>
      </c>
      <c r="AX16" s="6">
        <v>2109</v>
      </c>
      <c r="AY16" s="6">
        <v>25.7</v>
      </c>
      <c r="AZ16" s="6">
        <v>58.900000000000006</v>
      </c>
      <c r="BA16" s="6">
        <v>1</v>
      </c>
      <c r="BB16" s="6">
        <v>4292</v>
      </c>
      <c r="BC16" s="6">
        <v>21.5</v>
      </c>
      <c r="BD16" s="6">
        <v>1</v>
      </c>
      <c r="BE16" s="6">
        <v>4292</v>
      </c>
      <c r="BF16" s="6">
        <v>52.1</v>
      </c>
      <c r="BG16" s="6">
        <v>1</v>
      </c>
      <c r="BH16" s="6">
        <v>5.16</v>
      </c>
      <c r="BI16" s="6">
        <v>19</v>
      </c>
      <c r="BJ16" s="6">
        <v>210</v>
      </c>
      <c r="BK16" s="6">
        <v>168</v>
      </c>
      <c r="BL16" s="6">
        <v>2.5</v>
      </c>
      <c r="BM16" s="6">
        <v>281</v>
      </c>
      <c r="BN16" s="6">
        <v>4.2</v>
      </c>
      <c r="BO16" s="6">
        <v>25.7</v>
      </c>
    </row>
    <row r="17" spans="1:67" s="37" customFormat="1" ht="17" customHeight="1">
      <c r="A17" s="36">
        <v>256060</v>
      </c>
      <c r="B17" s="37" t="s">
        <v>61</v>
      </c>
      <c r="C17" s="37">
        <v>200</v>
      </c>
      <c r="D17" s="37" t="s">
        <v>85</v>
      </c>
      <c r="E17" s="26">
        <f>IF(D17="帰宅",0,IF(#REF!="帰宅",1,IF(#REF!="帰宅",2,IF(#REF!="帰宅",3,IF(#REF!="帰宅",4,5)))))</f>
        <v>0</v>
      </c>
      <c r="F17" s="21" t="str">
        <f t="shared" si="12"/>
        <v>買い物</v>
      </c>
      <c r="G17" s="26"/>
      <c r="H17" s="38">
        <v>40123.613807870373</v>
      </c>
      <c r="I17" s="38">
        <v>40123.625358796293</v>
      </c>
      <c r="J17" s="39"/>
      <c r="K17" s="28">
        <f t="shared" ref="K17" si="17">J13+J14+J15+J16+J17</f>
        <v>9.1180555558821652E-2</v>
      </c>
      <c r="L17" s="37">
        <v>998</v>
      </c>
      <c r="M17" s="40">
        <v>1364.6771444982928</v>
      </c>
      <c r="N17" s="37">
        <v>35.430747289999999</v>
      </c>
      <c r="O17" s="37">
        <v>139.6646781</v>
      </c>
      <c r="P17" s="37">
        <v>104</v>
      </c>
      <c r="Q17" s="37" t="s">
        <v>844</v>
      </c>
      <c r="R17" s="37">
        <v>1003010</v>
      </c>
      <c r="S17" s="37" t="s">
        <v>422</v>
      </c>
      <c r="T17" s="37">
        <v>100301006</v>
      </c>
      <c r="U17" s="37" t="s">
        <v>695</v>
      </c>
      <c r="V17" s="37">
        <v>35.42198724</v>
      </c>
      <c r="W17" s="37">
        <v>139.65412620000001</v>
      </c>
      <c r="X17" s="37">
        <v>104</v>
      </c>
      <c r="Y17" s="37" t="s">
        <v>844</v>
      </c>
      <c r="Z17" s="37">
        <v>1003011</v>
      </c>
      <c r="AA17" s="37" t="s">
        <v>429</v>
      </c>
      <c r="AB17" s="37">
        <v>100301114</v>
      </c>
      <c r="AC17" s="37" t="s">
        <v>802</v>
      </c>
      <c r="AD17" s="37">
        <v>53</v>
      </c>
      <c r="AE17" s="37">
        <v>1</v>
      </c>
      <c r="AF17" s="37" t="s">
        <v>34</v>
      </c>
      <c r="AG17" s="37" t="s">
        <v>35</v>
      </c>
      <c r="AH17" s="37">
        <v>100</v>
      </c>
      <c r="AI17" s="37" t="s">
        <v>93</v>
      </c>
      <c r="AJ17" s="21" t="str">
        <f t="shared" si="8"/>
        <v>自動車</v>
      </c>
      <c r="AK17" s="26"/>
      <c r="AL17" s="37">
        <v>8.1999999999999993</v>
      </c>
      <c r="AM17" s="37">
        <v>1</v>
      </c>
      <c r="AN17" s="37">
        <v>2236</v>
      </c>
      <c r="AO17" s="37">
        <v>8.1999999999999993</v>
      </c>
      <c r="AP17" s="37">
        <v>1</v>
      </c>
      <c r="AQ17" s="37">
        <v>24</v>
      </c>
      <c r="AR17" s="37">
        <v>340</v>
      </c>
      <c r="AS17" s="37" t="s">
        <v>36</v>
      </c>
      <c r="AT17" s="37" t="s">
        <v>41</v>
      </c>
      <c r="AU17" s="37">
        <v>1</v>
      </c>
      <c r="AV17" s="37">
        <v>2108</v>
      </c>
      <c r="AW17" s="37">
        <v>25.9</v>
      </c>
      <c r="AX17" s="37">
        <v>1479</v>
      </c>
      <c r="AY17" s="37">
        <v>18.3</v>
      </c>
      <c r="AZ17" s="37">
        <v>68.2</v>
      </c>
      <c r="BA17" s="37">
        <v>1</v>
      </c>
      <c r="BB17" s="37">
        <v>2216</v>
      </c>
      <c r="BC17" s="37">
        <v>11.1</v>
      </c>
      <c r="BD17" s="37">
        <v>1</v>
      </c>
      <c r="BE17" s="37">
        <v>2216</v>
      </c>
      <c r="BF17" s="37">
        <v>27.6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>
        <v>0</v>
      </c>
      <c r="BM17" s="37">
        <v>0</v>
      </c>
      <c r="BN17" s="37">
        <v>0</v>
      </c>
      <c r="BO17" s="37">
        <v>0</v>
      </c>
    </row>
    <row r="18" spans="1:67" s="31" customFormat="1" ht="17" customHeight="1">
      <c r="A18" s="30">
        <v>255473</v>
      </c>
      <c r="B18" s="31" t="s">
        <v>40</v>
      </c>
      <c r="C18" s="31">
        <v>999</v>
      </c>
      <c r="D18" s="31" t="s">
        <v>84</v>
      </c>
      <c r="E18" s="16">
        <f t="shared" ref="E18:E23" si="18">IF(D18="帰宅",0,IF(D19="帰宅",1,IF(D20="帰宅",2,IF(D21="帰宅",3,IF(D22="帰宅",4,5)))))</f>
        <v>4</v>
      </c>
      <c r="F18" s="16"/>
      <c r="G18" s="21" t="str">
        <f t="shared" ref="G18:G21" si="19">D19</f>
        <v>その他</v>
      </c>
      <c r="H18" s="32">
        <v>40117.411006944443</v>
      </c>
      <c r="I18" s="32">
        <v>40117.417071759257</v>
      </c>
      <c r="J18" s="33">
        <v>4.0740740740147885E-2</v>
      </c>
      <c r="K18" s="18">
        <f t="shared" ref="K18" si="20">J18+J19+J20+J21+J22</f>
        <v>0.20462962962483289</v>
      </c>
      <c r="L18" s="31">
        <v>524</v>
      </c>
      <c r="M18" s="34">
        <v>829.49197157898243</v>
      </c>
      <c r="N18" s="31">
        <v>35.42569941</v>
      </c>
      <c r="O18" s="31">
        <v>139.65216820000001</v>
      </c>
      <c r="P18" s="31">
        <v>104</v>
      </c>
      <c r="Q18" s="31" t="s">
        <v>844</v>
      </c>
      <c r="R18" s="31">
        <v>1003012</v>
      </c>
      <c r="S18" s="31" t="s">
        <v>426</v>
      </c>
      <c r="T18" s="31">
        <v>100301201</v>
      </c>
      <c r="U18" s="31" t="s">
        <v>712</v>
      </c>
      <c r="V18" s="31">
        <v>35.432705310000003</v>
      </c>
      <c r="W18" s="31">
        <v>139.64901929999999</v>
      </c>
      <c r="X18" s="31">
        <v>104</v>
      </c>
      <c r="Y18" s="31" t="s">
        <v>844</v>
      </c>
      <c r="Z18" s="31">
        <v>1003016</v>
      </c>
      <c r="AA18" s="31" t="s">
        <v>420</v>
      </c>
      <c r="AB18" s="31">
        <v>100301602</v>
      </c>
      <c r="AC18" s="31" t="s">
        <v>697</v>
      </c>
      <c r="AD18" s="31">
        <v>0</v>
      </c>
      <c r="AE18" s="31">
        <v>2</v>
      </c>
      <c r="AF18" s="31" t="s">
        <v>97</v>
      </c>
      <c r="AG18" s="31" t="s">
        <v>35</v>
      </c>
      <c r="AH18" s="31">
        <v>410</v>
      </c>
      <c r="AI18" s="31" t="s">
        <v>43</v>
      </c>
      <c r="AJ18" s="16"/>
      <c r="AK18" s="16" t="str">
        <f t="shared" ref="AK18:AK21" si="21">AI19</f>
        <v>自転車</v>
      </c>
      <c r="AL18" s="31">
        <v>5.4</v>
      </c>
      <c r="AM18" s="31">
        <v>1</v>
      </c>
      <c r="AN18" s="31">
        <v>1178</v>
      </c>
      <c r="AO18" s="31">
        <v>7.6</v>
      </c>
      <c r="AP18" s="31">
        <v>1</v>
      </c>
      <c r="AQ18" s="31">
        <v>2</v>
      </c>
      <c r="AR18" s="31">
        <v>130</v>
      </c>
      <c r="AS18" s="31" t="s">
        <v>41</v>
      </c>
      <c r="AT18" s="31" t="s">
        <v>133</v>
      </c>
      <c r="AU18" s="31">
        <v>0</v>
      </c>
      <c r="AV18" s="31">
        <v>757</v>
      </c>
      <c r="AW18" s="31">
        <v>8.8000000000000007</v>
      </c>
      <c r="AX18" s="31">
        <v>1120</v>
      </c>
      <c r="AY18" s="31">
        <v>13.6</v>
      </c>
      <c r="AZ18" s="31">
        <v>24.4</v>
      </c>
      <c r="BA18" s="31">
        <v>1</v>
      </c>
      <c r="BB18" s="31">
        <v>1082</v>
      </c>
      <c r="BC18" s="31">
        <v>5.4</v>
      </c>
      <c r="BD18" s="31">
        <v>1</v>
      </c>
      <c r="BE18" s="31">
        <v>1082</v>
      </c>
      <c r="BF18" s="31">
        <v>12.8</v>
      </c>
      <c r="BG18" s="31">
        <v>1</v>
      </c>
      <c r="BH18" s="31">
        <v>0.22</v>
      </c>
      <c r="BI18" s="31">
        <v>1</v>
      </c>
      <c r="BJ18" s="31">
        <v>210</v>
      </c>
      <c r="BK18" s="31">
        <v>405</v>
      </c>
      <c r="BL18" s="31">
        <v>6.1</v>
      </c>
      <c r="BM18" s="31">
        <v>199</v>
      </c>
      <c r="BN18" s="31">
        <v>3</v>
      </c>
      <c r="BO18" s="31">
        <v>10.1</v>
      </c>
    </row>
    <row r="19" spans="1:67" s="6" customFormat="1" ht="17" customHeight="1">
      <c r="A19" s="35">
        <v>255485</v>
      </c>
      <c r="B19" s="6" t="s">
        <v>40</v>
      </c>
      <c r="C19" s="6">
        <v>999</v>
      </c>
      <c r="D19" s="6" t="s">
        <v>84</v>
      </c>
      <c r="E19" s="21">
        <f>IF(D19="帰宅",0,IF(D20="帰宅",1,IF(D21="帰宅",2,IF(D22="帰宅",3,IF(#REF!="帰宅",4,5)))))</f>
        <v>3</v>
      </c>
      <c r="F19" s="21" t="str">
        <f t="shared" ref="F19:F22" si="22">D18</f>
        <v>その他</v>
      </c>
      <c r="G19" s="21" t="str">
        <f t="shared" si="19"/>
        <v>食事</v>
      </c>
      <c r="H19" s="7">
        <v>40117.457812499997</v>
      </c>
      <c r="I19" s="7">
        <v>40117.471597222226</v>
      </c>
      <c r="J19" s="13">
        <v>4.55671296294895E-2</v>
      </c>
      <c r="K19" s="23">
        <f t="shared" ref="K19" si="23">J18+J19+J20+J21+J22</f>
        <v>0.20462962962483289</v>
      </c>
      <c r="L19" s="6">
        <v>1191</v>
      </c>
      <c r="M19" s="10">
        <v>758.21801758500078</v>
      </c>
      <c r="N19" s="6">
        <v>35.432726799999998</v>
      </c>
      <c r="O19" s="6">
        <v>139.64901929999999</v>
      </c>
      <c r="P19" s="6">
        <v>104</v>
      </c>
      <c r="Q19" s="6" t="s">
        <v>844</v>
      </c>
      <c r="R19" s="6">
        <v>1003016</v>
      </c>
      <c r="S19" s="6" t="s">
        <v>420</v>
      </c>
      <c r="T19" s="6">
        <v>100301602</v>
      </c>
      <c r="U19" s="6" t="s">
        <v>697</v>
      </c>
      <c r="V19" s="6">
        <v>35.438987079999997</v>
      </c>
      <c r="W19" s="6">
        <v>139.6456987</v>
      </c>
      <c r="X19" s="6">
        <v>104</v>
      </c>
      <c r="Y19" s="6" t="s">
        <v>844</v>
      </c>
      <c r="Z19" s="6">
        <v>1003017</v>
      </c>
      <c r="AA19" s="6" t="s">
        <v>41</v>
      </c>
      <c r="AB19" s="6">
        <v>100301701</v>
      </c>
      <c r="AC19" s="6" t="s">
        <v>676</v>
      </c>
      <c r="AD19" s="6">
        <v>0</v>
      </c>
      <c r="AE19" s="6">
        <v>2</v>
      </c>
      <c r="AF19" s="6" t="s">
        <v>97</v>
      </c>
      <c r="AG19" s="6" t="s">
        <v>35</v>
      </c>
      <c r="AH19" s="6">
        <v>410</v>
      </c>
      <c r="AI19" s="6" t="s">
        <v>43</v>
      </c>
      <c r="AJ19" s="21" t="str">
        <f t="shared" ref="AJ19" si="24">AI18</f>
        <v>自転車</v>
      </c>
      <c r="AK19" s="21" t="str">
        <f t="shared" si="21"/>
        <v>自転車</v>
      </c>
      <c r="AL19" s="6">
        <v>4.0999999999999996</v>
      </c>
      <c r="AM19" s="6">
        <v>1</v>
      </c>
      <c r="AN19" s="6">
        <v>1735</v>
      </c>
      <c r="AO19" s="6">
        <v>6.9</v>
      </c>
      <c r="AP19" s="6">
        <v>0</v>
      </c>
      <c r="AQ19" s="6">
        <v>0</v>
      </c>
      <c r="AR19" s="6">
        <v>0</v>
      </c>
      <c r="AS19" s="6">
        <v>0</v>
      </c>
      <c r="AT19" s="6">
        <v>0</v>
      </c>
      <c r="AU19" s="6">
        <v>0</v>
      </c>
      <c r="AV19" s="6">
        <v>0</v>
      </c>
      <c r="AW19" s="6">
        <v>0</v>
      </c>
      <c r="AX19" s="6">
        <v>0</v>
      </c>
      <c r="AY19" s="6">
        <v>0</v>
      </c>
      <c r="AZ19" s="6">
        <v>0</v>
      </c>
      <c r="BA19" s="6">
        <v>1</v>
      </c>
      <c r="BB19" s="6">
        <v>821</v>
      </c>
      <c r="BC19" s="6">
        <v>4.0999999999999996</v>
      </c>
      <c r="BD19" s="6">
        <v>1</v>
      </c>
      <c r="BE19" s="6">
        <v>821</v>
      </c>
      <c r="BF19" s="6">
        <v>10.3</v>
      </c>
      <c r="BG19" s="6">
        <v>1</v>
      </c>
      <c r="BH19" s="6">
        <v>0.81</v>
      </c>
      <c r="BI19" s="6">
        <v>2</v>
      </c>
      <c r="BJ19" s="6">
        <v>210</v>
      </c>
      <c r="BK19" s="6">
        <v>201</v>
      </c>
      <c r="BL19" s="6">
        <v>3</v>
      </c>
      <c r="BM19" s="6">
        <v>208</v>
      </c>
      <c r="BN19" s="6">
        <v>3.1</v>
      </c>
      <c r="BO19" s="6">
        <v>8.1</v>
      </c>
    </row>
    <row r="20" spans="1:67" s="6" customFormat="1" ht="17" customHeight="1">
      <c r="A20" s="35">
        <v>255503</v>
      </c>
      <c r="B20" s="6" t="s">
        <v>40</v>
      </c>
      <c r="C20" s="6">
        <v>600</v>
      </c>
      <c r="D20" s="6" t="s">
        <v>91</v>
      </c>
      <c r="E20" s="21">
        <f>IF(D20="帰宅",0,IF(D21="帰宅",1,IF(D22="帰宅",2,IF(#REF!="帰宅",3,IF(#REF!="帰宅",4,5)))))</f>
        <v>2</v>
      </c>
      <c r="F20" s="21" t="str">
        <f t="shared" si="22"/>
        <v>その他</v>
      </c>
      <c r="G20" s="21" t="str">
        <f t="shared" si="19"/>
        <v>買い物</v>
      </c>
      <c r="H20" s="7">
        <v>40117.517164351855</v>
      </c>
      <c r="I20" s="7">
        <v>40117.538865740738</v>
      </c>
      <c r="J20" s="13">
        <v>7.3148148148902692E-2</v>
      </c>
      <c r="K20" s="23">
        <f t="shared" ref="K20" si="25">J18+J19+J20+J21+J22</f>
        <v>0.20462962962483289</v>
      </c>
      <c r="L20" s="6">
        <v>1875</v>
      </c>
      <c r="M20" s="10">
        <v>515.06206603724377</v>
      </c>
      <c r="N20" s="6">
        <v>35.43861691</v>
      </c>
      <c r="O20" s="6">
        <v>139.64549489999999</v>
      </c>
      <c r="P20" s="6">
        <v>104</v>
      </c>
      <c r="Q20" s="6" t="s">
        <v>844</v>
      </c>
      <c r="R20" s="6">
        <v>1003017</v>
      </c>
      <c r="S20" s="6" t="s">
        <v>41</v>
      </c>
      <c r="T20" s="6">
        <v>100301702</v>
      </c>
      <c r="U20" s="6" t="s">
        <v>133</v>
      </c>
      <c r="V20" s="6">
        <v>35.442747519999998</v>
      </c>
      <c r="W20" s="6">
        <v>139.6480698</v>
      </c>
      <c r="X20" s="6">
        <v>104</v>
      </c>
      <c r="Y20" s="6" t="s">
        <v>844</v>
      </c>
      <c r="Z20" s="6">
        <v>1003003</v>
      </c>
      <c r="AA20" s="6" t="s">
        <v>407</v>
      </c>
      <c r="AB20" s="6">
        <v>100300301</v>
      </c>
      <c r="AC20" s="6" t="s">
        <v>642</v>
      </c>
      <c r="AD20" s="6">
        <v>0</v>
      </c>
      <c r="AE20" s="6">
        <v>2</v>
      </c>
      <c r="AF20" s="6" t="s">
        <v>97</v>
      </c>
      <c r="AG20" s="6" t="s">
        <v>35</v>
      </c>
      <c r="AH20" s="6">
        <v>410</v>
      </c>
      <c r="AI20" s="6" t="s">
        <v>43</v>
      </c>
      <c r="AJ20" s="21" t="str">
        <f t="shared" si="8"/>
        <v>自転車</v>
      </c>
      <c r="AK20" s="21" t="str">
        <f t="shared" si="21"/>
        <v>自転車</v>
      </c>
      <c r="AL20" s="6">
        <v>3.3</v>
      </c>
      <c r="AM20" s="6">
        <v>1</v>
      </c>
      <c r="AN20" s="6">
        <v>1075</v>
      </c>
      <c r="AO20" s="6">
        <v>4</v>
      </c>
      <c r="AP20" s="6">
        <v>1</v>
      </c>
      <c r="AQ20" s="6">
        <v>18</v>
      </c>
      <c r="AR20" s="6">
        <v>210</v>
      </c>
      <c r="AS20" s="6" t="s">
        <v>133</v>
      </c>
      <c r="AT20" s="6" t="s">
        <v>139</v>
      </c>
      <c r="AU20" s="6">
        <v>0</v>
      </c>
      <c r="AV20" s="6">
        <v>316</v>
      </c>
      <c r="AW20" s="6">
        <v>3.8</v>
      </c>
      <c r="AX20" s="6">
        <v>789</v>
      </c>
      <c r="AY20" s="6">
        <v>9.5</v>
      </c>
      <c r="AZ20" s="6">
        <v>31.3</v>
      </c>
      <c r="BA20" s="6">
        <v>1</v>
      </c>
      <c r="BB20" s="6">
        <v>650</v>
      </c>
      <c r="BC20" s="6">
        <v>3.3</v>
      </c>
      <c r="BD20" s="6">
        <v>1</v>
      </c>
      <c r="BE20" s="6">
        <v>650</v>
      </c>
      <c r="BF20" s="6">
        <v>7.8</v>
      </c>
      <c r="BG20" s="6">
        <v>1</v>
      </c>
      <c r="BH20" s="6">
        <v>0.71</v>
      </c>
      <c r="BI20" s="6">
        <v>3</v>
      </c>
      <c r="BJ20" s="6">
        <v>210</v>
      </c>
      <c r="BK20" s="6">
        <v>101</v>
      </c>
      <c r="BL20" s="6">
        <v>1.5</v>
      </c>
      <c r="BM20" s="6">
        <v>132</v>
      </c>
      <c r="BN20" s="6">
        <v>2</v>
      </c>
      <c r="BO20" s="6">
        <v>6.5</v>
      </c>
    </row>
    <row r="21" spans="1:67" s="6" customFormat="1" ht="17" customHeight="1">
      <c r="A21" s="35">
        <v>255522</v>
      </c>
      <c r="B21" s="6" t="s">
        <v>40</v>
      </c>
      <c r="C21" s="6">
        <v>500</v>
      </c>
      <c r="D21" s="6" t="s">
        <v>33</v>
      </c>
      <c r="E21" s="21">
        <f>IF(D21="帰宅",0,IF(D22="帰宅",1,IF(#REF!="帰宅",2,IF(#REF!="帰宅",3,IF(#REF!="帰宅",4,5)))))</f>
        <v>1</v>
      </c>
      <c r="F21" s="21" t="str">
        <f t="shared" si="22"/>
        <v>食事</v>
      </c>
      <c r="G21" s="21" t="str">
        <f t="shared" si="19"/>
        <v>帰宅</v>
      </c>
      <c r="H21" s="7">
        <v>40117.612013888887</v>
      </c>
      <c r="I21" s="7">
        <v>40117.630335648151</v>
      </c>
      <c r="J21" s="13">
        <v>4.517361110629281E-2</v>
      </c>
      <c r="K21" s="23">
        <f t="shared" ref="K21" si="26">J18+J19+J20+J21+J22</f>
        <v>0.20462962962483289</v>
      </c>
      <c r="L21" s="6">
        <v>1583</v>
      </c>
      <c r="M21" s="10">
        <v>1895.4405275588515</v>
      </c>
      <c r="N21" s="6">
        <v>35.441996490000001</v>
      </c>
      <c r="O21" s="6">
        <v>139.64795710000001</v>
      </c>
      <c r="P21" s="6">
        <v>104</v>
      </c>
      <c r="Q21" s="6" t="s">
        <v>844</v>
      </c>
      <c r="R21" s="6">
        <v>1003003</v>
      </c>
      <c r="S21" s="6" t="s">
        <v>407</v>
      </c>
      <c r="T21" s="6">
        <v>100300301</v>
      </c>
      <c r="U21" s="6" t="s">
        <v>642</v>
      </c>
      <c r="V21" s="6">
        <v>35.430817070000003</v>
      </c>
      <c r="W21" s="6">
        <v>139.66375529999999</v>
      </c>
      <c r="X21" s="6">
        <v>104</v>
      </c>
      <c r="Y21" s="6" t="s">
        <v>844</v>
      </c>
      <c r="Z21" s="6">
        <v>1003010</v>
      </c>
      <c r="AA21" s="6" t="s">
        <v>422</v>
      </c>
      <c r="AB21" s="6">
        <v>100301006</v>
      </c>
      <c r="AC21" s="6" t="s">
        <v>695</v>
      </c>
      <c r="AD21" s="6">
        <v>0</v>
      </c>
      <c r="AE21" s="6">
        <v>2</v>
      </c>
      <c r="AF21" s="6" t="s">
        <v>97</v>
      </c>
      <c r="AG21" s="6" t="s">
        <v>35</v>
      </c>
      <c r="AH21" s="6">
        <v>410</v>
      </c>
      <c r="AI21" s="6" t="s">
        <v>43</v>
      </c>
      <c r="AJ21" s="21" t="str">
        <f t="shared" si="8"/>
        <v>自転車</v>
      </c>
      <c r="AK21" s="21" t="str">
        <f t="shared" si="21"/>
        <v>自転車</v>
      </c>
      <c r="AL21" s="6">
        <v>12.1</v>
      </c>
      <c r="AM21" s="6">
        <v>1</v>
      </c>
      <c r="AN21" s="6">
        <v>2388</v>
      </c>
      <c r="AO21" s="6">
        <v>7.5</v>
      </c>
      <c r="AP21" s="6">
        <v>1</v>
      </c>
      <c r="AQ21" s="6">
        <v>2</v>
      </c>
      <c r="AR21" s="6">
        <v>180</v>
      </c>
      <c r="AS21" s="6" t="s">
        <v>139</v>
      </c>
      <c r="AT21" s="6" t="s">
        <v>36</v>
      </c>
      <c r="AU21" s="6">
        <v>0</v>
      </c>
      <c r="AV21" s="6">
        <v>845</v>
      </c>
      <c r="AW21" s="6">
        <v>10.199999999999999</v>
      </c>
      <c r="AX21" s="6">
        <v>2164</v>
      </c>
      <c r="AY21" s="6">
        <v>26.4</v>
      </c>
      <c r="AZ21" s="6">
        <v>38.599999999999994</v>
      </c>
      <c r="BA21" s="6">
        <v>1</v>
      </c>
      <c r="BB21" s="6">
        <v>2426</v>
      </c>
      <c r="BC21" s="6">
        <v>12.1</v>
      </c>
      <c r="BD21" s="6">
        <v>1</v>
      </c>
      <c r="BE21" s="6">
        <v>2426</v>
      </c>
      <c r="BF21" s="6">
        <v>29.5</v>
      </c>
      <c r="BG21" s="6">
        <v>1</v>
      </c>
      <c r="BH21" s="6">
        <v>2.16</v>
      </c>
      <c r="BI21" s="6">
        <v>8</v>
      </c>
      <c r="BJ21" s="6">
        <v>210</v>
      </c>
      <c r="BK21" s="6">
        <v>256</v>
      </c>
      <c r="BL21" s="6">
        <v>3.8</v>
      </c>
      <c r="BM21" s="6">
        <v>290</v>
      </c>
      <c r="BN21" s="6">
        <v>4.4000000000000004</v>
      </c>
      <c r="BO21" s="6">
        <v>16.200000000000003</v>
      </c>
    </row>
    <row r="22" spans="1:67" s="37" customFormat="1" ht="17" customHeight="1">
      <c r="A22" s="36">
        <v>255534</v>
      </c>
      <c r="B22" s="37" t="s">
        <v>40</v>
      </c>
      <c r="C22" s="37">
        <v>200</v>
      </c>
      <c r="D22" s="37" t="s">
        <v>85</v>
      </c>
      <c r="E22" s="26">
        <f>IF(D22="帰宅",0,IF(#REF!="帰宅",1,IF(#REF!="帰宅",2,IF(#REF!="帰宅",3,IF(#REF!="帰宅",4,5)))))</f>
        <v>0</v>
      </c>
      <c r="F22" s="21" t="str">
        <f t="shared" si="22"/>
        <v>買い物</v>
      </c>
      <c r="G22" s="26"/>
      <c r="H22" s="38">
        <v>40117.675509259258</v>
      </c>
      <c r="I22" s="38">
        <v>40117.686180555553</v>
      </c>
      <c r="J22" s="39"/>
      <c r="K22" s="28">
        <f t="shared" ref="K22" si="27">J18+J19+J20+J21+J22</f>
        <v>0.20462962962483289</v>
      </c>
      <c r="L22" s="37">
        <v>922</v>
      </c>
      <c r="M22" s="40">
        <v>1262.7773326230888</v>
      </c>
      <c r="N22" s="37">
        <v>35.430677590000002</v>
      </c>
      <c r="O22" s="37">
        <v>139.66409870000001</v>
      </c>
      <c r="P22" s="37">
        <v>104</v>
      </c>
      <c r="Q22" s="37" t="s">
        <v>844</v>
      </c>
      <c r="R22" s="37">
        <v>1003010</v>
      </c>
      <c r="S22" s="37" t="s">
        <v>422</v>
      </c>
      <c r="T22" s="37">
        <v>100301006</v>
      </c>
      <c r="U22" s="37" t="s">
        <v>695</v>
      </c>
      <c r="V22" s="37">
        <v>35.425425830000002</v>
      </c>
      <c r="W22" s="37">
        <v>139.65173909999999</v>
      </c>
      <c r="X22" s="37">
        <v>104</v>
      </c>
      <c r="Y22" s="37" t="s">
        <v>844</v>
      </c>
      <c r="Z22" s="37">
        <v>1003012</v>
      </c>
      <c r="AA22" s="37" t="s">
        <v>426</v>
      </c>
      <c r="AB22" s="37">
        <v>100301201</v>
      </c>
      <c r="AC22" s="37" t="s">
        <v>712</v>
      </c>
      <c r="AD22" s="37">
        <v>0</v>
      </c>
      <c r="AE22" s="37">
        <v>2</v>
      </c>
      <c r="AF22" s="37" t="s">
        <v>97</v>
      </c>
      <c r="AG22" s="37" t="s">
        <v>35</v>
      </c>
      <c r="AH22" s="37">
        <v>410</v>
      </c>
      <c r="AI22" s="37" t="s">
        <v>43</v>
      </c>
      <c r="AJ22" s="21" t="str">
        <f t="shared" si="8"/>
        <v>自転車</v>
      </c>
      <c r="AK22" s="26"/>
      <c r="AL22" s="37">
        <v>9.4</v>
      </c>
      <c r="AM22" s="37">
        <v>1</v>
      </c>
      <c r="AN22" s="37">
        <v>1878</v>
      </c>
      <c r="AO22" s="37">
        <v>8.6999999999999993</v>
      </c>
      <c r="AP22" s="37">
        <v>1</v>
      </c>
      <c r="AQ22" s="37">
        <v>24</v>
      </c>
      <c r="AR22" s="37">
        <v>340</v>
      </c>
      <c r="AS22" s="37" t="s">
        <v>36</v>
      </c>
      <c r="AT22" s="37" t="s">
        <v>41</v>
      </c>
      <c r="AU22" s="37">
        <v>1</v>
      </c>
      <c r="AV22" s="37">
        <v>2130</v>
      </c>
      <c r="AW22" s="37">
        <v>26.2</v>
      </c>
      <c r="AX22" s="37">
        <v>781</v>
      </c>
      <c r="AY22" s="37">
        <v>9.8000000000000007</v>
      </c>
      <c r="AZ22" s="37">
        <v>60</v>
      </c>
      <c r="BA22" s="37">
        <v>1</v>
      </c>
      <c r="BB22" s="37">
        <v>1877</v>
      </c>
      <c r="BC22" s="37">
        <v>9.4</v>
      </c>
      <c r="BD22" s="37">
        <v>1</v>
      </c>
      <c r="BE22" s="37">
        <v>1877</v>
      </c>
      <c r="BF22" s="37">
        <v>23.3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7">
        <v>0</v>
      </c>
    </row>
    <row r="23" spans="1:67" s="31" customFormat="1" ht="17" customHeight="1">
      <c r="A23" s="30">
        <v>256034</v>
      </c>
      <c r="B23" s="31" t="s">
        <v>40</v>
      </c>
      <c r="C23" s="31">
        <v>999</v>
      </c>
      <c r="D23" s="31" t="s">
        <v>84</v>
      </c>
      <c r="E23" s="16">
        <f t="shared" si="18"/>
        <v>4</v>
      </c>
      <c r="F23" s="16"/>
      <c r="G23" s="21" t="str">
        <f t="shared" ref="G23:G26" si="28">D24</f>
        <v>食事</v>
      </c>
      <c r="H23" s="32">
        <v>40123.443182870367</v>
      </c>
      <c r="I23" s="32">
        <v>40123.490324074075</v>
      </c>
      <c r="J23" s="33">
        <v>1.8796296295477077E-2</v>
      </c>
      <c r="K23" s="18">
        <f t="shared" ref="K23" si="29">J23+J24+J25+J26+J27</f>
        <v>9.1805555552127771E-2</v>
      </c>
      <c r="L23" s="31">
        <v>4073</v>
      </c>
      <c r="M23" s="34">
        <v>3709.5080665917826</v>
      </c>
      <c r="N23" s="31">
        <v>35.425436529999999</v>
      </c>
      <c r="O23" s="31">
        <v>139.65160499999999</v>
      </c>
      <c r="P23" s="31">
        <v>104</v>
      </c>
      <c r="Q23" s="31" t="s">
        <v>844</v>
      </c>
      <c r="R23" s="31">
        <v>1003012</v>
      </c>
      <c r="S23" s="31" t="s">
        <v>426</v>
      </c>
      <c r="T23" s="31">
        <v>100301201</v>
      </c>
      <c r="U23" s="31" t="s">
        <v>712</v>
      </c>
      <c r="V23" s="31">
        <v>35.454377579999999</v>
      </c>
      <c r="W23" s="31">
        <v>139.6312255</v>
      </c>
      <c r="X23" s="31">
        <v>103</v>
      </c>
      <c r="Y23" s="31" t="s">
        <v>843</v>
      </c>
      <c r="Z23" s="31">
        <v>1002002</v>
      </c>
      <c r="AA23" s="31" t="s">
        <v>136</v>
      </c>
      <c r="AB23" s="31">
        <v>100200205</v>
      </c>
      <c r="AC23" s="31" t="s">
        <v>616</v>
      </c>
      <c r="AD23" s="31">
        <v>0</v>
      </c>
      <c r="AE23" s="31">
        <v>2</v>
      </c>
      <c r="AF23" s="31" t="s">
        <v>97</v>
      </c>
      <c r="AG23" s="31" t="s">
        <v>35</v>
      </c>
      <c r="AH23" s="31">
        <v>100</v>
      </c>
      <c r="AI23" s="31" t="s">
        <v>93</v>
      </c>
      <c r="AJ23" s="16"/>
      <c r="AK23" s="16" t="str">
        <f t="shared" ref="AK23:AK26" si="30">AI24</f>
        <v>徒歩</v>
      </c>
      <c r="AL23" s="31">
        <v>21.6</v>
      </c>
      <c r="AM23" s="31">
        <v>1</v>
      </c>
      <c r="AN23" s="31">
        <v>5884</v>
      </c>
      <c r="AO23" s="31">
        <v>21.6</v>
      </c>
      <c r="AP23" s="31">
        <v>1</v>
      </c>
      <c r="AQ23" s="31">
        <v>19</v>
      </c>
      <c r="AR23" s="31">
        <v>330</v>
      </c>
      <c r="AS23" s="31" t="s">
        <v>41</v>
      </c>
      <c r="AT23" s="31" t="s">
        <v>136</v>
      </c>
      <c r="AU23" s="31">
        <v>1</v>
      </c>
      <c r="AV23" s="31">
        <v>806</v>
      </c>
      <c r="AW23" s="31">
        <v>9.1</v>
      </c>
      <c r="AX23" s="31">
        <v>602</v>
      </c>
      <c r="AY23" s="31">
        <v>7.8</v>
      </c>
      <c r="AZ23" s="31">
        <v>35.9</v>
      </c>
      <c r="BA23" s="31">
        <v>1</v>
      </c>
      <c r="BB23" s="31">
        <v>4441</v>
      </c>
      <c r="BC23" s="31">
        <v>22.2</v>
      </c>
      <c r="BD23" s="31">
        <v>1</v>
      </c>
      <c r="BE23" s="31">
        <v>4441</v>
      </c>
      <c r="BF23" s="31">
        <v>53</v>
      </c>
      <c r="BG23" s="31">
        <v>1</v>
      </c>
      <c r="BH23" s="31">
        <v>3.64</v>
      </c>
      <c r="BI23" s="31">
        <v>18</v>
      </c>
      <c r="BJ23" s="31">
        <v>210</v>
      </c>
      <c r="BK23" s="31">
        <v>437</v>
      </c>
      <c r="BL23" s="31">
        <v>6.6</v>
      </c>
      <c r="BM23" s="31">
        <v>240</v>
      </c>
      <c r="BN23" s="31">
        <v>3.6</v>
      </c>
      <c r="BO23" s="31">
        <v>28.200000000000003</v>
      </c>
    </row>
    <row r="24" spans="1:67" s="6" customFormat="1" ht="17" customHeight="1">
      <c r="A24" s="35">
        <v>256043</v>
      </c>
      <c r="B24" s="6" t="s">
        <v>40</v>
      </c>
      <c r="C24" s="6">
        <v>600</v>
      </c>
      <c r="D24" s="6" t="s">
        <v>91</v>
      </c>
      <c r="E24" s="21">
        <f>IF(D24="帰宅",0,IF(D25="帰宅",1,IF(D26="帰宅",2,IF(D27="帰宅",3,IF(#REF!="帰宅",4,5)))))</f>
        <v>3</v>
      </c>
      <c r="F24" s="21" t="str">
        <f t="shared" ref="F24:F27" si="31">D23</f>
        <v>その他</v>
      </c>
      <c r="G24" s="21" t="str">
        <f t="shared" si="28"/>
        <v>その他</v>
      </c>
      <c r="H24" s="7">
        <v>40123.509120370371</v>
      </c>
      <c r="I24" s="7">
        <v>40123.520196759258</v>
      </c>
      <c r="J24" s="13">
        <v>2.8414351851097308E-2</v>
      </c>
      <c r="K24" s="23">
        <f t="shared" ref="K24" si="32">J23+J24+J25+J26+J27</f>
        <v>9.1805555552127771E-2</v>
      </c>
      <c r="L24" s="6">
        <v>957</v>
      </c>
      <c r="M24" s="10">
        <v>584.81974535480151</v>
      </c>
      <c r="N24" s="6">
        <v>35.440489059999997</v>
      </c>
      <c r="O24" s="6">
        <v>139.65941549999999</v>
      </c>
      <c r="P24" s="6">
        <v>104</v>
      </c>
      <c r="Q24" s="6" t="s">
        <v>844</v>
      </c>
      <c r="R24" s="6">
        <v>1003004</v>
      </c>
      <c r="S24" s="6" t="s">
        <v>413</v>
      </c>
      <c r="T24" s="6">
        <v>100300402</v>
      </c>
      <c r="U24" s="6" t="s">
        <v>678</v>
      </c>
      <c r="V24" s="6">
        <v>35.443004989999999</v>
      </c>
      <c r="W24" s="6">
        <v>139.6537453</v>
      </c>
      <c r="AD24" s="6">
        <v>0</v>
      </c>
      <c r="AE24" s="6">
        <v>2</v>
      </c>
      <c r="AF24" s="6" t="s">
        <v>97</v>
      </c>
      <c r="AG24" s="6" t="s">
        <v>35</v>
      </c>
      <c r="AH24" s="6">
        <v>420</v>
      </c>
      <c r="AI24" s="6" t="s">
        <v>95</v>
      </c>
      <c r="AJ24" s="21" t="str">
        <f t="shared" ref="AJ24" si="33">AI23</f>
        <v>自動車</v>
      </c>
      <c r="AK24" s="21" t="str">
        <f t="shared" si="30"/>
        <v>徒歩</v>
      </c>
      <c r="AL24" s="6">
        <v>9.9</v>
      </c>
      <c r="AM24" s="6">
        <v>1</v>
      </c>
      <c r="AN24" s="6">
        <v>3912</v>
      </c>
      <c r="AO24" s="6">
        <v>10.7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1</v>
      </c>
      <c r="BB24" s="6">
        <v>783</v>
      </c>
      <c r="BC24" s="6">
        <v>3.9</v>
      </c>
      <c r="BD24" s="6">
        <v>1</v>
      </c>
      <c r="BE24" s="6">
        <v>783</v>
      </c>
      <c r="BF24" s="6">
        <v>9.9</v>
      </c>
      <c r="BG24" s="6">
        <v>1</v>
      </c>
      <c r="BH24" s="6">
        <v>0.32</v>
      </c>
      <c r="BI24" s="6">
        <v>1</v>
      </c>
      <c r="BJ24" s="6">
        <v>210</v>
      </c>
      <c r="BK24" s="6">
        <v>233</v>
      </c>
      <c r="BL24" s="6">
        <v>3.5</v>
      </c>
      <c r="BM24" s="6">
        <v>332</v>
      </c>
      <c r="BN24" s="6">
        <v>5</v>
      </c>
      <c r="BO24" s="6">
        <v>9.5</v>
      </c>
    </row>
    <row r="25" spans="1:67" s="6" customFormat="1" ht="17" customHeight="1">
      <c r="A25" s="35">
        <v>256048</v>
      </c>
      <c r="B25" s="6" t="s">
        <v>40</v>
      </c>
      <c r="C25" s="6">
        <v>999</v>
      </c>
      <c r="D25" s="6" t="s">
        <v>84</v>
      </c>
      <c r="E25" s="21">
        <f>IF(D25="帰宅",0,IF(D26="帰宅",1,IF(D27="帰宅",2,IF(#REF!="帰宅",3,IF(#REF!="帰宅",4,5)))))</f>
        <v>2</v>
      </c>
      <c r="F25" s="21" t="str">
        <f t="shared" si="31"/>
        <v>食事</v>
      </c>
      <c r="G25" s="21" t="str">
        <f t="shared" si="28"/>
        <v>買い物</v>
      </c>
      <c r="H25" s="7">
        <v>40123.548611111109</v>
      </c>
      <c r="I25" s="7">
        <v>40123.556921296295</v>
      </c>
      <c r="J25" s="13">
        <v>2.2187499998835847E-2</v>
      </c>
      <c r="K25" s="23">
        <f t="shared" ref="K25" si="34">J23+J24+J25+J26+J27</f>
        <v>9.1805555552127771E-2</v>
      </c>
      <c r="L25" s="6">
        <v>718</v>
      </c>
      <c r="M25" s="10">
        <v>374.7315289349217</v>
      </c>
      <c r="N25" s="6">
        <v>35.442967500000002</v>
      </c>
      <c r="O25" s="6">
        <v>139.65441580000001</v>
      </c>
      <c r="V25" s="6">
        <v>35.441867790000003</v>
      </c>
      <c r="W25" s="6">
        <v>139.65832660000001</v>
      </c>
      <c r="X25" s="6">
        <v>104</v>
      </c>
      <c r="Y25" s="6" t="s">
        <v>844</v>
      </c>
      <c r="Z25" s="6">
        <v>1003004</v>
      </c>
      <c r="AA25" s="6" t="s">
        <v>413</v>
      </c>
      <c r="AB25" s="6">
        <v>100300401</v>
      </c>
      <c r="AC25" s="6" t="s">
        <v>669</v>
      </c>
      <c r="AD25" s="6">
        <v>0</v>
      </c>
      <c r="AE25" s="6">
        <v>2</v>
      </c>
      <c r="AF25" s="6" t="s">
        <v>97</v>
      </c>
      <c r="AG25" s="6" t="s">
        <v>35</v>
      </c>
      <c r="AH25" s="6">
        <v>420</v>
      </c>
      <c r="AI25" s="6" t="s">
        <v>95</v>
      </c>
      <c r="AJ25" s="21" t="str">
        <f t="shared" si="8"/>
        <v>徒歩</v>
      </c>
      <c r="AK25" s="21" t="str">
        <f t="shared" si="30"/>
        <v>自動車</v>
      </c>
      <c r="AL25" s="6">
        <v>6.6</v>
      </c>
      <c r="AM25" s="6">
        <v>1</v>
      </c>
      <c r="AN25" s="6">
        <v>4482</v>
      </c>
      <c r="AO25" s="6">
        <v>10.6</v>
      </c>
      <c r="AP25" s="6">
        <v>0</v>
      </c>
      <c r="AQ25" s="6">
        <v>0</v>
      </c>
      <c r="AR25" s="6">
        <v>0</v>
      </c>
      <c r="AS25" s="6">
        <v>0</v>
      </c>
      <c r="AT25" s="6">
        <v>0</v>
      </c>
      <c r="AU25" s="6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1</v>
      </c>
      <c r="BB25" s="6">
        <v>559</v>
      </c>
      <c r="BC25" s="6">
        <v>2.8</v>
      </c>
      <c r="BD25" s="6">
        <v>1</v>
      </c>
      <c r="BE25" s="6">
        <v>559</v>
      </c>
      <c r="BF25" s="6">
        <v>6.6</v>
      </c>
      <c r="BG25" s="6">
        <v>1</v>
      </c>
      <c r="BH25" s="6">
        <v>0.5</v>
      </c>
      <c r="BI25" s="6">
        <v>1</v>
      </c>
      <c r="BJ25" s="6">
        <v>210</v>
      </c>
      <c r="BK25" s="6">
        <v>308</v>
      </c>
      <c r="BL25" s="6">
        <v>4.5999999999999996</v>
      </c>
      <c r="BM25" s="6">
        <v>53</v>
      </c>
      <c r="BN25" s="6">
        <v>0.8</v>
      </c>
      <c r="BO25" s="6">
        <v>6.3999999999999995</v>
      </c>
    </row>
    <row r="26" spans="1:67" s="6" customFormat="1" ht="17" customHeight="1">
      <c r="A26" s="35">
        <v>256057</v>
      </c>
      <c r="B26" s="6" t="s">
        <v>40</v>
      </c>
      <c r="C26" s="6">
        <v>500</v>
      </c>
      <c r="D26" s="6" t="s">
        <v>33</v>
      </c>
      <c r="E26" s="21">
        <f>IF(D26="帰宅",0,IF(D27="帰宅",1,IF(#REF!="帰宅",2,IF(#REF!="帰宅",3,IF(#REF!="帰宅",4,5)))))</f>
        <v>1</v>
      </c>
      <c r="F26" s="21" t="str">
        <f t="shared" si="31"/>
        <v>その他</v>
      </c>
      <c r="G26" s="21" t="str">
        <f t="shared" si="28"/>
        <v>帰宅</v>
      </c>
      <c r="H26" s="7">
        <v>40123.579108796293</v>
      </c>
      <c r="I26" s="7">
        <v>40123.591585648152</v>
      </c>
      <c r="J26" s="13">
        <v>2.2407407406717539E-2</v>
      </c>
      <c r="K26" s="23">
        <f t="shared" ref="K26" si="35">J23+J24+J25+J26+J27</f>
        <v>9.1805555552127771E-2</v>
      </c>
      <c r="L26" s="6">
        <v>1078</v>
      </c>
      <c r="M26" s="10">
        <v>4153.4050464002166</v>
      </c>
      <c r="N26" s="6">
        <v>35.454179089999997</v>
      </c>
      <c r="O26" s="6">
        <v>139.63061930000001</v>
      </c>
      <c r="P26" s="6">
        <v>104</v>
      </c>
      <c r="Q26" s="6" t="s">
        <v>844</v>
      </c>
      <c r="R26" s="6">
        <v>1003001</v>
      </c>
      <c r="S26" s="6" t="s">
        <v>400</v>
      </c>
      <c r="T26" s="6">
        <v>100300101</v>
      </c>
      <c r="U26" s="6" t="s">
        <v>628</v>
      </c>
      <c r="V26" s="6">
        <v>35.429449130000002</v>
      </c>
      <c r="W26" s="6">
        <v>139.66498920000001</v>
      </c>
      <c r="X26" s="6">
        <v>104</v>
      </c>
      <c r="Y26" s="6" t="s">
        <v>844</v>
      </c>
      <c r="Z26" s="6">
        <v>1003010</v>
      </c>
      <c r="AA26" s="6" t="s">
        <v>422</v>
      </c>
      <c r="AB26" s="6">
        <v>100301006</v>
      </c>
      <c r="AC26" s="6" t="s">
        <v>695</v>
      </c>
      <c r="AD26" s="6">
        <v>0</v>
      </c>
      <c r="AE26" s="6">
        <v>2</v>
      </c>
      <c r="AF26" s="6" t="s">
        <v>97</v>
      </c>
      <c r="AG26" s="6" t="s">
        <v>35</v>
      </c>
      <c r="AH26" s="6">
        <v>100</v>
      </c>
      <c r="AI26" s="6" t="s">
        <v>93</v>
      </c>
      <c r="AJ26" s="21" t="str">
        <f t="shared" si="8"/>
        <v>徒歩</v>
      </c>
      <c r="AK26" s="21" t="str">
        <f t="shared" si="30"/>
        <v>自動車</v>
      </c>
      <c r="AL26" s="6">
        <v>12.3</v>
      </c>
      <c r="AM26" s="6">
        <v>1</v>
      </c>
      <c r="AN26" s="6">
        <v>4584</v>
      </c>
      <c r="AO26" s="6">
        <v>12.3</v>
      </c>
      <c r="AP26" s="6">
        <v>1</v>
      </c>
      <c r="AQ26" s="6">
        <v>19</v>
      </c>
      <c r="AR26" s="6">
        <v>590</v>
      </c>
      <c r="AS26" s="6" t="s">
        <v>138</v>
      </c>
      <c r="AT26" s="6" t="s">
        <v>36</v>
      </c>
      <c r="AU26" s="6">
        <v>2</v>
      </c>
      <c r="AV26" s="6">
        <v>1144</v>
      </c>
      <c r="AW26" s="6">
        <v>13.7</v>
      </c>
      <c r="AX26" s="6">
        <v>2319</v>
      </c>
      <c r="AY26" s="6">
        <v>28.2</v>
      </c>
      <c r="AZ26" s="6">
        <v>60.900000000000006</v>
      </c>
      <c r="BA26" s="6">
        <v>1</v>
      </c>
      <c r="BB26" s="6">
        <v>4543</v>
      </c>
      <c r="BC26" s="6">
        <v>22.7</v>
      </c>
      <c r="BD26" s="6">
        <v>1</v>
      </c>
      <c r="BE26" s="6">
        <v>4543</v>
      </c>
      <c r="BF26" s="6">
        <v>55.2</v>
      </c>
      <c r="BG26" s="6">
        <v>1</v>
      </c>
      <c r="BH26" s="6">
        <v>5.4</v>
      </c>
      <c r="BI26" s="6">
        <v>20</v>
      </c>
      <c r="BJ26" s="6">
        <v>210</v>
      </c>
      <c r="BK26" s="6">
        <v>186</v>
      </c>
      <c r="BL26" s="6">
        <v>2.8</v>
      </c>
      <c r="BM26" s="6">
        <v>192</v>
      </c>
      <c r="BN26" s="6">
        <v>2.9</v>
      </c>
      <c r="BO26" s="6">
        <v>25.7</v>
      </c>
    </row>
    <row r="27" spans="1:67" s="37" customFormat="1" ht="17" customHeight="1">
      <c r="A27" s="36">
        <v>256061</v>
      </c>
      <c r="B27" s="37" t="s">
        <v>40</v>
      </c>
      <c r="C27" s="37">
        <v>200</v>
      </c>
      <c r="D27" s="37" t="s">
        <v>85</v>
      </c>
      <c r="E27" s="26">
        <f>IF(D27="帰宅",0,IF(#REF!="帰宅",1,IF(#REF!="帰宅",2,IF(#REF!="帰宅",3,IF(#REF!="帰宅",4,5)))))</f>
        <v>0</v>
      </c>
      <c r="F27" s="21" t="str">
        <f t="shared" si="31"/>
        <v>買い物</v>
      </c>
      <c r="G27" s="26"/>
      <c r="H27" s="38">
        <v>40123.613993055558</v>
      </c>
      <c r="I27" s="38">
        <v>40123.625555555554</v>
      </c>
      <c r="J27" s="39"/>
      <c r="K27" s="28">
        <f t="shared" ref="K27" si="36">J23+J24+J25+J26+J27</f>
        <v>9.1805555552127771E-2</v>
      </c>
      <c r="L27" s="37">
        <v>999</v>
      </c>
      <c r="M27" s="40">
        <v>1338.5827188978708</v>
      </c>
      <c r="N27" s="37">
        <v>35.43013577</v>
      </c>
      <c r="O27" s="37">
        <v>139.6653378</v>
      </c>
      <c r="P27" s="37">
        <v>104</v>
      </c>
      <c r="Q27" s="37" t="s">
        <v>844</v>
      </c>
      <c r="R27" s="37">
        <v>1003010</v>
      </c>
      <c r="S27" s="37" t="s">
        <v>422</v>
      </c>
      <c r="T27" s="37">
        <v>100301006</v>
      </c>
      <c r="U27" s="37" t="s">
        <v>695</v>
      </c>
      <c r="V27" s="37">
        <v>35.425447230000003</v>
      </c>
      <c r="W27" s="37">
        <v>139.6517283</v>
      </c>
      <c r="X27" s="37">
        <v>104</v>
      </c>
      <c r="Y27" s="37" t="s">
        <v>844</v>
      </c>
      <c r="Z27" s="37">
        <v>1003012</v>
      </c>
      <c r="AA27" s="37" t="s">
        <v>426</v>
      </c>
      <c r="AB27" s="37">
        <v>100301201</v>
      </c>
      <c r="AC27" s="37" t="s">
        <v>712</v>
      </c>
      <c r="AD27" s="37">
        <v>0</v>
      </c>
      <c r="AE27" s="37">
        <v>2</v>
      </c>
      <c r="AF27" s="37" t="s">
        <v>97</v>
      </c>
      <c r="AG27" s="37" t="s">
        <v>35</v>
      </c>
      <c r="AH27" s="37">
        <v>100</v>
      </c>
      <c r="AI27" s="37" t="s">
        <v>93</v>
      </c>
      <c r="AJ27" s="21" t="str">
        <f t="shared" si="8"/>
        <v>自動車</v>
      </c>
      <c r="AK27" s="26"/>
      <c r="AL27" s="37">
        <v>15</v>
      </c>
      <c r="AM27" s="37">
        <v>1</v>
      </c>
      <c r="AN27" s="37">
        <v>3008</v>
      </c>
      <c r="AO27" s="37">
        <v>15</v>
      </c>
      <c r="AP27" s="37">
        <v>1</v>
      </c>
      <c r="AQ27" s="37">
        <v>24</v>
      </c>
      <c r="AR27" s="37">
        <v>340</v>
      </c>
      <c r="AS27" s="37" t="s">
        <v>36</v>
      </c>
      <c r="AT27" s="37" t="s">
        <v>41</v>
      </c>
      <c r="AU27" s="37">
        <v>1</v>
      </c>
      <c r="AV27" s="37">
        <v>2662</v>
      </c>
      <c r="AW27" s="37">
        <v>32.6</v>
      </c>
      <c r="AX27" s="37">
        <v>780</v>
      </c>
      <c r="AY27" s="37">
        <v>9.8000000000000007</v>
      </c>
      <c r="AZ27" s="37">
        <v>66.400000000000006</v>
      </c>
      <c r="BA27" s="37">
        <v>1</v>
      </c>
      <c r="BB27" s="37">
        <v>2051</v>
      </c>
      <c r="BC27" s="37">
        <v>10.3</v>
      </c>
      <c r="BD27" s="37">
        <v>1</v>
      </c>
      <c r="BE27" s="37">
        <v>2051</v>
      </c>
      <c r="BF27" s="37">
        <v>26.3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</row>
    <row r="28" spans="1:67">
      <c r="A28" s="31">
        <v>255464</v>
      </c>
      <c r="B28" s="31" t="s">
        <v>69</v>
      </c>
      <c r="C28" s="31">
        <v>999</v>
      </c>
      <c r="D28" s="31" t="s">
        <v>84</v>
      </c>
      <c r="E28" s="16">
        <f>IF(D28="帰宅",0,IF(D29="帰宅",1,IF(D30="帰宅",2,IF(D31="帰宅",3,IF(D32="帰宅",4,5)))))</f>
        <v>4</v>
      </c>
      <c r="F28" s="16"/>
      <c r="G28" s="21" t="str">
        <f t="shared" ref="G28:G31" si="37">D29</f>
        <v>買い物</v>
      </c>
      <c r="H28" s="32">
        <v>40117.363819444443</v>
      </c>
      <c r="I28" s="32">
        <v>40117.374618055554</v>
      </c>
      <c r="J28" s="33">
        <f>H29-I28</f>
        <v>3.3067129632399883E-2</v>
      </c>
      <c r="K28" s="18">
        <f t="shared" ref="K28" si="38">J28+J29+J30+J31+J32</f>
        <v>0.16252314815938007</v>
      </c>
      <c r="L28" s="31">
        <v>933</v>
      </c>
      <c r="M28" s="34">
        <v>1238.8126801543324</v>
      </c>
      <c r="N28" s="31">
        <v>35.42044765</v>
      </c>
      <c r="O28" s="31">
        <v>139.5364577</v>
      </c>
      <c r="P28" s="31">
        <v>110</v>
      </c>
      <c r="Q28" s="31" t="s">
        <v>846</v>
      </c>
      <c r="R28" s="31">
        <v>1009030</v>
      </c>
      <c r="S28" s="31" t="s">
        <v>421</v>
      </c>
      <c r="T28" s="31">
        <v>100903002</v>
      </c>
      <c r="U28" s="31" t="s">
        <v>692</v>
      </c>
      <c r="V28" s="31">
        <v>35.409445169999998</v>
      </c>
      <c r="W28" s="31">
        <v>139.5386196</v>
      </c>
      <c r="X28" s="31">
        <v>110</v>
      </c>
      <c r="Y28" s="31" t="s">
        <v>846</v>
      </c>
      <c r="Z28" s="31">
        <v>1009035</v>
      </c>
      <c r="AA28" s="31" t="s">
        <v>439</v>
      </c>
      <c r="AB28" s="31">
        <v>100903501</v>
      </c>
      <c r="AC28" s="31" t="s">
        <v>728</v>
      </c>
      <c r="AD28" s="31">
        <v>0</v>
      </c>
      <c r="AE28" s="31">
        <v>1</v>
      </c>
      <c r="AF28" s="31" t="s">
        <v>34</v>
      </c>
      <c r="AG28" s="31" t="s">
        <v>100</v>
      </c>
      <c r="AH28" s="31">
        <v>100</v>
      </c>
      <c r="AI28" s="31" t="s">
        <v>93</v>
      </c>
      <c r="AJ28" s="16"/>
      <c r="AK28" s="16" t="str">
        <f t="shared" ref="AK28:AK31" si="39">AI29</f>
        <v>自動車</v>
      </c>
      <c r="AL28" s="31">
        <v>6.9</v>
      </c>
      <c r="AM28" s="31">
        <v>1</v>
      </c>
      <c r="AN28" s="31">
        <v>1601</v>
      </c>
      <c r="AO28" s="31">
        <v>6.9</v>
      </c>
      <c r="AP28" s="31">
        <v>1</v>
      </c>
      <c r="AQ28" s="31">
        <v>30</v>
      </c>
      <c r="AR28" s="31">
        <v>500</v>
      </c>
      <c r="AS28" s="31" t="s">
        <v>118</v>
      </c>
      <c r="AT28" s="31" t="s">
        <v>125</v>
      </c>
      <c r="AU28" s="31">
        <v>1</v>
      </c>
      <c r="AV28" s="31">
        <v>3077</v>
      </c>
      <c r="AW28" s="31">
        <v>38.6</v>
      </c>
      <c r="AX28" s="31">
        <v>1242</v>
      </c>
      <c r="AY28" s="31">
        <v>15.7</v>
      </c>
      <c r="AZ28" s="31">
        <v>84.3</v>
      </c>
      <c r="BA28" s="31">
        <v>1</v>
      </c>
      <c r="BB28" s="31">
        <v>1626</v>
      </c>
      <c r="BC28" s="31">
        <v>8.1</v>
      </c>
      <c r="BD28" s="31">
        <v>1</v>
      </c>
      <c r="BE28" s="31">
        <v>1626</v>
      </c>
      <c r="BF28" s="31">
        <v>20.6</v>
      </c>
      <c r="BG28" s="31">
        <v>0</v>
      </c>
      <c r="BH28" s="31">
        <v>0</v>
      </c>
      <c r="BI28" s="31">
        <v>0</v>
      </c>
      <c r="BJ28" s="31">
        <v>0</v>
      </c>
      <c r="BK28" s="31">
        <v>0</v>
      </c>
      <c r="BL28" s="31">
        <v>0</v>
      </c>
      <c r="BM28" s="31">
        <v>0</v>
      </c>
      <c r="BN28" s="31">
        <v>0</v>
      </c>
      <c r="BO28" s="31">
        <v>0</v>
      </c>
    </row>
    <row r="29" spans="1:67">
      <c r="A29" s="6">
        <v>255470</v>
      </c>
      <c r="B29" s="6" t="s">
        <v>69</v>
      </c>
      <c r="C29" s="6">
        <v>500</v>
      </c>
      <c r="D29" s="6" t="s">
        <v>33</v>
      </c>
      <c r="E29" s="21">
        <f>IF(D29="帰宅",0,IF(D30="帰宅",1,IF(D31="帰宅",2,IF(D32="帰宅",3,IF(#REF!="帰宅",4,5)))))</f>
        <v>3</v>
      </c>
      <c r="F29" s="21" t="str">
        <f t="shared" ref="F29:F32" si="40">D28</f>
        <v>その他</v>
      </c>
      <c r="G29" s="21" t="str">
        <f t="shared" si="37"/>
        <v>その他</v>
      </c>
      <c r="H29" s="7">
        <v>40117.407685185186</v>
      </c>
      <c r="I29" s="7">
        <v>40117.41747685185</v>
      </c>
      <c r="J29" s="13">
        <f>H30-I29</f>
        <v>8.6701388892834075E-2</v>
      </c>
      <c r="K29" s="23">
        <f t="shared" ref="K29" si="41">J28+J29+J30+J31+J32</f>
        <v>0.16252314815938007</v>
      </c>
      <c r="L29" s="6">
        <v>846</v>
      </c>
      <c r="M29" s="10">
        <v>3077.8773226892831</v>
      </c>
      <c r="N29" s="6">
        <v>35.408635140000001</v>
      </c>
      <c r="O29" s="6">
        <v>139.53787929999999</v>
      </c>
      <c r="P29" s="6">
        <v>110</v>
      </c>
      <c r="Q29" s="6" t="s">
        <v>846</v>
      </c>
      <c r="R29" s="6">
        <v>1009035</v>
      </c>
      <c r="S29" s="6" t="s">
        <v>439</v>
      </c>
      <c r="T29" s="6">
        <v>100903501</v>
      </c>
      <c r="U29" s="6" t="s">
        <v>728</v>
      </c>
      <c r="V29" s="6">
        <v>35.429534990000001</v>
      </c>
      <c r="W29" s="6">
        <v>139.56015769999999</v>
      </c>
      <c r="X29" s="6">
        <v>110</v>
      </c>
      <c r="Y29" s="6" t="s">
        <v>846</v>
      </c>
      <c r="Z29" s="6">
        <v>1009032</v>
      </c>
      <c r="AA29" s="6" t="s">
        <v>141</v>
      </c>
      <c r="AB29" s="6">
        <v>100903201</v>
      </c>
      <c r="AC29" s="6" t="s">
        <v>689</v>
      </c>
      <c r="AD29" s="6">
        <v>0</v>
      </c>
      <c r="AE29" s="6">
        <v>1</v>
      </c>
      <c r="AF29" s="6" t="s">
        <v>34</v>
      </c>
      <c r="AG29" s="6" t="s">
        <v>100</v>
      </c>
      <c r="AH29" s="6">
        <v>100</v>
      </c>
      <c r="AI29" s="6" t="s">
        <v>93</v>
      </c>
      <c r="AJ29" s="21" t="str">
        <f t="shared" ref="AJ29" si="42">AI28</f>
        <v>自動車</v>
      </c>
      <c r="AK29" s="21" t="str">
        <f t="shared" si="39"/>
        <v>自動車</v>
      </c>
      <c r="AL29" s="6">
        <v>9</v>
      </c>
      <c r="AM29" s="6">
        <v>1</v>
      </c>
      <c r="AN29" s="6">
        <v>3521</v>
      </c>
      <c r="AO29" s="6">
        <v>9</v>
      </c>
      <c r="AP29" s="6">
        <v>1</v>
      </c>
      <c r="AQ29" s="6">
        <v>4</v>
      </c>
      <c r="AR29" s="6">
        <v>150</v>
      </c>
      <c r="AS29" s="6" t="s">
        <v>125</v>
      </c>
      <c r="AT29" s="6" t="s">
        <v>141</v>
      </c>
      <c r="AU29" s="6">
        <v>0</v>
      </c>
      <c r="AV29" s="6">
        <v>1068</v>
      </c>
      <c r="AW29" s="6">
        <v>13.2</v>
      </c>
      <c r="AX29" s="6">
        <v>377</v>
      </c>
      <c r="AY29" s="6">
        <v>5.3</v>
      </c>
      <c r="AZ29" s="6">
        <v>22.5</v>
      </c>
      <c r="BA29" s="6">
        <v>1</v>
      </c>
      <c r="BB29" s="6">
        <v>3453</v>
      </c>
      <c r="BC29" s="6">
        <v>17.3</v>
      </c>
      <c r="BD29" s="6">
        <v>1</v>
      </c>
      <c r="BE29" s="6">
        <v>3453</v>
      </c>
      <c r="BF29" s="6">
        <v>45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</row>
    <row r="30" spans="1:67">
      <c r="A30" s="6">
        <v>255496</v>
      </c>
      <c r="B30" s="6" t="s">
        <v>69</v>
      </c>
      <c r="C30" s="6">
        <v>999</v>
      </c>
      <c r="D30" s="6" t="s">
        <v>84</v>
      </c>
      <c r="E30" s="21">
        <f>IF(D30="帰宅",0,IF(D31="帰宅",1,IF(D32="帰宅",2,IF(#REF!="帰宅",3,IF(#REF!="帰宅",4,5)))))</f>
        <v>2</v>
      </c>
      <c r="F30" s="21" t="str">
        <f t="shared" si="40"/>
        <v>買い物</v>
      </c>
      <c r="G30" s="21" t="str">
        <f t="shared" si="37"/>
        <v>買い物</v>
      </c>
      <c r="H30" s="7">
        <v>40117.504178240742</v>
      </c>
      <c r="I30" s="7">
        <v>40117.529652777775</v>
      </c>
      <c r="J30" s="13">
        <f>H31-I30</f>
        <v>1.4386574075615499E-2</v>
      </c>
      <c r="K30" s="23">
        <f t="shared" ref="K30" si="43">J28+J29+J30+J31+J32</f>
        <v>0.16252314815938007</v>
      </c>
      <c r="L30" s="6">
        <v>2201</v>
      </c>
      <c r="M30" s="10">
        <v>3888.5411087013067</v>
      </c>
      <c r="N30" s="6">
        <v>35.430226930000003</v>
      </c>
      <c r="O30" s="6">
        <v>139.56091950000001</v>
      </c>
      <c r="P30" s="6">
        <v>110</v>
      </c>
      <c r="Q30" s="6" t="s">
        <v>846</v>
      </c>
      <c r="R30" s="6">
        <v>1009032</v>
      </c>
      <c r="S30" s="6" t="s">
        <v>141</v>
      </c>
      <c r="T30" s="6">
        <v>100903201</v>
      </c>
      <c r="U30" s="6" t="s">
        <v>689</v>
      </c>
      <c r="V30" s="6">
        <v>35.401999410000002</v>
      </c>
      <c r="W30" s="6">
        <v>139.53557789999999</v>
      </c>
      <c r="X30" s="6">
        <v>110</v>
      </c>
      <c r="Y30" s="6" t="s">
        <v>846</v>
      </c>
      <c r="Z30" s="6">
        <v>1009029</v>
      </c>
      <c r="AA30" s="6" t="s">
        <v>437</v>
      </c>
      <c r="AB30" s="6">
        <v>100902901</v>
      </c>
      <c r="AC30" s="6" t="s">
        <v>727</v>
      </c>
      <c r="AD30" s="6">
        <v>0</v>
      </c>
      <c r="AE30" s="6">
        <v>1</v>
      </c>
      <c r="AF30" s="6" t="s">
        <v>34</v>
      </c>
      <c r="AG30" s="6" t="s">
        <v>100</v>
      </c>
      <c r="AH30" s="6">
        <v>100</v>
      </c>
      <c r="AI30" s="6" t="s">
        <v>93</v>
      </c>
      <c r="AJ30" s="21" t="str">
        <f t="shared" si="8"/>
        <v>自動車</v>
      </c>
      <c r="AK30" s="21" t="str">
        <f t="shared" si="39"/>
        <v>自動車</v>
      </c>
      <c r="AL30" s="6">
        <v>9.9</v>
      </c>
      <c r="AM30" s="6">
        <v>1</v>
      </c>
      <c r="AN30" s="6">
        <v>4698</v>
      </c>
      <c r="AO30" s="6">
        <v>9.9</v>
      </c>
      <c r="AP30" s="6">
        <v>1</v>
      </c>
      <c r="AQ30" s="6">
        <v>4</v>
      </c>
      <c r="AR30" s="6">
        <v>150</v>
      </c>
      <c r="AS30" s="6" t="s">
        <v>141</v>
      </c>
      <c r="AT30" s="6" t="s">
        <v>125</v>
      </c>
      <c r="AU30" s="6">
        <v>0</v>
      </c>
      <c r="AV30" s="6">
        <v>429</v>
      </c>
      <c r="AW30" s="6">
        <v>5.0999999999999996</v>
      </c>
      <c r="AX30" s="6">
        <v>249</v>
      </c>
      <c r="AY30" s="6">
        <v>3</v>
      </c>
      <c r="AZ30" s="6">
        <v>12.1</v>
      </c>
      <c r="BA30" s="6">
        <v>1</v>
      </c>
      <c r="BB30" s="6">
        <v>4388</v>
      </c>
      <c r="BC30" s="6">
        <v>21.9</v>
      </c>
      <c r="BD30" s="6">
        <v>1</v>
      </c>
      <c r="BE30" s="6">
        <v>4388</v>
      </c>
      <c r="BF30" s="6">
        <v>53.6</v>
      </c>
      <c r="BG30" s="6">
        <v>0</v>
      </c>
      <c r="BH30" s="6">
        <v>0</v>
      </c>
      <c r="BI30" s="6">
        <v>0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0</v>
      </c>
    </row>
    <row r="31" spans="1:67">
      <c r="A31" s="6">
        <v>255507</v>
      </c>
      <c r="B31" s="6" t="s">
        <v>69</v>
      </c>
      <c r="C31" s="6">
        <v>500</v>
      </c>
      <c r="D31" s="6" t="s">
        <v>33</v>
      </c>
      <c r="E31" s="21">
        <f>IF(D31="帰宅",0,IF(D32="帰宅",1,IF(#REF!="帰宅",2,IF(#REF!="帰宅",3,IF(#REF!="帰宅",4,5)))))</f>
        <v>1</v>
      </c>
      <c r="F31" s="21" t="str">
        <f t="shared" si="40"/>
        <v>その他</v>
      </c>
      <c r="G31" s="21" t="str">
        <f t="shared" si="37"/>
        <v>帰宅</v>
      </c>
      <c r="H31" s="7">
        <v>40117.544039351851</v>
      </c>
      <c r="I31" s="7">
        <v>40117.551342592589</v>
      </c>
      <c r="J31" s="13">
        <f>H32-I31</f>
        <v>2.8368055558530614E-2</v>
      </c>
      <c r="K31" s="23">
        <f t="shared" ref="K31" si="44">J28+J29+J30+J31+J32</f>
        <v>0.16252314815938007</v>
      </c>
      <c r="L31" s="6">
        <v>631</v>
      </c>
      <c r="M31" s="10">
        <v>847.70757321015151</v>
      </c>
      <c r="N31" s="6">
        <v>35.401457559999997</v>
      </c>
      <c r="O31" s="6">
        <v>139.53536869999999</v>
      </c>
      <c r="P31" s="6">
        <v>110</v>
      </c>
      <c r="Q31" s="6" t="s">
        <v>846</v>
      </c>
      <c r="R31" s="6">
        <v>1009018</v>
      </c>
      <c r="S31" s="6" t="s">
        <v>125</v>
      </c>
      <c r="T31" s="6">
        <v>100901802</v>
      </c>
      <c r="U31" s="6" t="s">
        <v>729</v>
      </c>
      <c r="V31" s="6">
        <v>35.408946290000003</v>
      </c>
      <c r="W31" s="6">
        <v>139.53712820000001</v>
      </c>
      <c r="X31" s="6">
        <v>110</v>
      </c>
      <c r="Y31" s="6" t="s">
        <v>846</v>
      </c>
      <c r="Z31" s="6">
        <v>1009035</v>
      </c>
      <c r="AA31" s="6" t="s">
        <v>439</v>
      </c>
      <c r="AB31" s="6">
        <v>100903501</v>
      </c>
      <c r="AC31" s="6" t="s">
        <v>728</v>
      </c>
      <c r="AD31" s="6">
        <v>0</v>
      </c>
      <c r="AE31" s="6">
        <v>1</v>
      </c>
      <c r="AF31" s="6" t="s">
        <v>34</v>
      </c>
      <c r="AG31" s="6" t="s">
        <v>100</v>
      </c>
      <c r="AH31" s="6">
        <v>100</v>
      </c>
      <c r="AI31" s="6" t="s">
        <v>93</v>
      </c>
      <c r="AJ31" s="21" t="str">
        <f t="shared" si="8"/>
        <v>自動車</v>
      </c>
      <c r="AK31" s="21" t="str">
        <f t="shared" si="39"/>
        <v>自動車</v>
      </c>
      <c r="AL31" s="6">
        <v>7.3</v>
      </c>
      <c r="AM31" s="6">
        <v>1</v>
      </c>
      <c r="AN31" s="6">
        <v>1379</v>
      </c>
      <c r="AO31" s="6">
        <v>7.3</v>
      </c>
      <c r="AP31" s="6">
        <v>0</v>
      </c>
      <c r="AQ31" s="6">
        <v>0</v>
      </c>
      <c r="AR31" s="6">
        <v>0</v>
      </c>
      <c r="AS31" s="6">
        <v>0</v>
      </c>
      <c r="AT31" s="6">
        <v>0</v>
      </c>
      <c r="AU31" s="6">
        <v>0</v>
      </c>
      <c r="AV31" s="6">
        <v>0</v>
      </c>
      <c r="AW31" s="6">
        <v>0</v>
      </c>
      <c r="AX31" s="6">
        <v>0</v>
      </c>
      <c r="AY31" s="6">
        <v>0</v>
      </c>
      <c r="AZ31" s="6">
        <v>0</v>
      </c>
      <c r="BA31" s="6">
        <v>1</v>
      </c>
      <c r="BB31" s="6">
        <v>1002</v>
      </c>
      <c r="BC31" s="6">
        <v>5</v>
      </c>
      <c r="BD31" s="6">
        <v>1</v>
      </c>
      <c r="BE31" s="6">
        <v>1002</v>
      </c>
      <c r="BF31" s="6">
        <v>12.3</v>
      </c>
      <c r="BG31" s="6">
        <v>0</v>
      </c>
      <c r="BH31" s="6">
        <v>0</v>
      </c>
      <c r="BI31" s="6">
        <v>0</v>
      </c>
      <c r="BJ31" s="6">
        <v>0</v>
      </c>
      <c r="BK31" s="6">
        <v>0</v>
      </c>
      <c r="BL31" s="6">
        <v>0</v>
      </c>
      <c r="BM31" s="6">
        <v>0</v>
      </c>
      <c r="BN31" s="6">
        <v>0</v>
      </c>
      <c r="BO31" s="6">
        <v>0</v>
      </c>
    </row>
    <row r="32" spans="1:67">
      <c r="A32" s="37">
        <v>255514</v>
      </c>
      <c r="B32" s="37" t="s">
        <v>69</v>
      </c>
      <c r="C32" s="37">
        <v>200</v>
      </c>
      <c r="D32" s="37" t="s">
        <v>85</v>
      </c>
      <c r="E32" s="26">
        <f>IF(D32="帰宅",0,IF(#REF!="帰宅",1,IF(#REF!="帰宅",2,IF(#REF!="帰宅",3,IF(#REF!="帰宅",4,5)))))</f>
        <v>0</v>
      </c>
      <c r="F32" s="21" t="str">
        <f t="shared" si="40"/>
        <v>買い物</v>
      </c>
      <c r="G32" s="26"/>
      <c r="H32" s="38">
        <v>40117.579710648148</v>
      </c>
      <c r="I32" s="38">
        <v>40117.586134259262</v>
      </c>
      <c r="J32" s="39"/>
      <c r="K32" s="28">
        <f t="shared" ref="K32" si="45">J28+J29+J30+J31+J32</f>
        <v>0.16252314815938007</v>
      </c>
      <c r="L32" s="37">
        <v>555</v>
      </c>
      <c r="M32" s="40">
        <v>1269.0827279710868</v>
      </c>
      <c r="N32" s="37">
        <v>35.408887300000004</v>
      </c>
      <c r="O32" s="37">
        <v>139.53720870000001</v>
      </c>
      <c r="P32" s="37">
        <v>110</v>
      </c>
      <c r="Q32" s="37" t="s">
        <v>846</v>
      </c>
      <c r="R32" s="37">
        <v>1009035</v>
      </c>
      <c r="S32" s="37" t="s">
        <v>439</v>
      </c>
      <c r="T32" s="37">
        <v>100903501</v>
      </c>
      <c r="U32" s="37" t="s">
        <v>728</v>
      </c>
      <c r="V32" s="37">
        <v>35.420297390000002</v>
      </c>
      <c r="W32" s="37">
        <v>139.53761639999999</v>
      </c>
      <c r="X32" s="37">
        <v>110</v>
      </c>
      <c r="Y32" s="37" t="s">
        <v>846</v>
      </c>
      <c r="Z32" s="37">
        <v>1009030</v>
      </c>
      <c r="AA32" s="37" t="s">
        <v>421</v>
      </c>
      <c r="AB32" s="37">
        <v>100903002</v>
      </c>
      <c r="AC32" s="37" t="s">
        <v>692</v>
      </c>
      <c r="AD32" s="37">
        <v>0</v>
      </c>
      <c r="AE32" s="37">
        <v>1</v>
      </c>
      <c r="AF32" s="37" t="s">
        <v>34</v>
      </c>
      <c r="AG32" s="37" t="s">
        <v>100</v>
      </c>
      <c r="AH32" s="37">
        <v>100</v>
      </c>
      <c r="AI32" s="37" t="s">
        <v>93</v>
      </c>
      <c r="AJ32" s="21" t="str">
        <f t="shared" si="8"/>
        <v>自動車</v>
      </c>
      <c r="AK32" s="26"/>
      <c r="AL32" s="37">
        <v>7.8</v>
      </c>
      <c r="AM32" s="37">
        <v>1</v>
      </c>
      <c r="AN32" s="37">
        <v>2004</v>
      </c>
      <c r="AO32" s="37">
        <v>7.8</v>
      </c>
      <c r="AP32" s="37">
        <v>1</v>
      </c>
      <c r="AQ32" s="37">
        <v>33</v>
      </c>
      <c r="AR32" s="37">
        <v>500</v>
      </c>
      <c r="AS32" s="37" t="s">
        <v>125</v>
      </c>
      <c r="AT32" s="37" t="s">
        <v>118</v>
      </c>
      <c r="AU32" s="37">
        <v>1</v>
      </c>
      <c r="AV32" s="37">
        <v>1104</v>
      </c>
      <c r="AW32" s="37">
        <v>13.7</v>
      </c>
      <c r="AX32" s="37">
        <v>3375</v>
      </c>
      <c r="AY32" s="37">
        <v>41</v>
      </c>
      <c r="AZ32" s="37">
        <v>87.7</v>
      </c>
      <c r="BA32" s="37">
        <v>1</v>
      </c>
      <c r="BB32" s="37">
        <v>1820</v>
      </c>
      <c r="BC32" s="37">
        <v>9.1</v>
      </c>
      <c r="BD32" s="37">
        <v>1</v>
      </c>
      <c r="BE32" s="37">
        <v>1820</v>
      </c>
      <c r="BF32" s="37">
        <v>23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7">
        <v>0</v>
      </c>
    </row>
    <row r="33" spans="1:67" s="31" customFormat="1" ht="17" customHeight="1">
      <c r="A33" s="30">
        <v>255370</v>
      </c>
      <c r="B33" s="31" t="s">
        <v>75</v>
      </c>
      <c r="C33" s="31">
        <v>100</v>
      </c>
      <c r="D33" s="31" t="s">
        <v>86</v>
      </c>
      <c r="E33" s="16">
        <v>4</v>
      </c>
      <c r="F33" s="16"/>
      <c r="G33" s="21" t="str">
        <f t="shared" ref="G33:G36" si="46">D34</f>
        <v>食事</v>
      </c>
      <c r="H33" s="32">
        <v>40116.31145833333</v>
      </c>
      <c r="I33" s="32">
        <v>40116.336539351854</v>
      </c>
      <c r="J33" s="33">
        <v>0.16460648147767643</v>
      </c>
      <c r="K33" s="18">
        <f t="shared" ref="K33" si="47">J33+J34+J35+J36+J37</f>
        <v>0.46261574074014788</v>
      </c>
      <c r="L33" s="31">
        <v>2167</v>
      </c>
      <c r="M33" s="34">
        <v>10132.820119918344</v>
      </c>
      <c r="N33" s="31">
        <v>35.406317739999999</v>
      </c>
      <c r="O33" s="31">
        <v>139.53497709999999</v>
      </c>
      <c r="P33" s="31">
        <v>110</v>
      </c>
      <c r="Q33" s="31" t="s">
        <v>846</v>
      </c>
      <c r="R33" s="31">
        <v>1009029</v>
      </c>
      <c r="S33" s="31" t="s">
        <v>437</v>
      </c>
      <c r="T33" s="31">
        <v>100902901</v>
      </c>
      <c r="U33" s="31" t="s">
        <v>727</v>
      </c>
      <c r="V33" s="31">
        <v>35.444356839999998</v>
      </c>
      <c r="W33" s="31">
        <v>139.63661680000001</v>
      </c>
      <c r="X33" s="31">
        <v>104</v>
      </c>
      <c r="Y33" s="31" t="s">
        <v>844</v>
      </c>
      <c r="Z33" s="31">
        <v>1003002</v>
      </c>
      <c r="AA33" s="31" t="s">
        <v>120</v>
      </c>
      <c r="AB33" s="31">
        <v>100300215</v>
      </c>
      <c r="AC33" s="31" t="s">
        <v>661</v>
      </c>
      <c r="AD33" s="31">
        <v>37</v>
      </c>
      <c r="AE33" s="31">
        <v>1</v>
      </c>
      <c r="AF33" s="31" t="s">
        <v>34</v>
      </c>
      <c r="AG33" s="31" t="s">
        <v>100</v>
      </c>
      <c r="AH33" s="31">
        <v>200</v>
      </c>
      <c r="AI33" s="31" t="s">
        <v>94</v>
      </c>
      <c r="AJ33" s="16"/>
      <c r="AK33" s="16" t="str">
        <f t="shared" ref="AK33:AK36" si="48">AI34</f>
        <v>徒歩</v>
      </c>
      <c r="AL33" s="31">
        <v>42.2</v>
      </c>
      <c r="AM33" s="31">
        <v>1</v>
      </c>
      <c r="AN33" s="31">
        <v>14457</v>
      </c>
      <c r="AO33" s="31">
        <v>26.6</v>
      </c>
      <c r="AP33" s="31">
        <v>1</v>
      </c>
      <c r="AQ33" s="31">
        <v>22</v>
      </c>
      <c r="AR33" s="31">
        <v>390</v>
      </c>
      <c r="AS33" s="31" t="s">
        <v>125</v>
      </c>
      <c r="AT33" s="31" t="s">
        <v>123</v>
      </c>
      <c r="AU33" s="31">
        <v>1</v>
      </c>
      <c r="AV33" s="31">
        <v>750</v>
      </c>
      <c r="AW33" s="31">
        <v>9.6</v>
      </c>
      <c r="AX33" s="31">
        <v>891</v>
      </c>
      <c r="AY33" s="31">
        <v>10.6</v>
      </c>
      <c r="AZ33" s="31">
        <v>42.2</v>
      </c>
      <c r="BA33" s="31">
        <v>1</v>
      </c>
      <c r="BB33" s="31">
        <v>11911</v>
      </c>
      <c r="BC33" s="31">
        <v>59.6</v>
      </c>
      <c r="BD33" s="31">
        <v>1</v>
      </c>
      <c r="BE33" s="31">
        <v>11911</v>
      </c>
      <c r="BF33" s="31">
        <v>147.30000000000001</v>
      </c>
      <c r="BG33" s="31">
        <v>1</v>
      </c>
      <c r="BH33" s="31">
        <v>1.34</v>
      </c>
      <c r="BI33" s="31">
        <v>8</v>
      </c>
      <c r="BJ33" s="31">
        <v>210</v>
      </c>
      <c r="BK33" s="31">
        <v>625</v>
      </c>
      <c r="BL33" s="31">
        <v>9.4</v>
      </c>
      <c r="BM33" s="31">
        <v>305</v>
      </c>
      <c r="BN33" s="31">
        <v>4.5999999999999996</v>
      </c>
      <c r="BO33" s="31">
        <v>22</v>
      </c>
    </row>
    <row r="34" spans="1:67" s="6" customFormat="1" ht="17" customHeight="1">
      <c r="A34" s="35">
        <v>255390</v>
      </c>
      <c r="B34" s="6" t="s">
        <v>75</v>
      </c>
      <c r="C34" s="6">
        <v>600</v>
      </c>
      <c r="D34" s="6" t="s">
        <v>91</v>
      </c>
      <c r="E34" s="21">
        <v>3</v>
      </c>
      <c r="F34" s="21" t="str">
        <f t="shared" ref="F34:F37" si="49">D33</f>
        <v>出勤</v>
      </c>
      <c r="G34" s="21" t="str">
        <f t="shared" si="46"/>
        <v>帰社</v>
      </c>
      <c r="H34" s="7">
        <v>40116.501145833332</v>
      </c>
      <c r="I34" s="7">
        <v>40116.515081018515</v>
      </c>
      <c r="J34" s="13">
        <v>1.1516203703649808E-2</v>
      </c>
      <c r="K34" s="23">
        <f t="shared" ref="K34" si="50">J33+J34+J35+J36+J37</f>
        <v>0.46261574074014788</v>
      </c>
      <c r="L34" s="6">
        <v>1204</v>
      </c>
      <c r="M34" s="10">
        <v>528.26272242745836</v>
      </c>
      <c r="N34" s="6">
        <v>35.44452854</v>
      </c>
      <c r="O34" s="6">
        <v>139.6373088</v>
      </c>
      <c r="P34" s="6">
        <v>104</v>
      </c>
      <c r="Q34" s="6" t="s">
        <v>844</v>
      </c>
      <c r="R34" s="6">
        <v>1003002</v>
      </c>
      <c r="S34" s="6" t="s">
        <v>120</v>
      </c>
      <c r="T34" s="6">
        <v>100300214</v>
      </c>
      <c r="U34" s="6" t="s">
        <v>655</v>
      </c>
      <c r="V34" s="6">
        <v>35.44630944</v>
      </c>
      <c r="W34" s="6">
        <v>139.6427161</v>
      </c>
      <c r="X34" s="6">
        <v>104</v>
      </c>
      <c r="Y34" s="6" t="s">
        <v>844</v>
      </c>
      <c r="Z34" s="6">
        <v>1003002</v>
      </c>
      <c r="AA34" s="6" t="s">
        <v>120</v>
      </c>
      <c r="AB34" s="6">
        <v>100300201</v>
      </c>
      <c r="AC34" s="6" t="s">
        <v>656</v>
      </c>
      <c r="AD34" s="6">
        <v>37</v>
      </c>
      <c r="AE34" s="6">
        <v>1</v>
      </c>
      <c r="AF34" s="6" t="s">
        <v>34</v>
      </c>
      <c r="AG34" s="6" t="s">
        <v>100</v>
      </c>
      <c r="AH34" s="6">
        <v>420</v>
      </c>
      <c r="AI34" s="6" t="s">
        <v>95</v>
      </c>
      <c r="AJ34" s="21" t="str">
        <f t="shared" ref="AJ34" si="51">AI33</f>
        <v>鉄道</v>
      </c>
      <c r="AK34" s="21" t="str">
        <f t="shared" si="48"/>
        <v>徒歩</v>
      </c>
      <c r="AL34" s="6">
        <v>8.1999999999999993</v>
      </c>
      <c r="AM34" s="6">
        <v>1</v>
      </c>
      <c r="AN34" s="6">
        <v>1067</v>
      </c>
      <c r="AO34" s="6">
        <v>4.2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1</v>
      </c>
      <c r="BB34" s="6">
        <v>681</v>
      </c>
      <c r="BC34" s="6">
        <v>3.4</v>
      </c>
      <c r="BD34" s="6">
        <v>1</v>
      </c>
      <c r="BE34" s="6">
        <v>681</v>
      </c>
      <c r="BF34" s="6">
        <v>8.1999999999999993</v>
      </c>
      <c r="BG34" s="6">
        <v>1</v>
      </c>
      <c r="BH34" s="6">
        <v>0.47</v>
      </c>
      <c r="BI34" s="6">
        <v>2</v>
      </c>
      <c r="BJ34" s="6">
        <v>210</v>
      </c>
      <c r="BK34" s="6">
        <v>296</v>
      </c>
      <c r="BL34" s="6">
        <v>4.4000000000000004</v>
      </c>
      <c r="BM34" s="6">
        <v>55</v>
      </c>
      <c r="BN34" s="6">
        <v>0.8</v>
      </c>
      <c r="BO34" s="6">
        <v>7.2</v>
      </c>
    </row>
    <row r="35" spans="1:67" s="6" customFormat="1" ht="17" customHeight="1">
      <c r="A35" s="35">
        <v>255391</v>
      </c>
      <c r="B35" s="6" t="s">
        <v>75</v>
      </c>
      <c r="C35" s="6">
        <v>300</v>
      </c>
      <c r="D35" s="6" t="s">
        <v>88</v>
      </c>
      <c r="E35" s="21">
        <v>2</v>
      </c>
      <c r="F35" s="21" t="str">
        <f t="shared" si="49"/>
        <v>食事</v>
      </c>
      <c r="G35" s="21" t="str">
        <f t="shared" si="46"/>
        <v>食事</v>
      </c>
      <c r="H35" s="7">
        <v>40116.526597222219</v>
      </c>
      <c r="I35" s="7">
        <v>40116.535740740743</v>
      </c>
      <c r="J35" s="13">
        <v>0.27131944444408873</v>
      </c>
      <c r="K35" s="23">
        <f t="shared" ref="K35" si="52">J33+J34+J35+J36+J37</f>
        <v>0.46261574074014788</v>
      </c>
      <c r="L35" s="6">
        <v>790</v>
      </c>
      <c r="M35" s="10">
        <v>667.65027009442065</v>
      </c>
      <c r="N35" s="6">
        <v>35.446727899999999</v>
      </c>
      <c r="O35" s="6">
        <v>139.6428555</v>
      </c>
      <c r="P35" s="6">
        <v>104</v>
      </c>
      <c r="Q35" s="6" t="s">
        <v>844</v>
      </c>
      <c r="R35" s="6">
        <v>1003002</v>
      </c>
      <c r="S35" s="6" t="s">
        <v>120</v>
      </c>
      <c r="T35" s="6">
        <v>100300201</v>
      </c>
      <c r="U35" s="6" t="s">
        <v>656</v>
      </c>
      <c r="V35" s="6">
        <v>35.44390619</v>
      </c>
      <c r="W35" s="6">
        <v>139.6363485</v>
      </c>
      <c r="X35" s="6">
        <v>104</v>
      </c>
      <c r="Y35" s="6" t="s">
        <v>844</v>
      </c>
      <c r="Z35" s="6">
        <v>1003002</v>
      </c>
      <c r="AA35" s="6" t="s">
        <v>120</v>
      </c>
      <c r="AB35" s="6">
        <v>100300216</v>
      </c>
      <c r="AC35" s="6" t="s">
        <v>240</v>
      </c>
      <c r="AD35" s="6">
        <v>37</v>
      </c>
      <c r="AE35" s="6">
        <v>1</v>
      </c>
      <c r="AF35" s="6" t="s">
        <v>34</v>
      </c>
      <c r="AG35" s="6" t="s">
        <v>100</v>
      </c>
      <c r="AH35" s="6">
        <v>420</v>
      </c>
      <c r="AI35" s="6" t="s">
        <v>95</v>
      </c>
      <c r="AJ35" s="21" t="str">
        <f t="shared" si="8"/>
        <v>徒歩</v>
      </c>
      <c r="AK35" s="21" t="str">
        <f t="shared" si="48"/>
        <v>鉄道</v>
      </c>
      <c r="AL35" s="6">
        <v>10.7</v>
      </c>
      <c r="AM35" s="6">
        <v>1</v>
      </c>
      <c r="AN35" s="6">
        <v>890</v>
      </c>
      <c r="AO35" s="6">
        <v>3.5</v>
      </c>
      <c r="AP35" s="6">
        <v>1</v>
      </c>
      <c r="AQ35" s="6">
        <v>15</v>
      </c>
      <c r="AR35" s="6">
        <v>340</v>
      </c>
      <c r="AS35" s="6" t="s">
        <v>123</v>
      </c>
      <c r="AT35" s="6" t="s">
        <v>120</v>
      </c>
      <c r="AU35" s="6">
        <v>1</v>
      </c>
      <c r="AV35" s="6">
        <v>746</v>
      </c>
      <c r="AW35" s="6">
        <v>9</v>
      </c>
      <c r="AX35" s="6">
        <v>349</v>
      </c>
      <c r="AY35" s="6">
        <v>4.2</v>
      </c>
      <c r="AZ35" s="6">
        <v>28.2</v>
      </c>
      <c r="BA35" s="6">
        <v>1</v>
      </c>
      <c r="BB35" s="6">
        <v>889</v>
      </c>
      <c r="BC35" s="6">
        <v>4.4000000000000004</v>
      </c>
      <c r="BD35" s="6">
        <v>1</v>
      </c>
      <c r="BE35" s="6">
        <v>889</v>
      </c>
      <c r="BF35" s="6">
        <v>10.7</v>
      </c>
      <c r="BG35" s="6">
        <v>1</v>
      </c>
      <c r="BH35" s="6">
        <v>0.77</v>
      </c>
      <c r="BI35" s="6">
        <v>5</v>
      </c>
      <c r="BJ35" s="6">
        <v>210</v>
      </c>
      <c r="BK35" s="6">
        <v>34</v>
      </c>
      <c r="BL35" s="6">
        <v>0.5</v>
      </c>
      <c r="BM35" s="6">
        <v>236</v>
      </c>
      <c r="BN35" s="6">
        <v>3.5</v>
      </c>
      <c r="BO35" s="6">
        <v>9</v>
      </c>
    </row>
    <row r="36" spans="1:67" s="6" customFormat="1" ht="17" customHeight="1">
      <c r="A36" s="35">
        <v>255441</v>
      </c>
      <c r="B36" s="6" t="s">
        <v>75</v>
      </c>
      <c r="C36" s="6">
        <v>600</v>
      </c>
      <c r="D36" s="6" t="s">
        <v>91</v>
      </c>
      <c r="E36" s="21">
        <v>1</v>
      </c>
      <c r="F36" s="21" t="str">
        <f t="shared" si="49"/>
        <v>帰社</v>
      </c>
      <c r="G36" s="21" t="str">
        <f t="shared" si="46"/>
        <v>帰宅</v>
      </c>
      <c r="H36" s="7">
        <v>40116.807060185187</v>
      </c>
      <c r="I36" s="7">
        <v>40116.831944444442</v>
      </c>
      <c r="J36" s="13">
        <v>1.5173611114732921E-2</v>
      </c>
      <c r="K36" s="23">
        <f t="shared" ref="K36" si="53">J33+J34+J35+J36+J37</f>
        <v>0.46261574074014788</v>
      </c>
      <c r="L36" s="6">
        <v>2150</v>
      </c>
      <c r="M36" s="10">
        <v>10432.623292050188</v>
      </c>
      <c r="N36" s="6">
        <v>35.44583746</v>
      </c>
      <c r="O36" s="6">
        <v>139.63530779999999</v>
      </c>
      <c r="P36" s="6">
        <v>104</v>
      </c>
      <c r="Q36" s="6" t="s">
        <v>844</v>
      </c>
      <c r="R36" s="6">
        <v>1003002</v>
      </c>
      <c r="S36" s="6" t="s">
        <v>120</v>
      </c>
      <c r="T36" s="6">
        <v>100300214</v>
      </c>
      <c r="U36" s="6" t="s">
        <v>655</v>
      </c>
      <c r="V36" s="6">
        <v>35.400958699999997</v>
      </c>
      <c r="W36" s="6">
        <v>139.5341779</v>
      </c>
      <c r="X36" s="6">
        <v>110</v>
      </c>
      <c r="Y36" s="6" t="s">
        <v>846</v>
      </c>
      <c r="Z36" s="6">
        <v>1009018</v>
      </c>
      <c r="AA36" s="6" t="s">
        <v>125</v>
      </c>
      <c r="AB36" s="6">
        <v>100901802</v>
      </c>
      <c r="AC36" s="6" t="s">
        <v>729</v>
      </c>
      <c r="AD36" s="6">
        <v>37</v>
      </c>
      <c r="AE36" s="6">
        <v>1</v>
      </c>
      <c r="AF36" s="6" t="s">
        <v>34</v>
      </c>
      <c r="AG36" s="6" t="s">
        <v>100</v>
      </c>
      <c r="AH36" s="6">
        <v>200</v>
      </c>
      <c r="AI36" s="6" t="s">
        <v>94</v>
      </c>
      <c r="AJ36" s="21" t="str">
        <f t="shared" si="8"/>
        <v>徒歩</v>
      </c>
      <c r="AK36" s="21" t="str">
        <f t="shared" si="48"/>
        <v>徒歩</v>
      </c>
      <c r="AL36" s="6">
        <v>27.400000000000002</v>
      </c>
      <c r="AM36" s="6">
        <v>1</v>
      </c>
      <c r="AN36" s="6">
        <v>14269</v>
      </c>
      <c r="AO36" s="6">
        <v>24</v>
      </c>
      <c r="AP36" s="6">
        <v>1</v>
      </c>
      <c r="AQ36" s="6">
        <v>17</v>
      </c>
      <c r="AR36" s="6">
        <v>210</v>
      </c>
      <c r="AS36" s="6" t="s">
        <v>134</v>
      </c>
      <c r="AT36" s="6" t="s">
        <v>125</v>
      </c>
      <c r="AU36" s="6">
        <v>1</v>
      </c>
      <c r="AV36" s="6">
        <v>718</v>
      </c>
      <c r="AW36" s="6">
        <v>8.6</v>
      </c>
      <c r="AX36" s="6">
        <v>148</v>
      </c>
      <c r="AY36" s="6">
        <v>1.8</v>
      </c>
      <c r="AZ36" s="6">
        <v>27.400000000000002</v>
      </c>
      <c r="BA36" s="6">
        <v>1</v>
      </c>
      <c r="BB36" s="6">
        <v>12148</v>
      </c>
      <c r="BC36" s="6">
        <v>60.7</v>
      </c>
      <c r="BD36" s="6">
        <v>1</v>
      </c>
      <c r="BE36" s="6">
        <v>12148</v>
      </c>
      <c r="BF36" s="6">
        <v>152.80000000000001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</row>
    <row r="37" spans="1:67" s="37" customFormat="1" ht="17" customHeight="1">
      <c r="A37" s="36">
        <v>255447</v>
      </c>
      <c r="B37" s="37" t="s">
        <v>75</v>
      </c>
      <c r="C37" s="37">
        <v>200</v>
      </c>
      <c r="D37" s="37" t="s">
        <v>85</v>
      </c>
      <c r="E37" s="26">
        <v>0</v>
      </c>
      <c r="F37" s="21" t="str">
        <f t="shared" si="49"/>
        <v>食事</v>
      </c>
      <c r="G37" s="26"/>
      <c r="H37" s="38">
        <v>40116.847118055557</v>
      </c>
      <c r="I37" s="38">
        <v>40116.856134259258</v>
      </c>
      <c r="J37" s="39"/>
      <c r="K37" s="28">
        <f t="shared" ref="K37" si="54">J33+J34+J35+J36+J37</f>
        <v>0.46261574074014788</v>
      </c>
      <c r="L37" s="37">
        <v>779</v>
      </c>
      <c r="M37" s="40">
        <v>526.18355828423478</v>
      </c>
      <c r="N37" s="37">
        <v>35.40205838</v>
      </c>
      <c r="O37" s="37">
        <v>139.53432799999999</v>
      </c>
      <c r="P37" s="37">
        <v>110</v>
      </c>
      <c r="Q37" s="37" t="s">
        <v>846</v>
      </c>
      <c r="R37" s="37">
        <v>1009018</v>
      </c>
      <c r="S37" s="37" t="s">
        <v>125</v>
      </c>
      <c r="T37" s="37">
        <v>100901801</v>
      </c>
      <c r="U37" s="37" t="s">
        <v>730</v>
      </c>
      <c r="V37" s="37">
        <v>35.406628920000003</v>
      </c>
      <c r="W37" s="37">
        <v>139.53583549999999</v>
      </c>
      <c r="X37" s="37">
        <v>110</v>
      </c>
      <c r="Y37" s="37" t="s">
        <v>846</v>
      </c>
      <c r="Z37" s="37">
        <v>1009029</v>
      </c>
      <c r="AA37" s="37" t="s">
        <v>437</v>
      </c>
      <c r="AB37" s="37">
        <v>100902901</v>
      </c>
      <c r="AC37" s="37" t="s">
        <v>727</v>
      </c>
      <c r="AD37" s="37">
        <v>37</v>
      </c>
      <c r="AE37" s="37">
        <v>1</v>
      </c>
      <c r="AF37" s="37" t="s">
        <v>34</v>
      </c>
      <c r="AG37" s="37" t="s">
        <v>100</v>
      </c>
      <c r="AH37" s="37">
        <v>420</v>
      </c>
      <c r="AI37" s="37" t="s">
        <v>95</v>
      </c>
      <c r="AJ37" s="21" t="str">
        <f t="shared" si="8"/>
        <v>鉄道</v>
      </c>
      <c r="AK37" s="26"/>
      <c r="AL37" s="37">
        <v>9.1</v>
      </c>
      <c r="AM37" s="37">
        <v>1</v>
      </c>
      <c r="AN37" s="37">
        <v>727</v>
      </c>
      <c r="AO37" s="37">
        <v>4.0999999999999996</v>
      </c>
      <c r="AP37" s="37">
        <v>0</v>
      </c>
      <c r="AQ37" s="37">
        <v>0</v>
      </c>
      <c r="AR37" s="37">
        <v>0</v>
      </c>
      <c r="AS37" s="37">
        <v>0</v>
      </c>
      <c r="AT37" s="37">
        <v>0</v>
      </c>
      <c r="AU37" s="37">
        <v>0</v>
      </c>
      <c r="AV37" s="37">
        <v>0</v>
      </c>
      <c r="AW37" s="37">
        <v>0</v>
      </c>
      <c r="AX37" s="37">
        <v>0</v>
      </c>
      <c r="AY37" s="37">
        <v>0</v>
      </c>
      <c r="AZ37" s="37">
        <v>0</v>
      </c>
      <c r="BA37" s="37">
        <v>1</v>
      </c>
      <c r="BB37" s="37">
        <v>718</v>
      </c>
      <c r="BC37" s="37">
        <v>3.6</v>
      </c>
      <c r="BD37" s="37">
        <v>1</v>
      </c>
      <c r="BE37" s="37">
        <v>718</v>
      </c>
      <c r="BF37" s="37">
        <v>9.1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>
        <v>0</v>
      </c>
      <c r="BM37" s="37">
        <v>0</v>
      </c>
      <c r="BN37" s="37">
        <v>0</v>
      </c>
      <c r="BO37" s="37">
        <v>0</v>
      </c>
    </row>
    <row r="38" spans="1:67" s="31" customFormat="1" ht="17" customHeight="1">
      <c r="A38" s="30">
        <v>256545</v>
      </c>
      <c r="B38" s="31" t="s">
        <v>76</v>
      </c>
      <c r="C38" s="31">
        <v>100</v>
      </c>
      <c r="D38" s="31" t="s">
        <v>86</v>
      </c>
      <c r="E38" s="16">
        <v>4</v>
      </c>
      <c r="F38" s="16"/>
      <c r="G38" s="21" t="str">
        <f t="shared" ref="G38:G41" si="55">D39</f>
        <v>業務</v>
      </c>
      <c r="H38" s="32">
        <v>40129.308206018519</v>
      </c>
      <c r="I38" s="32">
        <v>40129.340069444443</v>
      </c>
      <c r="J38" s="33">
        <v>5.2557870374585036E-2</v>
      </c>
      <c r="K38" s="18">
        <f t="shared" ref="K38" si="56">J38+J39+J40+J41+J42</f>
        <v>0.28084490740729962</v>
      </c>
      <c r="L38" s="31">
        <v>2753</v>
      </c>
      <c r="M38" s="34">
        <v>10913.174525961131</v>
      </c>
      <c r="N38" s="31">
        <v>35.45970982</v>
      </c>
      <c r="O38" s="31">
        <v>139.5172853</v>
      </c>
      <c r="P38" s="31">
        <v>112</v>
      </c>
      <c r="Q38" s="31" t="s">
        <v>838</v>
      </c>
      <c r="R38" s="31">
        <v>1005103</v>
      </c>
      <c r="S38" s="31" t="s">
        <v>389</v>
      </c>
      <c r="T38" s="31">
        <v>100510301</v>
      </c>
      <c r="U38" s="31" t="s">
        <v>589</v>
      </c>
      <c r="V38" s="31">
        <v>35.444426530000001</v>
      </c>
      <c r="W38" s="31">
        <v>139.6363164</v>
      </c>
      <c r="X38" s="31">
        <v>104</v>
      </c>
      <c r="Y38" s="31" t="s">
        <v>844</v>
      </c>
      <c r="Z38" s="31">
        <v>1003002</v>
      </c>
      <c r="AA38" s="31" t="s">
        <v>120</v>
      </c>
      <c r="AB38" s="31">
        <v>100300215</v>
      </c>
      <c r="AC38" s="31" t="s">
        <v>661</v>
      </c>
      <c r="AD38" s="31">
        <v>45</v>
      </c>
      <c r="AE38" s="31">
        <v>1</v>
      </c>
      <c r="AF38" s="31" t="s">
        <v>34</v>
      </c>
      <c r="AG38" s="31" t="s">
        <v>104</v>
      </c>
      <c r="AH38" s="31">
        <v>200</v>
      </c>
      <c r="AI38" s="31" t="s">
        <v>94</v>
      </c>
      <c r="AJ38" s="16"/>
      <c r="AK38" s="16" t="str">
        <f t="shared" ref="AK38:AK41" si="57">AI39</f>
        <v>徒歩</v>
      </c>
      <c r="AL38" s="31">
        <v>45.5</v>
      </c>
      <c r="AM38" s="31">
        <v>1</v>
      </c>
      <c r="AN38" s="31">
        <v>15491</v>
      </c>
      <c r="AO38" s="31">
        <v>36.700000000000003</v>
      </c>
      <c r="AP38" s="31">
        <v>1</v>
      </c>
      <c r="AQ38" s="31">
        <v>30</v>
      </c>
      <c r="AR38" s="31">
        <v>400</v>
      </c>
      <c r="AS38" s="31" t="s">
        <v>124</v>
      </c>
      <c r="AT38" s="31" t="s">
        <v>123</v>
      </c>
      <c r="AU38" s="31">
        <v>1</v>
      </c>
      <c r="AV38" s="31">
        <v>475</v>
      </c>
      <c r="AW38" s="31">
        <v>5.8</v>
      </c>
      <c r="AX38" s="31">
        <v>808</v>
      </c>
      <c r="AY38" s="31">
        <v>9.6999999999999993</v>
      </c>
      <c r="AZ38" s="31">
        <v>45.5</v>
      </c>
      <c r="BA38" s="31">
        <v>1</v>
      </c>
      <c r="BB38" s="31">
        <v>13066</v>
      </c>
      <c r="BC38" s="31">
        <v>65.3</v>
      </c>
      <c r="BD38" s="31">
        <v>1</v>
      </c>
      <c r="BE38" s="31">
        <v>13066</v>
      </c>
      <c r="BF38" s="31">
        <v>159</v>
      </c>
      <c r="BG38" s="31">
        <v>0</v>
      </c>
      <c r="BH38" s="31">
        <v>0</v>
      </c>
      <c r="BI38" s="31">
        <v>0</v>
      </c>
      <c r="BJ38" s="31">
        <v>0</v>
      </c>
      <c r="BK38" s="31">
        <v>0</v>
      </c>
      <c r="BL38" s="31">
        <v>0</v>
      </c>
      <c r="BM38" s="31">
        <v>0</v>
      </c>
      <c r="BN38" s="31">
        <v>0</v>
      </c>
      <c r="BO38" s="31">
        <v>0</v>
      </c>
    </row>
    <row r="39" spans="1:67" s="6" customFormat="1" ht="17" customHeight="1">
      <c r="A39" s="35">
        <v>256561</v>
      </c>
      <c r="B39" s="6" t="s">
        <v>76</v>
      </c>
      <c r="C39" s="6">
        <v>400</v>
      </c>
      <c r="D39" s="6" t="s">
        <v>87</v>
      </c>
      <c r="E39" s="21">
        <v>3</v>
      </c>
      <c r="F39" s="21" t="str">
        <f t="shared" ref="F39:F42" si="58">D38</f>
        <v>出勤</v>
      </c>
      <c r="G39" s="21" t="str">
        <f t="shared" si="55"/>
        <v>帰社</v>
      </c>
      <c r="H39" s="7">
        <v>40129.392627314817</v>
      </c>
      <c r="I39" s="7">
        <v>40129.408842592595</v>
      </c>
      <c r="J39" s="13">
        <v>4.8576388886431232E-2</v>
      </c>
      <c r="K39" s="23">
        <f t="shared" ref="K39" si="59">J38+J39+J40+J41+J42</f>
        <v>0.28084490740729962</v>
      </c>
      <c r="L39" s="6">
        <v>1401</v>
      </c>
      <c r="M39" s="10">
        <v>993.69067909333023</v>
      </c>
      <c r="N39" s="6">
        <v>35.444635820000002</v>
      </c>
      <c r="O39" s="6">
        <v>139.63697619999999</v>
      </c>
      <c r="P39" s="6">
        <v>104</v>
      </c>
      <c r="Q39" s="6" t="s">
        <v>844</v>
      </c>
      <c r="R39" s="6">
        <v>1003002</v>
      </c>
      <c r="S39" s="6" t="s">
        <v>120</v>
      </c>
      <c r="T39" s="6">
        <v>100300215</v>
      </c>
      <c r="U39" s="6" t="s">
        <v>661</v>
      </c>
      <c r="V39" s="6">
        <v>35.449565649999997</v>
      </c>
      <c r="W39" s="6">
        <v>139.64612779999999</v>
      </c>
      <c r="X39" s="6">
        <v>104</v>
      </c>
      <c r="Y39" s="6" t="s">
        <v>844</v>
      </c>
      <c r="Z39" s="6">
        <v>1003002</v>
      </c>
      <c r="AA39" s="6" t="s">
        <v>120</v>
      </c>
      <c r="AB39" s="6">
        <v>100300204</v>
      </c>
      <c r="AC39" s="6" t="s">
        <v>634</v>
      </c>
      <c r="AD39" s="6">
        <v>45</v>
      </c>
      <c r="AE39" s="6">
        <v>1</v>
      </c>
      <c r="AF39" s="6" t="s">
        <v>34</v>
      </c>
      <c r="AG39" s="6" t="s">
        <v>104</v>
      </c>
      <c r="AH39" s="6">
        <v>420</v>
      </c>
      <c r="AI39" s="6" t="s">
        <v>95</v>
      </c>
      <c r="AJ39" s="21" t="str">
        <f t="shared" ref="AJ39" si="60">AI38</f>
        <v>鉄道</v>
      </c>
      <c r="AK39" s="21" t="str">
        <f t="shared" si="57"/>
        <v>徒歩</v>
      </c>
      <c r="AL39" s="6">
        <v>15.4</v>
      </c>
      <c r="AM39" s="6">
        <v>1</v>
      </c>
      <c r="AN39" s="6">
        <v>1408</v>
      </c>
      <c r="AO39" s="6">
        <v>5.8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1</v>
      </c>
      <c r="BB39" s="6">
        <v>1284</v>
      </c>
      <c r="BC39" s="6">
        <v>6.4</v>
      </c>
      <c r="BD39" s="6">
        <v>1</v>
      </c>
      <c r="BE39" s="6">
        <v>1284</v>
      </c>
      <c r="BF39" s="6">
        <v>15.4</v>
      </c>
      <c r="BG39" s="6">
        <v>1</v>
      </c>
      <c r="BH39" s="6">
        <v>0.47</v>
      </c>
      <c r="BI39" s="6">
        <v>2</v>
      </c>
      <c r="BJ39" s="6">
        <v>210</v>
      </c>
      <c r="BK39" s="6">
        <v>306</v>
      </c>
      <c r="BL39" s="6">
        <v>4.5999999999999996</v>
      </c>
      <c r="BM39" s="6">
        <v>422</v>
      </c>
      <c r="BN39" s="6">
        <v>6.3</v>
      </c>
      <c r="BO39" s="6">
        <v>12.899999999999999</v>
      </c>
    </row>
    <row r="40" spans="1:67" s="6" customFormat="1" ht="17" customHeight="1">
      <c r="A40" s="35">
        <v>256567</v>
      </c>
      <c r="B40" s="6" t="s">
        <v>76</v>
      </c>
      <c r="C40" s="6">
        <v>300</v>
      </c>
      <c r="D40" s="6" t="s">
        <v>88</v>
      </c>
      <c r="E40" s="21">
        <v>2</v>
      </c>
      <c r="F40" s="21" t="str">
        <f t="shared" si="58"/>
        <v>業務</v>
      </c>
      <c r="G40" s="21" t="str">
        <f t="shared" si="55"/>
        <v>業務</v>
      </c>
      <c r="H40" s="7">
        <v>40129.457418981481</v>
      </c>
      <c r="I40" s="7">
        <v>40129.469710648147</v>
      </c>
      <c r="J40" s="13">
        <f>H41-I40</f>
        <v>7.5509259258979E-2</v>
      </c>
      <c r="K40" s="23">
        <f t="shared" ref="K40" si="61">J38+J39+J40+J41+J42</f>
        <v>0.28084490740729962</v>
      </c>
      <c r="L40" s="6">
        <v>1062</v>
      </c>
      <c r="M40" s="10">
        <v>930.73093110948378</v>
      </c>
      <c r="N40" s="6">
        <v>35.449297469999998</v>
      </c>
      <c r="O40" s="6">
        <v>139.6456665</v>
      </c>
      <c r="P40" s="6">
        <v>104</v>
      </c>
      <c r="Q40" s="6" t="s">
        <v>844</v>
      </c>
      <c r="R40" s="6">
        <v>1003002</v>
      </c>
      <c r="S40" s="6" t="s">
        <v>120</v>
      </c>
      <c r="T40" s="6">
        <v>100300204</v>
      </c>
      <c r="U40" s="6" t="s">
        <v>634</v>
      </c>
      <c r="V40" s="6">
        <v>35.444426550000003</v>
      </c>
      <c r="W40" s="6">
        <v>139.6373088</v>
      </c>
      <c r="X40" s="6">
        <v>104</v>
      </c>
      <c r="Y40" s="6" t="s">
        <v>844</v>
      </c>
      <c r="Z40" s="6">
        <v>1003002</v>
      </c>
      <c r="AA40" s="6" t="s">
        <v>120</v>
      </c>
      <c r="AB40" s="6">
        <v>100300215</v>
      </c>
      <c r="AC40" s="6" t="s">
        <v>661</v>
      </c>
      <c r="AD40" s="6">
        <v>45</v>
      </c>
      <c r="AE40" s="6">
        <v>1</v>
      </c>
      <c r="AF40" s="6" t="s">
        <v>34</v>
      </c>
      <c r="AG40" s="6" t="s">
        <v>104</v>
      </c>
      <c r="AH40" s="6">
        <v>420</v>
      </c>
      <c r="AI40" s="6" t="s">
        <v>95</v>
      </c>
      <c r="AJ40" s="21" t="str">
        <f t="shared" si="8"/>
        <v>徒歩</v>
      </c>
      <c r="AK40" s="21" t="str">
        <f t="shared" si="57"/>
        <v>鉄道</v>
      </c>
      <c r="AL40" s="6">
        <v>14.2</v>
      </c>
      <c r="AM40" s="6">
        <v>1</v>
      </c>
      <c r="AN40" s="6">
        <v>1232</v>
      </c>
      <c r="AO40" s="6">
        <v>4.5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1</v>
      </c>
      <c r="BB40" s="6">
        <v>1180</v>
      </c>
      <c r="BC40" s="6">
        <v>5.9</v>
      </c>
      <c r="BD40" s="6">
        <v>1</v>
      </c>
      <c r="BE40" s="6">
        <v>1180</v>
      </c>
      <c r="BF40" s="6">
        <v>14.2</v>
      </c>
      <c r="BG40" s="6">
        <v>1</v>
      </c>
      <c r="BH40" s="6">
        <v>0.77</v>
      </c>
      <c r="BI40" s="6">
        <v>5</v>
      </c>
      <c r="BJ40" s="6">
        <v>210</v>
      </c>
      <c r="BK40" s="6">
        <v>373</v>
      </c>
      <c r="BL40" s="6">
        <v>5.6</v>
      </c>
      <c r="BM40" s="6">
        <v>253</v>
      </c>
      <c r="BN40" s="6">
        <v>3.8</v>
      </c>
      <c r="BO40" s="6">
        <v>14.399999999999999</v>
      </c>
    </row>
    <row r="41" spans="1:67" s="6" customFormat="1" ht="17" customHeight="1">
      <c r="A41" s="35">
        <v>256572</v>
      </c>
      <c r="B41" s="6" t="s">
        <v>76</v>
      </c>
      <c r="C41" s="6">
        <v>400</v>
      </c>
      <c r="D41" s="6" t="s">
        <v>87</v>
      </c>
      <c r="E41" s="21">
        <v>1</v>
      </c>
      <c r="F41" s="21" t="str">
        <f t="shared" si="58"/>
        <v>帰社</v>
      </c>
      <c r="G41" s="21" t="str">
        <f t="shared" si="55"/>
        <v>帰宅</v>
      </c>
      <c r="H41" s="7">
        <v>40129.545219907406</v>
      </c>
      <c r="I41" s="7">
        <v>40129.576354166667</v>
      </c>
      <c r="J41" s="13">
        <v>0.10420138888730435</v>
      </c>
      <c r="K41" s="23">
        <f t="shared" ref="K41" si="62">J38+J39+J40+J41+J42</f>
        <v>0.28084490740729962</v>
      </c>
      <c r="L41" s="6">
        <v>2690</v>
      </c>
      <c r="M41" s="10">
        <v>12650.038608944185</v>
      </c>
      <c r="N41" s="6">
        <v>35.444657210000003</v>
      </c>
      <c r="O41" s="6">
        <v>139.63633780000001</v>
      </c>
      <c r="P41" s="6">
        <v>104</v>
      </c>
      <c r="Q41" s="6" t="s">
        <v>844</v>
      </c>
      <c r="R41" s="6">
        <v>1003002</v>
      </c>
      <c r="S41" s="6" t="s">
        <v>120</v>
      </c>
      <c r="T41" s="6">
        <v>100300215</v>
      </c>
      <c r="U41" s="6" t="s">
        <v>661</v>
      </c>
      <c r="V41" s="6">
        <v>35.545309799999998</v>
      </c>
      <c r="W41" s="6">
        <v>139.57116540000001</v>
      </c>
      <c r="X41" s="6">
        <v>118</v>
      </c>
      <c r="Y41" s="6" t="s">
        <v>829</v>
      </c>
      <c r="Z41" s="6">
        <v>1008310</v>
      </c>
      <c r="AA41" s="6" t="s">
        <v>155</v>
      </c>
      <c r="AB41" s="6">
        <v>100831010</v>
      </c>
      <c r="AC41" s="6" t="s">
        <v>504</v>
      </c>
      <c r="AD41" s="6">
        <v>45</v>
      </c>
      <c r="AE41" s="6">
        <v>1</v>
      </c>
      <c r="AF41" s="6" t="s">
        <v>34</v>
      </c>
      <c r="AG41" s="6" t="s">
        <v>104</v>
      </c>
      <c r="AH41" s="6">
        <v>200</v>
      </c>
      <c r="AI41" s="6" t="s">
        <v>94</v>
      </c>
      <c r="AJ41" s="21" t="str">
        <f t="shared" si="8"/>
        <v>徒歩</v>
      </c>
      <c r="AK41" s="21" t="str">
        <f t="shared" si="57"/>
        <v>鉄道</v>
      </c>
      <c r="AL41" s="6">
        <v>49.3</v>
      </c>
      <c r="AM41" s="6">
        <v>1</v>
      </c>
      <c r="AN41" s="6">
        <v>15334</v>
      </c>
      <c r="AO41" s="6">
        <v>39</v>
      </c>
      <c r="AP41" s="6">
        <v>1</v>
      </c>
      <c r="AQ41" s="6">
        <v>35</v>
      </c>
      <c r="AR41" s="6">
        <v>470</v>
      </c>
      <c r="AS41" s="6" t="s">
        <v>123</v>
      </c>
      <c r="AT41" s="6" t="s">
        <v>255</v>
      </c>
      <c r="AU41" s="6">
        <v>1</v>
      </c>
      <c r="AV41" s="6">
        <v>823</v>
      </c>
      <c r="AW41" s="6">
        <v>9.8000000000000007</v>
      </c>
      <c r="AX41" s="6">
        <v>372</v>
      </c>
      <c r="AY41" s="6">
        <v>4.5</v>
      </c>
      <c r="AZ41" s="6">
        <v>49.3</v>
      </c>
      <c r="BA41" s="6">
        <v>1</v>
      </c>
      <c r="BB41" s="6">
        <v>15234</v>
      </c>
      <c r="BC41" s="6">
        <v>76.2</v>
      </c>
      <c r="BD41" s="6">
        <v>1</v>
      </c>
      <c r="BE41" s="6">
        <v>15234</v>
      </c>
      <c r="BF41" s="6">
        <v>187.7</v>
      </c>
      <c r="BG41" s="6">
        <v>0</v>
      </c>
      <c r="BH41" s="6">
        <v>0</v>
      </c>
      <c r="BI41" s="6">
        <v>0</v>
      </c>
      <c r="BJ41" s="6">
        <v>0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</row>
    <row r="42" spans="1:67" s="37" customFormat="1" ht="17" customHeight="1">
      <c r="A42" s="36">
        <v>256578</v>
      </c>
      <c r="B42" s="37" t="s">
        <v>76</v>
      </c>
      <c r="C42" s="37">
        <v>200</v>
      </c>
      <c r="D42" s="37" t="s">
        <v>85</v>
      </c>
      <c r="E42" s="26">
        <v>0</v>
      </c>
      <c r="F42" s="21" t="str">
        <f t="shared" si="58"/>
        <v>業務</v>
      </c>
      <c r="G42" s="26"/>
      <c r="H42" s="38">
        <v>40129.680555555555</v>
      </c>
      <c r="I42" s="38">
        <v>40129.723495370374</v>
      </c>
      <c r="J42" s="39"/>
      <c r="K42" s="28">
        <f t="shared" ref="K42" si="63">J38+J39+J40+J41+J42</f>
        <v>0.28084490740729962</v>
      </c>
      <c r="L42" s="37">
        <v>3710</v>
      </c>
      <c r="M42" s="40">
        <v>10615.089152734929</v>
      </c>
      <c r="N42" s="37">
        <v>35.545266910000002</v>
      </c>
      <c r="O42" s="37">
        <v>139.57149810000001</v>
      </c>
      <c r="P42" s="37">
        <v>118</v>
      </c>
      <c r="Q42" s="37" t="s">
        <v>829</v>
      </c>
      <c r="R42" s="37">
        <v>1008310</v>
      </c>
      <c r="S42" s="37" t="s">
        <v>155</v>
      </c>
      <c r="T42" s="37">
        <v>100831010</v>
      </c>
      <c r="U42" s="37" t="s">
        <v>504</v>
      </c>
      <c r="V42" s="37">
        <v>35.460455439999997</v>
      </c>
      <c r="W42" s="37">
        <v>139.51762859999999</v>
      </c>
      <c r="X42" s="37">
        <v>112</v>
      </c>
      <c r="Y42" s="37" t="s">
        <v>838</v>
      </c>
      <c r="Z42" s="37">
        <v>1005121</v>
      </c>
      <c r="AA42" s="37" t="s">
        <v>383</v>
      </c>
      <c r="AB42" s="37">
        <v>100512101</v>
      </c>
      <c r="AC42" s="37" t="s">
        <v>580</v>
      </c>
      <c r="AD42" s="37">
        <v>45</v>
      </c>
      <c r="AE42" s="37">
        <v>1</v>
      </c>
      <c r="AF42" s="37" t="s">
        <v>34</v>
      </c>
      <c r="AG42" s="37" t="s">
        <v>104</v>
      </c>
      <c r="AH42" s="37">
        <v>200</v>
      </c>
      <c r="AI42" s="37" t="s">
        <v>94</v>
      </c>
      <c r="AJ42" s="21" t="str">
        <f t="shared" si="8"/>
        <v>鉄道</v>
      </c>
      <c r="AK42" s="26"/>
      <c r="AL42" s="37">
        <v>49.6</v>
      </c>
      <c r="AM42" s="37">
        <v>1</v>
      </c>
      <c r="AN42" s="37">
        <v>15166</v>
      </c>
      <c r="AO42" s="37">
        <v>37.299999999999997</v>
      </c>
      <c r="AP42" s="37">
        <v>1</v>
      </c>
      <c r="AQ42" s="37">
        <v>39</v>
      </c>
      <c r="AR42" s="37">
        <v>510</v>
      </c>
      <c r="AS42" s="37" t="s">
        <v>255</v>
      </c>
      <c r="AT42" s="37" t="s">
        <v>124</v>
      </c>
      <c r="AU42" s="37">
        <v>1</v>
      </c>
      <c r="AV42" s="37">
        <v>382</v>
      </c>
      <c r="AW42" s="37">
        <v>4.5999999999999996</v>
      </c>
      <c r="AX42" s="37">
        <v>478</v>
      </c>
      <c r="AY42" s="37">
        <v>6</v>
      </c>
      <c r="AZ42" s="37">
        <v>49.6</v>
      </c>
      <c r="BA42" s="37">
        <v>1</v>
      </c>
      <c r="BB42" s="37">
        <v>12560</v>
      </c>
      <c r="BC42" s="37">
        <v>62.8</v>
      </c>
      <c r="BD42" s="37">
        <v>1</v>
      </c>
      <c r="BE42" s="37">
        <v>12560</v>
      </c>
      <c r="BF42" s="37">
        <v>157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</row>
    <row r="43" spans="1:67" s="31" customFormat="1" ht="17" customHeight="1">
      <c r="A43" s="30">
        <v>256629</v>
      </c>
      <c r="B43" s="31" t="s">
        <v>76</v>
      </c>
      <c r="C43" s="31">
        <v>100</v>
      </c>
      <c r="D43" s="31" t="s">
        <v>86</v>
      </c>
      <c r="E43" s="16">
        <v>4</v>
      </c>
      <c r="F43" s="16"/>
      <c r="G43" s="21" t="str">
        <f t="shared" ref="G43:G46" si="64">D44</f>
        <v>業務</v>
      </c>
      <c r="H43" s="32">
        <v>40130.30945601852</v>
      </c>
      <c r="I43" s="32">
        <v>40130.343368055554</v>
      </c>
      <c r="J43" s="33">
        <v>0.1992361111115315</v>
      </c>
      <c r="K43" s="18">
        <f t="shared" ref="K43" si="65">J43+J44+J45+J46+J47</f>
        <v>0.41716435186390299</v>
      </c>
      <c r="L43" s="31">
        <v>2930</v>
      </c>
      <c r="M43" s="34">
        <v>10879.884259296581</v>
      </c>
      <c r="N43" s="31">
        <v>35.459677620000001</v>
      </c>
      <c r="O43" s="31">
        <v>139.5172585</v>
      </c>
      <c r="P43" s="31">
        <v>112</v>
      </c>
      <c r="Q43" s="31" t="s">
        <v>838</v>
      </c>
      <c r="R43" s="31">
        <v>1005103</v>
      </c>
      <c r="S43" s="31" t="s">
        <v>389</v>
      </c>
      <c r="T43" s="31">
        <v>100510301</v>
      </c>
      <c r="U43" s="31" t="s">
        <v>589</v>
      </c>
      <c r="V43" s="31">
        <v>35.443836480000002</v>
      </c>
      <c r="W43" s="31">
        <v>139.63580669999999</v>
      </c>
      <c r="X43" s="31">
        <v>104</v>
      </c>
      <c r="Y43" s="31" t="s">
        <v>844</v>
      </c>
      <c r="Z43" s="31">
        <v>1003019</v>
      </c>
      <c r="AA43" s="31" t="s">
        <v>410</v>
      </c>
      <c r="AB43" s="31">
        <v>100301908</v>
      </c>
      <c r="AC43" s="31" t="s">
        <v>666</v>
      </c>
      <c r="AD43" s="31">
        <v>45</v>
      </c>
      <c r="AE43" s="31">
        <v>1</v>
      </c>
      <c r="AF43" s="31" t="s">
        <v>34</v>
      </c>
      <c r="AG43" s="31" t="s">
        <v>104</v>
      </c>
      <c r="AH43" s="31">
        <v>200</v>
      </c>
      <c r="AI43" s="31" t="s">
        <v>94</v>
      </c>
      <c r="AJ43" s="16"/>
      <c r="AK43" s="16" t="str">
        <f t="shared" ref="AK43:AK46" si="66">AI44</f>
        <v>鉄道</v>
      </c>
      <c r="AL43" s="31">
        <v>36.400000000000006</v>
      </c>
      <c r="AM43" s="31">
        <v>1</v>
      </c>
      <c r="AN43" s="31">
        <v>16568</v>
      </c>
      <c r="AO43" s="31">
        <v>38.299999999999997</v>
      </c>
      <c r="AP43" s="31">
        <v>1</v>
      </c>
      <c r="AQ43" s="31">
        <v>27</v>
      </c>
      <c r="AR43" s="31">
        <v>350</v>
      </c>
      <c r="AS43" s="31" t="s">
        <v>124</v>
      </c>
      <c r="AT43" s="31" t="s">
        <v>120</v>
      </c>
      <c r="AU43" s="31">
        <v>1</v>
      </c>
      <c r="AV43" s="31">
        <v>473</v>
      </c>
      <c r="AW43" s="31">
        <v>5.7</v>
      </c>
      <c r="AX43" s="31">
        <v>308</v>
      </c>
      <c r="AY43" s="31">
        <v>3.7</v>
      </c>
      <c r="AZ43" s="31">
        <v>36.400000000000006</v>
      </c>
      <c r="BA43" s="31">
        <v>1</v>
      </c>
      <c r="BB43" s="31">
        <v>12901</v>
      </c>
      <c r="BC43" s="31">
        <v>64.5</v>
      </c>
      <c r="BD43" s="31">
        <v>1</v>
      </c>
      <c r="BE43" s="31">
        <v>12901</v>
      </c>
      <c r="BF43" s="31">
        <v>156.9</v>
      </c>
      <c r="BG43" s="31">
        <v>0</v>
      </c>
      <c r="BH43" s="31">
        <v>0</v>
      </c>
      <c r="BI43" s="31">
        <v>0</v>
      </c>
      <c r="BJ43" s="31">
        <v>0</v>
      </c>
      <c r="BK43" s="31">
        <v>0</v>
      </c>
      <c r="BL43" s="31">
        <v>0</v>
      </c>
      <c r="BM43" s="31">
        <v>0</v>
      </c>
      <c r="BN43" s="31">
        <v>0</v>
      </c>
      <c r="BO43" s="31">
        <v>0</v>
      </c>
    </row>
    <row r="44" spans="1:67" s="6" customFormat="1" ht="17" customHeight="1">
      <c r="A44" s="35">
        <v>256649</v>
      </c>
      <c r="B44" s="6" t="s">
        <v>76</v>
      </c>
      <c r="C44" s="6">
        <v>400</v>
      </c>
      <c r="D44" s="6" t="s">
        <v>87</v>
      </c>
      <c r="E44" s="21">
        <v>3</v>
      </c>
      <c r="F44" s="21" t="str">
        <f t="shared" ref="F44:F47" si="67">D43</f>
        <v>出勤</v>
      </c>
      <c r="G44" s="21" t="str">
        <f t="shared" si="64"/>
        <v>帰社</v>
      </c>
      <c r="H44" s="7">
        <v>40130.542604166665</v>
      </c>
      <c r="I44" s="7">
        <v>40130.561493055553</v>
      </c>
      <c r="J44" s="13">
        <v>4.1006944447872229E-2</v>
      </c>
      <c r="K44" s="23">
        <f t="shared" ref="K44" si="68">J43+J44+J45+J46+J47</f>
        <v>0.41716435186390299</v>
      </c>
      <c r="L44" s="6">
        <v>1632</v>
      </c>
      <c r="M44" s="10">
        <v>2900.604012511697</v>
      </c>
      <c r="N44" s="6">
        <v>35.444169070000001</v>
      </c>
      <c r="O44" s="6">
        <v>139.6372551</v>
      </c>
      <c r="P44" s="6">
        <v>104</v>
      </c>
      <c r="Q44" s="6" t="s">
        <v>844</v>
      </c>
      <c r="R44" s="6">
        <v>1003002</v>
      </c>
      <c r="S44" s="6" t="s">
        <v>120</v>
      </c>
      <c r="T44" s="6">
        <v>100300215</v>
      </c>
      <c r="U44" s="6" t="s">
        <v>661</v>
      </c>
      <c r="V44" s="6">
        <v>35.431466139999998</v>
      </c>
      <c r="W44" s="6">
        <v>139.609285</v>
      </c>
      <c r="X44" s="6">
        <v>105</v>
      </c>
      <c r="Y44" s="6" t="s">
        <v>848</v>
      </c>
      <c r="Z44" s="6">
        <v>1004009</v>
      </c>
      <c r="AA44" s="6" t="s">
        <v>423</v>
      </c>
      <c r="AB44" s="6">
        <v>100400901</v>
      </c>
      <c r="AC44" s="6" t="s">
        <v>696</v>
      </c>
      <c r="AD44" s="6">
        <v>45</v>
      </c>
      <c r="AE44" s="6">
        <v>1</v>
      </c>
      <c r="AF44" s="6" t="s">
        <v>34</v>
      </c>
      <c r="AG44" s="6" t="s">
        <v>104</v>
      </c>
      <c r="AH44" s="6">
        <v>200</v>
      </c>
      <c r="AI44" s="6" t="s">
        <v>94</v>
      </c>
      <c r="AJ44" s="21" t="str">
        <f t="shared" ref="AJ44" si="69">AI43</f>
        <v>鉄道</v>
      </c>
      <c r="AK44" s="21" t="str">
        <f t="shared" si="66"/>
        <v>鉄道</v>
      </c>
      <c r="AL44" s="6">
        <v>42.5</v>
      </c>
      <c r="AM44" s="6">
        <v>1</v>
      </c>
      <c r="AN44" s="6">
        <v>3232</v>
      </c>
      <c r="AO44" s="6">
        <v>8.3000000000000007</v>
      </c>
      <c r="AP44" s="6">
        <v>1</v>
      </c>
      <c r="AQ44" s="6">
        <v>20</v>
      </c>
      <c r="AR44" s="6">
        <v>330</v>
      </c>
      <c r="AS44" s="6" t="s">
        <v>123</v>
      </c>
      <c r="AT44" s="6" t="s">
        <v>258</v>
      </c>
      <c r="AU44" s="6">
        <v>1</v>
      </c>
      <c r="AV44" s="6">
        <v>913</v>
      </c>
      <c r="AW44" s="6">
        <v>10.9</v>
      </c>
      <c r="AX44" s="6">
        <v>944</v>
      </c>
      <c r="AY44" s="6">
        <v>11.6</v>
      </c>
      <c r="AZ44" s="6">
        <v>42.5</v>
      </c>
      <c r="BA44" s="6">
        <v>1</v>
      </c>
      <c r="BB44" s="6">
        <v>3059</v>
      </c>
      <c r="BC44" s="6">
        <v>15.3</v>
      </c>
      <c r="BD44" s="6">
        <v>1</v>
      </c>
      <c r="BE44" s="6">
        <v>3059</v>
      </c>
      <c r="BF44" s="6">
        <v>37.799999999999997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</row>
    <row r="45" spans="1:67" s="6" customFormat="1" ht="17" customHeight="1">
      <c r="A45" s="35">
        <v>256654</v>
      </c>
      <c r="B45" s="6" t="s">
        <v>76</v>
      </c>
      <c r="C45" s="6">
        <v>300</v>
      </c>
      <c r="D45" s="6" t="s">
        <v>88</v>
      </c>
      <c r="E45" s="21">
        <v>2</v>
      </c>
      <c r="F45" s="21" t="str">
        <f t="shared" si="67"/>
        <v>業務</v>
      </c>
      <c r="G45" s="21" t="str">
        <f t="shared" si="64"/>
        <v>業務</v>
      </c>
      <c r="H45" s="7">
        <v>40130.602500000001</v>
      </c>
      <c r="I45" s="7">
        <v>40130.614652777775</v>
      </c>
      <c r="J45" s="13">
        <v>0.13486111111706123</v>
      </c>
      <c r="K45" s="23">
        <f t="shared" ref="K45" si="70">J43+J44+J45+J46+J47</f>
        <v>0.41716435186390299</v>
      </c>
      <c r="L45" s="6">
        <v>1050</v>
      </c>
      <c r="M45" s="10">
        <v>2939.1326193901382</v>
      </c>
      <c r="N45" s="6">
        <v>35.431305160000001</v>
      </c>
      <c r="O45" s="6">
        <v>139.6092099</v>
      </c>
      <c r="P45" s="6">
        <v>105</v>
      </c>
      <c r="Q45" s="6" t="s">
        <v>848</v>
      </c>
      <c r="R45" s="6">
        <v>1004009</v>
      </c>
      <c r="S45" s="6" t="s">
        <v>423</v>
      </c>
      <c r="T45" s="6">
        <v>100400901</v>
      </c>
      <c r="U45" s="6" t="s">
        <v>696</v>
      </c>
      <c r="V45" s="6">
        <v>35.444426550000003</v>
      </c>
      <c r="W45" s="6">
        <v>139.63737850000001</v>
      </c>
      <c r="X45" s="6">
        <v>104</v>
      </c>
      <c r="Y45" s="6" t="s">
        <v>844</v>
      </c>
      <c r="Z45" s="6">
        <v>1003002</v>
      </c>
      <c r="AA45" s="6" t="s">
        <v>120</v>
      </c>
      <c r="AB45" s="6">
        <v>100300215</v>
      </c>
      <c r="AC45" s="6" t="s">
        <v>661</v>
      </c>
      <c r="AD45" s="6">
        <v>45</v>
      </c>
      <c r="AE45" s="6">
        <v>1</v>
      </c>
      <c r="AF45" s="6" t="s">
        <v>34</v>
      </c>
      <c r="AG45" s="6" t="s">
        <v>104</v>
      </c>
      <c r="AH45" s="6">
        <v>200</v>
      </c>
      <c r="AI45" s="6" t="s">
        <v>94</v>
      </c>
      <c r="AJ45" s="21" t="str">
        <f t="shared" si="8"/>
        <v>鉄道</v>
      </c>
      <c r="AK45" s="21" t="str">
        <f t="shared" si="66"/>
        <v>鉄道</v>
      </c>
      <c r="AL45" s="6">
        <v>46.099999999999994</v>
      </c>
      <c r="AM45" s="6">
        <v>1</v>
      </c>
      <c r="AN45" s="6">
        <v>3316</v>
      </c>
      <c r="AO45" s="6">
        <v>8</v>
      </c>
      <c r="AP45" s="6">
        <v>1</v>
      </c>
      <c r="AQ45" s="6">
        <v>23</v>
      </c>
      <c r="AR45" s="6">
        <v>330</v>
      </c>
      <c r="AS45" s="6" t="s">
        <v>258</v>
      </c>
      <c r="AT45" s="6" t="s">
        <v>123</v>
      </c>
      <c r="AU45" s="6">
        <v>1</v>
      </c>
      <c r="AV45" s="6">
        <v>953</v>
      </c>
      <c r="AW45" s="6">
        <v>12.4</v>
      </c>
      <c r="AX45" s="6">
        <v>897</v>
      </c>
      <c r="AY45" s="6">
        <v>10.7</v>
      </c>
      <c r="AZ45" s="6">
        <v>46.099999999999994</v>
      </c>
      <c r="BA45" s="6">
        <v>1</v>
      </c>
      <c r="BB45" s="6">
        <v>3187</v>
      </c>
      <c r="BC45" s="6">
        <v>15.9</v>
      </c>
      <c r="BD45" s="6">
        <v>1</v>
      </c>
      <c r="BE45" s="6">
        <v>3187</v>
      </c>
      <c r="BF45" s="6">
        <v>39.1</v>
      </c>
      <c r="BG45" s="6">
        <v>1</v>
      </c>
      <c r="BH45" s="6">
        <v>3.96</v>
      </c>
      <c r="BI45" s="6">
        <v>21</v>
      </c>
      <c r="BJ45" s="6">
        <v>210</v>
      </c>
      <c r="BK45" s="6">
        <v>286</v>
      </c>
      <c r="BL45" s="6">
        <v>4.3</v>
      </c>
      <c r="BM45" s="6">
        <v>249</v>
      </c>
      <c r="BN45" s="6">
        <v>3.7</v>
      </c>
      <c r="BO45" s="6">
        <v>29</v>
      </c>
    </row>
    <row r="46" spans="1:67" s="6" customFormat="1" ht="17" customHeight="1">
      <c r="A46" s="35">
        <v>256667</v>
      </c>
      <c r="B46" s="6" t="s">
        <v>76</v>
      </c>
      <c r="C46" s="6">
        <v>400</v>
      </c>
      <c r="D46" s="6" t="s">
        <v>87</v>
      </c>
      <c r="E46" s="21">
        <v>1</v>
      </c>
      <c r="F46" s="21" t="str">
        <f t="shared" si="67"/>
        <v>帰社</v>
      </c>
      <c r="G46" s="21" t="str">
        <f t="shared" si="64"/>
        <v>帰宅</v>
      </c>
      <c r="H46" s="7">
        <v>40130.749513888892</v>
      </c>
      <c r="I46" s="7">
        <v>40130.770439814813</v>
      </c>
      <c r="J46" s="13">
        <v>4.2060185187438037E-2</v>
      </c>
      <c r="K46" s="23">
        <f t="shared" ref="K46" si="71">J43+J44+J45+J46+J47</f>
        <v>0.41716435186390299</v>
      </c>
      <c r="L46" s="6">
        <v>1808</v>
      </c>
      <c r="M46" s="10">
        <v>2617.9158593206375</v>
      </c>
      <c r="N46" s="6">
        <v>35.44428714</v>
      </c>
      <c r="O46" s="6">
        <v>139.6360857</v>
      </c>
      <c r="P46" s="6">
        <v>104</v>
      </c>
      <c r="Q46" s="6" t="s">
        <v>844</v>
      </c>
      <c r="R46" s="6">
        <v>1003002</v>
      </c>
      <c r="S46" s="6" t="s">
        <v>120</v>
      </c>
      <c r="T46" s="6">
        <v>100300216</v>
      </c>
      <c r="U46" s="6" t="s">
        <v>240</v>
      </c>
      <c r="V46" s="6">
        <v>35.466506500000001</v>
      </c>
      <c r="W46" s="6">
        <v>139.6265156</v>
      </c>
      <c r="X46" s="6">
        <v>102</v>
      </c>
      <c r="Y46" s="6" t="s">
        <v>839</v>
      </c>
      <c r="Z46" s="6">
        <v>1001011</v>
      </c>
      <c r="AA46" s="6" t="s">
        <v>374</v>
      </c>
      <c r="AB46" s="6">
        <v>100101101</v>
      </c>
      <c r="AC46" s="6" t="s">
        <v>576</v>
      </c>
      <c r="AD46" s="6">
        <v>45</v>
      </c>
      <c r="AE46" s="6">
        <v>1</v>
      </c>
      <c r="AF46" s="6" t="s">
        <v>34</v>
      </c>
      <c r="AG46" s="6" t="s">
        <v>104</v>
      </c>
      <c r="AH46" s="6">
        <v>200</v>
      </c>
      <c r="AI46" s="6" t="s">
        <v>94</v>
      </c>
      <c r="AJ46" s="21" t="str">
        <f t="shared" si="8"/>
        <v>鉄道</v>
      </c>
      <c r="AK46" s="21" t="str">
        <f t="shared" si="66"/>
        <v>鉄道</v>
      </c>
      <c r="AL46" s="6">
        <v>27.2</v>
      </c>
      <c r="AM46" s="6">
        <v>1</v>
      </c>
      <c r="AN46" s="6">
        <v>3180</v>
      </c>
      <c r="AO46" s="6">
        <v>9.6</v>
      </c>
      <c r="AP46" s="6">
        <v>1</v>
      </c>
      <c r="AQ46" s="6">
        <v>8</v>
      </c>
      <c r="AR46" s="6">
        <v>250</v>
      </c>
      <c r="AS46" s="6" t="s">
        <v>134</v>
      </c>
      <c r="AT46" s="6" t="s">
        <v>168</v>
      </c>
      <c r="AU46" s="6">
        <v>1</v>
      </c>
      <c r="AV46" s="6">
        <v>872</v>
      </c>
      <c r="AW46" s="6">
        <v>10.5</v>
      </c>
      <c r="AX46" s="6">
        <v>720</v>
      </c>
      <c r="AY46" s="6">
        <v>8.6999999999999993</v>
      </c>
      <c r="AZ46" s="6">
        <v>27.2</v>
      </c>
      <c r="BA46" s="6">
        <v>1</v>
      </c>
      <c r="BB46" s="6">
        <v>2971</v>
      </c>
      <c r="BC46" s="6">
        <v>14.9</v>
      </c>
      <c r="BD46" s="6">
        <v>1</v>
      </c>
      <c r="BE46" s="6">
        <v>2971</v>
      </c>
      <c r="BF46" s="6">
        <v>35.700000000000003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</row>
    <row r="47" spans="1:67" s="37" customFormat="1" ht="17" customHeight="1">
      <c r="A47" s="36">
        <v>256692</v>
      </c>
      <c r="B47" s="37" t="s">
        <v>76</v>
      </c>
      <c r="C47" s="37">
        <v>200</v>
      </c>
      <c r="D47" s="37" t="s">
        <v>85</v>
      </c>
      <c r="E47" s="26">
        <v>0</v>
      </c>
      <c r="F47" s="21" t="str">
        <f t="shared" si="67"/>
        <v>業務</v>
      </c>
      <c r="G47" s="26"/>
      <c r="H47" s="38">
        <v>40130.8125</v>
      </c>
      <c r="I47" s="38">
        <v>40130.834027777775</v>
      </c>
      <c r="J47" s="39"/>
      <c r="K47" s="28">
        <f t="shared" ref="K47" si="72">J43+J44+J45+J46+J47</f>
        <v>0.41716435186390299</v>
      </c>
      <c r="L47" s="37">
        <v>1860</v>
      </c>
      <c r="M47" s="40">
        <v>9602.6514697252169</v>
      </c>
      <c r="N47" s="37">
        <v>35.465439050000001</v>
      </c>
      <c r="O47" s="37">
        <v>139.6229965</v>
      </c>
      <c r="P47" s="37">
        <v>103</v>
      </c>
      <c r="Q47" s="37" t="s">
        <v>843</v>
      </c>
      <c r="R47" s="37">
        <v>1002001</v>
      </c>
      <c r="S47" s="37" t="s">
        <v>387</v>
      </c>
      <c r="T47" s="37">
        <v>100200102</v>
      </c>
      <c r="U47" s="37" t="s">
        <v>587</v>
      </c>
      <c r="V47" s="37">
        <v>35.459677620000001</v>
      </c>
      <c r="W47" s="37">
        <v>139.51718869999999</v>
      </c>
      <c r="X47" s="37">
        <v>112</v>
      </c>
      <c r="Y47" s="37" t="s">
        <v>838</v>
      </c>
      <c r="Z47" s="37">
        <v>1005103</v>
      </c>
      <c r="AA47" s="37" t="s">
        <v>389</v>
      </c>
      <c r="AB47" s="37">
        <v>100510301</v>
      </c>
      <c r="AC47" s="37" t="s">
        <v>589</v>
      </c>
      <c r="AD47" s="37">
        <v>45</v>
      </c>
      <c r="AE47" s="37">
        <v>1</v>
      </c>
      <c r="AF47" s="37" t="s">
        <v>34</v>
      </c>
      <c r="AG47" s="37" t="s">
        <v>104</v>
      </c>
      <c r="AH47" s="37">
        <v>200</v>
      </c>
      <c r="AI47" s="37" t="s">
        <v>94</v>
      </c>
      <c r="AJ47" s="21" t="str">
        <f t="shared" si="8"/>
        <v>鉄道</v>
      </c>
      <c r="AK47" s="26"/>
      <c r="AL47" s="37">
        <v>23.099999999999998</v>
      </c>
      <c r="AM47" s="37">
        <v>1</v>
      </c>
      <c r="AN47" s="37">
        <v>13747</v>
      </c>
      <c r="AO47" s="37">
        <v>28</v>
      </c>
      <c r="AP47" s="37">
        <v>1</v>
      </c>
      <c r="AQ47" s="37">
        <v>14</v>
      </c>
      <c r="AR47" s="37">
        <v>220</v>
      </c>
      <c r="AS47" s="37" t="s">
        <v>127</v>
      </c>
      <c r="AT47" s="37" t="s">
        <v>124</v>
      </c>
      <c r="AU47" s="37">
        <v>0</v>
      </c>
      <c r="AV47" s="37">
        <v>242</v>
      </c>
      <c r="AW47" s="37">
        <v>2.9</v>
      </c>
      <c r="AX47" s="37">
        <v>466</v>
      </c>
      <c r="AY47" s="37">
        <v>6.2</v>
      </c>
      <c r="AZ47" s="37">
        <v>23.099999999999998</v>
      </c>
      <c r="BA47" s="37">
        <v>1</v>
      </c>
      <c r="BB47" s="37">
        <v>11234</v>
      </c>
      <c r="BC47" s="37">
        <v>56.2</v>
      </c>
      <c r="BD47" s="37">
        <v>1</v>
      </c>
      <c r="BE47" s="37">
        <v>11234</v>
      </c>
      <c r="BF47" s="37">
        <v>141.1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0</v>
      </c>
      <c r="BM47" s="37">
        <v>0</v>
      </c>
      <c r="BN47" s="37">
        <v>0</v>
      </c>
      <c r="BO47" s="37">
        <v>0</v>
      </c>
    </row>
    <row r="48" spans="1:67" s="31" customFormat="1" ht="17" customHeight="1">
      <c r="A48" s="30">
        <v>255677</v>
      </c>
      <c r="B48" s="31" t="s">
        <v>78</v>
      </c>
      <c r="C48" s="31">
        <v>400</v>
      </c>
      <c r="D48" s="31" t="s">
        <v>87</v>
      </c>
      <c r="E48" s="16">
        <v>4</v>
      </c>
      <c r="F48" s="16"/>
      <c r="G48" s="21" t="str">
        <f t="shared" ref="G48:G51" si="73">D49</f>
        <v>業務</v>
      </c>
      <c r="H48" s="32">
        <v>40119.316817129627</v>
      </c>
      <c r="I48" s="32">
        <v>40119.350775462961</v>
      </c>
      <c r="J48" s="33">
        <v>0.21481481481896481</v>
      </c>
      <c r="K48" s="18">
        <f t="shared" ref="K48" si="74">J48+J49+J50+J51+J52</f>
        <v>0.55281250000552973</v>
      </c>
      <c r="L48" s="31">
        <v>2934</v>
      </c>
      <c r="M48" s="34">
        <v>10446.619737679206</v>
      </c>
      <c r="N48" s="31">
        <v>35.366647909999998</v>
      </c>
      <c r="O48" s="31">
        <v>139.57125669999999</v>
      </c>
      <c r="P48" s="31">
        <v>115</v>
      </c>
      <c r="Q48" s="31" t="s">
        <v>856</v>
      </c>
      <c r="R48" s="31">
        <v>1009248</v>
      </c>
      <c r="S48" s="31" t="s">
        <v>378</v>
      </c>
      <c r="T48" s="31">
        <v>100924801</v>
      </c>
      <c r="U48" s="31" t="s">
        <v>739</v>
      </c>
      <c r="V48" s="31">
        <v>35.44393839</v>
      </c>
      <c r="W48" s="31">
        <v>139.63681529999999</v>
      </c>
      <c r="X48" s="31">
        <v>104</v>
      </c>
      <c r="Y48" s="31" t="s">
        <v>844</v>
      </c>
      <c r="Z48" s="31">
        <v>1003002</v>
      </c>
      <c r="AA48" s="31" t="s">
        <v>120</v>
      </c>
      <c r="AB48" s="31">
        <v>100300216</v>
      </c>
      <c r="AC48" s="31" t="s">
        <v>240</v>
      </c>
      <c r="AD48" s="31">
        <v>39</v>
      </c>
      <c r="AE48" s="31">
        <v>2</v>
      </c>
      <c r="AF48" s="31" t="s">
        <v>97</v>
      </c>
      <c r="AG48" s="31" t="s">
        <v>105</v>
      </c>
      <c r="AH48" s="31">
        <v>200</v>
      </c>
      <c r="AI48" s="31" t="s">
        <v>94</v>
      </c>
      <c r="AJ48" s="16"/>
      <c r="AK48" s="16" t="str">
        <f t="shared" ref="AK48:AK51" si="75">AI49</f>
        <v>鉄道</v>
      </c>
      <c r="AL48" s="31">
        <v>39.299999999999997</v>
      </c>
      <c r="AM48" s="31">
        <v>1</v>
      </c>
      <c r="AN48" s="31">
        <v>13978</v>
      </c>
      <c r="AO48" s="31">
        <v>35.6</v>
      </c>
      <c r="AP48" s="31">
        <v>1</v>
      </c>
      <c r="AQ48" s="31">
        <v>18</v>
      </c>
      <c r="AR48" s="31">
        <v>210</v>
      </c>
      <c r="AS48" s="31" t="s">
        <v>126</v>
      </c>
      <c r="AT48" s="31" t="s">
        <v>120</v>
      </c>
      <c r="AU48" s="31">
        <v>0</v>
      </c>
      <c r="AV48" s="31">
        <v>1335</v>
      </c>
      <c r="AW48" s="31">
        <v>17</v>
      </c>
      <c r="AX48" s="31">
        <v>360</v>
      </c>
      <c r="AY48" s="31">
        <v>4.3</v>
      </c>
      <c r="AZ48" s="31">
        <v>39.299999999999997</v>
      </c>
      <c r="BA48" s="31">
        <v>1</v>
      </c>
      <c r="BB48" s="31">
        <v>11499</v>
      </c>
      <c r="BC48" s="31">
        <v>57.5</v>
      </c>
      <c r="BD48" s="31">
        <v>1</v>
      </c>
      <c r="BE48" s="31">
        <v>11499</v>
      </c>
      <c r="BF48" s="31">
        <v>142.19999999999999</v>
      </c>
      <c r="BG48" s="31">
        <v>0</v>
      </c>
      <c r="BH48" s="31">
        <v>0</v>
      </c>
      <c r="BI48" s="31">
        <v>0</v>
      </c>
      <c r="BJ48" s="31">
        <v>0</v>
      </c>
      <c r="BK48" s="31">
        <v>0</v>
      </c>
      <c r="BL48" s="31">
        <v>0</v>
      </c>
      <c r="BM48" s="31">
        <v>0</v>
      </c>
      <c r="BN48" s="31">
        <v>0</v>
      </c>
      <c r="BO48" s="31">
        <v>0</v>
      </c>
    </row>
    <row r="49" spans="1:67" s="6" customFormat="1" ht="17" customHeight="1">
      <c r="A49" s="35">
        <v>255713</v>
      </c>
      <c r="B49" s="6" t="s">
        <v>78</v>
      </c>
      <c r="C49" s="6">
        <v>400</v>
      </c>
      <c r="D49" s="6" t="s">
        <v>87</v>
      </c>
      <c r="E49" s="21">
        <v>3</v>
      </c>
      <c r="F49" s="21" t="str">
        <f t="shared" ref="F49:F52" si="76">D48</f>
        <v>業務</v>
      </c>
      <c r="G49" s="21" t="str">
        <f t="shared" si="73"/>
        <v>業務</v>
      </c>
      <c r="H49" s="7">
        <v>40119.56559027778</v>
      </c>
      <c r="I49" s="7">
        <v>40119.589131944442</v>
      </c>
      <c r="J49" s="13">
        <v>1.9212963015888818E-3</v>
      </c>
      <c r="K49" s="23">
        <f t="shared" ref="K49" si="77">J48+J49+J50+J51+J52</f>
        <v>0.55281250000552973</v>
      </c>
      <c r="L49" s="6">
        <v>2034</v>
      </c>
      <c r="M49" s="10">
        <v>2729.6569253628604</v>
      </c>
      <c r="N49" s="6">
        <v>35.444045670000001</v>
      </c>
      <c r="O49" s="6">
        <v>139.63642899999999</v>
      </c>
      <c r="P49" s="6">
        <v>104</v>
      </c>
      <c r="Q49" s="6" t="s">
        <v>844</v>
      </c>
      <c r="R49" s="6">
        <v>1003002</v>
      </c>
      <c r="S49" s="6" t="s">
        <v>120</v>
      </c>
      <c r="T49" s="6">
        <v>100300216</v>
      </c>
      <c r="U49" s="6" t="s">
        <v>240</v>
      </c>
      <c r="V49" s="6">
        <v>35.467665199999999</v>
      </c>
      <c r="W49" s="6">
        <v>139.62819999999999</v>
      </c>
      <c r="X49" s="6">
        <v>102</v>
      </c>
      <c r="Y49" s="6" t="s">
        <v>839</v>
      </c>
      <c r="Z49" s="6">
        <v>1001011</v>
      </c>
      <c r="AA49" s="6" t="s">
        <v>374</v>
      </c>
      <c r="AB49" s="6">
        <v>100101103</v>
      </c>
      <c r="AC49" s="6" t="s">
        <v>463</v>
      </c>
      <c r="AD49" s="6">
        <v>39</v>
      </c>
      <c r="AE49" s="6">
        <v>2</v>
      </c>
      <c r="AF49" s="6" t="s">
        <v>97</v>
      </c>
      <c r="AG49" s="6" t="s">
        <v>105</v>
      </c>
      <c r="AH49" s="6">
        <v>200</v>
      </c>
      <c r="AI49" s="6" t="s">
        <v>94</v>
      </c>
      <c r="AJ49" s="21" t="str">
        <f t="shared" ref="AJ49" si="78">AI48</f>
        <v>鉄道</v>
      </c>
      <c r="AK49" s="21" t="str">
        <f t="shared" si="75"/>
        <v>鉄道</v>
      </c>
      <c r="AL49" s="6">
        <v>26.200000000000003</v>
      </c>
      <c r="AM49" s="6">
        <v>1</v>
      </c>
      <c r="AN49" s="6">
        <v>3349</v>
      </c>
      <c r="AO49" s="6">
        <v>11.9</v>
      </c>
      <c r="AP49" s="6">
        <v>1</v>
      </c>
      <c r="AQ49" s="6">
        <v>15</v>
      </c>
      <c r="AR49" s="6">
        <v>280</v>
      </c>
      <c r="AS49" s="6" t="s">
        <v>120</v>
      </c>
      <c r="AT49" s="6" t="s">
        <v>168</v>
      </c>
      <c r="AU49" s="6">
        <v>1</v>
      </c>
      <c r="AV49" s="6">
        <v>316</v>
      </c>
      <c r="AW49" s="6">
        <v>3.8</v>
      </c>
      <c r="AX49" s="6">
        <v>613</v>
      </c>
      <c r="AY49" s="6">
        <v>7.4</v>
      </c>
      <c r="AZ49" s="6">
        <v>26.200000000000003</v>
      </c>
      <c r="BA49" s="6">
        <v>1</v>
      </c>
      <c r="BB49" s="6">
        <v>3155</v>
      </c>
      <c r="BC49" s="6">
        <v>15.8</v>
      </c>
      <c r="BD49" s="6">
        <v>1</v>
      </c>
      <c r="BE49" s="6">
        <v>3155</v>
      </c>
      <c r="BF49" s="6">
        <v>38.1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</row>
    <row r="50" spans="1:67" s="6" customFormat="1" ht="17" customHeight="1">
      <c r="A50" s="35">
        <v>255715</v>
      </c>
      <c r="B50" s="6" t="s">
        <v>78</v>
      </c>
      <c r="C50" s="6">
        <v>400</v>
      </c>
      <c r="D50" s="6" t="s">
        <v>87</v>
      </c>
      <c r="E50" s="21">
        <v>2</v>
      </c>
      <c r="F50" s="21" t="str">
        <f t="shared" si="76"/>
        <v>業務</v>
      </c>
      <c r="G50" s="21" t="str">
        <f t="shared" si="73"/>
        <v>娯楽</v>
      </c>
      <c r="H50" s="7">
        <v>40119.591053240743</v>
      </c>
      <c r="I50" s="7">
        <v>40119.612812500003</v>
      </c>
      <c r="J50" s="13">
        <v>0.1223611111054197</v>
      </c>
      <c r="K50" s="23">
        <f t="shared" ref="K50" si="79">J48+J49+J50+J51+J52</f>
        <v>0.55281250000552973</v>
      </c>
      <c r="L50" s="6">
        <v>1880</v>
      </c>
      <c r="M50" s="10">
        <v>2689.1791035386887</v>
      </c>
      <c r="N50" s="6">
        <v>35.467665199999999</v>
      </c>
      <c r="O50" s="6">
        <v>139.6280659</v>
      </c>
      <c r="P50" s="6">
        <v>102</v>
      </c>
      <c r="Q50" s="6" t="s">
        <v>839</v>
      </c>
      <c r="R50" s="6">
        <v>1001011</v>
      </c>
      <c r="S50" s="6" t="s">
        <v>374</v>
      </c>
      <c r="T50" s="6">
        <v>100101103</v>
      </c>
      <c r="U50" s="6" t="s">
        <v>463</v>
      </c>
      <c r="V50" s="6">
        <v>35.444378329999999</v>
      </c>
      <c r="W50" s="6">
        <v>139.63609640000001</v>
      </c>
      <c r="X50" s="6">
        <v>104</v>
      </c>
      <c r="Y50" s="6" t="s">
        <v>844</v>
      </c>
      <c r="Z50" s="6">
        <v>1003002</v>
      </c>
      <c r="AA50" s="6" t="s">
        <v>120</v>
      </c>
      <c r="AB50" s="6">
        <v>100300216</v>
      </c>
      <c r="AC50" s="6" t="s">
        <v>240</v>
      </c>
      <c r="AD50" s="6">
        <v>39</v>
      </c>
      <c r="AE50" s="6">
        <v>2</v>
      </c>
      <c r="AF50" s="6" t="s">
        <v>97</v>
      </c>
      <c r="AG50" s="6" t="s">
        <v>105</v>
      </c>
      <c r="AH50" s="6">
        <v>200</v>
      </c>
      <c r="AI50" s="6" t="s">
        <v>94</v>
      </c>
      <c r="AJ50" s="21" t="str">
        <f t="shared" si="8"/>
        <v>鉄道</v>
      </c>
      <c r="AK50" s="21" t="str">
        <f t="shared" si="75"/>
        <v>徒歩</v>
      </c>
      <c r="AL50" s="6">
        <v>23.5</v>
      </c>
      <c r="AM50" s="6">
        <v>1</v>
      </c>
      <c r="AN50" s="6">
        <v>3727</v>
      </c>
      <c r="AO50" s="6">
        <v>9.6</v>
      </c>
      <c r="AP50" s="6">
        <v>1</v>
      </c>
      <c r="AQ50" s="6">
        <v>6</v>
      </c>
      <c r="AR50" s="6">
        <v>250</v>
      </c>
      <c r="AS50" s="6" t="s">
        <v>168</v>
      </c>
      <c r="AT50" s="6" t="s">
        <v>134</v>
      </c>
      <c r="AU50" s="6">
        <v>1</v>
      </c>
      <c r="AV50" s="6">
        <v>592</v>
      </c>
      <c r="AW50" s="6">
        <v>7.1</v>
      </c>
      <c r="AX50" s="6">
        <v>864</v>
      </c>
      <c r="AY50" s="6">
        <v>10.4</v>
      </c>
      <c r="AZ50" s="6">
        <v>23.5</v>
      </c>
      <c r="BA50" s="6">
        <v>1</v>
      </c>
      <c r="BB50" s="6">
        <v>3069</v>
      </c>
      <c r="BC50" s="6">
        <v>15.3</v>
      </c>
      <c r="BD50" s="6">
        <v>1</v>
      </c>
      <c r="BE50" s="6">
        <v>3069</v>
      </c>
      <c r="BF50" s="6">
        <v>36.9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</row>
    <row r="51" spans="1:67" s="6" customFormat="1" ht="17" customHeight="1">
      <c r="A51" s="35">
        <v>255743</v>
      </c>
      <c r="B51" s="6" t="s">
        <v>78</v>
      </c>
      <c r="C51" s="6">
        <v>700</v>
      </c>
      <c r="D51" s="6" t="s">
        <v>90</v>
      </c>
      <c r="E51" s="21">
        <v>1</v>
      </c>
      <c r="F51" s="21" t="str">
        <f t="shared" si="76"/>
        <v>業務</v>
      </c>
      <c r="G51" s="21" t="str">
        <f t="shared" si="73"/>
        <v>帰宅</v>
      </c>
      <c r="H51" s="7">
        <v>40119.735173611109</v>
      </c>
      <c r="I51" s="7">
        <v>40119.751759259256</v>
      </c>
      <c r="J51" s="13">
        <v>0.21371527777955635</v>
      </c>
      <c r="K51" s="23">
        <f t="shared" ref="K51" si="80">J48+J49+J50+J51+J52</f>
        <v>0.55281250000552973</v>
      </c>
      <c r="L51" s="6">
        <v>1433</v>
      </c>
      <c r="M51" s="10">
        <v>325.1342587284152</v>
      </c>
      <c r="N51" s="6">
        <v>35.44569791</v>
      </c>
      <c r="O51" s="6">
        <v>139.63714780000001</v>
      </c>
      <c r="P51" s="6">
        <v>104</v>
      </c>
      <c r="Q51" s="6" t="s">
        <v>844</v>
      </c>
      <c r="R51" s="6">
        <v>1003002</v>
      </c>
      <c r="S51" s="6" t="s">
        <v>120</v>
      </c>
      <c r="T51" s="6">
        <v>100300213</v>
      </c>
      <c r="U51" s="6" t="s">
        <v>652</v>
      </c>
      <c r="V51" s="6">
        <v>35.445215099999999</v>
      </c>
      <c r="W51" s="6">
        <v>139.63360729999999</v>
      </c>
      <c r="X51" s="6">
        <v>104</v>
      </c>
      <c r="Y51" s="6" t="s">
        <v>844</v>
      </c>
      <c r="Z51" s="6">
        <v>1003019</v>
      </c>
      <c r="AA51" s="6" t="s">
        <v>410</v>
      </c>
      <c r="AB51" s="6">
        <v>100301905</v>
      </c>
      <c r="AC51" s="6" t="s">
        <v>662</v>
      </c>
      <c r="AD51" s="6">
        <v>39</v>
      </c>
      <c r="AE51" s="6">
        <v>2</v>
      </c>
      <c r="AF51" s="6" t="s">
        <v>97</v>
      </c>
      <c r="AG51" s="6" t="s">
        <v>105</v>
      </c>
      <c r="AH51" s="6">
        <v>420</v>
      </c>
      <c r="AI51" s="6" t="s">
        <v>95</v>
      </c>
      <c r="AJ51" s="21" t="str">
        <f t="shared" si="8"/>
        <v>鉄道</v>
      </c>
      <c r="AK51" s="21" t="str">
        <f t="shared" si="75"/>
        <v>鉄道</v>
      </c>
      <c r="AL51" s="6">
        <v>5.0999999999999996</v>
      </c>
      <c r="AM51" s="6">
        <v>1</v>
      </c>
      <c r="AN51" s="6">
        <v>428</v>
      </c>
      <c r="AO51" s="6">
        <v>3.4</v>
      </c>
      <c r="AP51" s="6">
        <v>1</v>
      </c>
      <c r="AQ51" s="6">
        <v>12</v>
      </c>
      <c r="AR51" s="6">
        <v>210</v>
      </c>
      <c r="AS51" s="6" t="s">
        <v>123</v>
      </c>
      <c r="AT51" s="6" t="s">
        <v>134</v>
      </c>
      <c r="AU51" s="6">
        <v>0</v>
      </c>
      <c r="AV51" s="6">
        <v>691</v>
      </c>
      <c r="AW51" s="6">
        <v>8.1999999999999993</v>
      </c>
      <c r="AX51" s="6">
        <v>722</v>
      </c>
      <c r="AY51" s="6">
        <v>8.6</v>
      </c>
      <c r="AZ51" s="6">
        <v>28.799999999999997</v>
      </c>
      <c r="BA51" s="6">
        <v>1</v>
      </c>
      <c r="BB51" s="6">
        <v>422</v>
      </c>
      <c r="BC51" s="6">
        <v>2.1</v>
      </c>
      <c r="BD51" s="6">
        <v>1</v>
      </c>
      <c r="BE51" s="6">
        <v>422</v>
      </c>
      <c r="BF51" s="6">
        <v>5.0999999999999996</v>
      </c>
      <c r="BG51" s="6">
        <v>1</v>
      </c>
      <c r="BH51" s="6">
        <v>0.26</v>
      </c>
      <c r="BI51" s="6">
        <v>2</v>
      </c>
      <c r="BJ51" s="6">
        <v>210</v>
      </c>
      <c r="BK51" s="6">
        <v>193</v>
      </c>
      <c r="BL51" s="6">
        <v>2.9</v>
      </c>
      <c r="BM51" s="6">
        <v>100</v>
      </c>
      <c r="BN51" s="6">
        <v>1.5</v>
      </c>
      <c r="BO51" s="6">
        <v>6.4</v>
      </c>
    </row>
    <row r="52" spans="1:67" s="37" customFormat="1" ht="17" customHeight="1">
      <c r="A52" s="36">
        <v>255763</v>
      </c>
      <c r="B52" s="37" t="s">
        <v>78</v>
      </c>
      <c r="C52" s="37">
        <v>200</v>
      </c>
      <c r="D52" s="37" t="s">
        <v>85</v>
      </c>
      <c r="E52" s="26">
        <v>0</v>
      </c>
      <c r="F52" s="21" t="str">
        <f t="shared" si="76"/>
        <v>娯楽</v>
      </c>
      <c r="G52" s="26"/>
      <c r="H52" s="38">
        <v>40119.965474537035</v>
      </c>
      <c r="I52" s="38">
        <v>40119.997766203705</v>
      </c>
      <c r="J52" s="39"/>
      <c r="K52" s="28">
        <f t="shared" ref="K52" si="81">J48+J49+J50+J51+J52</f>
        <v>0.55281250000552973</v>
      </c>
      <c r="L52" s="37">
        <v>2790</v>
      </c>
      <c r="M52" s="40">
        <v>10195.345396895313</v>
      </c>
      <c r="N52" s="37">
        <v>35.446255880000002</v>
      </c>
      <c r="O52" s="37">
        <v>139.62762599999999</v>
      </c>
      <c r="P52" s="37">
        <v>104</v>
      </c>
      <c r="Q52" s="37" t="s">
        <v>844</v>
      </c>
      <c r="R52" s="37">
        <v>1003001</v>
      </c>
      <c r="S52" s="37" t="s">
        <v>400</v>
      </c>
      <c r="T52" s="37">
        <v>100300105</v>
      </c>
      <c r="U52" s="37" t="s">
        <v>657</v>
      </c>
      <c r="V52" s="37">
        <v>35.366728309999999</v>
      </c>
      <c r="W52" s="37">
        <v>139.57160529999999</v>
      </c>
      <c r="X52" s="37">
        <v>115</v>
      </c>
      <c r="Y52" s="37" t="s">
        <v>856</v>
      </c>
      <c r="Z52" s="37">
        <v>1009248</v>
      </c>
      <c r="AA52" s="37" t="s">
        <v>378</v>
      </c>
      <c r="AB52" s="37">
        <v>100924801</v>
      </c>
      <c r="AC52" s="37" t="s">
        <v>739</v>
      </c>
      <c r="AD52" s="37">
        <v>39</v>
      </c>
      <c r="AE52" s="37">
        <v>2</v>
      </c>
      <c r="AF52" s="37" t="s">
        <v>97</v>
      </c>
      <c r="AG52" s="37" t="s">
        <v>105</v>
      </c>
      <c r="AH52" s="37">
        <v>200</v>
      </c>
      <c r="AI52" s="37" t="s">
        <v>94</v>
      </c>
      <c r="AJ52" s="21" t="str">
        <f t="shared" si="8"/>
        <v>徒歩</v>
      </c>
      <c r="AK52" s="26"/>
      <c r="AL52" s="37">
        <v>51.6</v>
      </c>
      <c r="AM52" s="37">
        <v>1</v>
      </c>
      <c r="AN52" s="37">
        <v>12132</v>
      </c>
      <c r="AO52" s="37">
        <v>35.799999999999997</v>
      </c>
      <c r="AP52" s="37">
        <v>1</v>
      </c>
      <c r="AQ52" s="37">
        <v>33</v>
      </c>
      <c r="AR52" s="37">
        <v>420</v>
      </c>
      <c r="AS52" s="37" t="s">
        <v>198</v>
      </c>
      <c r="AT52" s="37" t="s">
        <v>126</v>
      </c>
      <c r="AU52" s="37">
        <v>1</v>
      </c>
      <c r="AV52" s="37">
        <v>173</v>
      </c>
      <c r="AW52" s="37">
        <v>2.2000000000000002</v>
      </c>
      <c r="AX52" s="37">
        <v>1313</v>
      </c>
      <c r="AY52" s="37">
        <v>16.399999999999999</v>
      </c>
      <c r="AZ52" s="37">
        <v>51.6</v>
      </c>
      <c r="BA52" s="37">
        <v>1</v>
      </c>
      <c r="BB52" s="37">
        <v>11071</v>
      </c>
      <c r="BC52" s="37">
        <v>55.4</v>
      </c>
      <c r="BD52" s="37">
        <v>1</v>
      </c>
      <c r="BE52" s="37">
        <v>11071</v>
      </c>
      <c r="BF52" s="37">
        <v>139.4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>
        <v>0</v>
      </c>
      <c r="BM52" s="37">
        <v>0</v>
      </c>
      <c r="BN52" s="37">
        <v>0</v>
      </c>
      <c r="BO52" s="37">
        <v>0</v>
      </c>
    </row>
    <row r="53" spans="1:67" s="31" customFormat="1" ht="17" customHeight="1">
      <c r="A53" s="30">
        <v>257010</v>
      </c>
      <c r="B53" s="31" t="s">
        <v>78</v>
      </c>
      <c r="C53" s="31">
        <v>400</v>
      </c>
      <c r="D53" s="31" t="s">
        <v>87</v>
      </c>
      <c r="E53" s="16">
        <v>4</v>
      </c>
      <c r="F53" s="16"/>
      <c r="G53" s="21" t="str">
        <f t="shared" ref="G53:G56" si="82">D54</f>
        <v>食事</v>
      </c>
      <c r="H53" s="32">
        <v>40134.317407407405</v>
      </c>
      <c r="I53" s="32">
        <v>40134.349942129629</v>
      </c>
      <c r="J53" s="33">
        <v>0.15659722222335404</v>
      </c>
      <c r="K53" s="18">
        <f t="shared" ref="K53" si="83">J53+J54+J55+J56+J57</f>
        <v>0.38501157407154096</v>
      </c>
      <c r="L53" s="31">
        <v>2811</v>
      </c>
      <c r="M53" s="34">
        <v>10400.336225299026</v>
      </c>
      <c r="N53" s="31">
        <v>35.366674719999999</v>
      </c>
      <c r="O53" s="31">
        <v>139.57151949999999</v>
      </c>
      <c r="P53" s="31">
        <v>115</v>
      </c>
      <c r="Q53" s="31" t="s">
        <v>856</v>
      </c>
      <c r="R53" s="31">
        <v>1009248</v>
      </c>
      <c r="S53" s="31" t="s">
        <v>378</v>
      </c>
      <c r="T53" s="31">
        <v>100924801</v>
      </c>
      <c r="U53" s="31" t="s">
        <v>739</v>
      </c>
      <c r="V53" s="31">
        <v>35.443739909999998</v>
      </c>
      <c r="W53" s="31">
        <v>139.6365792</v>
      </c>
      <c r="X53" s="31">
        <v>104</v>
      </c>
      <c r="Y53" s="31" t="s">
        <v>844</v>
      </c>
      <c r="Z53" s="31">
        <v>1003002</v>
      </c>
      <c r="AA53" s="31" t="s">
        <v>120</v>
      </c>
      <c r="AB53" s="31">
        <v>100300216</v>
      </c>
      <c r="AC53" s="31" t="s">
        <v>240</v>
      </c>
      <c r="AD53" s="31">
        <v>39</v>
      </c>
      <c r="AE53" s="31">
        <v>2</v>
      </c>
      <c r="AF53" s="31" t="s">
        <v>97</v>
      </c>
      <c r="AG53" s="31" t="s">
        <v>105</v>
      </c>
      <c r="AH53" s="31">
        <v>200</v>
      </c>
      <c r="AI53" s="31" t="s">
        <v>94</v>
      </c>
      <c r="AJ53" s="16"/>
      <c r="AK53" s="16" t="str">
        <f t="shared" ref="AK53:AK56" si="84">AI54</f>
        <v>鉄道</v>
      </c>
      <c r="AL53" s="31">
        <v>39.099999999999994</v>
      </c>
      <c r="AM53" s="31">
        <v>1</v>
      </c>
      <c r="AN53" s="31">
        <v>13747</v>
      </c>
      <c r="AO53" s="31">
        <v>35.6</v>
      </c>
      <c r="AP53" s="31">
        <v>1</v>
      </c>
      <c r="AQ53" s="31">
        <v>18</v>
      </c>
      <c r="AR53" s="31">
        <v>210</v>
      </c>
      <c r="AS53" s="31" t="s">
        <v>126</v>
      </c>
      <c r="AT53" s="31" t="s">
        <v>120</v>
      </c>
      <c r="AU53" s="31">
        <v>0</v>
      </c>
      <c r="AV53" s="31">
        <v>1323</v>
      </c>
      <c r="AW53" s="31">
        <v>16.8</v>
      </c>
      <c r="AX53" s="31">
        <v>354</v>
      </c>
      <c r="AY53" s="31">
        <v>4.3</v>
      </c>
      <c r="AZ53" s="31">
        <v>39.099999999999994</v>
      </c>
      <c r="BA53" s="31">
        <v>1</v>
      </c>
      <c r="BB53" s="31">
        <v>11465</v>
      </c>
      <c r="BC53" s="31">
        <v>57.3</v>
      </c>
      <c r="BD53" s="31">
        <v>1</v>
      </c>
      <c r="BE53" s="31">
        <v>11465</v>
      </c>
      <c r="BF53" s="31">
        <v>141.69999999999999</v>
      </c>
      <c r="BG53" s="31">
        <v>0</v>
      </c>
      <c r="BH53" s="31">
        <v>0</v>
      </c>
      <c r="BI53" s="31">
        <v>0</v>
      </c>
      <c r="BJ53" s="31">
        <v>0</v>
      </c>
      <c r="BK53" s="31">
        <v>0</v>
      </c>
      <c r="BL53" s="31">
        <v>0</v>
      </c>
      <c r="BM53" s="31">
        <v>0</v>
      </c>
      <c r="BN53" s="31">
        <v>0</v>
      </c>
      <c r="BO53" s="31">
        <v>0</v>
      </c>
    </row>
    <row r="54" spans="1:67" s="6" customFormat="1" ht="17" customHeight="1">
      <c r="A54" s="35">
        <v>257040</v>
      </c>
      <c r="B54" s="6" t="s">
        <v>78</v>
      </c>
      <c r="C54" s="6">
        <v>600</v>
      </c>
      <c r="D54" s="6" t="s">
        <v>91</v>
      </c>
      <c r="E54" s="21">
        <v>3</v>
      </c>
      <c r="F54" s="21" t="str">
        <f t="shared" ref="F54:F57" si="85">D53</f>
        <v>業務</v>
      </c>
      <c r="G54" s="21" t="str">
        <f t="shared" si="82"/>
        <v>買い物</v>
      </c>
      <c r="H54" s="7">
        <v>40134.506539351853</v>
      </c>
      <c r="I54" s="7">
        <v>40134.53628472222</v>
      </c>
      <c r="J54" s="13">
        <v>3.2581018516793847E-2</v>
      </c>
      <c r="K54" s="23">
        <f t="shared" ref="K54" si="86">J53+J54+J55+J56+J57</f>
        <v>0.38501157407154096</v>
      </c>
      <c r="L54" s="6">
        <v>2570</v>
      </c>
      <c r="M54" s="10">
        <v>740.73826786817278</v>
      </c>
      <c r="N54" s="6">
        <v>35.443439550000001</v>
      </c>
      <c r="O54" s="6">
        <v>139.6370459</v>
      </c>
      <c r="P54" s="6">
        <v>104</v>
      </c>
      <c r="Q54" s="6" t="s">
        <v>844</v>
      </c>
      <c r="R54" s="6">
        <v>1003002</v>
      </c>
      <c r="S54" s="6" t="s">
        <v>120</v>
      </c>
      <c r="T54" s="6">
        <v>100300216</v>
      </c>
      <c r="U54" s="6" t="s">
        <v>240</v>
      </c>
      <c r="V54" s="6">
        <v>35.449656930000003</v>
      </c>
      <c r="W54" s="6">
        <v>139.63410619999999</v>
      </c>
      <c r="X54" s="6">
        <v>104</v>
      </c>
      <c r="Y54" s="6" t="s">
        <v>844</v>
      </c>
      <c r="Z54" s="6">
        <v>1003002</v>
      </c>
      <c r="AA54" s="6" t="s">
        <v>120</v>
      </c>
      <c r="AB54" s="6">
        <v>100300221</v>
      </c>
      <c r="AC54" s="6" t="s">
        <v>641</v>
      </c>
      <c r="AD54" s="6">
        <v>39</v>
      </c>
      <c r="AE54" s="6">
        <v>2</v>
      </c>
      <c r="AF54" s="6" t="s">
        <v>97</v>
      </c>
      <c r="AG54" s="6" t="s">
        <v>105</v>
      </c>
      <c r="AH54" s="6">
        <v>200</v>
      </c>
      <c r="AI54" s="6" t="s">
        <v>94</v>
      </c>
      <c r="AJ54" s="21" t="str">
        <f t="shared" ref="AJ54" si="87">AI53</f>
        <v>鉄道</v>
      </c>
      <c r="AK54" s="21" t="str">
        <f t="shared" si="84"/>
        <v>徒歩</v>
      </c>
      <c r="AL54" s="6">
        <v>11.2</v>
      </c>
      <c r="AM54" s="6">
        <v>1</v>
      </c>
      <c r="AN54" s="6">
        <v>1555</v>
      </c>
      <c r="AO54" s="6">
        <v>5</v>
      </c>
      <c r="AP54" s="6">
        <v>1</v>
      </c>
      <c r="AQ54" s="6">
        <v>2</v>
      </c>
      <c r="AR54" s="6">
        <v>200</v>
      </c>
      <c r="AS54" s="6" t="s">
        <v>120</v>
      </c>
      <c r="AT54" s="6" t="s">
        <v>134</v>
      </c>
      <c r="AU54" s="6">
        <v>0</v>
      </c>
      <c r="AV54" s="6">
        <v>382</v>
      </c>
      <c r="AW54" s="6">
        <v>4.5999999999999996</v>
      </c>
      <c r="AX54" s="6">
        <v>394</v>
      </c>
      <c r="AY54" s="6">
        <v>4.5999999999999996</v>
      </c>
      <c r="AZ54" s="6">
        <v>11.2</v>
      </c>
      <c r="BA54" s="6">
        <v>1</v>
      </c>
      <c r="BB54" s="6">
        <v>899</v>
      </c>
      <c r="BC54" s="6">
        <v>4.5</v>
      </c>
      <c r="BD54" s="6">
        <v>1</v>
      </c>
      <c r="BE54" s="6">
        <v>899</v>
      </c>
      <c r="BF54" s="6">
        <v>10.8</v>
      </c>
      <c r="BG54" s="6">
        <v>1</v>
      </c>
      <c r="BH54" s="6">
        <v>0.65</v>
      </c>
      <c r="BI54" s="6">
        <v>3</v>
      </c>
      <c r="BJ54" s="6">
        <v>210</v>
      </c>
      <c r="BK54" s="6">
        <v>83</v>
      </c>
      <c r="BL54" s="6">
        <v>1.2</v>
      </c>
      <c r="BM54" s="6">
        <v>225</v>
      </c>
      <c r="BN54" s="6">
        <v>3.4</v>
      </c>
      <c r="BO54" s="6">
        <v>7.6</v>
      </c>
    </row>
    <row r="55" spans="1:67" s="6" customFormat="1" ht="17" customHeight="1">
      <c r="A55" s="35">
        <v>257044</v>
      </c>
      <c r="B55" s="6" t="s">
        <v>78</v>
      </c>
      <c r="C55" s="6">
        <v>500</v>
      </c>
      <c r="D55" s="6" t="s">
        <v>33</v>
      </c>
      <c r="E55" s="21">
        <v>2</v>
      </c>
      <c r="F55" s="21" t="str">
        <f t="shared" si="85"/>
        <v>食事</v>
      </c>
      <c r="G55" s="21" t="str">
        <f t="shared" si="82"/>
        <v>買い物</v>
      </c>
      <c r="H55" s="7">
        <v>40134.568865740737</v>
      </c>
      <c r="I55" s="7">
        <v>40134.664317129631</v>
      </c>
      <c r="J55" s="13">
        <v>6.8865740737237502E-2</v>
      </c>
      <c r="K55" s="23">
        <f t="shared" ref="K55" si="88">J53+J54+J55+J56+J57</f>
        <v>0.38501157407154096</v>
      </c>
      <c r="L55" s="6">
        <v>8247</v>
      </c>
      <c r="M55" s="10">
        <v>7067.4619628907749</v>
      </c>
      <c r="N55" s="6">
        <v>35.450660040000002</v>
      </c>
      <c r="O55" s="6">
        <v>139.6352167</v>
      </c>
      <c r="P55" s="6">
        <v>104</v>
      </c>
      <c r="Q55" s="6" t="s">
        <v>844</v>
      </c>
      <c r="R55" s="6">
        <v>1003002</v>
      </c>
      <c r="S55" s="6" t="s">
        <v>120</v>
      </c>
      <c r="T55" s="6">
        <v>100300219</v>
      </c>
      <c r="U55" s="6" t="s">
        <v>637</v>
      </c>
      <c r="V55" s="6">
        <v>35.431026250000002</v>
      </c>
      <c r="W55" s="6">
        <v>139.56100520000001</v>
      </c>
      <c r="X55" s="6">
        <v>110</v>
      </c>
      <c r="Y55" s="6" t="s">
        <v>846</v>
      </c>
      <c r="Z55" s="6">
        <v>1009032</v>
      </c>
      <c r="AA55" s="6" t="s">
        <v>141</v>
      </c>
      <c r="AB55" s="6">
        <v>100903201</v>
      </c>
      <c r="AC55" s="6" t="s">
        <v>689</v>
      </c>
      <c r="AD55" s="6">
        <v>39</v>
      </c>
      <c r="AE55" s="6">
        <v>2</v>
      </c>
      <c r="AF55" s="6" t="s">
        <v>97</v>
      </c>
      <c r="AG55" s="6" t="s">
        <v>105</v>
      </c>
      <c r="AH55" s="6">
        <v>420</v>
      </c>
      <c r="AI55" s="6" t="s">
        <v>95</v>
      </c>
      <c r="AJ55" s="21" t="str">
        <f t="shared" si="8"/>
        <v>鉄道</v>
      </c>
      <c r="AK55" s="21" t="str">
        <f t="shared" si="84"/>
        <v>徒歩</v>
      </c>
      <c r="AL55" s="6">
        <v>108.9</v>
      </c>
      <c r="AM55" s="6">
        <v>1</v>
      </c>
      <c r="AN55" s="6">
        <v>11621</v>
      </c>
      <c r="AO55" s="6">
        <v>22</v>
      </c>
      <c r="AP55" s="6">
        <v>1</v>
      </c>
      <c r="AQ55" s="6">
        <v>13</v>
      </c>
      <c r="AR55" s="6">
        <v>160</v>
      </c>
      <c r="AS55" s="6" t="s">
        <v>134</v>
      </c>
      <c r="AT55" s="6" t="s">
        <v>141</v>
      </c>
      <c r="AU55" s="6">
        <v>1</v>
      </c>
      <c r="AV55" s="6">
        <v>555</v>
      </c>
      <c r="AW55" s="6">
        <v>7.1</v>
      </c>
      <c r="AX55" s="6">
        <v>528</v>
      </c>
      <c r="AY55" s="6">
        <v>6.7</v>
      </c>
      <c r="AZ55" s="6">
        <v>26.8</v>
      </c>
      <c r="BA55" s="6">
        <v>1</v>
      </c>
      <c r="BB55" s="6">
        <v>8617</v>
      </c>
      <c r="BC55" s="6">
        <v>43.1</v>
      </c>
      <c r="BD55" s="6">
        <v>1</v>
      </c>
      <c r="BE55" s="6">
        <v>8617</v>
      </c>
      <c r="BF55" s="6">
        <v>108.9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</row>
    <row r="56" spans="1:67" s="6" customFormat="1" ht="17" customHeight="1">
      <c r="A56" s="35">
        <v>257057</v>
      </c>
      <c r="B56" s="6" t="s">
        <v>78</v>
      </c>
      <c r="C56" s="6">
        <v>500</v>
      </c>
      <c r="D56" s="6" t="s">
        <v>33</v>
      </c>
      <c r="E56" s="21">
        <v>1</v>
      </c>
      <c r="F56" s="21" t="str">
        <f t="shared" si="85"/>
        <v>買い物</v>
      </c>
      <c r="G56" s="21" t="str">
        <f t="shared" si="82"/>
        <v>帰宅</v>
      </c>
      <c r="H56" s="7">
        <v>40134.733182870368</v>
      </c>
      <c r="I56" s="7">
        <v>40134.807962962965</v>
      </c>
      <c r="J56" s="13">
        <v>0.12696759259415558</v>
      </c>
      <c r="K56" s="23">
        <f t="shared" ref="K56" si="89">J53+J54+J55+J56+J57</f>
        <v>0.38501157407154096</v>
      </c>
      <c r="L56" s="6">
        <v>6461</v>
      </c>
      <c r="M56" s="10">
        <v>7234.786908061682</v>
      </c>
      <c r="N56" s="6">
        <v>35.429728089999998</v>
      </c>
      <c r="O56" s="6">
        <v>139.56133790000001</v>
      </c>
      <c r="P56" s="6">
        <v>110</v>
      </c>
      <c r="Q56" s="6" t="s">
        <v>846</v>
      </c>
      <c r="R56" s="6">
        <v>1009032</v>
      </c>
      <c r="S56" s="6" t="s">
        <v>141</v>
      </c>
      <c r="T56" s="6">
        <v>100903201</v>
      </c>
      <c r="U56" s="6" t="s">
        <v>689</v>
      </c>
      <c r="V56" s="6">
        <v>35.452027919999999</v>
      </c>
      <c r="W56" s="6">
        <v>139.6363753</v>
      </c>
      <c r="X56" s="6">
        <v>104</v>
      </c>
      <c r="Y56" s="6" t="s">
        <v>844</v>
      </c>
      <c r="Z56" s="6">
        <v>1003002</v>
      </c>
      <c r="AA56" s="6" t="s">
        <v>120</v>
      </c>
      <c r="AB56" s="6">
        <v>100300204</v>
      </c>
      <c r="AC56" s="6" t="s">
        <v>634</v>
      </c>
      <c r="AD56" s="6">
        <v>39</v>
      </c>
      <c r="AE56" s="6">
        <v>2</v>
      </c>
      <c r="AF56" s="6" t="s">
        <v>97</v>
      </c>
      <c r="AG56" s="6" t="s">
        <v>105</v>
      </c>
      <c r="AH56" s="6">
        <v>420</v>
      </c>
      <c r="AI56" s="6" t="s">
        <v>95</v>
      </c>
      <c r="AJ56" s="21" t="str">
        <f t="shared" si="8"/>
        <v>徒歩</v>
      </c>
      <c r="AK56" s="21" t="str">
        <f t="shared" si="84"/>
        <v>鉄道</v>
      </c>
      <c r="AL56" s="6">
        <v>110.3</v>
      </c>
      <c r="AM56" s="6">
        <v>1</v>
      </c>
      <c r="AN56" s="6">
        <v>11732</v>
      </c>
      <c r="AO56" s="6">
        <v>24.6</v>
      </c>
      <c r="AP56" s="6">
        <v>1</v>
      </c>
      <c r="AQ56" s="6">
        <v>18</v>
      </c>
      <c r="AR56" s="6">
        <v>340</v>
      </c>
      <c r="AS56" s="6" t="s">
        <v>141</v>
      </c>
      <c r="AT56" s="6" t="s">
        <v>136</v>
      </c>
      <c r="AU56" s="6">
        <v>1</v>
      </c>
      <c r="AV56" s="6">
        <v>484</v>
      </c>
      <c r="AW56" s="6">
        <v>5.8</v>
      </c>
      <c r="AX56" s="6">
        <v>1459</v>
      </c>
      <c r="AY56" s="6">
        <v>17.399999999999999</v>
      </c>
      <c r="AZ56" s="6">
        <v>41.2</v>
      </c>
      <c r="BA56" s="6">
        <v>1</v>
      </c>
      <c r="BB56" s="6">
        <v>9057</v>
      </c>
      <c r="BC56" s="6">
        <v>45.3</v>
      </c>
      <c r="BD56" s="6">
        <v>1</v>
      </c>
      <c r="BE56" s="6">
        <v>9057</v>
      </c>
      <c r="BF56" s="6">
        <v>110.3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</row>
    <row r="57" spans="1:67" s="37" customFormat="1" ht="17" customHeight="1">
      <c r="A57" s="36">
        <v>257086</v>
      </c>
      <c r="B57" s="37" t="s">
        <v>78</v>
      </c>
      <c r="C57" s="37">
        <v>200</v>
      </c>
      <c r="D57" s="37" t="s">
        <v>85</v>
      </c>
      <c r="E57" s="26">
        <v>0</v>
      </c>
      <c r="F57" s="21" t="str">
        <f t="shared" si="85"/>
        <v>買い物</v>
      </c>
      <c r="G57" s="26"/>
      <c r="H57" s="38">
        <v>40134.934930555559</v>
      </c>
      <c r="I57" s="38">
        <v>40134.988206018519</v>
      </c>
      <c r="J57" s="39"/>
      <c r="K57" s="28">
        <f t="shared" ref="K57" si="90">J53+J54+J55+J56+J57</f>
        <v>0.38501157407154096</v>
      </c>
      <c r="L57" s="37">
        <v>4603</v>
      </c>
      <c r="M57" s="40">
        <v>11431.058018630809</v>
      </c>
      <c r="N57" s="37">
        <v>35.453685579999998</v>
      </c>
      <c r="O57" s="37">
        <v>139.6386875</v>
      </c>
      <c r="P57" s="37">
        <v>104</v>
      </c>
      <c r="Q57" s="37" t="s">
        <v>844</v>
      </c>
      <c r="R57" s="37">
        <v>1003002</v>
      </c>
      <c r="S57" s="37" t="s">
        <v>120</v>
      </c>
      <c r="T57" s="37">
        <v>100300217</v>
      </c>
      <c r="U57" s="37" t="s">
        <v>617</v>
      </c>
      <c r="V57" s="37">
        <v>35.36666932</v>
      </c>
      <c r="W57" s="37">
        <v>139.5714873</v>
      </c>
      <c r="X57" s="37">
        <v>115</v>
      </c>
      <c r="Y57" s="37" t="s">
        <v>856</v>
      </c>
      <c r="Z57" s="37">
        <v>1009248</v>
      </c>
      <c r="AA57" s="37" t="s">
        <v>378</v>
      </c>
      <c r="AB57" s="37">
        <v>100924801</v>
      </c>
      <c r="AC57" s="37" t="s">
        <v>739</v>
      </c>
      <c r="AD57" s="37">
        <v>39</v>
      </c>
      <c r="AE57" s="37">
        <v>2</v>
      </c>
      <c r="AF57" s="37" t="s">
        <v>97</v>
      </c>
      <c r="AG57" s="37" t="s">
        <v>105</v>
      </c>
      <c r="AH57" s="37">
        <v>200</v>
      </c>
      <c r="AI57" s="37" t="s">
        <v>94</v>
      </c>
      <c r="AJ57" s="21" t="str">
        <f t="shared" si="8"/>
        <v>徒歩</v>
      </c>
      <c r="AK57" s="26"/>
      <c r="AL57" s="37">
        <v>60.3</v>
      </c>
      <c r="AM57" s="37">
        <v>1</v>
      </c>
      <c r="AN57" s="37">
        <v>13199</v>
      </c>
      <c r="AO57" s="37">
        <v>38.9</v>
      </c>
      <c r="AP57" s="37">
        <v>1</v>
      </c>
      <c r="AQ57" s="37">
        <v>32</v>
      </c>
      <c r="AR57" s="37">
        <v>470</v>
      </c>
      <c r="AS57" s="37" t="s">
        <v>136</v>
      </c>
      <c r="AT57" s="37" t="s">
        <v>126</v>
      </c>
      <c r="AU57" s="37">
        <v>1</v>
      </c>
      <c r="AV57" s="37">
        <v>974</v>
      </c>
      <c r="AW57" s="37">
        <v>12</v>
      </c>
      <c r="AX57" s="37">
        <v>1307</v>
      </c>
      <c r="AY57" s="37">
        <v>16.3</v>
      </c>
      <c r="AZ57" s="37">
        <v>60.3</v>
      </c>
      <c r="BA57" s="37">
        <v>1</v>
      </c>
      <c r="BB57" s="37">
        <v>12474</v>
      </c>
      <c r="BC57" s="37">
        <v>62.4</v>
      </c>
      <c r="BD57" s="37">
        <v>1</v>
      </c>
      <c r="BE57" s="37">
        <v>12474</v>
      </c>
      <c r="BF57" s="37">
        <v>155.5</v>
      </c>
      <c r="BG57" s="37">
        <v>0</v>
      </c>
      <c r="BH57" s="37">
        <v>0</v>
      </c>
      <c r="BI57" s="37">
        <v>0</v>
      </c>
      <c r="BJ57" s="37">
        <v>0</v>
      </c>
      <c r="BK57" s="37">
        <v>0</v>
      </c>
      <c r="BL57" s="37">
        <v>0</v>
      </c>
      <c r="BM57" s="37">
        <v>0</v>
      </c>
      <c r="BN57" s="37">
        <v>0</v>
      </c>
      <c r="BO57" s="37">
        <v>0</v>
      </c>
    </row>
    <row r="58" spans="1:67" s="31" customFormat="1" ht="17" customHeight="1">
      <c r="A58" s="30">
        <v>257777</v>
      </c>
      <c r="B58" s="31" t="s">
        <v>78</v>
      </c>
      <c r="C58" s="31">
        <v>400</v>
      </c>
      <c r="D58" s="31" t="s">
        <v>87</v>
      </c>
      <c r="E58" s="16">
        <v>4</v>
      </c>
      <c r="F58" s="16"/>
      <c r="G58" s="21" t="str">
        <f t="shared" ref="G58:G61" si="91">D59</f>
        <v>業務</v>
      </c>
      <c r="H58" s="32">
        <v>40142.316087962965</v>
      </c>
      <c r="I58" s="32">
        <v>40142.350300925929</v>
      </c>
      <c r="J58" s="33">
        <v>0.22280092591972789</v>
      </c>
      <c r="K58" s="18">
        <f t="shared" ref="K58" si="92">J58+J59+J60+J61+J62</f>
        <v>0.54961805555649335</v>
      </c>
      <c r="L58" s="31">
        <v>2956</v>
      </c>
      <c r="M58" s="34">
        <v>10442.362605807815</v>
      </c>
      <c r="N58" s="31">
        <v>35.366486930000001</v>
      </c>
      <c r="O58" s="31">
        <v>139.57138549999999</v>
      </c>
      <c r="P58" s="31">
        <v>115</v>
      </c>
      <c r="Q58" s="31" t="s">
        <v>856</v>
      </c>
      <c r="R58" s="31">
        <v>1009248</v>
      </c>
      <c r="S58" s="31" t="s">
        <v>378</v>
      </c>
      <c r="T58" s="31">
        <v>100924801</v>
      </c>
      <c r="U58" s="31" t="s">
        <v>739</v>
      </c>
      <c r="V58" s="31">
        <v>35.443986680000002</v>
      </c>
      <c r="W58" s="31">
        <v>139.63648800000001</v>
      </c>
      <c r="X58" s="31">
        <v>104</v>
      </c>
      <c r="Y58" s="31" t="s">
        <v>844</v>
      </c>
      <c r="Z58" s="31">
        <v>1003002</v>
      </c>
      <c r="AA58" s="31" t="s">
        <v>120</v>
      </c>
      <c r="AB58" s="31">
        <v>100300216</v>
      </c>
      <c r="AC58" s="31" t="s">
        <v>240</v>
      </c>
      <c r="AD58" s="31">
        <v>39</v>
      </c>
      <c r="AE58" s="31">
        <v>2</v>
      </c>
      <c r="AF58" s="31" t="s">
        <v>97</v>
      </c>
      <c r="AG58" s="31" t="s">
        <v>105</v>
      </c>
      <c r="AH58" s="31">
        <v>200</v>
      </c>
      <c r="AI58" s="31" t="s">
        <v>94</v>
      </c>
      <c r="AJ58" s="16"/>
      <c r="AK58" s="16" t="str">
        <f t="shared" ref="AK58:AK61" si="93">AI59</f>
        <v>鉄道</v>
      </c>
      <c r="AL58" s="31">
        <v>39.1</v>
      </c>
      <c r="AM58" s="31">
        <v>1</v>
      </c>
      <c r="AN58" s="31">
        <v>13787</v>
      </c>
      <c r="AO58" s="31">
        <v>35.799999999999997</v>
      </c>
      <c r="AP58" s="31">
        <v>1</v>
      </c>
      <c r="AQ58" s="31">
        <v>18</v>
      </c>
      <c r="AR58" s="31">
        <v>210</v>
      </c>
      <c r="AS58" s="31" t="s">
        <v>126</v>
      </c>
      <c r="AT58" s="31" t="s">
        <v>120</v>
      </c>
      <c r="AU58" s="31">
        <v>0</v>
      </c>
      <c r="AV58" s="31">
        <v>1354</v>
      </c>
      <c r="AW58" s="31">
        <v>17.2</v>
      </c>
      <c r="AX58" s="31">
        <v>324</v>
      </c>
      <c r="AY58" s="31">
        <v>3.9</v>
      </c>
      <c r="AZ58" s="31">
        <v>39.1</v>
      </c>
      <c r="BA58" s="31">
        <v>1</v>
      </c>
      <c r="BB58" s="31">
        <v>11538</v>
      </c>
      <c r="BC58" s="31">
        <v>57.7</v>
      </c>
      <c r="BD58" s="31">
        <v>1</v>
      </c>
      <c r="BE58" s="31">
        <v>11538</v>
      </c>
      <c r="BF58" s="31">
        <v>142.6</v>
      </c>
      <c r="BG58" s="31">
        <v>0</v>
      </c>
      <c r="BH58" s="31">
        <v>0</v>
      </c>
      <c r="BI58" s="31">
        <v>0</v>
      </c>
      <c r="BJ58" s="31">
        <v>0</v>
      </c>
      <c r="BK58" s="31">
        <v>0</v>
      </c>
      <c r="BL58" s="31">
        <v>0</v>
      </c>
      <c r="BM58" s="31">
        <v>0</v>
      </c>
      <c r="BN58" s="31">
        <v>0</v>
      </c>
      <c r="BO58" s="31">
        <v>0</v>
      </c>
    </row>
    <row r="59" spans="1:67" s="6" customFormat="1" ht="17" customHeight="1">
      <c r="A59" s="35">
        <v>257810</v>
      </c>
      <c r="B59" s="6" t="s">
        <v>78</v>
      </c>
      <c r="C59" s="6">
        <v>400</v>
      </c>
      <c r="D59" s="6" t="s">
        <v>87</v>
      </c>
      <c r="E59" s="21">
        <v>3</v>
      </c>
      <c r="F59" s="21" t="str">
        <f t="shared" ref="F59:F62" si="94">D58</f>
        <v>業務</v>
      </c>
      <c r="G59" s="21" t="str">
        <f t="shared" si="91"/>
        <v>業務</v>
      </c>
      <c r="H59" s="7">
        <v>40142.573101851849</v>
      </c>
      <c r="I59" s="7">
        <v>40142.59480324074</v>
      </c>
      <c r="J59" s="13">
        <v>6.6666666680248454E-3</v>
      </c>
      <c r="K59" s="23">
        <f t="shared" ref="K59" si="95">J58+J59+J60+J61+J62</f>
        <v>0.54961805555649335</v>
      </c>
      <c r="L59" s="6">
        <v>1875</v>
      </c>
      <c r="M59" s="10">
        <v>7269.5619470084603</v>
      </c>
      <c r="N59" s="6">
        <v>35.444759179999998</v>
      </c>
      <c r="O59" s="6">
        <v>139.63557599999999</v>
      </c>
      <c r="P59" s="6">
        <v>104</v>
      </c>
      <c r="Q59" s="6" t="s">
        <v>844</v>
      </c>
      <c r="R59" s="6">
        <v>1003002</v>
      </c>
      <c r="S59" s="6" t="s">
        <v>120</v>
      </c>
      <c r="T59" s="6">
        <v>100300216</v>
      </c>
      <c r="U59" s="6" t="s">
        <v>240</v>
      </c>
      <c r="V59" s="6">
        <v>35.430049889999999</v>
      </c>
      <c r="W59" s="6">
        <v>139.5573789</v>
      </c>
      <c r="X59" s="6">
        <v>110</v>
      </c>
      <c r="Y59" s="6" t="s">
        <v>846</v>
      </c>
      <c r="Z59" s="6">
        <v>1009032</v>
      </c>
      <c r="AA59" s="6" t="s">
        <v>141</v>
      </c>
      <c r="AB59" s="6">
        <v>100903201</v>
      </c>
      <c r="AC59" s="6" t="s">
        <v>689</v>
      </c>
      <c r="AD59" s="6">
        <v>39</v>
      </c>
      <c r="AE59" s="6">
        <v>2</v>
      </c>
      <c r="AF59" s="6" t="s">
        <v>97</v>
      </c>
      <c r="AG59" s="6" t="s">
        <v>105</v>
      </c>
      <c r="AH59" s="6">
        <v>200</v>
      </c>
      <c r="AI59" s="6" t="s">
        <v>94</v>
      </c>
      <c r="AJ59" s="21" t="str">
        <f t="shared" ref="AJ59" si="96">AI58</f>
        <v>鉄道</v>
      </c>
      <c r="AK59" s="21" t="str">
        <f t="shared" si="93"/>
        <v>鉄道</v>
      </c>
      <c r="AL59" s="6">
        <v>24</v>
      </c>
      <c r="AM59" s="6">
        <v>1</v>
      </c>
      <c r="AN59" s="6">
        <v>12094</v>
      </c>
      <c r="AO59" s="6">
        <v>21.9</v>
      </c>
      <c r="AP59" s="6">
        <v>1</v>
      </c>
      <c r="AQ59" s="6">
        <v>13</v>
      </c>
      <c r="AR59" s="6">
        <v>160</v>
      </c>
      <c r="AS59" s="6" t="s">
        <v>134</v>
      </c>
      <c r="AT59" s="6" t="s">
        <v>141</v>
      </c>
      <c r="AU59" s="6">
        <v>1</v>
      </c>
      <c r="AV59" s="6">
        <v>803</v>
      </c>
      <c r="AW59" s="6">
        <v>9.6</v>
      </c>
      <c r="AX59" s="6">
        <v>108</v>
      </c>
      <c r="AY59" s="6">
        <v>1.4</v>
      </c>
      <c r="AZ59" s="6">
        <v>24</v>
      </c>
      <c r="BA59" s="6">
        <v>1</v>
      </c>
      <c r="BB59" s="6">
        <v>8721</v>
      </c>
      <c r="BC59" s="6">
        <v>43.6</v>
      </c>
      <c r="BD59" s="6">
        <v>1</v>
      </c>
      <c r="BE59" s="6">
        <v>8721</v>
      </c>
      <c r="BF59" s="6">
        <v>109</v>
      </c>
      <c r="BG59" s="6">
        <v>0</v>
      </c>
      <c r="BH59" s="6">
        <v>0</v>
      </c>
      <c r="BI59" s="6">
        <v>0</v>
      </c>
      <c r="BJ59" s="6">
        <v>0</v>
      </c>
      <c r="BK59" s="6">
        <v>0</v>
      </c>
      <c r="BL59" s="6">
        <v>0</v>
      </c>
      <c r="BM59" s="6">
        <v>0</v>
      </c>
      <c r="BN59" s="6">
        <v>0</v>
      </c>
      <c r="BO59" s="6">
        <v>0</v>
      </c>
    </row>
    <row r="60" spans="1:67" s="6" customFormat="1" ht="17" customHeight="1">
      <c r="A60" s="35">
        <v>257817</v>
      </c>
      <c r="B60" s="6" t="s">
        <v>78</v>
      </c>
      <c r="C60" s="6">
        <v>400</v>
      </c>
      <c r="D60" s="6" t="s">
        <v>87</v>
      </c>
      <c r="E60" s="21">
        <v>2</v>
      </c>
      <c r="F60" s="21" t="str">
        <f t="shared" si="94"/>
        <v>業務</v>
      </c>
      <c r="G60" s="21" t="str">
        <f t="shared" si="91"/>
        <v>食事</v>
      </c>
      <c r="H60" s="7">
        <v>40142.601469907408</v>
      </c>
      <c r="I60" s="7">
        <v>40142.630567129629</v>
      </c>
      <c r="J60" s="13">
        <v>0.11791666666977108</v>
      </c>
      <c r="K60" s="23">
        <f t="shared" ref="K60" si="97">J58+J59+J60+J61+J62</f>
        <v>0.54961805555649335</v>
      </c>
      <c r="L60" s="6">
        <v>2514</v>
      </c>
      <c r="M60" s="10">
        <v>9710.4886185423857</v>
      </c>
      <c r="N60" s="6">
        <v>35.412395609999997</v>
      </c>
      <c r="O60" s="6">
        <v>139.53644689999999</v>
      </c>
      <c r="P60" s="6">
        <v>110</v>
      </c>
      <c r="Q60" s="6" t="s">
        <v>846</v>
      </c>
      <c r="R60" s="6">
        <v>1009030</v>
      </c>
      <c r="S60" s="6" t="s">
        <v>421</v>
      </c>
      <c r="T60" s="6">
        <v>100903004</v>
      </c>
      <c r="U60" s="6" t="s">
        <v>709</v>
      </c>
      <c r="V60" s="6">
        <v>35.443949179999997</v>
      </c>
      <c r="W60" s="6">
        <v>139.6363968</v>
      </c>
      <c r="X60" s="6">
        <v>104</v>
      </c>
      <c r="Y60" s="6" t="s">
        <v>844</v>
      </c>
      <c r="Z60" s="6">
        <v>1003002</v>
      </c>
      <c r="AA60" s="6" t="s">
        <v>120</v>
      </c>
      <c r="AB60" s="6">
        <v>100300216</v>
      </c>
      <c r="AC60" s="6" t="s">
        <v>240</v>
      </c>
      <c r="AD60" s="6">
        <v>39</v>
      </c>
      <c r="AE60" s="6">
        <v>2</v>
      </c>
      <c r="AF60" s="6" t="s">
        <v>97</v>
      </c>
      <c r="AG60" s="6" t="s">
        <v>105</v>
      </c>
      <c r="AH60" s="6">
        <v>200</v>
      </c>
      <c r="AI60" s="6" t="s">
        <v>94</v>
      </c>
      <c r="AJ60" s="21" t="str">
        <f t="shared" si="8"/>
        <v>鉄道</v>
      </c>
      <c r="AK60" s="21" t="str">
        <f t="shared" si="93"/>
        <v>徒歩</v>
      </c>
      <c r="AL60" s="6">
        <v>44.5</v>
      </c>
      <c r="AM60" s="6">
        <v>1</v>
      </c>
      <c r="AN60" s="6">
        <v>13821</v>
      </c>
      <c r="AO60" s="6">
        <v>24</v>
      </c>
      <c r="AP60" s="6">
        <v>1</v>
      </c>
      <c r="AQ60" s="6">
        <v>22</v>
      </c>
      <c r="AR60" s="6">
        <v>290</v>
      </c>
      <c r="AS60" s="6" t="s">
        <v>125</v>
      </c>
      <c r="AT60" s="6" t="s">
        <v>120</v>
      </c>
      <c r="AU60" s="6">
        <v>0</v>
      </c>
      <c r="AV60" s="6">
        <v>1512</v>
      </c>
      <c r="AW60" s="6">
        <v>18.600000000000001</v>
      </c>
      <c r="AX60" s="6">
        <v>326</v>
      </c>
      <c r="AY60" s="6">
        <v>3.9</v>
      </c>
      <c r="AZ60" s="6">
        <v>44.5</v>
      </c>
      <c r="BA60" s="6">
        <v>1</v>
      </c>
      <c r="BB60" s="6">
        <v>11256</v>
      </c>
      <c r="BC60" s="6">
        <v>56.3</v>
      </c>
      <c r="BD60" s="6">
        <v>1</v>
      </c>
      <c r="BE60" s="6">
        <v>11256</v>
      </c>
      <c r="BF60" s="6">
        <v>139.5</v>
      </c>
      <c r="BG60" s="6">
        <v>0</v>
      </c>
      <c r="BH60" s="6">
        <v>0</v>
      </c>
      <c r="BI60" s="6">
        <v>0</v>
      </c>
      <c r="BJ60" s="6">
        <v>0</v>
      </c>
      <c r="BK60" s="6">
        <v>0</v>
      </c>
      <c r="BL60" s="6">
        <v>0</v>
      </c>
      <c r="BM60" s="6">
        <v>0</v>
      </c>
      <c r="BN60" s="6">
        <v>0</v>
      </c>
      <c r="BO60" s="6">
        <v>0</v>
      </c>
    </row>
    <row r="61" spans="1:67" s="6" customFormat="1" ht="17" customHeight="1">
      <c r="A61" s="35">
        <v>257830</v>
      </c>
      <c r="B61" s="6" t="s">
        <v>78</v>
      </c>
      <c r="C61" s="6">
        <v>600</v>
      </c>
      <c r="D61" s="6" t="s">
        <v>91</v>
      </c>
      <c r="E61" s="21">
        <v>1</v>
      </c>
      <c r="F61" s="21" t="str">
        <f t="shared" si="94"/>
        <v>業務</v>
      </c>
      <c r="G61" s="21" t="str">
        <f t="shared" si="91"/>
        <v>帰宅</v>
      </c>
      <c r="H61" s="7">
        <v>40142.748483796298</v>
      </c>
      <c r="I61" s="7">
        <v>40142.752951388888</v>
      </c>
      <c r="J61" s="13">
        <v>0.20223379629896954</v>
      </c>
      <c r="K61" s="23">
        <f t="shared" ref="K61" si="98">J58+J59+J60+J61+J62</f>
        <v>0.54961805555649335</v>
      </c>
      <c r="L61" s="6">
        <v>386</v>
      </c>
      <c r="M61" s="10">
        <v>281.73877474793039</v>
      </c>
      <c r="N61" s="6">
        <v>35.44384719</v>
      </c>
      <c r="O61" s="6">
        <v>139.63637539999999</v>
      </c>
      <c r="P61" s="6">
        <v>104</v>
      </c>
      <c r="Q61" s="6" t="s">
        <v>844</v>
      </c>
      <c r="R61" s="6">
        <v>1003002</v>
      </c>
      <c r="S61" s="6" t="s">
        <v>120</v>
      </c>
      <c r="T61" s="6">
        <v>100300216</v>
      </c>
      <c r="U61" s="6" t="s">
        <v>240</v>
      </c>
      <c r="V61" s="6">
        <v>35.445188299999998</v>
      </c>
      <c r="W61" s="6">
        <v>139.63373609999999</v>
      </c>
      <c r="X61" s="6">
        <v>104</v>
      </c>
      <c r="Y61" s="6" t="s">
        <v>844</v>
      </c>
      <c r="Z61" s="6">
        <v>1003019</v>
      </c>
      <c r="AA61" s="6" t="s">
        <v>410</v>
      </c>
      <c r="AB61" s="6">
        <v>100301905</v>
      </c>
      <c r="AC61" s="6" t="s">
        <v>662</v>
      </c>
      <c r="AD61" s="6">
        <v>39</v>
      </c>
      <c r="AE61" s="6">
        <v>2</v>
      </c>
      <c r="AF61" s="6" t="s">
        <v>97</v>
      </c>
      <c r="AG61" s="6" t="s">
        <v>105</v>
      </c>
      <c r="AH61" s="6">
        <v>420</v>
      </c>
      <c r="AI61" s="6" t="s">
        <v>95</v>
      </c>
      <c r="AJ61" s="21" t="str">
        <f t="shared" si="8"/>
        <v>鉄道</v>
      </c>
      <c r="AK61" s="21" t="str">
        <f t="shared" si="93"/>
        <v>鉄道</v>
      </c>
      <c r="AL61" s="6">
        <v>4.3</v>
      </c>
      <c r="AM61" s="6">
        <v>1</v>
      </c>
      <c r="AN61" s="6">
        <v>351</v>
      </c>
      <c r="AO61" s="6">
        <v>2.5</v>
      </c>
      <c r="AP61" s="6">
        <v>1</v>
      </c>
      <c r="AQ61" s="6">
        <v>2</v>
      </c>
      <c r="AR61" s="6">
        <v>200</v>
      </c>
      <c r="AS61" s="6" t="s">
        <v>120</v>
      </c>
      <c r="AT61" s="6" t="s">
        <v>134</v>
      </c>
      <c r="AU61" s="6">
        <v>0</v>
      </c>
      <c r="AV61" s="6">
        <v>354</v>
      </c>
      <c r="AW61" s="6">
        <v>4.3</v>
      </c>
      <c r="AX61" s="6">
        <v>735</v>
      </c>
      <c r="AY61" s="6">
        <v>8.8000000000000007</v>
      </c>
      <c r="AZ61" s="6">
        <v>15.100000000000001</v>
      </c>
      <c r="BA61" s="6">
        <v>1</v>
      </c>
      <c r="BB61" s="6">
        <v>355</v>
      </c>
      <c r="BC61" s="6">
        <v>1.8</v>
      </c>
      <c r="BD61" s="6">
        <v>1</v>
      </c>
      <c r="BE61" s="6">
        <v>355</v>
      </c>
      <c r="BF61" s="6">
        <v>4.3</v>
      </c>
      <c r="BG61" s="6">
        <v>1</v>
      </c>
      <c r="BH61" s="6">
        <v>0.21</v>
      </c>
      <c r="BI61" s="6">
        <v>2</v>
      </c>
      <c r="BJ61" s="6">
        <v>210</v>
      </c>
      <c r="BK61" s="6">
        <v>155</v>
      </c>
      <c r="BL61" s="6">
        <v>2.2999999999999998</v>
      </c>
      <c r="BM61" s="6">
        <v>130</v>
      </c>
      <c r="BN61" s="6">
        <v>2</v>
      </c>
      <c r="BO61" s="6">
        <v>6.3</v>
      </c>
    </row>
    <row r="62" spans="1:67" s="37" customFormat="1" ht="17" customHeight="1">
      <c r="A62" s="36">
        <v>257859</v>
      </c>
      <c r="B62" s="37" t="s">
        <v>78</v>
      </c>
      <c r="C62" s="37">
        <v>200</v>
      </c>
      <c r="D62" s="37" t="s">
        <v>85</v>
      </c>
      <c r="E62" s="26">
        <v>0</v>
      </c>
      <c r="F62" s="21" t="str">
        <f t="shared" si="94"/>
        <v>食事</v>
      </c>
      <c r="G62" s="26"/>
      <c r="H62" s="38">
        <v>40142.955185185187</v>
      </c>
      <c r="I62" s="38">
        <v>40142.979386574072</v>
      </c>
      <c r="J62" s="39"/>
      <c r="K62" s="28">
        <f t="shared" ref="K62" si="99">J58+J59+J60+J61+J62</f>
        <v>0.54961805555649335</v>
      </c>
      <c r="L62" s="37">
        <v>2091</v>
      </c>
      <c r="M62" s="40">
        <v>10388.595063908388</v>
      </c>
      <c r="N62" s="37">
        <v>35.444415810000002</v>
      </c>
      <c r="O62" s="37">
        <v>139.63515770000001</v>
      </c>
      <c r="P62" s="37">
        <v>104</v>
      </c>
      <c r="Q62" s="37" t="s">
        <v>844</v>
      </c>
      <c r="R62" s="37">
        <v>1003019</v>
      </c>
      <c r="S62" s="37" t="s">
        <v>410</v>
      </c>
      <c r="T62" s="37">
        <v>100301907</v>
      </c>
      <c r="U62" s="37" t="s">
        <v>664</v>
      </c>
      <c r="V62" s="37">
        <v>35.366798099999997</v>
      </c>
      <c r="W62" s="37">
        <v>139.5713264</v>
      </c>
      <c r="X62" s="37">
        <v>115</v>
      </c>
      <c r="Y62" s="37" t="s">
        <v>856</v>
      </c>
      <c r="Z62" s="37">
        <v>1009248</v>
      </c>
      <c r="AA62" s="37" t="s">
        <v>378</v>
      </c>
      <c r="AB62" s="37">
        <v>100924801</v>
      </c>
      <c r="AC62" s="37" t="s">
        <v>739</v>
      </c>
      <c r="AD62" s="37">
        <v>39</v>
      </c>
      <c r="AE62" s="37">
        <v>2</v>
      </c>
      <c r="AF62" s="37" t="s">
        <v>97</v>
      </c>
      <c r="AG62" s="37" t="s">
        <v>105</v>
      </c>
      <c r="AH62" s="37">
        <v>200</v>
      </c>
      <c r="AI62" s="37" t="s">
        <v>94</v>
      </c>
      <c r="AJ62" s="21" t="str">
        <f t="shared" si="8"/>
        <v>徒歩</v>
      </c>
      <c r="AK62" s="26"/>
      <c r="AL62" s="37">
        <v>46.9</v>
      </c>
      <c r="AM62" s="37">
        <v>1</v>
      </c>
      <c r="AN62" s="37">
        <v>13389</v>
      </c>
      <c r="AO62" s="37">
        <v>37.4</v>
      </c>
      <c r="AP62" s="37">
        <v>1</v>
      </c>
      <c r="AQ62" s="37">
        <v>21</v>
      </c>
      <c r="AR62" s="37">
        <v>210</v>
      </c>
      <c r="AS62" s="37" t="s">
        <v>134</v>
      </c>
      <c r="AT62" s="37" t="s">
        <v>126</v>
      </c>
      <c r="AU62" s="37">
        <v>0</v>
      </c>
      <c r="AV62" s="37">
        <v>828</v>
      </c>
      <c r="AW62" s="37">
        <v>9.9</v>
      </c>
      <c r="AX62" s="37">
        <v>1287</v>
      </c>
      <c r="AY62" s="37">
        <v>16</v>
      </c>
      <c r="AZ62" s="37">
        <v>46.9</v>
      </c>
      <c r="BA62" s="37">
        <v>1</v>
      </c>
      <c r="BB62" s="37">
        <v>11281</v>
      </c>
      <c r="BC62" s="37">
        <v>56.4</v>
      </c>
      <c r="BD62" s="37">
        <v>1</v>
      </c>
      <c r="BE62" s="37">
        <v>11281</v>
      </c>
      <c r="BF62" s="37">
        <v>141.69999999999999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>
        <v>0</v>
      </c>
      <c r="BM62" s="37">
        <v>0</v>
      </c>
      <c r="BN62" s="37">
        <v>0</v>
      </c>
      <c r="BO62" s="37">
        <v>0</v>
      </c>
    </row>
    <row r="63" spans="1:67" s="31" customFormat="1" ht="17" customHeight="1">
      <c r="A63" s="30">
        <v>255286</v>
      </c>
      <c r="B63" s="31" t="s">
        <v>79</v>
      </c>
      <c r="C63" s="31">
        <v>100</v>
      </c>
      <c r="D63" s="31" t="s">
        <v>86</v>
      </c>
      <c r="E63" s="16">
        <v>4</v>
      </c>
      <c r="F63" s="16"/>
      <c r="G63" s="21" t="str">
        <f t="shared" ref="G63:G66" si="100">D64</f>
        <v>業務</v>
      </c>
      <c r="H63" s="32">
        <v>40115.284722222219</v>
      </c>
      <c r="I63" s="32">
        <v>40115.335347222222</v>
      </c>
      <c r="J63" s="33">
        <v>0.11196759259473765</v>
      </c>
      <c r="K63" s="18">
        <f t="shared" ref="K63" si="101">J63+J64+J65+J66+J67</f>
        <v>0.54162037037895061</v>
      </c>
      <c r="L63" s="31">
        <v>4374</v>
      </c>
      <c r="M63" s="34">
        <v>22889.77494426446</v>
      </c>
      <c r="N63" s="31">
        <v>35.460594899999997</v>
      </c>
      <c r="O63" s="31">
        <v>139.38421550000001</v>
      </c>
      <c r="P63" s="31">
        <v>215</v>
      </c>
      <c r="Q63" s="31" t="s">
        <v>842</v>
      </c>
      <c r="R63" s="41">
        <v>2150101</v>
      </c>
      <c r="S63" s="41" t="s">
        <v>867</v>
      </c>
      <c r="T63" s="31">
        <v>215010105</v>
      </c>
      <c r="U63" s="31" t="s">
        <v>596</v>
      </c>
      <c r="V63" s="31">
        <v>35.443139160000001</v>
      </c>
      <c r="W63" s="31">
        <v>139.6360482</v>
      </c>
      <c r="X63" s="31">
        <v>104</v>
      </c>
      <c r="Y63" s="31" t="s">
        <v>844</v>
      </c>
      <c r="Z63" s="31">
        <v>1003018</v>
      </c>
      <c r="AA63" s="31" t="s">
        <v>414</v>
      </c>
      <c r="AB63" s="31">
        <v>100301801</v>
      </c>
      <c r="AC63" s="31" t="s">
        <v>670</v>
      </c>
      <c r="AD63" s="31">
        <v>33</v>
      </c>
      <c r="AE63" s="31">
        <v>1</v>
      </c>
      <c r="AF63" s="31" t="s">
        <v>34</v>
      </c>
      <c r="AG63" s="31" t="s">
        <v>101</v>
      </c>
      <c r="AH63" s="31">
        <v>200</v>
      </c>
      <c r="AI63" s="31" t="s">
        <v>94</v>
      </c>
      <c r="AJ63" s="16"/>
      <c r="AK63" s="16" t="str">
        <f t="shared" ref="AK63:AK66" si="102">AI64</f>
        <v>自転車</v>
      </c>
      <c r="AL63" s="31">
        <v>65.900000000000006</v>
      </c>
      <c r="AM63" s="31">
        <v>1</v>
      </c>
      <c r="AN63" s="31">
        <v>30323</v>
      </c>
      <c r="AO63" s="31">
        <v>63</v>
      </c>
      <c r="AP63" s="31">
        <v>1</v>
      </c>
      <c r="AQ63" s="31">
        <v>44</v>
      </c>
      <c r="AR63" s="31">
        <v>430</v>
      </c>
      <c r="AS63" s="31" t="s">
        <v>119</v>
      </c>
      <c r="AT63" s="31" t="s">
        <v>120</v>
      </c>
      <c r="AU63" s="31">
        <v>1</v>
      </c>
      <c r="AV63" s="31">
        <v>1370</v>
      </c>
      <c r="AW63" s="31">
        <v>16.600000000000001</v>
      </c>
      <c r="AX63" s="31">
        <v>441</v>
      </c>
      <c r="AY63" s="31">
        <v>5.3</v>
      </c>
      <c r="AZ63" s="31">
        <v>65.900000000000006</v>
      </c>
      <c r="BA63" s="31">
        <v>1</v>
      </c>
      <c r="BB63" s="31">
        <v>26154</v>
      </c>
      <c r="BC63" s="31">
        <v>130.80000000000001</v>
      </c>
      <c r="BD63" s="31">
        <v>1</v>
      </c>
      <c r="BE63" s="31">
        <v>26154</v>
      </c>
      <c r="BF63" s="31">
        <v>323.8</v>
      </c>
      <c r="BG63" s="31">
        <v>0</v>
      </c>
      <c r="BH63" s="31">
        <v>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31">
        <v>0</v>
      </c>
    </row>
    <row r="64" spans="1:67" s="6" customFormat="1" ht="17" customHeight="1">
      <c r="A64" s="35">
        <v>255304</v>
      </c>
      <c r="B64" s="6" t="s">
        <v>79</v>
      </c>
      <c r="C64" s="6">
        <v>400</v>
      </c>
      <c r="D64" s="6" t="s">
        <v>87</v>
      </c>
      <c r="E64" s="21">
        <v>3</v>
      </c>
      <c r="F64" s="21" t="str">
        <f t="shared" ref="F64:F67" si="103">D63</f>
        <v>出勤</v>
      </c>
      <c r="G64" s="21" t="str">
        <f t="shared" si="100"/>
        <v>業務</v>
      </c>
      <c r="H64" s="7">
        <v>40115.447314814817</v>
      </c>
      <c r="I64" s="7">
        <v>40115.481226851851</v>
      </c>
      <c r="J64" s="13">
        <v>3.0763888891669922E-2</v>
      </c>
      <c r="K64" s="23">
        <f t="shared" ref="K64" si="104">J63+J64+J65+J66+J67</f>
        <v>0.54162037037895061</v>
      </c>
      <c r="L64" s="6">
        <v>2930</v>
      </c>
      <c r="M64" s="10">
        <v>986.96230095237343</v>
      </c>
      <c r="N64" s="6">
        <v>35.443836490000002</v>
      </c>
      <c r="O64" s="6">
        <v>139.63637</v>
      </c>
      <c r="P64" s="6">
        <v>104</v>
      </c>
      <c r="Q64" s="6" t="s">
        <v>844</v>
      </c>
      <c r="R64" s="6">
        <v>1003002</v>
      </c>
      <c r="S64" s="6" t="s">
        <v>120</v>
      </c>
      <c r="T64" s="6">
        <v>100300216</v>
      </c>
      <c r="U64" s="6" t="s">
        <v>240</v>
      </c>
      <c r="V64" s="6">
        <v>35.45161487</v>
      </c>
      <c r="W64" s="6">
        <v>139.6311182</v>
      </c>
      <c r="X64" s="6">
        <v>104</v>
      </c>
      <c r="Y64" s="6" t="s">
        <v>844</v>
      </c>
      <c r="Z64" s="6">
        <v>1003001</v>
      </c>
      <c r="AA64" s="6" t="s">
        <v>400</v>
      </c>
      <c r="AB64" s="6">
        <v>100300102</v>
      </c>
      <c r="AC64" s="6" t="s">
        <v>627</v>
      </c>
      <c r="AD64" s="6">
        <v>33</v>
      </c>
      <c r="AE64" s="6">
        <v>1</v>
      </c>
      <c r="AF64" s="6" t="s">
        <v>34</v>
      </c>
      <c r="AG64" s="6" t="s">
        <v>101</v>
      </c>
      <c r="AH64" s="6">
        <v>700</v>
      </c>
      <c r="AI64" s="6" t="s">
        <v>880</v>
      </c>
      <c r="AJ64" s="21" t="str">
        <f t="shared" ref="AJ64" si="105">AI63</f>
        <v>鉄道</v>
      </c>
      <c r="AK64" s="21" t="str">
        <f t="shared" si="102"/>
        <v>自転車</v>
      </c>
      <c r="AL64" s="6">
        <v>5.7</v>
      </c>
      <c r="AM64" s="6">
        <v>1</v>
      </c>
      <c r="AN64" s="6">
        <v>1655</v>
      </c>
      <c r="AO64" s="6">
        <v>7.1</v>
      </c>
      <c r="AP64" s="6">
        <v>1</v>
      </c>
      <c r="AQ64" s="6">
        <v>2</v>
      </c>
      <c r="AR64" s="6">
        <v>200</v>
      </c>
      <c r="AS64" s="6" t="s">
        <v>120</v>
      </c>
      <c r="AT64" s="6" t="s">
        <v>134</v>
      </c>
      <c r="AU64" s="6">
        <v>0</v>
      </c>
      <c r="AV64" s="6">
        <v>355</v>
      </c>
      <c r="AW64" s="6">
        <v>4.3</v>
      </c>
      <c r="AX64" s="6">
        <v>256</v>
      </c>
      <c r="AY64" s="6">
        <v>3.1</v>
      </c>
      <c r="AZ64" s="6">
        <v>9.4</v>
      </c>
      <c r="BA64" s="6">
        <v>1</v>
      </c>
      <c r="BB64" s="6">
        <v>1149</v>
      </c>
      <c r="BC64" s="6">
        <v>5.7</v>
      </c>
      <c r="BD64" s="6">
        <v>1</v>
      </c>
      <c r="BE64" s="6">
        <v>1149</v>
      </c>
      <c r="BF64" s="6">
        <v>13.9</v>
      </c>
      <c r="BG64" s="6">
        <v>1</v>
      </c>
      <c r="BH64" s="6">
        <v>0.44</v>
      </c>
      <c r="BI64" s="6">
        <v>1</v>
      </c>
      <c r="BJ64" s="6">
        <v>210</v>
      </c>
      <c r="BK64" s="6">
        <v>244</v>
      </c>
      <c r="BL64" s="6">
        <v>3.7</v>
      </c>
      <c r="BM64" s="6">
        <v>241</v>
      </c>
      <c r="BN64" s="6">
        <v>3.6</v>
      </c>
      <c r="BO64" s="6">
        <v>8.3000000000000007</v>
      </c>
    </row>
    <row r="65" spans="1:67" s="6" customFormat="1" ht="17" customHeight="1">
      <c r="A65" s="35">
        <v>255311</v>
      </c>
      <c r="B65" s="6" t="s">
        <v>79</v>
      </c>
      <c r="C65" s="6">
        <v>400</v>
      </c>
      <c r="D65" s="6" t="s">
        <v>87</v>
      </c>
      <c r="E65" s="21">
        <v>2</v>
      </c>
      <c r="F65" s="21" t="str">
        <f t="shared" si="103"/>
        <v>業務</v>
      </c>
      <c r="G65" s="21" t="str">
        <f t="shared" si="100"/>
        <v>食事</v>
      </c>
      <c r="H65" s="7">
        <v>40115.511990740742</v>
      </c>
      <c r="I65" s="7">
        <v>40115.531921296293</v>
      </c>
      <c r="J65" s="13">
        <v>0.26254629629693227</v>
      </c>
      <c r="K65" s="23">
        <f t="shared" ref="K65" si="106">J63+J64+J65+J66+J67</f>
        <v>0.54162037037895061</v>
      </c>
      <c r="L65" s="6">
        <v>1722</v>
      </c>
      <c r="M65" s="10">
        <v>1789.8434001550534</v>
      </c>
      <c r="N65" s="6">
        <v>35.45867982</v>
      </c>
      <c r="O65" s="6">
        <v>139.63166000000001</v>
      </c>
      <c r="P65" s="6">
        <v>103</v>
      </c>
      <c r="Q65" s="6" t="s">
        <v>843</v>
      </c>
      <c r="R65" s="6">
        <v>1002002</v>
      </c>
      <c r="S65" s="6" t="s">
        <v>136</v>
      </c>
      <c r="T65" s="6">
        <v>100200206</v>
      </c>
      <c r="U65" s="6" t="s">
        <v>613</v>
      </c>
      <c r="V65" s="6">
        <v>35.44323567</v>
      </c>
      <c r="W65" s="6">
        <v>139.63723909999999</v>
      </c>
      <c r="X65" s="6">
        <v>104</v>
      </c>
      <c r="Y65" s="6" t="s">
        <v>844</v>
      </c>
      <c r="Z65" s="6">
        <v>1003002</v>
      </c>
      <c r="AA65" s="6" t="s">
        <v>120</v>
      </c>
      <c r="AB65" s="6">
        <v>100300216</v>
      </c>
      <c r="AC65" s="6" t="s">
        <v>240</v>
      </c>
      <c r="AD65" s="6">
        <v>33</v>
      </c>
      <c r="AE65" s="6">
        <v>1</v>
      </c>
      <c r="AF65" s="6" t="s">
        <v>34</v>
      </c>
      <c r="AG65" s="6" t="s">
        <v>101</v>
      </c>
      <c r="AH65" s="6">
        <v>700</v>
      </c>
      <c r="AI65" s="6" t="s">
        <v>880</v>
      </c>
      <c r="AJ65" s="21" t="str">
        <f t="shared" si="8"/>
        <v>自転車</v>
      </c>
      <c r="AK65" s="21" t="str">
        <f t="shared" si="102"/>
        <v>徒歩</v>
      </c>
      <c r="AL65" s="6">
        <v>11.3</v>
      </c>
      <c r="AM65" s="6">
        <v>1</v>
      </c>
      <c r="AN65" s="6">
        <v>2408</v>
      </c>
      <c r="AO65" s="6">
        <v>4.8</v>
      </c>
      <c r="AP65" s="6">
        <v>1</v>
      </c>
      <c r="AQ65" s="6">
        <v>16</v>
      </c>
      <c r="AR65" s="6">
        <v>310</v>
      </c>
      <c r="AS65" s="6" t="s">
        <v>132</v>
      </c>
      <c r="AT65" s="6" t="s">
        <v>120</v>
      </c>
      <c r="AU65" s="6">
        <v>1</v>
      </c>
      <c r="AV65" s="6">
        <v>752</v>
      </c>
      <c r="AW65" s="6">
        <v>9</v>
      </c>
      <c r="AX65" s="6">
        <v>444</v>
      </c>
      <c r="AY65" s="6">
        <v>5.3</v>
      </c>
      <c r="AZ65" s="6">
        <v>30.3</v>
      </c>
      <c r="BA65" s="6">
        <v>1</v>
      </c>
      <c r="BB65" s="6">
        <v>2268</v>
      </c>
      <c r="BC65" s="6">
        <v>11.3</v>
      </c>
      <c r="BD65" s="6">
        <v>1</v>
      </c>
      <c r="BE65" s="6">
        <v>2268</v>
      </c>
      <c r="BF65" s="6">
        <v>27.2</v>
      </c>
      <c r="BG65" s="6">
        <v>1</v>
      </c>
      <c r="BH65" s="6">
        <v>1.58</v>
      </c>
      <c r="BI65" s="6">
        <v>7</v>
      </c>
      <c r="BJ65" s="6">
        <v>210</v>
      </c>
      <c r="BK65" s="6">
        <v>435</v>
      </c>
      <c r="BL65" s="6">
        <v>6.5</v>
      </c>
      <c r="BM65" s="6">
        <v>64</v>
      </c>
      <c r="BN65" s="6">
        <v>1</v>
      </c>
      <c r="BO65" s="6">
        <v>14.5</v>
      </c>
    </row>
    <row r="66" spans="1:67" s="6" customFormat="1" ht="17" customHeight="1">
      <c r="A66" s="35">
        <v>255332</v>
      </c>
      <c r="B66" s="6" t="s">
        <v>79</v>
      </c>
      <c r="C66" s="6">
        <v>600</v>
      </c>
      <c r="D66" s="6" t="s">
        <v>91</v>
      </c>
      <c r="E66" s="21">
        <v>1</v>
      </c>
      <c r="F66" s="21" t="str">
        <f t="shared" si="103"/>
        <v>業務</v>
      </c>
      <c r="G66" s="21" t="str">
        <f t="shared" si="100"/>
        <v>帰宅</v>
      </c>
      <c r="H66" s="7">
        <v>40115.79446759259</v>
      </c>
      <c r="I66" s="7">
        <v>40115.801979166667</v>
      </c>
      <c r="J66" s="13">
        <v>0.13634259259561077</v>
      </c>
      <c r="K66" s="23">
        <f t="shared" ref="K66" si="107">J63+J64+J65+J66+J67</f>
        <v>0.54162037037895061</v>
      </c>
      <c r="L66" s="6">
        <v>649</v>
      </c>
      <c r="M66" s="10">
        <v>242.99977758595188</v>
      </c>
      <c r="N66" s="6">
        <v>35.443595139999999</v>
      </c>
      <c r="O66" s="6">
        <v>139.6374375</v>
      </c>
      <c r="P66" s="6">
        <v>104</v>
      </c>
      <c r="Q66" s="6" t="s">
        <v>844</v>
      </c>
      <c r="R66" s="6">
        <v>1003002</v>
      </c>
      <c r="S66" s="6" t="s">
        <v>120</v>
      </c>
      <c r="T66" s="6">
        <v>100300216</v>
      </c>
      <c r="U66" s="6" t="s">
        <v>240</v>
      </c>
      <c r="V66" s="6">
        <v>35.444946960000003</v>
      </c>
      <c r="W66" s="6">
        <v>139.6353293</v>
      </c>
      <c r="X66" s="6">
        <v>104</v>
      </c>
      <c r="Y66" s="6" t="s">
        <v>844</v>
      </c>
      <c r="Z66" s="6">
        <v>1003002</v>
      </c>
      <c r="AA66" s="6" t="s">
        <v>120</v>
      </c>
      <c r="AB66" s="6">
        <v>100300216</v>
      </c>
      <c r="AC66" s="6" t="s">
        <v>240</v>
      </c>
      <c r="AD66" s="6">
        <v>33</v>
      </c>
      <c r="AE66" s="6">
        <v>1</v>
      </c>
      <c r="AF66" s="6" t="s">
        <v>34</v>
      </c>
      <c r="AG66" s="6" t="s">
        <v>101</v>
      </c>
      <c r="AH66" s="6">
        <v>420</v>
      </c>
      <c r="AI66" s="6" t="s">
        <v>95</v>
      </c>
      <c r="AJ66" s="21" t="str">
        <f t="shared" si="8"/>
        <v>自転車</v>
      </c>
      <c r="AK66" s="21" t="str">
        <f t="shared" si="102"/>
        <v>鉄道</v>
      </c>
      <c r="AL66" s="6">
        <v>3</v>
      </c>
      <c r="AM66" s="6">
        <v>1</v>
      </c>
      <c r="AN66" s="6">
        <v>784</v>
      </c>
      <c r="AO66" s="6">
        <v>3</v>
      </c>
      <c r="AP66" s="6">
        <v>1</v>
      </c>
      <c r="AQ66" s="6">
        <v>2</v>
      </c>
      <c r="AR66" s="6">
        <v>200</v>
      </c>
      <c r="AS66" s="6" t="s">
        <v>120</v>
      </c>
      <c r="AT66" s="6" t="s">
        <v>134</v>
      </c>
      <c r="AU66" s="6">
        <v>0</v>
      </c>
      <c r="AV66" s="6">
        <v>426</v>
      </c>
      <c r="AW66" s="6">
        <v>5.0999999999999996</v>
      </c>
      <c r="AX66" s="6">
        <v>773</v>
      </c>
      <c r="AY66" s="6">
        <v>9.3000000000000007</v>
      </c>
      <c r="AZ66" s="6">
        <v>16.399999999999999</v>
      </c>
      <c r="BA66" s="6">
        <v>1</v>
      </c>
      <c r="BB66" s="6">
        <v>248</v>
      </c>
      <c r="BC66" s="6">
        <v>1.2</v>
      </c>
      <c r="BD66" s="6">
        <v>1</v>
      </c>
      <c r="BE66" s="6">
        <v>248</v>
      </c>
      <c r="BF66" s="6">
        <v>3</v>
      </c>
      <c r="BG66" s="6">
        <v>1</v>
      </c>
      <c r="BH66" s="6">
        <v>0.21</v>
      </c>
      <c r="BI66" s="6">
        <v>2</v>
      </c>
      <c r="BJ66" s="6">
        <v>210</v>
      </c>
      <c r="BK66" s="6">
        <v>58</v>
      </c>
      <c r="BL66" s="6">
        <v>0.9</v>
      </c>
      <c r="BM66" s="6">
        <v>92</v>
      </c>
      <c r="BN66" s="6">
        <v>1.4</v>
      </c>
      <c r="BO66" s="6">
        <v>4.3</v>
      </c>
    </row>
    <row r="67" spans="1:67" s="37" customFormat="1" ht="17" customHeight="1">
      <c r="A67" s="36">
        <v>255354</v>
      </c>
      <c r="B67" s="37" t="s">
        <v>79</v>
      </c>
      <c r="C67" s="37">
        <v>200</v>
      </c>
      <c r="D67" s="37" t="s">
        <v>85</v>
      </c>
      <c r="E67" s="26">
        <v>0</v>
      </c>
      <c r="F67" s="21" t="str">
        <f t="shared" si="103"/>
        <v>食事</v>
      </c>
      <c r="G67" s="26"/>
      <c r="H67" s="38">
        <v>40115.938321759262</v>
      </c>
      <c r="I67" s="38">
        <v>40116.005486111113</v>
      </c>
      <c r="J67" s="39"/>
      <c r="K67" s="28">
        <f t="shared" ref="K67" si="108">J63+J64+J65+J66+J67</f>
        <v>0.54162037037895061</v>
      </c>
      <c r="L67" s="37">
        <v>5803</v>
      </c>
      <c r="M67" s="40">
        <v>22863.246837869225</v>
      </c>
      <c r="N67" s="37">
        <v>35.44501666</v>
      </c>
      <c r="O67" s="37">
        <v>139.63598909999999</v>
      </c>
      <c r="P67" s="37">
        <v>104</v>
      </c>
      <c r="Q67" s="37" t="s">
        <v>844</v>
      </c>
      <c r="R67" s="37">
        <v>1003002</v>
      </c>
      <c r="S67" s="37" t="s">
        <v>120</v>
      </c>
      <c r="T67" s="37">
        <v>100300215</v>
      </c>
      <c r="U67" s="37" t="s">
        <v>661</v>
      </c>
      <c r="V67" s="37">
        <v>35.461077750000001</v>
      </c>
      <c r="W67" s="37">
        <v>139.3843067</v>
      </c>
      <c r="X67" s="37">
        <v>215</v>
      </c>
      <c r="Y67" s="37" t="s">
        <v>842</v>
      </c>
      <c r="Z67" s="42">
        <v>2150101</v>
      </c>
      <c r="AA67" s="42" t="s">
        <v>867</v>
      </c>
      <c r="AB67" s="37">
        <v>215010105</v>
      </c>
      <c r="AC67" s="37" t="s">
        <v>596</v>
      </c>
      <c r="AD67" s="37">
        <v>33</v>
      </c>
      <c r="AE67" s="37">
        <v>1</v>
      </c>
      <c r="AF67" s="37" t="s">
        <v>34</v>
      </c>
      <c r="AG67" s="37" t="s">
        <v>101</v>
      </c>
      <c r="AH67" s="37">
        <v>200</v>
      </c>
      <c r="AI67" s="37" t="s">
        <v>94</v>
      </c>
      <c r="AJ67" s="21" t="str">
        <f t="shared" si="8"/>
        <v>徒歩</v>
      </c>
      <c r="AK67" s="26"/>
      <c r="AL67" s="37">
        <v>65.8</v>
      </c>
      <c r="AM67" s="37">
        <v>1</v>
      </c>
      <c r="AN67" s="37">
        <v>29980</v>
      </c>
      <c r="AO67" s="37">
        <v>57.5</v>
      </c>
      <c r="AP67" s="37">
        <v>1</v>
      </c>
      <c r="AQ67" s="37">
        <v>39</v>
      </c>
      <c r="AR67" s="37">
        <v>500</v>
      </c>
      <c r="AS67" s="37" t="s">
        <v>134</v>
      </c>
      <c r="AT67" s="37" t="s">
        <v>119</v>
      </c>
      <c r="AU67" s="37">
        <v>1</v>
      </c>
      <c r="AV67" s="37">
        <v>823</v>
      </c>
      <c r="AW67" s="37">
        <v>9.9</v>
      </c>
      <c r="AX67" s="37">
        <v>1350</v>
      </c>
      <c r="AY67" s="37">
        <v>16.899999999999999</v>
      </c>
      <c r="AZ67" s="37">
        <v>65.8</v>
      </c>
      <c r="BA67" s="37">
        <v>1</v>
      </c>
      <c r="BB67" s="37">
        <v>25918</v>
      </c>
      <c r="BC67" s="37">
        <v>129.6</v>
      </c>
      <c r="BD67" s="37">
        <v>1</v>
      </c>
      <c r="BE67" s="37">
        <v>25918</v>
      </c>
      <c r="BF67" s="37">
        <v>321.7</v>
      </c>
      <c r="BG67" s="37">
        <v>0</v>
      </c>
      <c r="BH67" s="37">
        <v>0</v>
      </c>
      <c r="BI67" s="37">
        <v>0</v>
      </c>
      <c r="BJ67" s="37">
        <v>0</v>
      </c>
      <c r="BK67" s="37">
        <v>0</v>
      </c>
      <c r="BL67" s="37">
        <v>0</v>
      </c>
      <c r="BM67" s="37">
        <v>0</v>
      </c>
      <c r="BN67" s="37">
        <v>0</v>
      </c>
      <c r="BO67" s="37">
        <v>0</v>
      </c>
    </row>
    <row r="68" spans="1:67" s="31" customFormat="1" ht="17" customHeight="1">
      <c r="A68" s="30">
        <v>256029</v>
      </c>
      <c r="B68" s="31" t="s">
        <v>81</v>
      </c>
      <c r="C68" s="31">
        <v>400</v>
      </c>
      <c r="D68" s="31" t="s">
        <v>87</v>
      </c>
      <c r="E68" s="16">
        <v>4</v>
      </c>
      <c r="F68" s="16"/>
      <c r="G68" s="21" t="str">
        <f t="shared" ref="G68:G71" si="109">D69</f>
        <v>帰社</v>
      </c>
      <c r="H68" s="32">
        <v>40123.387407407405</v>
      </c>
      <c r="I68" s="32">
        <v>40123.393275462964</v>
      </c>
      <c r="J68" s="33">
        <v>1.9016203703358769E-2</v>
      </c>
      <c r="K68" s="18">
        <f t="shared" ref="K68" si="110">J68+J69+J70+J71+J72</f>
        <v>0.44276620371238096</v>
      </c>
      <c r="L68" s="31">
        <v>507</v>
      </c>
      <c r="M68" s="34">
        <v>1081.9733189747649</v>
      </c>
      <c r="N68" s="31">
        <v>35.443788240000003</v>
      </c>
      <c r="O68" s="31">
        <v>139.6386177</v>
      </c>
      <c r="P68" s="31">
        <v>104</v>
      </c>
      <c r="Q68" s="31" t="s">
        <v>844</v>
      </c>
      <c r="R68" s="31">
        <v>1003002</v>
      </c>
      <c r="S68" s="31" t="s">
        <v>120</v>
      </c>
      <c r="T68" s="31">
        <v>100300214</v>
      </c>
      <c r="U68" s="31" t="s">
        <v>655</v>
      </c>
      <c r="V68" s="31">
        <v>35.443519979999998</v>
      </c>
      <c r="W68" s="31">
        <v>139.6505588</v>
      </c>
      <c r="X68" s="31">
        <v>104</v>
      </c>
      <c r="Y68" s="31" t="s">
        <v>844</v>
      </c>
      <c r="Z68" s="31">
        <v>1003003</v>
      </c>
      <c r="AA68" s="31" t="s">
        <v>407</v>
      </c>
      <c r="AB68" s="31">
        <v>100300301</v>
      </c>
      <c r="AC68" s="31" t="s">
        <v>642</v>
      </c>
      <c r="AD68" s="31">
        <v>37</v>
      </c>
      <c r="AE68" s="31">
        <v>1</v>
      </c>
      <c r="AF68" s="31" t="s">
        <v>34</v>
      </c>
      <c r="AG68" s="31" t="s">
        <v>104</v>
      </c>
      <c r="AH68" s="31">
        <v>410</v>
      </c>
      <c r="AI68" s="31" t="s">
        <v>43</v>
      </c>
      <c r="AJ68" s="16"/>
      <c r="AK68" s="16" t="str">
        <f t="shared" ref="AK68:AK71" si="111">AI69</f>
        <v>自転車</v>
      </c>
      <c r="AL68" s="31">
        <v>6.7</v>
      </c>
      <c r="AM68" s="31">
        <v>1</v>
      </c>
      <c r="AN68" s="31">
        <v>1400</v>
      </c>
      <c r="AO68" s="31">
        <v>5.2</v>
      </c>
      <c r="AP68" s="31">
        <v>1</v>
      </c>
      <c r="AQ68" s="31">
        <v>17</v>
      </c>
      <c r="AR68" s="31">
        <v>590</v>
      </c>
      <c r="AS68" s="31" t="s">
        <v>120</v>
      </c>
      <c r="AT68" s="31" t="s">
        <v>139</v>
      </c>
      <c r="AU68" s="31">
        <v>2</v>
      </c>
      <c r="AV68" s="31">
        <v>449</v>
      </c>
      <c r="AW68" s="31">
        <v>5.4</v>
      </c>
      <c r="AX68" s="31">
        <v>937</v>
      </c>
      <c r="AY68" s="31">
        <v>11.2</v>
      </c>
      <c r="AZ68" s="31">
        <v>33.599999999999994</v>
      </c>
      <c r="BA68" s="31">
        <v>1</v>
      </c>
      <c r="BB68" s="31">
        <v>1343</v>
      </c>
      <c r="BC68" s="31">
        <v>6.7</v>
      </c>
      <c r="BD68" s="31">
        <v>1</v>
      </c>
      <c r="BE68" s="31">
        <v>1343</v>
      </c>
      <c r="BF68" s="31">
        <v>16.100000000000001</v>
      </c>
      <c r="BG68" s="31">
        <v>1</v>
      </c>
      <c r="BH68" s="31">
        <v>1.06</v>
      </c>
      <c r="BI68" s="31">
        <v>6</v>
      </c>
      <c r="BJ68" s="31">
        <v>210</v>
      </c>
      <c r="BK68" s="31">
        <v>116</v>
      </c>
      <c r="BL68" s="31">
        <v>1.7</v>
      </c>
      <c r="BM68" s="31">
        <v>238</v>
      </c>
      <c r="BN68" s="31">
        <v>3.6</v>
      </c>
      <c r="BO68" s="31">
        <v>11.3</v>
      </c>
    </row>
    <row r="69" spans="1:67" s="6" customFormat="1" ht="17" customHeight="1">
      <c r="A69" s="35">
        <v>256032</v>
      </c>
      <c r="B69" s="6" t="s">
        <v>81</v>
      </c>
      <c r="C69" s="6">
        <v>300</v>
      </c>
      <c r="D69" s="6" t="s">
        <v>88</v>
      </c>
      <c r="E69" s="21">
        <v>3</v>
      </c>
      <c r="F69" s="21" t="str">
        <f t="shared" ref="F69:F72" si="112">D68</f>
        <v>業務</v>
      </c>
      <c r="G69" s="21" t="str">
        <f t="shared" si="109"/>
        <v>業務</v>
      </c>
      <c r="H69" s="7">
        <v>40123.412291666667</v>
      </c>
      <c r="I69" s="7">
        <v>40123.420277777775</v>
      </c>
      <c r="J69" s="13">
        <v>0.27972222222160781</v>
      </c>
      <c r="K69" s="23">
        <f t="shared" ref="K69" si="113">J68+J69+J70+J71+J72</f>
        <v>0.44276620371238096</v>
      </c>
      <c r="L69" s="6">
        <v>690</v>
      </c>
      <c r="M69" s="10">
        <v>1009.9870549981242</v>
      </c>
      <c r="N69" s="6">
        <v>35.444539259999999</v>
      </c>
      <c r="O69" s="6">
        <v>139.65012970000001</v>
      </c>
      <c r="P69" s="6">
        <v>104</v>
      </c>
      <c r="Q69" s="6" t="s">
        <v>844</v>
      </c>
      <c r="R69" s="6">
        <v>1003003</v>
      </c>
      <c r="S69" s="6" t="s">
        <v>407</v>
      </c>
      <c r="T69" s="6">
        <v>100300301</v>
      </c>
      <c r="U69" s="6" t="s">
        <v>642</v>
      </c>
      <c r="V69" s="6">
        <v>35.443997420000002</v>
      </c>
      <c r="W69" s="6">
        <v>139.63899860000001</v>
      </c>
      <c r="X69" s="6">
        <v>104</v>
      </c>
      <c r="Y69" s="6" t="s">
        <v>844</v>
      </c>
      <c r="Z69" s="6">
        <v>1003002</v>
      </c>
      <c r="AA69" s="6" t="s">
        <v>120</v>
      </c>
      <c r="AB69" s="6">
        <v>100300202</v>
      </c>
      <c r="AC69" s="6" t="s">
        <v>663</v>
      </c>
      <c r="AD69" s="6">
        <v>37</v>
      </c>
      <c r="AE69" s="6">
        <v>1</v>
      </c>
      <c r="AF69" s="6" t="s">
        <v>34</v>
      </c>
      <c r="AG69" s="6" t="s">
        <v>104</v>
      </c>
      <c r="AH69" s="6">
        <v>410</v>
      </c>
      <c r="AI69" s="6" t="s">
        <v>43</v>
      </c>
      <c r="AJ69" s="21" t="str">
        <f t="shared" ref="AJ69" si="114">AI68</f>
        <v>自転車</v>
      </c>
      <c r="AK69" s="21" t="str">
        <f t="shared" si="111"/>
        <v>鉄道</v>
      </c>
      <c r="AL69" s="6">
        <v>6.1</v>
      </c>
      <c r="AM69" s="6">
        <v>1</v>
      </c>
      <c r="AN69" s="6">
        <v>1281</v>
      </c>
      <c r="AO69" s="6">
        <v>5.4</v>
      </c>
      <c r="AP69" s="6">
        <v>1</v>
      </c>
      <c r="AQ69" s="6">
        <v>1</v>
      </c>
      <c r="AR69" s="6">
        <v>180</v>
      </c>
      <c r="AS69" s="6" t="s">
        <v>139</v>
      </c>
      <c r="AT69" s="6" t="s">
        <v>123</v>
      </c>
      <c r="AU69" s="6">
        <v>0</v>
      </c>
      <c r="AV69" s="6">
        <v>872</v>
      </c>
      <c r="AW69" s="6">
        <v>10.5</v>
      </c>
      <c r="AX69" s="6">
        <v>993</v>
      </c>
      <c r="AY69" s="6">
        <v>11.9</v>
      </c>
      <c r="AZ69" s="6">
        <v>23.4</v>
      </c>
      <c r="BA69" s="6">
        <v>1</v>
      </c>
      <c r="BB69" s="6">
        <v>1216</v>
      </c>
      <c r="BC69" s="6">
        <v>6.1</v>
      </c>
      <c r="BD69" s="6">
        <v>1</v>
      </c>
      <c r="BE69" s="6">
        <v>1216</v>
      </c>
      <c r="BF69" s="6">
        <v>14.6</v>
      </c>
      <c r="BG69" s="6">
        <v>1</v>
      </c>
      <c r="BH69" s="6">
        <v>0.76</v>
      </c>
      <c r="BI69" s="6">
        <v>4</v>
      </c>
      <c r="BJ69" s="6">
        <v>210</v>
      </c>
      <c r="BK69" s="6">
        <v>348</v>
      </c>
      <c r="BL69" s="6">
        <v>5.2</v>
      </c>
      <c r="BM69" s="6">
        <v>110</v>
      </c>
      <c r="BN69" s="6">
        <v>1.7</v>
      </c>
      <c r="BO69" s="6">
        <v>10.899999999999999</v>
      </c>
    </row>
    <row r="70" spans="1:67" s="6" customFormat="1" ht="17" customHeight="1">
      <c r="A70" s="35">
        <v>256067</v>
      </c>
      <c r="B70" s="6" t="s">
        <v>81</v>
      </c>
      <c r="C70" s="6">
        <v>400</v>
      </c>
      <c r="D70" s="6" t="s">
        <v>87</v>
      </c>
      <c r="E70" s="21">
        <v>2</v>
      </c>
      <c r="F70" s="21" t="str">
        <f t="shared" si="112"/>
        <v>帰社</v>
      </c>
      <c r="G70" s="21" t="str">
        <f t="shared" si="109"/>
        <v>食事</v>
      </c>
      <c r="H70" s="7">
        <v>40123.699999999997</v>
      </c>
      <c r="I70" s="7">
        <v>40123.76153935185</v>
      </c>
      <c r="J70" s="13">
        <v>0.11951388889428927</v>
      </c>
      <c r="K70" s="23">
        <f t="shared" ref="K70" si="115">J68+J69+J70+J71+J72</f>
        <v>0.44276620371238096</v>
      </c>
      <c r="L70" s="6">
        <v>5317</v>
      </c>
      <c r="M70" s="10">
        <v>27453.021498755817</v>
      </c>
      <c r="N70" s="6">
        <v>35.442667030000003</v>
      </c>
      <c r="O70" s="6">
        <v>139.6367669</v>
      </c>
      <c r="P70" s="6">
        <v>104</v>
      </c>
      <c r="Q70" s="6" t="s">
        <v>844</v>
      </c>
      <c r="R70" s="6">
        <v>1003018</v>
      </c>
      <c r="S70" s="6" t="s">
        <v>414</v>
      </c>
      <c r="T70" s="6">
        <v>100301802</v>
      </c>
      <c r="U70" s="6" t="s">
        <v>673</v>
      </c>
      <c r="V70" s="6">
        <v>35.672677149999998</v>
      </c>
      <c r="W70" s="6">
        <v>139.74718820000001</v>
      </c>
      <c r="AD70" s="6">
        <v>37</v>
      </c>
      <c r="AE70" s="6">
        <v>1</v>
      </c>
      <c r="AF70" s="6" t="s">
        <v>34</v>
      </c>
      <c r="AG70" s="6" t="s">
        <v>104</v>
      </c>
      <c r="AH70" s="6">
        <v>200</v>
      </c>
      <c r="AI70" s="6" t="s">
        <v>94</v>
      </c>
      <c r="AJ70" s="21" t="str">
        <f t="shared" si="8"/>
        <v>自転車</v>
      </c>
      <c r="AK70" s="21" t="str">
        <f t="shared" si="111"/>
        <v>鉄道</v>
      </c>
      <c r="AL70" s="6">
        <v>60.9</v>
      </c>
      <c r="AM70" s="6">
        <v>1</v>
      </c>
      <c r="AN70" s="6">
        <v>30723</v>
      </c>
      <c r="AO70" s="6">
        <v>53.1</v>
      </c>
      <c r="AP70" s="6">
        <v>1</v>
      </c>
      <c r="AQ70" s="6">
        <v>48</v>
      </c>
      <c r="AR70" s="6">
        <v>610</v>
      </c>
      <c r="AS70" s="6" t="s">
        <v>120</v>
      </c>
      <c r="AT70" s="6" t="s">
        <v>219</v>
      </c>
      <c r="AU70" s="6">
        <v>3</v>
      </c>
      <c r="AV70" s="6">
        <v>531</v>
      </c>
      <c r="AW70" s="6">
        <v>6.4</v>
      </c>
      <c r="AX70" s="6">
        <v>538</v>
      </c>
      <c r="AY70" s="6">
        <v>6.5</v>
      </c>
      <c r="AZ70" s="6">
        <v>60.9</v>
      </c>
      <c r="BA70" s="6">
        <v>1</v>
      </c>
      <c r="BB70" s="6">
        <v>30437</v>
      </c>
      <c r="BC70" s="6">
        <v>152.19999999999999</v>
      </c>
      <c r="BD70" s="6">
        <v>1</v>
      </c>
      <c r="BE70" s="6">
        <v>30437</v>
      </c>
      <c r="BF70" s="6">
        <v>376.4</v>
      </c>
      <c r="BG70" s="6">
        <v>1</v>
      </c>
      <c r="BH70" s="6">
        <v>5.83</v>
      </c>
      <c r="BI70" s="6">
        <v>27</v>
      </c>
      <c r="BJ70" s="6">
        <v>210</v>
      </c>
      <c r="BK70" s="6">
        <v>166</v>
      </c>
      <c r="BL70" s="6">
        <v>2.5</v>
      </c>
      <c r="BM70" s="6">
        <v>326</v>
      </c>
      <c r="BN70" s="6">
        <v>4.9000000000000004</v>
      </c>
      <c r="BO70" s="6">
        <v>34.4</v>
      </c>
    </row>
    <row r="71" spans="1:67" s="6" customFormat="1" ht="17" customHeight="1">
      <c r="A71" s="35">
        <v>256092</v>
      </c>
      <c r="B71" s="6" t="s">
        <v>81</v>
      </c>
      <c r="C71" s="6">
        <v>600</v>
      </c>
      <c r="D71" s="6" t="s">
        <v>91</v>
      </c>
      <c r="E71" s="21">
        <v>1</v>
      </c>
      <c r="F71" s="21" t="str">
        <f t="shared" si="112"/>
        <v>業務</v>
      </c>
      <c r="G71" s="21" t="str">
        <f t="shared" si="109"/>
        <v>帰宅</v>
      </c>
      <c r="H71" s="7">
        <v>40123.881053240744</v>
      </c>
      <c r="I71" s="7">
        <v>40123.901446759257</v>
      </c>
      <c r="J71" s="13">
        <v>2.4513888893125113E-2</v>
      </c>
      <c r="K71" s="23">
        <f t="shared" ref="K71" si="116">J68+J69+J70+J71+J72</f>
        <v>0.44276620371238096</v>
      </c>
      <c r="L71" s="6">
        <v>1762</v>
      </c>
      <c r="M71" s="10">
        <v>5371.4119709121433</v>
      </c>
      <c r="N71" s="6">
        <v>35.671019559999998</v>
      </c>
      <c r="O71" s="6">
        <v>139.74908719999999</v>
      </c>
      <c r="V71" s="6">
        <v>35.644358449999999</v>
      </c>
      <c r="W71" s="6">
        <v>139.69949840000001</v>
      </c>
      <c r="AD71" s="6">
        <v>37</v>
      </c>
      <c r="AE71" s="6">
        <v>1</v>
      </c>
      <c r="AF71" s="6" t="s">
        <v>34</v>
      </c>
      <c r="AG71" s="6" t="s">
        <v>104</v>
      </c>
      <c r="AH71" s="6">
        <v>200</v>
      </c>
      <c r="AI71" s="6" t="s">
        <v>94</v>
      </c>
      <c r="AJ71" s="21" t="str">
        <f t="shared" si="8"/>
        <v>鉄道</v>
      </c>
      <c r="AK71" s="21" t="str">
        <f t="shared" si="111"/>
        <v>鉄道</v>
      </c>
      <c r="AL71" s="6">
        <v>28.2</v>
      </c>
      <c r="AM71" s="6">
        <v>1</v>
      </c>
      <c r="AN71" s="6">
        <v>8274</v>
      </c>
      <c r="AO71" s="6">
        <v>23</v>
      </c>
      <c r="AP71" s="6">
        <v>1</v>
      </c>
      <c r="AQ71" s="6">
        <v>18</v>
      </c>
      <c r="AR71" s="6">
        <v>190</v>
      </c>
      <c r="AS71" s="6" t="s">
        <v>219</v>
      </c>
      <c r="AT71" s="6" t="s">
        <v>221</v>
      </c>
      <c r="AU71" s="6">
        <v>1</v>
      </c>
      <c r="AV71" s="6">
        <v>771</v>
      </c>
      <c r="AW71" s="6">
        <v>9.3000000000000007</v>
      </c>
      <c r="AX71" s="6">
        <v>71</v>
      </c>
      <c r="AY71" s="6">
        <v>0.9</v>
      </c>
      <c r="AZ71" s="6">
        <v>28.2</v>
      </c>
      <c r="BA71" s="6">
        <v>1</v>
      </c>
      <c r="BB71" s="6">
        <v>6036</v>
      </c>
      <c r="BC71" s="6">
        <v>30.2</v>
      </c>
      <c r="BD71" s="6">
        <v>1</v>
      </c>
      <c r="BE71" s="6">
        <v>6036</v>
      </c>
      <c r="BF71" s="6">
        <v>72.400000000000006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</row>
    <row r="72" spans="1:67" s="37" customFormat="1" ht="17" customHeight="1">
      <c r="A72" s="36">
        <v>256095</v>
      </c>
      <c r="B72" s="37" t="s">
        <v>81</v>
      </c>
      <c r="C72" s="37">
        <v>200</v>
      </c>
      <c r="D72" s="37" t="s">
        <v>85</v>
      </c>
      <c r="E72" s="26">
        <v>0</v>
      </c>
      <c r="F72" s="26" t="str">
        <f t="shared" si="112"/>
        <v>食事</v>
      </c>
      <c r="G72" s="26"/>
      <c r="H72" s="38">
        <v>40123.92596064815</v>
      </c>
      <c r="I72" s="38">
        <v>40123.98642361111</v>
      </c>
      <c r="J72" s="39"/>
      <c r="K72" s="28">
        <f t="shared" ref="K72" si="117">J68+J69+J70+J71+J72</f>
        <v>0.44276620371238096</v>
      </c>
      <c r="L72" s="37">
        <v>5224</v>
      </c>
      <c r="M72" s="40">
        <v>24898.950753435576</v>
      </c>
      <c r="N72" s="37">
        <v>35.644750000000002</v>
      </c>
      <c r="O72" s="37">
        <v>139.6988279</v>
      </c>
      <c r="V72" s="37">
        <v>35.46074514</v>
      </c>
      <c r="W72" s="37">
        <v>139.54190800000001</v>
      </c>
      <c r="X72" s="37">
        <v>112</v>
      </c>
      <c r="Y72" s="37" t="s">
        <v>838</v>
      </c>
      <c r="Z72" s="37">
        <v>1005105</v>
      </c>
      <c r="AA72" s="37" t="s">
        <v>394</v>
      </c>
      <c r="AB72" s="37">
        <v>100510501</v>
      </c>
      <c r="AC72" s="37" t="s">
        <v>603</v>
      </c>
      <c r="AD72" s="37">
        <v>37</v>
      </c>
      <c r="AE72" s="37">
        <v>1</v>
      </c>
      <c r="AF72" s="37" t="s">
        <v>34</v>
      </c>
      <c r="AG72" s="37" t="s">
        <v>104</v>
      </c>
      <c r="AH72" s="37">
        <v>200</v>
      </c>
      <c r="AI72" s="37" t="s">
        <v>94</v>
      </c>
      <c r="AJ72" s="26" t="str">
        <f t="shared" si="8"/>
        <v>鉄道</v>
      </c>
      <c r="AK72" s="26"/>
      <c r="AL72" s="37">
        <v>67.5</v>
      </c>
      <c r="AM72" s="37">
        <v>1</v>
      </c>
      <c r="AN72" s="37">
        <v>32577</v>
      </c>
      <c r="AO72" s="37">
        <v>54.8</v>
      </c>
      <c r="AP72" s="37">
        <v>1</v>
      </c>
      <c r="AQ72" s="37">
        <v>51</v>
      </c>
      <c r="AR72" s="37">
        <v>450</v>
      </c>
      <c r="AS72" s="37" t="s">
        <v>221</v>
      </c>
      <c r="AT72" s="37" t="s">
        <v>143</v>
      </c>
      <c r="AU72" s="37">
        <v>1</v>
      </c>
      <c r="AV72" s="37">
        <v>76</v>
      </c>
      <c r="AW72" s="37">
        <v>0.9</v>
      </c>
      <c r="AX72" s="37">
        <v>1254</v>
      </c>
      <c r="AY72" s="37">
        <v>15.6</v>
      </c>
      <c r="AZ72" s="37">
        <v>67.5</v>
      </c>
      <c r="BA72" s="37">
        <v>1</v>
      </c>
      <c r="BB72" s="37">
        <v>27892</v>
      </c>
      <c r="BC72" s="37">
        <v>139.5</v>
      </c>
      <c r="BD72" s="37">
        <v>1</v>
      </c>
      <c r="BE72" s="37">
        <v>27892</v>
      </c>
      <c r="BF72" s="37">
        <v>348.2</v>
      </c>
      <c r="BG72" s="37">
        <v>0</v>
      </c>
      <c r="BH72" s="37">
        <v>0</v>
      </c>
      <c r="BI72" s="37">
        <v>0</v>
      </c>
      <c r="BJ72" s="37">
        <v>0</v>
      </c>
      <c r="BK72" s="37">
        <v>0</v>
      </c>
      <c r="BL72" s="37">
        <v>0</v>
      </c>
      <c r="BM72" s="37">
        <v>0</v>
      </c>
      <c r="BN72" s="37">
        <v>0</v>
      </c>
      <c r="BO72" s="37">
        <v>0</v>
      </c>
    </row>
  </sheetData>
  <mergeCells count="9">
    <mergeCell ref="BA1:BC1"/>
    <mergeCell ref="BD1:BF1"/>
    <mergeCell ref="BG1:BO1"/>
    <mergeCell ref="A1:I1"/>
    <mergeCell ref="L1:AC1"/>
    <mergeCell ref="AD1:AG1"/>
    <mergeCell ref="AH1:AL1"/>
    <mergeCell ref="AM1:AO1"/>
    <mergeCell ref="AP1:AZ1"/>
  </mergeCells>
  <phoneticPr fontId="18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2"/>
  <sheetViews>
    <sheetView topLeftCell="E21" workbookViewId="0">
      <selection activeCell="K32" sqref="K3:K32"/>
    </sheetView>
  </sheetViews>
  <sheetFormatPr baseColWidth="12" defaultColWidth="13" defaultRowHeight="17" x14ac:dyDescent="0"/>
  <cols>
    <col min="1" max="1" width="8.83203125" bestFit="1" customWidth="1"/>
    <col min="2" max="2" width="9.6640625" bestFit="1" customWidth="1"/>
    <col min="3" max="3" width="9.83203125" bestFit="1" customWidth="1"/>
    <col min="4" max="4" width="9.6640625" bestFit="1" customWidth="1"/>
    <col min="5" max="5" width="2.5" bestFit="1" customWidth="1"/>
    <col min="6" max="7" width="11" style="3" bestFit="1" customWidth="1"/>
    <col min="8" max="9" width="19.83203125" bestFit="1" customWidth="1"/>
    <col min="10" max="10" width="5.33203125" bestFit="1" customWidth="1"/>
    <col min="11" max="11" width="5.33203125" style="3" customWidth="1"/>
    <col min="12" max="12" width="15" bestFit="1" customWidth="1"/>
    <col min="13" max="13" width="13.33203125" bestFit="1" customWidth="1"/>
    <col min="14" max="15" width="12.5" bestFit="1" customWidth="1"/>
    <col min="16" max="16" width="10.5" bestFit="1" customWidth="1"/>
    <col min="17" max="17" width="10.83203125" bestFit="1" customWidth="1"/>
    <col min="18" max="18" width="11.1640625" bestFit="1" customWidth="1"/>
    <col min="19" max="19" width="11.5" bestFit="1" customWidth="1"/>
    <col min="20" max="20" width="11.1640625" bestFit="1" customWidth="1"/>
    <col min="21" max="21" width="17" bestFit="1" customWidth="1"/>
    <col min="22" max="23" width="12.5" bestFit="1" customWidth="1"/>
    <col min="24" max="24" width="10.33203125" bestFit="1" customWidth="1"/>
    <col min="25" max="25" width="10.83203125" bestFit="1" customWidth="1"/>
    <col min="26" max="26" width="11" bestFit="1" customWidth="1"/>
    <col min="27" max="27" width="11.5" bestFit="1" customWidth="1"/>
    <col min="28" max="28" width="11" bestFit="1" customWidth="1"/>
    <col min="29" max="29" width="17" bestFit="1" customWidth="1"/>
    <col min="30" max="30" width="5.33203125" bestFit="1" customWidth="1"/>
    <col min="31" max="31" width="9.83203125" bestFit="1" customWidth="1"/>
    <col min="32" max="32" width="5.33203125" bestFit="1" customWidth="1"/>
    <col min="33" max="33" width="20" bestFit="1" customWidth="1"/>
    <col min="34" max="34" width="17.1640625" bestFit="1" customWidth="1"/>
    <col min="35" max="35" width="12.6640625" bestFit="1" customWidth="1"/>
    <col min="36" max="37" width="12.6640625" style="3" customWidth="1"/>
    <col min="38" max="38" width="12.6640625" bestFit="1" customWidth="1"/>
    <col min="39" max="39" width="18.6640625" bestFit="1" customWidth="1"/>
    <col min="40" max="40" width="7.6640625" bestFit="1" customWidth="1"/>
    <col min="41" max="41" width="11.33203125" bestFit="1" customWidth="1"/>
    <col min="42" max="42" width="19.83203125" bestFit="1" customWidth="1"/>
    <col min="43" max="43" width="12.5" bestFit="1" customWidth="1"/>
    <col min="44" max="44" width="8.6640625" bestFit="1" customWidth="1"/>
    <col min="45" max="46" width="11.6640625" bestFit="1" customWidth="1"/>
    <col min="47" max="47" width="12.5" bestFit="1" customWidth="1"/>
    <col min="48" max="51" width="15.1640625" bestFit="1" customWidth="1"/>
    <col min="52" max="52" width="14.33203125" bestFit="1" customWidth="1"/>
    <col min="53" max="53" width="19.33203125" bestFit="1" customWidth="1"/>
    <col min="54" max="54" width="8.33203125" bestFit="1" customWidth="1"/>
    <col min="55" max="55" width="12" bestFit="1" customWidth="1"/>
    <col min="56" max="56" width="19.5" bestFit="1" customWidth="1"/>
    <col min="57" max="57" width="8.5" bestFit="1" customWidth="1"/>
    <col min="58" max="58" width="12.1640625" bestFit="1" customWidth="1"/>
    <col min="59" max="59" width="19" bestFit="1" customWidth="1"/>
    <col min="60" max="60" width="8" bestFit="1" customWidth="1"/>
    <col min="61" max="61" width="11.6640625" bestFit="1" customWidth="1"/>
    <col min="62" max="62" width="8" bestFit="1" customWidth="1"/>
    <col min="63" max="66" width="14.5" bestFit="1" customWidth="1"/>
    <col min="67" max="67" width="13.5" bestFit="1" customWidth="1"/>
  </cols>
  <sheetData>
    <row r="1" spans="1:67" s="3" customFormat="1" ht="17" customHeight="1">
      <c r="A1" s="46" t="s">
        <v>0</v>
      </c>
      <c r="B1" s="46"/>
      <c r="C1" s="46"/>
      <c r="D1" s="46"/>
      <c r="E1" s="46"/>
      <c r="F1" s="46"/>
      <c r="G1" s="46"/>
      <c r="H1" s="46"/>
      <c r="I1" s="46"/>
      <c r="J1" s="11"/>
      <c r="K1" s="11"/>
      <c r="L1" s="47" t="s">
        <v>1</v>
      </c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6" t="s">
        <v>2</v>
      </c>
      <c r="AE1" s="46"/>
      <c r="AF1" s="46"/>
      <c r="AG1" s="46"/>
      <c r="AH1" s="47" t="s">
        <v>3</v>
      </c>
      <c r="AI1" s="47"/>
      <c r="AJ1" s="47"/>
      <c r="AK1" s="47"/>
      <c r="AL1" s="47"/>
      <c r="AM1" s="46" t="s">
        <v>4</v>
      </c>
      <c r="AN1" s="46"/>
      <c r="AO1" s="46"/>
      <c r="AP1" s="47" t="s">
        <v>5</v>
      </c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6" t="s">
        <v>6</v>
      </c>
      <c r="BB1" s="46"/>
      <c r="BC1" s="46"/>
      <c r="BD1" s="47" t="s">
        <v>7</v>
      </c>
      <c r="BE1" s="47"/>
      <c r="BF1" s="47"/>
      <c r="BG1" s="46" t="s">
        <v>8</v>
      </c>
      <c r="BH1" s="46"/>
      <c r="BI1" s="46"/>
      <c r="BJ1" s="46"/>
      <c r="BK1" s="46"/>
      <c r="BL1" s="46"/>
      <c r="BM1" s="46"/>
      <c r="BN1" s="46"/>
      <c r="BO1" s="46"/>
    </row>
    <row r="2" spans="1:67" s="3" customFormat="1" ht="17" customHeight="1">
      <c r="A2" s="3" t="s">
        <v>9</v>
      </c>
      <c r="B2" s="3" t="s">
        <v>10</v>
      </c>
      <c r="C2" s="3" t="s">
        <v>11</v>
      </c>
      <c r="D2" s="3" t="s">
        <v>12</v>
      </c>
      <c r="F2" s="3" t="s">
        <v>949</v>
      </c>
      <c r="G2" s="3" t="s">
        <v>950</v>
      </c>
      <c r="H2" s="2" t="s">
        <v>13</v>
      </c>
      <c r="I2" s="2" t="s">
        <v>14</v>
      </c>
      <c r="J2" s="12" t="s">
        <v>875</v>
      </c>
      <c r="K2" s="12" t="s">
        <v>956</v>
      </c>
      <c r="L2" s="3" t="s">
        <v>316</v>
      </c>
      <c r="M2" s="3" t="s">
        <v>822</v>
      </c>
      <c r="N2" s="3" t="s">
        <v>15</v>
      </c>
      <c r="O2" s="3" t="s">
        <v>16</v>
      </c>
      <c r="P2" s="3" t="s">
        <v>881</v>
      </c>
      <c r="Q2" s="3" t="s">
        <v>882</v>
      </c>
      <c r="R2" s="3" t="s">
        <v>883</v>
      </c>
      <c r="S2" s="3" t="s">
        <v>884</v>
      </c>
      <c r="T2" s="3" t="s">
        <v>885</v>
      </c>
      <c r="U2" s="3" t="s">
        <v>897</v>
      </c>
      <c r="V2" s="3" t="s">
        <v>17</v>
      </c>
      <c r="W2" s="3" t="s">
        <v>18</v>
      </c>
      <c r="X2" s="3" t="s">
        <v>898</v>
      </c>
      <c r="Y2" s="3" t="s">
        <v>899</v>
      </c>
      <c r="Z2" s="3" t="s">
        <v>326</v>
      </c>
      <c r="AA2" s="3" t="s">
        <v>327</v>
      </c>
      <c r="AB2" s="3" t="s">
        <v>870</v>
      </c>
      <c r="AC2" s="3" t="s">
        <v>886</v>
      </c>
      <c r="AD2" s="3" t="s">
        <v>19</v>
      </c>
      <c r="AE2" s="3" t="s">
        <v>20</v>
      </c>
      <c r="AF2" s="3" t="s">
        <v>21</v>
      </c>
      <c r="AG2" s="3" t="s">
        <v>22</v>
      </c>
      <c r="AH2" s="3" t="s">
        <v>23</v>
      </c>
      <c r="AI2" s="3" t="s">
        <v>42</v>
      </c>
      <c r="AJ2" s="3" t="s">
        <v>951</v>
      </c>
      <c r="AK2" s="3" t="s">
        <v>952</v>
      </c>
      <c r="AL2" s="3" t="s">
        <v>821</v>
      </c>
      <c r="AM2" s="3" t="s">
        <v>321</v>
      </c>
      <c r="AN2" s="3" t="s">
        <v>37</v>
      </c>
      <c r="AO2" s="3" t="s">
        <v>38</v>
      </c>
      <c r="AP2" s="3" t="s">
        <v>318</v>
      </c>
      <c r="AQ2" s="3" t="s">
        <v>24</v>
      </c>
      <c r="AR2" s="3" t="s">
        <v>25</v>
      </c>
      <c r="AS2" s="3" t="s">
        <v>26</v>
      </c>
      <c r="AT2" s="3" t="s">
        <v>27</v>
      </c>
      <c r="AU2" s="3" t="s">
        <v>28</v>
      </c>
      <c r="AV2" s="3" t="s">
        <v>44</v>
      </c>
      <c r="AW2" s="3" t="s">
        <v>889</v>
      </c>
      <c r="AX2" s="3" t="s">
        <v>46</v>
      </c>
      <c r="AY2" s="3" t="s">
        <v>900</v>
      </c>
      <c r="AZ2" s="3" t="s">
        <v>320</v>
      </c>
      <c r="BA2" s="3" t="s">
        <v>322</v>
      </c>
      <c r="BB2" s="3" t="s">
        <v>29</v>
      </c>
      <c r="BC2" s="3" t="s">
        <v>30</v>
      </c>
      <c r="BD2" s="3" t="s">
        <v>323</v>
      </c>
      <c r="BE2" s="3" t="s">
        <v>901</v>
      </c>
      <c r="BF2" s="3" t="s">
        <v>902</v>
      </c>
      <c r="BG2" s="3" t="s">
        <v>317</v>
      </c>
      <c r="BH2" s="3" t="s">
        <v>903</v>
      </c>
      <c r="BI2" s="1" t="s">
        <v>904</v>
      </c>
      <c r="BJ2" s="3" t="s">
        <v>31</v>
      </c>
      <c r="BK2" s="1" t="s">
        <v>52</v>
      </c>
      <c r="BL2" s="1" t="s">
        <v>905</v>
      </c>
      <c r="BM2" s="3" t="s">
        <v>54</v>
      </c>
      <c r="BN2" s="3" t="s">
        <v>906</v>
      </c>
      <c r="BO2" s="3" t="s">
        <v>32</v>
      </c>
    </row>
    <row r="3" spans="1:67" s="31" customFormat="1" ht="17" customHeight="1">
      <c r="A3" s="30">
        <v>257318</v>
      </c>
      <c r="B3" s="31" t="s">
        <v>74</v>
      </c>
      <c r="C3" s="31">
        <v>100</v>
      </c>
      <c r="D3" s="31" t="s">
        <v>86</v>
      </c>
      <c r="E3" s="16">
        <v>5</v>
      </c>
      <c r="F3" s="16"/>
      <c r="G3" s="16" t="str">
        <f>D4</f>
        <v>業務</v>
      </c>
      <c r="H3" s="32">
        <v>40137.288356481484</v>
      </c>
      <c r="I3" s="32">
        <v>40137.332766203705</v>
      </c>
      <c r="J3" s="33">
        <v>5.1678240743058268E-2</v>
      </c>
      <c r="K3" s="33">
        <f>J3+J4+J5+J6+J7+J8</f>
        <v>0.41177083332877373</v>
      </c>
      <c r="L3" s="31">
        <v>3837</v>
      </c>
      <c r="M3" s="34">
        <v>24466.195214861938</v>
      </c>
      <c r="N3" s="31">
        <v>35.325309699999998</v>
      </c>
      <c r="O3" s="31">
        <v>139.40913860000001</v>
      </c>
      <c r="P3" s="31">
        <v>207</v>
      </c>
      <c r="Q3" s="31" t="s">
        <v>855</v>
      </c>
      <c r="R3" s="31">
        <v>2070202</v>
      </c>
      <c r="S3" s="31" t="s">
        <v>457</v>
      </c>
      <c r="T3" s="31">
        <v>207020202</v>
      </c>
      <c r="U3" s="31" t="s">
        <v>749</v>
      </c>
      <c r="V3" s="31">
        <v>35.443997379999999</v>
      </c>
      <c r="W3" s="31">
        <v>139.63643970000001</v>
      </c>
      <c r="X3" s="31">
        <v>104</v>
      </c>
      <c r="Y3" s="31" t="s">
        <v>844</v>
      </c>
      <c r="Z3" s="31">
        <v>1003002</v>
      </c>
      <c r="AA3" s="31" t="s">
        <v>120</v>
      </c>
      <c r="AB3" s="31">
        <v>100300216</v>
      </c>
      <c r="AC3" s="31" t="s">
        <v>240</v>
      </c>
      <c r="AD3" s="31">
        <v>46</v>
      </c>
      <c r="AE3" s="31">
        <v>1</v>
      </c>
      <c r="AF3" s="31" t="s">
        <v>34</v>
      </c>
      <c r="AG3" s="31" t="s">
        <v>109</v>
      </c>
      <c r="AH3" s="31">
        <v>200</v>
      </c>
      <c r="AI3" s="31" t="s">
        <v>94</v>
      </c>
      <c r="AK3" s="31" t="str">
        <f>AI4</f>
        <v>徒歩</v>
      </c>
      <c r="AL3" s="31">
        <v>50</v>
      </c>
      <c r="AM3" s="31">
        <v>1</v>
      </c>
      <c r="AN3" s="31">
        <v>30703</v>
      </c>
      <c r="AO3" s="31">
        <v>54.7</v>
      </c>
      <c r="AP3" s="31">
        <v>1</v>
      </c>
      <c r="AQ3" s="31">
        <v>37</v>
      </c>
      <c r="AR3" s="31">
        <v>570</v>
      </c>
      <c r="AS3" s="31" t="s">
        <v>155</v>
      </c>
      <c r="AT3" s="31" t="s">
        <v>120</v>
      </c>
      <c r="AU3" s="31">
        <v>1</v>
      </c>
      <c r="AV3" s="31">
        <v>737</v>
      </c>
      <c r="AW3" s="31">
        <v>9.1999999999999993</v>
      </c>
      <c r="AX3" s="31">
        <v>320</v>
      </c>
      <c r="AY3" s="31">
        <v>3.8</v>
      </c>
      <c r="AZ3" s="31">
        <v>50</v>
      </c>
      <c r="BA3" s="31">
        <v>1</v>
      </c>
      <c r="BB3" s="31">
        <v>27586</v>
      </c>
      <c r="BC3" s="31">
        <v>137.9</v>
      </c>
      <c r="BD3" s="31">
        <v>1</v>
      </c>
      <c r="BE3" s="31">
        <v>27586</v>
      </c>
      <c r="BF3" s="31">
        <v>341.4</v>
      </c>
      <c r="BG3" s="31">
        <v>0</v>
      </c>
      <c r="BH3" s="31">
        <v>0</v>
      </c>
      <c r="BI3" s="31">
        <v>0</v>
      </c>
      <c r="BJ3" s="31">
        <v>0</v>
      </c>
      <c r="BK3" s="31">
        <v>0</v>
      </c>
      <c r="BL3" s="31">
        <v>0</v>
      </c>
      <c r="BM3" s="31">
        <v>0</v>
      </c>
      <c r="BN3" s="31">
        <v>0</v>
      </c>
      <c r="BO3" s="31">
        <v>0</v>
      </c>
    </row>
    <row r="4" spans="1:67" s="6" customFormat="1" ht="17" customHeight="1">
      <c r="A4" s="35">
        <v>257348</v>
      </c>
      <c r="B4" s="6" t="s">
        <v>74</v>
      </c>
      <c r="C4" s="6">
        <v>400</v>
      </c>
      <c r="D4" s="6" t="s">
        <v>87</v>
      </c>
      <c r="E4" s="21">
        <v>4</v>
      </c>
      <c r="F4" s="21" t="str">
        <f>D3</f>
        <v>出勤</v>
      </c>
      <c r="G4" s="21" t="str">
        <f>D5</f>
        <v>帰社</v>
      </c>
      <c r="H4" s="7">
        <v>40137.384444444448</v>
      </c>
      <c r="I4" s="7">
        <v>40137.396678240744</v>
      </c>
      <c r="J4" s="13">
        <v>5.3078703698702157E-2</v>
      </c>
      <c r="K4" s="13">
        <f>J3+J4+J5+J6+J7+J8</f>
        <v>0.41177083332877373</v>
      </c>
      <c r="L4" s="6">
        <v>1057</v>
      </c>
      <c r="M4" s="10">
        <v>719.24772080887635</v>
      </c>
      <c r="N4" s="6">
        <v>35.444319249999999</v>
      </c>
      <c r="O4" s="6">
        <v>139.63682589999999</v>
      </c>
      <c r="P4" s="6">
        <v>104</v>
      </c>
      <c r="Q4" s="6" t="s">
        <v>844</v>
      </c>
      <c r="R4" s="6">
        <v>1003002</v>
      </c>
      <c r="S4" s="6" t="s">
        <v>120</v>
      </c>
      <c r="T4" s="6">
        <v>100300215</v>
      </c>
      <c r="U4" s="6" t="s">
        <v>661</v>
      </c>
      <c r="V4" s="6">
        <v>35.449839230000002</v>
      </c>
      <c r="W4" s="6">
        <v>139.6409673</v>
      </c>
      <c r="X4" s="6">
        <v>104</v>
      </c>
      <c r="Y4" s="6" t="s">
        <v>844</v>
      </c>
      <c r="Z4" s="6">
        <v>1003002</v>
      </c>
      <c r="AA4" s="6" t="s">
        <v>120</v>
      </c>
      <c r="AB4" s="6">
        <v>100300204</v>
      </c>
      <c r="AC4" s="6" t="s">
        <v>634</v>
      </c>
      <c r="AD4" s="6">
        <v>46</v>
      </c>
      <c r="AE4" s="6">
        <v>1</v>
      </c>
      <c r="AF4" s="6" t="s">
        <v>34</v>
      </c>
      <c r="AG4" s="6" t="s">
        <v>109</v>
      </c>
      <c r="AH4" s="6">
        <v>420</v>
      </c>
      <c r="AI4" s="6" t="s">
        <v>95</v>
      </c>
      <c r="AJ4" s="6" t="str">
        <f>AI3</f>
        <v>鉄道</v>
      </c>
      <c r="AK4" s="6" t="str">
        <f>AI5</f>
        <v>徒歩</v>
      </c>
      <c r="AL4" s="6">
        <v>9.6999999999999993</v>
      </c>
      <c r="AM4" s="6">
        <v>1</v>
      </c>
      <c r="AN4" s="6">
        <v>1197</v>
      </c>
      <c r="AO4" s="6">
        <v>5.2</v>
      </c>
      <c r="AP4" s="6">
        <v>0</v>
      </c>
      <c r="AQ4" s="6">
        <v>0</v>
      </c>
      <c r="AR4" s="6">
        <v>0</v>
      </c>
      <c r="AS4" s="6">
        <v>0</v>
      </c>
      <c r="AT4" s="6">
        <v>0</v>
      </c>
      <c r="AU4" s="6">
        <v>0</v>
      </c>
      <c r="AV4" s="6">
        <v>0</v>
      </c>
      <c r="AW4" s="6">
        <v>0</v>
      </c>
      <c r="AX4" s="6">
        <v>0</v>
      </c>
      <c r="AY4" s="6">
        <v>0</v>
      </c>
      <c r="AZ4" s="6">
        <v>0</v>
      </c>
      <c r="BA4" s="6">
        <v>1</v>
      </c>
      <c r="BB4" s="6">
        <v>802</v>
      </c>
      <c r="BC4" s="6">
        <v>4</v>
      </c>
      <c r="BD4" s="6">
        <v>1</v>
      </c>
      <c r="BE4" s="6">
        <v>802</v>
      </c>
      <c r="BF4" s="6">
        <v>9.6999999999999993</v>
      </c>
      <c r="BG4" s="6">
        <v>1</v>
      </c>
      <c r="BH4" s="6">
        <v>0.74</v>
      </c>
      <c r="BI4" s="6">
        <v>1</v>
      </c>
      <c r="BJ4" s="6">
        <v>210</v>
      </c>
      <c r="BK4" s="6">
        <v>227</v>
      </c>
      <c r="BL4" s="6">
        <v>3.4</v>
      </c>
      <c r="BM4" s="6">
        <v>386</v>
      </c>
      <c r="BN4" s="6">
        <v>5.8</v>
      </c>
      <c r="BO4" s="6">
        <v>10.199999999999999</v>
      </c>
    </row>
    <row r="5" spans="1:67" s="6" customFormat="1" ht="17" customHeight="1">
      <c r="A5" s="35">
        <v>257353</v>
      </c>
      <c r="B5" s="6" t="s">
        <v>74</v>
      </c>
      <c r="C5" s="6">
        <v>300</v>
      </c>
      <c r="D5" s="6" t="s">
        <v>88</v>
      </c>
      <c r="E5" s="21">
        <v>3</v>
      </c>
      <c r="F5" s="21" t="str">
        <f t="shared" ref="F5:F8" si="0">D4</f>
        <v>業務</v>
      </c>
      <c r="G5" s="21" t="str">
        <f t="shared" ref="G5:G7" si="1">D6</f>
        <v>業務</v>
      </c>
      <c r="H5" s="7">
        <v>40137.449756944443</v>
      </c>
      <c r="I5" s="7">
        <v>40137.464861111112</v>
      </c>
      <c r="J5" s="13">
        <v>0.17508101851854008</v>
      </c>
      <c r="K5" s="13">
        <f>J3+J4+J5+J6+J7+J8</f>
        <v>0.41177083332877373</v>
      </c>
      <c r="L5" s="6">
        <v>1305</v>
      </c>
      <c r="M5" s="10">
        <v>699.57975545047623</v>
      </c>
      <c r="N5" s="6">
        <v>35.449517360000002</v>
      </c>
      <c r="O5" s="6">
        <v>139.6407098</v>
      </c>
      <c r="P5" s="6">
        <v>104</v>
      </c>
      <c r="Q5" s="6" t="s">
        <v>844</v>
      </c>
      <c r="R5" s="6">
        <v>1003002</v>
      </c>
      <c r="S5" s="6" t="s">
        <v>120</v>
      </c>
      <c r="T5" s="6">
        <v>100300204</v>
      </c>
      <c r="U5" s="6" t="s">
        <v>634</v>
      </c>
      <c r="V5" s="6">
        <v>35.443825709999999</v>
      </c>
      <c r="W5" s="6">
        <v>139.637416</v>
      </c>
      <c r="X5" s="6">
        <v>104</v>
      </c>
      <c r="Y5" s="6" t="s">
        <v>844</v>
      </c>
      <c r="Z5" s="6">
        <v>1003002</v>
      </c>
      <c r="AA5" s="6" t="s">
        <v>120</v>
      </c>
      <c r="AB5" s="6">
        <v>100300215</v>
      </c>
      <c r="AC5" s="6" t="s">
        <v>661</v>
      </c>
      <c r="AD5" s="6">
        <v>46</v>
      </c>
      <c r="AE5" s="6">
        <v>1</v>
      </c>
      <c r="AF5" s="6" t="s">
        <v>34</v>
      </c>
      <c r="AG5" s="6" t="s">
        <v>109</v>
      </c>
      <c r="AH5" s="6">
        <v>420</v>
      </c>
      <c r="AI5" s="6" t="s">
        <v>95</v>
      </c>
      <c r="AJ5" s="6" t="str">
        <f t="shared" ref="AJ5:AJ8" si="2">AI4</f>
        <v>徒歩</v>
      </c>
      <c r="AK5" s="6" t="str">
        <f t="shared" ref="AK5:AK7" si="3">AI6</f>
        <v>鉄道</v>
      </c>
      <c r="AL5" s="6">
        <v>10.7</v>
      </c>
      <c r="AM5" s="6">
        <v>1</v>
      </c>
      <c r="AN5" s="6">
        <v>1015</v>
      </c>
      <c r="AO5" s="6">
        <v>3.7</v>
      </c>
      <c r="AP5" s="6">
        <v>1</v>
      </c>
      <c r="AQ5" s="6">
        <v>15</v>
      </c>
      <c r="AR5" s="6">
        <v>340</v>
      </c>
      <c r="AS5" s="6" t="s">
        <v>123</v>
      </c>
      <c r="AT5" s="6" t="s">
        <v>120</v>
      </c>
      <c r="AU5" s="6">
        <v>1</v>
      </c>
      <c r="AV5" s="6">
        <v>521</v>
      </c>
      <c r="AW5" s="6">
        <v>6.3</v>
      </c>
      <c r="AX5" s="6">
        <v>403</v>
      </c>
      <c r="AY5" s="6">
        <v>4.9000000000000004</v>
      </c>
      <c r="AZ5" s="6">
        <v>26.200000000000003</v>
      </c>
      <c r="BA5" s="6">
        <v>1</v>
      </c>
      <c r="BB5" s="6">
        <v>885</v>
      </c>
      <c r="BC5" s="6">
        <v>4.4000000000000004</v>
      </c>
      <c r="BD5" s="6">
        <v>1</v>
      </c>
      <c r="BE5" s="6">
        <v>885</v>
      </c>
      <c r="BF5" s="6">
        <v>10.7</v>
      </c>
      <c r="BG5" s="6">
        <v>1</v>
      </c>
      <c r="BH5" s="6">
        <v>0.7</v>
      </c>
      <c r="BI5" s="6">
        <v>3</v>
      </c>
      <c r="BJ5" s="6">
        <v>210</v>
      </c>
      <c r="BK5" s="6">
        <v>344</v>
      </c>
      <c r="BL5" s="6">
        <v>5.2</v>
      </c>
      <c r="BM5" s="6">
        <v>215</v>
      </c>
      <c r="BN5" s="6">
        <v>3.2</v>
      </c>
      <c r="BO5" s="6">
        <v>11.399999999999999</v>
      </c>
    </row>
    <row r="6" spans="1:67" s="6" customFormat="1" ht="17" customHeight="1">
      <c r="A6" s="35">
        <v>257373</v>
      </c>
      <c r="B6" s="6" t="s">
        <v>74</v>
      </c>
      <c r="C6" s="6">
        <v>400</v>
      </c>
      <c r="D6" s="6" t="s">
        <v>87</v>
      </c>
      <c r="E6" s="21">
        <v>2</v>
      </c>
      <c r="F6" s="21" t="str">
        <f t="shared" si="0"/>
        <v>帰社</v>
      </c>
      <c r="G6" s="21" t="str">
        <f t="shared" si="1"/>
        <v>帰社</v>
      </c>
      <c r="H6" s="7">
        <v>40137.63994212963</v>
      </c>
      <c r="I6" s="7">
        <v>40137.653773148151</v>
      </c>
      <c r="J6" s="13">
        <v>7.8425925923511386E-2</v>
      </c>
      <c r="K6" s="13">
        <f>J3+J4+J5+J6+J7+J8</f>
        <v>0.41177083332877373</v>
      </c>
      <c r="L6" s="6">
        <v>1195</v>
      </c>
      <c r="M6" s="10">
        <v>169.69418899293549</v>
      </c>
      <c r="N6" s="6">
        <v>35.430227000000002</v>
      </c>
      <c r="O6" s="6">
        <v>139.61034720000001</v>
      </c>
      <c r="P6" s="6">
        <v>105</v>
      </c>
      <c r="Q6" s="6" t="s">
        <v>848</v>
      </c>
      <c r="R6" s="6">
        <v>1004008</v>
      </c>
      <c r="S6" s="6" t="s">
        <v>266</v>
      </c>
      <c r="T6" s="6">
        <v>100400801</v>
      </c>
      <c r="U6" s="6" t="s">
        <v>699</v>
      </c>
      <c r="V6" s="6">
        <v>35.430827800000003</v>
      </c>
      <c r="W6" s="6">
        <v>139.60862520000001</v>
      </c>
      <c r="X6" s="6">
        <v>105</v>
      </c>
      <c r="Y6" s="6" t="s">
        <v>848</v>
      </c>
      <c r="Z6" s="6">
        <v>1004009</v>
      </c>
      <c r="AA6" s="6" t="s">
        <v>423</v>
      </c>
      <c r="AB6" s="6">
        <v>100400901</v>
      </c>
      <c r="AC6" s="6" t="s">
        <v>696</v>
      </c>
      <c r="AD6" s="6">
        <v>46</v>
      </c>
      <c r="AE6" s="6">
        <v>1</v>
      </c>
      <c r="AF6" s="6" t="s">
        <v>34</v>
      </c>
      <c r="AG6" s="6" t="s">
        <v>109</v>
      </c>
      <c r="AH6" s="6">
        <v>200</v>
      </c>
      <c r="AI6" s="6" t="s">
        <v>94</v>
      </c>
      <c r="AJ6" s="6" t="str">
        <f t="shared" si="2"/>
        <v>徒歩</v>
      </c>
      <c r="AK6" s="6" t="str">
        <f t="shared" si="3"/>
        <v>鉄道</v>
      </c>
      <c r="AL6" s="6">
        <v>31.1</v>
      </c>
      <c r="AM6" s="6">
        <v>1</v>
      </c>
      <c r="AN6" s="6">
        <v>454</v>
      </c>
      <c r="AO6" s="6">
        <v>2.2999999999999998</v>
      </c>
      <c r="AP6" s="6">
        <v>1</v>
      </c>
      <c r="AQ6" s="6">
        <v>18</v>
      </c>
      <c r="AR6" s="6">
        <v>350</v>
      </c>
      <c r="AS6" s="6" t="s">
        <v>266</v>
      </c>
      <c r="AT6" s="6" t="s">
        <v>258</v>
      </c>
      <c r="AU6" s="6">
        <v>1</v>
      </c>
      <c r="AV6" s="6">
        <v>30</v>
      </c>
      <c r="AW6" s="6">
        <v>0.5</v>
      </c>
      <c r="AX6" s="6">
        <v>998</v>
      </c>
      <c r="AY6" s="6">
        <v>12.6</v>
      </c>
      <c r="AZ6" s="6">
        <v>31.1</v>
      </c>
      <c r="BA6" s="6">
        <v>1</v>
      </c>
      <c r="BB6" s="6">
        <v>221</v>
      </c>
      <c r="BC6" s="6">
        <v>1.1000000000000001</v>
      </c>
      <c r="BD6" s="6">
        <v>1</v>
      </c>
      <c r="BE6" s="6">
        <v>221</v>
      </c>
      <c r="BF6" s="6">
        <v>2.8</v>
      </c>
      <c r="BG6" s="6">
        <v>1</v>
      </c>
      <c r="BH6" s="6">
        <v>1.61</v>
      </c>
      <c r="BI6" s="6">
        <v>9</v>
      </c>
      <c r="BJ6" s="6">
        <v>210</v>
      </c>
      <c r="BK6" s="6">
        <v>96</v>
      </c>
      <c r="BL6" s="6">
        <v>1.4</v>
      </c>
      <c r="BM6" s="6">
        <v>369</v>
      </c>
      <c r="BN6" s="6">
        <v>5.5</v>
      </c>
      <c r="BO6" s="6">
        <v>15.9</v>
      </c>
    </row>
    <row r="7" spans="1:67" s="6" customFormat="1" ht="17" customHeight="1">
      <c r="A7" s="35">
        <v>257387</v>
      </c>
      <c r="B7" s="6" t="s">
        <v>74</v>
      </c>
      <c r="C7" s="6">
        <v>300</v>
      </c>
      <c r="D7" s="6" t="s">
        <v>88</v>
      </c>
      <c r="E7" s="21">
        <v>1</v>
      </c>
      <c r="F7" s="21" t="str">
        <f t="shared" si="0"/>
        <v>業務</v>
      </c>
      <c r="G7" s="21" t="str">
        <f t="shared" si="1"/>
        <v>帰宅</v>
      </c>
      <c r="H7" s="7">
        <v>40137.732199074075</v>
      </c>
      <c r="I7" s="7">
        <v>40137.746516203704</v>
      </c>
      <c r="J7" s="13">
        <v>5.3506944444961846E-2</v>
      </c>
      <c r="K7" s="13">
        <f>J3+J4+J5+J6+J7+J8</f>
        <v>0.41177083332877373</v>
      </c>
      <c r="L7" s="6">
        <v>1237</v>
      </c>
      <c r="M7" s="10">
        <v>2858.721782237154</v>
      </c>
      <c r="N7" s="6">
        <v>35.43163783</v>
      </c>
      <c r="O7" s="6">
        <v>139.60924750000001</v>
      </c>
      <c r="P7" s="6">
        <v>105</v>
      </c>
      <c r="Q7" s="6" t="s">
        <v>848</v>
      </c>
      <c r="R7" s="6">
        <v>1004009</v>
      </c>
      <c r="S7" s="6" t="s">
        <v>423</v>
      </c>
      <c r="T7" s="6">
        <v>100400901</v>
      </c>
      <c r="U7" s="6" t="s">
        <v>696</v>
      </c>
      <c r="V7" s="6">
        <v>35.443916999999999</v>
      </c>
      <c r="W7" s="6">
        <v>139.6369761</v>
      </c>
      <c r="X7" s="6">
        <v>104</v>
      </c>
      <c r="Y7" s="6" t="s">
        <v>844</v>
      </c>
      <c r="Z7" s="6">
        <v>1003002</v>
      </c>
      <c r="AA7" s="6" t="s">
        <v>120</v>
      </c>
      <c r="AB7" s="6">
        <v>100300216</v>
      </c>
      <c r="AC7" s="6" t="s">
        <v>240</v>
      </c>
      <c r="AD7" s="6">
        <v>46</v>
      </c>
      <c r="AE7" s="6">
        <v>1</v>
      </c>
      <c r="AF7" s="6" t="s">
        <v>34</v>
      </c>
      <c r="AG7" s="6" t="s">
        <v>109</v>
      </c>
      <c r="AH7" s="6">
        <v>200</v>
      </c>
      <c r="AI7" s="6" t="s">
        <v>94</v>
      </c>
      <c r="AJ7" s="6" t="str">
        <f t="shared" si="2"/>
        <v>鉄道</v>
      </c>
      <c r="AK7" s="6" t="str">
        <f t="shared" si="3"/>
        <v>鉄道</v>
      </c>
      <c r="AL7" s="6">
        <v>33.700000000000003</v>
      </c>
      <c r="AM7" s="6">
        <v>1</v>
      </c>
      <c r="AN7" s="6">
        <v>3408</v>
      </c>
      <c r="AO7" s="6">
        <v>8.3000000000000007</v>
      </c>
      <c r="AP7" s="6">
        <v>1</v>
      </c>
      <c r="AQ7" s="6">
        <v>17</v>
      </c>
      <c r="AR7" s="6">
        <v>280</v>
      </c>
      <c r="AS7" s="6" t="s">
        <v>258</v>
      </c>
      <c r="AT7" s="6" t="s">
        <v>120</v>
      </c>
      <c r="AU7" s="6">
        <v>1</v>
      </c>
      <c r="AV7" s="6">
        <v>928</v>
      </c>
      <c r="AW7" s="6">
        <v>12.2</v>
      </c>
      <c r="AX7" s="6">
        <v>376</v>
      </c>
      <c r="AY7" s="6">
        <v>4.5</v>
      </c>
      <c r="AZ7" s="6">
        <v>33.700000000000003</v>
      </c>
      <c r="BA7" s="6">
        <v>1</v>
      </c>
      <c r="BB7" s="6">
        <v>3110</v>
      </c>
      <c r="BC7" s="6">
        <v>15.6</v>
      </c>
      <c r="BD7" s="6">
        <v>1</v>
      </c>
      <c r="BE7" s="6">
        <v>3110</v>
      </c>
      <c r="BF7" s="6">
        <v>38.799999999999997</v>
      </c>
      <c r="BG7" s="6">
        <v>1</v>
      </c>
      <c r="BH7" s="6">
        <v>3.96</v>
      </c>
      <c r="BI7" s="6">
        <v>21</v>
      </c>
      <c r="BJ7" s="6">
        <v>210</v>
      </c>
      <c r="BK7" s="6">
        <v>315</v>
      </c>
      <c r="BL7" s="6">
        <v>4.7</v>
      </c>
      <c r="BM7" s="6">
        <v>256</v>
      </c>
      <c r="BN7" s="6">
        <v>3.8</v>
      </c>
      <c r="BO7" s="6">
        <v>29.5</v>
      </c>
    </row>
    <row r="8" spans="1:67" s="37" customFormat="1" ht="17" customHeight="1">
      <c r="A8" s="36">
        <v>257404</v>
      </c>
      <c r="B8" s="37" t="s">
        <v>74</v>
      </c>
      <c r="C8" s="37">
        <v>200</v>
      </c>
      <c r="D8" s="37" t="s">
        <v>85</v>
      </c>
      <c r="E8" s="26">
        <v>0</v>
      </c>
      <c r="F8" s="21" t="str">
        <f t="shared" si="0"/>
        <v>帰社</v>
      </c>
      <c r="G8" s="26"/>
      <c r="H8" s="38">
        <v>40137.800023148149</v>
      </c>
      <c r="I8" s="38">
        <v>40137.84957175926</v>
      </c>
      <c r="J8" s="39"/>
      <c r="K8" s="39">
        <f>J3+J4+J5+J6+J7+J8</f>
        <v>0.41177083332877373</v>
      </c>
      <c r="L8" s="37">
        <v>4281</v>
      </c>
      <c r="M8" s="40">
        <v>24322.700347247595</v>
      </c>
      <c r="N8" s="37">
        <v>35.44302648</v>
      </c>
      <c r="O8" s="37">
        <v>139.63607500000001</v>
      </c>
      <c r="P8" s="37">
        <v>104</v>
      </c>
      <c r="Q8" s="37" t="s">
        <v>844</v>
      </c>
      <c r="R8" s="37">
        <v>1003018</v>
      </c>
      <c r="S8" s="37" t="s">
        <v>414</v>
      </c>
      <c r="T8" s="37">
        <v>100301801</v>
      </c>
      <c r="U8" s="37" t="s">
        <v>670</v>
      </c>
      <c r="V8" s="37">
        <v>35.325738860000001</v>
      </c>
      <c r="W8" s="37">
        <v>139.4095571</v>
      </c>
      <c r="X8" s="37">
        <v>207</v>
      </c>
      <c r="Y8" s="37" t="s">
        <v>855</v>
      </c>
      <c r="Z8" s="37">
        <v>2070202</v>
      </c>
      <c r="AA8" s="37" t="s">
        <v>457</v>
      </c>
      <c r="AB8" s="37">
        <v>207020202</v>
      </c>
      <c r="AC8" s="37" t="s">
        <v>749</v>
      </c>
      <c r="AD8" s="37">
        <v>46</v>
      </c>
      <c r="AE8" s="37">
        <v>1</v>
      </c>
      <c r="AF8" s="37" t="s">
        <v>34</v>
      </c>
      <c r="AG8" s="37" t="s">
        <v>109</v>
      </c>
      <c r="AH8" s="37">
        <v>200</v>
      </c>
      <c r="AI8" s="37" t="s">
        <v>94</v>
      </c>
      <c r="AJ8" s="6" t="str">
        <f t="shared" si="2"/>
        <v>鉄道</v>
      </c>
      <c r="AK8" s="6"/>
      <c r="AL8" s="37">
        <v>51.8</v>
      </c>
      <c r="AM8" s="37">
        <v>1</v>
      </c>
      <c r="AN8" s="37">
        <v>30344</v>
      </c>
      <c r="AO8" s="37">
        <v>53.5</v>
      </c>
      <c r="AP8" s="37">
        <v>1</v>
      </c>
      <c r="AQ8" s="37">
        <v>38</v>
      </c>
      <c r="AR8" s="37">
        <v>570</v>
      </c>
      <c r="AS8" s="37" t="s">
        <v>120</v>
      </c>
      <c r="AT8" s="37" t="s">
        <v>155</v>
      </c>
      <c r="AU8" s="37">
        <v>1</v>
      </c>
      <c r="AV8" s="37">
        <v>485</v>
      </c>
      <c r="AW8" s="37">
        <v>5.8</v>
      </c>
      <c r="AX8" s="37">
        <v>661</v>
      </c>
      <c r="AY8" s="37">
        <v>8</v>
      </c>
      <c r="AZ8" s="37">
        <v>51.8</v>
      </c>
      <c r="BA8" s="37">
        <v>1</v>
      </c>
      <c r="BB8" s="37">
        <v>27448</v>
      </c>
      <c r="BC8" s="37">
        <v>137.19999999999999</v>
      </c>
      <c r="BD8" s="37">
        <v>1</v>
      </c>
      <c r="BE8" s="37">
        <v>27448</v>
      </c>
      <c r="BF8" s="37">
        <v>340.1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>
        <v>0</v>
      </c>
      <c r="BM8" s="37">
        <v>0</v>
      </c>
      <c r="BN8" s="37">
        <v>0</v>
      </c>
      <c r="BO8" s="37">
        <v>0</v>
      </c>
    </row>
    <row r="9" spans="1:67" s="31" customFormat="1" ht="17" customHeight="1">
      <c r="A9" s="30">
        <v>256782</v>
      </c>
      <c r="B9" s="31" t="s">
        <v>75</v>
      </c>
      <c r="C9" s="31">
        <v>999</v>
      </c>
      <c r="D9" s="31" t="s">
        <v>84</v>
      </c>
      <c r="E9" s="16">
        <v>5</v>
      </c>
      <c r="F9" s="16"/>
      <c r="G9" s="16" t="str">
        <f t="shared" ref="G9:G13" si="4">D10</f>
        <v>食事</v>
      </c>
      <c r="H9" s="32">
        <v>40132.321979166663</v>
      </c>
      <c r="I9" s="32">
        <v>40132.411782407406</v>
      </c>
      <c r="J9" s="33">
        <v>1.1226851856918074E-3</v>
      </c>
      <c r="K9" s="33">
        <f>J9+J10+J11+J12+J13+J14</f>
        <v>5.4178240752662532E-2</v>
      </c>
      <c r="L9" s="31">
        <v>7759</v>
      </c>
      <c r="M9" s="34">
        <v>33591.946760345483</v>
      </c>
      <c r="N9" s="31">
        <v>35.406387530000003</v>
      </c>
      <c r="O9" s="31">
        <v>139.53521850000001</v>
      </c>
      <c r="P9" s="31">
        <v>110</v>
      </c>
      <c r="Q9" s="31" t="s">
        <v>846</v>
      </c>
      <c r="R9" s="31">
        <v>1009029</v>
      </c>
      <c r="S9" s="31" t="s">
        <v>437</v>
      </c>
      <c r="T9" s="31">
        <v>100902901</v>
      </c>
      <c r="U9" s="31" t="s">
        <v>727</v>
      </c>
      <c r="V9" s="31">
        <v>35.664308669999997</v>
      </c>
      <c r="W9" s="31">
        <v>139.34181509999999</v>
      </c>
      <c r="AD9" s="31">
        <v>37</v>
      </c>
      <c r="AE9" s="31">
        <v>1</v>
      </c>
      <c r="AF9" s="31" t="s">
        <v>34</v>
      </c>
      <c r="AG9" s="31" t="s">
        <v>100</v>
      </c>
      <c r="AH9" s="31">
        <v>200</v>
      </c>
      <c r="AI9" s="31" t="s">
        <v>94</v>
      </c>
      <c r="AK9" s="31" t="str">
        <f t="shared" ref="AK9:AK13" si="5">AI10</f>
        <v>徒歩</v>
      </c>
      <c r="AL9" s="31">
        <v>97.3</v>
      </c>
      <c r="AM9" s="31">
        <v>1</v>
      </c>
      <c r="AN9" s="31">
        <v>42797</v>
      </c>
      <c r="AO9" s="31">
        <v>74.8</v>
      </c>
      <c r="AP9" s="31">
        <v>1</v>
      </c>
      <c r="AQ9" s="31">
        <v>75</v>
      </c>
      <c r="AR9" s="31">
        <v>890</v>
      </c>
      <c r="AS9" s="31" t="s">
        <v>125</v>
      </c>
      <c r="AT9" s="31" t="s">
        <v>269</v>
      </c>
      <c r="AU9" s="31">
        <v>1</v>
      </c>
      <c r="AV9" s="31">
        <v>840</v>
      </c>
      <c r="AW9" s="31">
        <v>10.6</v>
      </c>
      <c r="AX9" s="31">
        <v>962</v>
      </c>
      <c r="AY9" s="31">
        <v>11.7</v>
      </c>
      <c r="AZ9" s="31">
        <v>97.3</v>
      </c>
      <c r="BA9" s="31">
        <v>1</v>
      </c>
      <c r="BB9" s="31">
        <v>38685</v>
      </c>
      <c r="BC9" s="31">
        <v>193.4</v>
      </c>
      <c r="BD9" s="31">
        <v>1</v>
      </c>
      <c r="BE9" s="31">
        <v>38685</v>
      </c>
      <c r="BF9" s="31">
        <v>483.4</v>
      </c>
      <c r="BG9" s="31">
        <v>0</v>
      </c>
      <c r="BH9" s="31">
        <v>0</v>
      </c>
      <c r="BI9" s="31">
        <v>0</v>
      </c>
      <c r="BJ9" s="31">
        <v>0</v>
      </c>
      <c r="BK9" s="31">
        <v>0</v>
      </c>
      <c r="BL9" s="31">
        <v>0</v>
      </c>
      <c r="BM9" s="31">
        <v>0</v>
      </c>
      <c r="BN9" s="31">
        <v>0</v>
      </c>
      <c r="BO9" s="31">
        <v>0</v>
      </c>
    </row>
    <row r="10" spans="1:67" s="6" customFormat="1" ht="17" customHeight="1">
      <c r="A10" s="35">
        <v>256793</v>
      </c>
      <c r="B10" s="6" t="s">
        <v>75</v>
      </c>
      <c r="C10" s="6">
        <v>600</v>
      </c>
      <c r="D10" s="6" t="s">
        <v>91</v>
      </c>
      <c r="E10" s="21">
        <v>4</v>
      </c>
      <c r="F10" s="21" t="str">
        <f t="shared" ref="F10:F14" si="6">D9</f>
        <v>その他</v>
      </c>
      <c r="G10" s="21" t="str">
        <f t="shared" si="4"/>
        <v>散歩･回遊</v>
      </c>
      <c r="H10" s="7">
        <v>40132.412905092591</v>
      </c>
      <c r="I10" s="7">
        <v>40132.426412037035</v>
      </c>
      <c r="J10" s="13">
        <v>1.8541666671808343E-2</v>
      </c>
      <c r="K10" s="13">
        <f>J9+J10+J11+J12+J13+J14</f>
        <v>5.4178240752662532E-2</v>
      </c>
      <c r="L10" s="6">
        <v>1167</v>
      </c>
      <c r="M10" s="10">
        <v>887.05317771693171</v>
      </c>
      <c r="N10" s="6">
        <v>35.664469609999998</v>
      </c>
      <c r="O10" s="6">
        <v>139.33962650000001</v>
      </c>
      <c r="V10" s="6">
        <v>35.656519549999999</v>
      </c>
      <c r="W10" s="6">
        <v>139.338795</v>
      </c>
      <c r="AD10" s="6">
        <v>37</v>
      </c>
      <c r="AE10" s="6">
        <v>1</v>
      </c>
      <c r="AF10" s="6" t="s">
        <v>34</v>
      </c>
      <c r="AG10" s="6" t="s">
        <v>100</v>
      </c>
      <c r="AH10" s="6">
        <v>420</v>
      </c>
      <c r="AI10" s="6" t="s">
        <v>95</v>
      </c>
      <c r="AJ10" s="6" t="str">
        <f t="shared" ref="AJ10:AJ32" si="7">AI9</f>
        <v>鉄道</v>
      </c>
      <c r="AK10" s="6" t="str">
        <f t="shared" si="5"/>
        <v>鉄道</v>
      </c>
      <c r="AL10" s="6">
        <v>12</v>
      </c>
      <c r="AM10" s="6">
        <v>1</v>
      </c>
      <c r="AN10" s="6">
        <v>1046</v>
      </c>
      <c r="AO10" s="6">
        <v>5.7</v>
      </c>
      <c r="AP10" s="6">
        <v>1</v>
      </c>
      <c r="AQ10" s="6">
        <v>8</v>
      </c>
      <c r="AR10" s="6">
        <v>0</v>
      </c>
      <c r="AS10" s="6" t="s">
        <v>269</v>
      </c>
      <c r="AT10" s="6" t="s">
        <v>271</v>
      </c>
      <c r="AU10" s="6">
        <v>0</v>
      </c>
      <c r="AV10" s="6">
        <v>1182</v>
      </c>
      <c r="AW10" s="6">
        <v>14.2</v>
      </c>
      <c r="AX10" s="6">
        <v>112</v>
      </c>
      <c r="AY10" s="6">
        <v>1.3</v>
      </c>
      <c r="AZ10" s="6">
        <v>23.5</v>
      </c>
      <c r="BA10" s="6">
        <v>1</v>
      </c>
      <c r="BB10" s="6">
        <v>996</v>
      </c>
      <c r="BC10" s="6">
        <v>5</v>
      </c>
      <c r="BD10" s="6">
        <v>1</v>
      </c>
      <c r="BE10" s="6">
        <v>996</v>
      </c>
      <c r="BF10" s="6">
        <v>12</v>
      </c>
      <c r="BG10" s="6">
        <v>0</v>
      </c>
      <c r="BH10" s="6">
        <v>0</v>
      </c>
      <c r="BI10" s="6">
        <v>0</v>
      </c>
      <c r="BJ10" s="6">
        <v>0</v>
      </c>
      <c r="BK10" s="6">
        <v>0</v>
      </c>
      <c r="BL10" s="6">
        <v>0</v>
      </c>
      <c r="BM10" s="6">
        <v>0</v>
      </c>
      <c r="BN10" s="6">
        <v>0</v>
      </c>
      <c r="BO10" s="6">
        <v>0</v>
      </c>
    </row>
    <row r="11" spans="1:67" s="6" customFormat="1" ht="17" customHeight="1">
      <c r="A11" s="35">
        <v>256801</v>
      </c>
      <c r="B11" s="6" t="s">
        <v>75</v>
      </c>
      <c r="C11" s="6">
        <v>800</v>
      </c>
      <c r="D11" s="6" t="s">
        <v>89</v>
      </c>
      <c r="E11" s="21">
        <v>3</v>
      </c>
      <c r="F11" s="21" t="str">
        <f t="shared" si="6"/>
        <v>食事</v>
      </c>
      <c r="G11" s="21" t="str">
        <f t="shared" si="4"/>
        <v>食事</v>
      </c>
      <c r="H11" s="7">
        <v>40132.444953703707</v>
      </c>
      <c r="I11" s="7">
        <v>40132.500057870369</v>
      </c>
      <c r="J11" s="13">
        <v>1.8750000002910383E-2</v>
      </c>
      <c r="K11" s="13">
        <f>J9+J10+J11+J12+J13+J14</f>
        <v>5.4178240752662532E-2</v>
      </c>
      <c r="L11" s="6">
        <v>4761</v>
      </c>
      <c r="M11" s="10">
        <v>34298.237786223704</v>
      </c>
      <c r="N11" s="6">
        <v>35.63999716</v>
      </c>
      <c r="O11" s="6">
        <v>139.34118749999999</v>
      </c>
      <c r="V11" s="6">
        <v>35.452006519999998</v>
      </c>
      <c r="W11" s="6">
        <v>139.64181490000001</v>
      </c>
      <c r="X11" s="6">
        <v>104</v>
      </c>
      <c r="Y11" s="6" t="s">
        <v>844</v>
      </c>
      <c r="Z11" s="6">
        <v>1003002</v>
      </c>
      <c r="AA11" s="6" t="s">
        <v>120</v>
      </c>
      <c r="AB11" s="6">
        <v>100300203</v>
      </c>
      <c r="AC11" s="6" t="s">
        <v>622</v>
      </c>
      <c r="AD11" s="6">
        <v>37</v>
      </c>
      <c r="AE11" s="6">
        <v>1</v>
      </c>
      <c r="AF11" s="6" t="s">
        <v>34</v>
      </c>
      <c r="AG11" s="6" t="s">
        <v>100</v>
      </c>
      <c r="AH11" s="6">
        <v>200</v>
      </c>
      <c r="AI11" s="6" t="s">
        <v>94</v>
      </c>
      <c r="AJ11" s="6" t="str">
        <f t="shared" si="7"/>
        <v>徒歩</v>
      </c>
      <c r="AK11" s="6" t="str">
        <f t="shared" si="5"/>
        <v>鉄道</v>
      </c>
      <c r="AL11" s="6">
        <v>98.899999999999991</v>
      </c>
      <c r="AM11" s="6">
        <v>1</v>
      </c>
      <c r="AN11" s="6">
        <v>40366</v>
      </c>
      <c r="AO11" s="6">
        <v>74.7</v>
      </c>
      <c r="AP11" s="6">
        <v>1</v>
      </c>
      <c r="AQ11" s="6">
        <v>72</v>
      </c>
      <c r="AR11" s="6">
        <v>1070</v>
      </c>
      <c r="AS11" s="6" t="s">
        <v>272</v>
      </c>
      <c r="AT11" s="6" t="s">
        <v>136</v>
      </c>
      <c r="AU11" s="6">
        <v>3</v>
      </c>
      <c r="AV11" s="6">
        <v>786</v>
      </c>
      <c r="AW11" s="6">
        <v>11.1</v>
      </c>
      <c r="AX11" s="6">
        <v>1327</v>
      </c>
      <c r="AY11" s="6">
        <v>15.8</v>
      </c>
      <c r="AZ11" s="6">
        <v>98.899999999999991</v>
      </c>
      <c r="BA11" s="6">
        <v>1</v>
      </c>
      <c r="BB11" s="6">
        <v>38915</v>
      </c>
      <c r="BC11" s="6">
        <v>194.6</v>
      </c>
      <c r="BD11" s="6">
        <v>1</v>
      </c>
      <c r="BE11" s="6">
        <v>38915</v>
      </c>
      <c r="BF11" s="6">
        <v>480.4</v>
      </c>
      <c r="BG11" s="6">
        <v>0</v>
      </c>
      <c r="BH11" s="6">
        <v>0</v>
      </c>
      <c r="BI11" s="6">
        <v>0</v>
      </c>
      <c r="BJ11" s="6">
        <v>0</v>
      </c>
      <c r="BK11" s="6">
        <v>0</v>
      </c>
      <c r="BL11" s="6">
        <v>0</v>
      </c>
      <c r="BM11" s="6">
        <v>0</v>
      </c>
      <c r="BN11" s="6">
        <v>0</v>
      </c>
      <c r="BO11" s="6">
        <v>0</v>
      </c>
    </row>
    <row r="12" spans="1:67" s="6" customFormat="1" ht="17" customHeight="1">
      <c r="A12" s="35">
        <v>256812</v>
      </c>
      <c r="B12" s="6" t="s">
        <v>75</v>
      </c>
      <c r="C12" s="6">
        <v>600</v>
      </c>
      <c r="D12" s="6" t="s">
        <v>91</v>
      </c>
      <c r="E12" s="21">
        <v>2</v>
      </c>
      <c r="F12" s="21" t="str">
        <f t="shared" si="6"/>
        <v>散歩･回遊</v>
      </c>
      <c r="G12" s="21" t="str">
        <f t="shared" si="4"/>
        <v>娯楽</v>
      </c>
      <c r="H12" s="7">
        <v>40132.518807870372</v>
      </c>
      <c r="I12" s="7">
        <v>40132.539953703701</v>
      </c>
      <c r="J12" s="13">
        <v>3.8773148189648055E-3</v>
      </c>
      <c r="K12" s="13">
        <f>J9+J10+J11+J12+J13+J14</f>
        <v>5.4178240752662532E-2</v>
      </c>
      <c r="L12" s="6">
        <v>1827</v>
      </c>
      <c r="M12" s="10">
        <v>2170.1500544001142</v>
      </c>
      <c r="N12" s="6">
        <v>35.452108379999999</v>
      </c>
      <c r="O12" s="6">
        <v>139.64048990000001</v>
      </c>
      <c r="P12" s="6">
        <v>104</v>
      </c>
      <c r="Q12" s="6" t="s">
        <v>844</v>
      </c>
      <c r="R12" s="6">
        <v>1003002</v>
      </c>
      <c r="S12" s="6" t="s">
        <v>120</v>
      </c>
      <c r="T12" s="6">
        <v>100300203</v>
      </c>
      <c r="U12" s="6" t="s">
        <v>622</v>
      </c>
      <c r="V12" s="6">
        <v>35.465905710000001</v>
      </c>
      <c r="W12" s="6">
        <v>139.62353820000001</v>
      </c>
      <c r="X12" s="6">
        <v>103</v>
      </c>
      <c r="Y12" s="6" t="s">
        <v>843</v>
      </c>
      <c r="Z12" s="6">
        <v>1002001</v>
      </c>
      <c r="AA12" s="6" t="s">
        <v>387</v>
      </c>
      <c r="AB12" s="6">
        <v>100200102</v>
      </c>
      <c r="AC12" s="6" t="s">
        <v>587</v>
      </c>
      <c r="AD12" s="6">
        <v>37</v>
      </c>
      <c r="AE12" s="6">
        <v>1</v>
      </c>
      <c r="AF12" s="6" t="s">
        <v>34</v>
      </c>
      <c r="AG12" s="6" t="s">
        <v>100</v>
      </c>
      <c r="AH12" s="6">
        <v>200</v>
      </c>
      <c r="AI12" s="6" t="s">
        <v>94</v>
      </c>
      <c r="AJ12" s="6" t="str">
        <f t="shared" si="7"/>
        <v>鉄道</v>
      </c>
      <c r="AK12" s="6" t="str">
        <f t="shared" si="5"/>
        <v>鉄道</v>
      </c>
      <c r="AL12" s="6">
        <v>21.5</v>
      </c>
      <c r="AM12" s="6">
        <v>1</v>
      </c>
      <c r="AN12" s="6">
        <v>3231</v>
      </c>
      <c r="AO12" s="6">
        <v>10.4</v>
      </c>
      <c r="AP12" s="6">
        <v>1</v>
      </c>
      <c r="AQ12" s="6">
        <v>3</v>
      </c>
      <c r="AR12" s="6">
        <v>180</v>
      </c>
      <c r="AS12" s="6" t="s">
        <v>136</v>
      </c>
      <c r="AT12" s="6" t="s">
        <v>127</v>
      </c>
      <c r="AU12" s="6">
        <v>0</v>
      </c>
      <c r="AV12" s="6">
        <v>1225</v>
      </c>
      <c r="AW12" s="6">
        <v>14.7</v>
      </c>
      <c r="AX12" s="6">
        <v>314</v>
      </c>
      <c r="AY12" s="6">
        <v>3.8</v>
      </c>
      <c r="AZ12" s="6">
        <v>21.5</v>
      </c>
      <c r="BA12" s="6">
        <v>1</v>
      </c>
      <c r="BB12" s="6">
        <v>2597</v>
      </c>
      <c r="BC12" s="6">
        <v>13</v>
      </c>
      <c r="BD12" s="6">
        <v>1</v>
      </c>
      <c r="BE12" s="6">
        <v>2597</v>
      </c>
      <c r="BF12" s="6">
        <v>31.1</v>
      </c>
      <c r="BG12" s="6">
        <v>0</v>
      </c>
      <c r="BH12" s="6">
        <v>0</v>
      </c>
      <c r="BI12" s="6">
        <v>0</v>
      </c>
      <c r="BJ12" s="6">
        <v>0</v>
      </c>
      <c r="BK12" s="6">
        <v>0</v>
      </c>
      <c r="BL12" s="6">
        <v>0</v>
      </c>
      <c r="BM12" s="6">
        <v>0</v>
      </c>
      <c r="BN12" s="6">
        <v>0</v>
      </c>
      <c r="BO12" s="6">
        <v>0</v>
      </c>
    </row>
    <row r="13" spans="1:67" s="6" customFormat="1" ht="17" customHeight="1">
      <c r="A13" s="35">
        <v>256815</v>
      </c>
      <c r="B13" s="6" t="s">
        <v>75</v>
      </c>
      <c r="C13" s="6">
        <v>700</v>
      </c>
      <c r="D13" s="6" t="s">
        <v>90</v>
      </c>
      <c r="E13" s="21">
        <v>1</v>
      </c>
      <c r="F13" s="21" t="str">
        <f t="shared" si="6"/>
        <v>食事</v>
      </c>
      <c r="G13" s="21" t="str">
        <f t="shared" si="4"/>
        <v>帰宅</v>
      </c>
      <c r="H13" s="7">
        <v>40132.54383101852</v>
      </c>
      <c r="I13" s="7">
        <v>40132.558807870373</v>
      </c>
      <c r="J13" s="13">
        <v>1.1886574073287193E-2</v>
      </c>
      <c r="K13" s="13">
        <f>J9+J10+J11+J12+J13+J14</f>
        <v>5.4178240752662532E-2</v>
      </c>
      <c r="L13" s="6">
        <v>1294</v>
      </c>
      <c r="M13" s="10">
        <v>11040.183427064605</v>
      </c>
      <c r="N13" s="6">
        <v>35.464886509999999</v>
      </c>
      <c r="O13" s="6">
        <v>139.62319500000001</v>
      </c>
      <c r="P13" s="6">
        <v>103</v>
      </c>
      <c r="Q13" s="6" t="s">
        <v>843</v>
      </c>
      <c r="R13" s="6">
        <v>1002001</v>
      </c>
      <c r="S13" s="6" t="s">
        <v>387</v>
      </c>
      <c r="T13" s="6">
        <v>100200102</v>
      </c>
      <c r="U13" s="6" t="s">
        <v>587</v>
      </c>
      <c r="V13" s="6">
        <v>35.398405240000002</v>
      </c>
      <c r="W13" s="6">
        <v>139.5326651</v>
      </c>
      <c r="X13" s="6">
        <v>110</v>
      </c>
      <c r="Y13" s="6" t="s">
        <v>846</v>
      </c>
      <c r="Z13" s="6">
        <v>1009018</v>
      </c>
      <c r="AA13" s="6" t="s">
        <v>125</v>
      </c>
      <c r="AB13" s="6">
        <v>100901802</v>
      </c>
      <c r="AC13" s="6" t="s">
        <v>729</v>
      </c>
      <c r="AD13" s="6">
        <v>37</v>
      </c>
      <c r="AE13" s="6">
        <v>1</v>
      </c>
      <c r="AF13" s="6" t="s">
        <v>34</v>
      </c>
      <c r="AG13" s="6" t="s">
        <v>100</v>
      </c>
      <c r="AH13" s="6">
        <v>200</v>
      </c>
      <c r="AI13" s="6" t="s">
        <v>94</v>
      </c>
      <c r="AJ13" s="6" t="str">
        <f t="shared" si="7"/>
        <v>鉄道</v>
      </c>
      <c r="AK13" s="6" t="str">
        <f t="shared" si="5"/>
        <v>徒歩</v>
      </c>
      <c r="AL13" s="6">
        <v>19.399999999999999</v>
      </c>
      <c r="AM13" s="6">
        <v>1</v>
      </c>
      <c r="AN13" s="6">
        <v>14068</v>
      </c>
      <c r="AO13" s="6">
        <v>25.6</v>
      </c>
      <c r="AP13" s="6">
        <v>1</v>
      </c>
      <c r="AQ13" s="6">
        <v>10</v>
      </c>
      <c r="AR13" s="6">
        <v>210</v>
      </c>
      <c r="AS13" s="6" t="s">
        <v>127</v>
      </c>
      <c r="AT13" s="6" t="s">
        <v>125</v>
      </c>
      <c r="AU13" s="6">
        <v>0</v>
      </c>
      <c r="AV13" s="6">
        <v>317</v>
      </c>
      <c r="AW13" s="6">
        <v>3.8</v>
      </c>
      <c r="AX13" s="6">
        <v>439</v>
      </c>
      <c r="AY13" s="6">
        <v>5.6</v>
      </c>
      <c r="AZ13" s="6">
        <v>19.399999999999999</v>
      </c>
      <c r="BA13" s="6">
        <v>1</v>
      </c>
      <c r="BB13" s="6">
        <v>12772</v>
      </c>
      <c r="BC13" s="6">
        <v>63.9</v>
      </c>
      <c r="BD13" s="6">
        <v>1</v>
      </c>
      <c r="BE13" s="6">
        <v>12772</v>
      </c>
      <c r="BF13" s="6">
        <v>159.30000000000001</v>
      </c>
      <c r="BG13" s="6">
        <v>0</v>
      </c>
      <c r="BH13" s="6">
        <v>0</v>
      </c>
      <c r="BI13" s="6">
        <v>0</v>
      </c>
      <c r="BJ13" s="6">
        <v>0</v>
      </c>
      <c r="BK13" s="6">
        <v>0</v>
      </c>
      <c r="BL13" s="6">
        <v>0</v>
      </c>
      <c r="BM13" s="6">
        <v>0</v>
      </c>
      <c r="BN13" s="6">
        <v>0</v>
      </c>
      <c r="BO13" s="6">
        <v>0</v>
      </c>
    </row>
    <row r="14" spans="1:67" s="37" customFormat="1" ht="17" customHeight="1">
      <c r="A14" s="36">
        <v>256823</v>
      </c>
      <c r="B14" s="37" t="s">
        <v>75</v>
      </c>
      <c r="C14" s="37">
        <v>200</v>
      </c>
      <c r="D14" s="37" t="s">
        <v>85</v>
      </c>
      <c r="E14" s="26">
        <v>0</v>
      </c>
      <c r="F14" s="21" t="str">
        <f t="shared" si="6"/>
        <v>娯楽</v>
      </c>
      <c r="G14" s="26"/>
      <c r="H14" s="38">
        <v>40132.570694444446</v>
      </c>
      <c r="I14" s="38">
        <v>40132.578784722224</v>
      </c>
      <c r="J14" s="39"/>
      <c r="K14" s="39">
        <f>J9+J10+J11+J12+J13+J14</f>
        <v>5.4178240752662532E-2</v>
      </c>
      <c r="L14" s="37">
        <v>699</v>
      </c>
      <c r="M14" s="40">
        <v>929.46236888595467</v>
      </c>
      <c r="N14" s="37">
        <v>35.398169160000002</v>
      </c>
      <c r="O14" s="37">
        <v>139.5324665</v>
      </c>
      <c r="P14" s="37">
        <v>110</v>
      </c>
      <c r="Q14" s="37" t="s">
        <v>846</v>
      </c>
      <c r="R14" s="37">
        <v>1009018</v>
      </c>
      <c r="S14" s="37" t="s">
        <v>125</v>
      </c>
      <c r="T14" s="37">
        <v>100901802</v>
      </c>
      <c r="U14" s="37" t="s">
        <v>729</v>
      </c>
      <c r="V14" s="37">
        <v>35.406135370000001</v>
      </c>
      <c r="W14" s="37">
        <v>139.53557789999999</v>
      </c>
      <c r="X14" s="37">
        <v>110</v>
      </c>
      <c r="Y14" s="37" t="s">
        <v>846</v>
      </c>
      <c r="Z14" s="37">
        <v>1009029</v>
      </c>
      <c r="AA14" s="37" t="s">
        <v>437</v>
      </c>
      <c r="AB14" s="37">
        <v>100902901</v>
      </c>
      <c r="AC14" s="37" t="s">
        <v>727</v>
      </c>
      <c r="AD14" s="37">
        <v>37</v>
      </c>
      <c r="AE14" s="37">
        <v>1</v>
      </c>
      <c r="AF14" s="37" t="s">
        <v>34</v>
      </c>
      <c r="AG14" s="37" t="s">
        <v>100</v>
      </c>
      <c r="AH14" s="37">
        <v>420</v>
      </c>
      <c r="AI14" s="37" t="s">
        <v>95</v>
      </c>
      <c r="AJ14" s="6" t="str">
        <f t="shared" si="7"/>
        <v>鉄道</v>
      </c>
      <c r="AK14" s="6"/>
      <c r="AL14" s="37">
        <v>14.9</v>
      </c>
      <c r="AM14" s="37">
        <v>1</v>
      </c>
      <c r="AN14" s="37">
        <v>4020</v>
      </c>
      <c r="AO14" s="37">
        <v>14.1</v>
      </c>
      <c r="AP14" s="37">
        <v>0</v>
      </c>
      <c r="AQ14" s="37">
        <v>0</v>
      </c>
      <c r="AR14" s="37">
        <v>0</v>
      </c>
      <c r="AS14" s="37">
        <v>0</v>
      </c>
      <c r="AT14" s="37">
        <v>0</v>
      </c>
      <c r="AU14" s="37">
        <v>0</v>
      </c>
      <c r="AV14" s="37">
        <v>0</v>
      </c>
      <c r="AW14" s="37">
        <v>0</v>
      </c>
      <c r="AX14" s="37">
        <v>0</v>
      </c>
      <c r="AY14" s="37">
        <v>0</v>
      </c>
      <c r="AZ14" s="37">
        <v>0</v>
      </c>
      <c r="BA14" s="37">
        <v>1</v>
      </c>
      <c r="BB14" s="37">
        <v>1220</v>
      </c>
      <c r="BC14" s="37">
        <v>6.1</v>
      </c>
      <c r="BD14" s="37">
        <v>1</v>
      </c>
      <c r="BE14" s="37">
        <v>1220</v>
      </c>
      <c r="BF14" s="37">
        <v>14.9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7">
        <v>0</v>
      </c>
    </row>
    <row r="15" spans="1:67" s="31" customFormat="1" ht="17" customHeight="1">
      <c r="A15" s="30">
        <v>256381</v>
      </c>
      <c r="B15" s="31" t="s">
        <v>79</v>
      </c>
      <c r="C15" s="31">
        <v>100</v>
      </c>
      <c r="D15" s="31" t="s">
        <v>86</v>
      </c>
      <c r="E15" s="16">
        <v>5</v>
      </c>
      <c r="F15" s="16"/>
      <c r="G15" s="16" t="str">
        <f t="shared" ref="G15:G19" si="8">D16</f>
        <v>業務</v>
      </c>
      <c r="H15" s="32">
        <v>40127.287164351852</v>
      </c>
      <c r="I15" s="32">
        <v>40127.333472222221</v>
      </c>
      <c r="J15" s="33">
        <v>0.22473379629809642</v>
      </c>
      <c r="K15" s="33">
        <f t="shared" ref="K15" si="9">J15+J16+J17+J18+J19+J20</f>
        <v>0.32930555556959007</v>
      </c>
      <c r="L15" s="31">
        <v>4001</v>
      </c>
      <c r="M15" s="34">
        <v>22508.709832803383</v>
      </c>
      <c r="N15" s="31">
        <v>35.454146880000003</v>
      </c>
      <c r="O15" s="31">
        <v>139.3895263</v>
      </c>
      <c r="P15" s="31">
        <v>215</v>
      </c>
      <c r="Q15" s="31" t="s">
        <v>842</v>
      </c>
      <c r="R15" s="31">
        <v>1009248</v>
      </c>
      <c r="S15" s="31" t="s">
        <v>378</v>
      </c>
      <c r="T15" s="31">
        <v>215010508</v>
      </c>
      <c r="U15" s="31" t="s">
        <v>621</v>
      </c>
      <c r="V15" s="31">
        <v>35.443627239999998</v>
      </c>
      <c r="W15" s="31">
        <v>139.63771650000001</v>
      </c>
      <c r="X15" s="31">
        <v>104</v>
      </c>
      <c r="Y15" s="31" t="s">
        <v>844</v>
      </c>
      <c r="Z15" s="31">
        <v>1003002</v>
      </c>
      <c r="AA15" s="31" t="s">
        <v>120</v>
      </c>
      <c r="AB15" s="31">
        <v>100300215</v>
      </c>
      <c r="AC15" s="31" t="s">
        <v>661</v>
      </c>
      <c r="AD15" s="31">
        <v>33</v>
      </c>
      <c r="AE15" s="31">
        <v>1</v>
      </c>
      <c r="AF15" s="31" t="s">
        <v>34</v>
      </c>
      <c r="AG15" s="31" t="s">
        <v>101</v>
      </c>
      <c r="AH15" s="31">
        <v>200</v>
      </c>
      <c r="AI15" s="31" t="s">
        <v>94</v>
      </c>
      <c r="AK15" s="31" t="str">
        <f t="shared" ref="AK15:AK19" si="10">AI16</f>
        <v>自転車</v>
      </c>
      <c r="AL15" s="31">
        <v>51.8</v>
      </c>
      <c r="AM15" s="31">
        <v>1</v>
      </c>
      <c r="AN15" s="31">
        <v>30221</v>
      </c>
      <c r="AO15" s="31">
        <v>57.4</v>
      </c>
      <c r="AP15" s="31">
        <v>1</v>
      </c>
      <c r="AQ15" s="31">
        <v>44</v>
      </c>
      <c r="AR15" s="31">
        <v>430</v>
      </c>
      <c r="AS15" s="31" t="s">
        <v>119</v>
      </c>
      <c r="AT15" s="31" t="s">
        <v>120</v>
      </c>
      <c r="AU15" s="31">
        <v>1</v>
      </c>
      <c r="AV15" s="31">
        <v>184</v>
      </c>
      <c r="AW15" s="31">
        <v>2.4</v>
      </c>
      <c r="AX15" s="31">
        <v>445</v>
      </c>
      <c r="AY15" s="31">
        <v>5.4</v>
      </c>
      <c r="AZ15" s="31">
        <v>51.8</v>
      </c>
      <c r="BA15" s="31">
        <v>1</v>
      </c>
      <c r="BB15" s="31">
        <v>25970</v>
      </c>
      <c r="BC15" s="31">
        <v>129.9</v>
      </c>
      <c r="BD15" s="31">
        <v>1</v>
      </c>
      <c r="BE15" s="31">
        <v>25970</v>
      </c>
      <c r="BF15" s="31">
        <v>324</v>
      </c>
      <c r="BG15" s="31">
        <v>0</v>
      </c>
      <c r="BH15" s="31">
        <v>0</v>
      </c>
      <c r="BI15" s="31">
        <v>0</v>
      </c>
      <c r="BJ15" s="31">
        <v>0</v>
      </c>
      <c r="BK15" s="31">
        <v>0</v>
      </c>
      <c r="BL15" s="31">
        <v>0</v>
      </c>
      <c r="BM15" s="31">
        <v>0</v>
      </c>
      <c r="BN15" s="31">
        <v>0</v>
      </c>
      <c r="BO15" s="31">
        <v>0</v>
      </c>
    </row>
    <row r="16" spans="1:67" s="6" customFormat="1" ht="17" customHeight="1">
      <c r="A16" s="35">
        <v>256413</v>
      </c>
      <c r="B16" s="6" t="s">
        <v>79</v>
      </c>
      <c r="C16" s="6">
        <v>400</v>
      </c>
      <c r="D16" s="6" t="s">
        <v>87</v>
      </c>
      <c r="E16" s="21">
        <v>4</v>
      </c>
      <c r="F16" s="21" t="str">
        <f t="shared" ref="F16:F20" si="11">D15</f>
        <v>出勤</v>
      </c>
      <c r="G16" s="21" t="str">
        <f t="shared" si="8"/>
        <v>業務</v>
      </c>
      <c r="H16" s="7">
        <v>40127.558206018519</v>
      </c>
      <c r="I16" s="7">
        <v>40127.619895833333</v>
      </c>
      <c r="J16" s="13">
        <v>1.5046296175569296E-4</v>
      </c>
      <c r="K16" s="13">
        <f t="shared" ref="K16" si="12">J15+J16+J17+J18+J19+J20</f>
        <v>0.32930555556959007</v>
      </c>
      <c r="L16" s="6">
        <v>5330</v>
      </c>
      <c r="M16" s="10">
        <v>1646.0320227565612</v>
      </c>
      <c r="N16" s="6">
        <v>35.443348360000002</v>
      </c>
      <c r="O16" s="6">
        <v>139.63697619999999</v>
      </c>
      <c r="P16" s="6">
        <v>104</v>
      </c>
      <c r="Q16" s="6" t="s">
        <v>844</v>
      </c>
      <c r="R16" s="6">
        <v>1003002</v>
      </c>
      <c r="S16" s="6" t="s">
        <v>120</v>
      </c>
      <c r="T16" s="6">
        <v>100300216</v>
      </c>
      <c r="U16" s="6" t="s">
        <v>240</v>
      </c>
      <c r="V16" s="6">
        <v>35.457596250000002</v>
      </c>
      <c r="W16" s="6">
        <v>139.6320355</v>
      </c>
      <c r="X16" s="6">
        <v>103</v>
      </c>
      <c r="Y16" s="6" t="s">
        <v>843</v>
      </c>
      <c r="Z16" s="6">
        <v>1002002</v>
      </c>
      <c r="AA16" s="6" t="s">
        <v>136</v>
      </c>
      <c r="AB16" s="6">
        <v>100200206</v>
      </c>
      <c r="AC16" s="6" t="s">
        <v>613</v>
      </c>
      <c r="AD16" s="6">
        <v>33</v>
      </c>
      <c r="AE16" s="6">
        <v>1</v>
      </c>
      <c r="AF16" s="6" t="s">
        <v>34</v>
      </c>
      <c r="AG16" s="6" t="s">
        <v>101</v>
      </c>
      <c r="AH16" s="6">
        <v>700</v>
      </c>
      <c r="AI16" s="6" t="s">
        <v>907</v>
      </c>
      <c r="AJ16" s="6" t="str">
        <f t="shared" ref="AJ16" si="13">AI15</f>
        <v>鉄道</v>
      </c>
      <c r="AK16" s="6" t="str">
        <f t="shared" si="10"/>
        <v>徒歩</v>
      </c>
      <c r="AL16" s="6">
        <v>10.6</v>
      </c>
      <c r="AM16" s="6">
        <v>1</v>
      </c>
      <c r="AN16" s="6">
        <v>2666</v>
      </c>
      <c r="AO16" s="6">
        <v>9.6999999999999993</v>
      </c>
      <c r="AP16" s="6">
        <v>1</v>
      </c>
      <c r="AQ16" s="6">
        <v>13</v>
      </c>
      <c r="AR16" s="6">
        <v>310</v>
      </c>
      <c r="AS16" s="6" t="s">
        <v>120</v>
      </c>
      <c r="AT16" s="6" t="s">
        <v>132</v>
      </c>
      <c r="AU16" s="6">
        <v>1</v>
      </c>
      <c r="AV16" s="6">
        <v>426</v>
      </c>
      <c r="AW16" s="6">
        <v>5.0999999999999996</v>
      </c>
      <c r="AX16" s="6">
        <v>849</v>
      </c>
      <c r="AY16" s="6">
        <v>10.199999999999999</v>
      </c>
      <c r="AZ16" s="6">
        <v>28.3</v>
      </c>
      <c r="BA16" s="6">
        <v>1</v>
      </c>
      <c r="BB16" s="6">
        <v>2114</v>
      </c>
      <c r="BC16" s="6">
        <v>10.6</v>
      </c>
      <c r="BD16" s="6">
        <v>1</v>
      </c>
      <c r="BE16" s="6">
        <v>2114</v>
      </c>
      <c r="BF16" s="6">
        <v>25.2</v>
      </c>
      <c r="BG16" s="6">
        <v>1</v>
      </c>
      <c r="BH16" s="6">
        <v>1.58</v>
      </c>
      <c r="BI16" s="6">
        <v>6</v>
      </c>
      <c r="BJ16" s="6">
        <v>210</v>
      </c>
      <c r="BK16" s="6">
        <v>88</v>
      </c>
      <c r="BL16" s="6">
        <v>1.3</v>
      </c>
      <c r="BM16" s="6">
        <v>468</v>
      </c>
      <c r="BN16" s="6">
        <v>7</v>
      </c>
      <c r="BO16" s="6">
        <v>14.3</v>
      </c>
    </row>
    <row r="17" spans="1:67" s="6" customFormat="1" ht="17" customHeight="1">
      <c r="A17" s="35">
        <v>256417</v>
      </c>
      <c r="B17" s="6" t="s">
        <v>79</v>
      </c>
      <c r="C17" s="6">
        <v>400</v>
      </c>
      <c r="D17" s="6" t="s">
        <v>87</v>
      </c>
      <c r="E17" s="21">
        <v>3</v>
      </c>
      <c r="F17" s="21" t="str">
        <f t="shared" si="11"/>
        <v>業務</v>
      </c>
      <c r="G17" s="21" t="str">
        <f t="shared" si="8"/>
        <v>業務</v>
      </c>
      <c r="H17" s="7">
        <v>40127.620046296295</v>
      </c>
      <c r="I17" s="7">
        <v>40127.629421296297</v>
      </c>
      <c r="J17" s="13">
        <v>1.2152777781011537E-2</v>
      </c>
      <c r="K17" s="13">
        <f t="shared" ref="K17" si="14">J15+J16+J17+J18+J19+J20</f>
        <v>0.32930555556959007</v>
      </c>
      <c r="L17" s="6">
        <v>810</v>
      </c>
      <c r="M17" s="10">
        <v>160.41536284621893</v>
      </c>
      <c r="N17" s="6">
        <v>35.457698139999998</v>
      </c>
      <c r="O17" s="6">
        <v>139.63233589999999</v>
      </c>
      <c r="P17" s="6">
        <v>103</v>
      </c>
      <c r="Q17" s="6" t="s">
        <v>843</v>
      </c>
      <c r="R17" s="6">
        <v>1002002</v>
      </c>
      <c r="S17" s="6" t="s">
        <v>136</v>
      </c>
      <c r="T17" s="6">
        <v>100200206</v>
      </c>
      <c r="U17" s="6" t="s">
        <v>613</v>
      </c>
      <c r="V17" s="6">
        <v>35.457649879999998</v>
      </c>
      <c r="W17" s="6">
        <v>139.63410630000001</v>
      </c>
      <c r="X17" s="6">
        <v>103</v>
      </c>
      <c r="Y17" s="6" t="s">
        <v>843</v>
      </c>
      <c r="Z17" s="6">
        <v>1002002</v>
      </c>
      <c r="AA17" s="6" t="s">
        <v>136</v>
      </c>
      <c r="AB17" s="6">
        <v>100200206</v>
      </c>
      <c r="AC17" s="6" t="s">
        <v>613</v>
      </c>
      <c r="AD17" s="6">
        <v>33</v>
      </c>
      <c r="AE17" s="6">
        <v>1</v>
      </c>
      <c r="AF17" s="6" t="s">
        <v>34</v>
      </c>
      <c r="AG17" s="6" t="s">
        <v>101</v>
      </c>
      <c r="AH17" s="6">
        <v>420</v>
      </c>
      <c r="AI17" s="6" t="s">
        <v>95</v>
      </c>
      <c r="AJ17" s="6" t="str">
        <f t="shared" si="7"/>
        <v>自転車</v>
      </c>
      <c r="AK17" s="6" t="str">
        <f t="shared" si="10"/>
        <v>自転車</v>
      </c>
      <c r="AL17" s="6">
        <v>3</v>
      </c>
      <c r="AM17" s="6">
        <v>1</v>
      </c>
      <c r="AN17" s="6">
        <v>216</v>
      </c>
      <c r="AO17" s="6">
        <v>1</v>
      </c>
      <c r="AP17" s="6">
        <v>0</v>
      </c>
      <c r="AQ17" s="6">
        <v>0</v>
      </c>
      <c r="AR17" s="6">
        <v>0</v>
      </c>
      <c r="AS17" s="6">
        <v>0</v>
      </c>
      <c r="AT17" s="6">
        <v>0</v>
      </c>
      <c r="AU17" s="6">
        <v>0</v>
      </c>
      <c r="AV17" s="6">
        <v>0</v>
      </c>
      <c r="AW17" s="6">
        <v>0</v>
      </c>
      <c r="AX17" s="6">
        <v>0</v>
      </c>
      <c r="AY17" s="6">
        <v>0</v>
      </c>
      <c r="AZ17" s="6">
        <v>0</v>
      </c>
      <c r="BA17" s="6">
        <v>1</v>
      </c>
      <c r="BB17" s="6">
        <v>245</v>
      </c>
      <c r="BC17" s="6">
        <v>1.2</v>
      </c>
      <c r="BD17" s="6">
        <v>1</v>
      </c>
      <c r="BE17" s="6">
        <v>245</v>
      </c>
      <c r="BF17" s="6">
        <v>3</v>
      </c>
      <c r="BG17" s="6">
        <v>1</v>
      </c>
      <c r="BH17" s="6">
        <v>0.32</v>
      </c>
      <c r="BI17" s="6">
        <v>1</v>
      </c>
      <c r="BJ17" s="6">
        <v>210</v>
      </c>
      <c r="BK17" s="6">
        <v>419</v>
      </c>
      <c r="BL17" s="6">
        <v>6.3</v>
      </c>
      <c r="BM17" s="6">
        <v>338</v>
      </c>
      <c r="BN17" s="6">
        <v>5.0999999999999996</v>
      </c>
      <c r="BO17" s="6">
        <v>12.399999999999999</v>
      </c>
    </row>
    <row r="18" spans="1:67" s="6" customFormat="1" ht="17" customHeight="1">
      <c r="A18" s="35">
        <v>256422</v>
      </c>
      <c r="B18" s="6" t="s">
        <v>79</v>
      </c>
      <c r="C18" s="6">
        <v>400</v>
      </c>
      <c r="D18" s="6" t="s">
        <v>87</v>
      </c>
      <c r="E18" s="21">
        <v>2</v>
      </c>
      <c r="F18" s="21" t="str">
        <f t="shared" si="11"/>
        <v>業務</v>
      </c>
      <c r="G18" s="21" t="str">
        <f t="shared" si="8"/>
        <v>買い物</v>
      </c>
      <c r="H18" s="7">
        <v>40127.641574074078</v>
      </c>
      <c r="I18" s="7">
        <v>40127.655740740738</v>
      </c>
      <c r="J18" s="13">
        <v>7.512731481983792E-2</v>
      </c>
      <c r="K18" s="13">
        <f t="shared" ref="K18" si="15">J15+J16+J17+J18+J19+J20</f>
        <v>0.32930555556959007</v>
      </c>
      <c r="L18" s="6">
        <v>1224</v>
      </c>
      <c r="M18" s="10">
        <v>1342.1746503841682</v>
      </c>
      <c r="N18" s="6">
        <v>35.458717399999998</v>
      </c>
      <c r="O18" s="6">
        <v>139.63642899999999</v>
      </c>
      <c r="P18" s="6">
        <v>103</v>
      </c>
      <c r="Q18" s="6" t="s">
        <v>843</v>
      </c>
      <c r="R18" s="6">
        <v>1002002</v>
      </c>
      <c r="S18" s="6" t="s">
        <v>136</v>
      </c>
      <c r="T18" s="6">
        <v>100200208</v>
      </c>
      <c r="U18" s="6" t="s">
        <v>598</v>
      </c>
      <c r="V18" s="6">
        <v>35.449415459999997</v>
      </c>
      <c r="W18" s="6">
        <v>139.6458758</v>
      </c>
      <c r="X18" s="6">
        <v>104</v>
      </c>
      <c r="Y18" s="6" t="s">
        <v>844</v>
      </c>
      <c r="Z18" s="6">
        <v>1003002</v>
      </c>
      <c r="AA18" s="6" t="s">
        <v>120</v>
      </c>
      <c r="AB18" s="6">
        <v>100300204</v>
      </c>
      <c r="AC18" s="6" t="s">
        <v>634</v>
      </c>
      <c r="AD18" s="6">
        <v>33</v>
      </c>
      <c r="AE18" s="6">
        <v>1</v>
      </c>
      <c r="AF18" s="6" t="s">
        <v>34</v>
      </c>
      <c r="AG18" s="6" t="s">
        <v>101</v>
      </c>
      <c r="AH18" s="6">
        <v>700</v>
      </c>
      <c r="AI18" s="6" t="s">
        <v>907</v>
      </c>
      <c r="AJ18" s="6" t="str">
        <f t="shared" si="7"/>
        <v>徒歩</v>
      </c>
      <c r="AK18" s="6" t="str">
        <f t="shared" si="10"/>
        <v>鉄道</v>
      </c>
      <c r="AL18" s="6">
        <v>8.6999999999999993</v>
      </c>
      <c r="AM18" s="6">
        <v>1</v>
      </c>
      <c r="AN18" s="6">
        <v>1904</v>
      </c>
      <c r="AO18" s="6">
        <v>7.9</v>
      </c>
      <c r="AP18" s="6">
        <v>1</v>
      </c>
      <c r="AQ18" s="6">
        <v>2</v>
      </c>
      <c r="AR18" s="6">
        <v>180</v>
      </c>
      <c r="AS18" s="6" t="s">
        <v>136</v>
      </c>
      <c r="AT18" s="6" t="s">
        <v>123</v>
      </c>
      <c r="AU18" s="6">
        <v>0</v>
      </c>
      <c r="AV18" s="6">
        <v>478</v>
      </c>
      <c r="AW18" s="6">
        <v>5.7</v>
      </c>
      <c r="AX18" s="6">
        <v>1161</v>
      </c>
      <c r="AY18" s="6">
        <v>14</v>
      </c>
      <c r="AZ18" s="6">
        <v>21.7</v>
      </c>
      <c r="BA18" s="6">
        <v>1</v>
      </c>
      <c r="BB18" s="6">
        <v>1749</v>
      </c>
      <c r="BC18" s="6">
        <v>8.6999999999999993</v>
      </c>
      <c r="BD18" s="6">
        <v>1</v>
      </c>
      <c r="BE18" s="6">
        <v>1749</v>
      </c>
      <c r="BF18" s="6">
        <v>20.7</v>
      </c>
      <c r="BG18" s="6">
        <v>1</v>
      </c>
      <c r="BH18" s="6">
        <v>0.66</v>
      </c>
      <c r="BI18" s="6">
        <v>4</v>
      </c>
      <c r="BJ18" s="6">
        <v>100</v>
      </c>
      <c r="BK18" s="6">
        <v>464</v>
      </c>
      <c r="BL18" s="6">
        <v>7</v>
      </c>
      <c r="BM18" s="6">
        <v>400</v>
      </c>
      <c r="BN18" s="6">
        <v>6</v>
      </c>
      <c r="BO18" s="6">
        <v>17</v>
      </c>
    </row>
    <row r="19" spans="1:67" s="6" customFormat="1" ht="17" customHeight="1">
      <c r="A19" s="35">
        <v>256431</v>
      </c>
      <c r="B19" s="6" t="s">
        <v>79</v>
      </c>
      <c r="C19" s="6">
        <v>500</v>
      </c>
      <c r="D19" s="6" t="s">
        <v>33</v>
      </c>
      <c r="E19" s="21">
        <v>1</v>
      </c>
      <c r="F19" s="21" t="str">
        <f t="shared" si="11"/>
        <v>業務</v>
      </c>
      <c r="G19" s="21" t="str">
        <f t="shared" si="8"/>
        <v>帰宅</v>
      </c>
      <c r="H19" s="7">
        <v>40127.730868055558</v>
      </c>
      <c r="I19" s="7">
        <v>40127.745011574072</v>
      </c>
      <c r="J19" s="13">
        <v>1.7141203708888497E-2</v>
      </c>
      <c r="K19" s="13">
        <f t="shared" ref="K19" si="16">J15+J16+J17+J18+J19+J20</f>
        <v>0.32930555556959007</v>
      </c>
      <c r="L19" s="6">
        <v>1222</v>
      </c>
      <c r="M19" s="10">
        <v>2778.5968166313114</v>
      </c>
      <c r="N19" s="6">
        <v>35.443305369999997</v>
      </c>
      <c r="O19" s="6">
        <v>139.6372069</v>
      </c>
      <c r="P19" s="6">
        <v>104</v>
      </c>
      <c r="Q19" s="6" t="s">
        <v>844</v>
      </c>
      <c r="R19" s="6">
        <v>1003002</v>
      </c>
      <c r="S19" s="6" t="s">
        <v>120</v>
      </c>
      <c r="T19" s="6">
        <v>100300216</v>
      </c>
      <c r="U19" s="6" t="s">
        <v>240</v>
      </c>
      <c r="V19" s="6">
        <v>35.464859689999997</v>
      </c>
      <c r="W19" s="6">
        <v>139.62167690000001</v>
      </c>
      <c r="X19" s="6">
        <v>103</v>
      </c>
      <c r="Y19" s="6" t="s">
        <v>843</v>
      </c>
      <c r="Z19" s="6">
        <v>1002001</v>
      </c>
      <c r="AA19" s="6" t="s">
        <v>387</v>
      </c>
      <c r="AB19" s="6">
        <v>100200102</v>
      </c>
      <c r="AC19" s="6" t="s">
        <v>587</v>
      </c>
      <c r="AD19" s="6">
        <v>33</v>
      </c>
      <c r="AE19" s="6">
        <v>1</v>
      </c>
      <c r="AF19" s="6" t="s">
        <v>34</v>
      </c>
      <c r="AG19" s="6" t="s">
        <v>101</v>
      </c>
      <c r="AH19" s="6">
        <v>200</v>
      </c>
      <c r="AI19" s="6" t="s">
        <v>94</v>
      </c>
      <c r="AJ19" s="6" t="str">
        <f t="shared" si="7"/>
        <v>自転車</v>
      </c>
      <c r="AK19" s="6" t="str">
        <f t="shared" si="10"/>
        <v>鉄道</v>
      </c>
      <c r="AL19" s="6">
        <v>13.3</v>
      </c>
      <c r="AM19" s="6">
        <v>1</v>
      </c>
      <c r="AN19" s="6">
        <v>6593</v>
      </c>
      <c r="AO19" s="6">
        <v>16.7</v>
      </c>
      <c r="AP19" s="6">
        <v>1</v>
      </c>
      <c r="AQ19" s="6">
        <v>5</v>
      </c>
      <c r="AR19" s="6">
        <v>200</v>
      </c>
      <c r="AS19" s="6" t="s">
        <v>120</v>
      </c>
      <c r="AT19" s="6" t="s">
        <v>127</v>
      </c>
      <c r="AU19" s="6">
        <v>0</v>
      </c>
      <c r="AV19" s="6">
        <v>441</v>
      </c>
      <c r="AW19" s="6">
        <v>5.3</v>
      </c>
      <c r="AX19" s="6">
        <v>255</v>
      </c>
      <c r="AY19" s="6">
        <v>3</v>
      </c>
      <c r="AZ19" s="6">
        <v>13.3</v>
      </c>
      <c r="BA19" s="6">
        <v>1</v>
      </c>
      <c r="BB19" s="6">
        <v>3073</v>
      </c>
      <c r="BC19" s="6">
        <v>15.4</v>
      </c>
      <c r="BD19" s="6">
        <v>1</v>
      </c>
      <c r="BE19" s="6">
        <v>3073</v>
      </c>
      <c r="BF19" s="6">
        <v>36.9</v>
      </c>
      <c r="BG19" s="6">
        <v>1</v>
      </c>
      <c r="BH19" s="6">
        <v>2.27</v>
      </c>
      <c r="BI19" s="6">
        <v>14</v>
      </c>
      <c r="BJ19" s="6">
        <v>210</v>
      </c>
      <c r="BK19" s="6">
        <v>66</v>
      </c>
      <c r="BL19" s="6">
        <v>1</v>
      </c>
      <c r="BM19" s="6">
        <v>216</v>
      </c>
      <c r="BN19" s="6">
        <v>3.2</v>
      </c>
      <c r="BO19" s="6">
        <v>18.2</v>
      </c>
    </row>
    <row r="20" spans="1:67" s="37" customFormat="1" ht="17" customHeight="1">
      <c r="A20" s="36">
        <v>256439</v>
      </c>
      <c r="B20" s="37" t="s">
        <v>79</v>
      </c>
      <c r="C20" s="37">
        <v>200</v>
      </c>
      <c r="D20" s="37" t="s">
        <v>85</v>
      </c>
      <c r="E20" s="26">
        <v>0</v>
      </c>
      <c r="F20" s="21" t="str">
        <f t="shared" si="11"/>
        <v>買い物</v>
      </c>
      <c r="G20" s="26"/>
      <c r="H20" s="38">
        <v>40127.762152777781</v>
      </c>
      <c r="I20" s="38">
        <v>40127.795312499999</v>
      </c>
      <c r="J20" s="39"/>
      <c r="K20" s="39">
        <f t="shared" ref="K20" si="17">J15+J16+J17+J18+J19+J20</f>
        <v>0.32930555556959007</v>
      </c>
      <c r="L20" s="37">
        <v>2865</v>
      </c>
      <c r="M20" s="40">
        <v>4195.2661646471151</v>
      </c>
      <c r="N20" s="37">
        <v>35.471414920000001</v>
      </c>
      <c r="O20" s="37">
        <v>139.42859000000001</v>
      </c>
      <c r="P20" s="37">
        <v>215</v>
      </c>
      <c r="Q20" s="37" t="s">
        <v>842</v>
      </c>
      <c r="R20" s="37">
        <v>2150104</v>
      </c>
      <c r="S20" s="37" t="s">
        <v>373</v>
      </c>
      <c r="T20" s="37">
        <v>215010405</v>
      </c>
      <c r="U20" s="37" t="s">
        <v>573</v>
      </c>
      <c r="V20" s="37">
        <v>35.461179629999997</v>
      </c>
      <c r="W20" s="37">
        <v>139.38399559999999</v>
      </c>
      <c r="X20" s="37">
        <v>215</v>
      </c>
      <c r="Y20" s="37" t="s">
        <v>842</v>
      </c>
      <c r="Z20" s="42">
        <v>2150101</v>
      </c>
      <c r="AA20" s="42" t="s">
        <v>867</v>
      </c>
      <c r="AB20" s="37">
        <v>215010105</v>
      </c>
      <c r="AC20" s="37" t="s">
        <v>596</v>
      </c>
      <c r="AD20" s="37">
        <v>33</v>
      </c>
      <c r="AE20" s="37">
        <v>1</v>
      </c>
      <c r="AF20" s="37" t="s">
        <v>34</v>
      </c>
      <c r="AG20" s="37" t="s">
        <v>101</v>
      </c>
      <c r="AH20" s="37">
        <v>200</v>
      </c>
      <c r="AI20" s="37" t="s">
        <v>94</v>
      </c>
      <c r="AJ20" s="6" t="str">
        <f t="shared" si="7"/>
        <v>鉄道</v>
      </c>
      <c r="AK20" s="6"/>
      <c r="AL20" s="37">
        <v>24.299999999999997</v>
      </c>
      <c r="AM20" s="37">
        <v>1</v>
      </c>
      <c r="AN20" s="37">
        <v>6135</v>
      </c>
      <c r="AO20" s="37">
        <v>18.399999999999999</v>
      </c>
      <c r="AP20" s="37">
        <v>1</v>
      </c>
      <c r="AQ20" s="37">
        <v>6</v>
      </c>
      <c r="AR20" s="37">
        <v>170</v>
      </c>
      <c r="AS20" s="37" t="s">
        <v>251</v>
      </c>
      <c r="AT20" s="37" t="s">
        <v>119</v>
      </c>
      <c r="AU20" s="37">
        <v>0</v>
      </c>
      <c r="AV20" s="37">
        <v>77</v>
      </c>
      <c r="AW20" s="37">
        <v>0.9</v>
      </c>
      <c r="AX20" s="37">
        <v>1391</v>
      </c>
      <c r="AY20" s="37">
        <v>17.399999999999999</v>
      </c>
      <c r="AZ20" s="37">
        <v>24.299999999999997</v>
      </c>
      <c r="BA20" s="37">
        <v>1</v>
      </c>
      <c r="BB20" s="37">
        <v>4864</v>
      </c>
      <c r="BC20" s="37">
        <v>24.3</v>
      </c>
      <c r="BD20" s="37">
        <v>1</v>
      </c>
      <c r="BE20" s="37">
        <v>4864</v>
      </c>
      <c r="BF20" s="37">
        <v>59.2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7">
        <v>0</v>
      </c>
    </row>
    <row r="21" spans="1:67" s="31" customFormat="1" ht="17" customHeight="1">
      <c r="A21" s="30">
        <v>255780</v>
      </c>
      <c r="B21" s="31" t="s">
        <v>81</v>
      </c>
      <c r="C21" s="31">
        <v>600</v>
      </c>
      <c r="D21" s="31" t="s">
        <v>91</v>
      </c>
      <c r="E21" s="16">
        <v>5</v>
      </c>
      <c r="F21" s="16"/>
      <c r="G21" s="16" t="str">
        <f t="shared" ref="G21:G25" si="18">D22</f>
        <v>買い物</v>
      </c>
      <c r="H21" s="32">
        <v>40120.43440972222</v>
      </c>
      <c r="I21" s="32">
        <v>40120.448703703703</v>
      </c>
      <c r="J21" s="33">
        <v>1.7766203702194616E-2</v>
      </c>
      <c r="K21" s="33">
        <f t="shared" ref="K21" si="19">J21+J22+J23+J24+J25+J26</f>
        <v>0.23011574073461816</v>
      </c>
      <c r="L21" s="31">
        <v>1235</v>
      </c>
      <c r="M21" s="34">
        <v>1043.2778333592646</v>
      </c>
      <c r="N21" s="31">
        <v>35.460659339999999</v>
      </c>
      <c r="O21" s="31">
        <v>139.5417363</v>
      </c>
      <c r="P21" s="31">
        <v>112</v>
      </c>
      <c r="Q21" s="31" t="s">
        <v>838</v>
      </c>
      <c r="R21" s="31">
        <v>1005105</v>
      </c>
      <c r="S21" s="31" t="s">
        <v>394</v>
      </c>
      <c r="T21" s="31">
        <v>100510501</v>
      </c>
      <c r="U21" s="31" t="s">
        <v>603</v>
      </c>
      <c r="V21" s="31">
        <v>35.465798419999999</v>
      </c>
      <c r="W21" s="31">
        <v>139.5320964</v>
      </c>
      <c r="X21" s="31">
        <v>112</v>
      </c>
      <c r="Y21" s="31" t="s">
        <v>838</v>
      </c>
      <c r="Z21" s="31">
        <v>1005117</v>
      </c>
      <c r="AA21" s="31" t="s">
        <v>375</v>
      </c>
      <c r="AB21" s="31">
        <v>100511702</v>
      </c>
      <c r="AC21" s="31" t="s">
        <v>784</v>
      </c>
      <c r="AD21" s="31">
        <v>37</v>
      </c>
      <c r="AE21" s="31">
        <v>1</v>
      </c>
      <c r="AF21" s="31" t="s">
        <v>34</v>
      </c>
      <c r="AG21" s="31" t="s">
        <v>104</v>
      </c>
      <c r="AH21" s="31">
        <v>420</v>
      </c>
      <c r="AI21" s="31" t="s">
        <v>95</v>
      </c>
      <c r="AK21" s="31" t="str">
        <f t="shared" ref="AK21:AK25" si="20">AI22</f>
        <v>鉄道</v>
      </c>
      <c r="AL21" s="31">
        <v>18.100000000000001</v>
      </c>
      <c r="AM21" s="31">
        <v>1</v>
      </c>
      <c r="AN21" s="31">
        <v>1572</v>
      </c>
      <c r="AO21" s="31">
        <v>8</v>
      </c>
      <c r="AP21" s="31">
        <v>0</v>
      </c>
      <c r="AQ21" s="31">
        <v>0</v>
      </c>
      <c r="AR21" s="31">
        <v>0</v>
      </c>
      <c r="AS21" s="31">
        <v>0</v>
      </c>
      <c r="AT21" s="31">
        <v>0</v>
      </c>
      <c r="AU21" s="31">
        <v>0</v>
      </c>
      <c r="AV21" s="31">
        <v>0</v>
      </c>
      <c r="AW21" s="31">
        <v>0</v>
      </c>
      <c r="AX21" s="31">
        <v>0</v>
      </c>
      <c r="AY21" s="31">
        <v>0</v>
      </c>
      <c r="AZ21" s="31">
        <v>0</v>
      </c>
      <c r="BA21" s="31">
        <v>1</v>
      </c>
      <c r="BB21" s="31">
        <v>1361</v>
      </c>
      <c r="BC21" s="31">
        <v>6.8</v>
      </c>
      <c r="BD21" s="31">
        <v>1</v>
      </c>
      <c r="BE21" s="31">
        <v>1361</v>
      </c>
      <c r="BF21" s="31">
        <v>18.100000000000001</v>
      </c>
      <c r="BG21" s="31">
        <v>0</v>
      </c>
      <c r="BH21" s="31">
        <v>0</v>
      </c>
      <c r="BI21" s="31">
        <v>0</v>
      </c>
      <c r="BJ21" s="31">
        <v>0</v>
      </c>
      <c r="BK21" s="31">
        <v>0</v>
      </c>
      <c r="BL21" s="31">
        <v>0</v>
      </c>
      <c r="BM21" s="31">
        <v>0</v>
      </c>
      <c r="BN21" s="31">
        <v>0</v>
      </c>
      <c r="BO21" s="31">
        <v>0</v>
      </c>
    </row>
    <row r="22" spans="1:67" s="6" customFormat="1" ht="17" customHeight="1">
      <c r="A22" s="35">
        <v>255786</v>
      </c>
      <c r="B22" s="6" t="s">
        <v>81</v>
      </c>
      <c r="C22" s="6">
        <v>500</v>
      </c>
      <c r="D22" s="6" t="s">
        <v>33</v>
      </c>
      <c r="E22" s="21">
        <v>4</v>
      </c>
      <c r="F22" s="21" t="str">
        <f t="shared" ref="F22:F26" si="21">D21</f>
        <v>食事</v>
      </c>
      <c r="G22" s="21" t="str">
        <f t="shared" si="18"/>
        <v>買い物</v>
      </c>
      <c r="H22" s="7">
        <v>40120.466469907406</v>
      </c>
      <c r="I22" s="7">
        <v>40120.492152777777</v>
      </c>
      <c r="J22" s="13">
        <v>3.8252314814599231E-2</v>
      </c>
      <c r="K22" s="13">
        <f t="shared" ref="K22" si="22">J21+J22+J23+J24+J25+J26</f>
        <v>0.23011574073461816</v>
      </c>
      <c r="L22" s="6">
        <v>2219</v>
      </c>
      <c r="M22" s="10">
        <v>8219.2445989696535</v>
      </c>
      <c r="N22" s="6">
        <v>35.46415691</v>
      </c>
      <c r="O22" s="6">
        <v>139.53254709999999</v>
      </c>
      <c r="P22" s="6">
        <v>112</v>
      </c>
      <c r="Q22" s="6" t="s">
        <v>838</v>
      </c>
      <c r="R22" s="6">
        <v>1005118</v>
      </c>
      <c r="S22" s="6" t="s">
        <v>143</v>
      </c>
      <c r="T22" s="6">
        <v>100511802</v>
      </c>
      <c r="U22" s="6" t="s">
        <v>583</v>
      </c>
      <c r="V22" s="6">
        <v>35.46517618</v>
      </c>
      <c r="W22" s="6">
        <v>139.6233076</v>
      </c>
      <c r="X22" s="6">
        <v>103</v>
      </c>
      <c r="Y22" s="6" t="s">
        <v>843</v>
      </c>
      <c r="Z22" s="6">
        <v>1002001</v>
      </c>
      <c r="AA22" s="6" t="s">
        <v>387</v>
      </c>
      <c r="AB22" s="6">
        <v>100200102</v>
      </c>
      <c r="AC22" s="6" t="s">
        <v>587</v>
      </c>
      <c r="AD22" s="6">
        <v>37</v>
      </c>
      <c r="AE22" s="6">
        <v>1</v>
      </c>
      <c r="AF22" s="6" t="s">
        <v>34</v>
      </c>
      <c r="AG22" s="6" t="s">
        <v>104</v>
      </c>
      <c r="AH22" s="6">
        <v>200</v>
      </c>
      <c r="AI22" s="6" t="s">
        <v>94</v>
      </c>
      <c r="AJ22" s="6" t="str">
        <f t="shared" ref="AJ22" si="23">AI21</f>
        <v>徒歩</v>
      </c>
      <c r="AK22" s="6" t="str">
        <f t="shared" si="20"/>
        <v>鉄道</v>
      </c>
      <c r="AL22" s="6">
        <v>18.8</v>
      </c>
      <c r="AM22" s="6">
        <v>1</v>
      </c>
      <c r="AN22" s="6">
        <v>10998</v>
      </c>
      <c r="AO22" s="6">
        <v>19.600000000000001</v>
      </c>
      <c r="AP22" s="6">
        <v>1</v>
      </c>
      <c r="AQ22" s="6">
        <v>14</v>
      </c>
      <c r="AR22" s="6">
        <v>190</v>
      </c>
      <c r="AS22" s="6" t="s">
        <v>143</v>
      </c>
      <c r="AT22" s="6" t="s">
        <v>127</v>
      </c>
      <c r="AU22" s="6">
        <v>0</v>
      </c>
      <c r="AV22" s="6">
        <v>118</v>
      </c>
      <c r="AW22" s="6">
        <v>1.4</v>
      </c>
      <c r="AX22" s="6">
        <v>285</v>
      </c>
      <c r="AY22" s="6">
        <v>3.4</v>
      </c>
      <c r="AZ22" s="6">
        <v>18.8</v>
      </c>
      <c r="BA22" s="6">
        <v>1</v>
      </c>
      <c r="BB22" s="6">
        <v>9659</v>
      </c>
      <c r="BC22" s="6">
        <v>48.3</v>
      </c>
      <c r="BD22" s="6">
        <v>1</v>
      </c>
      <c r="BE22" s="6">
        <v>9659</v>
      </c>
      <c r="BF22" s="6">
        <v>117.8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</row>
    <row r="23" spans="1:67" s="6" customFormat="1" ht="17" customHeight="1">
      <c r="A23" s="35">
        <v>255792</v>
      </c>
      <c r="B23" s="6" t="s">
        <v>81</v>
      </c>
      <c r="C23" s="6">
        <v>500</v>
      </c>
      <c r="D23" s="6" t="s">
        <v>33</v>
      </c>
      <c r="E23" s="21">
        <v>3</v>
      </c>
      <c r="F23" s="21" t="str">
        <f t="shared" si="21"/>
        <v>買い物</v>
      </c>
      <c r="G23" s="21" t="str">
        <f t="shared" si="18"/>
        <v>買い物</v>
      </c>
      <c r="H23" s="7">
        <v>40120.530405092592</v>
      </c>
      <c r="I23" s="7">
        <v>40120.551631944443</v>
      </c>
      <c r="J23" s="13">
        <v>0.1367708333345945</v>
      </c>
      <c r="K23" s="13">
        <f t="shared" ref="K23" si="24">J21+J22+J23+J24+J25+J26</f>
        <v>0.23011574073461816</v>
      </c>
      <c r="L23" s="6">
        <v>1834</v>
      </c>
      <c r="M23" s="10">
        <v>9975.2134328867924</v>
      </c>
      <c r="N23" s="6">
        <v>35.465369260000003</v>
      </c>
      <c r="O23" s="6">
        <v>139.62308770000001</v>
      </c>
      <c r="P23" s="6">
        <v>103</v>
      </c>
      <c r="Q23" s="6" t="s">
        <v>843</v>
      </c>
      <c r="R23" s="6">
        <v>1002001</v>
      </c>
      <c r="S23" s="6" t="s">
        <v>387</v>
      </c>
      <c r="T23" s="6">
        <v>100200102</v>
      </c>
      <c r="U23" s="6" t="s">
        <v>587</v>
      </c>
      <c r="V23" s="6">
        <v>35.531888039999998</v>
      </c>
      <c r="W23" s="6">
        <v>139.6970469</v>
      </c>
      <c r="X23" s="6">
        <v>132</v>
      </c>
      <c r="Y23" s="6" t="s">
        <v>831</v>
      </c>
      <c r="Z23" s="6">
        <v>1300201</v>
      </c>
      <c r="AA23" s="6" t="s">
        <v>338</v>
      </c>
      <c r="AB23" s="6">
        <v>130020101</v>
      </c>
      <c r="AC23" s="6" t="s">
        <v>511</v>
      </c>
      <c r="AD23" s="6">
        <v>37</v>
      </c>
      <c r="AE23" s="6">
        <v>1</v>
      </c>
      <c r="AF23" s="6" t="s">
        <v>34</v>
      </c>
      <c r="AG23" s="6" t="s">
        <v>104</v>
      </c>
      <c r="AH23" s="6">
        <v>200</v>
      </c>
      <c r="AI23" s="6" t="s">
        <v>94</v>
      </c>
      <c r="AJ23" s="6" t="str">
        <f t="shared" si="7"/>
        <v>鉄道</v>
      </c>
      <c r="AK23" s="6" t="str">
        <f t="shared" si="20"/>
        <v>鉄道</v>
      </c>
      <c r="AL23" s="6">
        <v>18.700000000000003</v>
      </c>
      <c r="AM23" s="6">
        <v>1</v>
      </c>
      <c r="AN23" s="6">
        <v>14339</v>
      </c>
      <c r="AO23" s="6">
        <v>24.1</v>
      </c>
      <c r="AP23" s="6">
        <v>1</v>
      </c>
      <c r="AQ23" s="6">
        <v>14</v>
      </c>
      <c r="AR23" s="6">
        <v>210</v>
      </c>
      <c r="AS23" s="6" t="s">
        <v>127</v>
      </c>
      <c r="AT23" s="6" t="s">
        <v>173</v>
      </c>
      <c r="AU23" s="6">
        <v>0</v>
      </c>
      <c r="AV23" s="6">
        <v>262</v>
      </c>
      <c r="AW23" s="6">
        <v>3.1</v>
      </c>
      <c r="AX23" s="6">
        <v>128</v>
      </c>
      <c r="AY23" s="6">
        <v>1.6</v>
      </c>
      <c r="AZ23" s="6">
        <v>18.700000000000003</v>
      </c>
      <c r="BA23" s="6">
        <v>1</v>
      </c>
      <c r="BB23" s="6">
        <v>10901</v>
      </c>
      <c r="BC23" s="6">
        <v>54.5</v>
      </c>
      <c r="BD23" s="6">
        <v>1</v>
      </c>
      <c r="BE23" s="6">
        <v>10901</v>
      </c>
      <c r="BF23" s="6">
        <v>134.19999999999999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</v>
      </c>
      <c r="BN23" s="6">
        <v>0</v>
      </c>
      <c r="BO23" s="6">
        <v>0</v>
      </c>
    </row>
    <row r="24" spans="1:67" s="6" customFormat="1" ht="17" customHeight="1">
      <c r="A24" s="35">
        <v>255808</v>
      </c>
      <c r="B24" s="6" t="s">
        <v>81</v>
      </c>
      <c r="C24" s="6">
        <v>500</v>
      </c>
      <c r="D24" s="6" t="s">
        <v>33</v>
      </c>
      <c r="E24" s="21">
        <v>2</v>
      </c>
      <c r="F24" s="21" t="str">
        <f t="shared" si="21"/>
        <v>買い物</v>
      </c>
      <c r="G24" s="21" t="str">
        <f t="shared" si="18"/>
        <v>買い物</v>
      </c>
      <c r="H24" s="7">
        <v>40120.688402777778</v>
      </c>
      <c r="I24" s="7">
        <v>40120.69840277778</v>
      </c>
      <c r="J24" s="13">
        <v>1.4074074075324461E-2</v>
      </c>
      <c r="K24" s="13">
        <f t="shared" ref="K24" si="25">J21+J22+J23+J24+J25+J26</f>
        <v>0.23011574073461816</v>
      </c>
      <c r="L24" s="6">
        <v>864</v>
      </c>
      <c r="M24" s="10">
        <v>9820.8688733661184</v>
      </c>
      <c r="N24" s="6">
        <v>35.530337690000003</v>
      </c>
      <c r="O24" s="6">
        <v>139.69659630000001</v>
      </c>
      <c r="P24" s="6">
        <v>131</v>
      </c>
      <c r="Q24" s="6" t="s">
        <v>832</v>
      </c>
      <c r="R24" s="6">
        <v>1300111</v>
      </c>
      <c r="S24" s="6" t="s">
        <v>342</v>
      </c>
      <c r="T24" s="6">
        <v>130011107</v>
      </c>
      <c r="U24" s="6" t="s">
        <v>514</v>
      </c>
      <c r="V24" s="6">
        <v>35.465916389999997</v>
      </c>
      <c r="W24" s="6">
        <v>139.62235810000001</v>
      </c>
      <c r="X24" s="6">
        <v>103</v>
      </c>
      <c r="Y24" s="6" t="s">
        <v>843</v>
      </c>
      <c r="Z24" s="6">
        <v>1002001</v>
      </c>
      <c r="AA24" s="6" t="s">
        <v>387</v>
      </c>
      <c r="AB24" s="6">
        <v>100200102</v>
      </c>
      <c r="AC24" s="6" t="s">
        <v>587</v>
      </c>
      <c r="AD24" s="6">
        <v>37</v>
      </c>
      <c r="AE24" s="6">
        <v>1</v>
      </c>
      <c r="AF24" s="6" t="s">
        <v>34</v>
      </c>
      <c r="AG24" s="6" t="s">
        <v>104</v>
      </c>
      <c r="AH24" s="6">
        <v>200</v>
      </c>
      <c r="AI24" s="6" t="s">
        <v>94</v>
      </c>
      <c r="AJ24" s="6" t="str">
        <f t="shared" si="7"/>
        <v>鉄道</v>
      </c>
      <c r="AK24" s="6" t="str">
        <f t="shared" si="20"/>
        <v>鉄道</v>
      </c>
      <c r="AL24" s="6">
        <v>13.2</v>
      </c>
      <c r="AM24" s="6">
        <v>1</v>
      </c>
      <c r="AN24" s="6">
        <v>11578</v>
      </c>
      <c r="AO24" s="6">
        <v>19.399999999999999</v>
      </c>
      <c r="AP24" s="6">
        <v>1</v>
      </c>
      <c r="AQ24" s="6">
        <v>8</v>
      </c>
      <c r="AR24" s="6">
        <v>210</v>
      </c>
      <c r="AS24" s="6" t="s">
        <v>173</v>
      </c>
      <c r="AT24" s="6" t="s">
        <v>127</v>
      </c>
      <c r="AU24" s="6">
        <v>0</v>
      </c>
      <c r="AV24" s="6">
        <v>252</v>
      </c>
      <c r="AW24" s="6">
        <v>3</v>
      </c>
      <c r="AX24" s="6">
        <v>178</v>
      </c>
      <c r="AY24" s="6">
        <v>2.2000000000000002</v>
      </c>
      <c r="AZ24" s="6">
        <v>13.2</v>
      </c>
      <c r="BA24" s="6">
        <v>1</v>
      </c>
      <c r="BB24" s="6">
        <v>10617</v>
      </c>
      <c r="BC24" s="6">
        <v>53.1</v>
      </c>
      <c r="BD24" s="6">
        <v>1</v>
      </c>
      <c r="BE24" s="6">
        <v>10617</v>
      </c>
      <c r="BF24" s="6">
        <v>131.4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</row>
    <row r="25" spans="1:67" s="6" customFormat="1" ht="17" customHeight="1">
      <c r="A25" s="35">
        <v>255812</v>
      </c>
      <c r="B25" s="6" t="s">
        <v>81</v>
      </c>
      <c r="C25" s="6">
        <v>500</v>
      </c>
      <c r="D25" s="6" t="s">
        <v>33</v>
      </c>
      <c r="E25" s="21">
        <v>1</v>
      </c>
      <c r="F25" s="21" t="str">
        <f t="shared" si="21"/>
        <v>買い物</v>
      </c>
      <c r="G25" s="21" t="str">
        <f t="shared" si="18"/>
        <v>帰宅</v>
      </c>
      <c r="H25" s="7">
        <v>40120.712476851855</v>
      </c>
      <c r="I25" s="7">
        <v>40120.728912037041</v>
      </c>
      <c r="J25" s="13">
        <v>2.325231480790535E-2</v>
      </c>
      <c r="K25" s="13">
        <f t="shared" ref="K25" si="26">J21+J22+J23+J24+J25+J26</f>
        <v>0.23011574073461816</v>
      </c>
      <c r="L25" s="6">
        <v>1420</v>
      </c>
      <c r="M25" s="10">
        <v>8079.5004244952788</v>
      </c>
      <c r="N25" s="6">
        <v>35.46513856</v>
      </c>
      <c r="O25" s="6">
        <v>139.62188599999999</v>
      </c>
      <c r="P25" s="6">
        <v>103</v>
      </c>
      <c r="Q25" s="6" t="s">
        <v>843</v>
      </c>
      <c r="R25" s="6">
        <v>1002001</v>
      </c>
      <c r="S25" s="6" t="s">
        <v>387</v>
      </c>
      <c r="T25" s="6">
        <v>100200102</v>
      </c>
      <c r="U25" s="6" t="s">
        <v>587</v>
      </c>
      <c r="V25" s="6">
        <v>35.463786749999997</v>
      </c>
      <c r="W25" s="6">
        <v>139.53267579999999</v>
      </c>
      <c r="X25" s="6">
        <v>112</v>
      </c>
      <c r="Y25" s="6" t="s">
        <v>838</v>
      </c>
      <c r="Z25" s="6">
        <v>1005104</v>
      </c>
      <c r="AA25" s="6" t="s">
        <v>392</v>
      </c>
      <c r="AB25" s="6">
        <v>100510401</v>
      </c>
      <c r="AC25" s="6" t="s">
        <v>595</v>
      </c>
      <c r="AD25" s="6">
        <v>37</v>
      </c>
      <c r="AE25" s="6">
        <v>1</v>
      </c>
      <c r="AF25" s="6" t="s">
        <v>34</v>
      </c>
      <c r="AG25" s="6" t="s">
        <v>104</v>
      </c>
      <c r="AH25" s="6">
        <v>200</v>
      </c>
      <c r="AI25" s="6" t="s">
        <v>94</v>
      </c>
      <c r="AJ25" s="6" t="str">
        <f t="shared" si="7"/>
        <v>鉄道</v>
      </c>
      <c r="AK25" s="6" t="str">
        <f t="shared" si="20"/>
        <v>徒歩</v>
      </c>
      <c r="AL25" s="6">
        <v>15.9</v>
      </c>
      <c r="AM25" s="6">
        <v>1</v>
      </c>
      <c r="AN25" s="6">
        <v>10903</v>
      </c>
      <c r="AO25" s="6">
        <v>23.3</v>
      </c>
      <c r="AP25" s="6">
        <v>1</v>
      </c>
      <c r="AQ25" s="6">
        <v>12</v>
      </c>
      <c r="AR25" s="6">
        <v>190</v>
      </c>
      <c r="AS25" s="6" t="s">
        <v>127</v>
      </c>
      <c r="AT25" s="6" t="s">
        <v>143</v>
      </c>
      <c r="AU25" s="6">
        <v>0</v>
      </c>
      <c r="AV25" s="6">
        <v>272</v>
      </c>
      <c r="AW25" s="6">
        <v>3.3</v>
      </c>
      <c r="AX25" s="6">
        <v>51</v>
      </c>
      <c r="AY25" s="6">
        <v>0.6</v>
      </c>
      <c r="AZ25" s="6">
        <v>15.9</v>
      </c>
      <c r="BA25" s="6">
        <v>1</v>
      </c>
      <c r="BB25" s="6">
        <v>9391</v>
      </c>
      <c r="BC25" s="6">
        <v>47</v>
      </c>
      <c r="BD25" s="6">
        <v>1</v>
      </c>
      <c r="BE25" s="6">
        <v>9391</v>
      </c>
      <c r="BF25" s="6">
        <v>117.2</v>
      </c>
      <c r="BG25" s="6">
        <v>0</v>
      </c>
      <c r="BH25" s="6">
        <v>0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0</v>
      </c>
    </row>
    <row r="26" spans="1:67" s="37" customFormat="1" ht="17" customHeight="1">
      <c r="A26" s="36">
        <v>255817</v>
      </c>
      <c r="B26" s="37" t="s">
        <v>81</v>
      </c>
      <c r="C26" s="37">
        <v>200</v>
      </c>
      <c r="D26" s="37" t="s">
        <v>85</v>
      </c>
      <c r="E26" s="26">
        <v>0</v>
      </c>
      <c r="F26" s="21" t="str">
        <f t="shared" si="21"/>
        <v>買い物</v>
      </c>
      <c r="G26" s="26"/>
      <c r="H26" s="38">
        <v>40120.752164351848</v>
      </c>
      <c r="I26" s="38">
        <v>40120.764236111114</v>
      </c>
      <c r="J26" s="39"/>
      <c r="K26" s="39">
        <f t="shared" ref="K26" si="27">J21+J22+J23+J24+J25+J26</f>
        <v>0.23011574073461816</v>
      </c>
      <c r="L26" s="37">
        <v>1043</v>
      </c>
      <c r="M26" s="40">
        <v>951.26667042937254</v>
      </c>
      <c r="N26" s="37">
        <v>35.464494870000003</v>
      </c>
      <c r="O26" s="37">
        <v>139.53234860000001</v>
      </c>
      <c r="P26" s="37">
        <v>112</v>
      </c>
      <c r="Q26" s="37" t="s">
        <v>838</v>
      </c>
      <c r="R26" s="37">
        <v>1005118</v>
      </c>
      <c r="S26" s="37" t="s">
        <v>143</v>
      </c>
      <c r="T26" s="37">
        <v>100511802</v>
      </c>
      <c r="U26" s="37" t="s">
        <v>583</v>
      </c>
      <c r="V26" s="37">
        <v>35.460890020000001</v>
      </c>
      <c r="W26" s="37">
        <v>139.54187580000001</v>
      </c>
      <c r="X26" s="37">
        <v>112</v>
      </c>
      <c r="Y26" s="37" t="s">
        <v>838</v>
      </c>
      <c r="Z26" s="37">
        <v>1005105</v>
      </c>
      <c r="AA26" s="37" t="s">
        <v>394</v>
      </c>
      <c r="AB26" s="37">
        <v>100510501</v>
      </c>
      <c r="AC26" s="37" t="s">
        <v>603</v>
      </c>
      <c r="AD26" s="37">
        <v>37</v>
      </c>
      <c r="AE26" s="37">
        <v>1</v>
      </c>
      <c r="AF26" s="37" t="s">
        <v>34</v>
      </c>
      <c r="AG26" s="37" t="s">
        <v>104</v>
      </c>
      <c r="AH26" s="37">
        <v>420</v>
      </c>
      <c r="AI26" s="37" t="s">
        <v>95</v>
      </c>
      <c r="AJ26" s="6" t="str">
        <f t="shared" si="7"/>
        <v>鉄道</v>
      </c>
      <c r="AK26" s="6"/>
      <c r="AL26" s="37">
        <v>15.6</v>
      </c>
      <c r="AM26" s="37">
        <v>1</v>
      </c>
      <c r="AN26" s="37">
        <v>2040</v>
      </c>
      <c r="AO26" s="37">
        <v>5.8</v>
      </c>
      <c r="AP26" s="37">
        <v>0</v>
      </c>
      <c r="AQ26" s="37">
        <v>0</v>
      </c>
      <c r="AR26" s="37">
        <v>0</v>
      </c>
      <c r="AS26" s="37">
        <v>0</v>
      </c>
      <c r="AT26" s="37">
        <v>0</v>
      </c>
      <c r="AU26" s="37">
        <v>0</v>
      </c>
      <c r="AV26" s="37">
        <v>182</v>
      </c>
      <c r="AW26" s="37">
        <v>2.2000000000000002</v>
      </c>
      <c r="AX26" s="37">
        <v>1225</v>
      </c>
      <c r="AY26" s="37">
        <v>15.2</v>
      </c>
      <c r="AZ26" s="37">
        <v>0</v>
      </c>
      <c r="BA26" s="37">
        <v>1</v>
      </c>
      <c r="BB26" s="37">
        <v>1255</v>
      </c>
      <c r="BC26" s="37">
        <v>6.3</v>
      </c>
      <c r="BD26" s="37">
        <v>1</v>
      </c>
      <c r="BE26" s="37">
        <v>1255</v>
      </c>
      <c r="BF26" s="37">
        <v>15.6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</row>
    <row r="27" spans="1:67" s="31" customFormat="1" ht="17" customHeight="1">
      <c r="A27" s="30">
        <v>255848</v>
      </c>
      <c r="B27" s="31" t="s">
        <v>82</v>
      </c>
      <c r="C27" s="31">
        <v>100</v>
      </c>
      <c r="D27" s="31" t="s">
        <v>86</v>
      </c>
      <c r="E27" s="16">
        <v>5</v>
      </c>
      <c r="F27" s="16"/>
      <c r="G27" s="16" t="str">
        <f t="shared" ref="G27:G31" si="28">D28</f>
        <v>食事</v>
      </c>
      <c r="H27" s="32">
        <v>40121.330752314818</v>
      </c>
      <c r="I27" s="32">
        <v>40121.347349537034</v>
      </c>
      <c r="J27" s="33">
        <v>0.14160879630071577</v>
      </c>
      <c r="K27" s="33">
        <f t="shared" ref="K27" si="29">J27+J28+J29+J30+J31+J32</f>
        <v>0.38041666667413665</v>
      </c>
      <c r="L27" s="31">
        <v>1434</v>
      </c>
      <c r="M27" s="34">
        <v>2742.7949450718306</v>
      </c>
      <c r="N27" s="31">
        <v>35.431208609999999</v>
      </c>
      <c r="O27" s="31">
        <v>139.66283799999999</v>
      </c>
      <c r="P27" s="31">
        <v>104</v>
      </c>
      <c r="Q27" s="31" t="s">
        <v>844</v>
      </c>
      <c r="R27" s="31">
        <v>1003010</v>
      </c>
      <c r="S27" s="31" t="s">
        <v>422</v>
      </c>
      <c r="T27" s="31">
        <v>100301003</v>
      </c>
      <c r="U27" s="31" t="s">
        <v>701</v>
      </c>
      <c r="V27" s="31">
        <v>35.443895499999996</v>
      </c>
      <c r="W27" s="31">
        <v>139.6368689</v>
      </c>
      <c r="X27" s="31">
        <v>104</v>
      </c>
      <c r="Y27" s="31" t="s">
        <v>844</v>
      </c>
      <c r="Z27" s="31">
        <v>1003002</v>
      </c>
      <c r="AA27" s="31" t="s">
        <v>120</v>
      </c>
      <c r="AB27" s="31">
        <v>100300216</v>
      </c>
      <c r="AC27" s="31" t="s">
        <v>240</v>
      </c>
      <c r="AD27" s="31">
        <v>50</v>
      </c>
      <c r="AE27" s="31">
        <v>2</v>
      </c>
      <c r="AF27" s="31" t="s">
        <v>97</v>
      </c>
      <c r="AG27" s="31" t="s">
        <v>35</v>
      </c>
      <c r="AH27" s="31">
        <v>240</v>
      </c>
      <c r="AI27" s="31" t="s">
        <v>96</v>
      </c>
      <c r="AK27" s="31" t="str">
        <f t="shared" ref="AK27:AK31" si="30">AI28</f>
        <v>鉄道</v>
      </c>
      <c r="AL27" s="31">
        <v>21.7</v>
      </c>
      <c r="AM27" s="31">
        <v>1</v>
      </c>
      <c r="AN27" s="31">
        <v>4210</v>
      </c>
      <c r="AO27" s="31">
        <v>12.5</v>
      </c>
      <c r="AP27" s="31">
        <v>1</v>
      </c>
      <c r="AQ27" s="31">
        <v>18</v>
      </c>
      <c r="AR27" s="31">
        <v>210</v>
      </c>
      <c r="AS27" s="31" t="s">
        <v>36</v>
      </c>
      <c r="AT27" s="31" t="s">
        <v>120</v>
      </c>
      <c r="AU27" s="31">
        <v>0</v>
      </c>
      <c r="AV27" s="31">
        <v>2104</v>
      </c>
      <c r="AW27" s="31">
        <v>25.9</v>
      </c>
      <c r="AX27" s="31">
        <v>368</v>
      </c>
      <c r="AY27" s="31">
        <v>4.4000000000000004</v>
      </c>
      <c r="AZ27" s="31">
        <v>48.3</v>
      </c>
      <c r="BA27" s="31">
        <v>1</v>
      </c>
      <c r="BB27" s="31">
        <v>3113</v>
      </c>
      <c r="BC27" s="31">
        <v>15.6</v>
      </c>
      <c r="BD27" s="31">
        <v>1</v>
      </c>
      <c r="BE27" s="31">
        <v>3113</v>
      </c>
      <c r="BF27" s="31">
        <v>38.5</v>
      </c>
      <c r="BG27" s="31">
        <v>1</v>
      </c>
      <c r="BH27" s="31">
        <v>2.62</v>
      </c>
      <c r="BI27" s="31">
        <v>12</v>
      </c>
      <c r="BJ27" s="31">
        <v>210</v>
      </c>
      <c r="BK27" s="31">
        <v>379</v>
      </c>
      <c r="BL27" s="31">
        <v>5.7</v>
      </c>
      <c r="BM27" s="31">
        <v>264</v>
      </c>
      <c r="BN27" s="31">
        <v>4</v>
      </c>
      <c r="BO27" s="31">
        <v>21.7</v>
      </c>
    </row>
    <row r="28" spans="1:67" s="6" customFormat="1" ht="17" customHeight="1">
      <c r="A28" s="35">
        <v>255857</v>
      </c>
      <c r="B28" s="6" t="s">
        <v>82</v>
      </c>
      <c r="C28" s="6">
        <v>600</v>
      </c>
      <c r="D28" s="6" t="s">
        <v>91</v>
      </c>
      <c r="E28" s="21">
        <v>4</v>
      </c>
      <c r="F28" s="21" t="str">
        <f t="shared" ref="F28:F32" si="31">D27</f>
        <v>出勤</v>
      </c>
      <c r="G28" s="21" t="str">
        <f t="shared" si="28"/>
        <v>業務</v>
      </c>
      <c r="H28" s="7">
        <v>40121.488958333335</v>
      </c>
      <c r="I28" s="7">
        <v>40121.513969907406</v>
      </c>
      <c r="J28" s="13">
        <v>1.9849537035042886E-2</v>
      </c>
      <c r="K28" s="13">
        <f t="shared" ref="K28" si="32">J27+J28+J29+J30+J31+J32</f>
        <v>0.38041666667413665</v>
      </c>
      <c r="L28" s="6">
        <v>2161</v>
      </c>
      <c r="M28" s="10">
        <v>2629.1287021125859</v>
      </c>
      <c r="N28" s="6">
        <v>35.44453918</v>
      </c>
      <c r="O28" s="6">
        <v>139.63434760000001</v>
      </c>
      <c r="P28" s="6">
        <v>104</v>
      </c>
      <c r="Q28" s="6" t="s">
        <v>844</v>
      </c>
      <c r="R28" s="6">
        <v>1003019</v>
      </c>
      <c r="S28" s="6" t="s">
        <v>410</v>
      </c>
      <c r="T28" s="6">
        <v>100301907</v>
      </c>
      <c r="U28" s="6" t="s">
        <v>664</v>
      </c>
      <c r="V28" s="6">
        <v>35.466297259999997</v>
      </c>
      <c r="W28" s="6">
        <v>139.62297509999999</v>
      </c>
      <c r="X28" s="6">
        <v>103</v>
      </c>
      <c r="Y28" s="6" t="s">
        <v>843</v>
      </c>
      <c r="Z28" s="6">
        <v>1002001</v>
      </c>
      <c r="AA28" s="6" t="s">
        <v>387</v>
      </c>
      <c r="AB28" s="6">
        <v>100200102</v>
      </c>
      <c r="AC28" s="6" t="s">
        <v>587</v>
      </c>
      <c r="AD28" s="6">
        <v>50</v>
      </c>
      <c r="AE28" s="6">
        <v>2</v>
      </c>
      <c r="AF28" s="6" t="s">
        <v>97</v>
      </c>
      <c r="AG28" s="6" t="s">
        <v>35</v>
      </c>
      <c r="AH28" s="6">
        <v>200</v>
      </c>
      <c r="AI28" s="6" t="s">
        <v>94</v>
      </c>
      <c r="AJ28" s="6" t="str">
        <f t="shared" ref="AJ28" si="33">AI27</f>
        <v>バス</v>
      </c>
      <c r="AK28" s="6" t="str">
        <f t="shared" si="30"/>
        <v>鉄道</v>
      </c>
      <c r="AL28" s="6">
        <v>14.8</v>
      </c>
      <c r="AM28" s="6">
        <v>1</v>
      </c>
      <c r="AN28" s="6">
        <v>2850</v>
      </c>
      <c r="AO28" s="6">
        <v>7.3</v>
      </c>
      <c r="AP28" s="6">
        <v>1</v>
      </c>
      <c r="AQ28" s="6">
        <v>3</v>
      </c>
      <c r="AR28" s="6">
        <v>130</v>
      </c>
      <c r="AS28" s="6" t="s">
        <v>134</v>
      </c>
      <c r="AT28" s="6" t="s">
        <v>127</v>
      </c>
      <c r="AU28" s="6">
        <v>0</v>
      </c>
      <c r="AV28" s="6">
        <v>826</v>
      </c>
      <c r="AW28" s="6">
        <v>9.9</v>
      </c>
      <c r="AX28" s="6">
        <v>160</v>
      </c>
      <c r="AY28" s="6">
        <v>1.9</v>
      </c>
      <c r="AZ28" s="6">
        <v>14.8</v>
      </c>
      <c r="BA28" s="6">
        <v>1</v>
      </c>
      <c r="BB28" s="6">
        <v>2862</v>
      </c>
      <c r="BC28" s="6">
        <v>14.3</v>
      </c>
      <c r="BD28" s="6">
        <v>1</v>
      </c>
      <c r="BE28" s="6">
        <v>2862</v>
      </c>
      <c r="BF28" s="6">
        <v>34.299999999999997</v>
      </c>
      <c r="BG28" s="6">
        <v>0</v>
      </c>
      <c r="BH28" s="6">
        <v>0</v>
      </c>
      <c r="BI28" s="6">
        <v>0</v>
      </c>
      <c r="BJ28" s="6">
        <v>0</v>
      </c>
      <c r="BK28" s="6">
        <v>0</v>
      </c>
      <c r="BL28" s="6">
        <v>0</v>
      </c>
      <c r="BM28" s="6">
        <v>0</v>
      </c>
      <c r="BN28" s="6">
        <v>0</v>
      </c>
      <c r="BO28" s="6">
        <v>0</v>
      </c>
    </row>
    <row r="29" spans="1:67" s="6" customFormat="1" ht="17" customHeight="1">
      <c r="A29" s="35">
        <v>255863</v>
      </c>
      <c r="B29" s="6" t="s">
        <v>82</v>
      </c>
      <c r="C29" s="6">
        <v>400</v>
      </c>
      <c r="D29" s="6" t="s">
        <v>87</v>
      </c>
      <c r="E29" s="21">
        <v>3</v>
      </c>
      <c r="F29" s="21" t="str">
        <f t="shared" si="31"/>
        <v>食事</v>
      </c>
      <c r="G29" s="21" t="str">
        <f t="shared" si="28"/>
        <v>業務</v>
      </c>
      <c r="H29" s="7">
        <v>40121.533819444441</v>
      </c>
      <c r="I29" s="7">
        <v>40121.592928240738</v>
      </c>
      <c r="J29" s="13">
        <v>4.8263888893416151E-3</v>
      </c>
      <c r="K29" s="13">
        <f t="shared" ref="K29" si="34">J27+J28+J29+J30+J31+J32</f>
        <v>0.38041666667413665</v>
      </c>
      <c r="L29" s="6">
        <v>5107</v>
      </c>
      <c r="M29" s="10">
        <v>2447.8763132026111</v>
      </c>
      <c r="N29" s="6">
        <v>35.466206130000003</v>
      </c>
      <c r="O29" s="6">
        <v>139.62063620000001</v>
      </c>
      <c r="P29" s="6">
        <v>103</v>
      </c>
      <c r="Q29" s="6" t="s">
        <v>843</v>
      </c>
      <c r="R29" s="6">
        <v>1002006</v>
      </c>
      <c r="S29" s="6" t="s">
        <v>386</v>
      </c>
      <c r="T29" s="6">
        <v>100200601</v>
      </c>
      <c r="U29" s="6" t="s">
        <v>586</v>
      </c>
      <c r="V29" s="6">
        <v>35.487738919999998</v>
      </c>
      <c r="W29" s="6">
        <v>139.62627950000001</v>
      </c>
      <c r="X29" s="6">
        <v>102</v>
      </c>
      <c r="Y29" s="6" t="s">
        <v>839</v>
      </c>
      <c r="Z29" s="6">
        <v>1001017</v>
      </c>
      <c r="AA29" s="6" t="s">
        <v>362</v>
      </c>
      <c r="AB29" s="6">
        <v>100101701</v>
      </c>
      <c r="AC29" s="6" t="s">
        <v>552</v>
      </c>
      <c r="AD29" s="6">
        <v>50</v>
      </c>
      <c r="AE29" s="6">
        <v>2</v>
      </c>
      <c r="AF29" s="6" t="s">
        <v>97</v>
      </c>
      <c r="AG29" s="6" t="s">
        <v>35</v>
      </c>
      <c r="AH29" s="6">
        <v>200</v>
      </c>
      <c r="AI29" s="6" t="s">
        <v>94</v>
      </c>
      <c r="AJ29" s="6" t="str">
        <f t="shared" si="7"/>
        <v>鉄道</v>
      </c>
      <c r="AK29" s="6" t="str">
        <f t="shared" si="30"/>
        <v>徒歩</v>
      </c>
      <c r="AL29" s="6">
        <v>11.7</v>
      </c>
      <c r="AM29" s="6">
        <v>1</v>
      </c>
      <c r="AN29" s="6">
        <v>3337</v>
      </c>
      <c r="AO29" s="6">
        <v>9.5</v>
      </c>
      <c r="AP29" s="6">
        <v>1</v>
      </c>
      <c r="AQ29" s="6">
        <v>5</v>
      </c>
      <c r="AR29" s="6">
        <v>120</v>
      </c>
      <c r="AS29" s="6" t="s">
        <v>127</v>
      </c>
      <c r="AT29" s="6" t="s">
        <v>121</v>
      </c>
      <c r="AU29" s="6">
        <v>0</v>
      </c>
      <c r="AV29" s="6">
        <v>220</v>
      </c>
      <c r="AW29" s="6">
        <v>2.7</v>
      </c>
      <c r="AX29" s="6">
        <v>347</v>
      </c>
      <c r="AY29" s="6">
        <v>4</v>
      </c>
      <c r="AZ29" s="6">
        <v>11.7</v>
      </c>
      <c r="BA29" s="6">
        <v>1</v>
      </c>
      <c r="BB29" s="6">
        <v>2936</v>
      </c>
      <c r="BC29" s="6">
        <v>14.7</v>
      </c>
      <c r="BD29" s="6">
        <v>1</v>
      </c>
      <c r="BE29" s="6">
        <v>2936</v>
      </c>
      <c r="BF29" s="6">
        <v>36.299999999999997</v>
      </c>
      <c r="BG29" s="6">
        <v>0</v>
      </c>
      <c r="BH29" s="6">
        <v>0</v>
      </c>
      <c r="BI29" s="6">
        <v>0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0</v>
      </c>
    </row>
    <row r="30" spans="1:67" s="6" customFormat="1" ht="17" customHeight="1">
      <c r="A30" s="35">
        <v>255866</v>
      </c>
      <c r="B30" s="6" t="s">
        <v>82</v>
      </c>
      <c r="C30" s="6">
        <v>400</v>
      </c>
      <c r="D30" s="6" t="s">
        <v>87</v>
      </c>
      <c r="E30" s="21">
        <v>2</v>
      </c>
      <c r="F30" s="21" t="str">
        <f t="shared" si="31"/>
        <v>業務</v>
      </c>
      <c r="G30" s="21" t="str">
        <f t="shared" si="28"/>
        <v>食事</v>
      </c>
      <c r="H30" s="7">
        <v>40121.597754629627</v>
      </c>
      <c r="I30" s="7">
        <v>40121.611527777779</v>
      </c>
      <c r="J30" s="13">
        <v>0.12699074074043892</v>
      </c>
      <c r="K30" s="13">
        <f t="shared" ref="K30" si="35">J27+J28+J29+J30+J31+J32</f>
        <v>0.38041666667413665</v>
      </c>
      <c r="L30" s="6">
        <v>1190</v>
      </c>
      <c r="M30" s="10">
        <v>673.17048400673889</v>
      </c>
      <c r="N30" s="6">
        <v>35.487449249999997</v>
      </c>
      <c r="O30" s="6">
        <v>139.6261561</v>
      </c>
      <c r="P30" s="6">
        <v>102</v>
      </c>
      <c r="Q30" s="6" t="s">
        <v>839</v>
      </c>
      <c r="R30" s="6">
        <v>1001017</v>
      </c>
      <c r="S30" s="6" t="s">
        <v>362</v>
      </c>
      <c r="T30" s="6">
        <v>100101701</v>
      </c>
      <c r="U30" s="6" t="s">
        <v>552</v>
      </c>
      <c r="V30" s="6">
        <v>35.485335659999997</v>
      </c>
      <c r="W30" s="6">
        <v>139.6191877</v>
      </c>
      <c r="X30" s="6">
        <v>102</v>
      </c>
      <c r="Y30" s="6" t="s">
        <v>839</v>
      </c>
      <c r="Z30" s="6">
        <v>1001018</v>
      </c>
      <c r="AA30" s="6" t="s">
        <v>369</v>
      </c>
      <c r="AB30" s="6">
        <v>100101804</v>
      </c>
      <c r="AC30" s="6" t="s">
        <v>778</v>
      </c>
      <c r="AD30" s="6">
        <v>50</v>
      </c>
      <c r="AE30" s="6">
        <v>2</v>
      </c>
      <c r="AF30" s="6" t="s">
        <v>97</v>
      </c>
      <c r="AG30" s="6" t="s">
        <v>35</v>
      </c>
      <c r="AH30" s="6">
        <v>420</v>
      </c>
      <c r="AI30" s="6" t="s">
        <v>95</v>
      </c>
      <c r="AJ30" s="6" t="str">
        <f t="shared" si="7"/>
        <v>鉄道</v>
      </c>
      <c r="AK30" s="6" t="str">
        <f t="shared" si="30"/>
        <v>徒歩</v>
      </c>
      <c r="AL30" s="6">
        <v>11</v>
      </c>
      <c r="AM30" s="6">
        <v>1</v>
      </c>
      <c r="AN30" s="6">
        <v>1075</v>
      </c>
      <c r="AO30" s="6">
        <v>5.8</v>
      </c>
      <c r="AP30" s="6">
        <v>1</v>
      </c>
      <c r="AQ30" s="6">
        <v>26</v>
      </c>
      <c r="AR30" s="6">
        <v>430</v>
      </c>
      <c r="AS30" s="6" t="s">
        <v>121</v>
      </c>
      <c r="AT30" s="6" t="s">
        <v>183</v>
      </c>
      <c r="AU30" s="6">
        <v>2</v>
      </c>
      <c r="AV30" s="6">
        <v>383</v>
      </c>
      <c r="AW30" s="6">
        <v>5.2</v>
      </c>
      <c r="AX30" s="6">
        <v>1381</v>
      </c>
      <c r="AY30" s="6">
        <v>17.2</v>
      </c>
      <c r="AZ30" s="6">
        <v>48.4</v>
      </c>
      <c r="BA30" s="6">
        <v>1</v>
      </c>
      <c r="BB30" s="6">
        <v>830</v>
      </c>
      <c r="BC30" s="6">
        <v>4.2</v>
      </c>
      <c r="BD30" s="6">
        <v>1</v>
      </c>
      <c r="BE30" s="6">
        <v>830</v>
      </c>
      <c r="BF30" s="6">
        <v>11</v>
      </c>
      <c r="BG30" s="6">
        <v>1</v>
      </c>
      <c r="BH30" s="6">
        <v>0.28000000000000003</v>
      </c>
      <c r="BI30" s="6">
        <v>1</v>
      </c>
      <c r="BJ30" s="6">
        <v>210</v>
      </c>
      <c r="BK30" s="6">
        <v>423</v>
      </c>
      <c r="BL30" s="6">
        <v>6.3</v>
      </c>
      <c r="BM30" s="6">
        <v>318</v>
      </c>
      <c r="BN30" s="6">
        <v>4.8</v>
      </c>
      <c r="BO30" s="6">
        <v>12.1</v>
      </c>
    </row>
    <row r="31" spans="1:67" s="6" customFormat="1" ht="17" customHeight="1">
      <c r="A31" s="35">
        <v>255878</v>
      </c>
      <c r="B31" s="6" t="s">
        <v>82</v>
      </c>
      <c r="C31" s="6">
        <v>600</v>
      </c>
      <c r="D31" s="6" t="s">
        <v>91</v>
      </c>
      <c r="E31" s="21">
        <v>1</v>
      </c>
      <c r="F31" s="21" t="str">
        <f t="shared" si="31"/>
        <v>業務</v>
      </c>
      <c r="G31" s="21" t="str">
        <f t="shared" si="28"/>
        <v>帰宅</v>
      </c>
      <c r="H31" s="7">
        <v>40121.738518518519</v>
      </c>
      <c r="I31" s="7">
        <v>40121.742118055554</v>
      </c>
      <c r="J31" s="13">
        <v>8.7141203708597459E-2</v>
      </c>
      <c r="K31" s="13">
        <f t="shared" ref="K31" si="36">J27+J28+J29+J30+J31+J32</f>
        <v>0.38041666667413665</v>
      </c>
      <c r="L31" s="6">
        <v>311</v>
      </c>
      <c r="M31" s="10">
        <v>177.28489922118774</v>
      </c>
      <c r="N31" s="6">
        <v>35.444995169999999</v>
      </c>
      <c r="O31" s="6">
        <v>139.63613939999999</v>
      </c>
      <c r="P31" s="6">
        <v>104</v>
      </c>
      <c r="Q31" s="6" t="s">
        <v>844</v>
      </c>
      <c r="R31" s="6">
        <v>1003002</v>
      </c>
      <c r="S31" s="6" t="s">
        <v>120</v>
      </c>
      <c r="T31" s="6">
        <v>100300215</v>
      </c>
      <c r="U31" s="6" t="s">
        <v>661</v>
      </c>
      <c r="V31" s="6">
        <v>35.445606730000002</v>
      </c>
      <c r="W31" s="6">
        <v>139.63794709999999</v>
      </c>
      <c r="X31" s="6">
        <v>104</v>
      </c>
      <c r="Y31" s="6" t="s">
        <v>844</v>
      </c>
      <c r="Z31" s="6">
        <v>1003002</v>
      </c>
      <c r="AA31" s="6" t="s">
        <v>120</v>
      </c>
      <c r="AB31" s="6">
        <v>100300212</v>
      </c>
      <c r="AC31" s="6" t="s">
        <v>651</v>
      </c>
      <c r="AD31" s="6">
        <v>50</v>
      </c>
      <c r="AE31" s="6">
        <v>2</v>
      </c>
      <c r="AF31" s="6" t="s">
        <v>97</v>
      </c>
      <c r="AG31" s="6" t="s">
        <v>35</v>
      </c>
      <c r="AH31" s="6">
        <v>420</v>
      </c>
      <c r="AI31" s="6" t="s">
        <v>95</v>
      </c>
      <c r="AJ31" s="6" t="str">
        <f t="shared" si="7"/>
        <v>徒歩</v>
      </c>
      <c r="AK31" s="6" t="str">
        <f t="shared" si="30"/>
        <v>バス</v>
      </c>
      <c r="AL31" s="6">
        <v>3</v>
      </c>
      <c r="AM31" s="6">
        <v>1</v>
      </c>
      <c r="AN31" s="6">
        <v>354</v>
      </c>
      <c r="AO31" s="6">
        <v>2.5</v>
      </c>
      <c r="AP31" s="6">
        <v>1</v>
      </c>
      <c r="AQ31" s="6">
        <v>12</v>
      </c>
      <c r="AR31" s="6">
        <v>210</v>
      </c>
      <c r="AS31" s="6" t="s">
        <v>134</v>
      </c>
      <c r="AT31" s="6" t="s">
        <v>123</v>
      </c>
      <c r="AU31" s="6">
        <v>0</v>
      </c>
      <c r="AV31" s="6">
        <v>829</v>
      </c>
      <c r="AW31" s="6">
        <v>9.9</v>
      </c>
      <c r="AX31" s="6">
        <v>737</v>
      </c>
      <c r="AY31" s="6">
        <v>8.8000000000000007</v>
      </c>
      <c r="AZ31" s="6">
        <v>30.7</v>
      </c>
      <c r="BA31" s="6">
        <v>1</v>
      </c>
      <c r="BB31" s="6">
        <v>249</v>
      </c>
      <c r="BC31" s="6">
        <v>1.2</v>
      </c>
      <c r="BD31" s="6">
        <v>1</v>
      </c>
      <c r="BE31" s="6">
        <v>249</v>
      </c>
      <c r="BF31" s="6">
        <v>3</v>
      </c>
      <c r="BG31" s="6">
        <v>1</v>
      </c>
      <c r="BH31" s="6">
        <v>0.74</v>
      </c>
      <c r="BI31" s="6">
        <v>1</v>
      </c>
      <c r="BJ31" s="6">
        <v>210</v>
      </c>
      <c r="BK31" s="6">
        <v>130</v>
      </c>
      <c r="BL31" s="6">
        <v>2</v>
      </c>
      <c r="BM31" s="6">
        <v>168</v>
      </c>
      <c r="BN31" s="6">
        <v>2.5</v>
      </c>
      <c r="BO31" s="6">
        <v>5.5</v>
      </c>
    </row>
    <row r="32" spans="1:67" s="37" customFormat="1" ht="17" customHeight="1">
      <c r="A32" s="36">
        <v>255891</v>
      </c>
      <c r="B32" s="37" t="s">
        <v>82</v>
      </c>
      <c r="C32" s="37">
        <v>200</v>
      </c>
      <c r="D32" s="37" t="s">
        <v>85</v>
      </c>
      <c r="E32" s="26">
        <v>0</v>
      </c>
      <c r="F32" s="26" t="str">
        <f t="shared" si="31"/>
        <v>食事</v>
      </c>
      <c r="G32" s="26"/>
      <c r="H32" s="38">
        <v>40121.829259259262</v>
      </c>
      <c r="I32" s="38">
        <v>40121.847546296296</v>
      </c>
      <c r="J32" s="39"/>
      <c r="K32" s="39">
        <f t="shared" ref="K32" si="37">J27+J28+J29+J30+J31+J32</f>
        <v>0.38041666667413665</v>
      </c>
      <c r="L32" s="37">
        <v>1580</v>
      </c>
      <c r="M32" s="40">
        <v>2750.6919079261716</v>
      </c>
      <c r="N32" s="37">
        <v>35.445547750000003</v>
      </c>
      <c r="O32" s="37">
        <v>139.6383549</v>
      </c>
      <c r="P32" s="37">
        <v>104</v>
      </c>
      <c r="Q32" s="37" t="s">
        <v>844</v>
      </c>
      <c r="R32" s="37">
        <v>1003002</v>
      </c>
      <c r="S32" s="37" t="s">
        <v>120</v>
      </c>
      <c r="T32" s="37">
        <v>100300212</v>
      </c>
      <c r="U32" s="37" t="s">
        <v>651</v>
      </c>
      <c r="V32" s="37">
        <v>35.430216199999997</v>
      </c>
      <c r="W32" s="37">
        <v>139.66218889999999</v>
      </c>
      <c r="X32" s="37">
        <v>104</v>
      </c>
      <c r="Y32" s="37" t="s">
        <v>844</v>
      </c>
      <c r="Z32" s="37">
        <v>1003010</v>
      </c>
      <c r="AA32" s="37" t="s">
        <v>422</v>
      </c>
      <c r="AB32" s="37">
        <v>100301003</v>
      </c>
      <c r="AC32" s="37" t="s">
        <v>701</v>
      </c>
      <c r="AD32" s="37">
        <v>50</v>
      </c>
      <c r="AE32" s="37">
        <v>2</v>
      </c>
      <c r="AF32" s="37" t="s">
        <v>97</v>
      </c>
      <c r="AG32" s="37" t="s">
        <v>35</v>
      </c>
      <c r="AH32" s="37">
        <v>240</v>
      </c>
      <c r="AI32" s="37" t="s">
        <v>96</v>
      </c>
      <c r="AJ32" s="37" t="str">
        <f t="shared" si="7"/>
        <v>徒歩</v>
      </c>
      <c r="AL32" s="37">
        <v>21.4</v>
      </c>
      <c r="AM32" s="37">
        <v>1</v>
      </c>
      <c r="AN32" s="37">
        <v>3487</v>
      </c>
      <c r="AO32" s="37">
        <v>13.4</v>
      </c>
      <c r="AP32" s="37">
        <v>1</v>
      </c>
      <c r="AQ32" s="37">
        <v>4</v>
      </c>
      <c r="AR32" s="37">
        <v>180</v>
      </c>
      <c r="AS32" s="37" t="s">
        <v>123</v>
      </c>
      <c r="AT32" s="37" t="s">
        <v>36</v>
      </c>
      <c r="AU32" s="37">
        <v>0</v>
      </c>
      <c r="AV32" s="37">
        <v>761</v>
      </c>
      <c r="AW32" s="37">
        <v>9.1</v>
      </c>
      <c r="AX32" s="37">
        <v>2071</v>
      </c>
      <c r="AY32" s="37">
        <v>25.2</v>
      </c>
      <c r="AZ32" s="37">
        <v>38.299999999999997</v>
      </c>
      <c r="BA32" s="37">
        <v>1</v>
      </c>
      <c r="BB32" s="37">
        <v>3242</v>
      </c>
      <c r="BC32" s="37">
        <v>16.2</v>
      </c>
      <c r="BD32" s="37">
        <v>1</v>
      </c>
      <c r="BE32" s="37">
        <v>3242</v>
      </c>
      <c r="BF32" s="37">
        <v>38.5</v>
      </c>
      <c r="BG32" s="37">
        <v>1</v>
      </c>
      <c r="BH32" s="37">
        <v>2.91</v>
      </c>
      <c r="BI32" s="37">
        <v>13</v>
      </c>
      <c r="BJ32" s="37">
        <v>210</v>
      </c>
      <c r="BK32" s="37">
        <v>149</v>
      </c>
      <c r="BL32" s="37">
        <v>2.2000000000000002</v>
      </c>
      <c r="BM32" s="37">
        <v>410</v>
      </c>
      <c r="BN32" s="37">
        <v>6.2</v>
      </c>
      <c r="BO32" s="37">
        <v>21.4</v>
      </c>
    </row>
  </sheetData>
  <autoFilter ref="A2:BO32"/>
  <mergeCells count="9">
    <mergeCell ref="BA1:BC1"/>
    <mergeCell ref="BD1:BF1"/>
    <mergeCell ref="BG1:BO1"/>
    <mergeCell ref="A1:I1"/>
    <mergeCell ref="L1:AC1"/>
    <mergeCell ref="AD1:AG1"/>
    <mergeCell ref="AH1:AL1"/>
    <mergeCell ref="AM1:AO1"/>
    <mergeCell ref="AP1:AZ1"/>
  </mergeCells>
  <phoneticPr fontId="18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selection activeCell="P14" sqref="P14"/>
    </sheetView>
  </sheetViews>
  <sheetFormatPr baseColWidth="12" defaultColWidth="13" defaultRowHeight="17" x14ac:dyDescent="0"/>
  <cols>
    <col min="2" max="3" width="12.83203125" customWidth="1"/>
  </cols>
  <sheetData>
    <row r="1" spans="1:6">
      <c r="A1" s="43"/>
      <c r="B1" s="43" t="s">
        <v>933</v>
      </c>
      <c r="C1" s="43" t="s">
        <v>934</v>
      </c>
      <c r="D1" s="43" t="s">
        <v>935</v>
      </c>
      <c r="E1" s="43" t="s">
        <v>936</v>
      </c>
      <c r="F1" s="43" t="s">
        <v>937</v>
      </c>
    </row>
    <row r="2" spans="1:6">
      <c r="A2" s="43" t="s">
        <v>938</v>
      </c>
      <c r="B2" s="43">
        <v>170</v>
      </c>
      <c r="C2" s="43">
        <v>41</v>
      </c>
      <c r="D2" s="43">
        <v>19</v>
      </c>
      <c r="E2" s="43">
        <v>4</v>
      </c>
      <c r="F2" s="43">
        <v>3</v>
      </c>
    </row>
    <row r="3" spans="1:6">
      <c r="A3" s="43" t="s">
        <v>939</v>
      </c>
      <c r="B3" s="43">
        <v>41</v>
      </c>
      <c r="C3" s="43">
        <v>36</v>
      </c>
      <c r="D3" s="43">
        <v>41</v>
      </c>
      <c r="E3" s="43">
        <v>9</v>
      </c>
      <c r="F3" s="43">
        <v>5</v>
      </c>
    </row>
    <row r="4" spans="1:6">
      <c r="A4" s="43" t="s">
        <v>940</v>
      </c>
      <c r="B4" s="43">
        <v>6</v>
      </c>
      <c r="C4" s="43">
        <v>8</v>
      </c>
      <c r="D4" s="43">
        <v>13</v>
      </c>
      <c r="E4" s="43">
        <v>4</v>
      </c>
      <c r="F4" s="43">
        <v>1</v>
      </c>
    </row>
    <row r="5" spans="1:6">
      <c r="A5" s="43" t="s">
        <v>941</v>
      </c>
      <c r="B5" s="43">
        <v>4</v>
      </c>
      <c r="C5" s="43">
        <v>3</v>
      </c>
      <c r="D5" s="43">
        <v>5</v>
      </c>
      <c r="E5" s="43">
        <v>1</v>
      </c>
      <c r="F5" s="43">
        <v>1</v>
      </c>
    </row>
    <row r="6" spans="1:6">
      <c r="A6" s="43" t="s">
        <v>942</v>
      </c>
      <c r="B6" s="43">
        <v>44</v>
      </c>
      <c r="C6" s="43">
        <v>28</v>
      </c>
      <c r="D6" s="43">
        <v>24</v>
      </c>
      <c r="E6" s="43">
        <v>10</v>
      </c>
      <c r="F6" s="43">
        <v>1</v>
      </c>
    </row>
    <row r="7" spans="1:6">
      <c r="A7" s="43" t="s">
        <v>943</v>
      </c>
      <c r="B7" s="43">
        <v>7</v>
      </c>
      <c r="C7" s="43">
        <v>19</v>
      </c>
      <c r="D7" s="43">
        <v>23</v>
      </c>
      <c r="E7" s="43">
        <v>15</v>
      </c>
      <c r="F7" s="43">
        <v>7</v>
      </c>
    </row>
    <row r="8" spans="1:6">
      <c r="A8" s="43" t="s">
        <v>944</v>
      </c>
      <c r="B8" s="43">
        <v>21</v>
      </c>
      <c r="C8" s="43">
        <v>20</v>
      </c>
      <c r="D8" s="43">
        <v>20</v>
      </c>
      <c r="E8" s="43">
        <v>9</v>
      </c>
      <c r="F8" s="43">
        <v>5</v>
      </c>
    </row>
    <row r="9" spans="1:6">
      <c r="A9" s="43" t="s">
        <v>945</v>
      </c>
      <c r="B9" s="43">
        <v>0</v>
      </c>
      <c r="C9" s="43">
        <v>3</v>
      </c>
      <c r="D9" s="43">
        <v>14</v>
      </c>
      <c r="E9" s="43">
        <v>4</v>
      </c>
      <c r="F9" s="43">
        <v>2</v>
      </c>
    </row>
    <row r="10" spans="1:6">
      <c r="A10" s="43" t="s">
        <v>946</v>
      </c>
      <c r="B10" s="43">
        <v>293</v>
      </c>
      <c r="C10" s="43">
        <v>79</v>
      </c>
      <c r="D10" s="43">
        <v>53</v>
      </c>
      <c r="E10" s="43">
        <v>14</v>
      </c>
      <c r="F10" s="43">
        <v>5</v>
      </c>
    </row>
    <row r="11" spans="1:6">
      <c r="A11" s="43"/>
      <c r="B11" s="43" t="s">
        <v>933</v>
      </c>
      <c r="C11" s="43" t="s">
        <v>934</v>
      </c>
      <c r="D11" s="43" t="s">
        <v>935</v>
      </c>
      <c r="E11" s="43" t="s">
        <v>936</v>
      </c>
      <c r="F11" s="43" t="s">
        <v>937</v>
      </c>
    </row>
    <row r="12" spans="1:6">
      <c r="A12" s="43" t="s">
        <v>879</v>
      </c>
      <c r="B12" s="43">
        <v>15</v>
      </c>
      <c r="C12" s="43">
        <v>4</v>
      </c>
      <c r="D12" s="43">
        <v>4</v>
      </c>
      <c r="E12" s="43">
        <v>0</v>
      </c>
      <c r="F12" s="43">
        <v>2</v>
      </c>
    </row>
    <row r="13" spans="1:6">
      <c r="A13" s="43" t="s">
        <v>947</v>
      </c>
      <c r="B13" s="43">
        <v>73</v>
      </c>
      <c r="C13" s="43">
        <v>31</v>
      </c>
      <c r="D13" s="43">
        <v>38</v>
      </c>
      <c r="E13" s="43">
        <v>13</v>
      </c>
      <c r="F13" s="43">
        <v>2</v>
      </c>
    </row>
    <row r="14" spans="1:6">
      <c r="A14" s="43" t="s">
        <v>873</v>
      </c>
      <c r="B14" s="43">
        <v>274</v>
      </c>
      <c r="C14" s="43">
        <v>64</v>
      </c>
      <c r="D14" s="43">
        <v>45</v>
      </c>
      <c r="E14" s="43">
        <v>11</v>
      </c>
      <c r="F14" s="43">
        <v>0</v>
      </c>
    </row>
    <row r="15" spans="1:6">
      <c r="A15" s="43" t="s">
        <v>878</v>
      </c>
      <c r="B15" s="43">
        <v>178</v>
      </c>
      <c r="C15" s="43">
        <v>103</v>
      </c>
      <c r="D15" s="43">
        <v>74</v>
      </c>
      <c r="E15" s="43">
        <v>28</v>
      </c>
      <c r="F15" s="43">
        <v>17</v>
      </c>
    </row>
    <row r="16" spans="1:6">
      <c r="A16" s="43" t="s">
        <v>948</v>
      </c>
      <c r="B16" s="43">
        <v>46</v>
      </c>
      <c r="C16" s="43">
        <v>35</v>
      </c>
      <c r="D16" s="43">
        <v>51</v>
      </c>
      <c r="E16" s="43">
        <v>18</v>
      </c>
      <c r="F16" s="43">
        <v>9</v>
      </c>
    </row>
  </sheetData>
  <phoneticPr fontId="18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ensyu</vt:lpstr>
      <vt:lpstr>滞在時間付与 改</vt:lpstr>
      <vt:lpstr>滞在時間付与 (2)</vt:lpstr>
      <vt:lpstr>2トリップチェーン抽出…293</vt:lpstr>
      <vt:lpstr>3トリップ以上チェーン抽出…153</vt:lpstr>
      <vt:lpstr>3トリップチェーン抽出…81個</vt:lpstr>
      <vt:lpstr>4トリップチェーン抽出…53個</vt:lpstr>
      <vt:lpstr>５トリップチェーン抽出…14個</vt:lpstr>
      <vt:lpstr>6トリップチェーン抽出…5個</vt:lpstr>
      <vt:lpstr>トリップチェーン数と目的・手段の関係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Sohta</dc:creator>
  <cp:lastModifiedBy>田中 寛朗</cp:lastModifiedBy>
  <dcterms:created xsi:type="dcterms:W3CDTF">2010-09-04T09:18:23Z</dcterms:created>
  <dcterms:modified xsi:type="dcterms:W3CDTF">2014-09-28T02:51:40Z</dcterms:modified>
</cp:coreProperties>
</file>